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rams\Desktop\1st Sem\Simulation\Project\Maintainence Final\9 Lines\"/>
    </mc:Choice>
  </mc:AlternateContent>
  <bookViews>
    <workbookView xWindow="480" yWindow="330" windowWidth="14880" windowHeight="8400" activeTab="1"/>
  </bookViews>
  <sheets>
    <sheet name="1 Month (Data)" sheetId="5" r:id="rId1"/>
    <sheet name="1 Year Simulation" sheetId="7" r:id="rId2"/>
  </sheets>
  <definedNames>
    <definedName name="_xlnm._FilterDatabase" localSheetId="0" hidden="1">'1 Month (Data)'!$A$3:$P$1506</definedName>
  </definedNames>
  <calcPr calcId="152511"/>
</workbook>
</file>

<file path=xl/calcChain.xml><?xml version="1.0" encoding="utf-8"?>
<calcChain xmlns="http://schemas.openxmlformats.org/spreadsheetml/2006/main">
  <c r="B1510" i="5" l="1"/>
  <c r="BL6" i="5" l="1"/>
  <c r="BL7" i="5"/>
  <c r="BL8" i="5"/>
  <c r="BL9" i="5"/>
  <c r="BL10" i="5"/>
  <c r="BL11" i="5"/>
  <c r="BL12" i="5"/>
  <c r="BL13" i="5"/>
  <c r="BL14" i="5"/>
  <c r="BL15" i="5"/>
  <c r="BL16" i="5"/>
  <c r="BL17" i="5"/>
  <c r="BL18" i="5"/>
  <c r="BL19" i="5"/>
  <c r="BL20" i="5"/>
  <c r="BL21" i="5"/>
  <c r="BL22" i="5"/>
  <c r="BL23" i="5"/>
  <c r="BL24" i="5"/>
  <c r="BL25" i="5"/>
  <c r="BL26" i="5"/>
  <c r="BL27" i="5"/>
  <c r="BL28" i="5"/>
  <c r="BL29" i="5"/>
  <c r="BL30" i="5"/>
  <c r="BL31" i="5"/>
  <c r="BL32" i="5"/>
  <c r="BL33" i="5"/>
  <c r="BL34" i="5"/>
  <c r="BL35" i="5"/>
  <c r="BL36" i="5"/>
  <c r="BL37" i="5"/>
  <c r="BL38" i="5"/>
  <c r="BL39" i="5"/>
  <c r="BL40" i="5"/>
  <c r="BL41" i="5"/>
  <c r="BL42" i="5"/>
  <c r="BL43" i="5"/>
  <c r="BL44" i="5"/>
  <c r="BL45" i="5"/>
  <c r="BL46" i="5"/>
  <c r="BL47" i="5"/>
  <c r="BL48" i="5"/>
  <c r="BL49" i="5"/>
  <c r="BL50" i="5"/>
  <c r="BL51" i="5"/>
  <c r="BL52" i="5"/>
  <c r="BL53" i="5"/>
  <c r="BL54" i="5"/>
  <c r="BL55" i="5"/>
  <c r="BL56" i="5"/>
  <c r="BL57" i="5"/>
  <c r="BL58" i="5"/>
  <c r="BL59" i="5"/>
  <c r="BL60" i="5"/>
  <c r="BL61" i="5"/>
  <c r="BL62" i="5"/>
  <c r="BL63" i="5"/>
  <c r="BL64" i="5"/>
  <c r="BL65" i="5"/>
  <c r="BL66" i="5"/>
  <c r="BL67" i="5"/>
  <c r="BL68" i="5"/>
  <c r="BL69" i="5"/>
  <c r="BL70" i="5"/>
  <c r="BL71" i="5"/>
  <c r="BL72" i="5"/>
  <c r="BL73" i="5"/>
  <c r="BL74" i="5"/>
  <c r="BL75" i="5"/>
  <c r="BL76" i="5"/>
  <c r="BL77" i="5"/>
  <c r="BL78" i="5"/>
  <c r="BL79" i="5"/>
  <c r="BL80" i="5"/>
  <c r="BL81" i="5"/>
  <c r="BL82" i="5"/>
  <c r="BL83" i="5"/>
  <c r="BL84" i="5"/>
  <c r="BL85" i="5"/>
  <c r="BL86" i="5"/>
  <c r="BL87" i="5"/>
  <c r="BL88" i="5"/>
  <c r="BL89" i="5"/>
  <c r="BL90" i="5"/>
  <c r="BL91" i="5"/>
  <c r="BL92" i="5"/>
  <c r="BL93" i="5"/>
  <c r="BL94" i="5"/>
  <c r="BL95" i="5"/>
  <c r="BL96" i="5"/>
  <c r="BL97" i="5"/>
  <c r="BL98" i="5"/>
  <c r="BL99" i="5"/>
  <c r="BL100" i="5"/>
  <c r="BL101" i="5"/>
  <c r="BL102" i="5"/>
  <c r="BL103" i="5"/>
  <c r="BL104" i="5"/>
  <c r="BL105" i="5"/>
  <c r="BL106" i="5"/>
  <c r="BL107" i="5"/>
  <c r="BL108" i="5"/>
  <c r="BL109" i="5"/>
  <c r="BL110" i="5"/>
  <c r="BL111" i="5"/>
  <c r="BL112" i="5"/>
  <c r="BL113" i="5"/>
  <c r="BL114" i="5"/>
  <c r="BL115" i="5"/>
  <c r="BL116" i="5"/>
  <c r="BL117" i="5"/>
  <c r="BL118" i="5"/>
  <c r="BL119" i="5"/>
  <c r="BL120" i="5"/>
  <c r="BL121" i="5"/>
  <c r="BL122" i="5"/>
  <c r="BL123" i="5"/>
  <c r="BL124" i="5"/>
  <c r="BL125" i="5"/>
  <c r="BL126" i="5"/>
  <c r="BL127" i="5"/>
  <c r="BL128" i="5"/>
  <c r="BL129" i="5"/>
  <c r="BL130" i="5"/>
  <c r="BL131" i="5"/>
  <c r="BL132" i="5"/>
  <c r="BL133" i="5"/>
  <c r="BL134" i="5"/>
  <c r="BL135" i="5"/>
  <c r="BL136" i="5"/>
  <c r="BL137" i="5"/>
  <c r="BL138" i="5"/>
  <c r="BL139" i="5"/>
  <c r="BL140" i="5"/>
  <c r="BL141" i="5"/>
  <c r="BL142" i="5"/>
  <c r="BL143" i="5"/>
  <c r="BL144" i="5"/>
  <c r="BL145" i="5"/>
  <c r="BL146" i="5"/>
  <c r="BL147" i="5"/>
  <c r="BL148" i="5"/>
  <c r="BL149" i="5"/>
  <c r="BL150" i="5"/>
  <c r="BL151" i="5"/>
  <c r="BL152" i="5"/>
  <c r="BL153" i="5"/>
  <c r="BL154" i="5"/>
  <c r="BL155" i="5"/>
  <c r="BL156" i="5"/>
  <c r="BL157" i="5"/>
  <c r="BL158" i="5"/>
  <c r="BL159" i="5"/>
  <c r="BL160" i="5"/>
  <c r="BL161" i="5"/>
  <c r="BL162" i="5"/>
  <c r="BL163" i="5"/>
  <c r="BL164" i="5"/>
  <c r="BL165" i="5"/>
  <c r="BL166" i="5"/>
  <c r="BL167" i="5"/>
  <c r="BL168" i="5"/>
  <c r="BL169" i="5"/>
  <c r="BL170" i="5"/>
  <c r="BL171" i="5"/>
  <c r="BL172" i="5"/>
  <c r="BL173" i="5"/>
  <c r="BL174" i="5"/>
  <c r="BL175" i="5"/>
  <c r="BL176" i="5"/>
  <c r="BL177" i="5"/>
  <c r="BL178" i="5"/>
  <c r="BL179" i="5"/>
  <c r="BL180" i="5"/>
  <c r="BL181" i="5"/>
  <c r="BL182" i="5"/>
  <c r="BL183" i="5"/>
  <c r="BL184" i="5"/>
  <c r="BL185" i="5"/>
  <c r="BL186" i="5"/>
  <c r="BL187" i="5"/>
  <c r="BL188" i="5"/>
  <c r="BL189" i="5"/>
  <c r="BL190" i="5"/>
  <c r="BL191" i="5"/>
  <c r="BL192" i="5"/>
  <c r="BL193" i="5"/>
  <c r="BL194" i="5"/>
  <c r="BL195" i="5"/>
  <c r="BL196" i="5"/>
  <c r="BL197" i="5"/>
  <c r="BL198" i="5"/>
  <c r="BL199" i="5"/>
  <c r="BL200" i="5"/>
  <c r="BL201" i="5"/>
  <c r="BL202" i="5"/>
  <c r="BL203" i="5"/>
  <c r="BL204" i="5"/>
  <c r="BL205" i="5"/>
  <c r="BL206" i="5"/>
  <c r="BL207" i="5"/>
  <c r="BL208" i="5"/>
  <c r="BL209" i="5"/>
  <c r="BL210" i="5"/>
  <c r="BL211" i="5"/>
  <c r="BL212" i="5"/>
  <c r="BL213" i="5"/>
  <c r="BL214" i="5"/>
  <c r="BL215" i="5"/>
  <c r="BL216" i="5"/>
  <c r="BL217" i="5"/>
  <c r="BL218" i="5"/>
  <c r="BL219" i="5"/>
  <c r="BL220" i="5"/>
  <c r="BL221" i="5"/>
  <c r="BL222" i="5"/>
  <c r="BL223" i="5"/>
  <c r="BL224" i="5"/>
  <c r="BL225" i="5"/>
  <c r="BL226" i="5"/>
  <c r="BL227" i="5"/>
  <c r="BL228" i="5"/>
  <c r="BL229" i="5"/>
  <c r="BL230" i="5"/>
  <c r="BL231" i="5"/>
  <c r="BL232" i="5"/>
  <c r="BL233" i="5"/>
  <c r="BL234" i="5"/>
  <c r="BL235" i="5"/>
  <c r="BL236" i="5"/>
  <c r="BL237" i="5"/>
  <c r="BL238" i="5"/>
  <c r="BL239" i="5"/>
  <c r="BL240" i="5"/>
  <c r="BL241" i="5"/>
  <c r="BL242" i="5"/>
  <c r="BL243" i="5"/>
  <c r="BL244" i="5"/>
  <c r="BL245" i="5"/>
  <c r="BL246" i="5"/>
  <c r="BL247" i="5"/>
  <c r="BL248" i="5"/>
  <c r="BL249" i="5"/>
  <c r="BL250" i="5"/>
  <c r="BL251" i="5"/>
  <c r="BL252" i="5"/>
  <c r="BL253" i="5"/>
  <c r="BL254" i="5"/>
  <c r="BL255" i="5"/>
  <c r="BL256" i="5"/>
  <c r="BL257" i="5"/>
  <c r="BL258" i="5"/>
  <c r="BL259" i="5"/>
  <c r="BL260" i="5"/>
  <c r="BL261" i="5"/>
  <c r="BL262" i="5"/>
  <c r="BL263" i="5"/>
  <c r="BL264" i="5"/>
  <c r="BL265" i="5"/>
  <c r="BL266" i="5"/>
  <c r="BL267" i="5"/>
  <c r="BL268" i="5"/>
  <c r="BL269" i="5"/>
  <c r="BL270" i="5"/>
  <c r="BL271" i="5"/>
  <c r="BL272" i="5"/>
  <c r="BL273" i="5"/>
  <c r="BL274" i="5"/>
  <c r="BL275" i="5"/>
  <c r="BL276" i="5"/>
  <c r="BL277" i="5"/>
  <c r="BL278" i="5"/>
  <c r="BL279" i="5"/>
  <c r="BL280" i="5"/>
  <c r="BL281" i="5"/>
  <c r="BL282" i="5"/>
  <c r="BL283" i="5"/>
  <c r="BL284" i="5"/>
  <c r="BL285" i="5"/>
  <c r="BL286" i="5"/>
  <c r="BL287" i="5"/>
  <c r="BL288" i="5"/>
  <c r="BL289" i="5"/>
  <c r="BL290" i="5"/>
  <c r="BL291" i="5"/>
  <c r="BL292" i="5"/>
  <c r="BL293" i="5"/>
  <c r="BL294" i="5"/>
  <c r="BL295" i="5"/>
  <c r="BL296" i="5"/>
  <c r="BL297" i="5"/>
  <c r="BL298" i="5"/>
  <c r="BL299" i="5"/>
  <c r="BL300" i="5"/>
  <c r="BL301" i="5"/>
  <c r="BL302" i="5"/>
  <c r="BL303" i="5"/>
  <c r="BL304" i="5"/>
  <c r="BL305" i="5"/>
  <c r="BL306" i="5"/>
  <c r="BL307" i="5"/>
  <c r="BL308" i="5"/>
  <c r="BL309" i="5"/>
  <c r="BL310" i="5"/>
  <c r="BL311" i="5"/>
  <c r="BL312" i="5"/>
  <c r="BL313" i="5"/>
  <c r="BL314" i="5"/>
  <c r="BL315" i="5"/>
  <c r="BL316" i="5"/>
  <c r="BL317" i="5"/>
  <c r="BL318" i="5"/>
  <c r="BL319" i="5"/>
  <c r="BL320" i="5"/>
  <c r="BL321" i="5"/>
  <c r="BL322" i="5"/>
  <c r="BL323" i="5"/>
  <c r="BL324" i="5"/>
  <c r="BL325" i="5"/>
  <c r="BL326" i="5"/>
  <c r="BL327" i="5"/>
  <c r="BL328" i="5"/>
  <c r="BL329" i="5"/>
  <c r="BL330" i="5"/>
  <c r="BL331" i="5"/>
  <c r="BL332" i="5"/>
  <c r="BL333" i="5"/>
  <c r="BL334" i="5"/>
  <c r="BL335" i="5"/>
  <c r="BL336" i="5"/>
  <c r="BL337" i="5"/>
  <c r="BL338" i="5"/>
  <c r="BL339" i="5"/>
  <c r="BL340" i="5"/>
  <c r="BL341" i="5"/>
  <c r="BL342" i="5"/>
  <c r="BL343" i="5"/>
  <c r="BL344" i="5"/>
  <c r="BL345" i="5"/>
  <c r="BL346" i="5"/>
  <c r="BL347" i="5"/>
  <c r="BL348" i="5"/>
  <c r="BL349" i="5"/>
  <c r="BL350" i="5"/>
  <c r="BL351" i="5"/>
  <c r="BL352" i="5"/>
  <c r="BL353" i="5"/>
  <c r="BL354" i="5"/>
  <c r="BL355" i="5"/>
  <c r="BL356" i="5"/>
  <c r="BL357" i="5"/>
  <c r="BL358" i="5"/>
  <c r="BL359" i="5"/>
  <c r="BL360" i="5"/>
  <c r="BL361" i="5"/>
  <c r="BL362" i="5"/>
  <c r="BL363" i="5"/>
  <c r="BL364" i="5"/>
  <c r="BL365" i="5"/>
  <c r="BL366" i="5"/>
  <c r="BL367" i="5"/>
  <c r="BL368" i="5"/>
  <c r="BL369" i="5"/>
  <c r="BL370" i="5"/>
  <c r="BL371" i="5"/>
  <c r="BL372" i="5"/>
  <c r="BL373" i="5"/>
  <c r="BL374" i="5"/>
  <c r="BL375" i="5"/>
  <c r="BL376" i="5"/>
  <c r="BL377" i="5"/>
  <c r="BL378" i="5"/>
  <c r="BL379" i="5"/>
  <c r="BL380" i="5"/>
  <c r="BL381" i="5"/>
  <c r="BL382" i="5"/>
  <c r="BL383" i="5"/>
  <c r="BL384" i="5"/>
  <c r="BL385" i="5"/>
  <c r="BL386" i="5"/>
  <c r="BL387" i="5"/>
  <c r="BL388" i="5"/>
  <c r="BL389" i="5"/>
  <c r="BL390" i="5"/>
  <c r="BL391" i="5"/>
  <c r="BL392" i="5"/>
  <c r="BL393" i="5"/>
  <c r="BL394" i="5"/>
  <c r="BL395" i="5"/>
  <c r="BL396" i="5"/>
  <c r="BL397" i="5"/>
  <c r="BL398" i="5"/>
  <c r="BL399" i="5"/>
  <c r="BL400" i="5"/>
  <c r="BL401" i="5"/>
  <c r="BL402" i="5"/>
  <c r="BL403" i="5"/>
  <c r="BL404" i="5"/>
  <c r="BL405" i="5"/>
  <c r="BL406" i="5"/>
  <c r="BL407" i="5"/>
  <c r="BL408" i="5"/>
  <c r="BL409" i="5"/>
  <c r="BL410" i="5"/>
  <c r="BL411" i="5"/>
  <c r="BL412" i="5"/>
  <c r="BL413" i="5"/>
  <c r="BL414" i="5"/>
  <c r="BL415" i="5"/>
  <c r="BL416" i="5"/>
  <c r="BL417" i="5"/>
  <c r="BL418" i="5"/>
  <c r="BL419" i="5"/>
  <c r="BL420" i="5"/>
  <c r="BL421" i="5"/>
  <c r="BL422" i="5"/>
  <c r="BL423" i="5"/>
  <c r="BL424" i="5"/>
  <c r="BL425" i="5"/>
  <c r="BL426" i="5"/>
  <c r="BL427" i="5"/>
  <c r="BL428" i="5"/>
  <c r="BL429" i="5"/>
  <c r="BL430" i="5"/>
  <c r="BL431" i="5"/>
  <c r="BL432" i="5"/>
  <c r="BL433" i="5"/>
  <c r="BL434" i="5"/>
  <c r="BL435" i="5"/>
  <c r="BL436" i="5"/>
  <c r="BL437" i="5"/>
  <c r="BL438" i="5"/>
  <c r="BL439" i="5"/>
  <c r="BL440" i="5"/>
  <c r="BL441" i="5"/>
  <c r="BL442" i="5"/>
  <c r="BL443" i="5"/>
  <c r="BL444" i="5"/>
  <c r="BL445" i="5"/>
  <c r="BL446" i="5"/>
  <c r="BL447" i="5"/>
  <c r="BL448" i="5"/>
  <c r="BL449" i="5"/>
  <c r="BL450" i="5"/>
  <c r="BL451" i="5"/>
  <c r="BL452" i="5"/>
  <c r="BL453" i="5"/>
  <c r="BL454" i="5"/>
  <c r="BL455" i="5"/>
  <c r="BL456" i="5"/>
  <c r="BL457" i="5"/>
  <c r="BL458" i="5"/>
  <c r="BL459" i="5"/>
  <c r="BL460" i="5"/>
  <c r="BL461" i="5"/>
  <c r="BL462" i="5"/>
  <c r="BL463" i="5"/>
  <c r="BL464" i="5"/>
  <c r="BL465" i="5"/>
  <c r="BL466" i="5"/>
  <c r="BL467" i="5"/>
  <c r="BL468" i="5"/>
  <c r="BL469" i="5"/>
  <c r="BL470" i="5"/>
  <c r="BL471" i="5"/>
  <c r="BL472" i="5"/>
  <c r="BL473" i="5"/>
  <c r="BL474" i="5"/>
  <c r="BL475" i="5"/>
  <c r="BL476" i="5"/>
  <c r="BL477" i="5"/>
  <c r="BL478" i="5"/>
  <c r="BL479" i="5"/>
  <c r="BL480" i="5"/>
  <c r="BL481" i="5"/>
  <c r="BL482" i="5"/>
  <c r="BL483" i="5"/>
  <c r="BL484" i="5"/>
  <c r="BL485" i="5"/>
  <c r="BL486" i="5"/>
  <c r="BL487" i="5"/>
  <c r="BL488" i="5"/>
  <c r="BL489" i="5"/>
  <c r="BL490" i="5"/>
  <c r="BL491" i="5"/>
  <c r="BL492" i="5"/>
  <c r="BL493" i="5"/>
  <c r="BL494" i="5"/>
  <c r="BL495" i="5"/>
  <c r="BL496" i="5"/>
  <c r="BL497" i="5"/>
  <c r="BL498" i="5"/>
  <c r="BL499" i="5"/>
  <c r="BL500" i="5"/>
  <c r="BL501" i="5"/>
  <c r="BL502" i="5"/>
  <c r="BL503" i="5"/>
  <c r="BL504" i="5"/>
  <c r="BL505" i="5"/>
  <c r="BL506" i="5"/>
  <c r="BL507" i="5"/>
  <c r="BL508" i="5"/>
  <c r="BL509" i="5"/>
  <c r="BL510" i="5"/>
  <c r="BL511" i="5"/>
  <c r="BL512" i="5"/>
  <c r="BL513" i="5"/>
  <c r="BL514" i="5"/>
  <c r="BL515" i="5"/>
  <c r="BL516" i="5"/>
  <c r="BL517" i="5"/>
  <c r="BL518" i="5"/>
  <c r="BL519" i="5"/>
  <c r="BL520" i="5"/>
  <c r="BL521" i="5"/>
  <c r="BL522" i="5"/>
  <c r="BL523" i="5"/>
  <c r="BL524" i="5"/>
  <c r="BL525" i="5"/>
  <c r="BL526" i="5"/>
  <c r="BL527" i="5"/>
  <c r="BL528" i="5"/>
  <c r="BL529" i="5"/>
  <c r="BL530" i="5"/>
  <c r="BL531" i="5"/>
  <c r="BL532" i="5"/>
  <c r="BL533" i="5"/>
  <c r="BL534" i="5"/>
  <c r="BL535" i="5"/>
  <c r="BL536" i="5"/>
  <c r="BL537" i="5"/>
  <c r="BL538" i="5"/>
  <c r="BL539" i="5"/>
  <c r="BL540" i="5"/>
  <c r="BL541" i="5"/>
  <c r="BL542" i="5"/>
  <c r="BL543" i="5"/>
  <c r="BL544" i="5"/>
  <c r="BL545" i="5"/>
  <c r="BL546" i="5"/>
  <c r="BL547" i="5"/>
  <c r="BL548" i="5"/>
  <c r="BL549" i="5"/>
  <c r="BL550" i="5"/>
  <c r="BL551" i="5"/>
  <c r="BL552" i="5"/>
  <c r="BL553" i="5"/>
  <c r="BL554" i="5"/>
  <c r="BL555" i="5"/>
  <c r="BL556" i="5"/>
  <c r="BL557" i="5"/>
  <c r="BL558" i="5"/>
  <c r="BL559" i="5"/>
  <c r="BL560" i="5"/>
  <c r="BL561" i="5"/>
  <c r="BL562" i="5"/>
  <c r="BL563" i="5"/>
  <c r="BL564" i="5"/>
  <c r="BL565" i="5"/>
  <c r="BL566" i="5"/>
  <c r="BL567" i="5"/>
  <c r="BL568" i="5"/>
  <c r="BL569" i="5"/>
  <c r="BL570" i="5"/>
  <c r="BL571" i="5"/>
  <c r="BL572" i="5"/>
  <c r="BL573" i="5"/>
  <c r="BL574" i="5"/>
  <c r="BL575" i="5"/>
  <c r="BL576" i="5"/>
  <c r="BL577" i="5"/>
  <c r="BL578" i="5"/>
  <c r="BL579" i="5"/>
  <c r="BL580" i="5"/>
  <c r="BL581" i="5"/>
  <c r="BL582" i="5"/>
  <c r="BL583" i="5"/>
  <c r="BL584" i="5"/>
  <c r="BL585" i="5"/>
  <c r="BL586" i="5"/>
  <c r="BL587" i="5"/>
  <c r="BL588" i="5"/>
  <c r="BL589" i="5"/>
  <c r="BL590" i="5"/>
  <c r="BL591" i="5"/>
  <c r="BL592" i="5"/>
  <c r="BL593" i="5"/>
  <c r="BL594" i="5"/>
  <c r="BL595" i="5"/>
  <c r="BL596" i="5"/>
  <c r="BL597" i="5"/>
  <c r="BL598" i="5"/>
  <c r="BL599" i="5"/>
  <c r="BL600" i="5"/>
  <c r="BL601" i="5"/>
  <c r="BL602" i="5"/>
  <c r="BL603" i="5"/>
  <c r="BL604" i="5"/>
  <c r="BL605" i="5"/>
  <c r="BL606" i="5"/>
  <c r="BL607" i="5"/>
  <c r="BL608" i="5"/>
  <c r="BL609" i="5"/>
  <c r="BL610" i="5"/>
  <c r="BL611" i="5"/>
  <c r="BL612" i="5"/>
  <c r="BL613" i="5"/>
  <c r="BL614" i="5"/>
  <c r="BL615" i="5"/>
  <c r="BL616" i="5"/>
  <c r="BL617" i="5"/>
  <c r="BL618" i="5"/>
  <c r="BL619" i="5"/>
  <c r="BL620" i="5"/>
  <c r="BL621" i="5"/>
  <c r="BL622" i="5"/>
  <c r="BL623" i="5"/>
  <c r="BL624" i="5"/>
  <c r="BL625" i="5"/>
  <c r="BL626" i="5"/>
  <c r="BL627" i="5"/>
  <c r="BL628" i="5"/>
  <c r="BL629" i="5"/>
  <c r="BL630" i="5"/>
  <c r="BL631" i="5"/>
  <c r="BL632" i="5"/>
  <c r="BL633" i="5"/>
  <c r="BL634" i="5"/>
  <c r="BL635" i="5"/>
  <c r="BL636" i="5"/>
  <c r="BL637" i="5"/>
  <c r="BL638" i="5"/>
  <c r="BL639" i="5"/>
  <c r="BL640" i="5"/>
  <c r="BL641" i="5"/>
  <c r="BL642" i="5"/>
  <c r="BL643" i="5"/>
  <c r="BL644" i="5"/>
  <c r="BL645" i="5"/>
  <c r="BL646" i="5"/>
  <c r="BL647" i="5"/>
  <c r="BL648" i="5"/>
  <c r="BL649" i="5"/>
  <c r="BL650" i="5"/>
  <c r="BL651" i="5"/>
  <c r="BL652" i="5"/>
  <c r="BL653" i="5"/>
  <c r="BL654" i="5"/>
  <c r="BL655" i="5"/>
  <c r="BL656" i="5"/>
  <c r="BL657" i="5"/>
  <c r="BL658" i="5"/>
  <c r="BL659" i="5"/>
  <c r="BL660" i="5"/>
  <c r="BL661" i="5"/>
  <c r="BL662" i="5"/>
  <c r="BL663" i="5"/>
  <c r="BL664" i="5"/>
  <c r="BL665" i="5"/>
  <c r="BL666" i="5"/>
  <c r="BL667" i="5"/>
  <c r="BL668" i="5"/>
  <c r="BL669" i="5"/>
  <c r="BL670" i="5"/>
  <c r="BL671" i="5"/>
  <c r="BL672" i="5"/>
  <c r="BL673" i="5"/>
  <c r="BL674" i="5"/>
  <c r="BL675" i="5"/>
  <c r="BL676" i="5"/>
  <c r="BL677" i="5"/>
  <c r="BL678" i="5"/>
  <c r="BL679" i="5"/>
  <c r="BL680" i="5"/>
  <c r="BL681" i="5"/>
  <c r="BL682" i="5"/>
  <c r="BL683" i="5"/>
  <c r="BL684" i="5"/>
  <c r="BL685" i="5"/>
  <c r="BL686" i="5"/>
  <c r="BL687" i="5"/>
  <c r="BL688" i="5"/>
  <c r="BL689" i="5"/>
  <c r="BL690" i="5"/>
  <c r="BL691" i="5"/>
  <c r="BL692" i="5"/>
  <c r="BL693" i="5"/>
  <c r="BL694" i="5"/>
  <c r="BL695" i="5"/>
  <c r="BL696" i="5"/>
  <c r="BL697" i="5"/>
  <c r="BL698" i="5"/>
  <c r="BL699" i="5"/>
  <c r="BL700" i="5"/>
  <c r="BL701" i="5"/>
  <c r="BL702" i="5"/>
  <c r="BL703" i="5"/>
  <c r="BL704" i="5"/>
  <c r="BL705" i="5"/>
  <c r="BL706" i="5"/>
  <c r="BL707" i="5"/>
  <c r="BL708" i="5"/>
  <c r="BL709" i="5"/>
  <c r="BL710" i="5"/>
  <c r="BL711" i="5"/>
  <c r="BL712" i="5"/>
  <c r="BL713" i="5"/>
  <c r="BL714" i="5"/>
  <c r="BL715" i="5"/>
  <c r="BL716" i="5"/>
  <c r="BL717" i="5"/>
  <c r="BL718" i="5"/>
  <c r="BL719" i="5"/>
  <c r="BL720" i="5"/>
  <c r="BL721" i="5"/>
  <c r="BL722" i="5"/>
  <c r="BL723" i="5"/>
  <c r="BL724" i="5"/>
  <c r="BL725" i="5"/>
  <c r="BL726" i="5"/>
  <c r="BL727" i="5"/>
  <c r="BL728" i="5"/>
  <c r="BL729" i="5"/>
  <c r="BL730" i="5"/>
  <c r="BL731" i="5"/>
  <c r="BL732" i="5"/>
  <c r="BL733" i="5"/>
  <c r="BL734" i="5"/>
  <c r="BL735" i="5"/>
  <c r="BL736" i="5"/>
  <c r="BL737" i="5"/>
  <c r="BL738" i="5"/>
  <c r="BL739" i="5"/>
  <c r="BL740" i="5"/>
  <c r="BL741" i="5"/>
  <c r="BL742" i="5"/>
  <c r="BL743" i="5"/>
  <c r="BL744" i="5"/>
  <c r="BL745" i="5"/>
  <c r="BL746" i="5"/>
  <c r="BL747" i="5"/>
  <c r="BL748" i="5"/>
  <c r="BL749" i="5"/>
  <c r="BL750" i="5"/>
  <c r="BL751" i="5"/>
  <c r="BL752" i="5"/>
  <c r="BL753" i="5"/>
  <c r="BL754" i="5"/>
  <c r="BL755" i="5"/>
  <c r="BL756" i="5"/>
  <c r="BL757" i="5"/>
  <c r="BL758" i="5"/>
  <c r="BL759" i="5"/>
  <c r="BL760" i="5"/>
  <c r="BL761" i="5"/>
  <c r="BL762" i="5"/>
  <c r="BL763" i="5"/>
  <c r="BL764" i="5"/>
  <c r="BL765" i="5"/>
  <c r="BL766" i="5"/>
  <c r="BL767" i="5"/>
  <c r="BL768" i="5"/>
  <c r="BL769" i="5"/>
  <c r="BL770" i="5"/>
  <c r="BL771" i="5"/>
  <c r="BL772" i="5"/>
  <c r="BL773" i="5"/>
  <c r="BL774" i="5"/>
  <c r="BL775" i="5"/>
  <c r="BL776" i="5"/>
  <c r="BL777" i="5"/>
  <c r="BL778" i="5"/>
  <c r="BL779" i="5"/>
  <c r="BL780" i="5"/>
  <c r="BL781" i="5"/>
  <c r="BL782" i="5"/>
  <c r="BL783" i="5"/>
  <c r="BL784" i="5"/>
  <c r="BL785" i="5"/>
  <c r="BL786" i="5"/>
  <c r="BL787" i="5"/>
  <c r="BL788" i="5"/>
  <c r="BL789" i="5"/>
  <c r="BL790" i="5"/>
  <c r="BL791" i="5"/>
  <c r="BL792" i="5"/>
  <c r="BL793" i="5"/>
  <c r="BL794" i="5"/>
  <c r="BL795" i="5"/>
  <c r="BL796" i="5"/>
  <c r="BL797" i="5"/>
  <c r="BL798" i="5"/>
  <c r="BL799" i="5"/>
  <c r="BL800" i="5"/>
  <c r="BL801" i="5"/>
  <c r="BL802" i="5"/>
  <c r="BL803" i="5"/>
  <c r="BL804" i="5"/>
  <c r="BL805" i="5"/>
  <c r="BL806" i="5"/>
  <c r="BL807" i="5"/>
  <c r="BL808" i="5"/>
  <c r="BL809" i="5"/>
  <c r="BL810" i="5"/>
  <c r="BL811" i="5"/>
  <c r="BL812" i="5"/>
  <c r="BL813" i="5"/>
  <c r="BL814" i="5"/>
  <c r="BL815" i="5"/>
  <c r="BL816" i="5"/>
  <c r="BL817" i="5"/>
  <c r="BL818" i="5"/>
  <c r="BL819" i="5"/>
  <c r="BL820" i="5"/>
  <c r="BL821" i="5"/>
  <c r="BL822" i="5"/>
  <c r="BL823" i="5"/>
  <c r="BL824" i="5"/>
  <c r="BL825" i="5"/>
  <c r="BL826" i="5"/>
  <c r="BL827" i="5"/>
  <c r="BL828" i="5"/>
  <c r="BL829" i="5"/>
  <c r="BL830" i="5"/>
  <c r="BL831" i="5"/>
  <c r="BL832" i="5"/>
  <c r="BL833" i="5"/>
  <c r="BL834" i="5"/>
  <c r="BL835" i="5"/>
  <c r="BL836" i="5"/>
  <c r="BL837" i="5"/>
  <c r="BL838" i="5"/>
  <c r="BL839" i="5"/>
  <c r="BL840" i="5"/>
  <c r="BL841" i="5"/>
  <c r="BL842" i="5"/>
  <c r="BL843" i="5"/>
  <c r="BL844" i="5"/>
  <c r="BL845" i="5"/>
  <c r="BL846" i="5"/>
  <c r="BL847" i="5"/>
  <c r="BL848" i="5"/>
  <c r="BL849" i="5"/>
  <c r="BL850" i="5"/>
  <c r="BL851" i="5"/>
  <c r="BL852" i="5"/>
  <c r="BL853" i="5"/>
  <c r="BL854" i="5"/>
  <c r="BL855" i="5"/>
  <c r="BL856" i="5"/>
  <c r="BL857" i="5"/>
  <c r="BL858" i="5"/>
  <c r="BL859" i="5"/>
  <c r="BL860" i="5"/>
  <c r="BL861" i="5"/>
  <c r="BL862" i="5"/>
  <c r="BL863" i="5"/>
  <c r="BL864" i="5"/>
  <c r="BL865" i="5"/>
  <c r="BL866" i="5"/>
  <c r="BL867" i="5"/>
  <c r="BL868" i="5"/>
  <c r="BL869" i="5"/>
  <c r="BL870" i="5"/>
  <c r="BL871" i="5"/>
  <c r="BL872" i="5"/>
  <c r="BL873" i="5"/>
  <c r="BL874" i="5"/>
  <c r="BL875" i="5"/>
  <c r="BL876" i="5"/>
  <c r="BL877" i="5"/>
  <c r="BL878" i="5"/>
  <c r="BL879" i="5"/>
  <c r="BL880" i="5"/>
  <c r="BL881" i="5"/>
  <c r="BL882" i="5"/>
  <c r="BL883" i="5"/>
  <c r="BL884" i="5"/>
  <c r="BL885" i="5"/>
  <c r="BL886" i="5"/>
  <c r="BL887" i="5"/>
  <c r="BL888" i="5"/>
  <c r="BL889" i="5"/>
  <c r="BL890" i="5"/>
  <c r="BL891" i="5"/>
  <c r="BL892" i="5"/>
  <c r="BL893" i="5"/>
  <c r="BL894" i="5"/>
  <c r="BL895" i="5"/>
  <c r="BL896" i="5"/>
  <c r="BL897" i="5"/>
  <c r="BL898" i="5"/>
  <c r="BL899" i="5"/>
  <c r="BL900" i="5"/>
  <c r="BL901" i="5"/>
  <c r="BL902" i="5"/>
  <c r="BL903" i="5"/>
  <c r="BL904" i="5"/>
  <c r="BL905" i="5"/>
  <c r="BL906" i="5"/>
  <c r="BL907" i="5"/>
  <c r="BL908" i="5"/>
  <c r="BL909" i="5"/>
  <c r="BL910" i="5"/>
  <c r="BL911" i="5"/>
  <c r="BL912" i="5"/>
  <c r="BL913" i="5"/>
  <c r="BL914" i="5"/>
  <c r="BL915" i="5"/>
  <c r="BL916" i="5"/>
  <c r="BL917" i="5"/>
  <c r="BL918" i="5"/>
  <c r="BL919" i="5"/>
  <c r="BL920" i="5"/>
  <c r="BL921" i="5"/>
  <c r="BL922" i="5"/>
  <c r="BL923" i="5"/>
  <c r="BL924" i="5"/>
  <c r="BL925" i="5"/>
  <c r="BL926" i="5"/>
  <c r="BL927" i="5"/>
  <c r="BL928" i="5"/>
  <c r="BL929" i="5"/>
  <c r="BL930" i="5"/>
  <c r="BL931" i="5"/>
  <c r="BL932" i="5"/>
  <c r="BL933" i="5"/>
  <c r="BL934" i="5"/>
  <c r="BL935" i="5"/>
  <c r="BL936" i="5"/>
  <c r="BL937" i="5"/>
  <c r="BL938" i="5"/>
  <c r="BL939" i="5"/>
  <c r="BL940" i="5"/>
  <c r="BL941" i="5"/>
  <c r="BL942" i="5"/>
  <c r="BL943" i="5"/>
  <c r="BL944" i="5"/>
  <c r="BL945" i="5"/>
  <c r="BL946" i="5"/>
  <c r="BL947" i="5"/>
  <c r="BL948" i="5"/>
  <c r="BL949" i="5"/>
  <c r="BL950" i="5"/>
  <c r="BL951" i="5"/>
  <c r="BL952" i="5"/>
  <c r="BL953" i="5"/>
  <c r="BL954" i="5"/>
  <c r="BL955" i="5"/>
  <c r="BL956" i="5"/>
  <c r="BL957" i="5"/>
  <c r="BL958" i="5"/>
  <c r="BL959" i="5"/>
  <c r="BL960" i="5"/>
  <c r="BL961" i="5"/>
  <c r="BL962" i="5"/>
  <c r="BL963" i="5"/>
  <c r="BL964" i="5"/>
  <c r="BL965" i="5"/>
  <c r="BL966" i="5"/>
  <c r="BL967" i="5"/>
  <c r="BL968" i="5"/>
  <c r="BL969" i="5"/>
  <c r="BL970" i="5"/>
  <c r="BL971" i="5"/>
  <c r="BL972" i="5"/>
  <c r="BL973" i="5"/>
  <c r="BL974" i="5"/>
  <c r="BL975" i="5"/>
  <c r="BL976" i="5"/>
  <c r="BL977" i="5"/>
  <c r="BL978" i="5"/>
  <c r="BL979" i="5"/>
  <c r="BL980" i="5"/>
  <c r="BL981" i="5"/>
  <c r="BL982" i="5"/>
  <c r="BL983" i="5"/>
  <c r="BL984" i="5"/>
  <c r="BL985" i="5"/>
  <c r="BL986" i="5"/>
  <c r="BL987" i="5"/>
  <c r="BL988" i="5"/>
  <c r="BL989" i="5"/>
  <c r="BL990" i="5"/>
  <c r="BL991" i="5"/>
  <c r="BL992" i="5"/>
  <c r="BL993" i="5"/>
  <c r="BL994" i="5"/>
  <c r="BL995" i="5"/>
  <c r="BL996" i="5"/>
  <c r="BL997" i="5"/>
  <c r="BL998" i="5"/>
  <c r="BL999" i="5"/>
  <c r="BL1000" i="5"/>
  <c r="BL1001" i="5"/>
  <c r="BL1002" i="5"/>
  <c r="BL1003" i="5"/>
  <c r="BL1004" i="5"/>
  <c r="BL1005" i="5"/>
  <c r="BL1006" i="5"/>
  <c r="BL1007" i="5"/>
  <c r="BL1008" i="5"/>
  <c r="BL1009" i="5"/>
  <c r="BL1010" i="5"/>
  <c r="BL1011" i="5"/>
  <c r="BL1012" i="5"/>
  <c r="BL1013" i="5"/>
  <c r="BL1014" i="5"/>
  <c r="BL1015" i="5"/>
  <c r="BL1016" i="5"/>
  <c r="BL1017" i="5"/>
  <c r="BL1018" i="5"/>
  <c r="BL1019" i="5"/>
  <c r="BL1020" i="5"/>
  <c r="BL1021" i="5"/>
  <c r="BL1022" i="5"/>
  <c r="BL1023" i="5"/>
  <c r="BL1024" i="5"/>
  <c r="BL1025" i="5"/>
  <c r="BL1026" i="5"/>
  <c r="BL1027" i="5"/>
  <c r="BL1028" i="5"/>
  <c r="BL1029" i="5"/>
  <c r="BL1030" i="5"/>
  <c r="BL1031" i="5"/>
  <c r="BL1032" i="5"/>
  <c r="BL1033" i="5"/>
  <c r="BL1034" i="5"/>
  <c r="BL1035" i="5"/>
  <c r="BL1036" i="5"/>
  <c r="BL1037" i="5"/>
  <c r="BL1038" i="5"/>
  <c r="BL1039" i="5"/>
  <c r="BL1040" i="5"/>
  <c r="BL1041" i="5"/>
  <c r="BL1042" i="5"/>
  <c r="BL1043" i="5"/>
  <c r="BL1044" i="5"/>
  <c r="BL1045" i="5"/>
  <c r="BL1046" i="5"/>
  <c r="BL1047" i="5"/>
  <c r="BL1048" i="5"/>
  <c r="BL1049" i="5"/>
  <c r="BL1050" i="5"/>
  <c r="BL1051" i="5"/>
  <c r="BL1052" i="5"/>
  <c r="BL1053" i="5"/>
  <c r="BL1054" i="5"/>
  <c r="BL1055" i="5"/>
  <c r="BL1056" i="5"/>
  <c r="BL1057" i="5"/>
  <c r="BL1058" i="5"/>
  <c r="BL1059" i="5"/>
  <c r="BL1060" i="5"/>
  <c r="BL1061" i="5"/>
  <c r="BL1062" i="5"/>
  <c r="BL1063" i="5"/>
  <c r="BL1064" i="5"/>
  <c r="BL1065" i="5"/>
  <c r="BL1066" i="5"/>
  <c r="BL1067" i="5"/>
  <c r="BL1068" i="5"/>
  <c r="BL1069" i="5"/>
  <c r="BL1070" i="5"/>
  <c r="BL1071" i="5"/>
  <c r="BL1072" i="5"/>
  <c r="BL1073" i="5"/>
  <c r="BL1074" i="5"/>
  <c r="BL1075" i="5"/>
  <c r="BL1076" i="5"/>
  <c r="BL1077" i="5"/>
  <c r="BL1078" i="5"/>
  <c r="BL1079" i="5"/>
  <c r="BL1080" i="5"/>
  <c r="BL1081" i="5"/>
  <c r="BL1082" i="5"/>
  <c r="BL1083" i="5"/>
  <c r="BL1084" i="5"/>
  <c r="BL1085" i="5"/>
  <c r="BL1086" i="5"/>
  <c r="BL1087" i="5"/>
  <c r="BL1088" i="5"/>
  <c r="BL1089" i="5"/>
  <c r="BL1090" i="5"/>
  <c r="BL1091" i="5"/>
  <c r="BL1092" i="5"/>
  <c r="BL1093" i="5"/>
  <c r="BL1094" i="5"/>
  <c r="BL1095" i="5"/>
  <c r="BL1096" i="5"/>
  <c r="BL1097" i="5"/>
  <c r="BL1098" i="5"/>
  <c r="BL1099" i="5"/>
  <c r="BL1100" i="5"/>
  <c r="BL1101" i="5"/>
  <c r="BL1102" i="5"/>
  <c r="BL1103" i="5"/>
  <c r="BL1104" i="5"/>
  <c r="BL1105" i="5"/>
  <c r="BL1106" i="5"/>
  <c r="BL1107" i="5"/>
  <c r="BL1108" i="5"/>
  <c r="BL1109" i="5"/>
  <c r="BL1110" i="5"/>
  <c r="BL1111" i="5"/>
  <c r="BL1112" i="5"/>
  <c r="BL1113" i="5"/>
  <c r="BL1114" i="5"/>
  <c r="BL1115" i="5"/>
  <c r="BL1116" i="5"/>
  <c r="BL1117" i="5"/>
  <c r="BL1118" i="5"/>
  <c r="BL1119" i="5"/>
  <c r="BL1120" i="5"/>
  <c r="BL1121" i="5"/>
  <c r="BL1122" i="5"/>
  <c r="BL1123" i="5"/>
  <c r="BL1124" i="5"/>
  <c r="BL1125" i="5"/>
  <c r="BL1126" i="5"/>
  <c r="BL1127" i="5"/>
  <c r="BL1128" i="5"/>
  <c r="BL1129" i="5"/>
  <c r="BL1130" i="5"/>
  <c r="BL1131" i="5"/>
  <c r="BL1132" i="5"/>
  <c r="BL1133" i="5"/>
  <c r="BL1134" i="5"/>
  <c r="BL1135" i="5"/>
  <c r="BL1136" i="5"/>
  <c r="BL1137" i="5"/>
  <c r="BL1138" i="5"/>
  <c r="BL1139" i="5"/>
  <c r="BL1140" i="5"/>
  <c r="BL1141" i="5"/>
  <c r="BL1142" i="5"/>
  <c r="BL1143" i="5"/>
  <c r="BL1144" i="5"/>
  <c r="BL1145" i="5"/>
  <c r="BL1146" i="5"/>
  <c r="BL1147" i="5"/>
  <c r="BL1148" i="5"/>
  <c r="BL1149" i="5"/>
  <c r="BL1150" i="5"/>
  <c r="BL1151" i="5"/>
  <c r="BL1152" i="5"/>
  <c r="BL1153" i="5"/>
  <c r="BL1154" i="5"/>
  <c r="BL1155" i="5"/>
  <c r="BL1156" i="5"/>
  <c r="BL1157" i="5"/>
  <c r="BL1158" i="5"/>
  <c r="BL1159" i="5"/>
  <c r="BL1160" i="5"/>
  <c r="BL1161" i="5"/>
  <c r="BL1162" i="5"/>
  <c r="BL1163" i="5"/>
  <c r="BL1164" i="5"/>
  <c r="BL1165" i="5"/>
  <c r="BL1166" i="5"/>
  <c r="BL1167" i="5"/>
  <c r="BL1168" i="5"/>
  <c r="BL1169" i="5"/>
  <c r="BL1170" i="5"/>
  <c r="BL1171" i="5"/>
  <c r="BL1172" i="5"/>
  <c r="BL1173" i="5"/>
  <c r="BL1174" i="5"/>
  <c r="BL1175" i="5"/>
  <c r="BL1176" i="5"/>
  <c r="BL1177" i="5"/>
  <c r="BL1178" i="5"/>
  <c r="BL1179" i="5"/>
  <c r="BL1180" i="5"/>
  <c r="BL1181" i="5"/>
  <c r="BL1182" i="5"/>
  <c r="BL1183" i="5"/>
  <c r="BL1184" i="5"/>
  <c r="BL1185" i="5"/>
  <c r="BL1186" i="5"/>
  <c r="BL1187" i="5"/>
  <c r="BL1188" i="5"/>
  <c r="BL1189" i="5"/>
  <c r="BL1190" i="5"/>
  <c r="BL1191" i="5"/>
  <c r="BL1192" i="5"/>
  <c r="BL1193" i="5"/>
  <c r="BL1194" i="5"/>
  <c r="BL1195" i="5"/>
  <c r="BL1196" i="5"/>
  <c r="BL1197" i="5"/>
  <c r="BL1198" i="5"/>
  <c r="BL1199" i="5"/>
  <c r="BL1200" i="5"/>
  <c r="BL1201" i="5"/>
  <c r="BL1202" i="5"/>
  <c r="BL1203" i="5"/>
  <c r="BL1204" i="5"/>
  <c r="BL1205" i="5"/>
  <c r="BL1206" i="5"/>
  <c r="BL1207" i="5"/>
  <c r="BL1208" i="5"/>
  <c r="BL1209" i="5"/>
  <c r="BL1210" i="5"/>
  <c r="BL1211" i="5"/>
  <c r="BL1212" i="5"/>
  <c r="BL1213" i="5"/>
  <c r="BL1214" i="5"/>
  <c r="BL1215" i="5"/>
  <c r="BL1216" i="5"/>
  <c r="BL1217" i="5"/>
  <c r="BL1218" i="5"/>
  <c r="BL1219" i="5"/>
  <c r="BL1220" i="5"/>
  <c r="BL1221" i="5"/>
  <c r="BL1222" i="5"/>
  <c r="BL1223" i="5"/>
  <c r="BL1224" i="5"/>
  <c r="BL1225" i="5"/>
  <c r="BL1226" i="5"/>
  <c r="BL1227" i="5"/>
  <c r="BL1228" i="5"/>
  <c r="BL1229" i="5"/>
  <c r="BL1230" i="5"/>
  <c r="BL1231" i="5"/>
  <c r="BL1232" i="5"/>
  <c r="BL1233" i="5"/>
  <c r="BL1234" i="5"/>
  <c r="BL1235" i="5"/>
  <c r="BL1236" i="5"/>
  <c r="BL1237" i="5"/>
  <c r="BL1238" i="5"/>
  <c r="BL1239" i="5"/>
  <c r="BL1240" i="5"/>
  <c r="BL1241" i="5"/>
  <c r="BL1242" i="5"/>
  <c r="BL1243" i="5"/>
  <c r="BL1244" i="5"/>
  <c r="BL1245" i="5"/>
  <c r="BL1246" i="5"/>
  <c r="BL1247" i="5"/>
  <c r="BL1248" i="5"/>
  <c r="BL1249" i="5"/>
  <c r="BL1250" i="5"/>
  <c r="BL1251" i="5"/>
  <c r="BL1252" i="5"/>
  <c r="BL1253" i="5"/>
  <c r="BL1254" i="5"/>
  <c r="BL1255" i="5"/>
  <c r="BL1256" i="5"/>
  <c r="BL1257" i="5"/>
  <c r="BL1258" i="5"/>
  <c r="BL1259" i="5"/>
  <c r="BL1260" i="5"/>
  <c r="BL1261" i="5"/>
  <c r="BL1262" i="5"/>
  <c r="BL1263" i="5"/>
  <c r="BL1264" i="5"/>
  <c r="BL1265" i="5"/>
  <c r="BL1266" i="5"/>
  <c r="BL1267" i="5"/>
  <c r="BL1268" i="5"/>
  <c r="BL1269" i="5"/>
  <c r="BL1270" i="5"/>
  <c r="BL1271" i="5"/>
  <c r="BL1272" i="5"/>
  <c r="BL1273" i="5"/>
  <c r="BL1274" i="5"/>
  <c r="BL1275" i="5"/>
  <c r="BL1276" i="5"/>
  <c r="BL1277" i="5"/>
  <c r="BL1278" i="5"/>
  <c r="BL1279" i="5"/>
  <c r="BL1280" i="5"/>
  <c r="BL1281" i="5"/>
  <c r="BL1282" i="5"/>
  <c r="BL1283" i="5"/>
  <c r="BL1284" i="5"/>
  <c r="BL1285" i="5"/>
  <c r="BL1286" i="5"/>
  <c r="BL1287" i="5"/>
  <c r="BL1288" i="5"/>
  <c r="BL1289" i="5"/>
  <c r="BL1290" i="5"/>
  <c r="BL1291" i="5"/>
  <c r="BL1292" i="5"/>
  <c r="BL1293" i="5"/>
  <c r="BL1294" i="5"/>
  <c r="BL1295" i="5"/>
  <c r="BL1296" i="5"/>
  <c r="BL1297" i="5"/>
  <c r="BL1298" i="5"/>
  <c r="BL1299" i="5"/>
  <c r="BL1300" i="5"/>
  <c r="BL1301" i="5"/>
  <c r="BL1302" i="5"/>
  <c r="BL1303" i="5"/>
  <c r="BL1304" i="5"/>
  <c r="BL1305" i="5"/>
  <c r="BL1306" i="5"/>
  <c r="BL1307" i="5"/>
  <c r="BL1308" i="5"/>
  <c r="BL1309" i="5"/>
  <c r="BL1310" i="5"/>
  <c r="BL1311" i="5"/>
  <c r="BL1312" i="5"/>
  <c r="BL1313" i="5"/>
  <c r="BL1314" i="5"/>
  <c r="BL1315" i="5"/>
  <c r="BL1316" i="5"/>
  <c r="BL1317" i="5"/>
  <c r="BL1318" i="5"/>
  <c r="BL1319" i="5"/>
  <c r="BL1320" i="5"/>
  <c r="BL1321" i="5"/>
  <c r="BL1322" i="5"/>
  <c r="BL1323" i="5"/>
  <c r="BL1324" i="5"/>
  <c r="BL1325" i="5"/>
  <c r="BL1326" i="5"/>
  <c r="BL1327" i="5"/>
  <c r="BL1328" i="5"/>
  <c r="BL1329" i="5"/>
  <c r="BL1330" i="5"/>
  <c r="BL1331" i="5"/>
  <c r="BL1332" i="5"/>
  <c r="BL1333" i="5"/>
  <c r="BL1334" i="5"/>
  <c r="BL1335" i="5"/>
  <c r="BL1336" i="5"/>
  <c r="BL1337" i="5"/>
  <c r="BL1338" i="5"/>
  <c r="BL1339" i="5"/>
  <c r="BL1340" i="5"/>
  <c r="BL1341" i="5"/>
  <c r="BL1342" i="5"/>
  <c r="BL1343" i="5"/>
  <c r="BL1344" i="5"/>
  <c r="BL1345" i="5"/>
  <c r="BL1346" i="5"/>
  <c r="BL1347" i="5"/>
  <c r="BL1348" i="5"/>
  <c r="BL1349" i="5"/>
  <c r="BL1350" i="5"/>
  <c r="BL1351" i="5"/>
  <c r="BL1352" i="5"/>
  <c r="BL1353" i="5"/>
  <c r="BL1354" i="5"/>
  <c r="BL1355" i="5"/>
  <c r="BL1356" i="5"/>
  <c r="BL1357" i="5"/>
  <c r="BL1358" i="5"/>
  <c r="BL1359" i="5"/>
  <c r="BL1360" i="5"/>
  <c r="BL1361" i="5"/>
  <c r="BL1362" i="5"/>
  <c r="BL1363" i="5"/>
  <c r="BL1364" i="5"/>
  <c r="BL1365" i="5"/>
  <c r="BL1366" i="5"/>
  <c r="BL1367" i="5"/>
  <c r="BL1368" i="5"/>
  <c r="BL1369" i="5"/>
  <c r="BL1370" i="5"/>
  <c r="BL1371" i="5"/>
  <c r="BL1372" i="5"/>
  <c r="BL1373" i="5"/>
  <c r="BL1374" i="5"/>
  <c r="BL1375" i="5"/>
  <c r="BL1376" i="5"/>
  <c r="BL1377" i="5"/>
  <c r="BL1378" i="5"/>
  <c r="BL1379" i="5"/>
  <c r="BL1380" i="5"/>
  <c r="BL1381" i="5"/>
  <c r="BL1382" i="5"/>
  <c r="BL1383" i="5"/>
  <c r="BL1384" i="5"/>
  <c r="BL1385" i="5"/>
  <c r="BL1386" i="5"/>
  <c r="BL1387" i="5"/>
  <c r="BL1388" i="5"/>
  <c r="BL1389" i="5"/>
  <c r="BL1390" i="5"/>
  <c r="BL1391" i="5"/>
  <c r="BL1392" i="5"/>
  <c r="BL1393" i="5"/>
  <c r="BL1394" i="5"/>
  <c r="BL1395" i="5"/>
  <c r="BL1396" i="5"/>
  <c r="BL1397" i="5"/>
  <c r="BL1398" i="5"/>
  <c r="BL1399" i="5"/>
  <c r="BL1400" i="5"/>
  <c r="BL1401" i="5"/>
  <c r="BL1402" i="5"/>
  <c r="BL1403" i="5"/>
  <c r="BL1404" i="5"/>
  <c r="BL1405" i="5"/>
  <c r="BL1406" i="5"/>
  <c r="BL1407" i="5"/>
  <c r="BL1408" i="5"/>
  <c r="BL1409" i="5"/>
  <c r="BL1410" i="5"/>
  <c r="BL1411" i="5"/>
  <c r="BL1412" i="5"/>
  <c r="BL1413" i="5"/>
  <c r="BL1414" i="5"/>
  <c r="BL1415" i="5"/>
  <c r="BL1416" i="5"/>
  <c r="BL1417" i="5"/>
  <c r="BL1418" i="5"/>
  <c r="BL1419" i="5"/>
  <c r="BL1420" i="5"/>
  <c r="BL1421" i="5"/>
  <c r="BL1422" i="5"/>
  <c r="BL1423" i="5"/>
  <c r="BL1424" i="5"/>
  <c r="BL1425" i="5"/>
  <c r="BL1426" i="5"/>
  <c r="BL1427" i="5"/>
  <c r="BL1428" i="5"/>
  <c r="BL1429" i="5"/>
  <c r="BL1430" i="5"/>
  <c r="BL1431" i="5"/>
  <c r="BL1432" i="5"/>
  <c r="BL1433" i="5"/>
  <c r="BL1434" i="5"/>
  <c r="BL1435" i="5"/>
  <c r="BL1436" i="5"/>
  <c r="BL1437" i="5"/>
  <c r="BL1438" i="5"/>
  <c r="BL1439" i="5"/>
  <c r="BL1440" i="5"/>
  <c r="BL1441" i="5"/>
  <c r="BL1442" i="5"/>
  <c r="BL1443" i="5"/>
  <c r="BL1444" i="5"/>
  <c r="BL1445" i="5"/>
  <c r="BL1446" i="5"/>
  <c r="BL1447" i="5"/>
  <c r="BL1448" i="5"/>
  <c r="BL1449" i="5"/>
  <c r="BL1450" i="5"/>
  <c r="BL1451" i="5"/>
  <c r="BL1452" i="5"/>
  <c r="BL1453" i="5"/>
  <c r="BL1454" i="5"/>
  <c r="BL1455" i="5"/>
  <c r="BL1456" i="5"/>
  <c r="BL1457" i="5"/>
  <c r="BL1458" i="5"/>
  <c r="BL1459" i="5"/>
  <c r="BL1460" i="5"/>
  <c r="BL1461" i="5"/>
  <c r="BL1462" i="5"/>
  <c r="BL1463" i="5"/>
  <c r="BL1464" i="5"/>
  <c r="BL1465" i="5"/>
  <c r="BL1466" i="5"/>
  <c r="BL1467" i="5"/>
  <c r="BL1468" i="5"/>
  <c r="BL1469" i="5"/>
  <c r="BL1470" i="5"/>
  <c r="BL1471" i="5"/>
  <c r="BL1472" i="5"/>
  <c r="BL1473" i="5"/>
  <c r="BL1474" i="5"/>
  <c r="BL1475" i="5"/>
  <c r="BL1476" i="5"/>
  <c r="BL1477" i="5"/>
  <c r="BL1478" i="5"/>
  <c r="BL1479" i="5"/>
  <c r="BL1480" i="5"/>
  <c r="BL1481" i="5"/>
  <c r="BL1482" i="5"/>
  <c r="BL1483" i="5"/>
  <c r="BL1484" i="5"/>
  <c r="BL1485" i="5"/>
  <c r="BL1486" i="5"/>
  <c r="BL1487" i="5"/>
  <c r="BL1488" i="5"/>
  <c r="BL1489" i="5"/>
  <c r="BL1490" i="5"/>
  <c r="BL1491" i="5"/>
  <c r="BL1492" i="5"/>
  <c r="BL1493" i="5"/>
  <c r="BL1494" i="5"/>
  <c r="BL1495" i="5"/>
  <c r="BL1496" i="5"/>
  <c r="BL1497" i="5"/>
  <c r="BL1498" i="5"/>
  <c r="BL1499" i="5"/>
  <c r="BL1500" i="5"/>
  <c r="BL1501" i="5"/>
  <c r="BL1502" i="5"/>
  <c r="BL1503" i="5"/>
  <c r="BL1504" i="5"/>
  <c r="BL1505" i="5"/>
  <c r="BL5" i="5"/>
  <c r="BJ6" i="5"/>
  <c r="BJ7" i="5"/>
  <c r="BJ8" i="5"/>
  <c r="BJ9" i="5"/>
  <c r="BK9" i="5" s="1"/>
  <c r="BJ10" i="5"/>
  <c r="BJ11" i="5"/>
  <c r="BJ12" i="5"/>
  <c r="BJ13" i="5"/>
  <c r="BJ14" i="5"/>
  <c r="BJ15" i="5"/>
  <c r="BJ16" i="5"/>
  <c r="BJ17" i="5"/>
  <c r="BJ18" i="5"/>
  <c r="BJ19" i="5"/>
  <c r="BJ20" i="5"/>
  <c r="BJ21" i="5"/>
  <c r="BK21" i="5" s="1"/>
  <c r="BJ22" i="5"/>
  <c r="BJ23" i="5"/>
  <c r="BJ24" i="5"/>
  <c r="BJ25" i="5"/>
  <c r="BK25" i="5" s="1"/>
  <c r="BJ26" i="5"/>
  <c r="BJ27" i="5"/>
  <c r="BJ28" i="5"/>
  <c r="BJ29" i="5"/>
  <c r="BK29" i="5" s="1"/>
  <c r="BJ30" i="5"/>
  <c r="BJ31" i="5"/>
  <c r="BJ32" i="5"/>
  <c r="BJ33" i="5"/>
  <c r="BK33" i="5" s="1"/>
  <c r="BJ34" i="5"/>
  <c r="BJ35" i="5"/>
  <c r="BJ36" i="5"/>
  <c r="BJ37" i="5"/>
  <c r="BK37" i="5" s="1"/>
  <c r="BJ38" i="5"/>
  <c r="BJ39" i="5"/>
  <c r="BJ40" i="5"/>
  <c r="BJ41" i="5"/>
  <c r="BK41" i="5" s="1"/>
  <c r="BJ42" i="5"/>
  <c r="BJ43" i="5"/>
  <c r="BJ44" i="5"/>
  <c r="BJ45" i="5"/>
  <c r="BJ46" i="5"/>
  <c r="BJ47" i="5"/>
  <c r="BJ48" i="5"/>
  <c r="BJ49" i="5"/>
  <c r="BJ50" i="5"/>
  <c r="BJ51" i="5"/>
  <c r="BJ52" i="5"/>
  <c r="BJ53" i="5"/>
  <c r="BK53" i="5" s="1"/>
  <c r="BJ54" i="5"/>
  <c r="BJ55" i="5"/>
  <c r="BJ56" i="5"/>
  <c r="BJ57" i="5"/>
  <c r="BK57" i="5" s="1"/>
  <c r="BJ58" i="5"/>
  <c r="BJ59" i="5"/>
  <c r="BJ60" i="5"/>
  <c r="BJ61" i="5"/>
  <c r="BK61" i="5" s="1"/>
  <c r="BJ62" i="5"/>
  <c r="BJ63" i="5"/>
  <c r="BJ64" i="5"/>
  <c r="BJ65" i="5"/>
  <c r="BK65" i="5" s="1"/>
  <c r="BJ66" i="5"/>
  <c r="BJ67" i="5"/>
  <c r="BJ68" i="5"/>
  <c r="BJ69" i="5"/>
  <c r="BJ70" i="5"/>
  <c r="BJ71" i="5"/>
  <c r="BJ72" i="5"/>
  <c r="BJ73" i="5"/>
  <c r="BK73" i="5" s="1"/>
  <c r="BJ74" i="5"/>
  <c r="BJ75" i="5"/>
  <c r="BJ76" i="5"/>
  <c r="BJ77" i="5"/>
  <c r="BK77" i="5" s="1"/>
  <c r="BJ78" i="5"/>
  <c r="BJ79" i="5"/>
  <c r="BJ80" i="5"/>
  <c r="BJ81" i="5"/>
  <c r="BK81" i="5" s="1"/>
  <c r="BJ82" i="5"/>
  <c r="BJ83" i="5"/>
  <c r="BJ84" i="5"/>
  <c r="BJ85" i="5"/>
  <c r="BJ86" i="5"/>
  <c r="BJ87" i="5"/>
  <c r="BJ88" i="5"/>
  <c r="BJ89" i="5"/>
  <c r="BK89" i="5" s="1"/>
  <c r="BJ90" i="5"/>
  <c r="BJ91" i="5"/>
  <c r="BJ92" i="5"/>
  <c r="BJ93" i="5"/>
  <c r="BK93" i="5" s="1"/>
  <c r="BJ94" i="5"/>
  <c r="BJ95" i="5"/>
  <c r="BJ96" i="5"/>
  <c r="BJ97" i="5"/>
  <c r="BK97" i="5" s="1"/>
  <c r="BJ98" i="5"/>
  <c r="BJ99" i="5"/>
  <c r="BJ100" i="5"/>
  <c r="BJ101" i="5"/>
  <c r="BJ102" i="5"/>
  <c r="BJ103" i="5"/>
  <c r="BJ104" i="5"/>
  <c r="BJ105" i="5"/>
  <c r="BK105" i="5" s="1"/>
  <c r="BJ106" i="5"/>
  <c r="BJ107" i="5"/>
  <c r="BJ108" i="5"/>
  <c r="BJ109" i="5"/>
  <c r="BK109" i="5" s="1"/>
  <c r="BJ110" i="5"/>
  <c r="BJ111" i="5"/>
  <c r="BJ112" i="5"/>
  <c r="BJ113" i="5"/>
  <c r="BK113" i="5" s="1"/>
  <c r="BJ114" i="5"/>
  <c r="BJ115" i="5"/>
  <c r="BJ116" i="5"/>
  <c r="BJ117" i="5"/>
  <c r="BJ118" i="5"/>
  <c r="BJ119" i="5"/>
  <c r="BJ120" i="5"/>
  <c r="BJ121" i="5"/>
  <c r="BK121" i="5" s="1"/>
  <c r="BJ122" i="5"/>
  <c r="BJ123" i="5"/>
  <c r="BJ124" i="5"/>
  <c r="BJ125" i="5"/>
  <c r="BK125" i="5" s="1"/>
  <c r="BJ126" i="5"/>
  <c r="BJ127" i="5"/>
  <c r="BJ128" i="5"/>
  <c r="BJ129" i="5"/>
  <c r="BK129" i="5" s="1"/>
  <c r="BJ130" i="5"/>
  <c r="BJ131" i="5"/>
  <c r="BJ132" i="5"/>
  <c r="BJ133" i="5"/>
  <c r="BJ134" i="5"/>
  <c r="BJ135" i="5"/>
  <c r="BJ136" i="5"/>
  <c r="BJ137" i="5"/>
  <c r="BK137" i="5" s="1"/>
  <c r="BJ138" i="5"/>
  <c r="BJ139" i="5"/>
  <c r="BJ140" i="5"/>
  <c r="BJ141" i="5"/>
  <c r="BK141" i="5" s="1"/>
  <c r="BJ142" i="5"/>
  <c r="BJ143" i="5"/>
  <c r="BJ144" i="5"/>
  <c r="BJ145" i="5"/>
  <c r="BK145" i="5" s="1"/>
  <c r="BJ146" i="5"/>
  <c r="BJ147" i="5"/>
  <c r="BJ148" i="5"/>
  <c r="BJ149" i="5"/>
  <c r="BJ150" i="5"/>
  <c r="BJ151" i="5"/>
  <c r="BJ152" i="5"/>
  <c r="BJ153" i="5"/>
  <c r="BK153" i="5" s="1"/>
  <c r="BJ154" i="5"/>
  <c r="BJ155" i="5"/>
  <c r="BJ156" i="5"/>
  <c r="BJ157" i="5"/>
  <c r="BK157" i="5" s="1"/>
  <c r="BJ158" i="5"/>
  <c r="BJ159" i="5"/>
  <c r="BJ160" i="5"/>
  <c r="BK160" i="5" s="1"/>
  <c r="BJ161" i="5"/>
  <c r="BK161" i="5" s="1"/>
  <c r="BJ162" i="5"/>
  <c r="BJ163" i="5"/>
  <c r="BJ164" i="5"/>
  <c r="BJ165" i="5"/>
  <c r="BJ166" i="5"/>
  <c r="BJ167" i="5"/>
  <c r="BJ168" i="5"/>
  <c r="BK168" i="5" s="1"/>
  <c r="BJ169" i="5"/>
  <c r="BK169" i="5" s="1"/>
  <c r="BJ170" i="5"/>
  <c r="BJ171" i="5"/>
  <c r="BJ172" i="5"/>
  <c r="BK172" i="5" s="1"/>
  <c r="BJ173" i="5"/>
  <c r="BK173" i="5" s="1"/>
  <c r="BJ174" i="5"/>
  <c r="BJ175" i="5"/>
  <c r="BJ176" i="5"/>
  <c r="BK176" i="5" s="1"/>
  <c r="BJ177" i="5"/>
  <c r="BK177" i="5" s="1"/>
  <c r="BJ178" i="5"/>
  <c r="BJ179" i="5"/>
  <c r="BJ180" i="5"/>
  <c r="BK180" i="5" s="1"/>
  <c r="BJ181" i="5"/>
  <c r="BK181" i="5" s="1"/>
  <c r="BJ182" i="5"/>
  <c r="BJ183" i="5"/>
  <c r="BJ184" i="5"/>
  <c r="BK184" i="5" s="1"/>
  <c r="BJ185" i="5"/>
  <c r="BK185" i="5" s="1"/>
  <c r="BJ186" i="5"/>
  <c r="BJ187" i="5"/>
  <c r="BJ188" i="5"/>
  <c r="BK188" i="5" s="1"/>
  <c r="BJ189" i="5"/>
  <c r="BK189" i="5" s="1"/>
  <c r="BJ190" i="5"/>
  <c r="BJ191" i="5"/>
  <c r="BJ192" i="5"/>
  <c r="BK192" i="5" s="1"/>
  <c r="BJ193" i="5"/>
  <c r="BK193" i="5" s="1"/>
  <c r="BJ194" i="5"/>
  <c r="BJ195" i="5"/>
  <c r="BJ196" i="5"/>
  <c r="BK196" i="5" s="1"/>
  <c r="BJ197" i="5"/>
  <c r="BJ198" i="5"/>
  <c r="BJ199" i="5"/>
  <c r="BJ200" i="5"/>
  <c r="BJ201" i="5"/>
  <c r="BK201" i="5" s="1"/>
  <c r="BJ202" i="5"/>
  <c r="BJ203" i="5"/>
  <c r="BJ204" i="5"/>
  <c r="BK204" i="5" s="1"/>
  <c r="BJ205" i="5"/>
  <c r="BK205" i="5" s="1"/>
  <c r="BJ206" i="5"/>
  <c r="BJ207" i="5"/>
  <c r="BJ208" i="5"/>
  <c r="BJ209" i="5"/>
  <c r="BK209" i="5" s="1"/>
  <c r="BJ210" i="5"/>
  <c r="BJ211" i="5"/>
  <c r="BJ212" i="5"/>
  <c r="BK212" i="5" s="1"/>
  <c r="BJ213" i="5"/>
  <c r="BK213" i="5" s="1"/>
  <c r="BJ214" i="5"/>
  <c r="BJ215" i="5"/>
  <c r="BJ216" i="5"/>
  <c r="BJ217" i="5"/>
  <c r="BK217" i="5" s="1"/>
  <c r="BJ218" i="5"/>
  <c r="BJ219" i="5"/>
  <c r="BJ220" i="5"/>
  <c r="BK220" i="5" s="1"/>
  <c r="BJ221" i="5"/>
  <c r="BK221" i="5" s="1"/>
  <c r="BJ222" i="5"/>
  <c r="BJ223" i="5"/>
  <c r="BJ224" i="5"/>
  <c r="BJ225" i="5"/>
  <c r="BK225" i="5" s="1"/>
  <c r="BJ226" i="5"/>
  <c r="BJ227" i="5"/>
  <c r="BJ228" i="5"/>
  <c r="BK228" i="5" s="1"/>
  <c r="BJ229" i="5"/>
  <c r="BJ230" i="5"/>
  <c r="BJ231" i="5"/>
  <c r="BJ232" i="5"/>
  <c r="BK232" i="5" s="1"/>
  <c r="BJ233" i="5"/>
  <c r="BK233" i="5" s="1"/>
  <c r="BJ234" i="5"/>
  <c r="BJ235" i="5"/>
  <c r="BJ236" i="5"/>
  <c r="BK236" i="5" s="1"/>
  <c r="BJ237" i="5"/>
  <c r="BK237" i="5" s="1"/>
  <c r="BJ238" i="5"/>
  <c r="BJ239" i="5"/>
  <c r="BJ240" i="5"/>
  <c r="BK240" i="5" s="1"/>
  <c r="BJ241" i="5"/>
  <c r="BK241" i="5" s="1"/>
  <c r="BJ242" i="5"/>
  <c r="BJ243" i="5"/>
  <c r="BJ244" i="5"/>
  <c r="BK244" i="5" s="1"/>
  <c r="BJ245" i="5"/>
  <c r="BK245" i="5" s="1"/>
  <c r="BJ246" i="5"/>
  <c r="BJ247" i="5"/>
  <c r="BJ248" i="5"/>
  <c r="BK248" i="5" s="1"/>
  <c r="BJ249" i="5"/>
  <c r="BK249" i="5" s="1"/>
  <c r="BJ250" i="5"/>
  <c r="BJ251" i="5"/>
  <c r="BJ252" i="5"/>
  <c r="BK252" i="5" s="1"/>
  <c r="BJ253" i="5"/>
  <c r="BK253" i="5" s="1"/>
  <c r="BJ254" i="5"/>
  <c r="BJ255" i="5"/>
  <c r="BJ256" i="5"/>
  <c r="BK256" i="5" s="1"/>
  <c r="BJ257" i="5"/>
  <c r="BK257" i="5" s="1"/>
  <c r="BJ258" i="5"/>
  <c r="BJ259" i="5"/>
  <c r="BJ260" i="5"/>
  <c r="BK260" i="5" s="1"/>
  <c r="BJ261" i="5"/>
  <c r="BJ262" i="5"/>
  <c r="BJ263" i="5"/>
  <c r="BJ264" i="5"/>
  <c r="BK264" i="5" s="1"/>
  <c r="BJ265" i="5"/>
  <c r="BK265" i="5" s="1"/>
  <c r="BJ266" i="5"/>
  <c r="BJ267" i="5"/>
  <c r="BJ268" i="5"/>
  <c r="BJ269" i="5"/>
  <c r="BK269" i="5" s="1"/>
  <c r="BJ270" i="5"/>
  <c r="BJ271" i="5"/>
  <c r="BJ272" i="5"/>
  <c r="BK272" i="5" s="1"/>
  <c r="BJ273" i="5"/>
  <c r="BK273" i="5" s="1"/>
  <c r="BJ274" i="5"/>
  <c r="BJ275" i="5"/>
  <c r="BJ276" i="5"/>
  <c r="BJ277" i="5"/>
  <c r="BK277" i="5" s="1"/>
  <c r="BJ278" i="5"/>
  <c r="BJ279" i="5"/>
  <c r="BJ280" i="5"/>
  <c r="BK280" i="5" s="1"/>
  <c r="BJ281" i="5"/>
  <c r="BK281" i="5" s="1"/>
  <c r="BJ282" i="5"/>
  <c r="BJ283" i="5"/>
  <c r="BJ284" i="5"/>
  <c r="BJ285" i="5"/>
  <c r="BK285" i="5" s="1"/>
  <c r="BJ286" i="5"/>
  <c r="BJ287" i="5"/>
  <c r="BJ288" i="5"/>
  <c r="BK288" i="5" s="1"/>
  <c r="BJ289" i="5"/>
  <c r="BK289" i="5" s="1"/>
  <c r="BJ290" i="5"/>
  <c r="BJ291" i="5"/>
  <c r="BJ292" i="5"/>
  <c r="BJ293" i="5"/>
  <c r="BJ294" i="5"/>
  <c r="BJ295" i="5"/>
  <c r="BJ296" i="5"/>
  <c r="BK296" i="5" s="1"/>
  <c r="BJ297" i="5"/>
  <c r="BK297" i="5" s="1"/>
  <c r="BJ298" i="5"/>
  <c r="BJ299" i="5"/>
  <c r="BJ300" i="5"/>
  <c r="BK300" i="5" s="1"/>
  <c r="BJ301" i="5"/>
  <c r="BK301" i="5" s="1"/>
  <c r="BJ302" i="5"/>
  <c r="BJ303" i="5"/>
  <c r="BJ304" i="5"/>
  <c r="BK304" i="5" s="1"/>
  <c r="BJ305" i="5"/>
  <c r="BK305" i="5" s="1"/>
  <c r="BJ306" i="5"/>
  <c r="BJ307" i="5"/>
  <c r="BJ308" i="5"/>
  <c r="BK308" i="5" s="1"/>
  <c r="BJ309" i="5"/>
  <c r="BK309" i="5" s="1"/>
  <c r="BJ310" i="5"/>
  <c r="BJ311" i="5"/>
  <c r="BJ312" i="5"/>
  <c r="BJ313" i="5"/>
  <c r="BK313" i="5" s="1"/>
  <c r="BJ314" i="5"/>
  <c r="BJ315" i="5"/>
  <c r="BJ316" i="5"/>
  <c r="BJ317" i="5"/>
  <c r="BK317" i="5" s="1"/>
  <c r="BJ318" i="5"/>
  <c r="BJ319" i="5"/>
  <c r="BJ320" i="5"/>
  <c r="BJ321" i="5"/>
  <c r="BK321" i="5" s="1"/>
  <c r="BJ322" i="5"/>
  <c r="BJ323" i="5"/>
  <c r="BJ324" i="5"/>
  <c r="BJ325" i="5"/>
  <c r="BJ326" i="5"/>
  <c r="BJ327" i="5"/>
  <c r="BJ328" i="5"/>
  <c r="BJ329" i="5"/>
  <c r="BK329" i="5" s="1"/>
  <c r="BJ330" i="5"/>
  <c r="BJ331" i="5"/>
  <c r="BJ332" i="5"/>
  <c r="BJ333" i="5"/>
  <c r="BK333" i="5" s="1"/>
  <c r="BJ334" i="5"/>
  <c r="BJ335" i="5"/>
  <c r="BJ336" i="5"/>
  <c r="BJ337" i="5"/>
  <c r="BK337" i="5" s="1"/>
  <c r="BJ338" i="5"/>
  <c r="BJ339" i="5"/>
  <c r="BJ340" i="5"/>
  <c r="BJ341" i="5"/>
  <c r="BK341" i="5" s="1"/>
  <c r="BJ342" i="5"/>
  <c r="BJ343" i="5"/>
  <c r="BJ344" i="5"/>
  <c r="BJ345" i="5"/>
  <c r="BK345" i="5" s="1"/>
  <c r="BJ346" i="5"/>
  <c r="BJ347" i="5"/>
  <c r="BJ348" i="5"/>
  <c r="BJ349" i="5"/>
  <c r="BK349" i="5" s="1"/>
  <c r="BJ350" i="5"/>
  <c r="BJ351" i="5"/>
  <c r="BJ352" i="5"/>
  <c r="BJ353" i="5"/>
  <c r="BK353" i="5" s="1"/>
  <c r="BJ354" i="5"/>
  <c r="BJ355" i="5"/>
  <c r="BJ356" i="5"/>
  <c r="BJ357" i="5"/>
  <c r="BJ358" i="5"/>
  <c r="BJ359" i="5"/>
  <c r="BJ360" i="5"/>
  <c r="BJ361" i="5"/>
  <c r="BK361" i="5" s="1"/>
  <c r="BJ362" i="5"/>
  <c r="BJ363" i="5"/>
  <c r="BJ364" i="5"/>
  <c r="BJ365" i="5"/>
  <c r="BK365" i="5" s="1"/>
  <c r="BJ366" i="5"/>
  <c r="BJ367" i="5"/>
  <c r="BJ368" i="5"/>
  <c r="BJ369" i="5"/>
  <c r="BK369" i="5" s="1"/>
  <c r="BJ370" i="5"/>
  <c r="BJ371" i="5"/>
  <c r="BJ372" i="5"/>
  <c r="BJ373" i="5"/>
  <c r="BK373" i="5" s="1"/>
  <c r="BJ374" i="5"/>
  <c r="BJ375" i="5"/>
  <c r="BJ376" i="5"/>
  <c r="BJ377" i="5"/>
  <c r="BK377" i="5" s="1"/>
  <c r="BJ378" i="5"/>
  <c r="BJ379" i="5"/>
  <c r="BJ380" i="5"/>
  <c r="BJ381" i="5"/>
  <c r="BK381" i="5" s="1"/>
  <c r="BJ382" i="5"/>
  <c r="BJ383" i="5"/>
  <c r="BJ384" i="5"/>
  <c r="BJ385" i="5"/>
  <c r="BK385" i="5" s="1"/>
  <c r="BJ386" i="5"/>
  <c r="BJ387" i="5"/>
  <c r="BJ388" i="5"/>
  <c r="BJ389" i="5"/>
  <c r="BJ390" i="5"/>
  <c r="BJ391" i="5"/>
  <c r="BJ392" i="5"/>
  <c r="BJ393" i="5"/>
  <c r="BK393" i="5" s="1"/>
  <c r="BJ394" i="5"/>
  <c r="BJ395" i="5"/>
  <c r="BJ396" i="5"/>
  <c r="BJ397" i="5"/>
  <c r="BK397" i="5" s="1"/>
  <c r="BJ398" i="5"/>
  <c r="BJ399" i="5"/>
  <c r="BJ400" i="5"/>
  <c r="BJ401" i="5"/>
  <c r="BK401" i="5" s="1"/>
  <c r="BJ402" i="5"/>
  <c r="BJ403" i="5"/>
  <c r="BJ404" i="5"/>
  <c r="BJ405" i="5"/>
  <c r="BK405" i="5" s="1"/>
  <c r="BJ406" i="5"/>
  <c r="BJ407" i="5"/>
  <c r="BJ408" i="5"/>
  <c r="BJ409" i="5"/>
  <c r="BK409" i="5" s="1"/>
  <c r="BJ410" i="5"/>
  <c r="BJ411" i="5"/>
  <c r="BJ412" i="5"/>
  <c r="BJ413" i="5"/>
  <c r="BK413" i="5" s="1"/>
  <c r="BJ414" i="5"/>
  <c r="BJ415" i="5"/>
  <c r="BJ416" i="5"/>
  <c r="BJ417" i="5"/>
  <c r="BK417" i="5" s="1"/>
  <c r="BJ418" i="5"/>
  <c r="BJ419" i="5"/>
  <c r="BJ420" i="5"/>
  <c r="BJ421" i="5"/>
  <c r="BJ422" i="5"/>
  <c r="BJ423" i="5"/>
  <c r="BJ424" i="5"/>
  <c r="BJ425" i="5"/>
  <c r="BK425" i="5" s="1"/>
  <c r="BJ426" i="5"/>
  <c r="BJ427" i="5"/>
  <c r="BJ428" i="5"/>
  <c r="BJ429" i="5"/>
  <c r="BK429" i="5" s="1"/>
  <c r="BJ430" i="5"/>
  <c r="BJ431" i="5"/>
  <c r="BJ432" i="5"/>
  <c r="BJ433" i="5"/>
  <c r="BK433" i="5" s="1"/>
  <c r="BJ434" i="5"/>
  <c r="BJ435" i="5"/>
  <c r="BJ436" i="5"/>
  <c r="BJ437" i="5"/>
  <c r="BK437" i="5" s="1"/>
  <c r="BJ438" i="5"/>
  <c r="BJ439" i="5"/>
  <c r="BJ440" i="5"/>
  <c r="BJ441" i="5"/>
  <c r="BK441" i="5" s="1"/>
  <c r="BJ442" i="5"/>
  <c r="BJ443" i="5"/>
  <c r="BJ444" i="5"/>
  <c r="BJ445" i="5"/>
  <c r="BK445" i="5" s="1"/>
  <c r="BJ446" i="5"/>
  <c r="BJ447" i="5"/>
  <c r="BJ448" i="5"/>
  <c r="BJ449" i="5"/>
  <c r="BK449" i="5" s="1"/>
  <c r="BJ450" i="5"/>
  <c r="BJ451" i="5"/>
  <c r="BJ452" i="5"/>
  <c r="BJ453" i="5"/>
  <c r="BJ454" i="5"/>
  <c r="BJ455" i="5"/>
  <c r="BJ456" i="5"/>
  <c r="BJ457" i="5"/>
  <c r="BK457" i="5" s="1"/>
  <c r="BJ458" i="5"/>
  <c r="BJ459" i="5"/>
  <c r="BJ460" i="5"/>
  <c r="BJ461" i="5"/>
  <c r="BK461" i="5" s="1"/>
  <c r="BJ462" i="5"/>
  <c r="BJ463" i="5"/>
  <c r="BJ464" i="5"/>
  <c r="BJ465" i="5"/>
  <c r="BK465" i="5" s="1"/>
  <c r="BJ466" i="5"/>
  <c r="BJ467" i="5"/>
  <c r="BJ468" i="5"/>
  <c r="BK468" i="5" s="1"/>
  <c r="BJ469" i="5"/>
  <c r="BK469" i="5" s="1"/>
  <c r="BJ470" i="5"/>
  <c r="BJ471" i="5"/>
  <c r="BJ472" i="5"/>
  <c r="BJ473" i="5"/>
  <c r="BK473" i="5" s="1"/>
  <c r="BJ474" i="5"/>
  <c r="BJ475" i="5"/>
  <c r="BJ476" i="5"/>
  <c r="BK476" i="5" s="1"/>
  <c r="BJ477" i="5"/>
  <c r="BK477" i="5" s="1"/>
  <c r="BJ478" i="5"/>
  <c r="BJ479" i="5"/>
  <c r="BJ480" i="5"/>
  <c r="BJ481" i="5"/>
  <c r="BK481" i="5" s="1"/>
  <c r="BJ482" i="5"/>
  <c r="BJ483" i="5"/>
  <c r="BJ484" i="5"/>
  <c r="BK484" i="5" s="1"/>
  <c r="BJ485" i="5"/>
  <c r="BJ486" i="5"/>
  <c r="BJ487" i="5"/>
  <c r="BJ488" i="5"/>
  <c r="BK488" i="5" s="1"/>
  <c r="BJ489" i="5"/>
  <c r="BK489" i="5" s="1"/>
  <c r="BJ490" i="5"/>
  <c r="BJ491" i="5"/>
  <c r="BJ492" i="5"/>
  <c r="BK492" i="5" s="1"/>
  <c r="BJ493" i="5"/>
  <c r="BK493" i="5" s="1"/>
  <c r="BJ494" i="5"/>
  <c r="BJ495" i="5"/>
  <c r="BJ496" i="5"/>
  <c r="BK496" i="5" s="1"/>
  <c r="BJ497" i="5"/>
  <c r="BK497" i="5" s="1"/>
  <c r="BJ498" i="5"/>
  <c r="BJ499" i="5"/>
  <c r="BJ500" i="5"/>
  <c r="BK500" i="5" s="1"/>
  <c r="BJ501" i="5"/>
  <c r="BK501" i="5" s="1"/>
  <c r="BJ502" i="5"/>
  <c r="BJ503" i="5"/>
  <c r="BJ504" i="5"/>
  <c r="BK504" i="5" s="1"/>
  <c r="BJ505" i="5"/>
  <c r="BK505" i="5" s="1"/>
  <c r="BJ506" i="5"/>
  <c r="BJ507" i="5"/>
  <c r="BJ508" i="5"/>
  <c r="BK508" i="5" s="1"/>
  <c r="BJ509" i="5"/>
  <c r="BK509" i="5" s="1"/>
  <c r="BJ510" i="5"/>
  <c r="BJ511" i="5"/>
  <c r="BJ512" i="5"/>
  <c r="BK512" i="5" s="1"/>
  <c r="BJ513" i="5"/>
  <c r="BK513" i="5" s="1"/>
  <c r="BJ514" i="5"/>
  <c r="BJ515" i="5"/>
  <c r="BJ516" i="5"/>
  <c r="BK516" i="5" s="1"/>
  <c r="BJ517" i="5"/>
  <c r="BK517" i="5" s="1"/>
  <c r="BJ518" i="5"/>
  <c r="BJ519" i="5"/>
  <c r="BJ520" i="5"/>
  <c r="BK520" i="5" s="1"/>
  <c r="BJ521" i="5"/>
  <c r="BK521" i="5" s="1"/>
  <c r="BJ522" i="5"/>
  <c r="BJ523" i="5"/>
  <c r="BJ524" i="5"/>
  <c r="BK524" i="5" s="1"/>
  <c r="BJ525" i="5"/>
  <c r="BK525" i="5" s="1"/>
  <c r="BJ526" i="5"/>
  <c r="BJ527" i="5"/>
  <c r="BJ528" i="5"/>
  <c r="BK528" i="5" s="1"/>
  <c r="BJ529" i="5"/>
  <c r="BK529" i="5" s="1"/>
  <c r="BJ530" i="5"/>
  <c r="BJ531" i="5"/>
  <c r="BJ532" i="5"/>
  <c r="BK532" i="5" s="1"/>
  <c r="BJ533" i="5"/>
  <c r="BK533" i="5" s="1"/>
  <c r="BJ534" i="5"/>
  <c r="BJ535" i="5"/>
  <c r="BJ536" i="5"/>
  <c r="BK536" i="5" s="1"/>
  <c r="BJ537" i="5"/>
  <c r="BK537" i="5" s="1"/>
  <c r="BJ538" i="5"/>
  <c r="BJ539" i="5"/>
  <c r="BJ540" i="5"/>
  <c r="BK540" i="5" s="1"/>
  <c r="BJ541" i="5"/>
  <c r="BK541" i="5" s="1"/>
  <c r="BJ542" i="5"/>
  <c r="BJ543" i="5"/>
  <c r="BJ544" i="5"/>
  <c r="BK544" i="5" s="1"/>
  <c r="BJ545" i="5"/>
  <c r="BK545" i="5" s="1"/>
  <c r="BJ546" i="5"/>
  <c r="BJ547" i="5"/>
  <c r="BJ548" i="5"/>
  <c r="BK548" i="5" s="1"/>
  <c r="BJ549" i="5"/>
  <c r="BJ550" i="5"/>
  <c r="BJ551" i="5"/>
  <c r="BJ552" i="5"/>
  <c r="BK552" i="5" s="1"/>
  <c r="BJ553" i="5"/>
  <c r="BK553" i="5" s="1"/>
  <c r="BJ554" i="5"/>
  <c r="BJ555" i="5"/>
  <c r="BJ556" i="5"/>
  <c r="BJ557" i="5"/>
  <c r="BK557" i="5" s="1"/>
  <c r="BJ558" i="5"/>
  <c r="BJ559" i="5"/>
  <c r="BJ560" i="5"/>
  <c r="BK560" i="5" s="1"/>
  <c r="BJ561" i="5"/>
  <c r="BK561" i="5" s="1"/>
  <c r="BJ562" i="5"/>
  <c r="BJ563" i="5"/>
  <c r="BJ564" i="5"/>
  <c r="BJ565" i="5"/>
  <c r="BK565" i="5" s="1"/>
  <c r="BJ566" i="5"/>
  <c r="BJ567" i="5"/>
  <c r="BJ568" i="5"/>
  <c r="BK568" i="5" s="1"/>
  <c r="BJ569" i="5"/>
  <c r="BK569" i="5" s="1"/>
  <c r="BJ570" i="5"/>
  <c r="BJ571" i="5"/>
  <c r="BJ572" i="5"/>
  <c r="BJ573" i="5"/>
  <c r="BK573" i="5" s="1"/>
  <c r="BJ574" i="5"/>
  <c r="BJ575" i="5"/>
  <c r="BJ576" i="5"/>
  <c r="BK576" i="5" s="1"/>
  <c r="BJ577" i="5"/>
  <c r="BK577" i="5" s="1"/>
  <c r="BJ578" i="5"/>
  <c r="BJ579" i="5"/>
  <c r="BJ580" i="5"/>
  <c r="BJ581" i="5"/>
  <c r="BK581" i="5" s="1"/>
  <c r="BJ582" i="5"/>
  <c r="BJ583" i="5"/>
  <c r="BJ584" i="5"/>
  <c r="BK584" i="5" s="1"/>
  <c r="BJ585" i="5"/>
  <c r="BK585" i="5" s="1"/>
  <c r="BJ586" i="5"/>
  <c r="BJ587" i="5"/>
  <c r="BJ588" i="5"/>
  <c r="BJ589" i="5"/>
  <c r="BK589" i="5" s="1"/>
  <c r="BJ590" i="5"/>
  <c r="BJ591" i="5"/>
  <c r="BJ592" i="5"/>
  <c r="BK592" i="5" s="1"/>
  <c r="BJ593" i="5"/>
  <c r="BK593" i="5" s="1"/>
  <c r="BJ594" i="5"/>
  <c r="BJ595" i="5"/>
  <c r="BJ596" i="5"/>
  <c r="BJ597" i="5"/>
  <c r="BK597" i="5" s="1"/>
  <c r="BJ598" i="5"/>
  <c r="BJ599" i="5"/>
  <c r="BJ600" i="5"/>
  <c r="BK600" i="5" s="1"/>
  <c r="BJ601" i="5"/>
  <c r="BK601" i="5" s="1"/>
  <c r="BJ602" i="5"/>
  <c r="BJ603" i="5"/>
  <c r="BJ604" i="5"/>
  <c r="BJ605" i="5"/>
  <c r="BK605" i="5" s="1"/>
  <c r="BJ606" i="5"/>
  <c r="BJ607" i="5"/>
  <c r="BJ608" i="5"/>
  <c r="BK608" i="5" s="1"/>
  <c r="BJ609" i="5"/>
  <c r="BK609" i="5" s="1"/>
  <c r="BJ610" i="5"/>
  <c r="BJ611" i="5"/>
  <c r="BJ612" i="5"/>
  <c r="BK612" i="5" s="1"/>
  <c r="BJ613" i="5"/>
  <c r="BK613" i="5" s="1"/>
  <c r="BJ614" i="5"/>
  <c r="BJ615" i="5"/>
  <c r="BJ616" i="5"/>
  <c r="BJ617" i="5"/>
  <c r="BK617" i="5" s="1"/>
  <c r="BJ618" i="5"/>
  <c r="BJ619" i="5"/>
  <c r="BJ620" i="5"/>
  <c r="BJ621" i="5"/>
  <c r="BK621" i="5" s="1"/>
  <c r="BJ622" i="5"/>
  <c r="BJ623" i="5"/>
  <c r="BJ624" i="5"/>
  <c r="BJ625" i="5"/>
  <c r="BK625" i="5" s="1"/>
  <c r="BJ626" i="5"/>
  <c r="BJ627" i="5"/>
  <c r="BJ628" i="5"/>
  <c r="BJ629" i="5"/>
  <c r="BK629" i="5" s="1"/>
  <c r="BJ630" i="5"/>
  <c r="BJ631" i="5"/>
  <c r="BJ632" i="5"/>
  <c r="BJ633" i="5"/>
  <c r="BJ634" i="5"/>
  <c r="BJ635" i="5"/>
  <c r="BJ636" i="5"/>
  <c r="BJ637" i="5"/>
  <c r="BK637" i="5" s="1"/>
  <c r="BJ638" i="5"/>
  <c r="BJ639" i="5"/>
  <c r="BJ640" i="5"/>
  <c r="BJ641" i="5"/>
  <c r="BK641" i="5" s="1"/>
  <c r="BJ642" i="5"/>
  <c r="BJ643" i="5"/>
  <c r="BJ644" i="5"/>
  <c r="BJ645" i="5"/>
  <c r="BK645" i="5" s="1"/>
  <c r="BJ646" i="5"/>
  <c r="BJ647" i="5"/>
  <c r="BJ648" i="5"/>
  <c r="BJ649" i="5"/>
  <c r="BK649" i="5" s="1"/>
  <c r="BJ650" i="5"/>
  <c r="BJ651" i="5"/>
  <c r="BJ652" i="5"/>
  <c r="BJ653" i="5"/>
  <c r="BK653" i="5" s="1"/>
  <c r="BJ654" i="5"/>
  <c r="BJ655" i="5"/>
  <c r="BJ656" i="5"/>
  <c r="BJ657" i="5"/>
  <c r="BK657" i="5" s="1"/>
  <c r="BJ658" i="5"/>
  <c r="BJ659" i="5"/>
  <c r="BJ660" i="5"/>
  <c r="BJ661" i="5"/>
  <c r="BK661" i="5" s="1"/>
  <c r="BJ662" i="5"/>
  <c r="BJ663" i="5"/>
  <c r="BJ664" i="5"/>
  <c r="BJ665" i="5"/>
  <c r="BK665" i="5" s="1"/>
  <c r="BJ666" i="5"/>
  <c r="BJ667" i="5"/>
  <c r="BJ668" i="5"/>
  <c r="BJ669" i="5"/>
  <c r="BK669" i="5" s="1"/>
  <c r="BJ670" i="5"/>
  <c r="BJ671" i="5"/>
  <c r="BJ672" i="5"/>
  <c r="BJ673" i="5"/>
  <c r="BK673" i="5" s="1"/>
  <c r="BJ674" i="5"/>
  <c r="BJ675" i="5"/>
  <c r="BJ676" i="5"/>
  <c r="BJ677" i="5"/>
  <c r="BK677" i="5" s="1"/>
  <c r="BJ678" i="5"/>
  <c r="BJ679" i="5"/>
  <c r="BJ680" i="5"/>
  <c r="BJ681" i="5"/>
  <c r="BK681" i="5" s="1"/>
  <c r="BJ682" i="5"/>
  <c r="BJ683" i="5"/>
  <c r="BJ684" i="5"/>
  <c r="BJ685" i="5"/>
  <c r="BK685" i="5" s="1"/>
  <c r="BJ686" i="5"/>
  <c r="BJ687" i="5"/>
  <c r="BJ688" i="5"/>
  <c r="BJ689" i="5"/>
  <c r="BK689" i="5" s="1"/>
  <c r="BJ690" i="5"/>
  <c r="BJ691" i="5"/>
  <c r="BJ692" i="5"/>
  <c r="BJ693" i="5"/>
  <c r="BK693" i="5" s="1"/>
  <c r="BJ694" i="5"/>
  <c r="BJ695" i="5"/>
  <c r="BJ696" i="5"/>
  <c r="BJ697" i="5"/>
  <c r="BJ698" i="5"/>
  <c r="BJ699" i="5"/>
  <c r="BJ700" i="5"/>
  <c r="BJ701" i="5"/>
  <c r="BK701" i="5" s="1"/>
  <c r="BJ702" i="5"/>
  <c r="BJ703" i="5"/>
  <c r="BJ704" i="5"/>
  <c r="BJ705" i="5"/>
  <c r="BK705" i="5" s="1"/>
  <c r="BJ706" i="5"/>
  <c r="BJ707" i="5"/>
  <c r="BJ708" i="5"/>
  <c r="BJ709" i="5"/>
  <c r="BK709" i="5" s="1"/>
  <c r="BJ710" i="5"/>
  <c r="BJ711" i="5"/>
  <c r="BJ712" i="5"/>
  <c r="BJ713" i="5"/>
  <c r="BK713" i="5" s="1"/>
  <c r="BJ714" i="5"/>
  <c r="BJ715" i="5"/>
  <c r="BJ716" i="5"/>
  <c r="BJ717" i="5"/>
  <c r="BK717" i="5" s="1"/>
  <c r="BJ718" i="5"/>
  <c r="BJ719" i="5"/>
  <c r="BJ720" i="5"/>
  <c r="BJ721" i="5"/>
  <c r="BK721" i="5" s="1"/>
  <c r="BJ722" i="5"/>
  <c r="BJ723" i="5"/>
  <c r="BJ724" i="5"/>
  <c r="BJ725" i="5"/>
  <c r="BK725" i="5" s="1"/>
  <c r="BJ726" i="5"/>
  <c r="BJ727" i="5"/>
  <c r="BJ728" i="5"/>
  <c r="BJ729" i="5"/>
  <c r="BK729" i="5" s="1"/>
  <c r="BJ730" i="5"/>
  <c r="BJ731" i="5"/>
  <c r="BJ732" i="5"/>
  <c r="BJ733" i="5"/>
  <c r="BK733" i="5" s="1"/>
  <c r="BJ734" i="5"/>
  <c r="BJ735" i="5"/>
  <c r="BJ736" i="5"/>
  <c r="BJ737" i="5"/>
  <c r="BK737" i="5" s="1"/>
  <c r="BJ738" i="5"/>
  <c r="BJ739" i="5"/>
  <c r="BJ740" i="5"/>
  <c r="BJ741" i="5"/>
  <c r="BK741" i="5" s="1"/>
  <c r="BJ742" i="5"/>
  <c r="BJ743" i="5"/>
  <c r="BJ744" i="5"/>
  <c r="BJ745" i="5"/>
  <c r="BK745" i="5" s="1"/>
  <c r="BJ746" i="5"/>
  <c r="BJ747" i="5"/>
  <c r="BJ748" i="5"/>
  <c r="BJ749" i="5"/>
  <c r="BK749" i="5" s="1"/>
  <c r="BJ750" i="5"/>
  <c r="BJ751" i="5"/>
  <c r="BJ752" i="5"/>
  <c r="BJ753" i="5"/>
  <c r="BK753" i="5" s="1"/>
  <c r="BJ754" i="5"/>
  <c r="BJ755" i="5"/>
  <c r="BJ756" i="5"/>
  <c r="BJ757" i="5"/>
  <c r="BK757" i="5" s="1"/>
  <c r="BJ758" i="5"/>
  <c r="BJ759" i="5"/>
  <c r="BJ760" i="5"/>
  <c r="BJ761" i="5"/>
  <c r="BK761" i="5" s="1"/>
  <c r="BJ762" i="5"/>
  <c r="BJ763" i="5"/>
  <c r="BJ764" i="5"/>
  <c r="BJ765" i="5"/>
  <c r="BJ766" i="5"/>
  <c r="BJ767" i="5"/>
  <c r="BJ768" i="5"/>
  <c r="BJ769" i="5"/>
  <c r="BK769" i="5" s="1"/>
  <c r="BJ770" i="5"/>
  <c r="BJ771" i="5"/>
  <c r="BJ772" i="5"/>
  <c r="BJ773" i="5"/>
  <c r="BK773" i="5" s="1"/>
  <c r="BJ774" i="5"/>
  <c r="BJ775" i="5"/>
  <c r="BJ776" i="5"/>
  <c r="BJ777" i="5"/>
  <c r="BK777" i="5" s="1"/>
  <c r="BJ778" i="5"/>
  <c r="BJ779" i="5"/>
  <c r="BJ780" i="5"/>
  <c r="BJ781" i="5"/>
  <c r="BK781" i="5" s="1"/>
  <c r="BJ782" i="5"/>
  <c r="BJ783" i="5"/>
  <c r="BJ784" i="5"/>
  <c r="BJ785" i="5"/>
  <c r="BK785" i="5" s="1"/>
  <c r="BJ786" i="5"/>
  <c r="BJ787" i="5"/>
  <c r="BJ788" i="5"/>
  <c r="BJ789" i="5"/>
  <c r="BK789" i="5" s="1"/>
  <c r="BJ790" i="5"/>
  <c r="BJ791" i="5"/>
  <c r="BJ792" i="5"/>
  <c r="BJ793" i="5"/>
  <c r="BK793" i="5" s="1"/>
  <c r="BJ794" i="5"/>
  <c r="BJ795" i="5"/>
  <c r="BJ796" i="5"/>
  <c r="BJ797" i="5"/>
  <c r="BK797" i="5" s="1"/>
  <c r="BJ798" i="5"/>
  <c r="BJ799" i="5"/>
  <c r="BJ800" i="5"/>
  <c r="BJ801" i="5"/>
  <c r="BK801" i="5" s="1"/>
  <c r="BJ802" i="5"/>
  <c r="BJ803" i="5"/>
  <c r="BJ804" i="5"/>
  <c r="BJ805" i="5"/>
  <c r="BK805" i="5" s="1"/>
  <c r="BJ806" i="5"/>
  <c r="BJ807" i="5"/>
  <c r="BJ808" i="5"/>
  <c r="BJ809" i="5"/>
  <c r="BK809" i="5" s="1"/>
  <c r="BJ810" i="5"/>
  <c r="BJ811" i="5"/>
  <c r="BJ812" i="5"/>
  <c r="BJ813" i="5"/>
  <c r="BK813" i="5" s="1"/>
  <c r="BJ814" i="5"/>
  <c r="BJ815" i="5"/>
  <c r="BJ816" i="5"/>
  <c r="BJ817" i="5"/>
  <c r="BK817" i="5" s="1"/>
  <c r="BJ818" i="5"/>
  <c r="BJ819" i="5"/>
  <c r="BJ820" i="5"/>
  <c r="BJ821" i="5"/>
  <c r="BK821" i="5" s="1"/>
  <c r="BJ822" i="5"/>
  <c r="BJ823" i="5"/>
  <c r="BJ824" i="5"/>
  <c r="BJ825" i="5"/>
  <c r="BK825" i="5" s="1"/>
  <c r="BJ826" i="5"/>
  <c r="BJ827" i="5"/>
  <c r="BJ828" i="5"/>
  <c r="BJ829" i="5"/>
  <c r="BJ830" i="5"/>
  <c r="BJ831" i="5"/>
  <c r="BJ832" i="5"/>
  <c r="BJ833" i="5"/>
  <c r="BK833" i="5" s="1"/>
  <c r="BJ834" i="5"/>
  <c r="BJ835" i="5"/>
  <c r="BJ836" i="5"/>
  <c r="BJ837" i="5"/>
  <c r="BK837" i="5" s="1"/>
  <c r="BJ838" i="5"/>
  <c r="BJ839" i="5"/>
  <c r="BJ840" i="5"/>
  <c r="BJ841" i="5"/>
  <c r="BK841" i="5" s="1"/>
  <c r="BJ842" i="5"/>
  <c r="BJ843" i="5"/>
  <c r="BJ844" i="5"/>
  <c r="BJ845" i="5"/>
  <c r="BK845" i="5" s="1"/>
  <c r="BJ846" i="5"/>
  <c r="BJ847" i="5"/>
  <c r="BJ848" i="5"/>
  <c r="BJ849" i="5"/>
  <c r="BK849" i="5" s="1"/>
  <c r="BJ850" i="5"/>
  <c r="BJ851" i="5"/>
  <c r="BJ852" i="5"/>
  <c r="BJ853" i="5"/>
  <c r="BK853" i="5" s="1"/>
  <c r="BJ854" i="5"/>
  <c r="BJ855" i="5"/>
  <c r="BJ856" i="5"/>
  <c r="BJ857" i="5"/>
  <c r="BK857" i="5" s="1"/>
  <c r="BJ858" i="5"/>
  <c r="BJ859" i="5"/>
  <c r="BJ860" i="5"/>
  <c r="BJ861" i="5"/>
  <c r="BK861" i="5" s="1"/>
  <c r="BJ862" i="5"/>
  <c r="BJ863" i="5"/>
  <c r="BJ864" i="5"/>
  <c r="BJ865" i="5"/>
  <c r="BK865" i="5" s="1"/>
  <c r="BJ866" i="5"/>
  <c r="BJ867" i="5"/>
  <c r="BJ868" i="5"/>
  <c r="BJ869" i="5"/>
  <c r="BK869" i="5" s="1"/>
  <c r="BJ870" i="5"/>
  <c r="BJ871" i="5"/>
  <c r="BJ872" i="5"/>
  <c r="BJ873" i="5"/>
  <c r="BK873" i="5" s="1"/>
  <c r="BJ874" i="5"/>
  <c r="BJ875" i="5"/>
  <c r="BJ876" i="5"/>
  <c r="BJ877" i="5"/>
  <c r="BK877" i="5" s="1"/>
  <c r="BJ878" i="5"/>
  <c r="BJ879" i="5"/>
  <c r="BJ880" i="5"/>
  <c r="BJ881" i="5"/>
  <c r="BK881" i="5" s="1"/>
  <c r="BJ882" i="5"/>
  <c r="BJ883" i="5"/>
  <c r="BJ884" i="5"/>
  <c r="BJ885" i="5"/>
  <c r="BK885" i="5" s="1"/>
  <c r="BJ886" i="5"/>
  <c r="BJ887" i="5"/>
  <c r="BJ888" i="5"/>
  <c r="BJ889" i="5"/>
  <c r="BK889" i="5" s="1"/>
  <c r="BJ890" i="5"/>
  <c r="BJ891" i="5"/>
  <c r="BJ892" i="5"/>
  <c r="BJ893" i="5"/>
  <c r="BK893" i="5" s="1"/>
  <c r="BJ894" i="5"/>
  <c r="BJ895" i="5"/>
  <c r="BJ896" i="5"/>
  <c r="BJ897" i="5"/>
  <c r="BK897" i="5" s="1"/>
  <c r="BJ898" i="5"/>
  <c r="BJ899" i="5"/>
  <c r="BJ900" i="5"/>
  <c r="BJ901" i="5"/>
  <c r="BK901" i="5" s="1"/>
  <c r="BJ902" i="5"/>
  <c r="BJ903" i="5"/>
  <c r="BJ904" i="5"/>
  <c r="BJ905" i="5"/>
  <c r="BK905" i="5" s="1"/>
  <c r="BJ906" i="5"/>
  <c r="BJ907" i="5"/>
  <c r="BJ908" i="5"/>
  <c r="BJ909" i="5"/>
  <c r="BK909" i="5" s="1"/>
  <c r="BJ910" i="5"/>
  <c r="BJ911" i="5"/>
  <c r="BJ912" i="5"/>
  <c r="BJ913" i="5"/>
  <c r="BJ914" i="5"/>
  <c r="BJ915" i="5"/>
  <c r="BJ916" i="5"/>
  <c r="BJ917" i="5"/>
  <c r="BK917" i="5" s="1"/>
  <c r="BJ918" i="5"/>
  <c r="BJ919" i="5"/>
  <c r="BJ920" i="5"/>
  <c r="BJ921" i="5"/>
  <c r="BK921" i="5" s="1"/>
  <c r="BJ922" i="5"/>
  <c r="BJ923" i="5"/>
  <c r="BJ924" i="5"/>
  <c r="BJ925" i="5"/>
  <c r="BK925" i="5" s="1"/>
  <c r="BJ926" i="5"/>
  <c r="BJ927" i="5"/>
  <c r="BJ928" i="5"/>
  <c r="BJ929" i="5"/>
  <c r="BK929" i="5" s="1"/>
  <c r="BJ930" i="5"/>
  <c r="BJ931" i="5"/>
  <c r="BJ932" i="5"/>
  <c r="BJ933" i="5"/>
  <c r="BK933" i="5" s="1"/>
  <c r="BJ934" i="5"/>
  <c r="BJ935" i="5"/>
  <c r="BJ936" i="5"/>
  <c r="BJ937" i="5"/>
  <c r="BK937" i="5" s="1"/>
  <c r="BJ938" i="5"/>
  <c r="BJ939" i="5"/>
  <c r="BJ940" i="5"/>
  <c r="BJ941" i="5"/>
  <c r="BK941" i="5" s="1"/>
  <c r="BJ942" i="5"/>
  <c r="BJ943" i="5"/>
  <c r="BJ944" i="5"/>
  <c r="BJ945" i="5"/>
  <c r="BK945" i="5" s="1"/>
  <c r="BJ946" i="5"/>
  <c r="BJ947" i="5"/>
  <c r="BJ948" i="5"/>
  <c r="BJ949" i="5"/>
  <c r="BK949" i="5" s="1"/>
  <c r="BJ950" i="5"/>
  <c r="BJ951" i="5"/>
  <c r="BJ952" i="5"/>
  <c r="BJ953" i="5"/>
  <c r="BK953" i="5" s="1"/>
  <c r="BJ954" i="5"/>
  <c r="BJ955" i="5"/>
  <c r="BJ956" i="5"/>
  <c r="BJ957" i="5"/>
  <c r="BK957" i="5" s="1"/>
  <c r="BJ958" i="5"/>
  <c r="BJ959" i="5"/>
  <c r="BJ960" i="5"/>
  <c r="BJ961" i="5"/>
  <c r="BK961" i="5" s="1"/>
  <c r="BJ962" i="5"/>
  <c r="BJ963" i="5"/>
  <c r="BJ964" i="5"/>
  <c r="BJ965" i="5"/>
  <c r="BK965" i="5" s="1"/>
  <c r="BJ966" i="5"/>
  <c r="BJ967" i="5"/>
  <c r="BJ968" i="5"/>
  <c r="BJ969" i="5"/>
  <c r="BK969" i="5" s="1"/>
  <c r="BJ970" i="5"/>
  <c r="BJ971" i="5"/>
  <c r="BJ972" i="5"/>
  <c r="BJ973" i="5"/>
  <c r="BK973" i="5" s="1"/>
  <c r="BJ974" i="5"/>
  <c r="BJ975" i="5"/>
  <c r="BJ976" i="5"/>
  <c r="BJ977" i="5"/>
  <c r="BJ978" i="5"/>
  <c r="BJ979" i="5"/>
  <c r="BJ980" i="5"/>
  <c r="BJ981" i="5"/>
  <c r="BK981" i="5" s="1"/>
  <c r="BJ982" i="5"/>
  <c r="BJ983" i="5"/>
  <c r="BJ984" i="5"/>
  <c r="BJ985" i="5"/>
  <c r="BK985" i="5" s="1"/>
  <c r="BJ986" i="5"/>
  <c r="BJ987" i="5"/>
  <c r="BJ988" i="5"/>
  <c r="BJ989" i="5"/>
  <c r="BK989" i="5" s="1"/>
  <c r="BJ990" i="5"/>
  <c r="BJ991" i="5"/>
  <c r="BJ992" i="5"/>
  <c r="BJ993" i="5"/>
  <c r="BK993" i="5" s="1"/>
  <c r="BJ994" i="5"/>
  <c r="BJ995" i="5"/>
  <c r="BJ996" i="5"/>
  <c r="BJ997" i="5"/>
  <c r="BJ998" i="5"/>
  <c r="BJ999" i="5"/>
  <c r="BJ1000" i="5"/>
  <c r="BJ1001" i="5"/>
  <c r="BK1001" i="5" s="1"/>
  <c r="BJ1002" i="5"/>
  <c r="BJ1003" i="5"/>
  <c r="BJ1004" i="5"/>
  <c r="BJ1005" i="5"/>
  <c r="BK1005" i="5" s="1"/>
  <c r="BJ1006" i="5"/>
  <c r="BJ1007" i="5"/>
  <c r="BJ1008" i="5"/>
  <c r="BJ1009" i="5"/>
  <c r="BK1009" i="5" s="1"/>
  <c r="BJ1010" i="5"/>
  <c r="BJ1011" i="5"/>
  <c r="BJ1012" i="5"/>
  <c r="BJ1013" i="5"/>
  <c r="BK1013" i="5" s="1"/>
  <c r="BJ1014" i="5"/>
  <c r="BJ1015" i="5"/>
  <c r="BJ1016" i="5"/>
  <c r="BJ1017" i="5"/>
  <c r="BK1017" i="5" s="1"/>
  <c r="BJ1018" i="5"/>
  <c r="BJ1019" i="5"/>
  <c r="BJ1020" i="5"/>
  <c r="BJ1021" i="5"/>
  <c r="BK1021" i="5" s="1"/>
  <c r="BJ1022" i="5"/>
  <c r="BJ1023" i="5"/>
  <c r="BJ1024" i="5"/>
  <c r="BJ1025" i="5"/>
  <c r="BK1025" i="5" s="1"/>
  <c r="BJ1026" i="5"/>
  <c r="BJ1027" i="5"/>
  <c r="BJ1028" i="5"/>
  <c r="BJ1029" i="5"/>
  <c r="BK1029" i="5" s="1"/>
  <c r="BJ1030" i="5"/>
  <c r="BJ1031" i="5"/>
  <c r="BJ1032" i="5"/>
  <c r="BJ1033" i="5"/>
  <c r="BK1033" i="5" s="1"/>
  <c r="BJ1034" i="5"/>
  <c r="BJ1035" i="5"/>
  <c r="BJ1036" i="5"/>
  <c r="BJ1037" i="5"/>
  <c r="BK1037" i="5" s="1"/>
  <c r="BJ1038" i="5"/>
  <c r="BJ1039" i="5"/>
  <c r="BJ1040" i="5"/>
  <c r="BJ1041" i="5"/>
  <c r="BK1041" i="5" s="1"/>
  <c r="BJ1042" i="5"/>
  <c r="BJ1043" i="5"/>
  <c r="BJ1044" i="5"/>
  <c r="BJ1045" i="5"/>
  <c r="BK1045" i="5" s="1"/>
  <c r="BJ1046" i="5"/>
  <c r="BJ1047" i="5"/>
  <c r="BJ1048" i="5"/>
  <c r="BJ1049" i="5"/>
  <c r="BK1049" i="5" s="1"/>
  <c r="BJ1050" i="5"/>
  <c r="BJ1051" i="5"/>
  <c r="BJ1052" i="5"/>
  <c r="BJ1053" i="5"/>
  <c r="BK1053" i="5" s="1"/>
  <c r="BJ1054" i="5"/>
  <c r="BJ1055" i="5"/>
  <c r="BJ1056" i="5"/>
  <c r="BJ1057" i="5"/>
  <c r="BK1057" i="5" s="1"/>
  <c r="BJ1058" i="5"/>
  <c r="BJ1059" i="5"/>
  <c r="BJ1060" i="5"/>
  <c r="BJ1061" i="5"/>
  <c r="BK1061" i="5" s="1"/>
  <c r="BJ1062" i="5"/>
  <c r="BJ1063" i="5"/>
  <c r="BJ1064" i="5"/>
  <c r="BJ1065" i="5"/>
  <c r="BK1065" i="5" s="1"/>
  <c r="BJ1066" i="5"/>
  <c r="BJ1067" i="5"/>
  <c r="BJ1068" i="5"/>
  <c r="BJ1069" i="5"/>
  <c r="BK1069" i="5" s="1"/>
  <c r="BJ1070" i="5"/>
  <c r="BJ1071" i="5"/>
  <c r="BJ1072" i="5"/>
  <c r="BJ1073" i="5"/>
  <c r="BK1073" i="5" s="1"/>
  <c r="BJ1074" i="5"/>
  <c r="BJ1075" i="5"/>
  <c r="BJ1076" i="5"/>
  <c r="BJ1077" i="5"/>
  <c r="BK1077" i="5" s="1"/>
  <c r="BJ1078" i="5"/>
  <c r="BJ1079" i="5"/>
  <c r="BJ1080" i="5"/>
  <c r="BJ1081" i="5"/>
  <c r="BJ1082" i="5"/>
  <c r="BJ1083" i="5"/>
  <c r="BJ1084" i="5"/>
  <c r="BJ1085" i="5"/>
  <c r="BK1085" i="5" s="1"/>
  <c r="BJ1086" i="5"/>
  <c r="BJ1087" i="5"/>
  <c r="BJ1088" i="5"/>
  <c r="BJ1089" i="5"/>
  <c r="BK1089" i="5" s="1"/>
  <c r="BJ1090" i="5"/>
  <c r="BJ1091" i="5"/>
  <c r="BJ1092" i="5"/>
  <c r="BJ1093" i="5"/>
  <c r="BK1093" i="5" s="1"/>
  <c r="BJ1094" i="5"/>
  <c r="BJ1095" i="5"/>
  <c r="BJ1096" i="5"/>
  <c r="BJ1097" i="5"/>
  <c r="BK1097" i="5" s="1"/>
  <c r="BJ1098" i="5"/>
  <c r="BJ1099" i="5"/>
  <c r="BJ1100" i="5"/>
  <c r="BJ1101" i="5"/>
  <c r="BK1101" i="5" s="1"/>
  <c r="BJ1102" i="5"/>
  <c r="BJ1103" i="5"/>
  <c r="BJ1104" i="5"/>
  <c r="BJ1105" i="5"/>
  <c r="BK1105" i="5" s="1"/>
  <c r="BJ1106" i="5"/>
  <c r="BJ1107" i="5"/>
  <c r="BJ1108" i="5"/>
  <c r="BJ1109" i="5"/>
  <c r="BK1109" i="5" s="1"/>
  <c r="BJ1110" i="5"/>
  <c r="BJ1111" i="5"/>
  <c r="BJ1112" i="5"/>
  <c r="BJ1113" i="5"/>
  <c r="BK1113" i="5" s="1"/>
  <c r="BJ1114" i="5"/>
  <c r="BJ1115" i="5"/>
  <c r="BJ1116" i="5"/>
  <c r="BJ1117" i="5"/>
  <c r="BK1117" i="5" s="1"/>
  <c r="BJ1118" i="5"/>
  <c r="BJ1119" i="5"/>
  <c r="BJ1120" i="5"/>
  <c r="BJ1121" i="5"/>
  <c r="BK1121" i="5" s="1"/>
  <c r="BJ1122" i="5"/>
  <c r="BJ1123" i="5"/>
  <c r="BJ1124" i="5"/>
  <c r="BJ1125" i="5"/>
  <c r="BK1125" i="5" s="1"/>
  <c r="BJ1126" i="5"/>
  <c r="BJ1127" i="5"/>
  <c r="BJ1128" i="5"/>
  <c r="BJ1129" i="5"/>
  <c r="BK1129" i="5" s="1"/>
  <c r="BJ1130" i="5"/>
  <c r="BJ1131" i="5"/>
  <c r="BJ1132" i="5"/>
  <c r="BJ1133" i="5"/>
  <c r="BK1133" i="5" s="1"/>
  <c r="BJ1134" i="5"/>
  <c r="BJ1135" i="5"/>
  <c r="BJ1136" i="5"/>
  <c r="BJ1137" i="5"/>
  <c r="BK1137" i="5" s="1"/>
  <c r="BJ1138" i="5"/>
  <c r="BJ1139" i="5"/>
  <c r="BJ1140" i="5"/>
  <c r="BJ1141" i="5"/>
  <c r="BK1141" i="5" s="1"/>
  <c r="BJ1142" i="5"/>
  <c r="BJ1143" i="5"/>
  <c r="BJ1144" i="5"/>
  <c r="BJ1145" i="5"/>
  <c r="BJ1146" i="5"/>
  <c r="BJ1147" i="5"/>
  <c r="BJ1148" i="5"/>
  <c r="BJ1149" i="5"/>
  <c r="BK1149" i="5" s="1"/>
  <c r="BJ1150" i="5"/>
  <c r="BJ1151" i="5"/>
  <c r="BJ1152" i="5"/>
  <c r="BJ1153" i="5"/>
  <c r="BK1153" i="5" s="1"/>
  <c r="BJ1154" i="5"/>
  <c r="BJ1155" i="5"/>
  <c r="BJ1156" i="5"/>
  <c r="BJ1157" i="5"/>
  <c r="BK1157" i="5" s="1"/>
  <c r="BJ1158" i="5"/>
  <c r="BJ1159" i="5"/>
  <c r="BJ1160" i="5"/>
  <c r="BJ1161" i="5"/>
  <c r="BK1161" i="5" s="1"/>
  <c r="BJ1162" i="5"/>
  <c r="BJ1163" i="5"/>
  <c r="BJ1164" i="5"/>
  <c r="BJ1165" i="5"/>
  <c r="BK1165" i="5" s="1"/>
  <c r="BJ1166" i="5"/>
  <c r="BJ1167" i="5"/>
  <c r="BJ1168" i="5"/>
  <c r="BJ1169" i="5"/>
  <c r="BK1169" i="5" s="1"/>
  <c r="BJ1170" i="5"/>
  <c r="BJ1171" i="5"/>
  <c r="BJ1172" i="5"/>
  <c r="BJ1173" i="5"/>
  <c r="BK1173" i="5" s="1"/>
  <c r="BJ1174" i="5"/>
  <c r="BJ1175" i="5"/>
  <c r="BJ1176" i="5"/>
  <c r="BJ1177" i="5"/>
  <c r="BK1177" i="5" s="1"/>
  <c r="BJ1178" i="5"/>
  <c r="BJ1179" i="5"/>
  <c r="BJ1180" i="5"/>
  <c r="BJ1181" i="5"/>
  <c r="BK1181" i="5" s="1"/>
  <c r="BJ1182" i="5"/>
  <c r="BJ1183" i="5"/>
  <c r="BJ1184" i="5"/>
  <c r="BJ1185" i="5"/>
  <c r="BJ1186" i="5"/>
  <c r="BJ1187" i="5"/>
  <c r="BJ1188" i="5"/>
  <c r="BJ1189" i="5"/>
  <c r="BK1189" i="5" s="1"/>
  <c r="BJ1190" i="5"/>
  <c r="BJ1191" i="5"/>
  <c r="BJ1192" i="5"/>
  <c r="BJ1193" i="5"/>
  <c r="BK1193" i="5" s="1"/>
  <c r="BJ1194" i="5"/>
  <c r="BJ1195" i="5"/>
  <c r="BJ1196" i="5"/>
  <c r="BJ1197" i="5"/>
  <c r="BK1197" i="5" s="1"/>
  <c r="BJ1198" i="5"/>
  <c r="BJ1199" i="5"/>
  <c r="BJ1200" i="5"/>
  <c r="BJ1201" i="5"/>
  <c r="BK1201" i="5" s="1"/>
  <c r="BJ1202" i="5"/>
  <c r="BJ1203" i="5"/>
  <c r="BJ1204" i="5"/>
  <c r="BJ1205" i="5"/>
  <c r="BK1205" i="5" s="1"/>
  <c r="BJ1206" i="5"/>
  <c r="BJ1207" i="5"/>
  <c r="BJ1208" i="5"/>
  <c r="BJ1209" i="5"/>
  <c r="BK1209" i="5" s="1"/>
  <c r="BJ1210" i="5"/>
  <c r="BJ1211" i="5"/>
  <c r="BJ1212" i="5"/>
  <c r="BJ1213" i="5"/>
  <c r="BK1213" i="5" s="1"/>
  <c r="BJ1214" i="5"/>
  <c r="BJ1215" i="5"/>
  <c r="BJ1216" i="5"/>
  <c r="BJ1217" i="5"/>
  <c r="BK1217" i="5" s="1"/>
  <c r="BJ1218" i="5"/>
  <c r="BJ1219" i="5"/>
  <c r="BJ1220" i="5"/>
  <c r="BJ1221" i="5"/>
  <c r="BK1221" i="5" s="1"/>
  <c r="BJ1222" i="5"/>
  <c r="BJ1223" i="5"/>
  <c r="BJ1224" i="5"/>
  <c r="BK1224" i="5" s="1"/>
  <c r="BJ1225" i="5"/>
  <c r="BK1225" i="5" s="1"/>
  <c r="BJ1226" i="5"/>
  <c r="BJ1227" i="5"/>
  <c r="BJ1228" i="5"/>
  <c r="BK1228" i="5" s="1"/>
  <c r="BJ1229" i="5"/>
  <c r="BK1229" i="5" s="1"/>
  <c r="BJ1230" i="5"/>
  <c r="BJ1231" i="5"/>
  <c r="BJ1232" i="5"/>
  <c r="BK1232" i="5" s="1"/>
  <c r="BJ1233" i="5"/>
  <c r="BK1233" i="5" s="1"/>
  <c r="BJ1234" i="5"/>
  <c r="BJ1235" i="5"/>
  <c r="BJ1236" i="5"/>
  <c r="BK1236" i="5" s="1"/>
  <c r="BJ1237" i="5"/>
  <c r="BK1237" i="5" s="1"/>
  <c r="BJ1238" i="5"/>
  <c r="BJ1239" i="5"/>
  <c r="BJ1240" i="5"/>
  <c r="BK1240" i="5" s="1"/>
  <c r="BJ1241" i="5"/>
  <c r="BK1241" i="5" s="1"/>
  <c r="BJ1242" i="5"/>
  <c r="BJ1243" i="5"/>
  <c r="BJ1244" i="5"/>
  <c r="BK1244" i="5" s="1"/>
  <c r="BJ1245" i="5"/>
  <c r="BK1245" i="5" s="1"/>
  <c r="BJ1246" i="5"/>
  <c r="BJ1247" i="5"/>
  <c r="BJ1248" i="5"/>
  <c r="BK1248" i="5" s="1"/>
  <c r="BJ1249" i="5"/>
  <c r="BJ1250" i="5"/>
  <c r="BJ1251" i="5"/>
  <c r="BJ1252" i="5"/>
  <c r="BK1252" i="5" s="1"/>
  <c r="BJ1253" i="5"/>
  <c r="BK1253" i="5" s="1"/>
  <c r="BJ1254" i="5"/>
  <c r="BJ1255" i="5"/>
  <c r="BJ1256" i="5"/>
  <c r="BJ1257" i="5"/>
  <c r="BK1257" i="5" s="1"/>
  <c r="BJ1258" i="5"/>
  <c r="BJ1259" i="5"/>
  <c r="BJ1260" i="5"/>
  <c r="BK1260" i="5" s="1"/>
  <c r="BJ1261" i="5"/>
  <c r="BK1261" i="5" s="1"/>
  <c r="BJ1262" i="5"/>
  <c r="BJ1263" i="5"/>
  <c r="BJ1264" i="5"/>
  <c r="BJ1265" i="5"/>
  <c r="BK1265" i="5" s="1"/>
  <c r="BJ1266" i="5"/>
  <c r="BJ1267" i="5"/>
  <c r="BJ1268" i="5"/>
  <c r="BK1268" i="5" s="1"/>
  <c r="BJ1269" i="5"/>
  <c r="BK1269" i="5" s="1"/>
  <c r="BJ1270" i="5"/>
  <c r="BJ1271" i="5"/>
  <c r="BJ1272" i="5"/>
  <c r="BJ1273" i="5"/>
  <c r="BK1273" i="5" s="1"/>
  <c r="BJ1274" i="5"/>
  <c r="BJ1275" i="5"/>
  <c r="BJ1276" i="5"/>
  <c r="BK1276" i="5" s="1"/>
  <c r="BJ1277" i="5"/>
  <c r="BK1277" i="5" s="1"/>
  <c r="BJ1278" i="5"/>
  <c r="BJ1279" i="5"/>
  <c r="BJ1280" i="5"/>
  <c r="BJ1281" i="5"/>
  <c r="BK1281" i="5" s="1"/>
  <c r="BJ1282" i="5"/>
  <c r="BJ1283" i="5"/>
  <c r="BJ1284" i="5"/>
  <c r="BK1284" i="5" s="1"/>
  <c r="BJ1285" i="5"/>
  <c r="BK1285" i="5" s="1"/>
  <c r="BJ1286" i="5"/>
  <c r="BJ1287" i="5"/>
  <c r="BJ1288" i="5"/>
  <c r="BJ1289" i="5"/>
  <c r="BK1289" i="5" s="1"/>
  <c r="BJ1290" i="5"/>
  <c r="BJ1291" i="5"/>
  <c r="BJ1292" i="5"/>
  <c r="BK1292" i="5" s="1"/>
  <c r="BJ1293" i="5"/>
  <c r="BK1293" i="5" s="1"/>
  <c r="BJ1294" i="5"/>
  <c r="BJ1295" i="5"/>
  <c r="BJ1296" i="5"/>
  <c r="BJ1297" i="5"/>
  <c r="BK1297" i="5" s="1"/>
  <c r="BJ1298" i="5"/>
  <c r="BJ1299" i="5"/>
  <c r="BJ1300" i="5"/>
  <c r="BK1300" i="5" s="1"/>
  <c r="BJ1301" i="5"/>
  <c r="BK1301" i="5" s="1"/>
  <c r="BJ1302" i="5"/>
  <c r="BJ1303" i="5"/>
  <c r="BJ1304" i="5"/>
  <c r="BJ1305" i="5"/>
  <c r="BK1305" i="5" s="1"/>
  <c r="BJ1306" i="5"/>
  <c r="BJ1307" i="5"/>
  <c r="BJ1308" i="5"/>
  <c r="BK1308" i="5" s="1"/>
  <c r="BJ1309" i="5"/>
  <c r="BK1309" i="5" s="1"/>
  <c r="BJ1310" i="5"/>
  <c r="BJ1311" i="5"/>
  <c r="BJ1312" i="5"/>
  <c r="BJ1313" i="5"/>
  <c r="BJ1314" i="5"/>
  <c r="BJ1315" i="5"/>
  <c r="BJ1316" i="5"/>
  <c r="BK1316" i="5" s="1"/>
  <c r="BJ1317" i="5"/>
  <c r="BK1317" i="5" s="1"/>
  <c r="BJ1318" i="5"/>
  <c r="BJ1319" i="5"/>
  <c r="BJ1320" i="5"/>
  <c r="BK1320" i="5" s="1"/>
  <c r="BJ1321" i="5"/>
  <c r="BK1321" i="5" s="1"/>
  <c r="BJ1322" i="5"/>
  <c r="BJ1323" i="5"/>
  <c r="BJ1324" i="5"/>
  <c r="BK1324" i="5" s="1"/>
  <c r="BJ1325" i="5"/>
  <c r="BK1325" i="5" s="1"/>
  <c r="BJ1326" i="5"/>
  <c r="BJ1327" i="5"/>
  <c r="BJ1328" i="5"/>
  <c r="BK1328" i="5" s="1"/>
  <c r="BJ1329" i="5"/>
  <c r="BK1329" i="5" s="1"/>
  <c r="BJ1330" i="5"/>
  <c r="BJ1331" i="5"/>
  <c r="BJ1332" i="5"/>
  <c r="BK1332" i="5" s="1"/>
  <c r="BJ1333" i="5"/>
  <c r="BK1333" i="5" s="1"/>
  <c r="BJ1334" i="5"/>
  <c r="BJ1335" i="5"/>
  <c r="BJ1336" i="5"/>
  <c r="BK1336" i="5" s="1"/>
  <c r="BJ1337" i="5"/>
  <c r="BK1337" i="5" s="1"/>
  <c r="BJ1338" i="5"/>
  <c r="BJ1339" i="5"/>
  <c r="BJ1340" i="5"/>
  <c r="BK1340" i="5" s="1"/>
  <c r="BJ1341" i="5"/>
  <c r="BK1341" i="5" s="1"/>
  <c r="BJ1342" i="5"/>
  <c r="BJ1343" i="5"/>
  <c r="BJ1344" i="5"/>
  <c r="BK1344" i="5" s="1"/>
  <c r="BJ1345" i="5"/>
  <c r="BK1345" i="5" s="1"/>
  <c r="BJ1346" i="5"/>
  <c r="BJ1347" i="5"/>
  <c r="BJ1348" i="5"/>
  <c r="BK1348" i="5" s="1"/>
  <c r="BJ1349" i="5"/>
  <c r="BK1349" i="5" s="1"/>
  <c r="BJ1350" i="5"/>
  <c r="BJ1351" i="5"/>
  <c r="BJ1352" i="5"/>
  <c r="BK1352" i="5" s="1"/>
  <c r="BJ1353" i="5"/>
  <c r="BK1353" i="5" s="1"/>
  <c r="BJ1354" i="5"/>
  <c r="BJ1355" i="5"/>
  <c r="BJ1356" i="5"/>
  <c r="BK1356" i="5" s="1"/>
  <c r="BJ1357" i="5"/>
  <c r="BK1357" i="5" s="1"/>
  <c r="BJ1358" i="5"/>
  <c r="BJ1359" i="5"/>
  <c r="BJ1360" i="5"/>
  <c r="BK1360" i="5" s="1"/>
  <c r="BJ1361" i="5"/>
  <c r="BK1361" i="5" s="1"/>
  <c r="BJ1362" i="5"/>
  <c r="BJ1363" i="5"/>
  <c r="BJ1364" i="5"/>
  <c r="BK1364" i="5" s="1"/>
  <c r="BJ1365" i="5"/>
  <c r="BK1365" i="5" s="1"/>
  <c r="BJ1366" i="5"/>
  <c r="BJ1367" i="5"/>
  <c r="BJ1368" i="5"/>
  <c r="BK1368" i="5" s="1"/>
  <c r="BJ1369" i="5"/>
  <c r="BK1369" i="5" s="1"/>
  <c r="BJ1370" i="5"/>
  <c r="BJ1371" i="5"/>
  <c r="BJ1372" i="5"/>
  <c r="BK1372" i="5" s="1"/>
  <c r="BJ1373" i="5"/>
  <c r="BK1373" i="5" s="1"/>
  <c r="BJ1374" i="5"/>
  <c r="BK1374" i="5" s="1"/>
  <c r="BJ1375" i="5"/>
  <c r="BJ1376" i="5"/>
  <c r="BK1376" i="5" s="1"/>
  <c r="BJ1377" i="5"/>
  <c r="BJ1378" i="5"/>
  <c r="BJ1379" i="5"/>
  <c r="BJ1380" i="5"/>
  <c r="BJ1381" i="5"/>
  <c r="BK1381" i="5" s="1"/>
  <c r="BJ1382" i="5"/>
  <c r="BJ1383" i="5"/>
  <c r="BJ1384" i="5"/>
  <c r="BK1384" i="5" s="1"/>
  <c r="BJ1385" i="5"/>
  <c r="BK1385" i="5" s="1"/>
  <c r="BJ1386" i="5"/>
  <c r="BJ1387" i="5"/>
  <c r="BJ1388" i="5"/>
  <c r="BJ1389" i="5"/>
  <c r="BK1389" i="5" s="1"/>
  <c r="BJ1390" i="5"/>
  <c r="BJ1391" i="5"/>
  <c r="BJ1392" i="5"/>
  <c r="BK1392" i="5" s="1"/>
  <c r="BJ1393" i="5"/>
  <c r="BK1393" i="5" s="1"/>
  <c r="BJ1394" i="5"/>
  <c r="BJ1395" i="5"/>
  <c r="BJ1396" i="5"/>
  <c r="BJ1397" i="5"/>
  <c r="BK1397" i="5" s="1"/>
  <c r="BJ1398" i="5"/>
  <c r="BJ1399" i="5"/>
  <c r="BJ1400" i="5"/>
  <c r="BK1400" i="5" s="1"/>
  <c r="BJ1401" i="5"/>
  <c r="BK1401" i="5" s="1"/>
  <c r="BJ1402" i="5"/>
  <c r="BJ1403" i="5"/>
  <c r="BJ1404" i="5"/>
  <c r="BJ1405" i="5"/>
  <c r="BK1405" i="5" s="1"/>
  <c r="BJ1406" i="5"/>
  <c r="BJ1407" i="5"/>
  <c r="BJ1408" i="5"/>
  <c r="BK1408" i="5" s="1"/>
  <c r="BJ1409" i="5"/>
  <c r="BK1409" i="5" s="1"/>
  <c r="BJ1410" i="5"/>
  <c r="BJ1411" i="5"/>
  <c r="BJ1412" i="5"/>
  <c r="BJ1413" i="5"/>
  <c r="BK1413" i="5" s="1"/>
  <c r="BJ1414" i="5"/>
  <c r="BJ1415" i="5"/>
  <c r="BJ1416" i="5"/>
  <c r="BK1416" i="5" s="1"/>
  <c r="BJ1417" i="5"/>
  <c r="BK1417" i="5" s="1"/>
  <c r="BJ1418" i="5"/>
  <c r="BJ1419" i="5"/>
  <c r="BJ1420" i="5"/>
  <c r="BJ1421" i="5"/>
  <c r="BK1421" i="5" s="1"/>
  <c r="BJ1422" i="5"/>
  <c r="BJ1423" i="5"/>
  <c r="BJ1424" i="5"/>
  <c r="BK1424" i="5" s="1"/>
  <c r="BJ1425" i="5"/>
  <c r="BK1425" i="5" s="1"/>
  <c r="BJ1426" i="5"/>
  <c r="BJ1427" i="5"/>
  <c r="BJ1428" i="5"/>
  <c r="BJ1429" i="5"/>
  <c r="BK1429" i="5" s="1"/>
  <c r="BJ1430" i="5"/>
  <c r="BJ1431" i="5"/>
  <c r="BJ1432" i="5"/>
  <c r="BK1432" i="5" s="1"/>
  <c r="BJ1433" i="5"/>
  <c r="BK1433" i="5" s="1"/>
  <c r="BJ1434" i="5"/>
  <c r="BJ1435" i="5"/>
  <c r="BJ1436" i="5"/>
  <c r="BJ1437" i="5"/>
  <c r="BK1437" i="5" s="1"/>
  <c r="BJ1439" i="5"/>
  <c r="BJ1440" i="5"/>
  <c r="BK1440" i="5" s="1"/>
  <c r="BJ1441" i="5"/>
  <c r="BJ1442" i="5"/>
  <c r="BK1442" i="5" s="1"/>
  <c r="BJ1443" i="5"/>
  <c r="BJ1444" i="5"/>
  <c r="BK1444" i="5" s="1"/>
  <c r="BJ1445" i="5"/>
  <c r="BK1445" i="5" s="1"/>
  <c r="BJ1446" i="5"/>
  <c r="BK1446" i="5" s="1"/>
  <c r="BJ1447" i="5"/>
  <c r="BJ1448" i="5"/>
  <c r="BK1448" i="5" s="1"/>
  <c r="BJ1449" i="5"/>
  <c r="BK1449" i="5" s="1"/>
  <c r="BJ1450" i="5"/>
  <c r="BK1450" i="5" s="1"/>
  <c r="BJ1451" i="5"/>
  <c r="BJ1452" i="5"/>
  <c r="BK1452" i="5" s="1"/>
  <c r="BJ1453" i="5"/>
  <c r="BK1453" i="5" s="1"/>
  <c r="BJ1454" i="5"/>
  <c r="BK1454" i="5" s="1"/>
  <c r="BJ1455" i="5"/>
  <c r="BJ1456" i="5"/>
  <c r="BK1456" i="5" s="1"/>
  <c r="BJ1457" i="5"/>
  <c r="BK1457" i="5" s="1"/>
  <c r="BJ1458" i="5"/>
  <c r="BK1458" i="5" s="1"/>
  <c r="BJ1459" i="5"/>
  <c r="BJ1460" i="5"/>
  <c r="BK1460" i="5" s="1"/>
  <c r="BJ1461" i="5"/>
  <c r="BK1461" i="5" s="1"/>
  <c r="BJ1462" i="5"/>
  <c r="BK1462" i="5" s="1"/>
  <c r="BJ1463" i="5"/>
  <c r="BJ1464" i="5"/>
  <c r="BK1464" i="5" s="1"/>
  <c r="BJ1465" i="5"/>
  <c r="BK1465" i="5" s="1"/>
  <c r="BJ1466" i="5"/>
  <c r="BK1466" i="5" s="1"/>
  <c r="BJ1467" i="5"/>
  <c r="BJ1468" i="5"/>
  <c r="BK1468" i="5" s="1"/>
  <c r="BJ1469" i="5"/>
  <c r="BK1469" i="5" s="1"/>
  <c r="BJ1470" i="5"/>
  <c r="BK1470" i="5" s="1"/>
  <c r="BJ1471" i="5"/>
  <c r="BJ1472" i="5"/>
  <c r="BK1472" i="5" s="1"/>
  <c r="BJ1473" i="5"/>
  <c r="BK1473" i="5" s="1"/>
  <c r="BJ1474" i="5"/>
  <c r="BK1474" i="5" s="1"/>
  <c r="BJ1475" i="5"/>
  <c r="BJ1476" i="5"/>
  <c r="BK1476" i="5" s="1"/>
  <c r="BJ1477" i="5"/>
  <c r="BK1477" i="5" s="1"/>
  <c r="BJ1478" i="5"/>
  <c r="BK1478" i="5" s="1"/>
  <c r="BJ1479" i="5"/>
  <c r="BJ1480" i="5"/>
  <c r="BK1480" i="5" s="1"/>
  <c r="BJ1481" i="5"/>
  <c r="BK1481" i="5" s="1"/>
  <c r="BJ1482" i="5"/>
  <c r="BK1482" i="5" s="1"/>
  <c r="BJ1483" i="5"/>
  <c r="BJ1484" i="5"/>
  <c r="BK1484" i="5" s="1"/>
  <c r="BJ1485" i="5"/>
  <c r="BK1485" i="5" s="1"/>
  <c r="BJ1486" i="5"/>
  <c r="BK1486" i="5" s="1"/>
  <c r="BJ1487" i="5"/>
  <c r="BJ1488" i="5"/>
  <c r="BK1488" i="5" s="1"/>
  <c r="BJ1489" i="5"/>
  <c r="BK1489" i="5" s="1"/>
  <c r="BJ1490" i="5"/>
  <c r="BK1490" i="5" s="1"/>
  <c r="BJ1491" i="5"/>
  <c r="BJ1492" i="5"/>
  <c r="BK1492" i="5" s="1"/>
  <c r="BJ1493" i="5"/>
  <c r="BK1493" i="5" s="1"/>
  <c r="BJ1494" i="5"/>
  <c r="BK1494" i="5" s="1"/>
  <c r="BJ1495" i="5"/>
  <c r="BJ1496" i="5"/>
  <c r="BK1496" i="5" s="1"/>
  <c r="BJ1497" i="5"/>
  <c r="BK1497" i="5" s="1"/>
  <c r="BJ1498" i="5"/>
  <c r="BK1498" i="5" s="1"/>
  <c r="BJ1499" i="5"/>
  <c r="BJ1500" i="5"/>
  <c r="BK1500" i="5" s="1"/>
  <c r="BJ1501" i="5"/>
  <c r="BK1501" i="5" s="1"/>
  <c r="BJ1502" i="5"/>
  <c r="BK1502" i="5" s="1"/>
  <c r="BJ1503" i="5"/>
  <c r="BJ1504" i="5"/>
  <c r="BK1504" i="5" s="1"/>
  <c r="BJ1505" i="5"/>
  <c r="BJ5" i="5"/>
  <c r="BH6" i="5"/>
  <c r="BH7" i="5"/>
  <c r="BH8" i="5"/>
  <c r="BH9" i="5"/>
  <c r="BH10" i="5"/>
  <c r="BH11" i="5"/>
  <c r="BH12" i="5"/>
  <c r="BH13" i="5"/>
  <c r="BI13" i="5" s="1"/>
  <c r="BH14" i="5"/>
  <c r="BH15" i="5"/>
  <c r="BH16" i="5"/>
  <c r="BH17" i="5"/>
  <c r="BH18" i="5"/>
  <c r="BH19" i="5"/>
  <c r="BH20" i="5"/>
  <c r="BH21" i="5"/>
  <c r="BI21" i="5" s="1"/>
  <c r="BH22" i="5"/>
  <c r="BH23" i="5"/>
  <c r="BH24" i="5"/>
  <c r="BH25" i="5"/>
  <c r="BH26" i="5"/>
  <c r="BH27" i="5"/>
  <c r="BH28" i="5"/>
  <c r="BH29" i="5"/>
  <c r="BI29" i="5" s="1"/>
  <c r="BH30" i="5"/>
  <c r="BH31" i="5"/>
  <c r="BH32" i="5"/>
  <c r="BH33" i="5"/>
  <c r="BH34" i="5"/>
  <c r="BH35" i="5"/>
  <c r="BH36" i="5"/>
  <c r="BH37" i="5"/>
  <c r="BI37" i="5" s="1"/>
  <c r="BH38" i="5"/>
  <c r="BH39" i="5"/>
  <c r="BH40" i="5"/>
  <c r="BH41" i="5"/>
  <c r="BH42" i="5"/>
  <c r="BH43" i="5"/>
  <c r="BH44" i="5"/>
  <c r="BH45" i="5"/>
  <c r="BI45" i="5" s="1"/>
  <c r="BH46" i="5"/>
  <c r="BH47" i="5"/>
  <c r="BH48" i="5"/>
  <c r="BH49" i="5"/>
  <c r="BH50" i="5"/>
  <c r="BH51" i="5"/>
  <c r="BH52" i="5"/>
  <c r="BH53" i="5"/>
  <c r="BI53" i="5" s="1"/>
  <c r="BH54" i="5"/>
  <c r="BH55" i="5"/>
  <c r="BH56" i="5"/>
  <c r="BH57" i="5"/>
  <c r="BH58" i="5"/>
  <c r="BH59" i="5"/>
  <c r="BH60" i="5"/>
  <c r="BH61" i="5"/>
  <c r="BI61" i="5" s="1"/>
  <c r="BH62" i="5"/>
  <c r="BH63" i="5"/>
  <c r="BH64" i="5"/>
  <c r="BH65" i="5"/>
  <c r="BI65" i="5" s="1"/>
  <c r="BH66" i="5"/>
  <c r="BH67" i="5"/>
  <c r="BH68" i="5"/>
  <c r="BH69" i="5"/>
  <c r="BI69" i="5" s="1"/>
  <c r="BH70" i="5"/>
  <c r="BH71" i="5"/>
  <c r="BH72" i="5"/>
  <c r="BH73" i="5"/>
  <c r="BI73" i="5" s="1"/>
  <c r="BH74" i="5"/>
  <c r="BH75" i="5"/>
  <c r="BH76" i="5"/>
  <c r="BH77" i="5"/>
  <c r="BI77" i="5" s="1"/>
  <c r="BH78" i="5"/>
  <c r="BH79" i="5"/>
  <c r="BH80" i="5"/>
  <c r="BH81" i="5"/>
  <c r="BI81" i="5" s="1"/>
  <c r="BH82" i="5"/>
  <c r="BH83" i="5"/>
  <c r="BH84" i="5"/>
  <c r="BH85" i="5"/>
  <c r="BI85" i="5" s="1"/>
  <c r="BH86" i="5"/>
  <c r="BH87" i="5"/>
  <c r="BH88" i="5"/>
  <c r="BH89" i="5"/>
  <c r="BI89" i="5" s="1"/>
  <c r="BH90" i="5"/>
  <c r="BH91" i="5"/>
  <c r="BH92" i="5"/>
  <c r="BH93" i="5"/>
  <c r="BI93" i="5" s="1"/>
  <c r="BH94" i="5"/>
  <c r="BH95" i="5"/>
  <c r="BH96" i="5"/>
  <c r="BH97" i="5"/>
  <c r="BI97" i="5" s="1"/>
  <c r="BH98" i="5"/>
  <c r="BH99" i="5"/>
  <c r="BH100" i="5"/>
  <c r="BH101" i="5"/>
  <c r="BI101" i="5" s="1"/>
  <c r="BH102" i="5"/>
  <c r="BH103" i="5"/>
  <c r="BH104" i="5"/>
  <c r="BH105" i="5"/>
  <c r="BI105" i="5" s="1"/>
  <c r="BH106" i="5"/>
  <c r="BH107" i="5"/>
  <c r="BH108" i="5"/>
  <c r="BH109" i="5"/>
  <c r="BI109" i="5" s="1"/>
  <c r="BH110" i="5"/>
  <c r="BH111" i="5"/>
  <c r="BH112" i="5"/>
  <c r="BH113" i="5"/>
  <c r="BI113" i="5" s="1"/>
  <c r="BH114" i="5"/>
  <c r="BH115" i="5"/>
  <c r="BH116" i="5"/>
  <c r="BH117" i="5"/>
  <c r="BI117" i="5" s="1"/>
  <c r="BH118" i="5"/>
  <c r="BH119" i="5"/>
  <c r="BH120" i="5"/>
  <c r="BH121" i="5"/>
  <c r="BI121" i="5" s="1"/>
  <c r="BH122" i="5"/>
  <c r="BH123" i="5"/>
  <c r="BH124" i="5"/>
  <c r="BH125" i="5"/>
  <c r="BI125" i="5" s="1"/>
  <c r="BH126" i="5"/>
  <c r="BH127" i="5"/>
  <c r="BH128" i="5"/>
  <c r="BH129" i="5"/>
  <c r="BI129" i="5" s="1"/>
  <c r="BH130" i="5"/>
  <c r="BH131" i="5"/>
  <c r="BH132" i="5"/>
  <c r="BH133" i="5"/>
  <c r="BI133" i="5" s="1"/>
  <c r="BH134" i="5"/>
  <c r="BH135" i="5"/>
  <c r="BH136" i="5"/>
  <c r="BH137" i="5"/>
  <c r="BI137" i="5" s="1"/>
  <c r="BH138" i="5"/>
  <c r="BH139" i="5"/>
  <c r="BH140" i="5"/>
  <c r="BH141" i="5"/>
  <c r="BI141" i="5" s="1"/>
  <c r="BH142" i="5"/>
  <c r="BH143" i="5"/>
  <c r="BH144" i="5"/>
  <c r="BH145" i="5"/>
  <c r="BI145" i="5" s="1"/>
  <c r="BH146" i="5"/>
  <c r="BH147" i="5"/>
  <c r="BH148" i="5"/>
  <c r="BH149" i="5"/>
  <c r="BI149" i="5" s="1"/>
  <c r="BH150" i="5"/>
  <c r="BH151" i="5"/>
  <c r="BH152" i="5"/>
  <c r="BH153" i="5"/>
  <c r="BI153" i="5" s="1"/>
  <c r="BH154" i="5"/>
  <c r="BH155" i="5"/>
  <c r="BH156" i="5"/>
  <c r="BH157" i="5"/>
  <c r="BI157" i="5" s="1"/>
  <c r="BH158" i="5"/>
  <c r="BH159" i="5"/>
  <c r="BI159" i="5" s="1"/>
  <c r="BH160" i="5"/>
  <c r="BH161" i="5"/>
  <c r="BI161" i="5" s="1"/>
  <c r="BH162" i="5"/>
  <c r="BH163" i="5"/>
  <c r="BI163" i="5" s="1"/>
  <c r="BH164" i="5"/>
  <c r="BH165" i="5"/>
  <c r="BI165" i="5" s="1"/>
  <c r="BH166" i="5"/>
  <c r="BH167" i="5"/>
  <c r="BH168" i="5"/>
  <c r="BH169" i="5"/>
  <c r="BI169" i="5" s="1"/>
  <c r="BH170" i="5"/>
  <c r="BH171" i="5"/>
  <c r="BI171" i="5" s="1"/>
  <c r="BH172" i="5"/>
  <c r="BH173" i="5"/>
  <c r="BI173" i="5" s="1"/>
  <c r="BH174" i="5"/>
  <c r="BH175" i="5"/>
  <c r="BH176" i="5"/>
  <c r="BH177" i="5"/>
  <c r="BI177" i="5" s="1"/>
  <c r="BH178" i="5"/>
  <c r="BH179" i="5"/>
  <c r="BI179" i="5" s="1"/>
  <c r="BH180" i="5"/>
  <c r="BH181" i="5"/>
  <c r="BI181" i="5" s="1"/>
  <c r="BH182" i="5"/>
  <c r="BH183" i="5"/>
  <c r="BH184" i="5"/>
  <c r="BH185" i="5"/>
  <c r="BI185" i="5" s="1"/>
  <c r="BH186" i="5"/>
  <c r="BH187" i="5"/>
  <c r="BI187" i="5" s="1"/>
  <c r="BH188" i="5"/>
  <c r="BH189" i="5"/>
  <c r="BI189" i="5" s="1"/>
  <c r="BH190" i="5"/>
  <c r="BH191" i="5"/>
  <c r="BH192" i="5"/>
  <c r="BH193" i="5"/>
  <c r="BI193" i="5" s="1"/>
  <c r="BH194" i="5"/>
  <c r="BH195" i="5"/>
  <c r="BI195" i="5" s="1"/>
  <c r="BH196" i="5"/>
  <c r="BH197" i="5"/>
  <c r="BI197" i="5" s="1"/>
  <c r="BH198" i="5"/>
  <c r="BH199" i="5"/>
  <c r="BI199" i="5" s="1"/>
  <c r="BH200" i="5"/>
  <c r="BH201" i="5"/>
  <c r="BI201" i="5" s="1"/>
  <c r="BH202" i="5"/>
  <c r="BH203" i="5"/>
  <c r="BI203" i="5" s="1"/>
  <c r="BH204" i="5"/>
  <c r="BH205" i="5"/>
  <c r="BI205" i="5" s="1"/>
  <c r="BH206" i="5"/>
  <c r="BH207" i="5"/>
  <c r="BI207" i="5" s="1"/>
  <c r="BH208" i="5"/>
  <c r="BH209" i="5"/>
  <c r="BI209" i="5" s="1"/>
  <c r="BH210" i="5"/>
  <c r="BH211" i="5"/>
  <c r="BI211" i="5" s="1"/>
  <c r="BH212" i="5"/>
  <c r="BH213" i="5"/>
  <c r="BI213" i="5" s="1"/>
  <c r="BH214" i="5"/>
  <c r="BH215" i="5"/>
  <c r="BI215" i="5" s="1"/>
  <c r="BH216" i="5"/>
  <c r="BH217" i="5"/>
  <c r="BI217" i="5" s="1"/>
  <c r="BH218" i="5"/>
  <c r="BH219" i="5"/>
  <c r="BI219" i="5" s="1"/>
  <c r="BH220" i="5"/>
  <c r="BH221" i="5"/>
  <c r="BI221" i="5" s="1"/>
  <c r="BH222" i="5"/>
  <c r="BH223" i="5"/>
  <c r="BI223" i="5" s="1"/>
  <c r="BH224" i="5"/>
  <c r="BH225" i="5"/>
  <c r="BI225" i="5" s="1"/>
  <c r="BH226" i="5"/>
  <c r="BH227" i="5"/>
  <c r="BI227" i="5" s="1"/>
  <c r="BH228" i="5"/>
  <c r="BH229" i="5"/>
  <c r="BI229" i="5" s="1"/>
  <c r="BH230" i="5"/>
  <c r="BH231" i="5"/>
  <c r="BI231" i="5" s="1"/>
  <c r="BH232" i="5"/>
  <c r="BH233" i="5"/>
  <c r="BI233" i="5" s="1"/>
  <c r="BH234" i="5"/>
  <c r="BH235" i="5"/>
  <c r="BH236" i="5"/>
  <c r="BH237" i="5"/>
  <c r="BI237" i="5" s="1"/>
  <c r="BH238" i="5"/>
  <c r="BH239" i="5"/>
  <c r="BI239" i="5" s="1"/>
  <c r="BH240" i="5"/>
  <c r="BH241" i="5"/>
  <c r="BI241" i="5" s="1"/>
  <c r="BH242" i="5"/>
  <c r="BH243" i="5"/>
  <c r="BH244" i="5"/>
  <c r="BH245" i="5"/>
  <c r="BI245" i="5" s="1"/>
  <c r="BH246" i="5"/>
  <c r="BH247" i="5"/>
  <c r="BI247" i="5" s="1"/>
  <c r="BH248" i="5"/>
  <c r="BH249" i="5"/>
  <c r="BI249" i="5" s="1"/>
  <c r="BH250" i="5"/>
  <c r="BH251" i="5"/>
  <c r="BH252" i="5"/>
  <c r="BH253" i="5"/>
  <c r="BI253" i="5" s="1"/>
  <c r="BH254" i="5"/>
  <c r="BH255" i="5"/>
  <c r="BI255" i="5" s="1"/>
  <c r="BH256" i="5"/>
  <c r="BH257" i="5"/>
  <c r="BI257" i="5" s="1"/>
  <c r="BH258" i="5"/>
  <c r="BH259" i="5"/>
  <c r="BH260" i="5"/>
  <c r="BH261" i="5"/>
  <c r="BI261" i="5" s="1"/>
  <c r="BH262" i="5"/>
  <c r="BH263" i="5"/>
  <c r="BI263" i="5" s="1"/>
  <c r="BH264" i="5"/>
  <c r="BH265" i="5"/>
  <c r="BI265" i="5" s="1"/>
  <c r="BH266" i="5"/>
  <c r="BH267" i="5"/>
  <c r="BI267" i="5" s="1"/>
  <c r="BH268" i="5"/>
  <c r="BH269" i="5"/>
  <c r="BI269" i="5" s="1"/>
  <c r="BH270" i="5"/>
  <c r="BH271" i="5"/>
  <c r="BI271" i="5" s="1"/>
  <c r="BH272" i="5"/>
  <c r="BH273" i="5"/>
  <c r="BI273" i="5" s="1"/>
  <c r="BH274" i="5"/>
  <c r="BH275" i="5"/>
  <c r="BI275" i="5" s="1"/>
  <c r="BH276" i="5"/>
  <c r="BH277" i="5"/>
  <c r="BI277" i="5" s="1"/>
  <c r="BH278" i="5"/>
  <c r="BH279" i="5"/>
  <c r="BI279" i="5" s="1"/>
  <c r="BH280" i="5"/>
  <c r="BH281" i="5"/>
  <c r="BI281" i="5" s="1"/>
  <c r="BH282" i="5"/>
  <c r="BH283" i="5"/>
  <c r="BI283" i="5" s="1"/>
  <c r="BH284" i="5"/>
  <c r="BH285" i="5"/>
  <c r="BI285" i="5" s="1"/>
  <c r="BH286" i="5"/>
  <c r="BH287" i="5"/>
  <c r="BI287" i="5" s="1"/>
  <c r="BH288" i="5"/>
  <c r="BH289" i="5"/>
  <c r="BI289" i="5" s="1"/>
  <c r="BH290" i="5"/>
  <c r="BH291" i="5"/>
  <c r="BI291" i="5" s="1"/>
  <c r="BH292" i="5"/>
  <c r="BH293" i="5"/>
  <c r="BI293" i="5" s="1"/>
  <c r="BH294" i="5"/>
  <c r="BH295" i="5"/>
  <c r="BH296" i="5"/>
  <c r="BH297" i="5"/>
  <c r="BI297" i="5" s="1"/>
  <c r="BH298" i="5"/>
  <c r="BH299" i="5"/>
  <c r="BI299" i="5" s="1"/>
  <c r="BH300" i="5"/>
  <c r="BH301" i="5"/>
  <c r="BI301" i="5" s="1"/>
  <c r="BH302" i="5"/>
  <c r="BH303" i="5"/>
  <c r="BH304" i="5"/>
  <c r="BH305" i="5"/>
  <c r="BI305" i="5" s="1"/>
  <c r="BH306" i="5"/>
  <c r="BH307" i="5"/>
  <c r="BI307" i="5" s="1"/>
  <c r="BH308" i="5"/>
  <c r="BH309" i="5"/>
  <c r="BI309" i="5" s="1"/>
  <c r="BH310" i="5"/>
  <c r="BH311" i="5"/>
  <c r="BH312" i="5"/>
  <c r="BH313" i="5"/>
  <c r="BI313" i="5" s="1"/>
  <c r="BH314" i="5"/>
  <c r="BH315" i="5"/>
  <c r="BH316" i="5"/>
  <c r="BH317" i="5"/>
  <c r="BI317" i="5" s="1"/>
  <c r="BH318" i="5"/>
  <c r="BH319" i="5"/>
  <c r="BH320" i="5"/>
  <c r="BH321" i="5"/>
  <c r="BI321" i="5" s="1"/>
  <c r="BH322" i="5"/>
  <c r="BH323" i="5"/>
  <c r="BH324" i="5"/>
  <c r="BH325" i="5"/>
  <c r="BI325" i="5" s="1"/>
  <c r="BH326" i="5"/>
  <c r="BH327" i="5"/>
  <c r="BH328" i="5"/>
  <c r="BH329" i="5"/>
  <c r="BI329" i="5" s="1"/>
  <c r="BH330" i="5"/>
  <c r="BH331" i="5"/>
  <c r="BH332" i="5"/>
  <c r="BH333" i="5"/>
  <c r="BI333" i="5" s="1"/>
  <c r="BH334" i="5"/>
  <c r="BH335" i="5"/>
  <c r="BH336" i="5"/>
  <c r="BH337" i="5"/>
  <c r="BI337" i="5" s="1"/>
  <c r="BH338" i="5"/>
  <c r="BH339" i="5"/>
  <c r="BH340" i="5"/>
  <c r="BH341" i="5"/>
  <c r="BI341" i="5" s="1"/>
  <c r="BH342" i="5"/>
  <c r="BH343" i="5"/>
  <c r="BH344" i="5"/>
  <c r="BH345" i="5"/>
  <c r="BI345" i="5" s="1"/>
  <c r="BH346" i="5"/>
  <c r="BH347" i="5"/>
  <c r="BH348" i="5"/>
  <c r="BH349" i="5"/>
  <c r="BI349" i="5" s="1"/>
  <c r="BH350" i="5"/>
  <c r="BH351" i="5"/>
  <c r="BH352" i="5"/>
  <c r="BH353" i="5"/>
  <c r="BI353" i="5" s="1"/>
  <c r="BH354" i="5"/>
  <c r="BH355" i="5"/>
  <c r="BH356" i="5"/>
  <c r="BH357" i="5"/>
  <c r="BI357" i="5" s="1"/>
  <c r="BH358" i="5"/>
  <c r="BH359" i="5"/>
  <c r="BH360" i="5"/>
  <c r="BH361" i="5"/>
  <c r="BI361" i="5" s="1"/>
  <c r="BH362" i="5"/>
  <c r="BH363" i="5"/>
  <c r="BH364" i="5"/>
  <c r="BH365" i="5"/>
  <c r="BI365" i="5" s="1"/>
  <c r="BH366" i="5"/>
  <c r="BH367" i="5"/>
  <c r="BH368" i="5"/>
  <c r="BH369" i="5"/>
  <c r="BI369" i="5" s="1"/>
  <c r="BH370" i="5"/>
  <c r="BH371" i="5"/>
  <c r="BH372" i="5"/>
  <c r="BH373" i="5"/>
  <c r="BI373" i="5" s="1"/>
  <c r="BH374" i="5"/>
  <c r="BH375" i="5"/>
  <c r="BH376" i="5"/>
  <c r="BH377" i="5"/>
  <c r="BI377" i="5" s="1"/>
  <c r="BH378" i="5"/>
  <c r="BH379" i="5"/>
  <c r="BH380" i="5"/>
  <c r="BH381" i="5"/>
  <c r="BI381" i="5" s="1"/>
  <c r="BH382" i="5"/>
  <c r="BH383" i="5"/>
  <c r="BH384" i="5"/>
  <c r="BH385" i="5"/>
  <c r="BI385" i="5" s="1"/>
  <c r="BH386" i="5"/>
  <c r="BH387" i="5"/>
  <c r="BH388" i="5"/>
  <c r="BH389" i="5"/>
  <c r="BI389" i="5" s="1"/>
  <c r="BH390" i="5"/>
  <c r="BH391" i="5"/>
  <c r="BH392" i="5"/>
  <c r="BH393" i="5"/>
  <c r="BI393" i="5" s="1"/>
  <c r="BH394" i="5"/>
  <c r="BH395" i="5"/>
  <c r="BH396" i="5"/>
  <c r="BH397" i="5"/>
  <c r="BI397" i="5" s="1"/>
  <c r="BH398" i="5"/>
  <c r="BH399" i="5"/>
  <c r="BH400" i="5"/>
  <c r="BH401" i="5"/>
  <c r="BI401" i="5" s="1"/>
  <c r="BH402" i="5"/>
  <c r="BH403" i="5"/>
  <c r="BH404" i="5"/>
  <c r="BH405" i="5"/>
  <c r="BI405" i="5" s="1"/>
  <c r="BH406" i="5"/>
  <c r="BH407" i="5"/>
  <c r="BH408" i="5"/>
  <c r="BH409" i="5"/>
  <c r="BI409" i="5" s="1"/>
  <c r="BH410" i="5"/>
  <c r="BH411" i="5"/>
  <c r="BH412" i="5"/>
  <c r="BH413" i="5"/>
  <c r="BI413" i="5" s="1"/>
  <c r="BH414" i="5"/>
  <c r="BH415" i="5"/>
  <c r="BH416" i="5"/>
  <c r="BH417" i="5"/>
  <c r="BI417" i="5" s="1"/>
  <c r="BH418" i="5"/>
  <c r="BH419" i="5"/>
  <c r="BH420" i="5"/>
  <c r="BH421" i="5"/>
  <c r="BI421" i="5" s="1"/>
  <c r="BH422" i="5"/>
  <c r="BH423" i="5"/>
  <c r="BH424" i="5"/>
  <c r="BH425" i="5"/>
  <c r="BI425" i="5" s="1"/>
  <c r="BH426" i="5"/>
  <c r="BH427" i="5"/>
  <c r="BH428" i="5"/>
  <c r="BH429" i="5"/>
  <c r="BI429" i="5" s="1"/>
  <c r="BH430" i="5"/>
  <c r="BH431" i="5"/>
  <c r="BH432" i="5"/>
  <c r="BH433" i="5"/>
  <c r="BI433" i="5" s="1"/>
  <c r="BH434" i="5"/>
  <c r="BH435" i="5"/>
  <c r="BH436" i="5"/>
  <c r="BH437" i="5"/>
  <c r="BI437" i="5" s="1"/>
  <c r="BH438" i="5"/>
  <c r="BH439" i="5"/>
  <c r="BH440" i="5"/>
  <c r="BH441" i="5"/>
  <c r="BI441" i="5" s="1"/>
  <c r="BH442" i="5"/>
  <c r="BH443" i="5"/>
  <c r="BH444" i="5"/>
  <c r="BH445" i="5"/>
  <c r="BI445" i="5" s="1"/>
  <c r="BH446" i="5"/>
  <c r="BH447" i="5"/>
  <c r="BH448" i="5"/>
  <c r="BH449" i="5"/>
  <c r="BI449" i="5" s="1"/>
  <c r="BH450" i="5"/>
  <c r="BH451" i="5"/>
  <c r="BH452" i="5"/>
  <c r="BH453" i="5"/>
  <c r="BI453" i="5" s="1"/>
  <c r="BH454" i="5"/>
  <c r="BH455" i="5"/>
  <c r="BH456" i="5"/>
  <c r="BH457" i="5"/>
  <c r="BI457" i="5" s="1"/>
  <c r="BH458" i="5"/>
  <c r="BH459" i="5"/>
  <c r="BH460" i="5"/>
  <c r="BH461" i="5"/>
  <c r="BI461" i="5" s="1"/>
  <c r="BH462" i="5"/>
  <c r="BH463" i="5"/>
  <c r="BI463" i="5" s="1"/>
  <c r="BH464" i="5"/>
  <c r="BH465" i="5"/>
  <c r="BI465" i="5" s="1"/>
  <c r="BH466" i="5"/>
  <c r="BH467" i="5"/>
  <c r="BI467" i="5" s="1"/>
  <c r="BH468" i="5"/>
  <c r="BH469" i="5"/>
  <c r="BI469" i="5" s="1"/>
  <c r="BH470" i="5"/>
  <c r="BH471" i="5"/>
  <c r="BI471" i="5" s="1"/>
  <c r="BH472" i="5"/>
  <c r="BH473" i="5"/>
  <c r="BI473" i="5" s="1"/>
  <c r="BH474" i="5"/>
  <c r="BH475" i="5"/>
  <c r="BI475" i="5" s="1"/>
  <c r="BH476" i="5"/>
  <c r="BH477" i="5"/>
  <c r="BI477" i="5" s="1"/>
  <c r="BH478" i="5"/>
  <c r="BH479" i="5"/>
  <c r="BI479" i="5" s="1"/>
  <c r="BH480" i="5"/>
  <c r="BH481" i="5"/>
  <c r="BI481" i="5" s="1"/>
  <c r="BH482" i="5"/>
  <c r="BH483" i="5"/>
  <c r="BI483" i="5" s="1"/>
  <c r="BH484" i="5"/>
  <c r="BH485" i="5"/>
  <c r="BI485" i="5" s="1"/>
  <c r="BH486" i="5"/>
  <c r="BH487" i="5"/>
  <c r="BI487" i="5" s="1"/>
  <c r="BH488" i="5"/>
  <c r="BH489" i="5"/>
  <c r="BI489" i="5" s="1"/>
  <c r="BH490" i="5"/>
  <c r="BH491" i="5"/>
  <c r="BH492" i="5"/>
  <c r="BH493" i="5"/>
  <c r="BI493" i="5" s="1"/>
  <c r="BH494" i="5"/>
  <c r="BH495" i="5"/>
  <c r="BI495" i="5" s="1"/>
  <c r="BH496" i="5"/>
  <c r="BH497" i="5"/>
  <c r="BI497" i="5" s="1"/>
  <c r="BH498" i="5"/>
  <c r="BH499" i="5"/>
  <c r="BH500" i="5"/>
  <c r="BH501" i="5"/>
  <c r="BI501" i="5" s="1"/>
  <c r="BH502" i="5"/>
  <c r="BH503" i="5"/>
  <c r="BI503" i="5" s="1"/>
  <c r="BH504" i="5"/>
  <c r="BH505" i="5"/>
  <c r="BI505" i="5" s="1"/>
  <c r="BH506" i="5"/>
  <c r="BH507" i="5"/>
  <c r="BH508" i="5"/>
  <c r="BH509" i="5"/>
  <c r="BI509" i="5" s="1"/>
  <c r="BH510" i="5"/>
  <c r="BH511" i="5"/>
  <c r="BI511" i="5" s="1"/>
  <c r="BH512" i="5"/>
  <c r="BH513" i="5"/>
  <c r="BI513" i="5" s="1"/>
  <c r="BH514" i="5"/>
  <c r="BH515" i="5"/>
  <c r="BH516" i="5"/>
  <c r="BH517" i="5"/>
  <c r="BI517" i="5" s="1"/>
  <c r="BH518" i="5"/>
  <c r="BH519" i="5"/>
  <c r="BI519" i="5" s="1"/>
  <c r="BH520" i="5"/>
  <c r="BH521" i="5"/>
  <c r="BI521" i="5" s="1"/>
  <c r="BH522" i="5"/>
  <c r="BH523" i="5"/>
  <c r="BH524" i="5"/>
  <c r="BH525" i="5"/>
  <c r="BI525" i="5" s="1"/>
  <c r="BH526" i="5"/>
  <c r="BH527" i="5"/>
  <c r="BI527" i="5" s="1"/>
  <c r="BH528" i="5"/>
  <c r="BH529" i="5"/>
  <c r="BI529" i="5" s="1"/>
  <c r="BH530" i="5"/>
  <c r="BH531" i="5"/>
  <c r="BH532" i="5"/>
  <c r="BH533" i="5"/>
  <c r="BI533" i="5" s="1"/>
  <c r="BH534" i="5"/>
  <c r="BH535" i="5"/>
  <c r="BI535" i="5" s="1"/>
  <c r="BH536" i="5"/>
  <c r="BH537" i="5"/>
  <c r="BI537" i="5" s="1"/>
  <c r="BH538" i="5"/>
  <c r="BH539" i="5"/>
  <c r="BH540" i="5"/>
  <c r="BH541" i="5"/>
  <c r="BI541" i="5" s="1"/>
  <c r="BH542" i="5"/>
  <c r="BH543" i="5"/>
  <c r="BI543" i="5" s="1"/>
  <c r="BH544" i="5"/>
  <c r="BH545" i="5"/>
  <c r="BI545" i="5" s="1"/>
  <c r="BH546" i="5"/>
  <c r="BH547" i="5"/>
  <c r="BH548" i="5"/>
  <c r="BH549" i="5"/>
  <c r="BI549" i="5" s="1"/>
  <c r="BH550" i="5"/>
  <c r="BH551" i="5"/>
  <c r="BI551" i="5" s="1"/>
  <c r="BH552" i="5"/>
  <c r="BH553" i="5"/>
  <c r="BI553" i="5" s="1"/>
  <c r="BH554" i="5"/>
  <c r="BH555" i="5"/>
  <c r="BI555" i="5" s="1"/>
  <c r="BH556" i="5"/>
  <c r="BH557" i="5"/>
  <c r="BI557" i="5" s="1"/>
  <c r="BH558" i="5"/>
  <c r="BH559" i="5"/>
  <c r="BI559" i="5" s="1"/>
  <c r="BH560" i="5"/>
  <c r="BH561" i="5"/>
  <c r="BI561" i="5" s="1"/>
  <c r="BH562" i="5"/>
  <c r="BH563" i="5"/>
  <c r="BI563" i="5" s="1"/>
  <c r="BH564" i="5"/>
  <c r="BH565" i="5"/>
  <c r="BI565" i="5" s="1"/>
  <c r="BH566" i="5"/>
  <c r="BH567" i="5"/>
  <c r="BI567" i="5" s="1"/>
  <c r="BH568" i="5"/>
  <c r="BH569" i="5"/>
  <c r="BI569" i="5" s="1"/>
  <c r="BH570" i="5"/>
  <c r="BH571" i="5"/>
  <c r="BI571" i="5" s="1"/>
  <c r="BH572" i="5"/>
  <c r="BH573" i="5"/>
  <c r="BI573" i="5" s="1"/>
  <c r="BH574" i="5"/>
  <c r="BH575" i="5"/>
  <c r="BI575" i="5" s="1"/>
  <c r="BH576" i="5"/>
  <c r="BH577" i="5"/>
  <c r="BI577" i="5" s="1"/>
  <c r="BH578" i="5"/>
  <c r="BH579" i="5"/>
  <c r="BI579" i="5" s="1"/>
  <c r="BH580" i="5"/>
  <c r="BH581" i="5"/>
  <c r="BI581" i="5" s="1"/>
  <c r="BH582" i="5"/>
  <c r="BH583" i="5"/>
  <c r="BI583" i="5" s="1"/>
  <c r="BH584" i="5"/>
  <c r="BH585" i="5"/>
  <c r="BI585" i="5" s="1"/>
  <c r="BH586" i="5"/>
  <c r="BH587" i="5"/>
  <c r="BI587" i="5" s="1"/>
  <c r="BH588" i="5"/>
  <c r="BH589" i="5"/>
  <c r="BI589" i="5" s="1"/>
  <c r="BH590" i="5"/>
  <c r="BH591" i="5"/>
  <c r="BI591" i="5" s="1"/>
  <c r="BH592" i="5"/>
  <c r="BH593" i="5"/>
  <c r="BI593" i="5" s="1"/>
  <c r="BH594" i="5"/>
  <c r="BH595" i="5"/>
  <c r="BI595" i="5" s="1"/>
  <c r="BH596" i="5"/>
  <c r="BH597" i="5"/>
  <c r="BI597" i="5" s="1"/>
  <c r="BH598" i="5"/>
  <c r="BH599" i="5"/>
  <c r="BI599" i="5" s="1"/>
  <c r="BH600" i="5"/>
  <c r="BH601" i="5"/>
  <c r="BI601" i="5" s="1"/>
  <c r="BH602" i="5"/>
  <c r="BH603" i="5"/>
  <c r="BI603" i="5" s="1"/>
  <c r="BH604" i="5"/>
  <c r="BH605" i="5"/>
  <c r="BH606" i="5"/>
  <c r="BH607" i="5"/>
  <c r="BH608" i="5"/>
  <c r="BH609" i="5"/>
  <c r="BI609" i="5" s="1"/>
  <c r="BH610" i="5"/>
  <c r="BH611" i="5"/>
  <c r="BI611" i="5" s="1"/>
  <c r="BH612" i="5"/>
  <c r="BH613" i="5"/>
  <c r="BI613" i="5" s="1"/>
  <c r="BH614" i="5"/>
  <c r="BH615" i="5"/>
  <c r="BH616" i="5"/>
  <c r="BH617" i="5"/>
  <c r="BI617" i="5" s="1"/>
  <c r="BH618" i="5"/>
  <c r="BH619" i="5"/>
  <c r="BH620" i="5"/>
  <c r="BH621" i="5"/>
  <c r="BI621" i="5" s="1"/>
  <c r="BH622" i="5"/>
  <c r="BH623" i="5"/>
  <c r="BH624" i="5"/>
  <c r="BH625" i="5"/>
  <c r="BI625" i="5" s="1"/>
  <c r="BH626" i="5"/>
  <c r="BH627" i="5"/>
  <c r="BH628" i="5"/>
  <c r="BH629" i="5"/>
  <c r="BI629" i="5" s="1"/>
  <c r="BH630" i="5"/>
  <c r="BH631" i="5"/>
  <c r="BH632" i="5"/>
  <c r="BH633" i="5"/>
  <c r="BI633" i="5" s="1"/>
  <c r="BH634" i="5"/>
  <c r="BH635" i="5"/>
  <c r="BH636" i="5"/>
  <c r="BH637" i="5"/>
  <c r="BI637" i="5" s="1"/>
  <c r="BH638" i="5"/>
  <c r="BH639" i="5"/>
  <c r="BH640" i="5"/>
  <c r="BH641" i="5"/>
  <c r="BI641" i="5" s="1"/>
  <c r="BH642" i="5"/>
  <c r="BH643" i="5"/>
  <c r="BH644" i="5"/>
  <c r="BH645" i="5"/>
  <c r="BI645" i="5" s="1"/>
  <c r="BH646" i="5"/>
  <c r="BH647" i="5"/>
  <c r="BH648" i="5"/>
  <c r="BH649" i="5"/>
  <c r="BI649" i="5" s="1"/>
  <c r="BH650" i="5"/>
  <c r="BH651" i="5"/>
  <c r="BH652" i="5"/>
  <c r="BH653" i="5"/>
  <c r="BI653" i="5" s="1"/>
  <c r="BH654" i="5"/>
  <c r="BH655" i="5"/>
  <c r="BH656" i="5"/>
  <c r="BH657" i="5"/>
  <c r="BI657" i="5" s="1"/>
  <c r="BH658" i="5"/>
  <c r="BH659" i="5"/>
  <c r="BH660" i="5"/>
  <c r="BH661" i="5"/>
  <c r="BI661" i="5" s="1"/>
  <c r="BH662" i="5"/>
  <c r="BH663" i="5"/>
  <c r="BH664" i="5"/>
  <c r="BH665" i="5"/>
  <c r="BI665" i="5" s="1"/>
  <c r="BH666" i="5"/>
  <c r="BH667" i="5"/>
  <c r="BH668" i="5"/>
  <c r="BH669" i="5"/>
  <c r="BI669" i="5" s="1"/>
  <c r="BH670" i="5"/>
  <c r="BH671" i="5"/>
  <c r="BH672" i="5"/>
  <c r="BH673" i="5"/>
  <c r="BI673" i="5" s="1"/>
  <c r="BH674" i="5"/>
  <c r="BH675" i="5"/>
  <c r="BH676" i="5"/>
  <c r="BH677" i="5"/>
  <c r="BI677" i="5" s="1"/>
  <c r="BH678" i="5"/>
  <c r="BH679" i="5"/>
  <c r="BH680" i="5"/>
  <c r="BH681" i="5"/>
  <c r="BI681" i="5" s="1"/>
  <c r="BH682" i="5"/>
  <c r="BH683" i="5"/>
  <c r="BH684" i="5"/>
  <c r="BH685" i="5"/>
  <c r="BI685" i="5" s="1"/>
  <c r="BH686" i="5"/>
  <c r="BH687" i="5"/>
  <c r="BH688" i="5"/>
  <c r="BH689" i="5"/>
  <c r="BI689" i="5" s="1"/>
  <c r="BH690" i="5"/>
  <c r="BH691" i="5"/>
  <c r="BH692" i="5"/>
  <c r="BH693" i="5"/>
  <c r="BI693" i="5" s="1"/>
  <c r="BH694" i="5"/>
  <c r="BH695" i="5"/>
  <c r="BH696" i="5"/>
  <c r="BH697" i="5"/>
  <c r="BI697" i="5" s="1"/>
  <c r="BH698" i="5"/>
  <c r="BH699" i="5"/>
  <c r="BH700" i="5"/>
  <c r="BH701" i="5"/>
  <c r="BI701" i="5" s="1"/>
  <c r="BH702" i="5"/>
  <c r="BH703" i="5"/>
  <c r="BH704" i="5"/>
  <c r="BH705" i="5"/>
  <c r="BI705" i="5" s="1"/>
  <c r="BH706" i="5"/>
  <c r="BH707" i="5"/>
  <c r="BH708" i="5"/>
  <c r="BH709" i="5"/>
  <c r="BI709" i="5" s="1"/>
  <c r="BH710" i="5"/>
  <c r="BH711" i="5"/>
  <c r="BH712" i="5"/>
  <c r="BH713" i="5"/>
  <c r="BI713" i="5" s="1"/>
  <c r="BH714" i="5"/>
  <c r="BH715" i="5"/>
  <c r="BH716" i="5"/>
  <c r="BH717" i="5"/>
  <c r="BI717" i="5" s="1"/>
  <c r="BH718" i="5"/>
  <c r="BH719" i="5"/>
  <c r="BH720" i="5"/>
  <c r="BH721" i="5"/>
  <c r="BI721" i="5" s="1"/>
  <c r="BH722" i="5"/>
  <c r="BH723" i="5"/>
  <c r="BH724" i="5"/>
  <c r="BH725" i="5"/>
  <c r="BI725" i="5" s="1"/>
  <c r="BH726" i="5"/>
  <c r="BH727" i="5"/>
  <c r="BH728" i="5"/>
  <c r="BH729" i="5"/>
  <c r="BI729" i="5" s="1"/>
  <c r="BH730" i="5"/>
  <c r="BH731" i="5"/>
  <c r="BH732" i="5"/>
  <c r="BH733" i="5"/>
  <c r="BH734" i="5"/>
  <c r="BH735" i="5"/>
  <c r="BH736" i="5"/>
  <c r="BH737" i="5"/>
  <c r="BI737" i="5" s="1"/>
  <c r="BH738" i="5"/>
  <c r="BH739" i="5"/>
  <c r="BH740" i="5"/>
  <c r="BH741" i="5"/>
  <c r="BI741" i="5" s="1"/>
  <c r="BH742" i="5"/>
  <c r="BH743" i="5"/>
  <c r="BH744" i="5"/>
  <c r="BH745" i="5"/>
  <c r="BI745" i="5" s="1"/>
  <c r="BH746" i="5"/>
  <c r="BH747" i="5"/>
  <c r="BH748" i="5"/>
  <c r="BH749" i="5"/>
  <c r="BI749" i="5" s="1"/>
  <c r="BH750" i="5"/>
  <c r="BH751" i="5"/>
  <c r="BH752" i="5"/>
  <c r="BH753" i="5"/>
  <c r="BI753" i="5" s="1"/>
  <c r="BH754" i="5"/>
  <c r="BH755" i="5"/>
  <c r="BH756" i="5"/>
  <c r="BH757" i="5"/>
  <c r="BI757" i="5" s="1"/>
  <c r="BH758" i="5"/>
  <c r="BH759" i="5"/>
  <c r="BH760" i="5"/>
  <c r="BH761" i="5"/>
  <c r="BI761" i="5" s="1"/>
  <c r="BH762" i="5"/>
  <c r="BH763" i="5"/>
  <c r="BH764" i="5"/>
  <c r="BH765" i="5"/>
  <c r="BI765" i="5" s="1"/>
  <c r="BH766" i="5"/>
  <c r="BH767" i="5"/>
  <c r="BH768" i="5"/>
  <c r="BH769" i="5"/>
  <c r="BI769" i="5" s="1"/>
  <c r="BH770" i="5"/>
  <c r="BH771" i="5"/>
  <c r="BH772" i="5"/>
  <c r="BH773" i="5"/>
  <c r="BI773" i="5" s="1"/>
  <c r="BH774" i="5"/>
  <c r="BH775" i="5"/>
  <c r="BH776" i="5"/>
  <c r="BH777" i="5"/>
  <c r="BI777" i="5" s="1"/>
  <c r="BH778" i="5"/>
  <c r="BH779" i="5"/>
  <c r="BH780" i="5"/>
  <c r="BH781" i="5"/>
  <c r="BI781" i="5" s="1"/>
  <c r="BH782" i="5"/>
  <c r="BH783" i="5"/>
  <c r="BH784" i="5"/>
  <c r="BH785" i="5"/>
  <c r="BI785" i="5" s="1"/>
  <c r="BH786" i="5"/>
  <c r="BH787" i="5"/>
  <c r="BH788" i="5"/>
  <c r="BH789" i="5"/>
  <c r="BI789" i="5" s="1"/>
  <c r="BH790" i="5"/>
  <c r="BH791" i="5"/>
  <c r="BH792" i="5"/>
  <c r="BH793" i="5"/>
  <c r="BI793" i="5" s="1"/>
  <c r="BH794" i="5"/>
  <c r="BH795" i="5"/>
  <c r="BH796" i="5"/>
  <c r="BH797" i="5"/>
  <c r="BI797" i="5" s="1"/>
  <c r="BH798" i="5"/>
  <c r="BH799" i="5"/>
  <c r="BH800" i="5"/>
  <c r="BH801" i="5"/>
  <c r="BI801" i="5" s="1"/>
  <c r="BH802" i="5"/>
  <c r="BH803" i="5"/>
  <c r="BH804" i="5"/>
  <c r="BH805" i="5"/>
  <c r="BI805" i="5" s="1"/>
  <c r="BH806" i="5"/>
  <c r="BH807" i="5"/>
  <c r="BH808" i="5"/>
  <c r="BH809" i="5"/>
  <c r="BI809" i="5" s="1"/>
  <c r="BH810" i="5"/>
  <c r="BH811" i="5"/>
  <c r="BH812" i="5"/>
  <c r="BH813" i="5"/>
  <c r="BI813" i="5" s="1"/>
  <c r="BH814" i="5"/>
  <c r="BH815" i="5"/>
  <c r="BH816" i="5"/>
  <c r="BH817" i="5"/>
  <c r="BI817" i="5" s="1"/>
  <c r="BH818" i="5"/>
  <c r="BH819" i="5"/>
  <c r="BH820" i="5"/>
  <c r="BH821" i="5"/>
  <c r="BI821" i="5" s="1"/>
  <c r="BH822" i="5"/>
  <c r="BH823" i="5"/>
  <c r="BH824" i="5"/>
  <c r="BH825" i="5"/>
  <c r="BI825" i="5" s="1"/>
  <c r="BH826" i="5"/>
  <c r="BH827" i="5"/>
  <c r="BH828" i="5"/>
  <c r="BH829" i="5"/>
  <c r="BI829" i="5" s="1"/>
  <c r="BH830" i="5"/>
  <c r="BH831" i="5"/>
  <c r="BH832" i="5"/>
  <c r="BH833" i="5"/>
  <c r="BI833" i="5" s="1"/>
  <c r="BH834" i="5"/>
  <c r="BH835" i="5"/>
  <c r="BH836" i="5"/>
  <c r="BH837" i="5"/>
  <c r="BI837" i="5" s="1"/>
  <c r="BH838" i="5"/>
  <c r="BH839" i="5"/>
  <c r="BH840" i="5"/>
  <c r="BH841" i="5"/>
  <c r="BI841" i="5" s="1"/>
  <c r="BH842" i="5"/>
  <c r="BH843" i="5"/>
  <c r="BH844" i="5"/>
  <c r="BH845" i="5"/>
  <c r="BI845" i="5" s="1"/>
  <c r="BH846" i="5"/>
  <c r="BH847" i="5"/>
  <c r="BH848" i="5"/>
  <c r="BH849" i="5"/>
  <c r="BI849" i="5" s="1"/>
  <c r="BH850" i="5"/>
  <c r="BH851" i="5"/>
  <c r="BH852" i="5"/>
  <c r="BH853" i="5"/>
  <c r="BI853" i="5" s="1"/>
  <c r="BH854" i="5"/>
  <c r="BH855" i="5"/>
  <c r="BH856" i="5"/>
  <c r="BH857" i="5"/>
  <c r="BI857" i="5" s="1"/>
  <c r="BH858" i="5"/>
  <c r="BH859" i="5"/>
  <c r="BH860" i="5"/>
  <c r="BH861" i="5"/>
  <c r="BH862" i="5"/>
  <c r="BH863" i="5"/>
  <c r="BH864" i="5"/>
  <c r="BH865" i="5"/>
  <c r="BI865" i="5" s="1"/>
  <c r="BH866" i="5"/>
  <c r="BH867" i="5"/>
  <c r="BH868" i="5"/>
  <c r="BH869" i="5"/>
  <c r="BI869" i="5" s="1"/>
  <c r="BH870" i="5"/>
  <c r="BH871" i="5"/>
  <c r="BH872" i="5"/>
  <c r="BH873" i="5"/>
  <c r="BI873" i="5" s="1"/>
  <c r="BH874" i="5"/>
  <c r="BH875" i="5"/>
  <c r="BH876" i="5"/>
  <c r="BH877" i="5"/>
  <c r="BI877" i="5" s="1"/>
  <c r="BH878" i="5"/>
  <c r="BH879" i="5"/>
  <c r="BH880" i="5"/>
  <c r="BH881" i="5"/>
  <c r="BI881" i="5" s="1"/>
  <c r="BH882" i="5"/>
  <c r="BH883" i="5"/>
  <c r="BH884" i="5"/>
  <c r="BH885" i="5"/>
  <c r="BI885" i="5" s="1"/>
  <c r="BH886" i="5"/>
  <c r="BH887" i="5"/>
  <c r="BH888" i="5"/>
  <c r="BH889" i="5"/>
  <c r="BI889" i="5" s="1"/>
  <c r="BH890" i="5"/>
  <c r="BH891" i="5"/>
  <c r="BH892" i="5"/>
  <c r="BH893" i="5"/>
  <c r="BI893" i="5" s="1"/>
  <c r="BH894" i="5"/>
  <c r="BH895" i="5"/>
  <c r="BH896" i="5"/>
  <c r="BH897" i="5"/>
  <c r="BI897" i="5" s="1"/>
  <c r="BH898" i="5"/>
  <c r="BH899" i="5"/>
  <c r="BH900" i="5"/>
  <c r="BH901" i="5"/>
  <c r="BI901" i="5" s="1"/>
  <c r="BH902" i="5"/>
  <c r="BH903" i="5"/>
  <c r="BH904" i="5"/>
  <c r="BH905" i="5"/>
  <c r="BI905" i="5" s="1"/>
  <c r="BH906" i="5"/>
  <c r="BH907" i="5"/>
  <c r="BH908" i="5"/>
  <c r="BH909" i="5"/>
  <c r="BI909" i="5" s="1"/>
  <c r="BH910" i="5"/>
  <c r="BH911" i="5"/>
  <c r="BH912" i="5"/>
  <c r="BH913" i="5"/>
  <c r="BI913" i="5" s="1"/>
  <c r="BH914" i="5"/>
  <c r="BH915" i="5"/>
  <c r="BH916" i="5"/>
  <c r="BH917" i="5"/>
  <c r="BI917" i="5" s="1"/>
  <c r="BH918" i="5"/>
  <c r="BH919" i="5"/>
  <c r="BH920" i="5"/>
  <c r="BH921" i="5"/>
  <c r="BI921" i="5" s="1"/>
  <c r="BH922" i="5"/>
  <c r="BH923" i="5"/>
  <c r="BH924" i="5"/>
  <c r="BH925" i="5"/>
  <c r="BI925" i="5" s="1"/>
  <c r="BH926" i="5"/>
  <c r="BH927" i="5"/>
  <c r="BH928" i="5"/>
  <c r="BH929" i="5"/>
  <c r="BI929" i="5" s="1"/>
  <c r="BH930" i="5"/>
  <c r="BH931" i="5"/>
  <c r="BH932" i="5"/>
  <c r="BH933" i="5"/>
  <c r="BI933" i="5" s="1"/>
  <c r="BH934" i="5"/>
  <c r="BH935" i="5"/>
  <c r="BH936" i="5"/>
  <c r="BH937" i="5"/>
  <c r="BI937" i="5" s="1"/>
  <c r="BH938" i="5"/>
  <c r="BH939" i="5"/>
  <c r="BH940" i="5"/>
  <c r="BH941" i="5"/>
  <c r="BI941" i="5" s="1"/>
  <c r="BH942" i="5"/>
  <c r="BH943" i="5"/>
  <c r="BH944" i="5"/>
  <c r="BH945" i="5"/>
  <c r="BI945" i="5" s="1"/>
  <c r="BH946" i="5"/>
  <c r="BH947" i="5"/>
  <c r="BH948" i="5"/>
  <c r="BH949" i="5"/>
  <c r="BI949" i="5" s="1"/>
  <c r="BH950" i="5"/>
  <c r="BH951" i="5"/>
  <c r="BH952" i="5"/>
  <c r="BH953" i="5"/>
  <c r="BI953" i="5" s="1"/>
  <c r="BH954" i="5"/>
  <c r="BH955" i="5"/>
  <c r="BH956" i="5"/>
  <c r="BH957" i="5"/>
  <c r="BI957" i="5" s="1"/>
  <c r="BH958" i="5"/>
  <c r="BH959" i="5"/>
  <c r="BH960" i="5"/>
  <c r="BH961" i="5"/>
  <c r="BI961" i="5" s="1"/>
  <c r="BH962" i="5"/>
  <c r="BH963" i="5"/>
  <c r="BH964" i="5"/>
  <c r="BH965" i="5"/>
  <c r="BI965" i="5" s="1"/>
  <c r="BH966" i="5"/>
  <c r="BH967" i="5"/>
  <c r="BH968" i="5"/>
  <c r="BH969" i="5"/>
  <c r="BI969" i="5" s="1"/>
  <c r="BH970" i="5"/>
  <c r="BH971" i="5"/>
  <c r="BH972" i="5"/>
  <c r="BH973" i="5"/>
  <c r="BI973" i="5" s="1"/>
  <c r="BH974" i="5"/>
  <c r="BH975" i="5"/>
  <c r="BH976" i="5"/>
  <c r="BH977" i="5"/>
  <c r="BI977" i="5" s="1"/>
  <c r="BH978" i="5"/>
  <c r="BH979" i="5"/>
  <c r="BH980" i="5"/>
  <c r="BH981" i="5"/>
  <c r="BI981" i="5" s="1"/>
  <c r="BH982" i="5"/>
  <c r="BH983" i="5"/>
  <c r="BH984" i="5"/>
  <c r="BH985" i="5"/>
  <c r="BI985" i="5" s="1"/>
  <c r="BH986" i="5"/>
  <c r="BH987" i="5"/>
  <c r="BH988" i="5"/>
  <c r="BH989" i="5"/>
  <c r="BH990" i="5"/>
  <c r="BH991" i="5"/>
  <c r="BH992" i="5"/>
  <c r="BH993" i="5"/>
  <c r="BI993" i="5" s="1"/>
  <c r="BH994" i="5"/>
  <c r="BH995" i="5"/>
  <c r="BH996" i="5"/>
  <c r="BH997" i="5"/>
  <c r="BI997" i="5" s="1"/>
  <c r="BH998" i="5"/>
  <c r="BH999" i="5"/>
  <c r="BH1000" i="5"/>
  <c r="BH1001" i="5"/>
  <c r="BI1001" i="5" s="1"/>
  <c r="BH1002" i="5"/>
  <c r="BH1003" i="5"/>
  <c r="BH1004" i="5"/>
  <c r="BH1005" i="5"/>
  <c r="BI1005" i="5" s="1"/>
  <c r="BH1006" i="5"/>
  <c r="BH1007" i="5"/>
  <c r="BH1008" i="5"/>
  <c r="BH1009" i="5"/>
  <c r="BI1009" i="5" s="1"/>
  <c r="BH1010" i="5"/>
  <c r="BH1011" i="5"/>
  <c r="BH1012" i="5"/>
  <c r="BH1013" i="5"/>
  <c r="BI1013" i="5" s="1"/>
  <c r="BH1014" i="5"/>
  <c r="BH1015" i="5"/>
  <c r="BH1016" i="5"/>
  <c r="BH1017" i="5"/>
  <c r="BI1017" i="5" s="1"/>
  <c r="BH1018" i="5"/>
  <c r="BH1019" i="5"/>
  <c r="BH1020" i="5"/>
  <c r="BH1021" i="5"/>
  <c r="BI1021" i="5" s="1"/>
  <c r="BH1022" i="5"/>
  <c r="BH1023" i="5"/>
  <c r="BH1024" i="5"/>
  <c r="BH1025" i="5"/>
  <c r="BI1025" i="5" s="1"/>
  <c r="BH1026" i="5"/>
  <c r="BH1027" i="5"/>
  <c r="BH1028" i="5"/>
  <c r="BH1029" i="5"/>
  <c r="BI1029" i="5" s="1"/>
  <c r="BH1030" i="5"/>
  <c r="BH1031" i="5"/>
  <c r="BH1032" i="5"/>
  <c r="BH1033" i="5"/>
  <c r="BI1033" i="5" s="1"/>
  <c r="BH1034" i="5"/>
  <c r="BH1035" i="5"/>
  <c r="BH1036" i="5"/>
  <c r="BH1037" i="5"/>
  <c r="BI1037" i="5" s="1"/>
  <c r="BH1038" i="5"/>
  <c r="BH1039" i="5"/>
  <c r="BH1040" i="5"/>
  <c r="BH1041" i="5"/>
  <c r="BI1041" i="5" s="1"/>
  <c r="BH1042" i="5"/>
  <c r="BH1043" i="5"/>
  <c r="BH1044" i="5"/>
  <c r="BH1045" i="5"/>
  <c r="BH1046" i="5"/>
  <c r="BH1047" i="5"/>
  <c r="BH1048" i="5"/>
  <c r="BH1049" i="5"/>
  <c r="BI1049" i="5" s="1"/>
  <c r="BH1050" i="5"/>
  <c r="BH1051" i="5"/>
  <c r="BH1052" i="5"/>
  <c r="BH1053" i="5"/>
  <c r="BI1053" i="5" s="1"/>
  <c r="BH1054" i="5"/>
  <c r="BH1055" i="5"/>
  <c r="BH1056" i="5"/>
  <c r="BH1057" i="5"/>
  <c r="BI1057" i="5" s="1"/>
  <c r="BH1058" i="5"/>
  <c r="BH1059" i="5"/>
  <c r="BH1060" i="5"/>
  <c r="BH1061" i="5"/>
  <c r="BI1061" i="5" s="1"/>
  <c r="BH1062" i="5"/>
  <c r="BH1063" i="5"/>
  <c r="BH1064" i="5"/>
  <c r="BH1065" i="5"/>
  <c r="BI1065" i="5" s="1"/>
  <c r="BH1066" i="5"/>
  <c r="BH1067" i="5"/>
  <c r="BH1068" i="5"/>
  <c r="BH1069" i="5"/>
  <c r="BI1069" i="5" s="1"/>
  <c r="BH1070" i="5"/>
  <c r="BH1071" i="5"/>
  <c r="BH1072" i="5"/>
  <c r="BH1073" i="5"/>
  <c r="BI1073" i="5" s="1"/>
  <c r="BH1074" i="5"/>
  <c r="BH1075" i="5"/>
  <c r="BH1076" i="5"/>
  <c r="BH1077" i="5"/>
  <c r="BI1077" i="5" s="1"/>
  <c r="BH1078" i="5"/>
  <c r="BH1079" i="5"/>
  <c r="BH1080" i="5"/>
  <c r="BH1081" i="5"/>
  <c r="BI1081" i="5" s="1"/>
  <c r="BH1082" i="5"/>
  <c r="BH1083" i="5"/>
  <c r="BH1084" i="5"/>
  <c r="BH1085" i="5"/>
  <c r="BI1085" i="5" s="1"/>
  <c r="BH1086" i="5"/>
  <c r="BH1087" i="5"/>
  <c r="BH1088" i="5"/>
  <c r="BH1089" i="5"/>
  <c r="BI1089" i="5" s="1"/>
  <c r="BH1090" i="5"/>
  <c r="BH1091" i="5"/>
  <c r="BH1092" i="5"/>
  <c r="BH1093" i="5"/>
  <c r="BI1093" i="5" s="1"/>
  <c r="BH1094" i="5"/>
  <c r="BH1095" i="5"/>
  <c r="BH1096" i="5"/>
  <c r="BH1097" i="5"/>
  <c r="BI1097" i="5" s="1"/>
  <c r="BH1098" i="5"/>
  <c r="BH1099" i="5"/>
  <c r="BH1100" i="5"/>
  <c r="BH1101" i="5"/>
  <c r="BI1101" i="5" s="1"/>
  <c r="BH1102" i="5"/>
  <c r="BH1103" i="5"/>
  <c r="BH1104" i="5"/>
  <c r="BH1105" i="5"/>
  <c r="BI1105" i="5" s="1"/>
  <c r="BH1106" i="5"/>
  <c r="BH1107" i="5"/>
  <c r="BH1108" i="5"/>
  <c r="BH1109" i="5"/>
  <c r="BI1109" i="5" s="1"/>
  <c r="BH1110" i="5"/>
  <c r="BH1111" i="5"/>
  <c r="BH1112" i="5"/>
  <c r="BH1113" i="5"/>
  <c r="BI1113" i="5" s="1"/>
  <c r="BH1114" i="5"/>
  <c r="BH1115" i="5"/>
  <c r="BH1116" i="5"/>
  <c r="BH1117" i="5"/>
  <c r="BI1117" i="5" s="1"/>
  <c r="BH1118" i="5"/>
  <c r="BH1119" i="5"/>
  <c r="BH1120" i="5"/>
  <c r="BH1121" i="5"/>
  <c r="BI1121" i="5" s="1"/>
  <c r="BH1122" i="5"/>
  <c r="BH1123" i="5"/>
  <c r="BH1124" i="5"/>
  <c r="BH1125" i="5"/>
  <c r="BI1125" i="5" s="1"/>
  <c r="BH1126" i="5"/>
  <c r="BH1127" i="5"/>
  <c r="BH1128" i="5"/>
  <c r="BH1129" i="5"/>
  <c r="BI1129" i="5" s="1"/>
  <c r="BH1130" i="5"/>
  <c r="BH1131" i="5"/>
  <c r="BH1132" i="5"/>
  <c r="BH1133" i="5"/>
  <c r="BI1133" i="5" s="1"/>
  <c r="BH1134" i="5"/>
  <c r="BH1135" i="5"/>
  <c r="BH1136" i="5"/>
  <c r="BH1137" i="5"/>
  <c r="BI1137" i="5" s="1"/>
  <c r="BH1138" i="5"/>
  <c r="BH1139" i="5"/>
  <c r="BH1140" i="5"/>
  <c r="BH1141" i="5"/>
  <c r="BI1141" i="5" s="1"/>
  <c r="BH1142" i="5"/>
  <c r="BH1143" i="5"/>
  <c r="BH1144" i="5"/>
  <c r="BH1145" i="5"/>
  <c r="BI1145" i="5" s="1"/>
  <c r="BH1146" i="5"/>
  <c r="BH1147" i="5"/>
  <c r="BH1148" i="5"/>
  <c r="BH1149" i="5"/>
  <c r="BI1149" i="5" s="1"/>
  <c r="BH1150" i="5"/>
  <c r="BH1151" i="5"/>
  <c r="BH1152" i="5"/>
  <c r="BH1153" i="5"/>
  <c r="BI1153" i="5" s="1"/>
  <c r="BH1154" i="5"/>
  <c r="BH1155" i="5"/>
  <c r="BH1156" i="5"/>
  <c r="BH1157" i="5"/>
  <c r="BI1157" i="5" s="1"/>
  <c r="BH1158" i="5"/>
  <c r="BH1159" i="5"/>
  <c r="BH1160" i="5"/>
  <c r="BH1161" i="5"/>
  <c r="BI1161" i="5" s="1"/>
  <c r="BH1162" i="5"/>
  <c r="BH1163" i="5"/>
  <c r="BH1164" i="5"/>
  <c r="BH1165" i="5"/>
  <c r="BI1165" i="5" s="1"/>
  <c r="BH1166" i="5"/>
  <c r="BH1167" i="5"/>
  <c r="BH1168" i="5"/>
  <c r="BH1169" i="5"/>
  <c r="BI1169" i="5" s="1"/>
  <c r="BH1170" i="5"/>
  <c r="BH1171" i="5"/>
  <c r="BH1172" i="5"/>
  <c r="BH1173" i="5"/>
  <c r="BH1174" i="5"/>
  <c r="BH1175" i="5"/>
  <c r="BH1176" i="5"/>
  <c r="BH1177" i="5"/>
  <c r="BH1178" i="5"/>
  <c r="BH1179" i="5"/>
  <c r="BH1180" i="5"/>
  <c r="BH1181" i="5"/>
  <c r="BI1181" i="5" s="1"/>
  <c r="BH1182" i="5"/>
  <c r="BH1183" i="5"/>
  <c r="BH1184" i="5"/>
  <c r="BH1185" i="5"/>
  <c r="BI1185" i="5" s="1"/>
  <c r="BH1186" i="5"/>
  <c r="BH1187" i="5"/>
  <c r="BH1188" i="5"/>
  <c r="BH1189" i="5"/>
  <c r="BI1189" i="5" s="1"/>
  <c r="BH1190" i="5"/>
  <c r="BH1191" i="5"/>
  <c r="BH1192" i="5"/>
  <c r="BH1193" i="5"/>
  <c r="BI1193" i="5" s="1"/>
  <c r="BH1194" i="5"/>
  <c r="BH1195" i="5"/>
  <c r="BH1196" i="5"/>
  <c r="BH1197" i="5"/>
  <c r="BI1197" i="5" s="1"/>
  <c r="BH1198" i="5"/>
  <c r="BH1199" i="5"/>
  <c r="BH1200" i="5"/>
  <c r="BH1201" i="5"/>
  <c r="BI1201" i="5" s="1"/>
  <c r="BH1202" i="5"/>
  <c r="BH1203" i="5"/>
  <c r="BH1204" i="5"/>
  <c r="BH1205" i="5"/>
  <c r="BI1205" i="5" s="1"/>
  <c r="BH1206" i="5"/>
  <c r="BH1207" i="5"/>
  <c r="BH1208" i="5"/>
  <c r="BH1209" i="5"/>
  <c r="BI1209" i="5" s="1"/>
  <c r="BH1210" i="5"/>
  <c r="BH1211" i="5"/>
  <c r="BH1212" i="5"/>
  <c r="BH1213" i="5"/>
  <c r="BI1213" i="5" s="1"/>
  <c r="BH1214" i="5"/>
  <c r="BH1215" i="5"/>
  <c r="BH1216" i="5"/>
  <c r="BH1217" i="5"/>
  <c r="BI1217" i="5" s="1"/>
  <c r="BH1218" i="5"/>
  <c r="BH1219" i="5"/>
  <c r="BH1220" i="5"/>
  <c r="BH1221" i="5"/>
  <c r="BI1221" i="5" s="1"/>
  <c r="BH1222" i="5"/>
  <c r="BH1223" i="5"/>
  <c r="BH1224" i="5"/>
  <c r="BH1225" i="5"/>
  <c r="BI1225" i="5" s="1"/>
  <c r="BH1226" i="5"/>
  <c r="BH1227" i="5"/>
  <c r="BI1227" i="5" s="1"/>
  <c r="BH1228" i="5"/>
  <c r="BH1229" i="5"/>
  <c r="BI1229" i="5" s="1"/>
  <c r="BH1230" i="5"/>
  <c r="BH1231" i="5"/>
  <c r="BH1232" i="5"/>
  <c r="BH1233" i="5"/>
  <c r="BI1233" i="5" s="1"/>
  <c r="BH1234" i="5"/>
  <c r="BH1235" i="5"/>
  <c r="BI1235" i="5" s="1"/>
  <c r="BH1236" i="5"/>
  <c r="BH1237" i="5"/>
  <c r="BI1237" i="5" s="1"/>
  <c r="BH1238" i="5"/>
  <c r="BH1239" i="5"/>
  <c r="BH1240" i="5"/>
  <c r="BH1241" i="5"/>
  <c r="BI1241" i="5" s="1"/>
  <c r="BH1242" i="5"/>
  <c r="BH1243" i="5"/>
  <c r="BI1243" i="5" s="1"/>
  <c r="BH1244" i="5"/>
  <c r="BH1245" i="5"/>
  <c r="BI1245" i="5" s="1"/>
  <c r="BH1246" i="5"/>
  <c r="BH1247" i="5"/>
  <c r="BH1248" i="5"/>
  <c r="BH1249" i="5"/>
  <c r="BI1249" i="5" s="1"/>
  <c r="BH1250" i="5"/>
  <c r="BH1251" i="5"/>
  <c r="BI1251" i="5" s="1"/>
  <c r="BH1252" i="5"/>
  <c r="BH1253" i="5"/>
  <c r="BI1253" i="5" s="1"/>
  <c r="BH1254" i="5"/>
  <c r="BH1255" i="5"/>
  <c r="BI1255" i="5" s="1"/>
  <c r="BH1256" i="5"/>
  <c r="BH1257" i="5"/>
  <c r="BI1257" i="5" s="1"/>
  <c r="BH1258" i="5"/>
  <c r="BH1259" i="5"/>
  <c r="BI1259" i="5" s="1"/>
  <c r="BH1260" i="5"/>
  <c r="BH1261" i="5"/>
  <c r="BI1261" i="5" s="1"/>
  <c r="BH1262" i="5"/>
  <c r="BH1263" i="5"/>
  <c r="BI1263" i="5" s="1"/>
  <c r="BH1264" i="5"/>
  <c r="BH1265" i="5"/>
  <c r="BI1265" i="5" s="1"/>
  <c r="BH1266" i="5"/>
  <c r="BH1267" i="5"/>
  <c r="BI1267" i="5" s="1"/>
  <c r="BH1268" i="5"/>
  <c r="BH1269" i="5"/>
  <c r="BI1269" i="5" s="1"/>
  <c r="BH1270" i="5"/>
  <c r="BH1271" i="5"/>
  <c r="BI1271" i="5" s="1"/>
  <c r="BH1272" i="5"/>
  <c r="BH1273" i="5"/>
  <c r="BI1273" i="5" s="1"/>
  <c r="BH1274" i="5"/>
  <c r="BH1275" i="5"/>
  <c r="BI1275" i="5" s="1"/>
  <c r="BH1276" i="5"/>
  <c r="BH1277" i="5"/>
  <c r="BI1277" i="5" s="1"/>
  <c r="BH1278" i="5"/>
  <c r="BH1279" i="5"/>
  <c r="BI1279" i="5" s="1"/>
  <c r="BH1280" i="5"/>
  <c r="BH1281" i="5"/>
  <c r="BI1281" i="5" s="1"/>
  <c r="BH1282" i="5"/>
  <c r="BH1283" i="5"/>
  <c r="BI1283" i="5" s="1"/>
  <c r="BH1284" i="5"/>
  <c r="BH1285" i="5"/>
  <c r="BI1285" i="5" s="1"/>
  <c r="BH1286" i="5"/>
  <c r="BH1287" i="5"/>
  <c r="BI1287" i="5" s="1"/>
  <c r="BH1288" i="5"/>
  <c r="BH1289" i="5"/>
  <c r="BI1289" i="5" s="1"/>
  <c r="BH1290" i="5"/>
  <c r="BH1291" i="5"/>
  <c r="BI1291" i="5" s="1"/>
  <c r="BH1292" i="5"/>
  <c r="BH1293" i="5"/>
  <c r="BI1293" i="5" s="1"/>
  <c r="BH1294" i="5"/>
  <c r="BH1295" i="5"/>
  <c r="BI1295" i="5" s="1"/>
  <c r="BH1296" i="5"/>
  <c r="BH1297" i="5"/>
  <c r="BI1297" i="5" s="1"/>
  <c r="BH1298" i="5"/>
  <c r="BH1299" i="5"/>
  <c r="BI1299" i="5" s="1"/>
  <c r="BH1300" i="5"/>
  <c r="BH1301" i="5"/>
  <c r="BI1301" i="5" s="1"/>
  <c r="BH1302" i="5"/>
  <c r="BH1303" i="5"/>
  <c r="BI1303" i="5" s="1"/>
  <c r="BH1304" i="5"/>
  <c r="BH1305" i="5"/>
  <c r="BI1305" i="5" s="1"/>
  <c r="BH1306" i="5"/>
  <c r="BH1307" i="5"/>
  <c r="BI1307" i="5" s="1"/>
  <c r="BH1308" i="5"/>
  <c r="BH1309" i="5"/>
  <c r="BI1309" i="5" s="1"/>
  <c r="BH1310" i="5"/>
  <c r="BH1311" i="5"/>
  <c r="BI1311" i="5" s="1"/>
  <c r="BH1312" i="5"/>
  <c r="BH1313" i="5"/>
  <c r="BI1313" i="5" s="1"/>
  <c r="BH1314" i="5"/>
  <c r="BH1315" i="5"/>
  <c r="BH1316" i="5"/>
  <c r="BH1317" i="5"/>
  <c r="BI1317" i="5" s="1"/>
  <c r="BH1318" i="5"/>
  <c r="BH1319" i="5"/>
  <c r="BI1319" i="5" s="1"/>
  <c r="BH1320" i="5"/>
  <c r="BH1321" i="5"/>
  <c r="BI1321" i="5" s="1"/>
  <c r="BH1322" i="5"/>
  <c r="BH1323" i="5"/>
  <c r="BH1324" i="5"/>
  <c r="BH1325" i="5"/>
  <c r="BI1325" i="5" s="1"/>
  <c r="BH1326" i="5"/>
  <c r="BH1327" i="5"/>
  <c r="BI1327" i="5" s="1"/>
  <c r="BH1328" i="5"/>
  <c r="BH1329" i="5"/>
  <c r="BI1329" i="5" s="1"/>
  <c r="BH1330" i="5"/>
  <c r="BH1331" i="5"/>
  <c r="BH1332" i="5"/>
  <c r="BH1333" i="5"/>
  <c r="BI1333" i="5" s="1"/>
  <c r="BH1334" i="5"/>
  <c r="BH1335" i="5"/>
  <c r="BI1335" i="5" s="1"/>
  <c r="BH1336" i="5"/>
  <c r="BH1337" i="5"/>
  <c r="BI1337" i="5" s="1"/>
  <c r="BH1338" i="5"/>
  <c r="BH1339" i="5"/>
  <c r="BH1340" i="5"/>
  <c r="BH1341" i="5"/>
  <c r="BI1341" i="5" s="1"/>
  <c r="BH1342" i="5"/>
  <c r="BH1343" i="5"/>
  <c r="BI1343" i="5" s="1"/>
  <c r="BH1344" i="5"/>
  <c r="BH1345" i="5"/>
  <c r="BI1345" i="5" s="1"/>
  <c r="BH1346" i="5"/>
  <c r="BH1347" i="5"/>
  <c r="BH1348" i="5"/>
  <c r="BH1349" i="5"/>
  <c r="BI1349" i="5" s="1"/>
  <c r="BH1350" i="5"/>
  <c r="BH1351" i="5"/>
  <c r="BI1351" i="5" s="1"/>
  <c r="BH1352" i="5"/>
  <c r="BH1353" i="5"/>
  <c r="BI1353" i="5" s="1"/>
  <c r="BH1354" i="5"/>
  <c r="BH1355" i="5"/>
  <c r="BH1356" i="5"/>
  <c r="BH1357" i="5"/>
  <c r="BI1357" i="5" s="1"/>
  <c r="BH1358" i="5"/>
  <c r="BH1359" i="5"/>
  <c r="BI1359" i="5" s="1"/>
  <c r="BH1360" i="5"/>
  <c r="BH1361" i="5"/>
  <c r="BI1361" i="5" s="1"/>
  <c r="BH1362" i="5"/>
  <c r="BH1363" i="5"/>
  <c r="BH1364" i="5"/>
  <c r="BH1365" i="5"/>
  <c r="BI1365" i="5" s="1"/>
  <c r="BH1366" i="5"/>
  <c r="BH1367" i="5"/>
  <c r="BI1367" i="5" s="1"/>
  <c r="BH1368" i="5"/>
  <c r="BH1369" i="5"/>
  <c r="BI1369" i="5" s="1"/>
  <c r="BH1370" i="5"/>
  <c r="BH1371" i="5"/>
  <c r="BH1372" i="5"/>
  <c r="BH1373" i="5"/>
  <c r="BI1373" i="5" s="1"/>
  <c r="BH1374" i="5"/>
  <c r="BH1375" i="5"/>
  <c r="BI1375" i="5" s="1"/>
  <c r="BH1376" i="5"/>
  <c r="BH1377" i="5"/>
  <c r="BI1377" i="5" s="1"/>
  <c r="BH1378" i="5"/>
  <c r="BH1379" i="5"/>
  <c r="BI1379" i="5" s="1"/>
  <c r="BH1380" i="5"/>
  <c r="BH1381" i="5"/>
  <c r="BI1381" i="5" s="1"/>
  <c r="BH1382" i="5"/>
  <c r="BH1383" i="5"/>
  <c r="BI1383" i="5" s="1"/>
  <c r="BH1384" i="5"/>
  <c r="BH1385" i="5"/>
  <c r="BI1385" i="5" s="1"/>
  <c r="BH1386" i="5"/>
  <c r="BH1387" i="5"/>
  <c r="BI1387" i="5" s="1"/>
  <c r="BH1388" i="5"/>
  <c r="BH1389" i="5"/>
  <c r="BI1389" i="5" s="1"/>
  <c r="BH1390" i="5"/>
  <c r="BH1391" i="5"/>
  <c r="BI1391" i="5" s="1"/>
  <c r="BH1392" i="5"/>
  <c r="BH1393" i="5"/>
  <c r="BI1393" i="5" s="1"/>
  <c r="BH1394" i="5"/>
  <c r="BH1395" i="5"/>
  <c r="BI1395" i="5" s="1"/>
  <c r="BH1396" i="5"/>
  <c r="BH1397" i="5"/>
  <c r="BI1397" i="5" s="1"/>
  <c r="BH1398" i="5"/>
  <c r="BH1399" i="5"/>
  <c r="BI1399" i="5" s="1"/>
  <c r="BH1400" i="5"/>
  <c r="BH1401" i="5"/>
  <c r="BI1401" i="5" s="1"/>
  <c r="BH1402" i="5"/>
  <c r="BI1402" i="5" s="1"/>
  <c r="BH1403" i="5"/>
  <c r="BI1403" i="5" s="1"/>
  <c r="BH1404" i="5"/>
  <c r="BH1405" i="5"/>
  <c r="BI1405" i="5" s="1"/>
  <c r="BH1406" i="5"/>
  <c r="BH1407" i="5"/>
  <c r="BI1407" i="5" s="1"/>
  <c r="BH1408" i="5"/>
  <c r="BH1409" i="5"/>
  <c r="BI1409" i="5" s="1"/>
  <c r="BH1410" i="5"/>
  <c r="BI1410" i="5" s="1"/>
  <c r="BH1411" i="5"/>
  <c r="BI1411" i="5" s="1"/>
  <c r="BH1412" i="5"/>
  <c r="BH1413" i="5"/>
  <c r="BI1413" i="5" s="1"/>
  <c r="BH1414" i="5"/>
  <c r="BH1415" i="5"/>
  <c r="BI1415" i="5" s="1"/>
  <c r="BH1416" i="5"/>
  <c r="BH1417" i="5"/>
  <c r="BI1417" i="5" s="1"/>
  <c r="BH1418" i="5"/>
  <c r="BI1418" i="5" s="1"/>
  <c r="BH1419" i="5"/>
  <c r="BI1419" i="5" s="1"/>
  <c r="BH1420" i="5"/>
  <c r="BH1421" i="5"/>
  <c r="BI1421" i="5" s="1"/>
  <c r="BH1422" i="5"/>
  <c r="BH1423" i="5"/>
  <c r="BI1423" i="5" s="1"/>
  <c r="BH1424" i="5"/>
  <c r="BH1425" i="5"/>
  <c r="BI1425" i="5" s="1"/>
  <c r="BH1426" i="5"/>
  <c r="BI1426" i="5" s="1"/>
  <c r="BH1427" i="5"/>
  <c r="BI1427" i="5" s="1"/>
  <c r="BH1428" i="5"/>
  <c r="BH1429" i="5"/>
  <c r="BI1429" i="5" s="1"/>
  <c r="BH1430" i="5"/>
  <c r="BH1431" i="5"/>
  <c r="BI1431" i="5" s="1"/>
  <c r="BH1432" i="5"/>
  <c r="BH1433" i="5"/>
  <c r="BI1433" i="5" s="1"/>
  <c r="BH1434" i="5"/>
  <c r="BI1434" i="5" s="1"/>
  <c r="BH1435" i="5"/>
  <c r="BI1435" i="5" s="1"/>
  <c r="BH1436" i="5"/>
  <c r="BH1437" i="5"/>
  <c r="BI1437" i="5" s="1"/>
  <c r="BH1438" i="5"/>
  <c r="BH1439" i="5"/>
  <c r="BI1439" i="5" s="1"/>
  <c r="BH1440" i="5"/>
  <c r="BH1441" i="5"/>
  <c r="BI1441" i="5" s="1"/>
  <c r="BH1442" i="5"/>
  <c r="BH1443" i="5"/>
  <c r="BI1443" i="5" s="1"/>
  <c r="BH1444" i="5"/>
  <c r="BH1445" i="5"/>
  <c r="BI1445" i="5" s="1"/>
  <c r="BH1446" i="5"/>
  <c r="BH1447" i="5"/>
  <c r="BH1448" i="5"/>
  <c r="BH1449" i="5"/>
  <c r="BI1449" i="5" s="1"/>
  <c r="BH1450" i="5"/>
  <c r="BH1451" i="5"/>
  <c r="BI1451" i="5" s="1"/>
  <c r="BH1452" i="5"/>
  <c r="BH1453" i="5"/>
  <c r="BI1453" i="5" s="1"/>
  <c r="BH1454" i="5"/>
  <c r="BH1455" i="5"/>
  <c r="BH1456" i="5"/>
  <c r="BH1457" i="5"/>
  <c r="BI1457" i="5" s="1"/>
  <c r="BH1459" i="5"/>
  <c r="BI1459" i="5" s="1"/>
  <c r="BH1460" i="5"/>
  <c r="BH1461" i="5"/>
  <c r="BI1461" i="5" s="1"/>
  <c r="BH1462" i="5"/>
  <c r="BH1463" i="5"/>
  <c r="BH1464" i="5"/>
  <c r="BH1465" i="5"/>
  <c r="BI1465" i="5" s="1"/>
  <c r="BH1466" i="5"/>
  <c r="BH1467" i="5"/>
  <c r="BI1467" i="5" s="1"/>
  <c r="BH1468" i="5"/>
  <c r="BH1469" i="5"/>
  <c r="BI1469" i="5" s="1"/>
  <c r="BH1470" i="5"/>
  <c r="BH1471" i="5"/>
  <c r="BH1472" i="5"/>
  <c r="BH1473" i="5"/>
  <c r="BI1473" i="5" s="1"/>
  <c r="BH1474" i="5"/>
  <c r="BH1475" i="5"/>
  <c r="BI1475" i="5" s="1"/>
  <c r="BH1476" i="5"/>
  <c r="BH1477" i="5"/>
  <c r="BI1477" i="5" s="1"/>
  <c r="BH1478" i="5"/>
  <c r="BH1479" i="5"/>
  <c r="BH1480" i="5"/>
  <c r="BH1481" i="5"/>
  <c r="BI1481" i="5" s="1"/>
  <c r="BH1482" i="5"/>
  <c r="BH1483" i="5"/>
  <c r="BI1483" i="5" s="1"/>
  <c r="BH1484" i="5"/>
  <c r="BH1485" i="5"/>
  <c r="BI1485" i="5" s="1"/>
  <c r="BH1486" i="5"/>
  <c r="BH1487" i="5"/>
  <c r="BH1488" i="5"/>
  <c r="BH1489" i="5"/>
  <c r="BI1489" i="5" s="1"/>
  <c r="BH1490" i="5"/>
  <c r="BH1491" i="5"/>
  <c r="BI1491" i="5" s="1"/>
  <c r="BH1492" i="5"/>
  <c r="BH1493" i="5"/>
  <c r="BI1493" i="5" s="1"/>
  <c r="BH1494" i="5"/>
  <c r="BH1495" i="5"/>
  <c r="BH1496" i="5"/>
  <c r="BH1497" i="5"/>
  <c r="BI1497" i="5" s="1"/>
  <c r="BH1498" i="5"/>
  <c r="BH1499" i="5"/>
  <c r="BI1499" i="5" s="1"/>
  <c r="BH1500" i="5"/>
  <c r="BH1501" i="5"/>
  <c r="BI1501" i="5" s="1"/>
  <c r="BH1502" i="5"/>
  <c r="BH1503" i="5"/>
  <c r="BH1504" i="5"/>
  <c r="BH1505" i="5"/>
  <c r="BI1505" i="5" s="1"/>
  <c r="BH5" i="5"/>
  <c r="BK1505" i="5"/>
  <c r="BI1504" i="5"/>
  <c r="BK1503" i="5"/>
  <c r="BI1503" i="5"/>
  <c r="BI1502" i="5"/>
  <c r="BI1500" i="5"/>
  <c r="BK1499" i="5"/>
  <c r="BI1498" i="5"/>
  <c r="BI1496" i="5"/>
  <c r="BK1495" i="5"/>
  <c r="BI1495" i="5"/>
  <c r="BI1494" i="5"/>
  <c r="BI1492" i="5"/>
  <c r="BK1491" i="5"/>
  <c r="BI1490" i="5"/>
  <c r="BI1488" i="5"/>
  <c r="BK1487" i="5"/>
  <c r="BI1487" i="5"/>
  <c r="BI1486" i="5"/>
  <c r="BI1484" i="5"/>
  <c r="BK1483" i="5"/>
  <c r="BI1482" i="5"/>
  <c r="BI1480" i="5"/>
  <c r="BK1479" i="5"/>
  <c r="BI1479" i="5"/>
  <c r="BI1478" i="5"/>
  <c r="BI1476" i="5"/>
  <c r="BK1475" i="5"/>
  <c r="BI1474" i="5"/>
  <c r="BI1472" i="5"/>
  <c r="BK1471" i="5"/>
  <c r="BI1471" i="5"/>
  <c r="BI1470" i="5"/>
  <c r="BI1468" i="5"/>
  <c r="BK1467" i="5"/>
  <c r="BI1466" i="5"/>
  <c r="BI1464" i="5"/>
  <c r="BK1463" i="5"/>
  <c r="BI1463" i="5"/>
  <c r="BI1462" i="5"/>
  <c r="BI1460" i="5"/>
  <c r="BK1459" i="5"/>
  <c r="BI1458" i="5"/>
  <c r="BI1456" i="5"/>
  <c r="BK1455" i="5"/>
  <c r="BI1455" i="5"/>
  <c r="BI1454" i="5"/>
  <c r="BI1452" i="5"/>
  <c r="BK1451" i="5"/>
  <c r="BI1450" i="5"/>
  <c r="BI1448" i="5"/>
  <c r="BK1447" i="5"/>
  <c r="BI1447" i="5"/>
  <c r="BI1446" i="5"/>
  <c r="BI1444" i="5"/>
  <c r="BK1443" i="5"/>
  <c r="BI1442" i="5"/>
  <c r="BK1441" i="5"/>
  <c r="BI1440" i="5"/>
  <c r="BK1439" i="5"/>
  <c r="BK1438" i="5"/>
  <c r="BI1438" i="5"/>
  <c r="BK1436" i="5"/>
  <c r="BI1436" i="5"/>
  <c r="BK1435" i="5"/>
  <c r="BK1434" i="5"/>
  <c r="BI1432" i="5"/>
  <c r="BK1431" i="5"/>
  <c r="BK1430" i="5"/>
  <c r="BI1430" i="5"/>
  <c r="BK1428" i="5"/>
  <c r="BI1428" i="5"/>
  <c r="BK1427" i="5"/>
  <c r="BK1426" i="5"/>
  <c r="BI1424" i="5"/>
  <c r="BK1423" i="5"/>
  <c r="BK1422" i="5"/>
  <c r="BI1422" i="5"/>
  <c r="BK1420" i="5"/>
  <c r="BI1420" i="5"/>
  <c r="BK1419" i="5"/>
  <c r="BK1418" i="5"/>
  <c r="BI1416" i="5"/>
  <c r="BK1415" i="5"/>
  <c r="BK1414" i="5"/>
  <c r="BI1414" i="5"/>
  <c r="BK1412" i="5"/>
  <c r="BI1412" i="5"/>
  <c r="BK1411" i="5"/>
  <c r="BK1410" i="5"/>
  <c r="BI1408" i="5"/>
  <c r="BK1407" i="5"/>
  <c r="BK1406" i="5"/>
  <c r="BI1406" i="5"/>
  <c r="BK1404" i="5"/>
  <c r="BI1404" i="5"/>
  <c r="BK1403" i="5"/>
  <c r="BK1402" i="5"/>
  <c r="BI1400" i="5"/>
  <c r="BK1399" i="5"/>
  <c r="BK1398" i="5"/>
  <c r="BI1398" i="5"/>
  <c r="BK1396" i="5"/>
  <c r="BI1396" i="5"/>
  <c r="BK1395" i="5"/>
  <c r="BK1394" i="5"/>
  <c r="BI1394" i="5"/>
  <c r="BI1392" i="5"/>
  <c r="BK1391" i="5"/>
  <c r="BK1390" i="5"/>
  <c r="BI1390" i="5"/>
  <c r="BK1388" i="5"/>
  <c r="BI1388" i="5"/>
  <c r="BK1387" i="5"/>
  <c r="BK1386" i="5"/>
  <c r="BI1386" i="5"/>
  <c r="BI1384" i="5"/>
  <c r="BK1383" i="5"/>
  <c r="BK1382" i="5"/>
  <c r="BI1382" i="5"/>
  <c r="BK1380" i="5"/>
  <c r="BI1380" i="5"/>
  <c r="BK1379" i="5"/>
  <c r="BK1378" i="5"/>
  <c r="BI1378" i="5"/>
  <c r="BK1377" i="5"/>
  <c r="BI1376" i="5"/>
  <c r="BK1375" i="5"/>
  <c r="BI1374" i="5"/>
  <c r="BI1372" i="5"/>
  <c r="BK1371" i="5"/>
  <c r="BI1371" i="5"/>
  <c r="BK1370" i="5"/>
  <c r="BI1370" i="5"/>
  <c r="BI1368" i="5"/>
  <c r="BK1367" i="5"/>
  <c r="BK1366" i="5"/>
  <c r="BI1366" i="5"/>
  <c r="BI1364" i="5"/>
  <c r="BK1363" i="5"/>
  <c r="BI1363" i="5"/>
  <c r="BK1362" i="5"/>
  <c r="BI1362" i="5"/>
  <c r="BI1360" i="5"/>
  <c r="BK1359" i="5"/>
  <c r="BK1358" i="5"/>
  <c r="BI1358" i="5"/>
  <c r="BI1356" i="5"/>
  <c r="BK1355" i="5"/>
  <c r="BI1355" i="5"/>
  <c r="BK1354" i="5"/>
  <c r="BI1354" i="5"/>
  <c r="BI1352" i="5"/>
  <c r="BK1351" i="5"/>
  <c r="BK1350" i="5"/>
  <c r="BI1350" i="5"/>
  <c r="BI1348" i="5"/>
  <c r="BK1347" i="5"/>
  <c r="BI1347" i="5"/>
  <c r="BK1346" i="5"/>
  <c r="BI1346" i="5"/>
  <c r="BI1344" i="5"/>
  <c r="BK1343" i="5"/>
  <c r="BK1342" i="5"/>
  <c r="BI1342" i="5"/>
  <c r="BI1340" i="5"/>
  <c r="BK1339" i="5"/>
  <c r="BI1339" i="5"/>
  <c r="BK1338" i="5"/>
  <c r="BI1338" i="5"/>
  <c r="BI1336" i="5"/>
  <c r="BK1335" i="5"/>
  <c r="BK1334" i="5"/>
  <c r="BI1334" i="5"/>
  <c r="BI1332" i="5"/>
  <c r="BK1331" i="5"/>
  <c r="BI1331" i="5"/>
  <c r="BK1330" i="5"/>
  <c r="BI1330" i="5"/>
  <c r="BI1328" i="5"/>
  <c r="BK1327" i="5"/>
  <c r="BK1326" i="5"/>
  <c r="BI1326" i="5"/>
  <c r="BI1324" i="5"/>
  <c r="BK1323" i="5"/>
  <c r="BI1323" i="5"/>
  <c r="BK1322" i="5"/>
  <c r="BI1322" i="5"/>
  <c r="BI1320" i="5"/>
  <c r="BK1319" i="5"/>
  <c r="BK1318" i="5"/>
  <c r="BI1318" i="5"/>
  <c r="BI1316" i="5"/>
  <c r="BK1315" i="5"/>
  <c r="BI1315" i="5"/>
  <c r="BK1314" i="5"/>
  <c r="BI1314" i="5"/>
  <c r="BK1313" i="5"/>
  <c r="BK1312" i="5"/>
  <c r="BI1312" i="5"/>
  <c r="BK1311" i="5"/>
  <c r="BK1310" i="5"/>
  <c r="BI1310" i="5"/>
  <c r="BI1308" i="5"/>
  <c r="BK1307" i="5"/>
  <c r="BK1306" i="5"/>
  <c r="BI1306" i="5"/>
  <c r="BK1304" i="5"/>
  <c r="BI1304" i="5"/>
  <c r="BK1303" i="5"/>
  <c r="BK1302" i="5"/>
  <c r="BI1302" i="5"/>
  <c r="BI1300" i="5"/>
  <c r="BK1299" i="5"/>
  <c r="BK1298" i="5"/>
  <c r="BI1298" i="5"/>
  <c r="BK1296" i="5"/>
  <c r="BI1296" i="5"/>
  <c r="BK1295" i="5"/>
  <c r="BK1294" i="5"/>
  <c r="BI1294" i="5"/>
  <c r="BI1292" i="5"/>
  <c r="BK1291" i="5"/>
  <c r="BK1290" i="5"/>
  <c r="BI1290" i="5"/>
  <c r="BK1288" i="5"/>
  <c r="BI1288" i="5"/>
  <c r="BK1287" i="5"/>
  <c r="BK1286" i="5"/>
  <c r="BI1286" i="5"/>
  <c r="BI1284" i="5"/>
  <c r="BK1283" i="5"/>
  <c r="BK1282" i="5"/>
  <c r="BI1282" i="5"/>
  <c r="BK1280" i="5"/>
  <c r="BI1280" i="5"/>
  <c r="BK1279" i="5"/>
  <c r="BK1278" i="5"/>
  <c r="BI1278" i="5"/>
  <c r="BI1276" i="5"/>
  <c r="BK1275" i="5"/>
  <c r="BK1274" i="5"/>
  <c r="BI1274" i="5"/>
  <c r="BK1272" i="5"/>
  <c r="BI1272" i="5"/>
  <c r="BK1271" i="5"/>
  <c r="BK1270" i="5"/>
  <c r="BI1270" i="5"/>
  <c r="BI1268" i="5"/>
  <c r="BK1267" i="5"/>
  <c r="BK1266" i="5"/>
  <c r="BI1266" i="5"/>
  <c r="BK1264" i="5"/>
  <c r="BI1264" i="5"/>
  <c r="BK1263" i="5"/>
  <c r="BK1262" i="5"/>
  <c r="BI1262" i="5"/>
  <c r="BI1260" i="5"/>
  <c r="BK1259" i="5"/>
  <c r="BK1258" i="5"/>
  <c r="BI1258" i="5"/>
  <c r="BK1256" i="5"/>
  <c r="BI1256" i="5"/>
  <c r="BK1255" i="5"/>
  <c r="BK1254" i="5"/>
  <c r="BI1254" i="5"/>
  <c r="BI1252" i="5"/>
  <c r="BK1251" i="5"/>
  <c r="BK1250" i="5"/>
  <c r="BI1250" i="5"/>
  <c r="BK1249" i="5"/>
  <c r="BI1248" i="5"/>
  <c r="BK1247" i="5"/>
  <c r="BI1247" i="5"/>
  <c r="BK1246" i="5"/>
  <c r="BI1246" i="5"/>
  <c r="BI1244" i="5"/>
  <c r="BK1243" i="5"/>
  <c r="BK1242" i="5"/>
  <c r="BI1242" i="5"/>
  <c r="BI1240" i="5"/>
  <c r="BK1239" i="5"/>
  <c r="BI1239" i="5"/>
  <c r="BK1238" i="5"/>
  <c r="BI1238" i="5"/>
  <c r="BI1236" i="5"/>
  <c r="BK1235" i="5"/>
  <c r="BK1234" i="5"/>
  <c r="BI1234" i="5"/>
  <c r="BI1232" i="5"/>
  <c r="BK1231" i="5"/>
  <c r="BI1231" i="5"/>
  <c r="BK1230" i="5"/>
  <c r="BI1230" i="5"/>
  <c r="BI1228" i="5"/>
  <c r="BK1227" i="5"/>
  <c r="BK1226" i="5"/>
  <c r="BI1226" i="5"/>
  <c r="BI1224" i="5"/>
  <c r="BK1223" i="5"/>
  <c r="BI1223" i="5"/>
  <c r="BK1222" i="5"/>
  <c r="BI1222" i="5"/>
  <c r="BK1220" i="5"/>
  <c r="BI1220" i="5"/>
  <c r="BK1219" i="5"/>
  <c r="BI1219" i="5"/>
  <c r="BK1218" i="5"/>
  <c r="BI1218" i="5"/>
  <c r="BK1216" i="5"/>
  <c r="BI1216" i="5"/>
  <c r="BK1215" i="5"/>
  <c r="BI1215" i="5"/>
  <c r="BK1214" i="5"/>
  <c r="BI1214" i="5"/>
  <c r="BK1212" i="5"/>
  <c r="BI1212" i="5"/>
  <c r="BK1211" i="5"/>
  <c r="BI1211" i="5"/>
  <c r="BK1210" i="5"/>
  <c r="BI1210" i="5"/>
  <c r="BK1208" i="5"/>
  <c r="BI1208" i="5"/>
  <c r="BK1207" i="5"/>
  <c r="BI1207" i="5"/>
  <c r="BK1206" i="5"/>
  <c r="BI1206" i="5"/>
  <c r="BK1204" i="5"/>
  <c r="BI1204" i="5"/>
  <c r="BK1203" i="5"/>
  <c r="BI1203" i="5"/>
  <c r="BK1202" i="5"/>
  <c r="BI1202" i="5"/>
  <c r="BK1200" i="5"/>
  <c r="BI1200" i="5"/>
  <c r="BK1199" i="5"/>
  <c r="BI1199" i="5"/>
  <c r="BK1198" i="5"/>
  <c r="BI1198" i="5"/>
  <c r="BK1196" i="5"/>
  <c r="BI1196" i="5"/>
  <c r="BK1195" i="5"/>
  <c r="BI1195" i="5"/>
  <c r="BK1194" i="5"/>
  <c r="BI1194" i="5"/>
  <c r="BK1192" i="5"/>
  <c r="BI1192" i="5"/>
  <c r="BK1191" i="5"/>
  <c r="BI1191" i="5"/>
  <c r="BK1190" i="5"/>
  <c r="BI1190" i="5"/>
  <c r="BK1188" i="5"/>
  <c r="BI1188" i="5"/>
  <c r="BK1187" i="5"/>
  <c r="BI1187" i="5"/>
  <c r="BK1186" i="5"/>
  <c r="BI1186" i="5"/>
  <c r="BK1185" i="5"/>
  <c r="BK1184" i="5"/>
  <c r="BI1184" i="5"/>
  <c r="BK1183" i="5"/>
  <c r="BI1183" i="5"/>
  <c r="BK1182" i="5"/>
  <c r="BI1182" i="5"/>
  <c r="BK1180" i="5"/>
  <c r="BI1180" i="5"/>
  <c r="BK1179" i="5"/>
  <c r="BI1179" i="5"/>
  <c r="BK1178" i="5"/>
  <c r="BI1178" i="5"/>
  <c r="BI1177" i="5"/>
  <c r="BK1176" i="5"/>
  <c r="BI1176" i="5"/>
  <c r="BK1175" i="5"/>
  <c r="BI1175" i="5"/>
  <c r="BK1174" i="5"/>
  <c r="BI1174" i="5"/>
  <c r="BI1173" i="5"/>
  <c r="BK1172" i="5"/>
  <c r="BI1172" i="5"/>
  <c r="BK1171" i="5"/>
  <c r="BI1171" i="5"/>
  <c r="BK1170" i="5"/>
  <c r="BI1170" i="5"/>
  <c r="BK1168" i="5"/>
  <c r="BI1168" i="5"/>
  <c r="BK1167" i="5"/>
  <c r="BI1167" i="5"/>
  <c r="BK1166" i="5"/>
  <c r="BI1166" i="5"/>
  <c r="BK1164" i="5"/>
  <c r="BI1164" i="5"/>
  <c r="BK1163" i="5"/>
  <c r="BI1163" i="5"/>
  <c r="BK1162" i="5"/>
  <c r="BI1162" i="5"/>
  <c r="BK1160" i="5"/>
  <c r="BI1160" i="5"/>
  <c r="BK1159" i="5"/>
  <c r="BI1159" i="5"/>
  <c r="BK1158" i="5"/>
  <c r="BI1158" i="5"/>
  <c r="BK1156" i="5"/>
  <c r="BI1156" i="5"/>
  <c r="BK1155" i="5"/>
  <c r="BI1155" i="5"/>
  <c r="BK1154" i="5"/>
  <c r="BI1154" i="5"/>
  <c r="BK1152" i="5"/>
  <c r="BI1152" i="5"/>
  <c r="BK1151" i="5"/>
  <c r="BI1151" i="5"/>
  <c r="BK1150" i="5"/>
  <c r="BI1150" i="5"/>
  <c r="BK1148" i="5"/>
  <c r="BI1148" i="5"/>
  <c r="BK1147" i="5"/>
  <c r="BI1147" i="5"/>
  <c r="BK1146" i="5"/>
  <c r="BI1146" i="5"/>
  <c r="BK1145" i="5"/>
  <c r="BK1144" i="5"/>
  <c r="BI1144" i="5"/>
  <c r="BK1143" i="5"/>
  <c r="BI1143" i="5"/>
  <c r="BK1142" i="5"/>
  <c r="BI1142" i="5"/>
  <c r="BK1140" i="5"/>
  <c r="BI1140" i="5"/>
  <c r="BK1139" i="5"/>
  <c r="BI1139" i="5"/>
  <c r="BK1138" i="5"/>
  <c r="BI1138" i="5"/>
  <c r="BK1136" i="5"/>
  <c r="BI1136" i="5"/>
  <c r="BK1135" i="5"/>
  <c r="BI1135" i="5"/>
  <c r="BK1134" i="5"/>
  <c r="BI1134" i="5"/>
  <c r="BK1132" i="5"/>
  <c r="BI1132" i="5"/>
  <c r="BK1131" i="5"/>
  <c r="BI1131" i="5"/>
  <c r="BK1130" i="5"/>
  <c r="BI1130" i="5"/>
  <c r="BK1128" i="5"/>
  <c r="BI1128" i="5"/>
  <c r="BK1127" i="5"/>
  <c r="BI1127" i="5"/>
  <c r="BK1126" i="5"/>
  <c r="BI1126" i="5"/>
  <c r="BK1124" i="5"/>
  <c r="BI1124" i="5"/>
  <c r="BK1123" i="5"/>
  <c r="BI1123" i="5"/>
  <c r="BK1122" i="5"/>
  <c r="BI1122" i="5"/>
  <c r="BK1120" i="5"/>
  <c r="BI1120" i="5"/>
  <c r="BK1119" i="5"/>
  <c r="BI1119" i="5"/>
  <c r="BK1118" i="5"/>
  <c r="BI1118" i="5"/>
  <c r="BK1116" i="5"/>
  <c r="BI1116" i="5"/>
  <c r="BK1115" i="5"/>
  <c r="BI1115" i="5"/>
  <c r="BK1114" i="5"/>
  <c r="BI1114" i="5"/>
  <c r="BK1112" i="5"/>
  <c r="BI1112" i="5"/>
  <c r="BK1111" i="5"/>
  <c r="BI1111" i="5"/>
  <c r="BK1110" i="5"/>
  <c r="BI1110" i="5"/>
  <c r="BK1108" i="5"/>
  <c r="BI1108" i="5"/>
  <c r="BK1107" i="5"/>
  <c r="BI1107" i="5"/>
  <c r="BK1106" i="5"/>
  <c r="BI1106" i="5"/>
  <c r="BK1104" i="5"/>
  <c r="BI1104" i="5"/>
  <c r="BK1103" i="5"/>
  <c r="BI1103" i="5"/>
  <c r="BK1102" i="5"/>
  <c r="BI1102" i="5"/>
  <c r="BK1100" i="5"/>
  <c r="BI1100" i="5"/>
  <c r="BK1099" i="5"/>
  <c r="BI1099" i="5"/>
  <c r="BK1098" i="5"/>
  <c r="BI1098" i="5"/>
  <c r="BK1096" i="5"/>
  <c r="BI1096" i="5"/>
  <c r="BK1095" i="5"/>
  <c r="BI1095" i="5"/>
  <c r="BK1094" i="5"/>
  <c r="BI1094" i="5"/>
  <c r="BK1092" i="5"/>
  <c r="BI1092" i="5"/>
  <c r="BK1091" i="5"/>
  <c r="BI1091" i="5"/>
  <c r="BK1090" i="5"/>
  <c r="BI1090" i="5"/>
  <c r="BK1088" i="5"/>
  <c r="BI1088" i="5"/>
  <c r="BK1087" i="5"/>
  <c r="BI1087" i="5"/>
  <c r="BK1086" i="5"/>
  <c r="BI1086" i="5"/>
  <c r="BK1084" i="5"/>
  <c r="BI1084" i="5"/>
  <c r="BK1083" i="5"/>
  <c r="BI1083" i="5"/>
  <c r="BK1082" i="5"/>
  <c r="BI1082" i="5"/>
  <c r="BK1081" i="5"/>
  <c r="BK1080" i="5"/>
  <c r="BI1080" i="5"/>
  <c r="BK1079" i="5"/>
  <c r="BI1079" i="5"/>
  <c r="BK1078" i="5"/>
  <c r="BI1078" i="5"/>
  <c r="BK1076" i="5"/>
  <c r="BI1076" i="5"/>
  <c r="BK1075" i="5"/>
  <c r="BI1075" i="5"/>
  <c r="BK1074" i="5"/>
  <c r="BI1074" i="5"/>
  <c r="BK1072" i="5"/>
  <c r="BI1072" i="5"/>
  <c r="BK1071" i="5"/>
  <c r="BI1071" i="5"/>
  <c r="BK1070" i="5"/>
  <c r="BI1070" i="5"/>
  <c r="BK1068" i="5"/>
  <c r="BI1068" i="5"/>
  <c r="BK1067" i="5"/>
  <c r="BI1067" i="5"/>
  <c r="BK1066" i="5"/>
  <c r="BI1066" i="5"/>
  <c r="BK1064" i="5"/>
  <c r="BI1064" i="5"/>
  <c r="BK1063" i="5"/>
  <c r="BI1063" i="5"/>
  <c r="BK1062" i="5"/>
  <c r="BI1062" i="5"/>
  <c r="BK1060" i="5"/>
  <c r="BI1060" i="5"/>
  <c r="BK1059" i="5"/>
  <c r="BI1059" i="5"/>
  <c r="BK1058" i="5"/>
  <c r="BI1058" i="5"/>
  <c r="BK1056" i="5"/>
  <c r="BI1056" i="5"/>
  <c r="BK1055" i="5"/>
  <c r="BI1055" i="5"/>
  <c r="BK1054" i="5"/>
  <c r="BI1054" i="5"/>
  <c r="BK1052" i="5"/>
  <c r="BI1052" i="5"/>
  <c r="BK1051" i="5"/>
  <c r="BI1051" i="5"/>
  <c r="BK1050" i="5"/>
  <c r="BI1050" i="5"/>
  <c r="BK1048" i="5"/>
  <c r="BI1048" i="5"/>
  <c r="BK1047" i="5"/>
  <c r="BI1047" i="5"/>
  <c r="BK1046" i="5"/>
  <c r="BI1046" i="5"/>
  <c r="BI1045" i="5"/>
  <c r="BK1044" i="5"/>
  <c r="BI1044" i="5"/>
  <c r="BK1043" i="5"/>
  <c r="BI1043" i="5"/>
  <c r="BK1042" i="5"/>
  <c r="BI1042" i="5"/>
  <c r="BK1040" i="5"/>
  <c r="BI1040" i="5"/>
  <c r="BK1039" i="5"/>
  <c r="BI1039" i="5"/>
  <c r="BK1038" i="5"/>
  <c r="BI1038" i="5"/>
  <c r="BK1036" i="5"/>
  <c r="BI1036" i="5"/>
  <c r="BK1035" i="5"/>
  <c r="BI1035" i="5"/>
  <c r="BK1034" i="5"/>
  <c r="BI1034" i="5"/>
  <c r="BK1032" i="5"/>
  <c r="BI1032" i="5"/>
  <c r="BK1031" i="5"/>
  <c r="BI1031" i="5"/>
  <c r="BK1030" i="5"/>
  <c r="BI1030" i="5"/>
  <c r="BK1028" i="5"/>
  <c r="BI1028" i="5"/>
  <c r="BK1027" i="5"/>
  <c r="BI1027" i="5"/>
  <c r="BK1026" i="5"/>
  <c r="BI1026" i="5"/>
  <c r="BK1024" i="5"/>
  <c r="BI1024" i="5"/>
  <c r="BK1023" i="5"/>
  <c r="BI1023" i="5"/>
  <c r="BK1022" i="5"/>
  <c r="BI1022" i="5"/>
  <c r="BK1020" i="5"/>
  <c r="BI1020" i="5"/>
  <c r="BK1019" i="5"/>
  <c r="BI1019" i="5"/>
  <c r="BK1018" i="5"/>
  <c r="BI1018" i="5"/>
  <c r="BK1016" i="5"/>
  <c r="BI1016" i="5"/>
  <c r="BK1015" i="5"/>
  <c r="BI1015" i="5"/>
  <c r="BK1014" i="5"/>
  <c r="BI1014" i="5"/>
  <c r="BK1012" i="5"/>
  <c r="BI1012" i="5"/>
  <c r="BK1011" i="5"/>
  <c r="BI1011" i="5"/>
  <c r="BK1010" i="5"/>
  <c r="BI1010" i="5"/>
  <c r="BK1008" i="5"/>
  <c r="BI1008" i="5"/>
  <c r="BK1007" i="5"/>
  <c r="BI1007" i="5"/>
  <c r="BK1006" i="5"/>
  <c r="BI1006" i="5"/>
  <c r="BK1004" i="5"/>
  <c r="BI1004" i="5"/>
  <c r="BK1003" i="5"/>
  <c r="BI1003" i="5"/>
  <c r="BK1002" i="5"/>
  <c r="BI1002" i="5"/>
  <c r="BK1000" i="5"/>
  <c r="BI1000" i="5"/>
  <c r="BK999" i="5"/>
  <c r="BI999" i="5"/>
  <c r="BK998" i="5"/>
  <c r="BI998" i="5"/>
  <c r="BK997" i="5"/>
  <c r="BK996" i="5"/>
  <c r="BI996" i="5"/>
  <c r="BK995" i="5"/>
  <c r="BI995" i="5"/>
  <c r="BK994" i="5"/>
  <c r="BI994" i="5"/>
  <c r="BK992" i="5"/>
  <c r="BI992" i="5"/>
  <c r="BK991" i="5"/>
  <c r="BI991" i="5"/>
  <c r="BK990" i="5"/>
  <c r="BI990" i="5"/>
  <c r="BI989" i="5"/>
  <c r="BK988" i="5"/>
  <c r="BI988" i="5"/>
  <c r="BK987" i="5"/>
  <c r="BI987" i="5"/>
  <c r="BK986" i="5"/>
  <c r="BI986" i="5"/>
  <c r="BK984" i="5"/>
  <c r="BI984" i="5"/>
  <c r="BK983" i="5"/>
  <c r="BI983" i="5"/>
  <c r="BK982" i="5"/>
  <c r="BI982" i="5"/>
  <c r="BK980" i="5"/>
  <c r="BI980" i="5"/>
  <c r="BK979" i="5"/>
  <c r="BI979" i="5"/>
  <c r="BK978" i="5"/>
  <c r="BI978" i="5"/>
  <c r="BK977" i="5"/>
  <c r="BK976" i="5"/>
  <c r="BI976" i="5"/>
  <c r="BK975" i="5"/>
  <c r="BI975" i="5"/>
  <c r="BK974" i="5"/>
  <c r="BI974" i="5"/>
  <c r="BK972" i="5"/>
  <c r="BI972" i="5"/>
  <c r="BK971" i="5"/>
  <c r="BI971" i="5"/>
  <c r="BK970" i="5"/>
  <c r="BI970" i="5"/>
  <c r="BK968" i="5"/>
  <c r="BI968" i="5"/>
  <c r="BK967" i="5"/>
  <c r="BI967" i="5"/>
  <c r="BK966" i="5"/>
  <c r="BI966" i="5"/>
  <c r="BK964" i="5"/>
  <c r="BI964" i="5"/>
  <c r="BK963" i="5"/>
  <c r="BI963" i="5"/>
  <c r="BK962" i="5"/>
  <c r="BI962" i="5"/>
  <c r="BK960" i="5"/>
  <c r="BI960" i="5"/>
  <c r="BK959" i="5"/>
  <c r="BI959" i="5"/>
  <c r="BK958" i="5"/>
  <c r="BI958" i="5"/>
  <c r="BK956" i="5"/>
  <c r="BI956" i="5"/>
  <c r="BK955" i="5"/>
  <c r="BI955" i="5"/>
  <c r="BK954" i="5"/>
  <c r="BI954" i="5"/>
  <c r="BK952" i="5"/>
  <c r="BI952" i="5"/>
  <c r="BK951" i="5"/>
  <c r="BI951" i="5"/>
  <c r="BK950" i="5"/>
  <c r="BI950" i="5"/>
  <c r="BK948" i="5"/>
  <c r="BI948" i="5"/>
  <c r="BK947" i="5"/>
  <c r="BI947" i="5"/>
  <c r="BK946" i="5"/>
  <c r="BI946" i="5"/>
  <c r="BK944" i="5"/>
  <c r="BI944" i="5"/>
  <c r="BK943" i="5"/>
  <c r="BI943" i="5"/>
  <c r="BK942" i="5"/>
  <c r="BI942" i="5"/>
  <c r="BK940" i="5"/>
  <c r="BI940" i="5"/>
  <c r="BK939" i="5"/>
  <c r="BI939" i="5"/>
  <c r="BK938" i="5"/>
  <c r="BI938" i="5"/>
  <c r="BK936" i="5"/>
  <c r="BI936" i="5"/>
  <c r="BK935" i="5"/>
  <c r="BI935" i="5"/>
  <c r="BK934" i="5"/>
  <c r="BI934" i="5"/>
  <c r="BK932" i="5"/>
  <c r="BI932" i="5"/>
  <c r="BK931" i="5"/>
  <c r="BI931" i="5"/>
  <c r="BK930" i="5"/>
  <c r="BI930" i="5"/>
  <c r="BK928" i="5"/>
  <c r="BI928" i="5"/>
  <c r="BK927" i="5"/>
  <c r="BI927" i="5"/>
  <c r="BK926" i="5"/>
  <c r="BI926" i="5"/>
  <c r="BK924" i="5"/>
  <c r="BI924" i="5"/>
  <c r="BK923" i="5"/>
  <c r="BI923" i="5"/>
  <c r="BK922" i="5"/>
  <c r="BI922" i="5"/>
  <c r="BK920" i="5"/>
  <c r="BI920" i="5"/>
  <c r="BK919" i="5"/>
  <c r="BI919" i="5"/>
  <c r="BK918" i="5"/>
  <c r="BI918" i="5"/>
  <c r="BK916" i="5"/>
  <c r="BI916" i="5"/>
  <c r="BK915" i="5"/>
  <c r="BI915" i="5"/>
  <c r="BK914" i="5"/>
  <c r="BI914" i="5"/>
  <c r="BK913" i="5"/>
  <c r="BK912" i="5"/>
  <c r="BI912" i="5"/>
  <c r="BK911" i="5"/>
  <c r="BI911" i="5"/>
  <c r="BK910" i="5"/>
  <c r="BI910" i="5"/>
  <c r="BK908" i="5"/>
  <c r="BI908" i="5"/>
  <c r="BK907" i="5"/>
  <c r="BI907" i="5"/>
  <c r="BK906" i="5"/>
  <c r="BI906" i="5"/>
  <c r="BK904" i="5"/>
  <c r="BI904" i="5"/>
  <c r="BK903" i="5"/>
  <c r="BI903" i="5"/>
  <c r="BK902" i="5"/>
  <c r="BI902" i="5"/>
  <c r="BK900" i="5"/>
  <c r="BI900" i="5"/>
  <c r="BK899" i="5"/>
  <c r="BI899" i="5"/>
  <c r="BK898" i="5"/>
  <c r="BI898" i="5"/>
  <c r="BK896" i="5"/>
  <c r="BI896" i="5"/>
  <c r="BK895" i="5"/>
  <c r="BI895" i="5"/>
  <c r="BK894" i="5"/>
  <c r="BI894" i="5"/>
  <c r="BK892" i="5"/>
  <c r="BI892" i="5"/>
  <c r="BK891" i="5"/>
  <c r="BI891" i="5"/>
  <c r="BK890" i="5"/>
  <c r="BI890" i="5"/>
  <c r="BK888" i="5"/>
  <c r="BI888" i="5"/>
  <c r="BK887" i="5"/>
  <c r="BI887" i="5"/>
  <c r="BK886" i="5"/>
  <c r="BI886" i="5"/>
  <c r="BK884" i="5"/>
  <c r="BI884" i="5"/>
  <c r="BK883" i="5"/>
  <c r="BI883" i="5"/>
  <c r="BK882" i="5"/>
  <c r="BI882" i="5"/>
  <c r="BK880" i="5"/>
  <c r="BI880" i="5"/>
  <c r="BK879" i="5"/>
  <c r="BI879" i="5"/>
  <c r="BK878" i="5"/>
  <c r="BI878" i="5"/>
  <c r="BK876" i="5"/>
  <c r="BI876" i="5"/>
  <c r="BK875" i="5"/>
  <c r="BI875" i="5"/>
  <c r="BK874" i="5"/>
  <c r="BI874" i="5"/>
  <c r="BK872" i="5"/>
  <c r="BI872" i="5"/>
  <c r="BK871" i="5"/>
  <c r="BI871" i="5"/>
  <c r="BK870" i="5"/>
  <c r="BI870" i="5"/>
  <c r="BK868" i="5"/>
  <c r="BI868" i="5"/>
  <c r="BK867" i="5"/>
  <c r="BI867" i="5"/>
  <c r="BK866" i="5"/>
  <c r="BI866" i="5"/>
  <c r="BK864" i="5"/>
  <c r="BI864" i="5"/>
  <c r="BK863" i="5"/>
  <c r="BI863" i="5"/>
  <c r="BK862" i="5"/>
  <c r="BI862" i="5"/>
  <c r="BI861" i="5"/>
  <c r="BK860" i="5"/>
  <c r="BI860" i="5"/>
  <c r="BK859" i="5"/>
  <c r="BI859" i="5"/>
  <c r="BK858" i="5"/>
  <c r="BI858" i="5"/>
  <c r="BK856" i="5"/>
  <c r="BI856" i="5"/>
  <c r="BK855" i="5"/>
  <c r="BI855" i="5"/>
  <c r="BK854" i="5"/>
  <c r="BI854" i="5"/>
  <c r="BK852" i="5"/>
  <c r="BI852" i="5"/>
  <c r="BK851" i="5"/>
  <c r="BI851" i="5"/>
  <c r="BK850" i="5"/>
  <c r="BI850" i="5"/>
  <c r="BK848" i="5"/>
  <c r="BI848" i="5"/>
  <c r="BK847" i="5"/>
  <c r="BI847" i="5"/>
  <c r="BK846" i="5"/>
  <c r="BI846" i="5"/>
  <c r="BK844" i="5"/>
  <c r="BI844" i="5"/>
  <c r="BK843" i="5"/>
  <c r="BI843" i="5"/>
  <c r="BK842" i="5"/>
  <c r="BI842" i="5"/>
  <c r="BK840" i="5"/>
  <c r="BI840" i="5"/>
  <c r="BK839" i="5"/>
  <c r="BI839" i="5"/>
  <c r="BK838" i="5"/>
  <c r="BI838" i="5"/>
  <c r="BK836" i="5"/>
  <c r="BI836" i="5"/>
  <c r="BK835" i="5"/>
  <c r="BI835" i="5"/>
  <c r="BK834" i="5"/>
  <c r="BI834" i="5"/>
  <c r="BK832" i="5"/>
  <c r="BI832" i="5"/>
  <c r="BK831" i="5"/>
  <c r="BI831" i="5"/>
  <c r="BK830" i="5"/>
  <c r="BI830" i="5"/>
  <c r="BK829" i="5"/>
  <c r="BK828" i="5"/>
  <c r="BI828" i="5"/>
  <c r="BK827" i="5"/>
  <c r="BI827" i="5"/>
  <c r="BK826" i="5"/>
  <c r="BI826" i="5"/>
  <c r="BK824" i="5"/>
  <c r="BI824" i="5"/>
  <c r="BK823" i="5"/>
  <c r="BI823" i="5"/>
  <c r="BK822" i="5"/>
  <c r="BI822" i="5"/>
  <c r="BK820" i="5"/>
  <c r="BI820" i="5"/>
  <c r="BK819" i="5"/>
  <c r="BI819" i="5"/>
  <c r="BK818" i="5"/>
  <c r="BI818" i="5"/>
  <c r="BK816" i="5"/>
  <c r="BI816" i="5"/>
  <c r="BK815" i="5"/>
  <c r="BI815" i="5"/>
  <c r="BK814" i="5"/>
  <c r="BI814" i="5"/>
  <c r="BK812" i="5"/>
  <c r="BI812" i="5"/>
  <c r="BK811" i="5"/>
  <c r="BI811" i="5"/>
  <c r="BK810" i="5"/>
  <c r="BI810" i="5"/>
  <c r="BK808" i="5"/>
  <c r="BI808" i="5"/>
  <c r="BK807" i="5"/>
  <c r="BI807" i="5"/>
  <c r="BK806" i="5"/>
  <c r="BI806" i="5"/>
  <c r="BK804" i="5"/>
  <c r="BI804" i="5"/>
  <c r="BK803" i="5"/>
  <c r="BI803" i="5"/>
  <c r="BK802" i="5"/>
  <c r="BI802" i="5"/>
  <c r="BK800" i="5"/>
  <c r="BI800" i="5"/>
  <c r="BK799" i="5"/>
  <c r="BI799" i="5"/>
  <c r="BK798" i="5"/>
  <c r="BI798" i="5"/>
  <c r="BK796" i="5"/>
  <c r="BI796" i="5"/>
  <c r="BK795" i="5"/>
  <c r="BI795" i="5"/>
  <c r="BK794" i="5"/>
  <c r="BI794" i="5"/>
  <c r="BK792" i="5"/>
  <c r="BI792" i="5"/>
  <c r="BK791" i="5"/>
  <c r="BI791" i="5"/>
  <c r="BK790" i="5"/>
  <c r="BI790" i="5"/>
  <c r="BK788" i="5"/>
  <c r="BI788" i="5"/>
  <c r="BK787" i="5"/>
  <c r="BI787" i="5"/>
  <c r="BK786" i="5"/>
  <c r="BI786" i="5"/>
  <c r="BK784" i="5"/>
  <c r="BI784" i="5"/>
  <c r="BK783" i="5"/>
  <c r="BI783" i="5"/>
  <c r="BK782" i="5"/>
  <c r="BI782" i="5"/>
  <c r="BK780" i="5"/>
  <c r="BI780" i="5"/>
  <c r="BK779" i="5"/>
  <c r="BI779" i="5"/>
  <c r="BK778" i="5"/>
  <c r="BI778" i="5"/>
  <c r="BK776" i="5"/>
  <c r="BI776" i="5"/>
  <c r="BK775" i="5"/>
  <c r="BI775" i="5"/>
  <c r="BK774" i="5"/>
  <c r="BI774" i="5"/>
  <c r="BK772" i="5"/>
  <c r="BI772" i="5"/>
  <c r="BK771" i="5"/>
  <c r="BI771" i="5"/>
  <c r="BK770" i="5"/>
  <c r="BI770" i="5"/>
  <c r="BK768" i="5"/>
  <c r="BI768" i="5"/>
  <c r="BK767" i="5"/>
  <c r="BI767" i="5"/>
  <c r="BK766" i="5"/>
  <c r="BI766" i="5"/>
  <c r="BK765" i="5"/>
  <c r="BK764" i="5"/>
  <c r="BI764" i="5"/>
  <c r="BK763" i="5"/>
  <c r="BI763" i="5"/>
  <c r="BK762" i="5"/>
  <c r="BI762" i="5"/>
  <c r="BK760" i="5"/>
  <c r="BI760" i="5"/>
  <c r="BK759" i="5"/>
  <c r="BI759" i="5"/>
  <c r="BK758" i="5"/>
  <c r="BI758" i="5"/>
  <c r="BK756" i="5"/>
  <c r="BI756" i="5"/>
  <c r="BK755" i="5"/>
  <c r="BI755" i="5"/>
  <c r="BK754" i="5"/>
  <c r="BI754" i="5"/>
  <c r="BK752" i="5"/>
  <c r="BI752" i="5"/>
  <c r="BK751" i="5"/>
  <c r="BI751" i="5"/>
  <c r="BK750" i="5"/>
  <c r="BI750" i="5"/>
  <c r="BK748" i="5"/>
  <c r="BI748" i="5"/>
  <c r="BK747" i="5"/>
  <c r="BI747" i="5"/>
  <c r="BK746" i="5"/>
  <c r="BI746" i="5"/>
  <c r="BK744" i="5"/>
  <c r="BI744" i="5"/>
  <c r="BK743" i="5"/>
  <c r="BI743" i="5"/>
  <c r="BK742" i="5"/>
  <c r="BI742" i="5"/>
  <c r="BK740" i="5"/>
  <c r="BI740" i="5"/>
  <c r="BK739" i="5"/>
  <c r="BI739" i="5"/>
  <c r="BK738" i="5"/>
  <c r="BI738" i="5"/>
  <c r="BK736" i="5"/>
  <c r="BI736" i="5"/>
  <c r="BK735" i="5"/>
  <c r="BI735" i="5"/>
  <c r="BK734" i="5"/>
  <c r="BI734" i="5"/>
  <c r="BI733" i="5"/>
  <c r="BK732" i="5"/>
  <c r="BI732" i="5"/>
  <c r="BK731" i="5"/>
  <c r="BI731" i="5"/>
  <c r="BK730" i="5"/>
  <c r="BI730" i="5"/>
  <c r="BK728" i="5"/>
  <c r="BI728" i="5"/>
  <c r="BK727" i="5"/>
  <c r="BI727" i="5"/>
  <c r="BK726" i="5"/>
  <c r="BI726" i="5"/>
  <c r="BK724" i="5"/>
  <c r="BI724" i="5"/>
  <c r="BK723" i="5"/>
  <c r="BI723" i="5"/>
  <c r="BK722" i="5"/>
  <c r="BI722" i="5"/>
  <c r="BK720" i="5"/>
  <c r="BI720" i="5"/>
  <c r="BK719" i="5"/>
  <c r="BI719" i="5"/>
  <c r="BK718" i="5"/>
  <c r="BI718" i="5"/>
  <c r="BK716" i="5"/>
  <c r="BI716" i="5"/>
  <c r="BK715" i="5"/>
  <c r="BI715" i="5"/>
  <c r="BK714" i="5"/>
  <c r="BI714" i="5"/>
  <c r="BK712" i="5"/>
  <c r="BI712" i="5"/>
  <c r="BK711" i="5"/>
  <c r="BI711" i="5"/>
  <c r="BK710" i="5"/>
  <c r="BI710" i="5"/>
  <c r="BK708" i="5"/>
  <c r="BI708" i="5"/>
  <c r="BK707" i="5"/>
  <c r="BI707" i="5"/>
  <c r="BK706" i="5"/>
  <c r="BI706" i="5"/>
  <c r="BK704" i="5"/>
  <c r="BI704" i="5"/>
  <c r="BK703" i="5"/>
  <c r="BI703" i="5"/>
  <c r="BK702" i="5"/>
  <c r="BI702" i="5"/>
  <c r="BK700" i="5"/>
  <c r="BI700" i="5"/>
  <c r="BK699" i="5"/>
  <c r="BI699" i="5"/>
  <c r="BK698" i="5"/>
  <c r="BI698" i="5"/>
  <c r="BK697" i="5"/>
  <c r="BK696" i="5"/>
  <c r="BI696" i="5"/>
  <c r="BK695" i="5"/>
  <c r="BI695" i="5"/>
  <c r="BK694" i="5"/>
  <c r="BI694" i="5"/>
  <c r="BK692" i="5"/>
  <c r="BI692" i="5"/>
  <c r="BK691" i="5"/>
  <c r="BI691" i="5"/>
  <c r="BK690" i="5"/>
  <c r="BI690" i="5"/>
  <c r="BK688" i="5"/>
  <c r="BI688" i="5"/>
  <c r="BK687" i="5"/>
  <c r="BI687" i="5"/>
  <c r="BK686" i="5"/>
  <c r="BI686" i="5"/>
  <c r="BK684" i="5"/>
  <c r="BI684" i="5"/>
  <c r="BK683" i="5"/>
  <c r="BI683" i="5"/>
  <c r="BK682" i="5"/>
  <c r="BI682" i="5"/>
  <c r="BK680" i="5"/>
  <c r="BI680" i="5"/>
  <c r="BK679" i="5"/>
  <c r="BI679" i="5"/>
  <c r="BK678" i="5"/>
  <c r="BI678" i="5"/>
  <c r="BK676" i="5"/>
  <c r="BI676" i="5"/>
  <c r="BK675" i="5"/>
  <c r="BI675" i="5"/>
  <c r="BK674" i="5"/>
  <c r="BI674" i="5"/>
  <c r="BK672" i="5"/>
  <c r="BI672" i="5"/>
  <c r="BK671" i="5"/>
  <c r="BI671" i="5"/>
  <c r="BK670" i="5"/>
  <c r="BI670" i="5"/>
  <c r="BK668" i="5"/>
  <c r="BI668" i="5"/>
  <c r="BK667" i="5"/>
  <c r="BI667" i="5"/>
  <c r="BK666" i="5"/>
  <c r="BI666" i="5"/>
  <c r="BK664" i="5"/>
  <c r="BI664" i="5"/>
  <c r="BK663" i="5"/>
  <c r="BI663" i="5"/>
  <c r="BK662" i="5"/>
  <c r="BI662" i="5"/>
  <c r="BK660" i="5"/>
  <c r="BI660" i="5"/>
  <c r="BK659" i="5"/>
  <c r="BI659" i="5"/>
  <c r="BK658" i="5"/>
  <c r="BI658" i="5"/>
  <c r="BK656" i="5"/>
  <c r="BI656" i="5"/>
  <c r="BK655" i="5"/>
  <c r="BI655" i="5"/>
  <c r="BK654" i="5"/>
  <c r="BI654" i="5"/>
  <c r="BK652" i="5"/>
  <c r="BI652" i="5"/>
  <c r="BK651" i="5"/>
  <c r="BI651" i="5"/>
  <c r="BK650" i="5"/>
  <c r="BI650" i="5"/>
  <c r="BK648" i="5"/>
  <c r="BI648" i="5"/>
  <c r="BK647" i="5"/>
  <c r="BI647" i="5"/>
  <c r="BK646" i="5"/>
  <c r="BI646" i="5"/>
  <c r="BK644" i="5"/>
  <c r="BI644" i="5"/>
  <c r="BK643" i="5"/>
  <c r="BI643" i="5"/>
  <c r="BK642" i="5"/>
  <c r="BI642" i="5"/>
  <c r="BK640" i="5"/>
  <c r="BI640" i="5"/>
  <c r="BK639" i="5"/>
  <c r="BI639" i="5"/>
  <c r="BK638" i="5"/>
  <c r="BI638" i="5"/>
  <c r="BK636" i="5"/>
  <c r="BI636" i="5"/>
  <c r="BK635" i="5"/>
  <c r="BI635" i="5"/>
  <c r="BK634" i="5"/>
  <c r="BI634" i="5"/>
  <c r="BK633" i="5"/>
  <c r="BK632" i="5"/>
  <c r="BI632" i="5"/>
  <c r="BK631" i="5"/>
  <c r="BI631" i="5"/>
  <c r="BK630" i="5"/>
  <c r="BI630" i="5"/>
  <c r="BK628" i="5"/>
  <c r="BI628" i="5"/>
  <c r="BK627" i="5"/>
  <c r="BI627" i="5"/>
  <c r="BK626" i="5"/>
  <c r="BI626" i="5"/>
  <c r="BK624" i="5"/>
  <c r="BI624" i="5"/>
  <c r="BK623" i="5"/>
  <c r="BI623" i="5"/>
  <c r="BK622" i="5"/>
  <c r="BI622" i="5"/>
  <c r="BK620" i="5"/>
  <c r="BI620" i="5"/>
  <c r="BK619" i="5"/>
  <c r="BI619" i="5"/>
  <c r="BK618" i="5"/>
  <c r="BI618" i="5"/>
  <c r="BK616" i="5"/>
  <c r="BI616" i="5"/>
  <c r="BK615" i="5"/>
  <c r="BI615" i="5"/>
  <c r="BK614" i="5"/>
  <c r="BI614" i="5"/>
  <c r="BI612" i="5"/>
  <c r="BK611" i="5"/>
  <c r="BK610" i="5"/>
  <c r="BI610" i="5"/>
  <c r="BI608" i="5"/>
  <c r="BK607" i="5"/>
  <c r="BI607" i="5"/>
  <c r="BK606" i="5"/>
  <c r="BI606" i="5"/>
  <c r="BI605" i="5"/>
  <c r="BK604" i="5"/>
  <c r="BI604" i="5"/>
  <c r="BK603" i="5"/>
  <c r="BK602" i="5"/>
  <c r="BI602" i="5"/>
  <c r="BI600" i="5"/>
  <c r="BK599" i="5"/>
  <c r="BK598" i="5"/>
  <c r="BI598" i="5"/>
  <c r="BK596" i="5"/>
  <c r="BI596" i="5"/>
  <c r="BK595" i="5"/>
  <c r="BK594" i="5"/>
  <c r="BI594" i="5"/>
  <c r="BI592" i="5"/>
  <c r="BK591" i="5"/>
  <c r="BK590" i="5"/>
  <c r="BI590" i="5"/>
  <c r="BK588" i="5"/>
  <c r="BI588" i="5"/>
  <c r="BK587" i="5"/>
  <c r="BK586" i="5"/>
  <c r="BI586" i="5"/>
  <c r="BI584" i="5"/>
  <c r="BK583" i="5"/>
  <c r="BK582" i="5"/>
  <c r="BI582" i="5"/>
  <c r="BK580" i="5"/>
  <c r="BI580" i="5"/>
  <c r="BK579" i="5"/>
  <c r="BK578" i="5"/>
  <c r="BI578" i="5"/>
  <c r="BI576" i="5"/>
  <c r="BK575" i="5"/>
  <c r="BK574" i="5"/>
  <c r="BI574" i="5"/>
  <c r="BK572" i="5"/>
  <c r="BI572" i="5"/>
  <c r="BK571" i="5"/>
  <c r="BK570" i="5"/>
  <c r="BI570" i="5"/>
  <c r="BI568" i="5"/>
  <c r="BK567" i="5"/>
  <c r="BK566" i="5"/>
  <c r="BI566" i="5"/>
  <c r="BK564" i="5"/>
  <c r="BI564" i="5"/>
  <c r="BK563" i="5"/>
  <c r="BK562" i="5"/>
  <c r="BI562" i="5"/>
  <c r="BI560" i="5"/>
  <c r="BK559" i="5"/>
  <c r="BK558" i="5"/>
  <c r="BI558" i="5"/>
  <c r="BK556" i="5"/>
  <c r="BI556" i="5"/>
  <c r="BK555" i="5"/>
  <c r="BK554" i="5"/>
  <c r="BI554" i="5"/>
  <c r="BI552" i="5"/>
  <c r="BK551" i="5"/>
  <c r="BK550" i="5"/>
  <c r="BI550" i="5"/>
  <c r="BK549" i="5"/>
  <c r="BI548" i="5"/>
  <c r="BK547" i="5"/>
  <c r="BI547" i="5"/>
  <c r="BK546" i="5"/>
  <c r="BI546" i="5"/>
  <c r="BI544" i="5"/>
  <c r="BK543" i="5"/>
  <c r="BK542" i="5"/>
  <c r="BI542" i="5"/>
  <c r="BI540" i="5"/>
  <c r="BK539" i="5"/>
  <c r="BI539" i="5"/>
  <c r="BK538" i="5"/>
  <c r="BI538" i="5"/>
  <c r="BI536" i="5"/>
  <c r="BK535" i="5"/>
  <c r="BK534" i="5"/>
  <c r="BI534" i="5"/>
  <c r="BI532" i="5"/>
  <c r="BK531" i="5"/>
  <c r="BI531" i="5"/>
  <c r="BK530" i="5"/>
  <c r="BI530" i="5"/>
  <c r="BI528" i="5"/>
  <c r="BK527" i="5"/>
  <c r="BK526" i="5"/>
  <c r="BI526" i="5"/>
  <c r="BI524" i="5"/>
  <c r="BK523" i="5"/>
  <c r="BI523" i="5"/>
  <c r="BK522" i="5"/>
  <c r="BI522" i="5"/>
  <c r="BI520" i="5"/>
  <c r="BK519" i="5"/>
  <c r="BK518" i="5"/>
  <c r="BI518" i="5"/>
  <c r="BI516" i="5"/>
  <c r="BK515" i="5"/>
  <c r="BI515" i="5"/>
  <c r="BK514" i="5"/>
  <c r="BI514" i="5"/>
  <c r="BI512" i="5"/>
  <c r="BK511" i="5"/>
  <c r="BK510" i="5"/>
  <c r="BI510" i="5"/>
  <c r="BI508" i="5"/>
  <c r="BK507" i="5"/>
  <c r="BI507" i="5"/>
  <c r="BK506" i="5"/>
  <c r="BI506" i="5"/>
  <c r="BI504" i="5"/>
  <c r="BK503" i="5"/>
  <c r="BK502" i="5"/>
  <c r="BI502" i="5"/>
  <c r="BI500" i="5"/>
  <c r="BK499" i="5"/>
  <c r="BI499" i="5"/>
  <c r="BK498" i="5"/>
  <c r="BI498" i="5"/>
  <c r="BI496" i="5"/>
  <c r="BK495" i="5"/>
  <c r="BK494" i="5"/>
  <c r="BI494" i="5"/>
  <c r="BI492" i="5"/>
  <c r="BK491" i="5"/>
  <c r="BI491" i="5"/>
  <c r="BK490" i="5"/>
  <c r="BI490" i="5"/>
  <c r="BI488" i="5"/>
  <c r="BK487" i="5"/>
  <c r="BK486" i="5"/>
  <c r="BI486" i="5"/>
  <c r="BK485" i="5"/>
  <c r="BI484" i="5"/>
  <c r="BK483" i="5"/>
  <c r="BK482" i="5"/>
  <c r="BI482" i="5"/>
  <c r="BK480" i="5"/>
  <c r="BI480" i="5"/>
  <c r="BK479" i="5"/>
  <c r="BK478" i="5"/>
  <c r="BI478" i="5"/>
  <c r="BI476" i="5"/>
  <c r="BK475" i="5"/>
  <c r="BK474" i="5"/>
  <c r="BI474" i="5"/>
  <c r="BK472" i="5"/>
  <c r="BI472" i="5"/>
  <c r="BK471" i="5"/>
  <c r="BK470" i="5"/>
  <c r="BI470" i="5"/>
  <c r="BI468" i="5"/>
  <c r="BK467" i="5"/>
  <c r="BK466" i="5"/>
  <c r="BI466" i="5"/>
  <c r="BK464" i="5"/>
  <c r="BI464" i="5"/>
  <c r="BK463" i="5"/>
  <c r="BK462" i="5"/>
  <c r="BI462" i="5"/>
  <c r="BK460" i="5"/>
  <c r="BI460" i="5"/>
  <c r="BK459" i="5"/>
  <c r="BI459" i="5"/>
  <c r="BK458" i="5"/>
  <c r="BI458" i="5"/>
  <c r="BK456" i="5"/>
  <c r="BI456" i="5"/>
  <c r="BK455" i="5"/>
  <c r="BI455" i="5"/>
  <c r="BK454" i="5"/>
  <c r="BI454" i="5"/>
  <c r="BK453" i="5"/>
  <c r="BK452" i="5"/>
  <c r="BI452" i="5"/>
  <c r="BK451" i="5"/>
  <c r="BI451" i="5"/>
  <c r="BK450" i="5"/>
  <c r="BI450" i="5"/>
  <c r="BK448" i="5"/>
  <c r="BI448" i="5"/>
  <c r="BK447" i="5"/>
  <c r="BI447" i="5"/>
  <c r="BK446" i="5"/>
  <c r="BI446" i="5"/>
  <c r="BK444" i="5"/>
  <c r="BI444" i="5"/>
  <c r="BK443" i="5"/>
  <c r="BI443" i="5"/>
  <c r="BK442" i="5"/>
  <c r="BI442" i="5"/>
  <c r="BK440" i="5"/>
  <c r="BI440" i="5"/>
  <c r="BK439" i="5"/>
  <c r="BI439" i="5"/>
  <c r="BK438" i="5"/>
  <c r="BI438" i="5"/>
  <c r="BK436" i="5"/>
  <c r="BI436" i="5"/>
  <c r="BK435" i="5"/>
  <c r="BI435" i="5"/>
  <c r="BK434" i="5"/>
  <c r="BI434" i="5"/>
  <c r="BK432" i="5"/>
  <c r="BI432" i="5"/>
  <c r="BK431" i="5"/>
  <c r="BI431" i="5"/>
  <c r="BK430" i="5"/>
  <c r="BI430" i="5"/>
  <c r="BK428" i="5"/>
  <c r="BI428" i="5"/>
  <c r="BK427" i="5"/>
  <c r="BI427" i="5"/>
  <c r="BK426" i="5"/>
  <c r="BI426" i="5"/>
  <c r="BK424" i="5"/>
  <c r="BI424" i="5"/>
  <c r="BK423" i="5"/>
  <c r="BI423" i="5"/>
  <c r="BK422" i="5"/>
  <c r="BI422" i="5"/>
  <c r="BK421" i="5"/>
  <c r="BK420" i="5"/>
  <c r="BI420" i="5"/>
  <c r="BK419" i="5"/>
  <c r="BI419" i="5"/>
  <c r="BK418" i="5"/>
  <c r="BI418" i="5"/>
  <c r="BK416" i="5"/>
  <c r="BI416" i="5"/>
  <c r="BK415" i="5"/>
  <c r="BI415" i="5"/>
  <c r="BK414" i="5"/>
  <c r="BI414" i="5"/>
  <c r="BK412" i="5"/>
  <c r="BI412" i="5"/>
  <c r="BK411" i="5"/>
  <c r="BI411" i="5"/>
  <c r="BK410" i="5"/>
  <c r="BI410" i="5"/>
  <c r="BK408" i="5"/>
  <c r="BI408" i="5"/>
  <c r="BK407" i="5"/>
  <c r="BI407" i="5"/>
  <c r="BK406" i="5"/>
  <c r="BI406" i="5"/>
  <c r="BK404" i="5"/>
  <c r="BI404" i="5"/>
  <c r="BK403" i="5"/>
  <c r="BI403" i="5"/>
  <c r="BK402" i="5"/>
  <c r="BI402" i="5"/>
  <c r="BK400" i="5"/>
  <c r="BI400" i="5"/>
  <c r="BK399" i="5"/>
  <c r="BI399" i="5"/>
  <c r="BK398" i="5"/>
  <c r="BI398" i="5"/>
  <c r="BK396" i="5"/>
  <c r="BI396" i="5"/>
  <c r="BK395" i="5"/>
  <c r="BI395" i="5"/>
  <c r="BK394" i="5"/>
  <c r="BI394" i="5"/>
  <c r="BK392" i="5"/>
  <c r="BI392" i="5"/>
  <c r="BK391" i="5"/>
  <c r="BI391" i="5"/>
  <c r="BK390" i="5"/>
  <c r="BI390" i="5"/>
  <c r="BK389" i="5"/>
  <c r="BK388" i="5"/>
  <c r="BI388" i="5"/>
  <c r="BK387" i="5"/>
  <c r="BI387" i="5"/>
  <c r="BK386" i="5"/>
  <c r="BI386" i="5"/>
  <c r="BK384" i="5"/>
  <c r="BI384" i="5"/>
  <c r="BK383" i="5"/>
  <c r="BI383" i="5"/>
  <c r="BK382" i="5"/>
  <c r="BI382" i="5"/>
  <c r="BK380" i="5"/>
  <c r="BI380" i="5"/>
  <c r="BK379" i="5"/>
  <c r="BI379" i="5"/>
  <c r="BK378" i="5"/>
  <c r="BI378" i="5"/>
  <c r="BK376" i="5"/>
  <c r="BI376" i="5"/>
  <c r="BK375" i="5"/>
  <c r="BI375" i="5"/>
  <c r="BK374" i="5"/>
  <c r="BI374" i="5"/>
  <c r="BK372" i="5"/>
  <c r="BI372" i="5"/>
  <c r="BK371" i="5"/>
  <c r="BI371" i="5"/>
  <c r="BK370" i="5"/>
  <c r="BI370" i="5"/>
  <c r="BK368" i="5"/>
  <c r="BI368" i="5"/>
  <c r="BK367" i="5"/>
  <c r="BI367" i="5"/>
  <c r="BK366" i="5"/>
  <c r="BI366" i="5"/>
  <c r="BK364" i="5"/>
  <c r="BI364" i="5"/>
  <c r="BK363" i="5"/>
  <c r="BI363" i="5"/>
  <c r="BK362" i="5"/>
  <c r="BI362" i="5"/>
  <c r="BK360" i="5"/>
  <c r="BI360" i="5"/>
  <c r="BK359" i="5"/>
  <c r="BI359" i="5"/>
  <c r="BK358" i="5"/>
  <c r="BI358" i="5"/>
  <c r="BK357" i="5"/>
  <c r="BK356" i="5"/>
  <c r="BI356" i="5"/>
  <c r="BK355" i="5"/>
  <c r="BI355" i="5"/>
  <c r="BK354" i="5"/>
  <c r="BI354" i="5"/>
  <c r="BK352" i="5"/>
  <c r="BI352" i="5"/>
  <c r="BK351" i="5"/>
  <c r="BI351" i="5"/>
  <c r="BK350" i="5"/>
  <c r="BI350" i="5"/>
  <c r="BK348" i="5"/>
  <c r="BI348" i="5"/>
  <c r="BK347" i="5"/>
  <c r="BI347" i="5"/>
  <c r="BK346" i="5"/>
  <c r="BI346" i="5"/>
  <c r="BK344" i="5"/>
  <c r="BI344" i="5"/>
  <c r="BK343" i="5"/>
  <c r="BI343" i="5"/>
  <c r="BK342" i="5"/>
  <c r="BI342" i="5"/>
  <c r="BK340" i="5"/>
  <c r="BI340" i="5"/>
  <c r="BK339" i="5"/>
  <c r="BI339" i="5"/>
  <c r="BK338" i="5"/>
  <c r="BI338" i="5"/>
  <c r="BK336" i="5"/>
  <c r="BI336" i="5"/>
  <c r="BK335" i="5"/>
  <c r="BI335" i="5"/>
  <c r="BK334" i="5"/>
  <c r="BI334" i="5"/>
  <c r="BK332" i="5"/>
  <c r="BI332" i="5"/>
  <c r="BK331" i="5"/>
  <c r="BI331" i="5"/>
  <c r="BK330" i="5"/>
  <c r="BI330" i="5"/>
  <c r="BK328" i="5"/>
  <c r="BI328" i="5"/>
  <c r="BK327" i="5"/>
  <c r="BI327" i="5"/>
  <c r="BK326" i="5"/>
  <c r="BI326" i="5"/>
  <c r="BK325" i="5"/>
  <c r="BK324" i="5"/>
  <c r="BI324" i="5"/>
  <c r="BK323" i="5"/>
  <c r="BI323" i="5"/>
  <c r="BK322" i="5"/>
  <c r="BI322" i="5"/>
  <c r="BK320" i="5"/>
  <c r="BI320" i="5"/>
  <c r="BK319" i="5"/>
  <c r="BI319" i="5"/>
  <c r="BK318" i="5"/>
  <c r="BI318" i="5"/>
  <c r="BK316" i="5"/>
  <c r="BI316" i="5"/>
  <c r="BK315" i="5"/>
  <c r="BI315" i="5"/>
  <c r="BK314" i="5"/>
  <c r="BI314" i="5"/>
  <c r="BK312" i="5"/>
  <c r="BI312" i="5"/>
  <c r="BK311" i="5"/>
  <c r="BI311" i="5"/>
  <c r="BK310" i="5"/>
  <c r="BI310" i="5"/>
  <c r="BI308" i="5"/>
  <c r="BK307" i="5"/>
  <c r="BK306" i="5"/>
  <c r="BI306" i="5"/>
  <c r="BI304" i="5"/>
  <c r="BK303" i="5"/>
  <c r="BI303" i="5"/>
  <c r="BK302" i="5"/>
  <c r="BI302" i="5"/>
  <c r="BI300" i="5"/>
  <c r="BK299" i="5"/>
  <c r="BK298" i="5"/>
  <c r="BI298" i="5"/>
  <c r="BI296" i="5"/>
  <c r="BK295" i="5"/>
  <c r="BI295" i="5"/>
  <c r="BK294" i="5"/>
  <c r="BI294" i="5"/>
  <c r="BK293" i="5"/>
  <c r="BK292" i="5"/>
  <c r="BI292" i="5"/>
  <c r="BK291" i="5"/>
  <c r="BK290" i="5"/>
  <c r="BI290" i="5"/>
  <c r="BI288" i="5"/>
  <c r="BK287" i="5"/>
  <c r="BK286" i="5"/>
  <c r="BI286" i="5"/>
  <c r="BK284" i="5"/>
  <c r="BI284" i="5"/>
  <c r="BK283" i="5"/>
  <c r="BK282" i="5"/>
  <c r="BI282" i="5"/>
  <c r="BI280" i="5"/>
  <c r="BK279" i="5"/>
  <c r="BK278" i="5"/>
  <c r="BI278" i="5"/>
  <c r="BK276" i="5"/>
  <c r="BI276" i="5"/>
  <c r="BK275" i="5"/>
  <c r="BK274" i="5"/>
  <c r="BI274" i="5"/>
  <c r="BI272" i="5"/>
  <c r="BK271" i="5"/>
  <c r="BK270" i="5"/>
  <c r="BI270" i="5"/>
  <c r="BK268" i="5"/>
  <c r="BI268" i="5"/>
  <c r="BK267" i="5"/>
  <c r="BK266" i="5"/>
  <c r="BI266" i="5"/>
  <c r="BI264" i="5"/>
  <c r="BK263" i="5"/>
  <c r="BK262" i="5"/>
  <c r="BI262" i="5"/>
  <c r="BK261" i="5"/>
  <c r="BI260" i="5"/>
  <c r="BK259" i="5"/>
  <c r="BI259" i="5"/>
  <c r="BK258" i="5"/>
  <c r="BI258" i="5"/>
  <c r="BI256" i="5"/>
  <c r="BK255" i="5"/>
  <c r="BK254" i="5"/>
  <c r="BI254" i="5"/>
  <c r="BI252" i="5"/>
  <c r="BK251" i="5"/>
  <c r="BI251" i="5"/>
  <c r="BK250" i="5"/>
  <c r="BI250" i="5"/>
  <c r="BI248" i="5"/>
  <c r="BK247" i="5"/>
  <c r="BK246" i="5"/>
  <c r="BI246" i="5"/>
  <c r="BI244" i="5"/>
  <c r="BK243" i="5"/>
  <c r="BI243" i="5"/>
  <c r="BK242" i="5"/>
  <c r="BI242" i="5"/>
  <c r="BI240" i="5"/>
  <c r="BK239" i="5"/>
  <c r="BK238" i="5"/>
  <c r="BI238" i="5"/>
  <c r="BI236" i="5"/>
  <c r="BK235" i="5"/>
  <c r="BI235" i="5"/>
  <c r="BK234" i="5"/>
  <c r="BI234" i="5"/>
  <c r="BI232" i="5"/>
  <c r="BK231" i="5"/>
  <c r="BK230" i="5"/>
  <c r="BI230" i="5"/>
  <c r="BK229" i="5"/>
  <c r="BI228" i="5"/>
  <c r="BK227" i="5"/>
  <c r="BK226" i="5"/>
  <c r="BI226" i="5"/>
  <c r="BK224" i="5"/>
  <c r="BI224" i="5"/>
  <c r="BK223" i="5"/>
  <c r="BK222" i="5"/>
  <c r="BI222" i="5"/>
  <c r="BI220" i="5"/>
  <c r="BK219" i="5"/>
  <c r="BK218" i="5"/>
  <c r="BI218" i="5"/>
  <c r="BK216" i="5"/>
  <c r="BI216" i="5"/>
  <c r="BK215" i="5"/>
  <c r="BK214" i="5"/>
  <c r="BI214" i="5"/>
  <c r="BI212" i="5"/>
  <c r="BK211" i="5"/>
  <c r="BK210" i="5"/>
  <c r="BI210" i="5"/>
  <c r="BK208" i="5"/>
  <c r="BI208" i="5"/>
  <c r="BK207" i="5"/>
  <c r="BK206" i="5"/>
  <c r="BI206" i="5"/>
  <c r="BI204" i="5"/>
  <c r="BK203" i="5"/>
  <c r="BK202" i="5"/>
  <c r="BI202" i="5"/>
  <c r="BK200" i="5"/>
  <c r="BI200" i="5"/>
  <c r="BK199" i="5"/>
  <c r="BK198" i="5"/>
  <c r="BI198" i="5"/>
  <c r="BK197" i="5"/>
  <c r="BI196" i="5"/>
  <c r="BK195" i="5"/>
  <c r="BK194" i="5"/>
  <c r="BI194" i="5"/>
  <c r="BI192" i="5"/>
  <c r="BK191" i="5"/>
  <c r="BI191" i="5"/>
  <c r="BK190" i="5"/>
  <c r="BI190" i="5"/>
  <c r="BI188" i="5"/>
  <c r="BK187" i="5"/>
  <c r="BK186" i="5"/>
  <c r="BI186" i="5"/>
  <c r="BI184" i="5"/>
  <c r="BK183" i="5"/>
  <c r="BI183" i="5"/>
  <c r="BK182" i="5"/>
  <c r="BI182" i="5"/>
  <c r="BI180" i="5"/>
  <c r="BK179" i="5"/>
  <c r="BK178" i="5"/>
  <c r="BI178" i="5"/>
  <c r="BI176" i="5"/>
  <c r="BK175" i="5"/>
  <c r="BI175" i="5"/>
  <c r="BK174" i="5"/>
  <c r="BI174" i="5"/>
  <c r="BI172" i="5"/>
  <c r="BK171" i="5"/>
  <c r="BK170" i="5"/>
  <c r="BI170" i="5"/>
  <c r="BI168" i="5"/>
  <c r="BK167" i="5"/>
  <c r="BI167" i="5"/>
  <c r="BK166" i="5"/>
  <c r="BI166" i="5"/>
  <c r="BK165" i="5"/>
  <c r="BK164" i="5"/>
  <c r="BI164" i="5"/>
  <c r="BK163" i="5"/>
  <c r="BK162" i="5"/>
  <c r="BI162" i="5"/>
  <c r="BI160" i="5"/>
  <c r="BK159" i="5"/>
  <c r="BK158" i="5"/>
  <c r="BI158" i="5"/>
  <c r="BK156" i="5"/>
  <c r="BI156" i="5"/>
  <c r="BK155" i="5"/>
  <c r="BI155" i="5"/>
  <c r="BK154" i="5"/>
  <c r="BI154" i="5"/>
  <c r="BK152" i="5"/>
  <c r="BI152" i="5"/>
  <c r="BK151" i="5"/>
  <c r="BI151" i="5"/>
  <c r="BK150" i="5"/>
  <c r="BI150" i="5"/>
  <c r="BK149" i="5"/>
  <c r="BK148" i="5"/>
  <c r="BI148" i="5"/>
  <c r="BK147" i="5"/>
  <c r="BI147" i="5"/>
  <c r="BK146" i="5"/>
  <c r="BI146" i="5"/>
  <c r="BK144" i="5"/>
  <c r="BI144" i="5"/>
  <c r="BK143" i="5"/>
  <c r="BI143" i="5"/>
  <c r="BK142" i="5"/>
  <c r="BI142" i="5"/>
  <c r="BK140" i="5"/>
  <c r="BI140" i="5"/>
  <c r="BK139" i="5"/>
  <c r="BI139" i="5"/>
  <c r="BK138" i="5"/>
  <c r="BI138" i="5"/>
  <c r="BK136" i="5"/>
  <c r="BI136" i="5"/>
  <c r="BK135" i="5"/>
  <c r="BI135" i="5"/>
  <c r="BK134" i="5"/>
  <c r="BI134" i="5"/>
  <c r="BK133" i="5"/>
  <c r="BK132" i="5"/>
  <c r="BI132" i="5"/>
  <c r="BK131" i="5"/>
  <c r="BI131" i="5"/>
  <c r="BK130" i="5"/>
  <c r="BI130" i="5"/>
  <c r="BK128" i="5"/>
  <c r="BI128" i="5"/>
  <c r="BK127" i="5"/>
  <c r="BI127" i="5"/>
  <c r="BK126" i="5"/>
  <c r="BI126" i="5"/>
  <c r="BK124" i="5"/>
  <c r="BI124" i="5"/>
  <c r="BK123" i="5"/>
  <c r="BI123" i="5"/>
  <c r="BK122" i="5"/>
  <c r="BI122" i="5"/>
  <c r="BK120" i="5"/>
  <c r="BI120" i="5"/>
  <c r="BK119" i="5"/>
  <c r="BI119" i="5"/>
  <c r="BK118" i="5"/>
  <c r="BI118" i="5"/>
  <c r="BK117" i="5"/>
  <c r="BK116" i="5"/>
  <c r="BI116" i="5"/>
  <c r="BK115" i="5"/>
  <c r="BI115" i="5"/>
  <c r="BK114" i="5"/>
  <c r="BI114" i="5"/>
  <c r="BK112" i="5"/>
  <c r="BI112" i="5"/>
  <c r="BK111" i="5"/>
  <c r="BI111" i="5"/>
  <c r="BK110" i="5"/>
  <c r="BI110" i="5"/>
  <c r="BK108" i="5"/>
  <c r="BI108" i="5"/>
  <c r="BK107" i="5"/>
  <c r="BI107" i="5"/>
  <c r="BK106" i="5"/>
  <c r="BI106" i="5"/>
  <c r="BK104" i="5"/>
  <c r="BI104" i="5"/>
  <c r="BK103" i="5"/>
  <c r="BI103" i="5"/>
  <c r="BK102" i="5"/>
  <c r="BI102" i="5"/>
  <c r="BK101" i="5"/>
  <c r="BK100" i="5"/>
  <c r="BI100" i="5"/>
  <c r="BK99" i="5"/>
  <c r="BI99" i="5"/>
  <c r="BK98" i="5"/>
  <c r="BI98" i="5"/>
  <c r="BK96" i="5"/>
  <c r="BI96" i="5"/>
  <c r="BK95" i="5"/>
  <c r="BI95" i="5"/>
  <c r="BK94" i="5"/>
  <c r="BI94" i="5"/>
  <c r="BK92" i="5"/>
  <c r="BI92" i="5"/>
  <c r="BK91" i="5"/>
  <c r="BI91" i="5"/>
  <c r="BK90" i="5"/>
  <c r="BI90" i="5"/>
  <c r="BK88" i="5"/>
  <c r="BI88" i="5"/>
  <c r="BK87" i="5"/>
  <c r="BI87" i="5"/>
  <c r="BK86" i="5"/>
  <c r="BI86" i="5"/>
  <c r="BK85" i="5"/>
  <c r="BK84" i="5"/>
  <c r="BI84" i="5"/>
  <c r="BK83" i="5"/>
  <c r="BI83" i="5"/>
  <c r="BK82" i="5"/>
  <c r="BI82" i="5"/>
  <c r="BK80" i="5"/>
  <c r="BI80" i="5"/>
  <c r="BK79" i="5"/>
  <c r="BI79" i="5"/>
  <c r="BK78" i="5"/>
  <c r="BI78" i="5"/>
  <c r="BK76" i="5"/>
  <c r="BI76" i="5"/>
  <c r="BK75" i="5"/>
  <c r="BI75" i="5"/>
  <c r="BK74" i="5"/>
  <c r="BI74" i="5"/>
  <c r="BK72" i="5"/>
  <c r="BI72" i="5"/>
  <c r="BK71" i="5"/>
  <c r="BI71" i="5"/>
  <c r="BK70" i="5"/>
  <c r="BI70" i="5"/>
  <c r="BK69" i="5"/>
  <c r="BK68" i="5"/>
  <c r="BI68" i="5"/>
  <c r="BK67" i="5"/>
  <c r="BI67" i="5"/>
  <c r="BK66" i="5"/>
  <c r="BI66" i="5"/>
  <c r="BK64" i="5"/>
  <c r="BI64" i="5"/>
  <c r="BK63" i="5"/>
  <c r="BI63" i="5"/>
  <c r="BK62" i="5"/>
  <c r="BI62" i="5"/>
  <c r="BK60" i="5"/>
  <c r="BI60" i="5"/>
  <c r="BK59" i="5"/>
  <c r="BI59" i="5"/>
  <c r="BK58" i="5"/>
  <c r="BI58" i="5"/>
  <c r="BI57" i="5"/>
  <c r="BK56" i="5"/>
  <c r="BI56" i="5"/>
  <c r="BK55" i="5"/>
  <c r="BI55" i="5"/>
  <c r="BK54" i="5"/>
  <c r="BI54" i="5"/>
  <c r="BK52" i="5"/>
  <c r="BI52" i="5"/>
  <c r="BK51" i="5"/>
  <c r="BI51" i="5"/>
  <c r="BK50" i="5"/>
  <c r="BI50" i="5"/>
  <c r="BK49" i="5"/>
  <c r="BI49" i="5"/>
  <c r="BK48" i="5"/>
  <c r="BI48" i="5"/>
  <c r="BK47" i="5"/>
  <c r="BI47" i="5"/>
  <c r="BK46" i="5"/>
  <c r="BI46" i="5"/>
  <c r="BK45" i="5"/>
  <c r="BK44" i="5"/>
  <c r="BI44" i="5"/>
  <c r="BK43" i="5"/>
  <c r="BI43" i="5"/>
  <c r="BK42" i="5"/>
  <c r="BI42" i="5"/>
  <c r="BI41" i="5"/>
  <c r="BK40" i="5"/>
  <c r="BI40" i="5"/>
  <c r="BK39" i="5"/>
  <c r="BI39" i="5"/>
  <c r="BK38" i="5"/>
  <c r="BI38" i="5"/>
  <c r="BK36" i="5"/>
  <c r="BI36" i="5"/>
  <c r="BK35" i="5"/>
  <c r="BI35" i="5"/>
  <c r="BK34" i="5"/>
  <c r="BI34" i="5"/>
  <c r="BI33" i="5"/>
  <c r="BK32" i="5"/>
  <c r="BI32" i="5"/>
  <c r="BK31" i="5"/>
  <c r="BI31" i="5"/>
  <c r="BK30" i="5"/>
  <c r="BI30" i="5"/>
  <c r="BK28" i="5"/>
  <c r="BI28" i="5"/>
  <c r="BK27" i="5"/>
  <c r="BI27" i="5"/>
  <c r="BK26" i="5"/>
  <c r="BI26" i="5"/>
  <c r="BI25" i="5"/>
  <c r="BK24" i="5"/>
  <c r="BI24" i="5"/>
  <c r="BK23" i="5"/>
  <c r="BI23" i="5"/>
  <c r="BK22" i="5"/>
  <c r="BI22" i="5"/>
  <c r="BK20" i="5"/>
  <c r="BI20" i="5"/>
  <c r="BK19" i="5"/>
  <c r="BI19" i="5"/>
  <c r="BK18" i="5"/>
  <c r="BI18" i="5"/>
  <c r="BK17" i="5"/>
  <c r="BI17" i="5"/>
  <c r="BK16" i="5"/>
  <c r="BI16" i="5"/>
  <c r="BK15" i="5"/>
  <c r="BI15" i="5"/>
  <c r="BK14" i="5"/>
  <c r="BI14" i="5"/>
  <c r="BK13" i="5"/>
  <c r="BK12" i="5"/>
  <c r="BI12" i="5"/>
  <c r="BK11" i="5"/>
  <c r="BI11" i="5"/>
  <c r="BK10" i="5"/>
  <c r="BI10" i="5"/>
  <c r="BI9" i="5"/>
  <c r="BK8" i="5"/>
  <c r="BI8" i="5"/>
  <c r="BK7" i="5"/>
  <c r="BI7" i="5"/>
  <c r="BK6" i="5"/>
  <c r="BI6" i="5"/>
  <c r="BF6" i="5"/>
  <c r="BF7" i="5"/>
  <c r="BF8" i="5"/>
  <c r="BF9" i="5"/>
  <c r="BF10" i="5"/>
  <c r="BF11" i="5"/>
  <c r="BF12" i="5"/>
  <c r="BF13" i="5"/>
  <c r="BF14" i="5"/>
  <c r="BF15" i="5"/>
  <c r="BF16" i="5"/>
  <c r="BF17" i="5"/>
  <c r="BF18" i="5"/>
  <c r="BF19" i="5"/>
  <c r="BF20" i="5"/>
  <c r="BF21" i="5"/>
  <c r="BF22" i="5"/>
  <c r="BF23" i="5"/>
  <c r="BF24" i="5"/>
  <c r="BF25" i="5"/>
  <c r="BF26" i="5"/>
  <c r="BF27" i="5"/>
  <c r="BF28" i="5"/>
  <c r="BF29" i="5"/>
  <c r="BF30" i="5"/>
  <c r="BF31" i="5"/>
  <c r="BF32" i="5"/>
  <c r="BF33" i="5"/>
  <c r="BF34" i="5"/>
  <c r="BF35" i="5"/>
  <c r="BF36" i="5"/>
  <c r="BF37" i="5"/>
  <c r="BF38" i="5"/>
  <c r="BF39" i="5"/>
  <c r="BF40" i="5"/>
  <c r="BF41" i="5"/>
  <c r="BF42" i="5"/>
  <c r="BF43" i="5"/>
  <c r="BF44" i="5"/>
  <c r="BF45" i="5"/>
  <c r="BF46" i="5"/>
  <c r="BF47" i="5"/>
  <c r="BF48" i="5"/>
  <c r="BF49" i="5"/>
  <c r="BF50" i="5"/>
  <c r="BF51" i="5"/>
  <c r="BF52" i="5"/>
  <c r="BF53" i="5"/>
  <c r="BF54" i="5"/>
  <c r="BF55" i="5"/>
  <c r="BF56" i="5"/>
  <c r="BF57" i="5"/>
  <c r="BF58" i="5"/>
  <c r="BF59" i="5"/>
  <c r="BF60" i="5"/>
  <c r="BF61" i="5"/>
  <c r="BF62" i="5"/>
  <c r="BF63" i="5"/>
  <c r="BF64" i="5"/>
  <c r="BF65" i="5"/>
  <c r="BF66" i="5"/>
  <c r="BF67" i="5"/>
  <c r="BF68" i="5"/>
  <c r="BF69" i="5"/>
  <c r="BF70" i="5"/>
  <c r="BF71" i="5"/>
  <c r="BF72" i="5"/>
  <c r="BF73" i="5"/>
  <c r="BF74" i="5"/>
  <c r="BF75" i="5"/>
  <c r="BF76" i="5"/>
  <c r="BF77" i="5"/>
  <c r="BF78" i="5"/>
  <c r="BF79" i="5"/>
  <c r="BF80" i="5"/>
  <c r="BF81" i="5"/>
  <c r="BF82" i="5"/>
  <c r="BF83" i="5"/>
  <c r="BF84" i="5"/>
  <c r="BF85" i="5"/>
  <c r="BF86" i="5"/>
  <c r="BF87" i="5"/>
  <c r="BF88" i="5"/>
  <c r="BF89" i="5"/>
  <c r="BF90" i="5"/>
  <c r="BF91" i="5"/>
  <c r="BF92" i="5"/>
  <c r="BF93" i="5"/>
  <c r="BF94" i="5"/>
  <c r="BF95" i="5"/>
  <c r="BF96" i="5"/>
  <c r="BF97" i="5"/>
  <c r="BF98" i="5"/>
  <c r="BF99" i="5"/>
  <c r="BF100" i="5"/>
  <c r="BF101" i="5"/>
  <c r="BF102" i="5"/>
  <c r="BF103" i="5"/>
  <c r="BF104" i="5"/>
  <c r="BF105" i="5"/>
  <c r="BF106" i="5"/>
  <c r="BF107" i="5"/>
  <c r="BF108" i="5"/>
  <c r="BF109" i="5"/>
  <c r="BF110" i="5"/>
  <c r="BF111" i="5"/>
  <c r="BF112" i="5"/>
  <c r="BF113" i="5"/>
  <c r="BF114" i="5"/>
  <c r="BF115" i="5"/>
  <c r="BF116" i="5"/>
  <c r="BF117" i="5"/>
  <c r="BF118" i="5"/>
  <c r="BF119" i="5"/>
  <c r="BF120" i="5"/>
  <c r="BF121" i="5"/>
  <c r="BF122" i="5"/>
  <c r="BF123" i="5"/>
  <c r="BF124" i="5"/>
  <c r="BF125" i="5"/>
  <c r="BF126" i="5"/>
  <c r="BF127" i="5"/>
  <c r="BF128" i="5"/>
  <c r="BF129" i="5"/>
  <c r="BF130" i="5"/>
  <c r="BF131" i="5"/>
  <c r="BF132" i="5"/>
  <c r="BF133" i="5"/>
  <c r="BF134" i="5"/>
  <c r="BF135" i="5"/>
  <c r="BF136" i="5"/>
  <c r="BF137" i="5"/>
  <c r="BF138" i="5"/>
  <c r="BF139" i="5"/>
  <c r="BF140" i="5"/>
  <c r="BF141" i="5"/>
  <c r="BF142" i="5"/>
  <c r="BF143" i="5"/>
  <c r="BF144" i="5"/>
  <c r="BF145" i="5"/>
  <c r="BF146" i="5"/>
  <c r="BF147" i="5"/>
  <c r="BF148" i="5"/>
  <c r="BF149" i="5"/>
  <c r="BF150" i="5"/>
  <c r="BF151" i="5"/>
  <c r="BF152" i="5"/>
  <c r="BF153" i="5"/>
  <c r="BF154" i="5"/>
  <c r="BF155" i="5"/>
  <c r="BF156" i="5"/>
  <c r="BF157" i="5"/>
  <c r="BF158" i="5"/>
  <c r="BF159" i="5"/>
  <c r="BF160" i="5"/>
  <c r="BF161" i="5"/>
  <c r="BF162" i="5"/>
  <c r="BF163" i="5"/>
  <c r="BF164" i="5"/>
  <c r="BF165" i="5"/>
  <c r="BF166" i="5"/>
  <c r="BF167" i="5"/>
  <c r="BF168" i="5"/>
  <c r="BF169" i="5"/>
  <c r="BF170" i="5"/>
  <c r="BF171" i="5"/>
  <c r="BF172" i="5"/>
  <c r="BF173" i="5"/>
  <c r="BF174" i="5"/>
  <c r="BF175" i="5"/>
  <c r="BF176" i="5"/>
  <c r="BF177" i="5"/>
  <c r="BF178" i="5"/>
  <c r="BF179" i="5"/>
  <c r="BF180" i="5"/>
  <c r="BF181" i="5"/>
  <c r="BF182" i="5"/>
  <c r="BF183" i="5"/>
  <c r="BF184" i="5"/>
  <c r="BF185" i="5"/>
  <c r="BF186" i="5"/>
  <c r="BF187" i="5"/>
  <c r="BF188" i="5"/>
  <c r="BF189" i="5"/>
  <c r="BF190" i="5"/>
  <c r="BF191" i="5"/>
  <c r="BF192" i="5"/>
  <c r="BF193" i="5"/>
  <c r="BF194" i="5"/>
  <c r="BF195" i="5"/>
  <c r="BF196" i="5"/>
  <c r="BF197" i="5"/>
  <c r="BF198" i="5"/>
  <c r="BF199" i="5"/>
  <c r="BF200" i="5"/>
  <c r="BF201" i="5"/>
  <c r="BF202" i="5"/>
  <c r="BF203" i="5"/>
  <c r="BF204" i="5"/>
  <c r="BF205" i="5"/>
  <c r="BF206" i="5"/>
  <c r="BF207" i="5"/>
  <c r="BF208" i="5"/>
  <c r="BF209" i="5"/>
  <c r="BF210" i="5"/>
  <c r="BF211" i="5"/>
  <c r="BF212" i="5"/>
  <c r="BF213" i="5"/>
  <c r="BF214" i="5"/>
  <c r="BF215" i="5"/>
  <c r="BF216" i="5"/>
  <c r="BF217" i="5"/>
  <c r="BF218" i="5"/>
  <c r="BF219" i="5"/>
  <c r="BF220" i="5"/>
  <c r="BF221" i="5"/>
  <c r="BF222" i="5"/>
  <c r="BF223" i="5"/>
  <c r="BF224" i="5"/>
  <c r="BF225" i="5"/>
  <c r="BF226" i="5"/>
  <c r="BF227" i="5"/>
  <c r="BF228" i="5"/>
  <c r="BF229" i="5"/>
  <c r="BF230" i="5"/>
  <c r="BF231" i="5"/>
  <c r="BF232" i="5"/>
  <c r="BF233" i="5"/>
  <c r="BF234" i="5"/>
  <c r="BF235" i="5"/>
  <c r="BF236" i="5"/>
  <c r="BF237" i="5"/>
  <c r="BF238" i="5"/>
  <c r="BF239" i="5"/>
  <c r="BF240" i="5"/>
  <c r="BF241" i="5"/>
  <c r="BF242" i="5"/>
  <c r="BF243" i="5"/>
  <c r="BF244" i="5"/>
  <c r="BF245" i="5"/>
  <c r="BF246" i="5"/>
  <c r="BF247" i="5"/>
  <c r="BF248" i="5"/>
  <c r="BF249" i="5"/>
  <c r="BF250" i="5"/>
  <c r="BF251" i="5"/>
  <c r="BF252" i="5"/>
  <c r="BF253" i="5"/>
  <c r="BF254" i="5"/>
  <c r="BF255" i="5"/>
  <c r="BF256" i="5"/>
  <c r="BF257" i="5"/>
  <c r="BF258" i="5"/>
  <c r="BF259" i="5"/>
  <c r="BF260" i="5"/>
  <c r="BF261" i="5"/>
  <c r="BF262" i="5"/>
  <c r="BF263" i="5"/>
  <c r="BF264" i="5"/>
  <c r="BF265" i="5"/>
  <c r="BF266" i="5"/>
  <c r="BF267" i="5"/>
  <c r="BF268" i="5"/>
  <c r="BF269" i="5"/>
  <c r="BF270" i="5"/>
  <c r="BF271" i="5"/>
  <c r="BF272" i="5"/>
  <c r="BF273" i="5"/>
  <c r="BF274" i="5"/>
  <c r="BF275" i="5"/>
  <c r="BF276" i="5"/>
  <c r="BF277" i="5"/>
  <c r="BF278" i="5"/>
  <c r="BF279" i="5"/>
  <c r="BF280" i="5"/>
  <c r="BF281" i="5"/>
  <c r="BF282" i="5"/>
  <c r="BF283" i="5"/>
  <c r="BF284" i="5"/>
  <c r="BF285" i="5"/>
  <c r="BF286" i="5"/>
  <c r="BF287" i="5"/>
  <c r="BF288" i="5"/>
  <c r="BF289" i="5"/>
  <c r="BF290" i="5"/>
  <c r="BF291" i="5"/>
  <c r="BF292" i="5"/>
  <c r="BF293" i="5"/>
  <c r="BF294" i="5"/>
  <c r="BF295" i="5"/>
  <c r="BF296" i="5"/>
  <c r="BF297" i="5"/>
  <c r="BF298" i="5"/>
  <c r="BF299" i="5"/>
  <c r="BF300" i="5"/>
  <c r="BF301" i="5"/>
  <c r="BF302" i="5"/>
  <c r="BF303" i="5"/>
  <c r="BF304" i="5"/>
  <c r="BF305" i="5"/>
  <c r="BF306" i="5"/>
  <c r="BF307" i="5"/>
  <c r="BF308" i="5"/>
  <c r="BF309" i="5"/>
  <c r="BF310" i="5"/>
  <c r="BF311" i="5"/>
  <c r="BF312" i="5"/>
  <c r="BF313" i="5"/>
  <c r="BF314" i="5"/>
  <c r="BF315" i="5"/>
  <c r="BF316" i="5"/>
  <c r="BF317" i="5"/>
  <c r="BF318" i="5"/>
  <c r="BF319" i="5"/>
  <c r="BF320" i="5"/>
  <c r="BF321" i="5"/>
  <c r="BF322" i="5"/>
  <c r="BF323" i="5"/>
  <c r="BF324" i="5"/>
  <c r="BF325" i="5"/>
  <c r="BF326" i="5"/>
  <c r="BF327" i="5"/>
  <c r="BF328" i="5"/>
  <c r="BF329" i="5"/>
  <c r="BF330" i="5"/>
  <c r="BF331" i="5"/>
  <c r="BF332" i="5"/>
  <c r="BF333" i="5"/>
  <c r="BF334" i="5"/>
  <c r="BF335" i="5"/>
  <c r="BF336" i="5"/>
  <c r="BF337" i="5"/>
  <c r="BF338" i="5"/>
  <c r="BF339" i="5"/>
  <c r="BF340" i="5"/>
  <c r="BF341" i="5"/>
  <c r="BF342" i="5"/>
  <c r="BF343" i="5"/>
  <c r="BF344" i="5"/>
  <c r="BF345" i="5"/>
  <c r="BF346" i="5"/>
  <c r="BF347" i="5"/>
  <c r="BF348" i="5"/>
  <c r="BF349" i="5"/>
  <c r="BF350" i="5"/>
  <c r="BF351" i="5"/>
  <c r="BF352" i="5"/>
  <c r="BF353" i="5"/>
  <c r="BF354" i="5"/>
  <c r="BF355" i="5"/>
  <c r="BF356" i="5"/>
  <c r="BF357" i="5"/>
  <c r="BF358" i="5"/>
  <c r="BF359" i="5"/>
  <c r="BF360" i="5"/>
  <c r="BF361" i="5"/>
  <c r="BF362" i="5"/>
  <c r="BF363" i="5"/>
  <c r="BF364" i="5"/>
  <c r="BF365" i="5"/>
  <c r="BF366" i="5"/>
  <c r="BF367" i="5"/>
  <c r="BF368" i="5"/>
  <c r="BF369" i="5"/>
  <c r="BF370" i="5"/>
  <c r="BF371" i="5"/>
  <c r="BF372" i="5"/>
  <c r="BF373" i="5"/>
  <c r="BF374" i="5"/>
  <c r="BF375" i="5"/>
  <c r="BF376" i="5"/>
  <c r="BF377" i="5"/>
  <c r="BF378" i="5"/>
  <c r="BF379" i="5"/>
  <c r="BF380" i="5"/>
  <c r="BF381" i="5"/>
  <c r="BF382" i="5"/>
  <c r="BF383" i="5"/>
  <c r="BF384" i="5"/>
  <c r="BF385" i="5"/>
  <c r="BF386" i="5"/>
  <c r="BF387" i="5"/>
  <c r="BF388" i="5"/>
  <c r="BF389" i="5"/>
  <c r="BF390" i="5"/>
  <c r="BF391" i="5"/>
  <c r="BF392" i="5"/>
  <c r="BF393" i="5"/>
  <c r="BF394" i="5"/>
  <c r="BF395" i="5"/>
  <c r="BF396" i="5"/>
  <c r="BF397" i="5"/>
  <c r="BF398" i="5"/>
  <c r="BF399" i="5"/>
  <c r="BF400" i="5"/>
  <c r="BF401" i="5"/>
  <c r="BF402" i="5"/>
  <c r="BF403" i="5"/>
  <c r="BF404" i="5"/>
  <c r="BF405" i="5"/>
  <c r="BF406" i="5"/>
  <c r="BF407" i="5"/>
  <c r="BF408" i="5"/>
  <c r="BF409" i="5"/>
  <c r="BF410" i="5"/>
  <c r="BF411" i="5"/>
  <c r="BF412" i="5"/>
  <c r="BF413" i="5"/>
  <c r="BF414" i="5"/>
  <c r="BF415" i="5"/>
  <c r="BF416" i="5"/>
  <c r="BF417" i="5"/>
  <c r="BF418" i="5"/>
  <c r="BF419" i="5"/>
  <c r="BF420" i="5"/>
  <c r="BF421" i="5"/>
  <c r="BF422" i="5"/>
  <c r="BF423" i="5"/>
  <c r="BF424" i="5"/>
  <c r="BF425" i="5"/>
  <c r="BF426" i="5"/>
  <c r="BF427" i="5"/>
  <c r="BF428" i="5"/>
  <c r="BF429" i="5"/>
  <c r="BF430" i="5"/>
  <c r="BF431" i="5"/>
  <c r="BF432" i="5"/>
  <c r="BF433" i="5"/>
  <c r="BF434" i="5"/>
  <c r="BF435" i="5"/>
  <c r="BF436" i="5"/>
  <c r="BF437" i="5"/>
  <c r="BF438" i="5"/>
  <c r="BF439" i="5"/>
  <c r="BF440" i="5"/>
  <c r="BF441" i="5"/>
  <c r="BF442" i="5"/>
  <c r="BF443" i="5"/>
  <c r="BF444" i="5"/>
  <c r="BF445" i="5"/>
  <c r="BF446" i="5"/>
  <c r="BF447" i="5"/>
  <c r="BF448" i="5"/>
  <c r="BF449" i="5"/>
  <c r="BF450" i="5"/>
  <c r="BF451" i="5"/>
  <c r="BF452" i="5"/>
  <c r="BF453" i="5"/>
  <c r="BF454" i="5"/>
  <c r="BF455" i="5"/>
  <c r="BF456" i="5"/>
  <c r="BF457" i="5"/>
  <c r="BF458" i="5"/>
  <c r="BF459" i="5"/>
  <c r="BF460" i="5"/>
  <c r="BF461" i="5"/>
  <c r="BF462" i="5"/>
  <c r="BF463" i="5"/>
  <c r="BF464" i="5"/>
  <c r="BF465" i="5"/>
  <c r="BF466" i="5"/>
  <c r="BF467" i="5"/>
  <c r="BF468" i="5"/>
  <c r="BF469" i="5"/>
  <c r="BF470" i="5"/>
  <c r="BF471" i="5"/>
  <c r="BF472" i="5"/>
  <c r="BF473" i="5"/>
  <c r="BF474" i="5"/>
  <c r="BF475" i="5"/>
  <c r="BF476" i="5"/>
  <c r="BF477" i="5"/>
  <c r="BF478" i="5"/>
  <c r="BF479" i="5"/>
  <c r="BF480" i="5"/>
  <c r="BF481" i="5"/>
  <c r="BF482" i="5"/>
  <c r="BF483" i="5"/>
  <c r="BF484" i="5"/>
  <c r="BF485" i="5"/>
  <c r="BF486" i="5"/>
  <c r="BF487" i="5"/>
  <c r="BF488" i="5"/>
  <c r="BF489" i="5"/>
  <c r="BF490" i="5"/>
  <c r="BF491" i="5"/>
  <c r="BF492" i="5"/>
  <c r="BF493" i="5"/>
  <c r="BF494" i="5"/>
  <c r="BF495" i="5"/>
  <c r="BF496" i="5"/>
  <c r="BF497" i="5"/>
  <c r="BF498" i="5"/>
  <c r="BF499" i="5"/>
  <c r="BF500" i="5"/>
  <c r="BF501" i="5"/>
  <c r="BF502" i="5"/>
  <c r="BF503" i="5"/>
  <c r="BF504" i="5"/>
  <c r="BF505" i="5"/>
  <c r="BF506" i="5"/>
  <c r="BF507" i="5"/>
  <c r="BF508" i="5"/>
  <c r="BF509" i="5"/>
  <c r="BF510" i="5"/>
  <c r="BF511" i="5"/>
  <c r="BF512" i="5"/>
  <c r="BF513" i="5"/>
  <c r="BF514" i="5"/>
  <c r="BF515" i="5"/>
  <c r="BF516" i="5"/>
  <c r="BF517" i="5"/>
  <c r="BF518" i="5"/>
  <c r="BF519" i="5"/>
  <c r="BF520" i="5"/>
  <c r="BF521" i="5"/>
  <c r="BF522" i="5"/>
  <c r="BF523" i="5"/>
  <c r="BF524" i="5"/>
  <c r="BF525" i="5"/>
  <c r="BF526" i="5"/>
  <c r="BF527" i="5"/>
  <c r="BF528" i="5"/>
  <c r="BF529" i="5"/>
  <c r="BF530" i="5"/>
  <c r="BF531" i="5"/>
  <c r="BF532" i="5"/>
  <c r="BF533" i="5"/>
  <c r="BF534" i="5"/>
  <c r="BF535" i="5"/>
  <c r="BF536" i="5"/>
  <c r="BF537" i="5"/>
  <c r="BF538" i="5"/>
  <c r="BF539" i="5"/>
  <c r="BF540" i="5"/>
  <c r="BF541" i="5"/>
  <c r="BF542" i="5"/>
  <c r="BF543" i="5"/>
  <c r="BF544" i="5"/>
  <c r="BF545" i="5"/>
  <c r="BF546" i="5"/>
  <c r="BF547" i="5"/>
  <c r="BF548" i="5"/>
  <c r="BF549" i="5"/>
  <c r="BF550" i="5"/>
  <c r="BF551" i="5"/>
  <c r="BF552" i="5"/>
  <c r="BF553" i="5"/>
  <c r="BF554" i="5"/>
  <c r="BF555" i="5"/>
  <c r="BF556" i="5"/>
  <c r="BF557" i="5"/>
  <c r="BF558" i="5"/>
  <c r="BF559" i="5"/>
  <c r="BF560" i="5"/>
  <c r="BF561" i="5"/>
  <c r="BF562" i="5"/>
  <c r="BF563" i="5"/>
  <c r="BF564" i="5"/>
  <c r="BF565" i="5"/>
  <c r="BF566" i="5"/>
  <c r="BF567" i="5"/>
  <c r="BF568" i="5"/>
  <c r="BF569" i="5"/>
  <c r="BF570" i="5"/>
  <c r="BF571" i="5"/>
  <c r="BF572" i="5"/>
  <c r="BF573" i="5"/>
  <c r="BF574" i="5"/>
  <c r="BF575" i="5"/>
  <c r="BF576" i="5"/>
  <c r="BF577" i="5"/>
  <c r="BF578" i="5"/>
  <c r="BF579" i="5"/>
  <c r="BF580" i="5"/>
  <c r="BF581" i="5"/>
  <c r="BF582" i="5"/>
  <c r="BF583" i="5"/>
  <c r="BF584" i="5"/>
  <c r="BF585" i="5"/>
  <c r="BF586" i="5"/>
  <c r="BF587" i="5"/>
  <c r="BF588" i="5"/>
  <c r="BF589" i="5"/>
  <c r="BF590" i="5"/>
  <c r="BF591" i="5"/>
  <c r="BF592" i="5"/>
  <c r="BF593" i="5"/>
  <c r="BF594" i="5"/>
  <c r="BF595" i="5"/>
  <c r="BF596" i="5"/>
  <c r="BF597" i="5"/>
  <c r="BF598" i="5"/>
  <c r="BF599" i="5"/>
  <c r="BF600" i="5"/>
  <c r="BF601" i="5"/>
  <c r="BF602" i="5"/>
  <c r="BF603" i="5"/>
  <c r="BF604" i="5"/>
  <c r="BF605" i="5"/>
  <c r="BF606" i="5"/>
  <c r="BF607" i="5"/>
  <c r="BF608" i="5"/>
  <c r="BF609" i="5"/>
  <c r="BF610" i="5"/>
  <c r="BF611" i="5"/>
  <c r="BF612" i="5"/>
  <c r="BF613" i="5"/>
  <c r="BF614" i="5"/>
  <c r="BF615" i="5"/>
  <c r="BF616" i="5"/>
  <c r="BF617" i="5"/>
  <c r="BF618" i="5"/>
  <c r="BF619" i="5"/>
  <c r="BF620" i="5"/>
  <c r="BF621" i="5"/>
  <c r="BF622" i="5"/>
  <c r="BF623" i="5"/>
  <c r="BF624" i="5"/>
  <c r="BF625" i="5"/>
  <c r="BF626" i="5"/>
  <c r="BF627" i="5"/>
  <c r="BF628" i="5"/>
  <c r="BF629" i="5"/>
  <c r="BF630" i="5"/>
  <c r="BF631" i="5"/>
  <c r="BF632" i="5"/>
  <c r="BF633" i="5"/>
  <c r="BF634" i="5"/>
  <c r="BF635" i="5"/>
  <c r="BF636" i="5"/>
  <c r="BF637" i="5"/>
  <c r="BF638" i="5"/>
  <c r="BF639" i="5"/>
  <c r="BF640" i="5"/>
  <c r="BF641" i="5"/>
  <c r="BF642" i="5"/>
  <c r="BF643" i="5"/>
  <c r="BF644" i="5"/>
  <c r="BF645" i="5"/>
  <c r="BF646" i="5"/>
  <c r="BF647" i="5"/>
  <c r="BF648" i="5"/>
  <c r="BF649" i="5"/>
  <c r="BF650" i="5"/>
  <c r="BF651" i="5"/>
  <c r="BF652" i="5"/>
  <c r="BF653" i="5"/>
  <c r="BF654" i="5"/>
  <c r="BF655" i="5"/>
  <c r="BF656" i="5"/>
  <c r="BF657" i="5"/>
  <c r="BF658" i="5"/>
  <c r="BF659" i="5"/>
  <c r="BF660" i="5"/>
  <c r="BF661" i="5"/>
  <c r="BF662" i="5"/>
  <c r="BF663" i="5"/>
  <c r="BF664" i="5"/>
  <c r="BF665" i="5"/>
  <c r="BF666" i="5"/>
  <c r="BF667" i="5"/>
  <c r="BF668" i="5"/>
  <c r="BF669" i="5"/>
  <c r="BF670" i="5"/>
  <c r="BF671" i="5"/>
  <c r="BF672" i="5"/>
  <c r="BF673" i="5"/>
  <c r="BF674" i="5"/>
  <c r="BF675" i="5"/>
  <c r="BF676" i="5"/>
  <c r="BF677" i="5"/>
  <c r="BF678" i="5"/>
  <c r="BF679" i="5"/>
  <c r="BF680" i="5"/>
  <c r="BF681" i="5"/>
  <c r="BF682" i="5"/>
  <c r="BF683" i="5"/>
  <c r="BF684" i="5"/>
  <c r="BF685" i="5"/>
  <c r="BF686" i="5"/>
  <c r="BF687" i="5"/>
  <c r="BF688" i="5"/>
  <c r="BF689" i="5"/>
  <c r="BF690" i="5"/>
  <c r="BF691" i="5"/>
  <c r="BF692" i="5"/>
  <c r="BF693" i="5"/>
  <c r="BF694" i="5"/>
  <c r="BF695" i="5"/>
  <c r="BF696" i="5"/>
  <c r="BF697" i="5"/>
  <c r="BF698" i="5"/>
  <c r="BF699" i="5"/>
  <c r="BF700" i="5"/>
  <c r="BF701" i="5"/>
  <c r="BF702" i="5"/>
  <c r="BF703" i="5"/>
  <c r="BF704" i="5"/>
  <c r="BF705" i="5"/>
  <c r="BF706" i="5"/>
  <c r="BF707" i="5"/>
  <c r="BF708" i="5"/>
  <c r="BF709" i="5"/>
  <c r="BF710" i="5"/>
  <c r="BF711" i="5"/>
  <c r="BF712" i="5"/>
  <c r="BF713" i="5"/>
  <c r="BF714" i="5"/>
  <c r="BF715" i="5"/>
  <c r="BF716" i="5"/>
  <c r="BF717" i="5"/>
  <c r="BF718" i="5"/>
  <c r="BF719" i="5"/>
  <c r="BF720" i="5"/>
  <c r="BF721" i="5"/>
  <c r="BF722" i="5"/>
  <c r="BF723" i="5"/>
  <c r="BF724" i="5"/>
  <c r="BF725" i="5"/>
  <c r="BF726" i="5"/>
  <c r="BF727" i="5"/>
  <c r="BF728" i="5"/>
  <c r="BF729" i="5"/>
  <c r="BF730" i="5"/>
  <c r="BF731" i="5"/>
  <c r="BF732" i="5"/>
  <c r="BF733" i="5"/>
  <c r="BF734" i="5"/>
  <c r="BF735" i="5"/>
  <c r="BF736" i="5"/>
  <c r="BF737" i="5"/>
  <c r="BF738" i="5"/>
  <c r="BF739" i="5"/>
  <c r="BF740" i="5"/>
  <c r="BF741" i="5"/>
  <c r="BF742" i="5"/>
  <c r="BF743" i="5"/>
  <c r="BF744" i="5"/>
  <c r="BF745" i="5"/>
  <c r="BF746" i="5"/>
  <c r="BF747" i="5"/>
  <c r="BF748" i="5"/>
  <c r="BF749" i="5"/>
  <c r="BF750" i="5"/>
  <c r="BF751" i="5"/>
  <c r="BF752" i="5"/>
  <c r="BF753" i="5"/>
  <c r="BF754" i="5"/>
  <c r="BF755" i="5"/>
  <c r="BF756" i="5"/>
  <c r="BF757" i="5"/>
  <c r="BF758" i="5"/>
  <c r="BF759" i="5"/>
  <c r="BF760" i="5"/>
  <c r="BF761" i="5"/>
  <c r="BF762" i="5"/>
  <c r="BF763" i="5"/>
  <c r="BF764" i="5"/>
  <c r="BF765" i="5"/>
  <c r="BF766" i="5"/>
  <c r="BF767" i="5"/>
  <c r="BF768" i="5"/>
  <c r="BF769" i="5"/>
  <c r="BF770" i="5"/>
  <c r="BF771" i="5"/>
  <c r="BF772" i="5"/>
  <c r="BF773" i="5"/>
  <c r="BF774" i="5"/>
  <c r="BF775" i="5"/>
  <c r="BF776" i="5"/>
  <c r="BF777" i="5"/>
  <c r="BF778" i="5"/>
  <c r="BF779" i="5"/>
  <c r="BF780" i="5"/>
  <c r="BF781" i="5"/>
  <c r="BF782" i="5"/>
  <c r="BF783" i="5"/>
  <c r="BF784" i="5"/>
  <c r="BF785" i="5"/>
  <c r="BF786" i="5"/>
  <c r="BF787" i="5"/>
  <c r="BF788" i="5"/>
  <c r="BF789" i="5"/>
  <c r="BF790" i="5"/>
  <c r="BF791" i="5"/>
  <c r="BF792" i="5"/>
  <c r="BF793" i="5"/>
  <c r="BF794" i="5"/>
  <c r="BF795" i="5"/>
  <c r="BF796" i="5"/>
  <c r="BF797" i="5"/>
  <c r="BF798" i="5"/>
  <c r="BF799" i="5"/>
  <c r="BF800" i="5"/>
  <c r="BF801" i="5"/>
  <c r="BF802" i="5"/>
  <c r="BF803" i="5"/>
  <c r="BF804" i="5"/>
  <c r="BF805" i="5"/>
  <c r="BF806" i="5"/>
  <c r="BF807" i="5"/>
  <c r="BF808" i="5"/>
  <c r="BF809" i="5"/>
  <c r="BF810" i="5"/>
  <c r="BF811" i="5"/>
  <c r="BF812" i="5"/>
  <c r="BF813" i="5"/>
  <c r="BF814" i="5"/>
  <c r="BF815" i="5"/>
  <c r="BF816" i="5"/>
  <c r="BF817" i="5"/>
  <c r="BF818" i="5"/>
  <c r="BF819" i="5"/>
  <c r="BF820" i="5"/>
  <c r="BF821" i="5"/>
  <c r="BF822" i="5"/>
  <c r="BF823" i="5"/>
  <c r="BF824" i="5"/>
  <c r="BF825" i="5"/>
  <c r="BF826" i="5"/>
  <c r="BF827" i="5"/>
  <c r="BF828" i="5"/>
  <c r="BF829" i="5"/>
  <c r="BF830" i="5"/>
  <c r="BF831" i="5"/>
  <c r="BF832" i="5"/>
  <c r="BF833" i="5"/>
  <c r="BF834" i="5"/>
  <c r="BF835" i="5"/>
  <c r="BF836" i="5"/>
  <c r="BF837" i="5"/>
  <c r="BF838" i="5"/>
  <c r="BF839" i="5"/>
  <c r="BF840" i="5"/>
  <c r="BF841" i="5"/>
  <c r="BF842" i="5"/>
  <c r="BF843" i="5"/>
  <c r="BF844" i="5"/>
  <c r="BF845" i="5"/>
  <c r="BF846" i="5"/>
  <c r="BF847" i="5"/>
  <c r="BF848" i="5"/>
  <c r="BF849" i="5"/>
  <c r="BF850" i="5"/>
  <c r="BF851" i="5"/>
  <c r="BF852" i="5"/>
  <c r="BF853" i="5"/>
  <c r="BF854" i="5"/>
  <c r="BF855" i="5"/>
  <c r="BF856" i="5"/>
  <c r="BF857" i="5"/>
  <c r="BF858" i="5"/>
  <c r="BF859" i="5"/>
  <c r="BF860" i="5"/>
  <c r="BF861" i="5"/>
  <c r="BF862" i="5"/>
  <c r="BF863" i="5"/>
  <c r="BF864" i="5"/>
  <c r="BF865" i="5"/>
  <c r="BF866" i="5"/>
  <c r="BF867" i="5"/>
  <c r="BF868" i="5"/>
  <c r="BF869" i="5"/>
  <c r="BF870" i="5"/>
  <c r="BF871" i="5"/>
  <c r="BF872" i="5"/>
  <c r="BF873" i="5"/>
  <c r="BF874" i="5"/>
  <c r="BF875" i="5"/>
  <c r="BF876" i="5"/>
  <c r="BF877" i="5"/>
  <c r="BF878" i="5"/>
  <c r="BF879" i="5"/>
  <c r="BF880" i="5"/>
  <c r="BF881" i="5"/>
  <c r="BF882" i="5"/>
  <c r="BF883" i="5"/>
  <c r="BF884" i="5"/>
  <c r="BF885" i="5"/>
  <c r="BF886" i="5"/>
  <c r="BF887" i="5"/>
  <c r="BF888" i="5"/>
  <c r="BF889" i="5"/>
  <c r="BF890" i="5"/>
  <c r="BF891" i="5"/>
  <c r="BF892" i="5"/>
  <c r="BF893" i="5"/>
  <c r="BF894" i="5"/>
  <c r="BF895" i="5"/>
  <c r="BF896" i="5"/>
  <c r="BF897" i="5"/>
  <c r="BF898" i="5"/>
  <c r="BF899" i="5"/>
  <c r="BF900" i="5"/>
  <c r="BF901" i="5"/>
  <c r="BF902" i="5"/>
  <c r="BF903" i="5"/>
  <c r="BF904" i="5"/>
  <c r="BF905" i="5"/>
  <c r="BF906" i="5"/>
  <c r="BF907" i="5"/>
  <c r="BF908" i="5"/>
  <c r="BF909" i="5"/>
  <c r="BF910" i="5"/>
  <c r="BF911" i="5"/>
  <c r="BF912" i="5"/>
  <c r="BF913" i="5"/>
  <c r="BF914" i="5"/>
  <c r="BF915" i="5"/>
  <c r="BF916" i="5"/>
  <c r="BF917" i="5"/>
  <c r="BF918" i="5"/>
  <c r="BF919" i="5"/>
  <c r="BF920" i="5"/>
  <c r="BF921" i="5"/>
  <c r="BF922" i="5"/>
  <c r="BF923" i="5"/>
  <c r="BF924" i="5"/>
  <c r="BF925" i="5"/>
  <c r="BF926" i="5"/>
  <c r="BF927" i="5"/>
  <c r="BF928" i="5"/>
  <c r="BF929" i="5"/>
  <c r="BF930" i="5"/>
  <c r="BF931" i="5"/>
  <c r="BF932" i="5"/>
  <c r="BF933" i="5"/>
  <c r="BF934" i="5"/>
  <c r="BF935" i="5"/>
  <c r="BF936" i="5"/>
  <c r="BF937" i="5"/>
  <c r="BF938" i="5"/>
  <c r="BF939" i="5"/>
  <c r="BF940" i="5"/>
  <c r="BF941" i="5"/>
  <c r="BF942" i="5"/>
  <c r="BF943" i="5"/>
  <c r="BF944" i="5"/>
  <c r="BF945" i="5"/>
  <c r="BF946" i="5"/>
  <c r="BF947" i="5"/>
  <c r="BF948" i="5"/>
  <c r="BF949" i="5"/>
  <c r="BF950" i="5"/>
  <c r="BF951" i="5"/>
  <c r="BF952" i="5"/>
  <c r="BF953" i="5"/>
  <c r="BF954" i="5"/>
  <c r="BF955" i="5"/>
  <c r="BF956" i="5"/>
  <c r="BF957" i="5"/>
  <c r="BF958" i="5"/>
  <c r="BF959" i="5"/>
  <c r="BF960" i="5"/>
  <c r="BF961" i="5"/>
  <c r="BF962" i="5"/>
  <c r="BF963" i="5"/>
  <c r="BF964" i="5"/>
  <c r="BF965" i="5"/>
  <c r="BF966" i="5"/>
  <c r="BF967" i="5"/>
  <c r="BF968" i="5"/>
  <c r="BF969" i="5"/>
  <c r="BF970" i="5"/>
  <c r="BF971" i="5"/>
  <c r="BF972" i="5"/>
  <c r="BF973" i="5"/>
  <c r="BF974" i="5"/>
  <c r="BF975" i="5"/>
  <c r="BF976" i="5"/>
  <c r="BF977" i="5"/>
  <c r="BF978" i="5"/>
  <c r="BF979" i="5"/>
  <c r="BF980" i="5"/>
  <c r="BF981" i="5"/>
  <c r="BF982" i="5"/>
  <c r="BF983" i="5"/>
  <c r="BF984" i="5"/>
  <c r="BF985" i="5"/>
  <c r="BF986" i="5"/>
  <c r="BF987" i="5"/>
  <c r="BF988" i="5"/>
  <c r="BF989" i="5"/>
  <c r="BF990" i="5"/>
  <c r="BF991" i="5"/>
  <c r="BF992" i="5"/>
  <c r="BF993" i="5"/>
  <c r="BF994" i="5"/>
  <c r="BF995" i="5"/>
  <c r="BF996" i="5"/>
  <c r="BF997" i="5"/>
  <c r="BF998" i="5"/>
  <c r="BF999" i="5"/>
  <c r="BF1000" i="5"/>
  <c r="BF1001" i="5"/>
  <c r="BF1002" i="5"/>
  <c r="BF1003" i="5"/>
  <c r="BF1004" i="5"/>
  <c r="BF1005" i="5"/>
  <c r="BF1006" i="5"/>
  <c r="BF1007" i="5"/>
  <c r="BF1008" i="5"/>
  <c r="BF1009" i="5"/>
  <c r="BF1010" i="5"/>
  <c r="BF1011" i="5"/>
  <c r="BF1012" i="5"/>
  <c r="BF1013" i="5"/>
  <c r="BF1014" i="5"/>
  <c r="BF1015" i="5"/>
  <c r="BF1016" i="5"/>
  <c r="BF1017" i="5"/>
  <c r="BF1018" i="5"/>
  <c r="BF1019" i="5"/>
  <c r="BF1020" i="5"/>
  <c r="BF1021" i="5"/>
  <c r="BF1022" i="5"/>
  <c r="BF1023" i="5"/>
  <c r="BF1024" i="5"/>
  <c r="BF1025" i="5"/>
  <c r="BF1026" i="5"/>
  <c r="BF1027" i="5"/>
  <c r="BF1028" i="5"/>
  <c r="BF1029" i="5"/>
  <c r="BF1030" i="5"/>
  <c r="BF1031" i="5"/>
  <c r="BF1032" i="5"/>
  <c r="BF1033" i="5"/>
  <c r="BF1034" i="5"/>
  <c r="BF1035" i="5"/>
  <c r="BF1036" i="5"/>
  <c r="BF1037" i="5"/>
  <c r="BF1038" i="5"/>
  <c r="BF1039" i="5"/>
  <c r="BF1040" i="5"/>
  <c r="BF1041" i="5"/>
  <c r="BF1042" i="5"/>
  <c r="BF1043" i="5"/>
  <c r="BF1044" i="5"/>
  <c r="BF1045" i="5"/>
  <c r="BF1046" i="5"/>
  <c r="BF1047" i="5"/>
  <c r="BF1048" i="5"/>
  <c r="BF1049" i="5"/>
  <c r="BF1050" i="5"/>
  <c r="BF1051" i="5"/>
  <c r="BF1052" i="5"/>
  <c r="BF1053" i="5"/>
  <c r="BF1054" i="5"/>
  <c r="BF1055" i="5"/>
  <c r="BF1056" i="5"/>
  <c r="BF1057" i="5"/>
  <c r="BF1058" i="5"/>
  <c r="BF1059" i="5"/>
  <c r="BF1060" i="5"/>
  <c r="BF1061" i="5"/>
  <c r="BF1062" i="5"/>
  <c r="BF1063" i="5"/>
  <c r="BF1064" i="5"/>
  <c r="BF1065" i="5"/>
  <c r="BF1066" i="5"/>
  <c r="BF1067" i="5"/>
  <c r="BF1068" i="5"/>
  <c r="BF1069" i="5"/>
  <c r="BF1070" i="5"/>
  <c r="BF1071" i="5"/>
  <c r="BF1072" i="5"/>
  <c r="BF1073" i="5"/>
  <c r="BF1074" i="5"/>
  <c r="BF1075" i="5"/>
  <c r="BF1076" i="5"/>
  <c r="BF1077" i="5"/>
  <c r="BF1078" i="5"/>
  <c r="BF1079" i="5"/>
  <c r="BF1080" i="5"/>
  <c r="BF1081" i="5"/>
  <c r="BF1082" i="5"/>
  <c r="BF1083" i="5"/>
  <c r="BF1084" i="5"/>
  <c r="BF1085" i="5"/>
  <c r="BF1086" i="5"/>
  <c r="BF1087" i="5"/>
  <c r="BF1088" i="5"/>
  <c r="BF1089" i="5"/>
  <c r="BF1090" i="5"/>
  <c r="BF1091" i="5"/>
  <c r="BF1092" i="5"/>
  <c r="BF1093" i="5"/>
  <c r="BF1094" i="5"/>
  <c r="BF1095" i="5"/>
  <c r="BF1096" i="5"/>
  <c r="BF1097" i="5"/>
  <c r="BF1098" i="5"/>
  <c r="BF1099" i="5"/>
  <c r="BF1100" i="5"/>
  <c r="BF1101" i="5"/>
  <c r="BF1102" i="5"/>
  <c r="BF1103" i="5"/>
  <c r="BF1104" i="5"/>
  <c r="BF1105" i="5"/>
  <c r="BF1106" i="5"/>
  <c r="BF1107" i="5"/>
  <c r="BF1108" i="5"/>
  <c r="BF1109" i="5"/>
  <c r="BF1110" i="5"/>
  <c r="BF1111" i="5"/>
  <c r="BF1112" i="5"/>
  <c r="BF1113" i="5"/>
  <c r="BF1114" i="5"/>
  <c r="BF1115" i="5"/>
  <c r="BF1116" i="5"/>
  <c r="BF1117" i="5"/>
  <c r="BF1118" i="5"/>
  <c r="BF1119" i="5"/>
  <c r="BF1120" i="5"/>
  <c r="BF1121" i="5"/>
  <c r="BF1122" i="5"/>
  <c r="BF1123" i="5"/>
  <c r="BF1124" i="5"/>
  <c r="BF1125" i="5"/>
  <c r="BF1126" i="5"/>
  <c r="BF1127" i="5"/>
  <c r="BF1128" i="5"/>
  <c r="BF1129" i="5"/>
  <c r="BF1130" i="5"/>
  <c r="BF1131" i="5"/>
  <c r="BF1132" i="5"/>
  <c r="BF1133" i="5"/>
  <c r="BF1134" i="5"/>
  <c r="BF1135" i="5"/>
  <c r="BF1136" i="5"/>
  <c r="BF1137" i="5"/>
  <c r="BF1138" i="5"/>
  <c r="BF1139" i="5"/>
  <c r="BF1140" i="5"/>
  <c r="BF1141" i="5"/>
  <c r="BF1142" i="5"/>
  <c r="BF1143" i="5"/>
  <c r="BF1144" i="5"/>
  <c r="BF1145" i="5"/>
  <c r="BF1146" i="5"/>
  <c r="BF1147" i="5"/>
  <c r="BF1148" i="5"/>
  <c r="BF1149" i="5"/>
  <c r="BF1150" i="5"/>
  <c r="BF1151" i="5"/>
  <c r="BF1152" i="5"/>
  <c r="BF1153" i="5"/>
  <c r="BF1154" i="5"/>
  <c r="BF1155" i="5"/>
  <c r="BF1156" i="5"/>
  <c r="BF1157" i="5"/>
  <c r="BF1158" i="5"/>
  <c r="BF1159" i="5"/>
  <c r="BF1160" i="5"/>
  <c r="BF1161" i="5"/>
  <c r="BF1162" i="5"/>
  <c r="BF1163" i="5"/>
  <c r="BF1164" i="5"/>
  <c r="BF1165" i="5"/>
  <c r="BF1166" i="5"/>
  <c r="BF1167" i="5"/>
  <c r="BF1168" i="5"/>
  <c r="BF1169" i="5"/>
  <c r="BF1170" i="5"/>
  <c r="BF1171" i="5"/>
  <c r="BF1172" i="5"/>
  <c r="BF1173" i="5"/>
  <c r="BF1174" i="5"/>
  <c r="BF1175" i="5"/>
  <c r="BF1176" i="5"/>
  <c r="BF1177" i="5"/>
  <c r="BF1178" i="5"/>
  <c r="BF1179" i="5"/>
  <c r="BF1180" i="5"/>
  <c r="BF1181" i="5"/>
  <c r="BF1182" i="5"/>
  <c r="BF1183" i="5"/>
  <c r="BF1184" i="5"/>
  <c r="BF1185" i="5"/>
  <c r="BF1186" i="5"/>
  <c r="BF1187" i="5"/>
  <c r="BF1188" i="5"/>
  <c r="BF1189" i="5"/>
  <c r="BF1190" i="5"/>
  <c r="BF1191" i="5"/>
  <c r="BF1192" i="5"/>
  <c r="BF1193" i="5"/>
  <c r="BF1194" i="5"/>
  <c r="BF1195" i="5"/>
  <c r="BF1196" i="5"/>
  <c r="BF1197" i="5"/>
  <c r="BF1198" i="5"/>
  <c r="BF1199" i="5"/>
  <c r="BF1200" i="5"/>
  <c r="BF1201" i="5"/>
  <c r="BF1202" i="5"/>
  <c r="BF1203" i="5"/>
  <c r="BF1204" i="5"/>
  <c r="BF1205" i="5"/>
  <c r="BF1206" i="5"/>
  <c r="BF1207" i="5"/>
  <c r="BF1208" i="5"/>
  <c r="BF1209" i="5"/>
  <c r="BF1210" i="5"/>
  <c r="BF1211" i="5"/>
  <c r="BF1212" i="5"/>
  <c r="BF1213" i="5"/>
  <c r="BF1214" i="5"/>
  <c r="BF1215" i="5"/>
  <c r="BF1216" i="5"/>
  <c r="BF1217" i="5"/>
  <c r="BF1218" i="5"/>
  <c r="BF1219" i="5"/>
  <c r="BF1220" i="5"/>
  <c r="BF1221" i="5"/>
  <c r="BF1222" i="5"/>
  <c r="BF1223" i="5"/>
  <c r="BF1224" i="5"/>
  <c r="BF1225" i="5"/>
  <c r="BF1226" i="5"/>
  <c r="BF1227" i="5"/>
  <c r="BF1228" i="5"/>
  <c r="BF1229" i="5"/>
  <c r="BF1230" i="5"/>
  <c r="BF1231" i="5"/>
  <c r="BF1232" i="5"/>
  <c r="BF1233" i="5"/>
  <c r="BF1234" i="5"/>
  <c r="BF1235" i="5"/>
  <c r="BF1236" i="5"/>
  <c r="BF1237" i="5"/>
  <c r="BF1238" i="5"/>
  <c r="BF1239" i="5"/>
  <c r="BF1240" i="5"/>
  <c r="BF1241" i="5"/>
  <c r="BF1242" i="5"/>
  <c r="BF1243" i="5"/>
  <c r="BF1244" i="5"/>
  <c r="BF1245" i="5"/>
  <c r="BF1246" i="5"/>
  <c r="BF1247" i="5"/>
  <c r="BF1248" i="5"/>
  <c r="BF1249" i="5"/>
  <c r="BF1250" i="5"/>
  <c r="BF1251" i="5"/>
  <c r="BF1252" i="5"/>
  <c r="BF1253" i="5"/>
  <c r="BF1254" i="5"/>
  <c r="BF1255" i="5"/>
  <c r="BF1256" i="5"/>
  <c r="BF1257" i="5"/>
  <c r="BF1258" i="5"/>
  <c r="BF1259" i="5"/>
  <c r="BF1260" i="5"/>
  <c r="BF1261" i="5"/>
  <c r="BF1262" i="5"/>
  <c r="BF1263" i="5"/>
  <c r="BF1264" i="5"/>
  <c r="BF1265" i="5"/>
  <c r="BF1266" i="5"/>
  <c r="BF1267" i="5"/>
  <c r="BF1268" i="5"/>
  <c r="BF1269" i="5"/>
  <c r="BF1270" i="5"/>
  <c r="BF1271" i="5"/>
  <c r="BF1272" i="5"/>
  <c r="BF1273" i="5"/>
  <c r="BF1274" i="5"/>
  <c r="BF1275" i="5"/>
  <c r="BF1276" i="5"/>
  <c r="BF1277" i="5"/>
  <c r="BF1278" i="5"/>
  <c r="BF1279" i="5"/>
  <c r="BF1280" i="5"/>
  <c r="BF1281" i="5"/>
  <c r="BF1282" i="5"/>
  <c r="BF1283" i="5"/>
  <c r="BF1284" i="5"/>
  <c r="BF1285" i="5"/>
  <c r="BF1286" i="5"/>
  <c r="BF1287" i="5"/>
  <c r="BF1288" i="5"/>
  <c r="BF1289" i="5"/>
  <c r="BF1290" i="5"/>
  <c r="BF1291" i="5"/>
  <c r="BF1292" i="5"/>
  <c r="BF1293" i="5"/>
  <c r="BF1294" i="5"/>
  <c r="BF1295" i="5"/>
  <c r="BF1296" i="5"/>
  <c r="BF1297" i="5"/>
  <c r="BF1298" i="5"/>
  <c r="BF1299" i="5"/>
  <c r="BF1300" i="5"/>
  <c r="BF1301" i="5"/>
  <c r="BF1302" i="5"/>
  <c r="BF1303" i="5"/>
  <c r="BF1304" i="5"/>
  <c r="BF1305" i="5"/>
  <c r="BF1306" i="5"/>
  <c r="BF1307" i="5"/>
  <c r="BF1308" i="5"/>
  <c r="BF1309" i="5"/>
  <c r="BF1310" i="5"/>
  <c r="BF1311" i="5"/>
  <c r="BF1312" i="5"/>
  <c r="BF1313" i="5"/>
  <c r="BF1314" i="5"/>
  <c r="BF1315" i="5"/>
  <c r="BF1316" i="5"/>
  <c r="BF1317" i="5"/>
  <c r="BF1318" i="5"/>
  <c r="BF1319" i="5"/>
  <c r="BF1320" i="5"/>
  <c r="BF1321" i="5"/>
  <c r="BF1322" i="5"/>
  <c r="BF1323" i="5"/>
  <c r="BF1324" i="5"/>
  <c r="BF1325" i="5"/>
  <c r="BF1326" i="5"/>
  <c r="BF1327" i="5"/>
  <c r="BF1328" i="5"/>
  <c r="BF1329" i="5"/>
  <c r="BF1330" i="5"/>
  <c r="BF1331" i="5"/>
  <c r="BF1332" i="5"/>
  <c r="BF1333" i="5"/>
  <c r="BF1334" i="5"/>
  <c r="BF1335" i="5"/>
  <c r="BF1336" i="5"/>
  <c r="BF1337" i="5"/>
  <c r="BF1338" i="5"/>
  <c r="BF1339" i="5"/>
  <c r="BF1340" i="5"/>
  <c r="BF1341" i="5"/>
  <c r="BF1342" i="5"/>
  <c r="BF1343" i="5"/>
  <c r="BF1344" i="5"/>
  <c r="BF1345" i="5"/>
  <c r="BF1346" i="5"/>
  <c r="BF1347" i="5"/>
  <c r="BF1348" i="5"/>
  <c r="BF1349" i="5"/>
  <c r="BF1350" i="5"/>
  <c r="BF1351" i="5"/>
  <c r="BF1352" i="5"/>
  <c r="BF1353" i="5"/>
  <c r="BF1354" i="5"/>
  <c r="BF1355" i="5"/>
  <c r="BF1356" i="5"/>
  <c r="BF1357" i="5"/>
  <c r="BF1358" i="5"/>
  <c r="BF1359" i="5"/>
  <c r="BF1360" i="5"/>
  <c r="BF1361" i="5"/>
  <c r="BF1362" i="5"/>
  <c r="BF1363" i="5"/>
  <c r="BF1364" i="5"/>
  <c r="BF1365" i="5"/>
  <c r="BF1366" i="5"/>
  <c r="BF1367" i="5"/>
  <c r="BF1368" i="5"/>
  <c r="BF1369" i="5"/>
  <c r="BF1370" i="5"/>
  <c r="BF1371" i="5"/>
  <c r="BF1372" i="5"/>
  <c r="BF1373" i="5"/>
  <c r="BF1374" i="5"/>
  <c r="BF1375" i="5"/>
  <c r="BF1376" i="5"/>
  <c r="BF1377" i="5"/>
  <c r="BF1378" i="5"/>
  <c r="BF1379" i="5"/>
  <c r="BF1380" i="5"/>
  <c r="BF1381" i="5"/>
  <c r="BF1382" i="5"/>
  <c r="BF1383" i="5"/>
  <c r="BF1384" i="5"/>
  <c r="BF1385" i="5"/>
  <c r="BF1386" i="5"/>
  <c r="BF1387" i="5"/>
  <c r="BF1388" i="5"/>
  <c r="BF1389" i="5"/>
  <c r="BF1390" i="5"/>
  <c r="BF1391" i="5"/>
  <c r="BF1392" i="5"/>
  <c r="BF1393" i="5"/>
  <c r="BF1394" i="5"/>
  <c r="BF1395" i="5"/>
  <c r="BF1396" i="5"/>
  <c r="BF1397" i="5"/>
  <c r="BF1398" i="5"/>
  <c r="BF1399" i="5"/>
  <c r="BF1400" i="5"/>
  <c r="BF1401" i="5"/>
  <c r="BF1402" i="5"/>
  <c r="BF1403" i="5"/>
  <c r="BF1404" i="5"/>
  <c r="BF1405" i="5"/>
  <c r="BF1406" i="5"/>
  <c r="BF1407" i="5"/>
  <c r="BF1408" i="5"/>
  <c r="BF1409" i="5"/>
  <c r="BF1410" i="5"/>
  <c r="BF1411" i="5"/>
  <c r="BF1412" i="5"/>
  <c r="BF1413" i="5"/>
  <c r="BF1414" i="5"/>
  <c r="BF1415" i="5"/>
  <c r="BF1416" i="5"/>
  <c r="BF1417" i="5"/>
  <c r="BF1418" i="5"/>
  <c r="BF1419" i="5"/>
  <c r="BF1420" i="5"/>
  <c r="BF1421" i="5"/>
  <c r="BF1422" i="5"/>
  <c r="BF1423" i="5"/>
  <c r="BF1424" i="5"/>
  <c r="BF1425" i="5"/>
  <c r="BF1426" i="5"/>
  <c r="BF1427" i="5"/>
  <c r="BF1428" i="5"/>
  <c r="BF1429" i="5"/>
  <c r="BF1430" i="5"/>
  <c r="BF1431" i="5"/>
  <c r="BF1432" i="5"/>
  <c r="BF1433" i="5"/>
  <c r="BF1434" i="5"/>
  <c r="BF1435" i="5"/>
  <c r="BF1436" i="5"/>
  <c r="BF1437" i="5"/>
  <c r="BF1438" i="5"/>
  <c r="BF1439" i="5"/>
  <c r="BF1440" i="5"/>
  <c r="BF1441" i="5"/>
  <c r="BF1442" i="5"/>
  <c r="BF1443" i="5"/>
  <c r="BF1444" i="5"/>
  <c r="BF1445" i="5"/>
  <c r="BF1446" i="5"/>
  <c r="BF1447" i="5"/>
  <c r="BF1448" i="5"/>
  <c r="BF1449" i="5"/>
  <c r="BF1450" i="5"/>
  <c r="BF1451" i="5"/>
  <c r="BF1452" i="5"/>
  <c r="BF1453" i="5"/>
  <c r="BF1454" i="5"/>
  <c r="BF1455" i="5"/>
  <c r="BF1456" i="5"/>
  <c r="BF1457" i="5"/>
  <c r="BF1458" i="5"/>
  <c r="BF1459" i="5"/>
  <c r="BF1460" i="5"/>
  <c r="BF1461" i="5"/>
  <c r="BF1462" i="5"/>
  <c r="BF1463" i="5"/>
  <c r="BF1464" i="5"/>
  <c r="BF1465" i="5"/>
  <c r="BF1466" i="5"/>
  <c r="BF1467" i="5"/>
  <c r="BF1468" i="5"/>
  <c r="BF1469" i="5"/>
  <c r="BF1470" i="5"/>
  <c r="BF1471" i="5"/>
  <c r="BF1472" i="5"/>
  <c r="BF1473" i="5"/>
  <c r="BF1474" i="5"/>
  <c r="BF1475" i="5"/>
  <c r="BF1476" i="5"/>
  <c r="BF1477" i="5"/>
  <c r="BF1478" i="5"/>
  <c r="BF1479" i="5"/>
  <c r="BF1480" i="5"/>
  <c r="BF1481" i="5"/>
  <c r="BF1482" i="5"/>
  <c r="BF1483" i="5"/>
  <c r="BF1484" i="5"/>
  <c r="BF1485" i="5"/>
  <c r="BF1486" i="5"/>
  <c r="BF1487" i="5"/>
  <c r="BF1488" i="5"/>
  <c r="BF1489" i="5"/>
  <c r="BF1490" i="5"/>
  <c r="BF1491" i="5"/>
  <c r="BF1492" i="5"/>
  <c r="BF1493" i="5"/>
  <c r="BF1494" i="5"/>
  <c r="BF1495" i="5"/>
  <c r="BF1496" i="5"/>
  <c r="BF1497" i="5"/>
  <c r="BF1498" i="5"/>
  <c r="BF1499" i="5"/>
  <c r="BF1500" i="5"/>
  <c r="BF1501" i="5"/>
  <c r="BF1502" i="5"/>
  <c r="BF1503" i="5"/>
  <c r="BF1504" i="5"/>
  <c r="BF1505" i="5"/>
  <c r="BF5" i="5"/>
  <c r="BJ1506" i="5" l="1"/>
  <c r="BK5" i="5"/>
  <c r="BK1506" i="5" s="1"/>
  <c r="BH1506" i="5"/>
  <c r="BL1506" i="5"/>
  <c r="BJ1512" i="5" s="1"/>
  <c r="BI5" i="5"/>
  <c r="BI1506" i="5" s="1"/>
  <c r="AN6" i="5"/>
  <c r="AN7" i="5"/>
  <c r="AN8" i="5"/>
  <c r="AN9" i="5"/>
  <c r="AN10" i="5"/>
  <c r="AN11" i="5"/>
  <c r="AN12" i="5"/>
  <c r="AN13" i="5"/>
  <c r="AN14" i="5"/>
  <c r="AN15" i="5"/>
  <c r="AN16" i="5"/>
  <c r="AN17" i="5"/>
  <c r="AN18" i="5"/>
  <c r="AN19" i="5"/>
  <c r="AN20" i="5"/>
  <c r="AN21" i="5"/>
  <c r="AN22" i="5"/>
  <c r="AN23" i="5"/>
  <c r="AN24" i="5"/>
  <c r="AN25" i="5"/>
  <c r="AN26" i="5"/>
  <c r="AN27" i="5"/>
  <c r="AN28" i="5"/>
  <c r="AN29" i="5"/>
  <c r="AN30" i="5"/>
  <c r="AN31" i="5"/>
  <c r="AN32" i="5"/>
  <c r="AN33" i="5"/>
  <c r="AN34" i="5"/>
  <c r="AN35" i="5"/>
  <c r="AN36" i="5"/>
  <c r="AN37" i="5"/>
  <c r="AN38" i="5"/>
  <c r="AN39" i="5"/>
  <c r="AN40" i="5"/>
  <c r="AN41" i="5"/>
  <c r="AN42" i="5"/>
  <c r="AN43" i="5"/>
  <c r="AN44" i="5"/>
  <c r="AN45" i="5"/>
  <c r="AN46" i="5"/>
  <c r="AN47" i="5"/>
  <c r="AN48" i="5"/>
  <c r="AN49" i="5"/>
  <c r="AN50" i="5"/>
  <c r="AN51" i="5"/>
  <c r="AN52" i="5"/>
  <c r="AN53" i="5"/>
  <c r="AN54" i="5"/>
  <c r="AN55" i="5"/>
  <c r="AN56" i="5"/>
  <c r="AN57" i="5"/>
  <c r="AN58" i="5"/>
  <c r="AN59" i="5"/>
  <c r="AN60" i="5"/>
  <c r="AN61" i="5"/>
  <c r="AN62" i="5"/>
  <c r="AN63" i="5"/>
  <c r="AN64" i="5"/>
  <c r="AN65" i="5"/>
  <c r="AN66" i="5"/>
  <c r="AN67" i="5"/>
  <c r="AN68" i="5"/>
  <c r="AN69" i="5"/>
  <c r="AN70" i="5"/>
  <c r="AN71" i="5"/>
  <c r="AN72" i="5"/>
  <c r="AN73" i="5"/>
  <c r="AN74" i="5"/>
  <c r="AN75" i="5"/>
  <c r="AN76" i="5"/>
  <c r="AN77" i="5"/>
  <c r="AN78" i="5"/>
  <c r="AN79" i="5"/>
  <c r="AN80" i="5"/>
  <c r="AN81" i="5"/>
  <c r="AN82" i="5"/>
  <c r="AN83" i="5"/>
  <c r="AN84" i="5"/>
  <c r="AN85" i="5"/>
  <c r="AN86" i="5"/>
  <c r="AN87" i="5"/>
  <c r="AN88" i="5"/>
  <c r="AN89" i="5"/>
  <c r="AN90" i="5"/>
  <c r="AN91" i="5"/>
  <c r="AN92" i="5"/>
  <c r="AN93" i="5"/>
  <c r="AN94" i="5"/>
  <c r="AN95" i="5"/>
  <c r="AN96" i="5"/>
  <c r="AN97" i="5"/>
  <c r="AN98" i="5"/>
  <c r="AN99" i="5"/>
  <c r="AN100" i="5"/>
  <c r="AN101" i="5"/>
  <c r="AN102" i="5"/>
  <c r="AN103" i="5"/>
  <c r="AN104" i="5"/>
  <c r="AN105" i="5"/>
  <c r="AN106" i="5"/>
  <c r="AN107" i="5"/>
  <c r="AN108" i="5"/>
  <c r="AN109" i="5"/>
  <c r="AN110" i="5"/>
  <c r="AN111" i="5"/>
  <c r="AN112" i="5"/>
  <c r="AN113" i="5"/>
  <c r="AN114" i="5"/>
  <c r="AN115" i="5"/>
  <c r="AN116" i="5"/>
  <c r="AN117" i="5"/>
  <c r="AN118" i="5"/>
  <c r="AN119" i="5"/>
  <c r="AN120" i="5"/>
  <c r="AN121" i="5"/>
  <c r="AN122" i="5"/>
  <c r="AN123" i="5"/>
  <c r="AN124" i="5"/>
  <c r="AN125" i="5"/>
  <c r="AN126" i="5"/>
  <c r="AN127" i="5"/>
  <c r="AN128" i="5"/>
  <c r="AN129" i="5"/>
  <c r="AN130" i="5"/>
  <c r="AN131" i="5"/>
  <c r="AN132" i="5"/>
  <c r="AN133" i="5"/>
  <c r="AN134" i="5"/>
  <c r="AN135" i="5"/>
  <c r="AN136" i="5"/>
  <c r="AN137" i="5"/>
  <c r="AN138" i="5"/>
  <c r="AN139" i="5"/>
  <c r="AN140" i="5"/>
  <c r="AN141" i="5"/>
  <c r="AN142" i="5"/>
  <c r="AN143" i="5"/>
  <c r="AN144" i="5"/>
  <c r="AN145" i="5"/>
  <c r="AN146" i="5"/>
  <c r="AN147" i="5"/>
  <c r="AN148" i="5"/>
  <c r="AN149" i="5"/>
  <c r="AN150" i="5"/>
  <c r="AN151" i="5"/>
  <c r="AN152" i="5"/>
  <c r="AN153" i="5"/>
  <c r="AN154" i="5"/>
  <c r="AN155" i="5"/>
  <c r="AN156" i="5"/>
  <c r="AN157" i="5"/>
  <c r="AN158" i="5"/>
  <c r="AN159" i="5"/>
  <c r="AN160" i="5"/>
  <c r="AN161" i="5"/>
  <c r="AN162" i="5"/>
  <c r="AN163" i="5"/>
  <c r="AN164" i="5"/>
  <c r="AN165" i="5"/>
  <c r="AN166" i="5"/>
  <c r="AN167" i="5"/>
  <c r="AN168" i="5"/>
  <c r="AN169" i="5"/>
  <c r="AN170" i="5"/>
  <c r="AN171" i="5"/>
  <c r="AN172" i="5"/>
  <c r="AN173" i="5"/>
  <c r="AN174" i="5"/>
  <c r="AN175" i="5"/>
  <c r="AN176" i="5"/>
  <c r="AN177" i="5"/>
  <c r="AN178" i="5"/>
  <c r="AN179" i="5"/>
  <c r="AN180" i="5"/>
  <c r="AN181" i="5"/>
  <c r="AN182" i="5"/>
  <c r="AN183" i="5"/>
  <c r="AN184" i="5"/>
  <c r="AN185" i="5"/>
  <c r="AN186" i="5"/>
  <c r="AN187" i="5"/>
  <c r="AN188" i="5"/>
  <c r="AN189" i="5"/>
  <c r="AN190" i="5"/>
  <c r="AN191" i="5"/>
  <c r="AN192" i="5"/>
  <c r="AN193" i="5"/>
  <c r="AN194" i="5"/>
  <c r="AN195" i="5"/>
  <c r="AN196" i="5"/>
  <c r="AN197" i="5"/>
  <c r="AN198" i="5"/>
  <c r="AN199" i="5"/>
  <c r="AN200" i="5"/>
  <c r="AN201" i="5"/>
  <c r="AN202" i="5"/>
  <c r="AN203" i="5"/>
  <c r="AN204" i="5"/>
  <c r="AN205" i="5"/>
  <c r="AN206" i="5"/>
  <c r="AN207" i="5"/>
  <c r="AN208" i="5"/>
  <c r="AN209" i="5"/>
  <c r="AN210" i="5"/>
  <c r="AN211" i="5"/>
  <c r="AN212" i="5"/>
  <c r="AN213" i="5"/>
  <c r="AN214" i="5"/>
  <c r="AN215" i="5"/>
  <c r="AN216" i="5"/>
  <c r="AN217" i="5"/>
  <c r="AN218" i="5"/>
  <c r="AN219" i="5"/>
  <c r="AN220" i="5"/>
  <c r="AN221" i="5"/>
  <c r="AN222" i="5"/>
  <c r="AN223" i="5"/>
  <c r="AN224" i="5"/>
  <c r="AN225" i="5"/>
  <c r="AN226" i="5"/>
  <c r="AN227" i="5"/>
  <c r="AN228" i="5"/>
  <c r="AN229" i="5"/>
  <c r="AN230" i="5"/>
  <c r="AN231" i="5"/>
  <c r="AN232" i="5"/>
  <c r="AN233" i="5"/>
  <c r="AN234" i="5"/>
  <c r="AN235" i="5"/>
  <c r="AN236" i="5"/>
  <c r="AN237" i="5"/>
  <c r="AN238" i="5"/>
  <c r="AN239" i="5"/>
  <c r="AN240" i="5"/>
  <c r="AN241" i="5"/>
  <c r="AN242" i="5"/>
  <c r="AN243" i="5"/>
  <c r="AN244" i="5"/>
  <c r="AN245" i="5"/>
  <c r="AN246" i="5"/>
  <c r="AN247" i="5"/>
  <c r="AN248" i="5"/>
  <c r="AN249" i="5"/>
  <c r="AN250" i="5"/>
  <c r="AN251" i="5"/>
  <c r="AN252" i="5"/>
  <c r="AN253" i="5"/>
  <c r="AN254" i="5"/>
  <c r="AN255" i="5"/>
  <c r="AN256" i="5"/>
  <c r="AN257" i="5"/>
  <c r="AN258" i="5"/>
  <c r="AN259" i="5"/>
  <c r="AN260" i="5"/>
  <c r="AN261" i="5"/>
  <c r="AN262" i="5"/>
  <c r="AN263" i="5"/>
  <c r="AN264" i="5"/>
  <c r="AN265" i="5"/>
  <c r="AN266" i="5"/>
  <c r="AN267" i="5"/>
  <c r="AN268" i="5"/>
  <c r="AN269" i="5"/>
  <c r="AN270" i="5"/>
  <c r="AN271" i="5"/>
  <c r="AN272" i="5"/>
  <c r="AN273" i="5"/>
  <c r="AN274" i="5"/>
  <c r="AN275" i="5"/>
  <c r="AN276" i="5"/>
  <c r="AN277" i="5"/>
  <c r="AN278" i="5"/>
  <c r="AN279" i="5"/>
  <c r="AN280" i="5"/>
  <c r="AN281" i="5"/>
  <c r="AN282" i="5"/>
  <c r="AN283" i="5"/>
  <c r="AN284" i="5"/>
  <c r="AN285" i="5"/>
  <c r="AN286" i="5"/>
  <c r="AN287" i="5"/>
  <c r="AN288" i="5"/>
  <c r="AN289" i="5"/>
  <c r="AN290" i="5"/>
  <c r="AN291" i="5"/>
  <c r="AN292" i="5"/>
  <c r="AN293" i="5"/>
  <c r="AN294" i="5"/>
  <c r="AN295" i="5"/>
  <c r="AN296" i="5"/>
  <c r="AN297" i="5"/>
  <c r="AN298" i="5"/>
  <c r="AN299" i="5"/>
  <c r="AN300" i="5"/>
  <c r="AN301" i="5"/>
  <c r="AN302" i="5"/>
  <c r="AN303" i="5"/>
  <c r="AN304" i="5"/>
  <c r="AN305" i="5"/>
  <c r="AN306" i="5"/>
  <c r="AN307" i="5"/>
  <c r="AN308" i="5"/>
  <c r="AN309" i="5"/>
  <c r="AN310" i="5"/>
  <c r="AN311" i="5"/>
  <c r="AN312" i="5"/>
  <c r="AN313" i="5"/>
  <c r="AN314" i="5"/>
  <c r="AN315" i="5"/>
  <c r="AN316" i="5"/>
  <c r="AN317" i="5"/>
  <c r="AN318" i="5"/>
  <c r="AN319" i="5"/>
  <c r="AN320" i="5"/>
  <c r="AN321" i="5"/>
  <c r="AN322" i="5"/>
  <c r="AN323" i="5"/>
  <c r="AN324" i="5"/>
  <c r="AN325" i="5"/>
  <c r="AN326" i="5"/>
  <c r="AN327" i="5"/>
  <c r="AN328" i="5"/>
  <c r="AN329" i="5"/>
  <c r="AN330" i="5"/>
  <c r="AN331" i="5"/>
  <c r="AN332" i="5"/>
  <c r="AN333" i="5"/>
  <c r="AN334" i="5"/>
  <c r="AN335" i="5"/>
  <c r="AN336" i="5"/>
  <c r="AN337" i="5"/>
  <c r="AN338" i="5"/>
  <c r="AN339" i="5"/>
  <c r="AN340" i="5"/>
  <c r="AN341" i="5"/>
  <c r="AN342" i="5"/>
  <c r="AN343" i="5"/>
  <c r="AN344" i="5"/>
  <c r="AN345" i="5"/>
  <c r="AN346" i="5"/>
  <c r="AN347" i="5"/>
  <c r="AN348" i="5"/>
  <c r="AN349" i="5"/>
  <c r="AN350" i="5"/>
  <c r="AN351" i="5"/>
  <c r="AN352" i="5"/>
  <c r="AN353" i="5"/>
  <c r="AN354" i="5"/>
  <c r="AN355" i="5"/>
  <c r="AN356" i="5"/>
  <c r="AN357" i="5"/>
  <c r="AN358" i="5"/>
  <c r="AN359" i="5"/>
  <c r="AN360" i="5"/>
  <c r="AN361" i="5"/>
  <c r="AN362" i="5"/>
  <c r="AN363" i="5"/>
  <c r="AN364" i="5"/>
  <c r="AN365" i="5"/>
  <c r="AN366" i="5"/>
  <c r="AN367" i="5"/>
  <c r="AN368" i="5"/>
  <c r="AN369" i="5"/>
  <c r="AN370" i="5"/>
  <c r="AN371" i="5"/>
  <c r="AN372" i="5"/>
  <c r="AN373" i="5"/>
  <c r="AN374" i="5"/>
  <c r="AN375" i="5"/>
  <c r="AN376" i="5"/>
  <c r="AN377" i="5"/>
  <c r="AN378" i="5"/>
  <c r="AN379" i="5"/>
  <c r="AN380" i="5"/>
  <c r="AN381" i="5"/>
  <c r="AN382" i="5"/>
  <c r="AN383" i="5"/>
  <c r="AN384" i="5"/>
  <c r="AN385" i="5"/>
  <c r="AN386" i="5"/>
  <c r="AN387" i="5"/>
  <c r="AN388" i="5"/>
  <c r="AN389" i="5"/>
  <c r="AN390" i="5"/>
  <c r="AN391" i="5"/>
  <c r="AN392" i="5"/>
  <c r="AN393" i="5"/>
  <c r="AN394" i="5"/>
  <c r="AN395" i="5"/>
  <c r="AN396" i="5"/>
  <c r="AN397" i="5"/>
  <c r="AN398" i="5"/>
  <c r="AN399" i="5"/>
  <c r="AN400" i="5"/>
  <c r="AN401" i="5"/>
  <c r="AN402" i="5"/>
  <c r="AN403" i="5"/>
  <c r="AN404" i="5"/>
  <c r="AN405" i="5"/>
  <c r="AN406" i="5"/>
  <c r="AN407" i="5"/>
  <c r="AN408" i="5"/>
  <c r="AN409" i="5"/>
  <c r="AN410" i="5"/>
  <c r="AN411" i="5"/>
  <c r="AN412" i="5"/>
  <c r="AN413" i="5"/>
  <c r="AN414" i="5"/>
  <c r="AN415" i="5"/>
  <c r="AN416" i="5"/>
  <c r="AN417" i="5"/>
  <c r="AN418" i="5"/>
  <c r="AN419" i="5"/>
  <c r="AN420" i="5"/>
  <c r="AN421" i="5"/>
  <c r="AN422" i="5"/>
  <c r="AN423" i="5"/>
  <c r="AN424" i="5"/>
  <c r="AN425" i="5"/>
  <c r="AN426" i="5"/>
  <c r="AN427" i="5"/>
  <c r="AN428" i="5"/>
  <c r="AN429" i="5"/>
  <c r="AN430" i="5"/>
  <c r="AN431" i="5"/>
  <c r="AN432" i="5"/>
  <c r="AN433" i="5"/>
  <c r="AN434" i="5"/>
  <c r="AN435" i="5"/>
  <c r="AN436" i="5"/>
  <c r="AN437" i="5"/>
  <c r="AN438" i="5"/>
  <c r="AN439" i="5"/>
  <c r="AN440" i="5"/>
  <c r="AN441" i="5"/>
  <c r="AN442" i="5"/>
  <c r="AN443" i="5"/>
  <c r="AN444" i="5"/>
  <c r="AN445" i="5"/>
  <c r="AN446" i="5"/>
  <c r="AN447" i="5"/>
  <c r="AN448" i="5"/>
  <c r="AN449" i="5"/>
  <c r="AN450" i="5"/>
  <c r="AN451" i="5"/>
  <c r="AN452" i="5"/>
  <c r="AN453" i="5"/>
  <c r="AN454" i="5"/>
  <c r="AN455" i="5"/>
  <c r="AN456" i="5"/>
  <c r="AN457" i="5"/>
  <c r="AN458" i="5"/>
  <c r="AN459" i="5"/>
  <c r="AN460" i="5"/>
  <c r="AN461" i="5"/>
  <c r="AN462" i="5"/>
  <c r="AN463" i="5"/>
  <c r="AN464" i="5"/>
  <c r="AN465" i="5"/>
  <c r="AN466" i="5"/>
  <c r="AN467" i="5"/>
  <c r="AN468" i="5"/>
  <c r="AN469" i="5"/>
  <c r="AN470" i="5"/>
  <c r="AN471" i="5"/>
  <c r="AN472" i="5"/>
  <c r="AN473" i="5"/>
  <c r="AN474" i="5"/>
  <c r="AN475" i="5"/>
  <c r="AN476" i="5"/>
  <c r="AN477" i="5"/>
  <c r="AN478" i="5"/>
  <c r="AN479" i="5"/>
  <c r="AN480" i="5"/>
  <c r="AN481" i="5"/>
  <c r="AN482" i="5"/>
  <c r="AN483" i="5"/>
  <c r="AN484" i="5"/>
  <c r="AN485" i="5"/>
  <c r="AN486" i="5"/>
  <c r="AN487" i="5"/>
  <c r="AN488" i="5"/>
  <c r="AN489" i="5"/>
  <c r="AN490" i="5"/>
  <c r="AN491" i="5"/>
  <c r="AN492" i="5"/>
  <c r="AN493" i="5"/>
  <c r="AN494" i="5"/>
  <c r="AN495" i="5"/>
  <c r="AN496" i="5"/>
  <c r="AN497" i="5"/>
  <c r="AN498" i="5"/>
  <c r="AN499" i="5"/>
  <c r="AN500" i="5"/>
  <c r="AN501" i="5"/>
  <c r="AN502" i="5"/>
  <c r="AN503" i="5"/>
  <c r="AN504" i="5"/>
  <c r="AN505" i="5"/>
  <c r="AN506" i="5"/>
  <c r="AN507" i="5"/>
  <c r="AN508" i="5"/>
  <c r="AN509" i="5"/>
  <c r="AN510" i="5"/>
  <c r="AN511" i="5"/>
  <c r="AN512" i="5"/>
  <c r="AN513" i="5"/>
  <c r="AN514" i="5"/>
  <c r="AN515" i="5"/>
  <c r="AN516" i="5"/>
  <c r="AN517" i="5"/>
  <c r="AN518" i="5"/>
  <c r="AN519" i="5"/>
  <c r="AN520" i="5"/>
  <c r="AN521" i="5"/>
  <c r="AN522" i="5"/>
  <c r="AN523" i="5"/>
  <c r="AN524" i="5"/>
  <c r="AN525" i="5"/>
  <c r="AN526" i="5"/>
  <c r="AN527" i="5"/>
  <c r="AN528" i="5"/>
  <c r="AN529" i="5"/>
  <c r="AN530" i="5"/>
  <c r="AN531" i="5"/>
  <c r="AN532" i="5"/>
  <c r="AN533" i="5"/>
  <c r="AN534" i="5"/>
  <c r="AN535" i="5"/>
  <c r="AN536" i="5"/>
  <c r="AN537" i="5"/>
  <c r="AN538" i="5"/>
  <c r="AN539" i="5"/>
  <c r="AN540" i="5"/>
  <c r="AN541" i="5"/>
  <c r="AN542" i="5"/>
  <c r="AN543" i="5"/>
  <c r="AN544" i="5"/>
  <c r="AN545" i="5"/>
  <c r="AN546" i="5"/>
  <c r="AN547" i="5"/>
  <c r="AN548" i="5"/>
  <c r="AN549" i="5"/>
  <c r="AN550" i="5"/>
  <c r="AN551" i="5"/>
  <c r="AN552" i="5"/>
  <c r="AN553" i="5"/>
  <c r="AN554" i="5"/>
  <c r="AN555" i="5"/>
  <c r="AN556" i="5"/>
  <c r="AN557" i="5"/>
  <c r="AN558" i="5"/>
  <c r="AN559" i="5"/>
  <c r="AN560" i="5"/>
  <c r="AN561" i="5"/>
  <c r="AN562" i="5"/>
  <c r="AN563" i="5"/>
  <c r="AN564" i="5"/>
  <c r="AN565" i="5"/>
  <c r="AN566" i="5"/>
  <c r="AN567" i="5"/>
  <c r="AN568" i="5"/>
  <c r="AN569" i="5"/>
  <c r="AN570" i="5"/>
  <c r="AN571" i="5"/>
  <c r="AN572" i="5"/>
  <c r="AN573" i="5"/>
  <c r="AN574" i="5"/>
  <c r="AN575" i="5"/>
  <c r="AN576" i="5"/>
  <c r="AN577" i="5"/>
  <c r="AN578" i="5"/>
  <c r="AN579" i="5"/>
  <c r="AN580" i="5"/>
  <c r="AN581" i="5"/>
  <c r="AN582" i="5"/>
  <c r="AN583" i="5"/>
  <c r="AN584" i="5"/>
  <c r="AN585" i="5"/>
  <c r="AN586" i="5"/>
  <c r="AN587" i="5"/>
  <c r="AN588" i="5"/>
  <c r="AN589" i="5"/>
  <c r="AN590" i="5"/>
  <c r="AN591" i="5"/>
  <c r="AN592" i="5"/>
  <c r="AN593" i="5"/>
  <c r="AN594" i="5"/>
  <c r="AN595" i="5"/>
  <c r="AN596" i="5"/>
  <c r="AN597" i="5"/>
  <c r="AN598" i="5"/>
  <c r="AN599" i="5"/>
  <c r="AN600" i="5"/>
  <c r="AN601" i="5"/>
  <c r="AN602" i="5"/>
  <c r="AN603" i="5"/>
  <c r="AN604" i="5"/>
  <c r="AN605" i="5"/>
  <c r="AN606" i="5"/>
  <c r="AN607" i="5"/>
  <c r="AN608" i="5"/>
  <c r="AN609" i="5"/>
  <c r="AN610" i="5"/>
  <c r="AN611" i="5"/>
  <c r="AN612" i="5"/>
  <c r="AN613" i="5"/>
  <c r="AN614" i="5"/>
  <c r="AN615" i="5"/>
  <c r="AN616" i="5"/>
  <c r="AN617" i="5"/>
  <c r="AN618" i="5"/>
  <c r="AN619" i="5"/>
  <c r="AN620" i="5"/>
  <c r="AN621" i="5"/>
  <c r="AN622" i="5"/>
  <c r="AN623" i="5"/>
  <c r="AN624" i="5"/>
  <c r="AN625" i="5"/>
  <c r="AN626" i="5"/>
  <c r="AN627" i="5"/>
  <c r="AN628" i="5"/>
  <c r="AN629" i="5"/>
  <c r="AN630" i="5"/>
  <c r="AN631" i="5"/>
  <c r="AN632" i="5"/>
  <c r="AN633" i="5"/>
  <c r="AN634" i="5"/>
  <c r="AN635" i="5"/>
  <c r="AN636" i="5"/>
  <c r="AN637" i="5"/>
  <c r="AN638" i="5"/>
  <c r="AN639" i="5"/>
  <c r="AN640" i="5"/>
  <c r="AN641" i="5"/>
  <c r="AN642" i="5"/>
  <c r="AN643" i="5"/>
  <c r="AN644" i="5"/>
  <c r="AN645" i="5"/>
  <c r="AN646" i="5"/>
  <c r="AN647" i="5"/>
  <c r="AN648" i="5"/>
  <c r="AN649" i="5"/>
  <c r="AN650" i="5"/>
  <c r="AN651" i="5"/>
  <c r="AN652" i="5"/>
  <c r="AN653" i="5"/>
  <c r="AN654" i="5"/>
  <c r="AN655" i="5"/>
  <c r="AN656" i="5"/>
  <c r="AN657" i="5"/>
  <c r="AN658" i="5"/>
  <c r="AN659" i="5"/>
  <c r="AN660" i="5"/>
  <c r="AN661" i="5"/>
  <c r="AN662" i="5"/>
  <c r="AN663" i="5"/>
  <c r="AN664" i="5"/>
  <c r="AN665" i="5"/>
  <c r="AN666" i="5"/>
  <c r="AN667" i="5"/>
  <c r="AN668" i="5"/>
  <c r="AN669" i="5"/>
  <c r="AN670" i="5"/>
  <c r="AN671" i="5"/>
  <c r="AN672" i="5"/>
  <c r="AN673" i="5"/>
  <c r="AN674" i="5"/>
  <c r="AN675" i="5"/>
  <c r="AN676" i="5"/>
  <c r="AN677" i="5"/>
  <c r="AN678" i="5"/>
  <c r="AN679" i="5"/>
  <c r="AN680" i="5"/>
  <c r="AN681" i="5"/>
  <c r="AN682" i="5"/>
  <c r="AN683" i="5"/>
  <c r="AN684" i="5"/>
  <c r="AN685" i="5"/>
  <c r="AN686" i="5"/>
  <c r="AN687" i="5"/>
  <c r="AN688" i="5"/>
  <c r="AN689" i="5"/>
  <c r="AN690" i="5"/>
  <c r="AN691" i="5"/>
  <c r="AN692" i="5"/>
  <c r="AN693" i="5"/>
  <c r="AN694" i="5"/>
  <c r="AN695" i="5"/>
  <c r="AN696" i="5"/>
  <c r="AN697" i="5"/>
  <c r="AN698" i="5"/>
  <c r="AN699" i="5"/>
  <c r="AN700" i="5"/>
  <c r="AN701" i="5"/>
  <c r="AN702" i="5"/>
  <c r="AN703" i="5"/>
  <c r="AN704" i="5"/>
  <c r="AN705" i="5"/>
  <c r="AN706" i="5"/>
  <c r="AN707" i="5"/>
  <c r="AN708" i="5"/>
  <c r="AN709" i="5"/>
  <c r="AN710" i="5"/>
  <c r="AN711" i="5"/>
  <c r="AN712" i="5"/>
  <c r="AN713" i="5"/>
  <c r="AN714" i="5"/>
  <c r="AN715" i="5"/>
  <c r="AN716" i="5"/>
  <c r="AN717" i="5"/>
  <c r="AN718" i="5"/>
  <c r="AN719" i="5"/>
  <c r="AN720" i="5"/>
  <c r="AN721" i="5"/>
  <c r="AN722" i="5"/>
  <c r="AN723" i="5"/>
  <c r="AN724" i="5"/>
  <c r="AN725" i="5"/>
  <c r="AN726" i="5"/>
  <c r="AN727" i="5"/>
  <c r="AN728" i="5"/>
  <c r="AN729" i="5"/>
  <c r="AN730" i="5"/>
  <c r="AN731" i="5"/>
  <c r="AN732" i="5"/>
  <c r="AN733" i="5"/>
  <c r="AN734" i="5"/>
  <c r="AN735" i="5"/>
  <c r="AN736" i="5"/>
  <c r="AN737" i="5"/>
  <c r="AN738" i="5"/>
  <c r="AN739" i="5"/>
  <c r="AN740" i="5"/>
  <c r="AN741" i="5"/>
  <c r="AN742" i="5"/>
  <c r="AN743" i="5"/>
  <c r="AN744" i="5"/>
  <c r="AN745" i="5"/>
  <c r="AN746" i="5"/>
  <c r="AN747" i="5"/>
  <c r="AN748" i="5"/>
  <c r="AN749" i="5"/>
  <c r="AN750" i="5"/>
  <c r="AN751" i="5"/>
  <c r="AN752" i="5"/>
  <c r="AN753" i="5"/>
  <c r="AN754" i="5"/>
  <c r="AN755" i="5"/>
  <c r="AN756" i="5"/>
  <c r="AN757" i="5"/>
  <c r="AN758" i="5"/>
  <c r="AN759" i="5"/>
  <c r="AN760" i="5"/>
  <c r="AN761" i="5"/>
  <c r="AN762" i="5"/>
  <c r="AN763" i="5"/>
  <c r="AN764" i="5"/>
  <c r="AN765" i="5"/>
  <c r="AN766" i="5"/>
  <c r="AN767" i="5"/>
  <c r="AN768" i="5"/>
  <c r="AN769" i="5"/>
  <c r="AN770" i="5"/>
  <c r="AN771" i="5"/>
  <c r="AN772" i="5"/>
  <c r="AN773" i="5"/>
  <c r="AN774" i="5"/>
  <c r="AN775" i="5"/>
  <c r="AN776" i="5"/>
  <c r="AN777" i="5"/>
  <c r="AN778" i="5"/>
  <c r="AN779" i="5"/>
  <c r="AN780" i="5"/>
  <c r="AN781" i="5"/>
  <c r="AN782" i="5"/>
  <c r="AN783" i="5"/>
  <c r="AN784" i="5"/>
  <c r="AN785" i="5"/>
  <c r="AN786" i="5"/>
  <c r="AN787" i="5"/>
  <c r="AN788" i="5"/>
  <c r="AN789" i="5"/>
  <c r="AN790" i="5"/>
  <c r="AN791" i="5"/>
  <c r="AN792" i="5"/>
  <c r="AN793" i="5"/>
  <c r="AN794" i="5"/>
  <c r="AN795" i="5"/>
  <c r="AN796" i="5"/>
  <c r="AN797" i="5"/>
  <c r="AN798" i="5"/>
  <c r="AN799" i="5"/>
  <c r="AN800" i="5"/>
  <c r="AN801" i="5"/>
  <c r="AN802" i="5"/>
  <c r="AN803" i="5"/>
  <c r="AN804" i="5"/>
  <c r="AN805" i="5"/>
  <c r="AN806" i="5"/>
  <c r="AN807" i="5"/>
  <c r="AN808" i="5"/>
  <c r="AN809" i="5"/>
  <c r="AN810" i="5"/>
  <c r="AN811" i="5"/>
  <c r="AN812" i="5"/>
  <c r="AN813" i="5"/>
  <c r="AN814" i="5"/>
  <c r="AN815" i="5"/>
  <c r="AN816" i="5"/>
  <c r="AN817" i="5"/>
  <c r="AN818" i="5"/>
  <c r="AN819" i="5"/>
  <c r="AN820" i="5"/>
  <c r="AN821" i="5"/>
  <c r="AN822" i="5"/>
  <c r="AN823" i="5"/>
  <c r="AN824" i="5"/>
  <c r="AN825" i="5"/>
  <c r="AN826" i="5"/>
  <c r="AN827" i="5"/>
  <c r="AN828" i="5"/>
  <c r="AN829" i="5"/>
  <c r="AN830" i="5"/>
  <c r="AN831" i="5"/>
  <c r="AN832" i="5"/>
  <c r="AN833" i="5"/>
  <c r="AN834" i="5"/>
  <c r="AN835" i="5"/>
  <c r="AN836" i="5"/>
  <c r="AN837" i="5"/>
  <c r="AN838" i="5"/>
  <c r="AN839" i="5"/>
  <c r="AN840" i="5"/>
  <c r="AN841" i="5"/>
  <c r="AN842" i="5"/>
  <c r="AN843" i="5"/>
  <c r="AN844" i="5"/>
  <c r="AN845" i="5"/>
  <c r="AN846" i="5"/>
  <c r="AN847" i="5"/>
  <c r="AN848" i="5"/>
  <c r="AN849" i="5"/>
  <c r="AN850" i="5"/>
  <c r="AN851" i="5"/>
  <c r="AN852" i="5"/>
  <c r="AN853" i="5"/>
  <c r="AN854" i="5"/>
  <c r="AN855" i="5"/>
  <c r="AN856" i="5"/>
  <c r="AN857" i="5"/>
  <c r="AN858" i="5"/>
  <c r="AN859" i="5"/>
  <c r="AN860" i="5"/>
  <c r="AN861" i="5"/>
  <c r="AN862" i="5"/>
  <c r="AN863" i="5"/>
  <c r="AN864" i="5"/>
  <c r="AN865" i="5"/>
  <c r="AN866" i="5"/>
  <c r="AN867" i="5"/>
  <c r="AN868" i="5"/>
  <c r="AN869" i="5"/>
  <c r="AN870" i="5"/>
  <c r="AN871" i="5"/>
  <c r="AN872" i="5"/>
  <c r="AN873" i="5"/>
  <c r="AN874" i="5"/>
  <c r="AN875" i="5"/>
  <c r="AN876" i="5"/>
  <c r="AN877" i="5"/>
  <c r="AN878" i="5"/>
  <c r="AN879" i="5"/>
  <c r="AN880" i="5"/>
  <c r="AN881" i="5"/>
  <c r="AN882" i="5"/>
  <c r="AN883" i="5"/>
  <c r="AN884" i="5"/>
  <c r="AN885" i="5"/>
  <c r="AN886" i="5"/>
  <c r="AN887" i="5"/>
  <c r="AN888" i="5"/>
  <c r="AN889" i="5"/>
  <c r="AN890" i="5"/>
  <c r="AN891" i="5"/>
  <c r="AN892" i="5"/>
  <c r="AN893" i="5"/>
  <c r="AN894" i="5"/>
  <c r="AN895" i="5"/>
  <c r="AN896" i="5"/>
  <c r="AN897" i="5"/>
  <c r="AN898" i="5"/>
  <c r="AN899" i="5"/>
  <c r="AN900" i="5"/>
  <c r="AN901" i="5"/>
  <c r="AN902" i="5"/>
  <c r="AN903" i="5"/>
  <c r="AN904" i="5"/>
  <c r="AN905" i="5"/>
  <c r="AN906" i="5"/>
  <c r="AN907" i="5"/>
  <c r="AN908" i="5"/>
  <c r="AN909" i="5"/>
  <c r="AN910" i="5"/>
  <c r="AN911" i="5"/>
  <c r="AN912" i="5"/>
  <c r="AN913" i="5"/>
  <c r="AN914" i="5"/>
  <c r="AN915" i="5"/>
  <c r="AN916" i="5"/>
  <c r="AN917" i="5"/>
  <c r="AN918" i="5"/>
  <c r="AN919" i="5"/>
  <c r="AN920" i="5"/>
  <c r="AN921" i="5"/>
  <c r="AN922" i="5"/>
  <c r="AN923" i="5"/>
  <c r="AN924" i="5"/>
  <c r="AN925" i="5"/>
  <c r="AN926" i="5"/>
  <c r="AN927" i="5"/>
  <c r="AN928" i="5"/>
  <c r="AN929" i="5"/>
  <c r="AN930" i="5"/>
  <c r="AN931" i="5"/>
  <c r="AN932" i="5"/>
  <c r="AN933" i="5"/>
  <c r="AN934" i="5"/>
  <c r="AN935" i="5"/>
  <c r="AN936" i="5"/>
  <c r="AN937" i="5"/>
  <c r="AN938" i="5"/>
  <c r="AN939" i="5"/>
  <c r="AN940" i="5"/>
  <c r="AN941" i="5"/>
  <c r="AN942" i="5"/>
  <c r="AN943" i="5"/>
  <c r="AN944" i="5"/>
  <c r="AN945" i="5"/>
  <c r="AN946" i="5"/>
  <c r="AN947" i="5"/>
  <c r="AN948" i="5"/>
  <c r="AN949" i="5"/>
  <c r="AN950" i="5"/>
  <c r="AN951" i="5"/>
  <c r="AN952" i="5"/>
  <c r="AN953" i="5"/>
  <c r="AN954" i="5"/>
  <c r="AN955" i="5"/>
  <c r="AN956" i="5"/>
  <c r="AN957" i="5"/>
  <c r="AN958" i="5"/>
  <c r="AN959" i="5"/>
  <c r="AN960" i="5"/>
  <c r="AN961" i="5"/>
  <c r="AN962" i="5"/>
  <c r="AN963" i="5"/>
  <c r="AN964" i="5"/>
  <c r="AN965" i="5"/>
  <c r="AN966" i="5"/>
  <c r="AN967" i="5"/>
  <c r="AN968" i="5"/>
  <c r="AN969" i="5"/>
  <c r="AN970" i="5"/>
  <c r="AN971" i="5"/>
  <c r="AN972" i="5"/>
  <c r="AN973" i="5"/>
  <c r="AN974" i="5"/>
  <c r="AN975" i="5"/>
  <c r="AN976" i="5"/>
  <c r="AN977" i="5"/>
  <c r="AN978" i="5"/>
  <c r="AN979" i="5"/>
  <c r="AN980" i="5"/>
  <c r="AN981" i="5"/>
  <c r="AN982" i="5"/>
  <c r="AN983" i="5"/>
  <c r="AN984" i="5"/>
  <c r="AN985" i="5"/>
  <c r="AN986" i="5"/>
  <c r="AN987" i="5"/>
  <c r="AN988" i="5"/>
  <c r="AN989" i="5"/>
  <c r="AN990" i="5"/>
  <c r="AN991" i="5"/>
  <c r="AN992" i="5"/>
  <c r="AN993" i="5"/>
  <c r="AN994" i="5"/>
  <c r="AN995" i="5"/>
  <c r="AN996" i="5"/>
  <c r="AN997" i="5"/>
  <c r="AN998" i="5"/>
  <c r="AN999" i="5"/>
  <c r="AN1000" i="5"/>
  <c r="AN1001" i="5"/>
  <c r="AN1002" i="5"/>
  <c r="AN1003" i="5"/>
  <c r="AN1004" i="5"/>
  <c r="AN1005" i="5"/>
  <c r="AN1006" i="5"/>
  <c r="AN1007" i="5"/>
  <c r="AN1008" i="5"/>
  <c r="AN1009" i="5"/>
  <c r="AN1010" i="5"/>
  <c r="AN1011" i="5"/>
  <c r="AN1012" i="5"/>
  <c r="AN1013" i="5"/>
  <c r="AN1014" i="5"/>
  <c r="AN1015" i="5"/>
  <c r="AN1016" i="5"/>
  <c r="AN1017" i="5"/>
  <c r="AN1018" i="5"/>
  <c r="AN1019" i="5"/>
  <c r="AN1020" i="5"/>
  <c r="AN1021" i="5"/>
  <c r="AN1022" i="5"/>
  <c r="AN1023" i="5"/>
  <c r="AN1024" i="5"/>
  <c r="AN1025" i="5"/>
  <c r="AN1026" i="5"/>
  <c r="AN1027" i="5"/>
  <c r="AN1028" i="5"/>
  <c r="AN1029" i="5"/>
  <c r="AN1030" i="5"/>
  <c r="AN1031" i="5"/>
  <c r="AN1032" i="5"/>
  <c r="AN1033" i="5"/>
  <c r="AN1034" i="5"/>
  <c r="AN1035" i="5"/>
  <c r="AN1036" i="5"/>
  <c r="AN1037" i="5"/>
  <c r="AN1038" i="5"/>
  <c r="AN1039" i="5"/>
  <c r="AN1040" i="5"/>
  <c r="AN1041" i="5"/>
  <c r="AN1042" i="5"/>
  <c r="AN1043" i="5"/>
  <c r="AN1044" i="5"/>
  <c r="AN1045" i="5"/>
  <c r="AN1046" i="5"/>
  <c r="AN1047" i="5"/>
  <c r="AN1048" i="5"/>
  <c r="AN1049" i="5"/>
  <c r="AN1050" i="5"/>
  <c r="AN1051" i="5"/>
  <c r="AN1052" i="5"/>
  <c r="AN1053" i="5"/>
  <c r="AN1054" i="5"/>
  <c r="AN1055" i="5"/>
  <c r="AN1056" i="5"/>
  <c r="AN1057" i="5"/>
  <c r="AN1058" i="5"/>
  <c r="AN1059" i="5"/>
  <c r="AN1060" i="5"/>
  <c r="AN1061" i="5"/>
  <c r="AN1062" i="5"/>
  <c r="AN1063" i="5"/>
  <c r="AN1064" i="5"/>
  <c r="AN1065" i="5"/>
  <c r="AN1066" i="5"/>
  <c r="AN1067" i="5"/>
  <c r="AN1068" i="5"/>
  <c r="AN1069" i="5"/>
  <c r="AN1070" i="5"/>
  <c r="AN1071" i="5"/>
  <c r="AN1072" i="5"/>
  <c r="AN1073" i="5"/>
  <c r="AN1074" i="5"/>
  <c r="AN1075" i="5"/>
  <c r="AN1076" i="5"/>
  <c r="AN1077" i="5"/>
  <c r="AN1078" i="5"/>
  <c r="AN1079" i="5"/>
  <c r="AN1080" i="5"/>
  <c r="AN1081" i="5"/>
  <c r="AN1082" i="5"/>
  <c r="AN1083" i="5"/>
  <c r="AN1084" i="5"/>
  <c r="AN1085" i="5"/>
  <c r="AN1086" i="5"/>
  <c r="AN1087" i="5"/>
  <c r="AN1088" i="5"/>
  <c r="AN1089" i="5"/>
  <c r="AN1090" i="5"/>
  <c r="AN1091" i="5"/>
  <c r="AN1092" i="5"/>
  <c r="AN1093" i="5"/>
  <c r="AN1094" i="5"/>
  <c r="AN1095" i="5"/>
  <c r="AN1096" i="5"/>
  <c r="AN1097" i="5"/>
  <c r="AN1098" i="5"/>
  <c r="AN1099" i="5"/>
  <c r="AN1100" i="5"/>
  <c r="AN1101" i="5"/>
  <c r="AN1102" i="5"/>
  <c r="AN1103" i="5"/>
  <c r="AN1104" i="5"/>
  <c r="AN1105" i="5"/>
  <c r="AN1106" i="5"/>
  <c r="AN1107" i="5"/>
  <c r="AN1108" i="5"/>
  <c r="AN1109" i="5"/>
  <c r="AN1110" i="5"/>
  <c r="AN1111" i="5"/>
  <c r="AN1112" i="5"/>
  <c r="AN1113" i="5"/>
  <c r="AN1114" i="5"/>
  <c r="AN1115" i="5"/>
  <c r="AN1116" i="5"/>
  <c r="AN1117" i="5"/>
  <c r="AN1118" i="5"/>
  <c r="AN1119" i="5"/>
  <c r="AN1120" i="5"/>
  <c r="AN1121" i="5"/>
  <c r="AN1122" i="5"/>
  <c r="AN1123" i="5"/>
  <c r="AN1124" i="5"/>
  <c r="AN1125" i="5"/>
  <c r="AN1126" i="5"/>
  <c r="AN1127" i="5"/>
  <c r="AN1128" i="5"/>
  <c r="AN1129" i="5"/>
  <c r="AN1130" i="5"/>
  <c r="AN1131" i="5"/>
  <c r="AN1132" i="5"/>
  <c r="AN1133" i="5"/>
  <c r="AN1134" i="5"/>
  <c r="AN1135" i="5"/>
  <c r="AN1136" i="5"/>
  <c r="AN1137" i="5"/>
  <c r="AN1138" i="5"/>
  <c r="AN1139" i="5"/>
  <c r="AN1140" i="5"/>
  <c r="AN1141" i="5"/>
  <c r="AN1142" i="5"/>
  <c r="AN1143" i="5"/>
  <c r="AN1144" i="5"/>
  <c r="AN1145" i="5"/>
  <c r="AN1146" i="5"/>
  <c r="AN1147" i="5"/>
  <c r="AN1148" i="5"/>
  <c r="AN1149" i="5"/>
  <c r="AN1150" i="5"/>
  <c r="AN1151" i="5"/>
  <c r="AN1152" i="5"/>
  <c r="AN1153" i="5"/>
  <c r="AN1154" i="5"/>
  <c r="AN1155" i="5"/>
  <c r="AN1156" i="5"/>
  <c r="AN1157" i="5"/>
  <c r="AN1158" i="5"/>
  <c r="AN1159" i="5"/>
  <c r="AN1160" i="5"/>
  <c r="AN1161" i="5"/>
  <c r="AN1162" i="5"/>
  <c r="AN1163" i="5"/>
  <c r="AN1164" i="5"/>
  <c r="AN1165" i="5"/>
  <c r="AN1166" i="5"/>
  <c r="AN1167" i="5"/>
  <c r="AN1168" i="5"/>
  <c r="AN1169" i="5"/>
  <c r="AN1170" i="5"/>
  <c r="AN1171" i="5"/>
  <c r="AN1172" i="5"/>
  <c r="AN1173" i="5"/>
  <c r="AN1174" i="5"/>
  <c r="AN1175" i="5"/>
  <c r="AN1176" i="5"/>
  <c r="AN1177" i="5"/>
  <c r="AN1178" i="5"/>
  <c r="AN1179" i="5"/>
  <c r="AN1180" i="5"/>
  <c r="AN1181" i="5"/>
  <c r="AN1182" i="5"/>
  <c r="AN1183" i="5"/>
  <c r="AN1184" i="5"/>
  <c r="AN1185" i="5"/>
  <c r="AN1186" i="5"/>
  <c r="AN1187" i="5"/>
  <c r="AN1188" i="5"/>
  <c r="AN1189" i="5"/>
  <c r="AN1190" i="5"/>
  <c r="AN1191" i="5"/>
  <c r="AN1192" i="5"/>
  <c r="AN1193" i="5"/>
  <c r="AN1194" i="5"/>
  <c r="AN1195" i="5"/>
  <c r="AN1196" i="5"/>
  <c r="AN1197" i="5"/>
  <c r="AN1198" i="5"/>
  <c r="AN1199" i="5"/>
  <c r="AN1200" i="5"/>
  <c r="AN1201" i="5"/>
  <c r="AN1202" i="5"/>
  <c r="AN1203" i="5"/>
  <c r="AN1204" i="5"/>
  <c r="AN1205" i="5"/>
  <c r="AN1206" i="5"/>
  <c r="AN1207" i="5"/>
  <c r="AN1208" i="5"/>
  <c r="AN1209" i="5"/>
  <c r="AN1210" i="5"/>
  <c r="AN1211" i="5"/>
  <c r="AN1212" i="5"/>
  <c r="AN1213" i="5"/>
  <c r="AN1214" i="5"/>
  <c r="AN1215" i="5"/>
  <c r="AN1216" i="5"/>
  <c r="AN1217" i="5"/>
  <c r="AN1218" i="5"/>
  <c r="AN1219" i="5"/>
  <c r="AN1220" i="5"/>
  <c r="AN1221" i="5"/>
  <c r="AN1222" i="5"/>
  <c r="AN1223" i="5"/>
  <c r="AN1224" i="5"/>
  <c r="AN1225" i="5"/>
  <c r="AN1226" i="5"/>
  <c r="AN1227" i="5"/>
  <c r="AN1228" i="5"/>
  <c r="AN1229" i="5"/>
  <c r="AN1230" i="5"/>
  <c r="AN1231" i="5"/>
  <c r="AN1232" i="5"/>
  <c r="AN1233" i="5"/>
  <c r="AN1234" i="5"/>
  <c r="AN1235" i="5"/>
  <c r="AN1236" i="5"/>
  <c r="AN1237" i="5"/>
  <c r="AN1238" i="5"/>
  <c r="AN1239" i="5"/>
  <c r="AN1240" i="5"/>
  <c r="AN1241" i="5"/>
  <c r="AN1242" i="5"/>
  <c r="AN1243" i="5"/>
  <c r="AN1244" i="5"/>
  <c r="AN1245" i="5"/>
  <c r="AN1246" i="5"/>
  <c r="AN1247" i="5"/>
  <c r="AN1248" i="5"/>
  <c r="AN1249" i="5"/>
  <c r="AN1250" i="5"/>
  <c r="AN1251" i="5"/>
  <c r="AN1252" i="5"/>
  <c r="AN1253" i="5"/>
  <c r="AN1254" i="5"/>
  <c r="AN1255" i="5"/>
  <c r="AN1256" i="5"/>
  <c r="AN1257" i="5"/>
  <c r="AN1258" i="5"/>
  <c r="AN1259" i="5"/>
  <c r="AN1260" i="5"/>
  <c r="AN1261" i="5"/>
  <c r="AN1262" i="5"/>
  <c r="AN1263" i="5"/>
  <c r="AN1264" i="5"/>
  <c r="AN1265" i="5"/>
  <c r="AN1266" i="5"/>
  <c r="AN1267" i="5"/>
  <c r="AN1268" i="5"/>
  <c r="AN1269" i="5"/>
  <c r="AN1270" i="5"/>
  <c r="AN1271" i="5"/>
  <c r="AN1272" i="5"/>
  <c r="AN1273" i="5"/>
  <c r="AN1274" i="5"/>
  <c r="AN1275" i="5"/>
  <c r="AN1276" i="5"/>
  <c r="AN1277" i="5"/>
  <c r="AN1278" i="5"/>
  <c r="AN1279" i="5"/>
  <c r="AN1280" i="5"/>
  <c r="AN1281" i="5"/>
  <c r="AN1282" i="5"/>
  <c r="AN1283" i="5"/>
  <c r="AN1284" i="5"/>
  <c r="AN1285" i="5"/>
  <c r="AN1286" i="5"/>
  <c r="AN1287" i="5"/>
  <c r="AN1288" i="5"/>
  <c r="AN1289" i="5"/>
  <c r="AN1290" i="5"/>
  <c r="AN1291" i="5"/>
  <c r="AN1292" i="5"/>
  <c r="AN1293" i="5"/>
  <c r="AN1294" i="5"/>
  <c r="AN1295" i="5"/>
  <c r="AN1296" i="5"/>
  <c r="AN1297" i="5"/>
  <c r="AN1298" i="5"/>
  <c r="AN1299" i="5"/>
  <c r="AN1300" i="5"/>
  <c r="AN1301" i="5"/>
  <c r="AN1302" i="5"/>
  <c r="AN1303" i="5"/>
  <c r="AN1304" i="5"/>
  <c r="AN1305" i="5"/>
  <c r="AN1306" i="5"/>
  <c r="AN1307" i="5"/>
  <c r="AN1308" i="5"/>
  <c r="AN1309" i="5"/>
  <c r="AN1310" i="5"/>
  <c r="AN1311" i="5"/>
  <c r="AN1312" i="5"/>
  <c r="AN1313" i="5"/>
  <c r="AN1314" i="5"/>
  <c r="AN1315" i="5"/>
  <c r="AN1316" i="5"/>
  <c r="AN1317" i="5"/>
  <c r="AN1318" i="5"/>
  <c r="AN1319" i="5"/>
  <c r="AN1320" i="5"/>
  <c r="AN1321" i="5"/>
  <c r="AN1322" i="5"/>
  <c r="AN1323" i="5"/>
  <c r="AN1324" i="5"/>
  <c r="AN1325" i="5"/>
  <c r="AN1326" i="5"/>
  <c r="AN1327" i="5"/>
  <c r="AN1328" i="5"/>
  <c r="AN1329" i="5"/>
  <c r="AN1330" i="5"/>
  <c r="AN1331" i="5"/>
  <c r="AN1332" i="5"/>
  <c r="AN1333" i="5"/>
  <c r="AN1334" i="5"/>
  <c r="AN1335" i="5"/>
  <c r="AN1336" i="5"/>
  <c r="AN1337" i="5"/>
  <c r="AN1338" i="5"/>
  <c r="AN1339" i="5"/>
  <c r="AN1340" i="5"/>
  <c r="AN1341" i="5"/>
  <c r="AN1342" i="5"/>
  <c r="AN1343" i="5"/>
  <c r="AN1344" i="5"/>
  <c r="AN1345" i="5"/>
  <c r="AN1346" i="5"/>
  <c r="AN1347" i="5"/>
  <c r="AN1348" i="5"/>
  <c r="AN1349" i="5"/>
  <c r="AN1350" i="5"/>
  <c r="AN1351" i="5"/>
  <c r="AN1352" i="5"/>
  <c r="AN1353" i="5"/>
  <c r="AN1354" i="5"/>
  <c r="AN1355" i="5"/>
  <c r="AN1356" i="5"/>
  <c r="AN1357" i="5"/>
  <c r="AN1358" i="5"/>
  <c r="AN1359" i="5"/>
  <c r="AN1360" i="5"/>
  <c r="AN1361" i="5"/>
  <c r="AN1362" i="5"/>
  <c r="AN1363" i="5"/>
  <c r="AN1364" i="5"/>
  <c r="AN1365" i="5"/>
  <c r="AN1366" i="5"/>
  <c r="AN1367" i="5"/>
  <c r="AN1368" i="5"/>
  <c r="AN1369" i="5"/>
  <c r="AN1370" i="5"/>
  <c r="AN1371" i="5"/>
  <c r="AN1372" i="5"/>
  <c r="AN1373" i="5"/>
  <c r="AN1374" i="5"/>
  <c r="AN1375" i="5"/>
  <c r="AN1376" i="5"/>
  <c r="AN1377" i="5"/>
  <c r="AN1378" i="5"/>
  <c r="AN1379" i="5"/>
  <c r="AN1380" i="5"/>
  <c r="AN1381" i="5"/>
  <c r="AN1382" i="5"/>
  <c r="AN1383" i="5"/>
  <c r="AN1384" i="5"/>
  <c r="AN1385" i="5"/>
  <c r="AN1386" i="5"/>
  <c r="AN1387" i="5"/>
  <c r="AN1388" i="5"/>
  <c r="AN1389" i="5"/>
  <c r="AN1390" i="5"/>
  <c r="AN1391" i="5"/>
  <c r="AN1392" i="5"/>
  <c r="AN1393" i="5"/>
  <c r="AN1394" i="5"/>
  <c r="AN1395" i="5"/>
  <c r="AN1396" i="5"/>
  <c r="AN1397" i="5"/>
  <c r="AN1398" i="5"/>
  <c r="AN1399" i="5"/>
  <c r="AN1400" i="5"/>
  <c r="AN1401" i="5"/>
  <c r="AN1402" i="5"/>
  <c r="AN1403" i="5"/>
  <c r="AN1404" i="5"/>
  <c r="AN1405" i="5"/>
  <c r="AN1406" i="5"/>
  <c r="AN1407" i="5"/>
  <c r="AN1408" i="5"/>
  <c r="AN1409" i="5"/>
  <c r="AN1410" i="5"/>
  <c r="AN1411" i="5"/>
  <c r="AN1412" i="5"/>
  <c r="AN1413" i="5"/>
  <c r="AN1414" i="5"/>
  <c r="AN1415" i="5"/>
  <c r="AN1416" i="5"/>
  <c r="AN1417" i="5"/>
  <c r="AN1418" i="5"/>
  <c r="AN1419" i="5"/>
  <c r="AN1420" i="5"/>
  <c r="AN1421" i="5"/>
  <c r="AN1422" i="5"/>
  <c r="AN1423" i="5"/>
  <c r="AN1424" i="5"/>
  <c r="AN1425" i="5"/>
  <c r="AN1426" i="5"/>
  <c r="AN1427" i="5"/>
  <c r="AN1428" i="5"/>
  <c r="AN1429" i="5"/>
  <c r="AN1430" i="5"/>
  <c r="AN1431" i="5"/>
  <c r="AN1432" i="5"/>
  <c r="AN1433" i="5"/>
  <c r="AN1434" i="5"/>
  <c r="AN1435" i="5"/>
  <c r="AN1436" i="5"/>
  <c r="AN1437" i="5"/>
  <c r="AN1438" i="5"/>
  <c r="AN1439" i="5"/>
  <c r="AN1440" i="5"/>
  <c r="AN1441" i="5"/>
  <c r="AN1442" i="5"/>
  <c r="AN1443" i="5"/>
  <c r="AN1444" i="5"/>
  <c r="AN1445" i="5"/>
  <c r="AN1446" i="5"/>
  <c r="AN1447" i="5"/>
  <c r="AN1448" i="5"/>
  <c r="AN1449" i="5"/>
  <c r="AN1450" i="5"/>
  <c r="AN1451" i="5"/>
  <c r="AN1452" i="5"/>
  <c r="AN1453" i="5"/>
  <c r="AN1454" i="5"/>
  <c r="AN1455" i="5"/>
  <c r="AN1456" i="5"/>
  <c r="AN1457" i="5"/>
  <c r="AN1458" i="5"/>
  <c r="AN1459" i="5"/>
  <c r="AN1460" i="5"/>
  <c r="AN1461" i="5"/>
  <c r="AN1462" i="5"/>
  <c r="AN1463" i="5"/>
  <c r="AN1464" i="5"/>
  <c r="AN1465" i="5"/>
  <c r="AN1466" i="5"/>
  <c r="AN1467" i="5"/>
  <c r="AN1468" i="5"/>
  <c r="AN1469" i="5"/>
  <c r="AN1470" i="5"/>
  <c r="AN1471" i="5"/>
  <c r="AN1472" i="5"/>
  <c r="AN1473" i="5"/>
  <c r="AN1474" i="5"/>
  <c r="AN1475" i="5"/>
  <c r="AN1476" i="5"/>
  <c r="AN1477" i="5"/>
  <c r="AN1478" i="5"/>
  <c r="AN1479" i="5"/>
  <c r="AN1480" i="5"/>
  <c r="AN1481" i="5"/>
  <c r="AN1482" i="5"/>
  <c r="AN1483" i="5"/>
  <c r="AN1484" i="5"/>
  <c r="AN1485" i="5"/>
  <c r="AN1486" i="5"/>
  <c r="AN1487" i="5"/>
  <c r="AN1488" i="5"/>
  <c r="AN1489" i="5"/>
  <c r="AN1490" i="5"/>
  <c r="AN1491" i="5"/>
  <c r="AN1492" i="5"/>
  <c r="AN1493" i="5"/>
  <c r="AN1494" i="5"/>
  <c r="AN1495" i="5"/>
  <c r="AN1496" i="5"/>
  <c r="AN1497" i="5"/>
  <c r="AN1498" i="5"/>
  <c r="AN1499" i="5"/>
  <c r="AN1500" i="5"/>
  <c r="AN1501" i="5"/>
  <c r="AN1502" i="5"/>
  <c r="AN1503" i="5"/>
  <c r="AN1504" i="5"/>
  <c r="AN1505" i="5"/>
  <c r="AN5" i="5"/>
  <c r="BJ1510" i="5" l="1"/>
  <c r="BJ1511" i="5" s="1"/>
  <c r="BJ1514" i="5" s="1"/>
  <c r="BD6" i="5"/>
  <c r="BD7" i="5"/>
  <c r="BD8" i="5"/>
  <c r="BE8" i="5" s="1"/>
  <c r="BD9" i="5"/>
  <c r="BE9" i="5" s="1"/>
  <c r="BD10" i="5"/>
  <c r="BD11" i="5"/>
  <c r="BE11" i="5" s="1"/>
  <c r="BD12" i="5"/>
  <c r="BE12" i="5" s="1"/>
  <c r="BD13" i="5"/>
  <c r="BE13" i="5" s="1"/>
  <c r="BD14" i="5"/>
  <c r="BD15" i="5"/>
  <c r="BD16" i="5"/>
  <c r="BE16" i="5" s="1"/>
  <c r="BD17" i="5"/>
  <c r="BD18" i="5"/>
  <c r="BD19" i="5"/>
  <c r="BE19" i="5" s="1"/>
  <c r="BD20" i="5"/>
  <c r="BE20" i="5" s="1"/>
  <c r="BD21" i="5"/>
  <c r="BE21" i="5" s="1"/>
  <c r="BD22" i="5"/>
  <c r="BD23" i="5"/>
  <c r="BE23" i="5" s="1"/>
  <c r="BD24" i="5"/>
  <c r="BE24" i="5" s="1"/>
  <c r="BD25" i="5"/>
  <c r="BE25" i="5" s="1"/>
  <c r="BD26" i="5"/>
  <c r="BD27" i="5"/>
  <c r="BD28" i="5"/>
  <c r="BE28" i="5" s="1"/>
  <c r="BD29" i="5"/>
  <c r="BE29" i="5" s="1"/>
  <c r="BD30" i="5"/>
  <c r="BD31" i="5"/>
  <c r="BE31" i="5" s="1"/>
  <c r="BD32" i="5"/>
  <c r="BE32" i="5" s="1"/>
  <c r="BD33" i="5"/>
  <c r="BD34" i="5"/>
  <c r="BD35" i="5"/>
  <c r="BD36" i="5"/>
  <c r="BE36" i="5" s="1"/>
  <c r="BD37" i="5"/>
  <c r="BE37" i="5" s="1"/>
  <c r="BD38" i="5"/>
  <c r="BD39" i="5"/>
  <c r="BD40" i="5"/>
  <c r="BE40" i="5" s="1"/>
  <c r="BD41" i="5"/>
  <c r="BE41" i="5" s="1"/>
  <c r="BD43" i="5"/>
  <c r="BD44" i="5"/>
  <c r="BD45" i="5"/>
  <c r="BE45" i="5" s="1"/>
  <c r="BD46" i="5"/>
  <c r="BD47" i="5"/>
  <c r="BD48" i="5"/>
  <c r="BD49" i="5"/>
  <c r="BE49" i="5" s="1"/>
  <c r="BD50" i="5"/>
  <c r="BD51" i="5"/>
  <c r="BE51" i="5" s="1"/>
  <c r="BD52" i="5"/>
  <c r="BD53" i="5"/>
  <c r="BE53" i="5" s="1"/>
  <c r="BD54" i="5"/>
  <c r="BD55" i="5"/>
  <c r="BE55" i="5" s="1"/>
  <c r="BD56" i="5"/>
  <c r="BD57" i="5"/>
  <c r="BE57" i="5" s="1"/>
  <c r="BD58" i="5"/>
  <c r="BD59" i="5"/>
  <c r="BE59" i="5" s="1"/>
  <c r="BD60" i="5"/>
  <c r="BD61" i="5"/>
  <c r="BE61" i="5" s="1"/>
  <c r="BD62" i="5"/>
  <c r="BD63" i="5"/>
  <c r="BD64" i="5"/>
  <c r="BD65" i="5"/>
  <c r="BE65" i="5" s="1"/>
  <c r="BD66" i="5"/>
  <c r="BD67" i="5"/>
  <c r="BD68" i="5"/>
  <c r="BD69" i="5"/>
  <c r="BE69" i="5" s="1"/>
  <c r="BD70" i="5"/>
  <c r="BE70" i="5" s="1"/>
  <c r="BD71" i="5"/>
  <c r="BE71" i="5" s="1"/>
  <c r="BD72" i="5"/>
  <c r="BD73" i="5"/>
  <c r="BE73" i="5" s="1"/>
  <c r="BD74" i="5"/>
  <c r="BD75" i="5"/>
  <c r="BE75" i="5" s="1"/>
  <c r="BD76" i="5"/>
  <c r="BD78" i="5"/>
  <c r="BE78" i="5" s="1"/>
  <c r="BD79" i="5"/>
  <c r="BE79" i="5" s="1"/>
  <c r="BD80" i="5"/>
  <c r="BD81" i="5"/>
  <c r="BD82" i="5"/>
  <c r="BE82" i="5" s="1"/>
  <c r="BD83" i="5"/>
  <c r="BD84" i="5"/>
  <c r="BD85" i="5"/>
  <c r="BE85" i="5" s="1"/>
  <c r="BD86" i="5"/>
  <c r="BE86" i="5" s="1"/>
  <c r="BD87" i="5"/>
  <c r="BD88" i="5"/>
  <c r="BD89" i="5"/>
  <c r="BE89" i="5" s="1"/>
  <c r="BD90" i="5"/>
  <c r="BE90" i="5" s="1"/>
  <c r="BD91" i="5"/>
  <c r="BD92" i="5"/>
  <c r="BD93" i="5"/>
  <c r="BE93" i="5" s="1"/>
  <c r="BD94" i="5"/>
  <c r="BE94" i="5" s="1"/>
  <c r="BD95" i="5"/>
  <c r="BE95" i="5" s="1"/>
  <c r="BD96" i="5"/>
  <c r="BE96" i="5" s="1"/>
  <c r="BD97" i="5"/>
  <c r="BD98" i="5"/>
  <c r="BE98" i="5" s="1"/>
  <c r="BD99" i="5"/>
  <c r="BD100" i="5"/>
  <c r="BD101" i="5"/>
  <c r="BE101" i="5" s="1"/>
  <c r="BD102" i="5"/>
  <c r="BE102" i="5" s="1"/>
  <c r="BD103" i="5"/>
  <c r="BE103" i="5" s="1"/>
  <c r="BD104" i="5"/>
  <c r="BD105" i="5"/>
  <c r="BE105" i="5" s="1"/>
  <c r="BD106" i="5"/>
  <c r="BE106" i="5" s="1"/>
  <c r="BD107" i="5"/>
  <c r="BD108" i="5"/>
  <c r="BD109" i="5"/>
  <c r="BE109" i="5" s="1"/>
  <c r="BD110" i="5"/>
  <c r="BE110" i="5" s="1"/>
  <c r="BD111" i="5"/>
  <c r="BD112" i="5"/>
  <c r="BD113" i="5"/>
  <c r="BD114" i="5"/>
  <c r="BE114" i="5" s="1"/>
  <c r="BD116" i="5"/>
  <c r="BD117" i="5"/>
  <c r="BE117" i="5" s="1"/>
  <c r="BD118" i="5"/>
  <c r="BD119" i="5"/>
  <c r="BE119" i="5" s="1"/>
  <c r="BD120" i="5"/>
  <c r="BD121" i="5"/>
  <c r="BE121" i="5" s="1"/>
  <c r="BD122" i="5"/>
  <c r="BD123" i="5"/>
  <c r="BE123" i="5" s="1"/>
  <c r="BD124" i="5"/>
  <c r="BD125" i="5"/>
  <c r="BE125" i="5" s="1"/>
  <c r="BD126" i="5"/>
  <c r="BD127" i="5"/>
  <c r="BE127" i="5" s="1"/>
  <c r="BD128" i="5"/>
  <c r="BD129" i="5"/>
  <c r="BE129" i="5" s="1"/>
  <c r="BD130" i="5"/>
  <c r="BD131" i="5"/>
  <c r="BE131" i="5" s="1"/>
  <c r="BD132" i="5"/>
  <c r="BD133" i="5"/>
  <c r="BD134" i="5"/>
  <c r="BD135" i="5"/>
  <c r="BE135" i="5" s="1"/>
  <c r="BD136" i="5"/>
  <c r="BD137" i="5"/>
  <c r="BD138" i="5"/>
  <c r="BD139" i="5"/>
  <c r="BE139" i="5" s="1"/>
  <c r="BD140" i="5"/>
  <c r="BD141" i="5"/>
  <c r="BE141" i="5" s="1"/>
  <c r="BD142" i="5"/>
  <c r="BD143" i="5"/>
  <c r="BE143" i="5" s="1"/>
  <c r="BD144" i="5"/>
  <c r="BD145" i="5"/>
  <c r="BE145" i="5" s="1"/>
  <c r="BD146" i="5"/>
  <c r="BD147" i="5"/>
  <c r="BE147" i="5" s="1"/>
  <c r="BD149" i="5"/>
  <c r="BE149" i="5" s="1"/>
  <c r="BD150" i="5"/>
  <c r="BD151" i="5"/>
  <c r="BD152" i="5"/>
  <c r="BE152" i="5" s="1"/>
  <c r="BD153" i="5"/>
  <c r="BE153" i="5" s="1"/>
  <c r="BD154" i="5"/>
  <c r="BD155" i="5"/>
  <c r="BD156" i="5"/>
  <c r="BE156" i="5" s="1"/>
  <c r="BD157" i="5"/>
  <c r="BE157" i="5" s="1"/>
  <c r="BD158" i="5"/>
  <c r="BD159" i="5"/>
  <c r="BD160" i="5"/>
  <c r="BE160" i="5" s="1"/>
  <c r="BD161" i="5"/>
  <c r="BE161" i="5" s="1"/>
  <c r="BD162" i="5"/>
  <c r="BD163" i="5"/>
  <c r="BD164" i="5"/>
  <c r="BE164" i="5" s="1"/>
  <c r="BD165" i="5"/>
  <c r="BD166" i="5"/>
  <c r="BD167" i="5"/>
  <c r="BD168" i="5"/>
  <c r="BE168" i="5" s="1"/>
  <c r="BD169" i="5"/>
  <c r="BD170" i="5"/>
  <c r="BD171" i="5"/>
  <c r="BD172" i="5"/>
  <c r="BE172" i="5" s="1"/>
  <c r="BD173" i="5"/>
  <c r="BE173" i="5" s="1"/>
  <c r="BD174" i="5"/>
  <c r="BD175" i="5"/>
  <c r="BD176" i="5"/>
  <c r="BE176" i="5" s="1"/>
  <c r="BD177" i="5"/>
  <c r="BE177" i="5" s="1"/>
  <c r="BD178" i="5"/>
  <c r="BD179" i="5"/>
  <c r="BD180" i="5"/>
  <c r="BE180" i="5" s="1"/>
  <c r="BD181" i="5"/>
  <c r="BE181" i="5" s="1"/>
  <c r="BD182" i="5"/>
  <c r="BD183" i="5"/>
  <c r="BD184" i="5"/>
  <c r="BE184" i="5" s="1"/>
  <c r="BD185" i="5"/>
  <c r="BE185" i="5" s="1"/>
  <c r="BD186" i="5"/>
  <c r="BD187" i="5"/>
  <c r="BD188" i="5"/>
  <c r="BE188" i="5" s="1"/>
  <c r="BD189" i="5"/>
  <c r="BE189" i="5" s="1"/>
  <c r="BD190" i="5"/>
  <c r="BD191" i="5"/>
  <c r="BD192" i="5"/>
  <c r="BE192" i="5" s="1"/>
  <c r="BD193" i="5"/>
  <c r="BE193" i="5" s="1"/>
  <c r="BD195" i="5"/>
  <c r="BD196" i="5"/>
  <c r="BD197" i="5"/>
  <c r="BE197" i="5" s="1"/>
  <c r="BD198" i="5"/>
  <c r="BD199" i="5"/>
  <c r="BD200" i="5"/>
  <c r="BD201" i="5"/>
  <c r="BE201" i="5" s="1"/>
  <c r="BD202" i="5"/>
  <c r="BD203" i="5"/>
  <c r="BD204" i="5"/>
  <c r="BD205" i="5"/>
  <c r="BE205" i="5" s="1"/>
  <c r="BD206" i="5"/>
  <c r="BD207" i="5"/>
  <c r="BD208" i="5"/>
  <c r="BD209" i="5"/>
  <c r="BE209" i="5" s="1"/>
  <c r="BD210" i="5"/>
  <c r="BD211" i="5"/>
  <c r="BD212" i="5"/>
  <c r="BD213" i="5"/>
  <c r="BE213" i="5" s="1"/>
  <c r="BD214" i="5"/>
  <c r="BD215" i="5"/>
  <c r="BD216" i="5"/>
  <c r="BD217" i="5"/>
  <c r="BE217" i="5" s="1"/>
  <c r="BD218" i="5"/>
  <c r="BD219" i="5"/>
  <c r="BD220" i="5"/>
  <c r="BD221" i="5"/>
  <c r="BE221" i="5" s="1"/>
  <c r="BD222" i="5"/>
  <c r="BD223" i="5"/>
  <c r="BD224" i="5"/>
  <c r="BD225" i="5"/>
  <c r="BE225" i="5" s="1"/>
  <c r="BD226" i="5"/>
  <c r="BD227" i="5"/>
  <c r="BD228" i="5"/>
  <c r="BD230" i="5"/>
  <c r="BE230" i="5" s="1"/>
  <c r="BD231" i="5"/>
  <c r="BD232" i="5"/>
  <c r="BD233" i="5"/>
  <c r="BD234" i="5"/>
  <c r="BE234" i="5" s="1"/>
  <c r="BD235" i="5"/>
  <c r="BD236" i="5"/>
  <c r="BD237" i="5"/>
  <c r="BE237" i="5" s="1"/>
  <c r="BD238" i="5"/>
  <c r="BE238" i="5" s="1"/>
  <c r="BD239" i="5"/>
  <c r="BD240" i="5"/>
  <c r="BD241" i="5"/>
  <c r="BE241" i="5" s="1"/>
  <c r="BD242" i="5"/>
  <c r="BE242" i="5" s="1"/>
  <c r="BD243" i="5"/>
  <c r="BD244" i="5"/>
  <c r="BD245" i="5"/>
  <c r="BE245" i="5" s="1"/>
  <c r="BD246" i="5"/>
  <c r="BE246" i="5" s="1"/>
  <c r="BD247" i="5"/>
  <c r="BD248" i="5"/>
  <c r="BD249" i="5"/>
  <c r="BE249" i="5" s="1"/>
  <c r="BD250" i="5"/>
  <c r="BE250" i="5" s="1"/>
  <c r="BD251" i="5"/>
  <c r="BD252" i="5"/>
  <c r="BD253" i="5"/>
  <c r="BE253" i="5" s="1"/>
  <c r="BD254" i="5"/>
  <c r="BE254" i="5" s="1"/>
  <c r="BD255" i="5"/>
  <c r="BD256" i="5"/>
  <c r="BD257" i="5"/>
  <c r="BE257" i="5" s="1"/>
  <c r="BD258" i="5"/>
  <c r="BE258" i="5" s="1"/>
  <c r="BD259" i="5"/>
  <c r="BD260" i="5"/>
  <c r="BD261" i="5"/>
  <c r="BD262" i="5"/>
  <c r="BE262" i="5" s="1"/>
  <c r="BD263" i="5"/>
  <c r="BD264" i="5"/>
  <c r="BD265" i="5"/>
  <c r="BD266" i="5"/>
  <c r="BE266" i="5" s="1"/>
  <c r="BD268" i="5"/>
  <c r="BD269" i="5"/>
  <c r="BE269" i="5" s="1"/>
  <c r="BD270" i="5"/>
  <c r="BD271" i="5"/>
  <c r="BE271" i="5" s="1"/>
  <c r="BD272" i="5"/>
  <c r="BD273" i="5"/>
  <c r="BE273" i="5" s="1"/>
  <c r="BD274" i="5"/>
  <c r="BD275" i="5"/>
  <c r="BE275" i="5" s="1"/>
  <c r="BD276" i="5"/>
  <c r="BD277" i="5"/>
  <c r="BE277" i="5" s="1"/>
  <c r="BD278" i="5"/>
  <c r="BD279" i="5"/>
  <c r="BE279" i="5" s="1"/>
  <c r="BD280" i="5"/>
  <c r="BD281" i="5"/>
  <c r="BE281" i="5" s="1"/>
  <c r="BD282" i="5"/>
  <c r="BD283" i="5"/>
  <c r="BE283" i="5" s="1"/>
  <c r="BD284" i="5"/>
  <c r="BD285" i="5"/>
  <c r="BE285" i="5" s="1"/>
  <c r="BD286" i="5"/>
  <c r="BD287" i="5"/>
  <c r="BE287" i="5" s="1"/>
  <c r="BD288" i="5"/>
  <c r="BD289" i="5"/>
  <c r="BE289" i="5" s="1"/>
  <c r="BD290" i="5"/>
  <c r="BD291" i="5"/>
  <c r="BE291" i="5" s="1"/>
  <c r="BD292" i="5"/>
  <c r="BD293" i="5"/>
  <c r="BD294" i="5"/>
  <c r="BD295" i="5"/>
  <c r="BE295" i="5" s="1"/>
  <c r="BD296" i="5"/>
  <c r="BD297" i="5"/>
  <c r="BD298" i="5"/>
  <c r="BD299" i="5"/>
  <c r="BE299" i="5" s="1"/>
  <c r="BD301" i="5"/>
  <c r="BE301" i="5" s="1"/>
  <c r="BD302" i="5"/>
  <c r="BD303" i="5"/>
  <c r="BD304" i="5"/>
  <c r="BE304" i="5" s="1"/>
  <c r="BD305" i="5"/>
  <c r="BE305" i="5" s="1"/>
  <c r="BD306" i="5"/>
  <c r="BD307" i="5"/>
  <c r="BD308" i="5"/>
  <c r="BE308" i="5" s="1"/>
  <c r="BD309" i="5"/>
  <c r="BE309" i="5" s="1"/>
  <c r="BD310" i="5"/>
  <c r="BD311" i="5"/>
  <c r="BD312" i="5"/>
  <c r="BE312" i="5" s="1"/>
  <c r="BD313" i="5"/>
  <c r="BE313" i="5" s="1"/>
  <c r="BD314" i="5"/>
  <c r="BD315" i="5"/>
  <c r="BE315" i="5" s="1"/>
  <c r="BD316" i="5"/>
  <c r="BE316" i="5" s="1"/>
  <c r="BD317" i="5"/>
  <c r="BE317" i="5" s="1"/>
  <c r="BD318" i="5"/>
  <c r="BD319" i="5"/>
  <c r="BE319" i="5" s="1"/>
  <c r="BD320" i="5"/>
  <c r="BE320" i="5" s="1"/>
  <c r="BD321" i="5"/>
  <c r="BE321" i="5" s="1"/>
  <c r="BD322" i="5"/>
  <c r="BD323" i="5"/>
  <c r="BD324" i="5"/>
  <c r="BE324" i="5" s="1"/>
  <c r="BD325" i="5"/>
  <c r="BE325" i="5" s="1"/>
  <c r="BD326" i="5"/>
  <c r="BD327" i="5"/>
  <c r="BE327" i="5" s="1"/>
  <c r="BD328" i="5"/>
  <c r="BE328" i="5" s="1"/>
  <c r="BD329" i="5"/>
  <c r="BE329" i="5" s="1"/>
  <c r="BD330" i="5"/>
  <c r="BD331" i="5"/>
  <c r="BE331" i="5" s="1"/>
  <c r="BD332" i="5"/>
  <c r="BE332" i="5" s="1"/>
  <c r="BD333" i="5"/>
  <c r="BE333" i="5" s="1"/>
  <c r="BD334" i="5"/>
  <c r="BD335" i="5"/>
  <c r="BE335" i="5" s="1"/>
  <c r="BD336" i="5"/>
  <c r="BE336" i="5" s="1"/>
  <c r="BD337" i="5"/>
  <c r="BE337" i="5" s="1"/>
  <c r="BD338" i="5"/>
  <c r="BD339" i="5"/>
  <c r="BD340" i="5"/>
  <c r="BE340" i="5" s="1"/>
  <c r="BD341" i="5"/>
  <c r="BE341" i="5" s="1"/>
  <c r="BD342" i="5"/>
  <c r="BD343" i="5"/>
  <c r="BD344" i="5"/>
  <c r="BE344" i="5" s="1"/>
  <c r="BD345" i="5"/>
  <c r="BE345" i="5" s="1"/>
  <c r="BD347" i="5"/>
  <c r="BE347" i="5" s="1"/>
  <c r="BD348" i="5"/>
  <c r="BD349" i="5"/>
  <c r="BE349" i="5" s="1"/>
  <c r="BD350" i="5"/>
  <c r="BE350" i="5" s="1"/>
  <c r="BD351" i="5"/>
  <c r="BE351" i="5" s="1"/>
  <c r="BD352" i="5"/>
  <c r="BD353" i="5"/>
  <c r="BE353" i="5" s="1"/>
  <c r="BD354" i="5"/>
  <c r="BE354" i="5" s="1"/>
  <c r="BD355" i="5"/>
  <c r="BD356" i="5"/>
  <c r="BD357" i="5"/>
  <c r="BE357" i="5" s="1"/>
  <c r="BD358" i="5"/>
  <c r="BD359" i="5"/>
  <c r="BE359" i="5" s="1"/>
  <c r="BD360" i="5"/>
  <c r="BD361" i="5"/>
  <c r="BE361" i="5" s="1"/>
  <c r="BD362" i="5"/>
  <c r="BE362" i="5" s="1"/>
  <c r="BD363" i="5"/>
  <c r="BE363" i="5" s="1"/>
  <c r="BD364" i="5"/>
  <c r="BD365" i="5"/>
  <c r="BE365" i="5" s="1"/>
  <c r="BD366" i="5"/>
  <c r="BE366" i="5" s="1"/>
  <c r="BD367" i="5"/>
  <c r="BE367" i="5" s="1"/>
  <c r="BD368" i="5"/>
  <c r="BD369" i="5"/>
  <c r="BE369" i="5" s="1"/>
  <c r="BD370" i="5"/>
  <c r="BD371" i="5"/>
  <c r="BD372" i="5"/>
  <c r="BD373" i="5"/>
  <c r="BE373" i="5" s="1"/>
  <c r="BD374" i="5"/>
  <c r="BD375" i="5"/>
  <c r="BD376" i="5"/>
  <c r="BD377" i="5"/>
  <c r="BE377" i="5" s="1"/>
  <c r="BD378" i="5"/>
  <c r="BE378" i="5" s="1"/>
  <c r="BD379" i="5"/>
  <c r="BE379" i="5" s="1"/>
  <c r="BD380" i="5"/>
  <c r="BD382" i="5"/>
  <c r="BE382" i="5" s="1"/>
  <c r="BD383" i="5"/>
  <c r="BE383" i="5" s="1"/>
  <c r="BD384" i="5"/>
  <c r="BD385" i="5"/>
  <c r="BE385" i="5" s="1"/>
  <c r="BD386" i="5"/>
  <c r="BE386" i="5" s="1"/>
  <c r="BD387" i="5"/>
  <c r="BE387" i="5" s="1"/>
  <c r="BD388" i="5"/>
  <c r="BD389" i="5"/>
  <c r="BE389" i="5" s="1"/>
  <c r="BD390" i="5"/>
  <c r="BE390" i="5" s="1"/>
  <c r="BD391" i="5"/>
  <c r="BE391" i="5" s="1"/>
  <c r="BD392" i="5"/>
  <c r="BD393" i="5"/>
  <c r="BE393" i="5" s="1"/>
  <c r="BD394" i="5"/>
  <c r="BE394" i="5" s="1"/>
  <c r="BD395" i="5"/>
  <c r="BE395" i="5" s="1"/>
  <c r="BD396" i="5"/>
  <c r="BD397" i="5"/>
  <c r="BE397" i="5" s="1"/>
  <c r="BD398" i="5"/>
  <c r="BE398" i="5" s="1"/>
  <c r="BD399" i="5"/>
  <c r="BE399" i="5" s="1"/>
  <c r="BD400" i="5"/>
  <c r="BD401" i="5"/>
  <c r="BE401" i="5" s="1"/>
  <c r="BD402" i="5"/>
  <c r="BE402" i="5" s="1"/>
  <c r="BD403" i="5"/>
  <c r="BE403" i="5" s="1"/>
  <c r="BD404" i="5"/>
  <c r="BD405" i="5"/>
  <c r="BE405" i="5" s="1"/>
  <c r="BD406" i="5"/>
  <c r="BE406" i="5" s="1"/>
  <c r="BD407" i="5"/>
  <c r="BE407" i="5" s="1"/>
  <c r="BD408" i="5"/>
  <c r="BD409" i="5"/>
  <c r="BE409" i="5" s="1"/>
  <c r="BD410" i="5"/>
  <c r="BE410" i="5" s="1"/>
  <c r="BD411" i="5"/>
  <c r="BE411" i="5" s="1"/>
  <c r="BD412" i="5"/>
  <c r="BD413" i="5"/>
  <c r="BE413" i="5" s="1"/>
  <c r="BD414" i="5"/>
  <c r="BE414" i="5" s="1"/>
  <c r="BD415" i="5"/>
  <c r="BE415" i="5" s="1"/>
  <c r="BD416" i="5"/>
  <c r="BD417" i="5"/>
  <c r="BE417" i="5" s="1"/>
  <c r="BD418" i="5"/>
  <c r="BE418" i="5" s="1"/>
  <c r="BD420" i="5"/>
  <c r="BD421" i="5"/>
  <c r="BE421" i="5" s="1"/>
  <c r="BD422" i="5"/>
  <c r="BD423" i="5"/>
  <c r="BE423" i="5" s="1"/>
  <c r="BD424" i="5"/>
  <c r="BE424" i="5" s="1"/>
  <c r="BD425" i="5"/>
  <c r="BE425" i="5" s="1"/>
  <c r="BD426" i="5"/>
  <c r="BD427" i="5"/>
  <c r="BE427" i="5" s="1"/>
  <c r="BD428" i="5"/>
  <c r="BE428" i="5" s="1"/>
  <c r="BD429" i="5"/>
  <c r="BE429" i="5" s="1"/>
  <c r="BD430" i="5"/>
  <c r="BD431" i="5"/>
  <c r="BE431" i="5" s="1"/>
  <c r="BD432" i="5"/>
  <c r="BE432" i="5" s="1"/>
  <c r="BD433" i="5"/>
  <c r="BE433" i="5" s="1"/>
  <c r="BD434" i="5"/>
  <c r="BD435" i="5"/>
  <c r="BE435" i="5" s="1"/>
  <c r="BD436" i="5"/>
  <c r="BE436" i="5" s="1"/>
  <c r="BD437" i="5"/>
  <c r="BE437" i="5" s="1"/>
  <c r="BD438" i="5"/>
  <c r="BD439" i="5"/>
  <c r="BE439" i="5" s="1"/>
  <c r="BD440" i="5"/>
  <c r="BE440" i="5" s="1"/>
  <c r="BD441" i="5"/>
  <c r="BE441" i="5" s="1"/>
  <c r="BD442" i="5"/>
  <c r="BD443" i="5"/>
  <c r="BE443" i="5" s="1"/>
  <c r="BD444" i="5"/>
  <c r="BE444" i="5" s="1"/>
  <c r="BD445" i="5"/>
  <c r="BE445" i="5" s="1"/>
  <c r="BD446" i="5"/>
  <c r="BD447" i="5"/>
  <c r="BE447" i="5" s="1"/>
  <c r="BD448" i="5"/>
  <c r="BE448" i="5" s="1"/>
  <c r="BD449" i="5"/>
  <c r="BE449" i="5" s="1"/>
  <c r="BD450" i="5"/>
  <c r="BD451" i="5"/>
  <c r="BE451" i="5" s="1"/>
  <c r="BD453" i="5"/>
  <c r="BE453" i="5" s="1"/>
  <c r="BD454" i="5"/>
  <c r="BD455" i="5"/>
  <c r="BE455" i="5" s="1"/>
  <c r="BD456" i="5"/>
  <c r="BE456" i="5" s="1"/>
  <c r="BD457" i="5"/>
  <c r="BE457" i="5" s="1"/>
  <c r="BD458" i="5"/>
  <c r="BD459" i="5"/>
  <c r="BE459" i="5" s="1"/>
  <c r="BD460" i="5"/>
  <c r="BE460" i="5" s="1"/>
  <c r="BD461" i="5"/>
  <c r="BE461" i="5" s="1"/>
  <c r="BD462" i="5"/>
  <c r="BD463" i="5"/>
  <c r="BD464" i="5"/>
  <c r="BE464" i="5" s="1"/>
  <c r="BD465" i="5"/>
  <c r="BE465" i="5" s="1"/>
  <c r="BD466" i="5"/>
  <c r="BD467" i="5"/>
  <c r="BD468" i="5"/>
  <c r="BE468" i="5" s="1"/>
  <c r="BD469" i="5"/>
  <c r="BE469" i="5" s="1"/>
  <c r="BD470" i="5"/>
  <c r="BD471" i="5"/>
  <c r="BD472" i="5"/>
  <c r="BE472" i="5" s="1"/>
  <c r="BD473" i="5"/>
  <c r="BE473" i="5" s="1"/>
  <c r="BD474" i="5"/>
  <c r="BD475" i="5"/>
  <c r="BD476" i="5"/>
  <c r="BE476" i="5" s="1"/>
  <c r="BD477" i="5"/>
  <c r="BE477" i="5" s="1"/>
  <c r="BD478" i="5"/>
  <c r="BD479" i="5"/>
  <c r="BD480" i="5"/>
  <c r="BE480" i="5" s="1"/>
  <c r="BD481" i="5"/>
  <c r="BE481" i="5" s="1"/>
  <c r="BD482" i="5"/>
  <c r="BD483" i="5"/>
  <c r="BD484" i="5"/>
  <c r="BE484" i="5" s="1"/>
  <c r="BD485" i="5"/>
  <c r="BE485" i="5" s="1"/>
  <c r="BD486" i="5"/>
  <c r="BD487" i="5"/>
  <c r="BD488" i="5"/>
  <c r="BE488" i="5" s="1"/>
  <c r="BD489" i="5"/>
  <c r="BE489" i="5" s="1"/>
  <c r="BD490" i="5"/>
  <c r="BD491" i="5"/>
  <c r="BD492" i="5"/>
  <c r="BE492" i="5" s="1"/>
  <c r="BD493" i="5"/>
  <c r="BE493" i="5" s="1"/>
  <c r="BD494" i="5"/>
  <c r="BD495" i="5"/>
  <c r="BD496" i="5"/>
  <c r="BE496" i="5" s="1"/>
  <c r="BD497" i="5"/>
  <c r="BE497" i="5" s="1"/>
  <c r="BD499" i="5"/>
  <c r="BD500" i="5"/>
  <c r="BE500" i="5" s="1"/>
  <c r="BD501" i="5"/>
  <c r="BE501" i="5" s="1"/>
  <c r="BD502" i="5"/>
  <c r="BD503" i="5"/>
  <c r="BE503" i="5" s="1"/>
  <c r="BD504" i="5"/>
  <c r="BD505" i="5"/>
  <c r="BE505" i="5" s="1"/>
  <c r="BD506" i="5"/>
  <c r="BD507" i="5"/>
  <c r="BD508" i="5"/>
  <c r="BE508" i="5" s="1"/>
  <c r="BD509" i="5"/>
  <c r="BE509" i="5" s="1"/>
  <c r="BD510" i="5"/>
  <c r="BD511" i="5"/>
  <c r="BE511" i="5" s="1"/>
  <c r="BD512" i="5"/>
  <c r="BD513" i="5"/>
  <c r="BE513" i="5" s="1"/>
  <c r="BD514" i="5"/>
  <c r="BD515" i="5"/>
  <c r="BD516" i="5"/>
  <c r="BE516" i="5" s="1"/>
  <c r="BD517" i="5"/>
  <c r="BE517" i="5" s="1"/>
  <c r="BD518" i="5"/>
  <c r="BD519" i="5"/>
  <c r="BE519" i="5" s="1"/>
  <c r="BD520" i="5"/>
  <c r="BD521" i="5"/>
  <c r="BE521" i="5" s="1"/>
  <c r="BD522" i="5"/>
  <c r="BD523" i="5"/>
  <c r="BD524" i="5"/>
  <c r="BE524" i="5" s="1"/>
  <c r="BD525" i="5"/>
  <c r="BE525" i="5" s="1"/>
  <c r="BD526" i="5"/>
  <c r="BD527" i="5"/>
  <c r="BE527" i="5" s="1"/>
  <c r="BD528" i="5"/>
  <c r="BD529" i="5"/>
  <c r="BE529" i="5" s="1"/>
  <c r="BD530" i="5"/>
  <c r="BD531" i="5"/>
  <c r="BD532" i="5"/>
  <c r="BE532" i="5" s="1"/>
  <c r="BD534" i="5"/>
  <c r="BE534" i="5" s="1"/>
  <c r="BD535" i="5"/>
  <c r="BD536" i="5"/>
  <c r="BE536" i="5" s="1"/>
  <c r="BD537" i="5"/>
  <c r="BE537" i="5" s="1"/>
  <c r="BD538" i="5"/>
  <c r="BE538" i="5" s="1"/>
  <c r="BD539" i="5"/>
  <c r="BD540" i="5"/>
  <c r="BD541" i="5"/>
  <c r="BE541" i="5" s="1"/>
  <c r="BD542" i="5"/>
  <c r="BE542" i="5" s="1"/>
  <c r="BD543" i="5"/>
  <c r="BD544" i="5"/>
  <c r="BE544" i="5" s="1"/>
  <c r="BD545" i="5"/>
  <c r="BE545" i="5" s="1"/>
  <c r="BD546" i="5"/>
  <c r="BE546" i="5" s="1"/>
  <c r="BD547" i="5"/>
  <c r="BD548" i="5"/>
  <c r="BD549" i="5"/>
  <c r="BE549" i="5" s="1"/>
  <c r="BD550" i="5"/>
  <c r="BE550" i="5" s="1"/>
  <c r="BD551" i="5"/>
  <c r="BD552" i="5"/>
  <c r="BE552" i="5" s="1"/>
  <c r="BD553" i="5"/>
  <c r="BE553" i="5" s="1"/>
  <c r="BD554" i="5"/>
  <c r="BE554" i="5" s="1"/>
  <c r="BD555" i="5"/>
  <c r="BD556" i="5"/>
  <c r="BD557" i="5"/>
  <c r="BE557" i="5" s="1"/>
  <c r="BD558" i="5"/>
  <c r="BE558" i="5" s="1"/>
  <c r="BD559" i="5"/>
  <c r="BD560" i="5"/>
  <c r="BE560" i="5" s="1"/>
  <c r="BD561" i="5"/>
  <c r="BE561" i="5" s="1"/>
  <c r="BD562" i="5"/>
  <c r="BE562" i="5" s="1"/>
  <c r="BD563" i="5"/>
  <c r="BD564" i="5"/>
  <c r="BD565" i="5"/>
  <c r="BE565" i="5" s="1"/>
  <c r="BD566" i="5"/>
  <c r="BE566" i="5" s="1"/>
  <c r="BD567" i="5"/>
  <c r="BD568" i="5"/>
  <c r="BE568" i="5" s="1"/>
  <c r="BD569" i="5"/>
  <c r="BE569" i="5" s="1"/>
  <c r="BD570" i="5"/>
  <c r="BE570" i="5" s="1"/>
  <c r="BD572" i="5"/>
  <c r="BD573" i="5"/>
  <c r="BE573" i="5" s="1"/>
  <c r="BD574" i="5"/>
  <c r="BD575" i="5"/>
  <c r="BE575" i="5" s="1"/>
  <c r="BD576" i="5"/>
  <c r="BE576" i="5" s="1"/>
  <c r="BD577" i="5"/>
  <c r="BE577" i="5" s="1"/>
  <c r="BD578" i="5"/>
  <c r="BD579" i="5"/>
  <c r="BE579" i="5" s="1"/>
  <c r="BD580" i="5"/>
  <c r="BD581" i="5"/>
  <c r="BE581" i="5" s="1"/>
  <c r="BD582" i="5"/>
  <c r="BD583" i="5"/>
  <c r="BE583" i="5" s="1"/>
  <c r="BD584" i="5"/>
  <c r="BE584" i="5" s="1"/>
  <c r="BD585" i="5"/>
  <c r="BE585" i="5" s="1"/>
  <c r="BD586" i="5"/>
  <c r="BD587" i="5"/>
  <c r="BE587" i="5" s="1"/>
  <c r="BD588" i="5"/>
  <c r="BD589" i="5"/>
  <c r="BE589" i="5" s="1"/>
  <c r="BD590" i="5"/>
  <c r="BD591" i="5"/>
  <c r="BE591" i="5" s="1"/>
  <c r="BD592" i="5"/>
  <c r="BE592" i="5" s="1"/>
  <c r="BD593" i="5"/>
  <c r="BD594" i="5"/>
  <c r="BD595" i="5"/>
  <c r="BE595" i="5" s="1"/>
  <c r="BD596" i="5"/>
  <c r="BE596" i="5" s="1"/>
  <c r="BD597" i="5"/>
  <c r="BE597" i="5" s="1"/>
  <c r="BD598" i="5"/>
  <c r="BD599" i="5"/>
  <c r="BE599" i="5" s="1"/>
  <c r="BD600" i="5"/>
  <c r="BD601" i="5"/>
  <c r="BE601" i="5" s="1"/>
  <c r="BD602" i="5"/>
  <c r="BD603" i="5"/>
  <c r="BE603" i="5" s="1"/>
  <c r="BD605" i="5"/>
  <c r="BE605" i="5" s="1"/>
  <c r="BD606" i="5"/>
  <c r="BD607" i="5"/>
  <c r="BD608" i="5"/>
  <c r="BE608" i="5" s="1"/>
  <c r="BD609" i="5"/>
  <c r="BE609" i="5" s="1"/>
  <c r="BD610" i="5"/>
  <c r="BD611" i="5"/>
  <c r="BD612" i="5"/>
  <c r="BE612" i="5" s="1"/>
  <c r="BD613" i="5"/>
  <c r="BE613" i="5" s="1"/>
  <c r="BD614" i="5"/>
  <c r="BD615" i="5"/>
  <c r="BD616" i="5"/>
  <c r="BE616" i="5" s="1"/>
  <c r="BD617" i="5"/>
  <c r="BE617" i="5" s="1"/>
  <c r="BD618" i="5"/>
  <c r="BD619" i="5"/>
  <c r="BE619" i="5" s="1"/>
  <c r="BD620" i="5"/>
  <c r="BE620" i="5" s="1"/>
  <c r="BD621" i="5"/>
  <c r="BE621" i="5" s="1"/>
  <c r="BD622" i="5"/>
  <c r="BD623" i="5"/>
  <c r="BE623" i="5" s="1"/>
  <c r="BD624" i="5"/>
  <c r="BE624" i="5" s="1"/>
  <c r="BD625" i="5"/>
  <c r="BE625" i="5" s="1"/>
  <c r="BD626" i="5"/>
  <c r="BD627" i="5"/>
  <c r="BD628" i="5"/>
  <c r="BE628" i="5" s="1"/>
  <c r="BD629" i="5"/>
  <c r="BE629" i="5" s="1"/>
  <c r="BD630" i="5"/>
  <c r="BD631" i="5"/>
  <c r="BE631" i="5" s="1"/>
  <c r="BD632" i="5"/>
  <c r="BE632" i="5" s="1"/>
  <c r="BD633" i="5"/>
  <c r="BE633" i="5" s="1"/>
  <c r="BD634" i="5"/>
  <c r="BD635" i="5"/>
  <c r="BE635" i="5" s="1"/>
  <c r="BD636" i="5"/>
  <c r="BE636" i="5" s="1"/>
  <c r="BD637" i="5"/>
  <c r="BE637" i="5" s="1"/>
  <c r="BD638" i="5"/>
  <c r="BD639" i="5"/>
  <c r="BD640" i="5"/>
  <c r="BE640" i="5" s="1"/>
  <c r="BD641" i="5"/>
  <c r="BE641" i="5" s="1"/>
  <c r="BD642" i="5"/>
  <c r="BD643" i="5"/>
  <c r="BD644" i="5"/>
  <c r="BE644" i="5" s="1"/>
  <c r="BD645" i="5"/>
  <c r="BE645" i="5" s="1"/>
  <c r="BD646" i="5"/>
  <c r="BD647" i="5"/>
  <c r="BE647" i="5" s="1"/>
  <c r="BD648" i="5"/>
  <c r="BE648" i="5" s="1"/>
  <c r="BD649" i="5"/>
  <c r="BE649" i="5" s="1"/>
  <c r="BD651" i="5"/>
  <c r="BD652" i="5"/>
  <c r="BE652" i="5" s="1"/>
  <c r="BD653" i="5"/>
  <c r="BE653" i="5" s="1"/>
  <c r="BD654" i="5"/>
  <c r="BD655" i="5"/>
  <c r="BD656" i="5"/>
  <c r="BD657" i="5"/>
  <c r="BE657" i="5" s="1"/>
  <c r="BD658" i="5"/>
  <c r="BD659" i="5"/>
  <c r="BD660" i="5"/>
  <c r="BE660" i="5" s="1"/>
  <c r="BD661" i="5"/>
  <c r="BE661" i="5" s="1"/>
  <c r="BD662" i="5"/>
  <c r="BD663" i="5"/>
  <c r="BD664" i="5"/>
  <c r="BD665" i="5"/>
  <c r="BE665" i="5" s="1"/>
  <c r="BD666" i="5"/>
  <c r="BD667" i="5"/>
  <c r="BD668" i="5"/>
  <c r="BE668" i="5" s="1"/>
  <c r="BD669" i="5"/>
  <c r="BE669" i="5" s="1"/>
  <c r="BD670" i="5"/>
  <c r="BD671" i="5"/>
  <c r="BD672" i="5"/>
  <c r="BD673" i="5"/>
  <c r="BE673" i="5" s="1"/>
  <c r="BD674" i="5"/>
  <c r="BD675" i="5"/>
  <c r="BD676" i="5"/>
  <c r="BE676" i="5" s="1"/>
  <c r="BD677" i="5"/>
  <c r="BE677" i="5" s="1"/>
  <c r="BD678" i="5"/>
  <c r="BD679" i="5"/>
  <c r="BD680" i="5"/>
  <c r="BD681" i="5"/>
  <c r="BE681" i="5" s="1"/>
  <c r="BD682" i="5"/>
  <c r="BD683" i="5"/>
  <c r="BD684" i="5"/>
  <c r="BE684" i="5" s="1"/>
  <c r="BD686" i="5"/>
  <c r="BE686" i="5" s="1"/>
  <c r="BD687" i="5"/>
  <c r="BD688" i="5"/>
  <c r="BD689" i="5"/>
  <c r="BE689" i="5" s="1"/>
  <c r="BD690" i="5"/>
  <c r="BE690" i="5" s="1"/>
  <c r="BD691" i="5"/>
  <c r="BD692" i="5"/>
  <c r="BE692" i="5" s="1"/>
  <c r="BD693" i="5"/>
  <c r="BE693" i="5" s="1"/>
  <c r="BD694" i="5"/>
  <c r="BE694" i="5" s="1"/>
  <c r="BD695" i="5"/>
  <c r="BD696" i="5"/>
  <c r="BD697" i="5"/>
  <c r="BE697" i="5" s="1"/>
  <c r="BD698" i="5"/>
  <c r="BE698" i="5" s="1"/>
  <c r="BD699" i="5"/>
  <c r="BD700" i="5"/>
  <c r="BE700" i="5" s="1"/>
  <c r="BD701" i="5"/>
  <c r="BE701" i="5" s="1"/>
  <c r="BD702" i="5"/>
  <c r="BE702" i="5" s="1"/>
  <c r="BD703" i="5"/>
  <c r="BD704" i="5"/>
  <c r="BD705" i="5"/>
  <c r="BE705" i="5" s="1"/>
  <c r="BD706" i="5"/>
  <c r="BE706" i="5" s="1"/>
  <c r="BD707" i="5"/>
  <c r="BD708" i="5"/>
  <c r="BE708" i="5" s="1"/>
  <c r="BD709" i="5"/>
  <c r="BE709" i="5" s="1"/>
  <c r="BD710" i="5"/>
  <c r="BE710" i="5" s="1"/>
  <c r="BD711" i="5"/>
  <c r="BD712" i="5"/>
  <c r="BD713" i="5"/>
  <c r="BE713" i="5" s="1"/>
  <c r="BD714" i="5"/>
  <c r="BE714" i="5" s="1"/>
  <c r="BD715" i="5"/>
  <c r="BD716" i="5"/>
  <c r="BE716" i="5" s="1"/>
  <c r="BD717" i="5"/>
  <c r="BE717" i="5" s="1"/>
  <c r="BD718" i="5"/>
  <c r="BE718" i="5" s="1"/>
  <c r="BD719" i="5"/>
  <c r="BD720" i="5"/>
  <c r="BD721" i="5"/>
  <c r="BE721" i="5" s="1"/>
  <c r="BD722" i="5"/>
  <c r="BE722" i="5" s="1"/>
  <c r="BD724" i="5"/>
  <c r="BD725" i="5"/>
  <c r="BE725" i="5" s="1"/>
  <c r="BD726" i="5"/>
  <c r="BD727" i="5"/>
  <c r="BE727" i="5" s="1"/>
  <c r="BD728" i="5"/>
  <c r="BE728" i="5" s="1"/>
  <c r="BD729" i="5"/>
  <c r="BE729" i="5" s="1"/>
  <c r="BD730" i="5"/>
  <c r="BE730" i="5" s="1"/>
  <c r="BD731" i="5"/>
  <c r="BE731" i="5" s="1"/>
  <c r="BD732" i="5"/>
  <c r="BD733" i="5"/>
  <c r="BE733" i="5" s="1"/>
  <c r="BD734" i="5"/>
  <c r="BE734" i="5" s="1"/>
  <c r="BD735" i="5"/>
  <c r="BE735" i="5" s="1"/>
  <c r="BD736" i="5"/>
  <c r="BE736" i="5" s="1"/>
  <c r="BD737" i="5"/>
  <c r="BE737" i="5" s="1"/>
  <c r="BD738" i="5"/>
  <c r="BE738" i="5" s="1"/>
  <c r="BD739" i="5"/>
  <c r="BE739" i="5" s="1"/>
  <c r="BD740" i="5"/>
  <c r="BD741" i="5"/>
  <c r="BE741" i="5" s="1"/>
  <c r="BD742" i="5"/>
  <c r="BE742" i="5" s="1"/>
  <c r="BD743" i="5"/>
  <c r="BE743" i="5" s="1"/>
  <c r="BD744" i="5"/>
  <c r="BE744" i="5" s="1"/>
  <c r="BD745" i="5"/>
  <c r="BE745" i="5" s="1"/>
  <c r="BD746" i="5"/>
  <c r="BE746" i="5" s="1"/>
  <c r="BD747" i="5"/>
  <c r="BE747" i="5" s="1"/>
  <c r="BD748" i="5"/>
  <c r="BD749" i="5"/>
  <c r="BE749" i="5" s="1"/>
  <c r="BD750" i="5"/>
  <c r="BE750" i="5" s="1"/>
  <c r="BD751" i="5"/>
  <c r="BE751" i="5" s="1"/>
  <c r="BD752" i="5"/>
  <c r="BE752" i="5" s="1"/>
  <c r="BD753" i="5"/>
  <c r="BE753" i="5" s="1"/>
  <c r="BD754" i="5"/>
  <c r="BE754" i="5" s="1"/>
  <c r="BD755" i="5"/>
  <c r="BE755" i="5" s="1"/>
  <c r="BD757" i="5"/>
  <c r="BE757" i="5" s="1"/>
  <c r="BD758" i="5"/>
  <c r="BD759" i="5"/>
  <c r="BE759" i="5" s="1"/>
  <c r="BD760" i="5"/>
  <c r="BE760" i="5" s="1"/>
  <c r="BD761" i="5"/>
  <c r="BE761" i="5" s="1"/>
  <c r="BD762" i="5"/>
  <c r="BD763" i="5"/>
  <c r="BE763" i="5" s="1"/>
  <c r="BD764" i="5"/>
  <c r="BE764" i="5" s="1"/>
  <c r="BD765" i="5"/>
  <c r="BE765" i="5" s="1"/>
  <c r="BD766" i="5"/>
  <c r="BD767" i="5"/>
  <c r="BE767" i="5" s="1"/>
  <c r="BD768" i="5"/>
  <c r="BE768" i="5" s="1"/>
  <c r="BD769" i="5"/>
  <c r="BE769" i="5" s="1"/>
  <c r="BD770" i="5"/>
  <c r="BD771" i="5"/>
  <c r="BE771" i="5" s="1"/>
  <c r="BD772" i="5"/>
  <c r="BE772" i="5" s="1"/>
  <c r="BD773" i="5"/>
  <c r="BE773" i="5" s="1"/>
  <c r="BD774" i="5"/>
  <c r="BD775" i="5"/>
  <c r="BE775" i="5" s="1"/>
  <c r="BD776" i="5"/>
  <c r="BE776" i="5" s="1"/>
  <c r="BD777" i="5"/>
  <c r="BE777" i="5" s="1"/>
  <c r="BD778" i="5"/>
  <c r="BD779" i="5"/>
  <c r="BD780" i="5"/>
  <c r="BE780" i="5" s="1"/>
  <c r="BD781" i="5"/>
  <c r="BE781" i="5" s="1"/>
  <c r="BD782" i="5"/>
  <c r="BD783" i="5"/>
  <c r="BE783" i="5" s="1"/>
  <c r="BD784" i="5"/>
  <c r="BE784" i="5" s="1"/>
  <c r="BD785" i="5"/>
  <c r="BD786" i="5"/>
  <c r="BD787" i="5"/>
  <c r="BE787" i="5" s="1"/>
  <c r="BD788" i="5"/>
  <c r="BE788" i="5" s="1"/>
  <c r="BD789" i="5"/>
  <c r="BE789" i="5" s="1"/>
  <c r="BD790" i="5"/>
  <c r="BD791" i="5"/>
  <c r="BE791" i="5" s="1"/>
  <c r="BD792" i="5"/>
  <c r="BE792" i="5" s="1"/>
  <c r="BD793" i="5"/>
  <c r="BE793" i="5" s="1"/>
  <c r="BD794" i="5"/>
  <c r="BD795" i="5"/>
  <c r="BE795" i="5" s="1"/>
  <c r="BD796" i="5"/>
  <c r="BE796" i="5" s="1"/>
  <c r="BD797" i="5"/>
  <c r="BE797" i="5" s="1"/>
  <c r="BD798" i="5"/>
  <c r="BD799" i="5"/>
  <c r="BD800" i="5"/>
  <c r="BE800" i="5" s="1"/>
  <c r="BD801" i="5"/>
  <c r="BE801" i="5" s="1"/>
  <c r="BD803" i="5"/>
  <c r="BE803" i="5" s="1"/>
  <c r="BD804" i="5"/>
  <c r="BD805" i="5"/>
  <c r="BE805" i="5" s="1"/>
  <c r="BD806" i="5"/>
  <c r="BD807" i="5"/>
  <c r="BD808" i="5"/>
  <c r="BE808" i="5" s="1"/>
  <c r="BD809" i="5"/>
  <c r="BE809" i="5" s="1"/>
  <c r="BD810" i="5"/>
  <c r="BD811" i="5"/>
  <c r="BE811" i="5" s="1"/>
  <c r="BD812" i="5"/>
  <c r="BD813" i="5"/>
  <c r="BE813" i="5" s="1"/>
  <c r="BD814" i="5"/>
  <c r="BD815" i="5"/>
  <c r="BD816" i="5"/>
  <c r="BE816" i="5" s="1"/>
  <c r="BD817" i="5"/>
  <c r="BE817" i="5" s="1"/>
  <c r="BD818" i="5"/>
  <c r="BD819" i="5"/>
  <c r="BE819" i="5" s="1"/>
  <c r="BD820" i="5"/>
  <c r="BE820" i="5" s="1"/>
  <c r="BD821" i="5"/>
  <c r="BE821" i="5" s="1"/>
  <c r="BD822" i="5"/>
  <c r="BD823" i="5"/>
  <c r="BD824" i="5"/>
  <c r="BE824" i="5" s="1"/>
  <c r="BD825" i="5"/>
  <c r="BE825" i="5" s="1"/>
  <c r="BD826" i="5"/>
  <c r="BD827" i="5"/>
  <c r="BE827" i="5" s="1"/>
  <c r="BD828" i="5"/>
  <c r="BE828" i="5" s="1"/>
  <c r="BD829" i="5"/>
  <c r="BE829" i="5" s="1"/>
  <c r="BD830" i="5"/>
  <c r="BD831" i="5"/>
  <c r="BD832" i="5"/>
  <c r="BE832" i="5" s="1"/>
  <c r="BD833" i="5"/>
  <c r="BE833" i="5" s="1"/>
  <c r="BD834" i="5"/>
  <c r="BD835" i="5"/>
  <c r="BE835" i="5" s="1"/>
  <c r="BD836" i="5"/>
  <c r="BD838" i="5"/>
  <c r="BE838" i="5" s="1"/>
  <c r="BD839" i="5"/>
  <c r="BD840" i="5"/>
  <c r="BE840" i="5" s="1"/>
  <c r="BD841" i="5"/>
  <c r="BE841" i="5" s="1"/>
  <c r="BD842" i="5"/>
  <c r="BE842" i="5" s="1"/>
  <c r="BD843" i="5"/>
  <c r="BE843" i="5" s="1"/>
  <c r="BD844" i="5"/>
  <c r="BD845" i="5"/>
  <c r="BE845" i="5" s="1"/>
  <c r="BD846" i="5"/>
  <c r="BE846" i="5" s="1"/>
  <c r="BD847" i="5"/>
  <c r="BD848" i="5"/>
  <c r="BE848" i="5" s="1"/>
  <c r="BD849" i="5"/>
  <c r="BE849" i="5" s="1"/>
  <c r="BD850" i="5"/>
  <c r="BE850" i="5" s="1"/>
  <c r="BD851" i="5"/>
  <c r="BE851" i="5" s="1"/>
  <c r="BD852" i="5"/>
  <c r="BE852" i="5" s="1"/>
  <c r="BD853" i="5"/>
  <c r="BE853" i="5" s="1"/>
  <c r="BD854" i="5"/>
  <c r="BE854" i="5" s="1"/>
  <c r="BD855" i="5"/>
  <c r="BD856" i="5"/>
  <c r="BE856" i="5" s="1"/>
  <c r="BD857" i="5"/>
  <c r="BE857" i="5" s="1"/>
  <c r="BD858" i="5"/>
  <c r="BE858" i="5" s="1"/>
  <c r="BD859" i="5"/>
  <c r="BE859" i="5" s="1"/>
  <c r="BD860" i="5"/>
  <c r="BE860" i="5" s="1"/>
  <c r="BD861" i="5"/>
  <c r="BE861" i="5" s="1"/>
  <c r="BD862" i="5"/>
  <c r="BE862" i="5" s="1"/>
  <c r="BD863" i="5"/>
  <c r="BD864" i="5"/>
  <c r="BE864" i="5" s="1"/>
  <c r="BD865" i="5"/>
  <c r="BE865" i="5" s="1"/>
  <c r="BD866" i="5"/>
  <c r="BE866" i="5" s="1"/>
  <c r="BD867" i="5"/>
  <c r="BE867" i="5" s="1"/>
  <c r="BD868" i="5"/>
  <c r="BE868" i="5" s="1"/>
  <c r="BD869" i="5"/>
  <c r="BE869" i="5" s="1"/>
  <c r="BD870" i="5"/>
  <c r="BE870" i="5" s="1"/>
  <c r="BD871" i="5"/>
  <c r="BD872" i="5"/>
  <c r="BE872" i="5" s="1"/>
  <c r="BD873" i="5"/>
  <c r="BE873" i="5" s="1"/>
  <c r="BD874" i="5"/>
  <c r="BE874" i="5" s="1"/>
  <c r="BD876" i="5"/>
  <c r="BE876" i="5" s="1"/>
  <c r="BD877" i="5"/>
  <c r="BE877" i="5" s="1"/>
  <c r="BD878" i="5"/>
  <c r="BE878" i="5" s="1"/>
  <c r="BD879" i="5"/>
  <c r="BE879" i="5" s="1"/>
  <c r="BD880" i="5"/>
  <c r="BE880" i="5" s="1"/>
  <c r="BD881" i="5"/>
  <c r="BE881" i="5" s="1"/>
  <c r="BD882" i="5"/>
  <c r="BE882" i="5" s="1"/>
  <c r="BD883" i="5"/>
  <c r="BE883" i="5" s="1"/>
  <c r="BD884" i="5"/>
  <c r="BE884" i="5" s="1"/>
  <c r="BD885" i="5"/>
  <c r="BE885" i="5" s="1"/>
  <c r="BD886" i="5"/>
  <c r="BD887" i="5"/>
  <c r="BE887" i="5" s="1"/>
  <c r="BD888" i="5"/>
  <c r="BE888" i="5" s="1"/>
  <c r="BD889" i="5"/>
  <c r="BE889" i="5" s="1"/>
  <c r="BD890" i="5"/>
  <c r="BD891" i="5"/>
  <c r="BE891" i="5" s="1"/>
  <c r="BD892" i="5"/>
  <c r="BE892" i="5" s="1"/>
  <c r="BD893" i="5"/>
  <c r="BE893" i="5" s="1"/>
  <c r="BD894" i="5"/>
  <c r="BE894" i="5" s="1"/>
  <c r="BD895" i="5"/>
  <c r="BE895" i="5" s="1"/>
  <c r="BD896" i="5"/>
  <c r="BD897" i="5"/>
  <c r="BE897" i="5" s="1"/>
  <c r="BD898" i="5"/>
  <c r="BD899" i="5"/>
  <c r="BE899" i="5" s="1"/>
  <c r="BD900" i="5"/>
  <c r="BE900" i="5" s="1"/>
  <c r="BD901" i="5"/>
  <c r="BE901" i="5" s="1"/>
  <c r="BD902" i="5"/>
  <c r="BE902" i="5" s="1"/>
  <c r="BD903" i="5"/>
  <c r="BE903" i="5" s="1"/>
  <c r="BD904" i="5"/>
  <c r="BD905" i="5"/>
  <c r="BE905" i="5" s="1"/>
  <c r="BD906" i="5"/>
  <c r="BE906" i="5" s="1"/>
  <c r="BD907" i="5"/>
  <c r="BE907" i="5" s="1"/>
  <c r="BD909" i="5"/>
  <c r="BE909" i="5" s="1"/>
  <c r="BD910" i="5"/>
  <c r="BD911" i="5"/>
  <c r="BE911" i="5" s="1"/>
  <c r="BD912" i="5"/>
  <c r="BE912" i="5" s="1"/>
  <c r="BD913" i="5"/>
  <c r="BE913" i="5" s="1"/>
  <c r="BD914" i="5"/>
  <c r="BD915" i="5"/>
  <c r="BE915" i="5" s="1"/>
  <c r="BD916" i="5"/>
  <c r="BE916" i="5" s="1"/>
  <c r="BD917" i="5"/>
  <c r="BE917" i="5" s="1"/>
  <c r="BD918" i="5"/>
  <c r="BD919" i="5"/>
  <c r="BD920" i="5"/>
  <c r="BE920" i="5" s="1"/>
  <c r="BD921" i="5"/>
  <c r="BE921" i="5" s="1"/>
  <c r="BD922" i="5"/>
  <c r="BD923" i="5"/>
  <c r="BD924" i="5"/>
  <c r="BE924" i="5" s="1"/>
  <c r="BD925" i="5"/>
  <c r="BE925" i="5" s="1"/>
  <c r="BD926" i="5"/>
  <c r="BD927" i="5"/>
  <c r="BD928" i="5"/>
  <c r="BE928" i="5" s="1"/>
  <c r="BD929" i="5"/>
  <c r="BE929" i="5" s="1"/>
  <c r="BD930" i="5"/>
  <c r="BD931" i="5"/>
  <c r="BD932" i="5"/>
  <c r="BE932" i="5" s="1"/>
  <c r="BD933" i="5"/>
  <c r="BD934" i="5"/>
  <c r="BD935" i="5"/>
  <c r="BD936" i="5"/>
  <c r="BE936" i="5" s="1"/>
  <c r="BD937" i="5"/>
  <c r="BE937" i="5" s="1"/>
  <c r="BD938" i="5"/>
  <c r="BD939" i="5"/>
  <c r="BD940" i="5"/>
  <c r="BE940" i="5" s="1"/>
  <c r="BD941" i="5"/>
  <c r="BE941" i="5" s="1"/>
  <c r="BD942" i="5"/>
  <c r="BD943" i="5"/>
  <c r="BD944" i="5"/>
  <c r="BE944" i="5" s="1"/>
  <c r="BD945" i="5"/>
  <c r="BE945" i="5" s="1"/>
  <c r="BD946" i="5"/>
  <c r="BD947" i="5"/>
  <c r="BD948" i="5"/>
  <c r="BE948" i="5" s="1"/>
  <c r="BD949" i="5"/>
  <c r="BE949" i="5" s="1"/>
  <c r="BD950" i="5"/>
  <c r="BD951" i="5"/>
  <c r="BD952" i="5"/>
  <c r="BE952" i="5" s="1"/>
  <c r="BD953" i="5"/>
  <c r="BE953" i="5" s="1"/>
  <c r="BD955" i="5"/>
  <c r="BD956" i="5"/>
  <c r="BE956" i="5" s="1"/>
  <c r="BD957" i="5"/>
  <c r="BE957" i="5" s="1"/>
  <c r="BD958" i="5"/>
  <c r="BD959" i="5"/>
  <c r="BD960" i="5"/>
  <c r="BE960" i="5" s="1"/>
  <c r="BD961" i="5"/>
  <c r="BE961" i="5" s="1"/>
  <c r="BD962" i="5"/>
  <c r="BD963" i="5"/>
  <c r="BD964" i="5"/>
  <c r="BE964" i="5" s="1"/>
  <c r="BD965" i="5"/>
  <c r="BE965" i="5" s="1"/>
  <c r="BD966" i="5"/>
  <c r="BD967" i="5"/>
  <c r="BD968" i="5"/>
  <c r="BE968" i="5" s="1"/>
  <c r="BD969" i="5"/>
  <c r="BE969" i="5" s="1"/>
  <c r="BD970" i="5"/>
  <c r="BD971" i="5"/>
  <c r="BD972" i="5"/>
  <c r="BE972" i="5" s="1"/>
  <c r="BD973" i="5"/>
  <c r="BE973" i="5" s="1"/>
  <c r="BD974" i="5"/>
  <c r="BD975" i="5"/>
  <c r="BD976" i="5"/>
  <c r="BE976" i="5" s="1"/>
  <c r="BD977" i="5"/>
  <c r="BE977" i="5" s="1"/>
  <c r="BD978" i="5"/>
  <c r="BD979" i="5"/>
  <c r="BD980" i="5"/>
  <c r="BE980" i="5" s="1"/>
  <c r="BD981" i="5"/>
  <c r="BE981" i="5" s="1"/>
  <c r="BD982" i="5"/>
  <c r="BD983" i="5"/>
  <c r="BD984" i="5"/>
  <c r="BE984" i="5" s="1"/>
  <c r="BD985" i="5"/>
  <c r="BE985" i="5" s="1"/>
  <c r="BD986" i="5"/>
  <c r="BD987" i="5"/>
  <c r="BD988" i="5"/>
  <c r="BE988" i="5" s="1"/>
  <c r="BD990" i="5"/>
  <c r="BE990" i="5" s="1"/>
  <c r="BD991" i="5"/>
  <c r="BD992" i="5"/>
  <c r="BE992" i="5" s="1"/>
  <c r="BD993" i="5"/>
  <c r="BE993" i="5" s="1"/>
  <c r="BD994" i="5"/>
  <c r="BE994" i="5" s="1"/>
  <c r="BD995" i="5"/>
  <c r="BD996" i="5"/>
  <c r="BE996" i="5" s="1"/>
  <c r="BD997" i="5"/>
  <c r="BE997" i="5" s="1"/>
  <c r="BD998" i="5"/>
  <c r="BE998" i="5" s="1"/>
  <c r="BD999" i="5"/>
  <c r="BD1000" i="5"/>
  <c r="BE1000" i="5" s="1"/>
  <c r="BD1001" i="5"/>
  <c r="BE1001" i="5" s="1"/>
  <c r="BD1002" i="5"/>
  <c r="BE1002" i="5" s="1"/>
  <c r="BD1003" i="5"/>
  <c r="BD1004" i="5"/>
  <c r="BD1005" i="5"/>
  <c r="BE1005" i="5" s="1"/>
  <c r="BD1006" i="5"/>
  <c r="BE1006" i="5" s="1"/>
  <c r="BD1007" i="5"/>
  <c r="BD1008" i="5"/>
  <c r="BE1008" i="5" s="1"/>
  <c r="BD1009" i="5"/>
  <c r="BE1009" i="5" s="1"/>
  <c r="BD1010" i="5"/>
  <c r="BE1010" i="5" s="1"/>
  <c r="BD1011" i="5"/>
  <c r="BD1012" i="5"/>
  <c r="BD1013" i="5"/>
  <c r="BE1013" i="5" s="1"/>
  <c r="BD1014" i="5"/>
  <c r="BE1014" i="5" s="1"/>
  <c r="BD1015" i="5"/>
  <c r="BD1016" i="5"/>
  <c r="BE1016" i="5" s="1"/>
  <c r="BD1017" i="5"/>
  <c r="BD1018" i="5"/>
  <c r="BE1018" i="5" s="1"/>
  <c r="BD1019" i="5"/>
  <c r="BD1020" i="5"/>
  <c r="BE1020" i="5" s="1"/>
  <c r="BD1021" i="5"/>
  <c r="BE1021" i="5" s="1"/>
  <c r="BD1022" i="5"/>
  <c r="BE1022" i="5" s="1"/>
  <c r="BD1023" i="5"/>
  <c r="BD1024" i="5"/>
  <c r="BE1024" i="5" s="1"/>
  <c r="BD1025" i="5"/>
  <c r="BE1025" i="5" s="1"/>
  <c r="BD1026" i="5"/>
  <c r="BE1026" i="5" s="1"/>
  <c r="BD1028" i="5"/>
  <c r="BE1028" i="5" s="1"/>
  <c r="BD1029" i="5"/>
  <c r="BE1029" i="5" s="1"/>
  <c r="BD1030" i="5"/>
  <c r="BD1031" i="5"/>
  <c r="BE1031" i="5" s="1"/>
  <c r="BD1032" i="5"/>
  <c r="BD1033" i="5"/>
  <c r="BE1033" i="5" s="1"/>
  <c r="BD1034" i="5"/>
  <c r="BD1035" i="5"/>
  <c r="BE1035" i="5" s="1"/>
  <c r="BD1036" i="5"/>
  <c r="BE1036" i="5" s="1"/>
  <c r="BD1037" i="5"/>
  <c r="BD1038" i="5"/>
  <c r="BE1038" i="5" s="1"/>
  <c r="BD1039" i="5"/>
  <c r="BE1039" i="5" s="1"/>
  <c r="BD1040" i="5"/>
  <c r="BE1040" i="5" s="1"/>
  <c r="BD1041" i="5"/>
  <c r="BE1041" i="5" s="1"/>
  <c r="BD1042" i="5"/>
  <c r="BE1042" i="5" s="1"/>
  <c r="BD1043" i="5"/>
  <c r="BE1043" i="5" s="1"/>
  <c r="BD1044" i="5"/>
  <c r="BE1044" i="5" s="1"/>
  <c r="BD1045" i="5"/>
  <c r="BE1045" i="5" s="1"/>
  <c r="BD1046" i="5"/>
  <c r="BD1047" i="5"/>
  <c r="BE1047" i="5" s="1"/>
  <c r="BD1048" i="5"/>
  <c r="BE1048" i="5" s="1"/>
  <c r="BD1049" i="5"/>
  <c r="BE1049" i="5" s="1"/>
  <c r="BD1050" i="5"/>
  <c r="BD1051" i="5"/>
  <c r="BE1051" i="5" s="1"/>
  <c r="BD1052" i="5"/>
  <c r="BE1052" i="5" s="1"/>
  <c r="BD1053" i="5"/>
  <c r="BE1053" i="5" s="1"/>
  <c r="BD1054" i="5"/>
  <c r="BE1054" i="5" s="1"/>
  <c r="BD1055" i="5"/>
  <c r="BE1055" i="5" s="1"/>
  <c r="BD1056" i="5"/>
  <c r="BE1056" i="5" s="1"/>
  <c r="BD1057" i="5"/>
  <c r="BE1057" i="5" s="1"/>
  <c r="BD1058" i="5"/>
  <c r="BE1058" i="5" s="1"/>
  <c r="BD1059" i="5"/>
  <c r="BE1059" i="5" s="1"/>
  <c r="BD1061" i="5"/>
  <c r="BE1061" i="5" s="1"/>
  <c r="BD1062" i="5"/>
  <c r="BE1062" i="5" s="1"/>
  <c r="BD1063" i="5"/>
  <c r="BD1064" i="5"/>
  <c r="BE1064" i="5" s="1"/>
  <c r="BD1065" i="5"/>
  <c r="BE1065" i="5" s="1"/>
  <c r="BD1066" i="5"/>
  <c r="BE1066" i="5" s="1"/>
  <c r="BD1067" i="5"/>
  <c r="BD1068" i="5"/>
  <c r="BE1068" i="5" s="1"/>
  <c r="BD1069" i="5"/>
  <c r="BE1069" i="5" s="1"/>
  <c r="BD1070" i="5"/>
  <c r="BE1070" i="5" s="1"/>
  <c r="BD1071" i="5"/>
  <c r="BD1072" i="5"/>
  <c r="BE1072" i="5" s="1"/>
  <c r="BD1073" i="5"/>
  <c r="BE1073" i="5" s="1"/>
  <c r="BD1074" i="5"/>
  <c r="BE1074" i="5" s="1"/>
  <c r="BD1075" i="5"/>
  <c r="BD1076" i="5"/>
  <c r="BE1076" i="5" s="1"/>
  <c r="BD1077" i="5"/>
  <c r="BE1077" i="5" s="1"/>
  <c r="BD1078" i="5"/>
  <c r="BE1078" i="5" s="1"/>
  <c r="BD1079" i="5"/>
  <c r="BD1080" i="5"/>
  <c r="BE1080" i="5" s="1"/>
  <c r="BD1081" i="5"/>
  <c r="BE1081" i="5" s="1"/>
  <c r="BD1082" i="5"/>
  <c r="BE1082" i="5" s="1"/>
  <c r="BD1083" i="5"/>
  <c r="BD1084" i="5"/>
  <c r="BE1084" i="5" s="1"/>
  <c r="BD1085" i="5"/>
  <c r="BE1085" i="5" s="1"/>
  <c r="BD1086" i="5"/>
  <c r="BE1086" i="5" s="1"/>
  <c r="BD1087" i="5"/>
  <c r="BD1088" i="5"/>
  <c r="BE1088" i="5" s="1"/>
  <c r="BD1089" i="5"/>
  <c r="BE1089" i="5" s="1"/>
  <c r="BD1090" i="5"/>
  <c r="BE1090" i="5" s="1"/>
  <c r="BD1091" i="5"/>
  <c r="BD1092" i="5"/>
  <c r="BE1092" i="5" s="1"/>
  <c r="BD1093" i="5"/>
  <c r="BE1093" i="5" s="1"/>
  <c r="BD1094" i="5"/>
  <c r="BE1094" i="5" s="1"/>
  <c r="BD1095" i="5"/>
  <c r="BD1096" i="5"/>
  <c r="BE1096" i="5" s="1"/>
  <c r="BD1097" i="5"/>
  <c r="BE1097" i="5" s="1"/>
  <c r="BD1098" i="5"/>
  <c r="BE1098" i="5" s="1"/>
  <c r="BD1099" i="5"/>
  <c r="BD1100" i="5"/>
  <c r="BE1100" i="5" s="1"/>
  <c r="BD1101" i="5"/>
  <c r="BD1102" i="5"/>
  <c r="BD1103" i="5"/>
  <c r="BD1104" i="5"/>
  <c r="BE1104" i="5" s="1"/>
  <c r="BD1105" i="5"/>
  <c r="BE1105" i="5" s="1"/>
  <c r="BD1107" i="5"/>
  <c r="BD1108" i="5"/>
  <c r="BD1109" i="5"/>
  <c r="BE1109" i="5" s="1"/>
  <c r="BD1110" i="5"/>
  <c r="BD1111" i="5"/>
  <c r="BD1112" i="5"/>
  <c r="BD1113" i="5"/>
  <c r="BE1113" i="5" s="1"/>
  <c r="BD1114" i="5"/>
  <c r="BE1114" i="5" s="1"/>
  <c r="BD1115" i="5"/>
  <c r="BD1116" i="5"/>
  <c r="BD1117" i="5"/>
  <c r="BE1117" i="5" s="1"/>
  <c r="BD1118" i="5"/>
  <c r="BD1119" i="5"/>
  <c r="BD1120" i="5"/>
  <c r="BD1121" i="5"/>
  <c r="BE1121" i="5" s="1"/>
  <c r="BD1122" i="5"/>
  <c r="BE1122" i="5" s="1"/>
  <c r="BD1123" i="5"/>
  <c r="BD1124" i="5"/>
  <c r="BD1125" i="5"/>
  <c r="BE1125" i="5" s="1"/>
  <c r="BD1126" i="5"/>
  <c r="BD1127" i="5"/>
  <c r="BD1128" i="5"/>
  <c r="BD1129" i="5"/>
  <c r="BE1129" i="5" s="1"/>
  <c r="BD1130" i="5"/>
  <c r="BE1130" i="5" s="1"/>
  <c r="BD1131" i="5"/>
  <c r="BD1132" i="5"/>
  <c r="BD1133" i="5"/>
  <c r="BE1133" i="5" s="1"/>
  <c r="BD1134" i="5"/>
  <c r="BD1135" i="5"/>
  <c r="BD1136" i="5"/>
  <c r="BD1137" i="5"/>
  <c r="BE1137" i="5" s="1"/>
  <c r="BD1138" i="5"/>
  <c r="BE1138" i="5" s="1"/>
  <c r="BD1139" i="5"/>
  <c r="BD1140" i="5"/>
  <c r="BD1142" i="5"/>
  <c r="BE1142" i="5" s="1"/>
  <c r="BD1143" i="5"/>
  <c r="BD1144" i="5"/>
  <c r="BD1145" i="5"/>
  <c r="BE1145" i="5" s="1"/>
  <c r="BD1146" i="5"/>
  <c r="BE1146" i="5" s="1"/>
  <c r="BD1147" i="5"/>
  <c r="BD1148" i="5"/>
  <c r="BD1149" i="5"/>
  <c r="BE1149" i="5" s="1"/>
  <c r="BD1150" i="5"/>
  <c r="BE1150" i="5" s="1"/>
  <c r="BD1151" i="5"/>
  <c r="BD1152" i="5"/>
  <c r="BD1153" i="5"/>
  <c r="BE1153" i="5" s="1"/>
  <c r="BD1154" i="5"/>
  <c r="BE1154" i="5" s="1"/>
  <c r="BD1155" i="5"/>
  <c r="BD1156" i="5"/>
  <c r="BD1157" i="5"/>
  <c r="BE1157" i="5" s="1"/>
  <c r="BD1158" i="5"/>
  <c r="BE1158" i="5" s="1"/>
  <c r="BD1159" i="5"/>
  <c r="BD1160" i="5"/>
  <c r="BD1161" i="5"/>
  <c r="BE1161" i="5" s="1"/>
  <c r="BD1162" i="5"/>
  <c r="BE1162" i="5" s="1"/>
  <c r="BD1163" i="5"/>
  <c r="BD1164" i="5"/>
  <c r="BD1165" i="5"/>
  <c r="BD1166" i="5"/>
  <c r="BE1166" i="5" s="1"/>
  <c r="BD1167" i="5"/>
  <c r="BD1168" i="5"/>
  <c r="BD1169" i="5"/>
  <c r="BE1169" i="5" s="1"/>
  <c r="BD1170" i="5"/>
  <c r="BE1170" i="5" s="1"/>
  <c r="BD1171" i="5"/>
  <c r="BD1172" i="5"/>
  <c r="BD1173" i="5"/>
  <c r="BE1173" i="5" s="1"/>
  <c r="BD1174" i="5"/>
  <c r="BE1174" i="5" s="1"/>
  <c r="BD1175" i="5"/>
  <c r="BD1176" i="5"/>
  <c r="BD1177" i="5"/>
  <c r="BE1177" i="5" s="1"/>
  <c r="BD1178" i="5"/>
  <c r="BE1178" i="5" s="1"/>
  <c r="BD1180" i="5"/>
  <c r="BD1181" i="5"/>
  <c r="BE1181" i="5" s="1"/>
  <c r="BD1182" i="5"/>
  <c r="BE1182" i="5" s="1"/>
  <c r="BD1183" i="5"/>
  <c r="BE1183" i="5" s="1"/>
  <c r="BD1184" i="5"/>
  <c r="BD1185" i="5"/>
  <c r="BE1185" i="5" s="1"/>
  <c r="BD1186" i="5"/>
  <c r="BE1186" i="5" s="1"/>
  <c r="BD1187" i="5"/>
  <c r="BE1187" i="5" s="1"/>
  <c r="BD1188" i="5"/>
  <c r="BD1189" i="5"/>
  <c r="BE1189" i="5" s="1"/>
  <c r="BD1190" i="5"/>
  <c r="BE1190" i="5" s="1"/>
  <c r="BD1191" i="5"/>
  <c r="BE1191" i="5" s="1"/>
  <c r="BD1192" i="5"/>
  <c r="BD1193" i="5"/>
  <c r="BE1193" i="5" s="1"/>
  <c r="BD1194" i="5"/>
  <c r="BD1195" i="5"/>
  <c r="BE1195" i="5" s="1"/>
  <c r="BD1196" i="5"/>
  <c r="BD1197" i="5"/>
  <c r="BE1197" i="5" s="1"/>
  <c r="BD1198" i="5"/>
  <c r="BE1198" i="5" s="1"/>
  <c r="BD1199" i="5"/>
  <c r="BE1199" i="5" s="1"/>
  <c r="BD1200" i="5"/>
  <c r="BD1201" i="5"/>
  <c r="BE1201" i="5" s="1"/>
  <c r="BD1202" i="5"/>
  <c r="BD1203" i="5"/>
  <c r="BE1203" i="5" s="1"/>
  <c r="BD1204" i="5"/>
  <c r="BD1205" i="5"/>
  <c r="BE1205" i="5" s="1"/>
  <c r="BD1206" i="5"/>
  <c r="BE1206" i="5" s="1"/>
  <c r="BD1207" i="5"/>
  <c r="BE1207" i="5" s="1"/>
  <c r="BD1208" i="5"/>
  <c r="BD1209" i="5"/>
  <c r="BE1209" i="5" s="1"/>
  <c r="BD1210" i="5"/>
  <c r="BD1211" i="5"/>
  <c r="BE1211" i="5" s="1"/>
  <c r="BD1213" i="5"/>
  <c r="BE1213" i="5" s="1"/>
  <c r="BD1214" i="5"/>
  <c r="BE1214" i="5" s="1"/>
  <c r="BD1215" i="5"/>
  <c r="BD1216" i="5"/>
  <c r="BE1216" i="5" s="1"/>
  <c r="BD1217" i="5"/>
  <c r="BE1217" i="5" s="1"/>
  <c r="BD1218" i="5"/>
  <c r="BD1219" i="5"/>
  <c r="BD1220" i="5"/>
  <c r="BE1220" i="5" s="1"/>
  <c r="BD1221" i="5"/>
  <c r="BE1221" i="5" s="1"/>
  <c r="BD1222" i="5"/>
  <c r="BE1222" i="5" s="1"/>
  <c r="BD1223" i="5"/>
  <c r="BD1224" i="5"/>
  <c r="BE1224" i="5" s="1"/>
  <c r="BD1225" i="5"/>
  <c r="BE1225" i="5" s="1"/>
  <c r="BD1226" i="5"/>
  <c r="BE1226" i="5" s="1"/>
  <c r="BD1227" i="5"/>
  <c r="BD1228" i="5"/>
  <c r="BE1228" i="5" s="1"/>
  <c r="BD1229" i="5"/>
  <c r="BE1229" i="5" s="1"/>
  <c r="BD1230" i="5"/>
  <c r="BD1231" i="5"/>
  <c r="BD1232" i="5"/>
  <c r="BE1232" i="5" s="1"/>
  <c r="BD1233" i="5"/>
  <c r="BE1233" i="5" s="1"/>
  <c r="BD1234" i="5"/>
  <c r="BD1235" i="5"/>
  <c r="BD1236" i="5"/>
  <c r="BE1236" i="5" s="1"/>
  <c r="BD1237" i="5"/>
  <c r="BE1237" i="5" s="1"/>
  <c r="BD1238" i="5"/>
  <c r="BE1238" i="5" s="1"/>
  <c r="BD1239" i="5"/>
  <c r="BD1240" i="5"/>
  <c r="BE1240" i="5" s="1"/>
  <c r="BD1241" i="5"/>
  <c r="BE1241" i="5" s="1"/>
  <c r="BD1242" i="5"/>
  <c r="BE1242" i="5" s="1"/>
  <c r="BD1243" i="5"/>
  <c r="BD1244" i="5"/>
  <c r="BE1244" i="5" s="1"/>
  <c r="BD1245" i="5"/>
  <c r="BE1245" i="5" s="1"/>
  <c r="BD1246" i="5"/>
  <c r="BE1246" i="5" s="1"/>
  <c r="BD1247" i="5"/>
  <c r="BD1248" i="5"/>
  <c r="BE1248" i="5" s="1"/>
  <c r="BD1249" i="5"/>
  <c r="BE1249" i="5" s="1"/>
  <c r="BD1250" i="5"/>
  <c r="BE1250" i="5" s="1"/>
  <c r="BD1251" i="5"/>
  <c r="BD1252" i="5"/>
  <c r="BE1252" i="5" s="1"/>
  <c r="BD1253" i="5"/>
  <c r="BD1254" i="5"/>
  <c r="BD1255" i="5"/>
  <c r="BD1256" i="5"/>
  <c r="BE1256" i="5" s="1"/>
  <c r="BD1257" i="5"/>
  <c r="BE1257" i="5" s="1"/>
  <c r="BD1259" i="5"/>
  <c r="BD1260" i="5"/>
  <c r="BD1261" i="5"/>
  <c r="BE1261" i="5" s="1"/>
  <c r="BD1262" i="5"/>
  <c r="BE1262" i="5" s="1"/>
  <c r="BD1263" i="5"/>
  <c r="BD1264" i="5"/>
  <c r="BE1264" i="5" s="1"/>
  <c r="BD1265" i="5"/>
  <c r="BE1265" i="5" s="1"/>
  <c r="BD1266" i="5"/>
  <c r="BE1266" i="5" s="1"/>
  <c r="BD1267" i="5"/>
  <c r="BD1268" i="5"/>
  <c r="BD1269" i="5"/>
  <c r="BE1269" i="5" s="1"/>
  <c r="BD1270" i="5"/>
  <c r="BE1270" i="5" s="1"/>
  <c r="BD1271" i="5"/>
  <c r="BD1272" i="5"/>
  <c r="BE1272" i="5" s="1"/>
  <c r="BD1273" i="5"/>
  <c r="BE1273" i="5" s="1"/>
  <c r="BD1274" i="5"/>
  <c r="BE1274" i="5" s="1"/>
  <c r="BD1275" i="5"/>
  <c r="BD1276" i="5"/>
  <c r="BD1277" i="5"/>
  <c r="BE1277" i="5" s="1"/>
  <c r="BD1278" i="5"/>
  <c r="BE1278" i="5" s="1"/>
  <c r="BD1279" i="5"/>
  <c r="BD1280" i="5"/>
  <c r="BE1280" i="5" s="1"/>
  <c r="BD1281" i="5"/>
  <c r="BE1281" i="5" s="1"/>
  <c r="BD1282" i="5"/>
  <c r="BE1282" i="5" s="1"/>
  <c r="BD1283" i="5"/>
  <c r="BD1284" i="5"/>
  <c r="BD1285" i="5"/>
  <c r="BE1285" i="5" s="1"/>
  <c r="BD1286" i="5"/>
  <c r="BD1287" i="5"/>
  <c r="BD1288" i="5"/>
  <c r="BE1288" i="5" s="1"/>
  <c r="BD1289" i="5"/>
  <c r="BE1289" i="5" s="1"/>
  <c r="BD1290" i="5"/>
  <c r="BD1291" i="5"/>
  <c r="BD1292" i="5"/>
  <c r="BD1294" i="5"/>
  <c r="BE1294" i="5" s="1"/>
  <c r="BD1295" i="5"/>
  <c r="BD1296" i="5"/>
  <c r="BE1296" i="5" s="1"/>
  <c r="BD1297" i="5"/>
  <c r="BE1297" i="5" s="1"/>
  <c r="BD1298" i="5"/>
  <c r="BE1298" i="5" s="1"/>
  <c r="BD1299" i="5"/>
  <c r="BD1300" i="5"/>
  <c r="BD1301" i="5"/>
  <c r="BE1301" i="5" s="1"/>
  <c r="BD1302" i="5"/>
  <c r="BE1302" i="5" s="1"/>
  <c r="BD1303" i="5"/>
  <c r="BD1304" i="5"/>
  <c r="BE1304" i="5" s="1"/>
  <c r="BD1305" i="5"/>
  <c r="BE1305" i="5" s="1"/>
  <c r="BD1306" i="5"/>
  <c r="BE1306" i="5" s="1"/>
  <c r="BD1307" i="5"/>
  <c r="BD1308" i="5"/>
  <c r="BD1309" i="5"/>
  <c r="BE1309" i="5" s="1"/>
  <c r="BD1310" i="5"/>
  <c r="BE1310" i="5" s="1"/>
  <c r="BD1311" i="5"/>
  <c r="BE1312" i="5"/>
  <c r="BD1313" i="5"/>
  <c r="BE1313" i="5" s="1"/>
  <c r="BD1314" i="5"/>
  <c r="BE1314" i="5" s="1"/>
  <c r="BD1315" i="5"/>
  <c r="BD1316" i="5"/>
  <c r="BD1317" i="5"/>
  <c r="BD1318" i="5"/>
  <c r="BE1318" i="5" s="1"/>
  <c r="BD1319" i="5"/>
  <c r="BD1320" i="5"/>
  <c r="BE1320" i="5" s="1"/>
  <c r="BD1321" i="5"/>
  <c r="BE1321" i="5" s="1"/>
  <c r="BD1322" i="5"/>
  <c r="BE1322" i="5" s="1"/>
  <c r="BD1323" i="5"/>
  <c r="BD1324" i="5"/>
  <c r="BE1324" i="5" s="1"/>
  <c r="BD1325" i="5"/>
  <c r="BE1325" i="5" s="1"/>
  <c r="BD1326" i="5"/>
  <c r="BE1326" i="5" s="1"/>
  <c r="BD1327" i="5"/>
  <c r="BD1328" i="5"/>
  <c r="BE1328" i="5" s="1"/>
  <c r="BD1329" i="5"/>
  <c r="BE1329" i="5" s="1"/>
  <c r="BD1330" i="5"/>
  <c r="BE1330" i="5" s="1"/>
  <c r="BD1332" i="5"/>
  <c r="BE1332" i="5" s="1"/>
  <c r="BD1333" i="5"/>
  <c r="BE1333" i="5" s="1"/>
  <c r="BD1334" i="5"/>
  <c r="BE1334" i="5" s="1"/>
  <c r="BD1335" i="5"/>
  <c r="BE1335" i="5" s="1"/>
  <c r="BD1336" i="5"/>
  <c r="BE1336" i="5" s="1"/>
  <c r="BD1337" i="5"/>
  <c r="BE1337" i="5" s="1"/>
  <c r="BD1338" i="5"/>
  <c r="BD1339" i="5"/>
  <c r="BE1339" i="5" s="1"/>
  <c r="BD1340" i="5"/>
  <c r="BE1340" i="5" s="1"/>
  <c r="BD1341" i="5"/>
  <c r="BE1341" i="5" s="1"/>
  <c r="BD1342" i="5"/>
  <c r="BD1343" i="5"/>
  <c r="BE1343" i="5" s="1"/>
  <c r="BD1344" i="5"/>
  <c r="BE1344" i="5" s="1"/>
  <c r="BD1345" i="5"/>
  <c r="BE1345" i="5" s="1"/>
  <c r="BD1346" i="5"/>
  <c r="BE1346" i="5" s="1"/>
  <c r="BD1347" i="5"/>
  <c r="BE1347" i="5" s="1"/>
  <c r="BD1348" i="5"/>
  <c r="BE1348" i="5" s="1"/>
  <c r="BD1349" i="5"/>
  <c r="BE1349" i="5" s="1"/>
  <c r="BD1350" i="5"/>
  <c r="BE1350" i="5" s="1"/>
  <c r="BD1351" i="5"/>
  <c r="BE1351" i="5" s="1"/>
  <c r="BD1352" i="5"/>
  <c r="BD1353" i="5"/>
  <c r="BE1353" i="5" s="1"/>
  <c r="BD1354" i="5"/>
  <c r="BE1354" i="5" s="1"/>
  <c r="BD1355" i="5"/>
  <c r="BE1355" i="5" s="1"/>
  <c r="BD1356" i="5"/>
  <c r="BE1356" i="5" s="1"/>
  <c r="BD1357" i="5"/>
  <c r="BE1357" i="5" s="1"/>
  <c r="BD1358" i="5"/>
  <c r="BE1358" i="5" s="1"/>
  <c r="BD1359" i="5"/>
  <c r="BE1359" i="5" s="1"/>
  <c r="BD1360" i="5"/>
  <c r="BD1361" i="5"/>
  <c r="BE1361" i="5" s="1"/>
  <c r="BD1362" i="5"/>
  <c r="BD1363" i="5"/>
  <c r="BE1363" i="5" s="1"/>
  <c r="BD1365" i="5"/>
  <c r="BE1365" i="5" s="1"/>
  <c r="BD1366" i="5"/>
  <c r="BD1367" i="5"/>
  <c r="BD1368" i="5"/>
  <c r="BE1368" i="5" s="1"/>
  <c r="BD1369" i="5"/>
  <c r="BE1369" i="5" s="1"/>
  <c r="BD1370" i="5"/>
  <c r="BE1370" i="5" s="1"/>
  <c r="BD1371" i="5"/>
  <c r="BD1372" i="5"/>
  <c r="BE1372" i="5" s="1"/>
  <c r="BD1373" i="5"/>
  <c r="BE1373" i="5" s="1"/>
  <c r="BD1374" i="5"/>
  <c r="BD1375" i="5"/>
  <c r="BD1376" i="5"/>
  <c r="BE1376" i="5" s="1"/>
  <c r="BD1377" i="5"/>
  <c r="BE1377" i="5" s="1"/>
  <c r="BD1378" i="5"/>
  <c r="BE1378" i="5" s="1"/>
  <c r="BD1379" i="5"/>
  <c r="BD1380" i="5"/>
  <c r="BE1380" i="5" s="1"/>
  <c r="BD1381" i="5"/>
  <c r="BE1381" i="5" s="1"/>
  <c r="BD1382" i="5"/>
  <c r="BD1383" i="5"/>
  <c r="BD1384" i="5"/>
  <c r="BD1385" i="5"/>
  <c r="BE1385" i="5" s="1"/>
  <c r="BD1386" i="5"/>
  <c r="BE1386" i="5" s="1"/>
  <c r="BD1387" i="5"/>
  <c r="BD1388" i="5"/>
  <c r="BE1388" i="5" s="1"/>
  <c r="BD1389" i="5"/>
  <c r="BE1389" i="5" s="1"/>
  <c r="BD1390" i="5"/>
  <c r="BD1391" i="5"/>
  <c r="BD1392" i="5"/>
  <c r="BE1392" i="5" s="1"/>
  <c r="BD1393" i="5"/>
  <c r="BE1393" i="5" s="1"/>
  <c r="BD1394" i="5"/>
  <c r="BE1394" i="5" s="1"/>
  <c r="BD1395" i="5"/>
  <c r="BD1396" i="5"/>
  <c r="BE1396" i="5" s="1"/>
  <c r="BD1397" i="5"/>
  <c r="BE1397" i="5" s="1"/>
  <c r="BD1398" i="5"/>
  <c r="BE1398" i="5" s="1"/>
  <c r="BD1399" i="5"/>
  <c r="BD1400" i="5"/>
  <c r="BE1400" i="5" s="1"/>
  <c r="BD1401" i="5"/>
  <c r="BE1401" i="5" s="1"/>
  <c r="BD1402" i="5"/>
  <c r="BE1402" i="5" s="1"/>
  <c r="BD1403" i="5"/>
  <c r="BD1404" i="5"/>
  <c r="BE1404" i="5" s="1"/>
  <c r="BD1405" i="5"/>
  <c r="BE1405" i="5" s="1"/>
  <c r="BD1406" i="5"/>
  <c r="BE1406" i="5" s="1"/>
  <c r="BD1407" i="5"/>
  <c r="BD1408" i="5"/>
  <c r="BE1408" i="5" s="1"/>
  <c r="BD1409" i="5"/>
  <c r="BE1409" i="5" s="1"/>
  <c r="BD1411" i="5"/>
  <c r="BD1412" i="5"/>
  <c r="BE1412" i="5" s="1"/>
  <c r="BD1413" i="5"/>
  <c r="BE1413" i="5" s="1"/>
  <c r="BD1414" i="5"/>
  <c r="BE1414" i="5" s="1"/>
  <c r="BD1415" i="5"/>
  <c r="BD1416" i="5"/>
  <c r="BE1416" i="5" s="1"/>
  <c r="BD1417" i="5"/>
  <c r="BE1417" i="5" s="1"/>
  <c r="BD1418" i="5"/>
  <c r="BE1418" i="5" s="1"/>
  <c r="BD1419" i="5"/>
  <c r="BD1420" i="5"/>
  <c r="BE1420" i="5" s="1"/>
  <c r="BD1421" i="5"/>
  <c r="BE1421" i="5" s="1"/>
  <c r="BD1422" i="5"/>
  <c r="BD1423" i="5"/>
  <c r="BD1424" i="5"/>
  <c r="BE1424" i="5" s="1"/>
  <c r="BD1425" i="5"/>
  <c r="BE1425" i="5" s="1"/>
  <c r="BD1426" i="5"/>
  <c r="BE1426" i="5" s="1"/>
  <c r="BD1427" i="5"/>
  <c r="BD1428" i="5"/>
  <c r="BD1429" i="5"/>
  <c r="BE1429" i="5" s="1"/>
  <c r="BD1430" i="5"/>
  <c r="BD1431" i="5"/>
  <c r="BD1432" i="5"/>
  <c r="BE1432" i="5" s="1"/>
  <c r="BD1433" i="5"/>
  <c r="BE1433" i="5" s="1"/>
  <c r="BD1434" i="5"/>
  <c r="BE1434" i="5" s="1"/>
  <c r="BD1435" i="5"/>
  <c r="BD1436" i="5"/>
  <c r="BD1437" i="5"/>
  <c r="BE1437" i="5" s="1"/>
  <c r="BD1438" i="5"/>
  <c r="BD1439" i="5"/>
  <c r="BD1440" i="5"/>
  <c r="BE1440" i="5" s="1"/>
  <c r="BD1441" i="5"/>
  <c r="BE1441" i="5" s="1"/>
  <c r="BD1442" i="5"/>
  <c r="BE1442" i="5" s="1"/>
  <c r="BD1443" i="5"/>
  <c r="BD1444" i="5"/>
  <c r="BD1446" i="5"/>
  <c r="BE1446" i="5" s="1"/>
  <c r="BD1447" i="5"/>
  <c r="BD1448" i="5"/>
  <c r="BE1448" i="5" s="1"/>
  <c r="BD1449" i="5"/>
  <c r="BE1449" i="5" s="1"/>
  <c r="BD1450" i="5"/>
  <c r="BE1450" i="5" s="1"/>
  <c r="BD1451" i="5"/>
  <c r="BD1452" i="5"/>
  <c r="BD1453" i="5"/>
  <c r="BE1453" i="5" s="1"/>
  <c r="BD1454" i="5"/>
  <c r="BD1455" i="5"/>
  <c r="BD1456" i="5"/>
  <c r="BE1456" i="5" s="1"/>
  <c r="BD1457" i="5"/>
  <c r="BE1457" i="5" s="1"/>
  <c r="BD1458" i="5"/>
  <c r="BE1458" i="5" s="1"/>
  <c r="BD1459" i="5"/>
  <c r="BD1460" i="5"/>
  <c r="BD1461" i="5"/>
  <c r="BE1461" i="5" s="1"/>
  <c r="BD1462" i="5"/>
  <c r="BE1462" i="5" s="1"/>
  <c r="BD1463" i="5"/>
  <c r="BD1464" i="5"/>
  <c r="BE1464" i="5" s="1"/>
  <c r="BD1465" i="5"/>
  <c r="BE1465" i="5" s="1"/>
  <c r="BD1466" i="5"/>
  <c r="BE1466" i="5" s="1"/>
  <c r="BD1467" i="5"/>
  <c r="BD1468" i="5"/>
  <c r="BE1468" i="5" s="1"/>
  <c r="BD1469" i="5"/>
  <c r="BE1469" i="5" s="1"/>
  <c r="BD1470" i="5"/>
  <c r="BE1470" i="5" s="1"/>
  <c r="BD1471" i="5"/>
  <c r="BD1472" i="5"/>
  <c r="BE1472" i="5" s="1"/>
  <c r="BD1473" i="5"/>
  <c r="BE1473" i="5" s="1"/>
  <c r="BD1474" i="5"/>
  <c r="BD1475" i="5"/>
  <c r="BD1476" i="5"/>
  <c r="BE1476" i="5" s="1"/>
  <c r="BD1477" i="5"/>
  <c r="BE1477" i="5" s="1"/>
  <c r="BD1478" i="5"/>
  <c r="BD1479" i="5"/>
  <c r="BD1480" i="5"/>
  <c r="BE1480" i="5" s="1"/>
  <c r="BD1481" i="5"/>
  <c r="BE1481" i="5" s="1"/>
  <c r="BD1482" i="5"/>
  <c r="BE1482" i="5" s="1"/>
  <c r="BD1484" i="5"/>
  <c r="BE1484" i="5" s="1"/>
  <c r="BD1485" i="5"/>
  <c r="BE1485" i="5" s="1"/>
  <c r="BD1486" i="5"/>
  <c r="BD1487" i="5"/>
  <c r="BE1487" i="5" s="1"/>
  <c r="BD1488" i="5"/>
  <c r="BE1488" i="5" s="1"/>
  <c r="BD1489" i="5"/>
  <c r="BE1489" i="5" s="1"/>
  <c r="BD1490" i="5"/>
  <c r="BD1491" i="5"/>
  <c r="BE1491" i="5" s="1"/>
  <c r="BD1492" i="5"/>
  <c r="BE1492" i="5" s="1"/>
  <c r="BD1493" i="5"/>
  <c r="BE1493" i="5" s="1"/>
  <c r="BD1494" i="5"/>
  <c r="BD1495" i="5"/>
  <c r="BE1495" i="5" s="1"/>
  <c r="BD1496" i="5"/>
  <c r="BE1496" i="5" s="1"/>
  <c r="BD1497" i="5"/>
  <c r="BE1497" i="5" s="1"/>
  <c r="BD1498" i="5"/>
  <c r="BD1499" i="5"/>
  <c r="BE1499" i="5" s="1"/>
  <c r="BD1500" i="5"/>
  <c r="BE1500" i="5" s="1"/>
  <c r="BD1501" i="5"/>
  <c r="BE1501" i="5" s="1"/>
  <c r="BD1502" i="5"/>
  <c r="BD1503" i="5"/>
  <c r="BE1503" i="5" s="1"/>
  <c r="BD1504" i="5"/>
  <c r="BE1504" i="5" s="1"/>
  <c r="BD1505" i="5"/>
  <c r="BD5" i="5"/>
  <c r="BE5" i="5" s="1"/>
  <c r="BB6" i="5"/>
  <c r="BC6" i="5" s="1"/>
  <c r="BB7" i="5"/>
  <c r="BB8" i="5"/>
  <c r="BB9" i="5"/>
  <c r="BC9" i="5" s="1"/>
  <c r="BB10" i="5"/>
  <c r="BC10" i="5" s="1"/>
  <c r="BB11" i="5"/>
  <c r="BB12" i="5"/>
  <c r="BB13" i="5"/>
  <c r="BC13" i="5" s="1"/>
  <c r="BB14" i="5"/>
  <c r="BC14" i="5" s="1"/>
  <c r="BB15" i="5"/>
  <c r="BB16" i="5"/>
  <c r="BB17" i="5"/>
  <c r="BC17" i="5" s="1"/>
  <c r="BB18" i="5"/>
  <c r="BC18" i="5" s="1"/>
  <c r="BB19" i="5"/>
  <c r="BB20" i="5"/>
  <c r="BB22" i="5"/>
  <c r="BB23" i="5"/>
  <c r="BC23" i="5" s="1"/>
  <c r="BB24" i="5"/>
  <c r="BB25" i="5"/>
  <c r="BC25" i="5" s="1"/>
  <c r="BB26" i="5"/>
  <c r="BB27" i="5"/>
  <c r="BC27" i="5" s="1"/>
  <c r="BB28" i="5"/>
  <c r="BB29" i="5"/>
  <c r="BC29" i="5" s="1"/>
  <c r="BB30" i="5"/>
  <c r="BB31" i="5"/>
  <c r="BC31" i="5" s="1"/>
  <c r="BB32" i="5"/>
  <c r="BB33" i="5"/>
  <c r="BC33" i="5" s="1"/>
  <c r="BB34" i="5"/>
  <c r="BB35" i="5"/>
  <c r="BC35" i="5" s="1"/>
  <c r="BB36" i="5"/>
  <c r="BB37" i="5"/>
  <c r="BC37" i="5" s="1"/>
  <c r="BB38" i="5"/>
  <c r="BC38" i="5" s="1"/>
  <c r="BB39" i="5"/>
  <c r="BC39" i="5" s="1"/>
  <c r="BB40" i="5"/>
  <c r="BB41" i="5"/>
  <c r="BC41" i="5" s="1"/>
  <c r="BB42" i="5"/>
  <c r="BC42" i="5" s="1"/>
  <c r="BB43" i="5"/>
  <c r="BC43" i="5" s="1"/>
  <c r="BB44" i="5"/>
  <c r="BB45" i="5"/>
  <c r="BC45" i="5" s="1"/>
  <c r="BB46" i="5"/>
  <c r="BB47" i="5"/>
  <c r="BC47" i="5" s="1"/>
  <c r="BB49" i="5"/>
  <c r="BC49" i="5" s="1"/>
  <c r="BB50" i="5"/>
  <c r="BB51" i="5"/>
  <c r="BB52" i="5"/>
  <c r="BC52" i="5" s="1"/>
  <c r="BB53" i="5"/>
  <c r="BC53" i="5" s="1"/>
  <c r="BB54" i="5"/>
  <c r="BB55" i="5"/>
  <c r="BB56" i="5"/>
  <c r="BC56" i="5" s="1"/>
  <c r="BB57" i="5"/>
  <c r="BC57" i="5" s="1"/>
  <c r="BB58" i="5"/>
  <c r="BB59" i="5"/>
  <c r="BB60" i="5"/>
  <c r="BC60" i="5" s="1"/>
  <c r="BB61" i="5"/>
  <c r="BC61" i="5" s="1"/>
  <c r="BB62" i="5"/>
  <c r="BB63" i="5"/>
  <c r="BB64" i="5"/>
  <c r="BC64" i="5" s="1"/>
  <c r="BB65" i="5"/>
  <c r="BC65" i="5" s="1"/>
  <c r="BB66" i="5"/>
  <c r="BB67" i="5"/>
  <c r="BB68" i="5"/>
  <c r="BC68" i="5" s="1"/>
  <c r="BB69" i="5"/>
  <c r="BC69" i="5" s="1"/>
  <c r="BB70" i="5"/>
  <c r="BC70" i="5" s="1"/>
  <c r="BB71" i="5"/>
  <c r="BB72" i="5"/>
  <c r="BC72" i="5" s="1"/>
  <c r="BB73" i="5"/>
  <c r="BC73" i="5" s="1"/>
  <c r="BB74" i="5"/>
  <c r="BB75" i="5"/>
  <c r="BB76" i="5"/>
  <c r="BC76" i="5" s="1"/>
  <c r="BB77" i="5"/>
  <c r="BC77" i="5" s="1"/>
  <c r="BB78" i="5"/>
  <c r="BB79" i="5"/>
  <c r="BB80" i="5"/>
  <c r="BC80" i="5" s="1"/>
  <c r="BB81" i="5"/>
  <c r="BC81" i="5" s="1"/>
  <c r="BB82" i="5"/>
  <c r="BB83" i="5"/>
  <c r="BB84" i="5"/>
  <c r="BC84" i="5" s="1"/>
  <c r="BB85" i="5"/>
  <c r="BC85" i="5" s="1"/>
  <c r="BB86" i="5"/>
  <c r="BC86" i="5" s="1"/>
  <c r="BB87" i="5"/>
  <c r="BB88" i="5"/>
  <c r="BC88" i="5" s="1"/>
  <c r="BB89" i="5"/>
  <c r="BC89" i="5" s="1"/>
  <c r="BB90" i="5"/>
  <c r="BC90" i="5" s="1"/>
  <c r="BB91" i="5"/>
  <c r="BB93" i="5"/>
  <c r="BC93" i="5" s="1"/>
  <c r="BB94" i="5"/>
  <c r="BB95" i="5"/>
  <c r="BB96" i="5"/>
  <c r="BB97" i="5"/>
  <c r="BC97" i="5" s="1"/>
  <c r="BB98" i="5"/>
  <c r="BC98" i="5" s="1"/>
  <c r="BB99" i="5"/>
  <c r="BB100" i="5"/>
  <c r="BB101" i="5"/>
  <c r="BC101" i="5" s="1"/>
  <c r="BB102" i="5"/>
  <c r="BB103" i="5"/>
  <c r="BB104" i="5"/>
  <c r="BB105" i="5"/>
  <c r="BC105" i="5" s="1"/>
  <c r="BB106" i="5"/>
  <c r="BB107" i="5"/>
  <c r="BB108" i="5"/>
  <c r="BB109" i="5"/>
  <c r="BC109" i="5" s="1"/>
  <c r="BB110" i="5"/>
  <c r="BC110" i="5" s="1"/>
  <c r="BB111" i="5"/>
  <c r="BB112" i="5"/>
  <c r="BB113" i="5"/>
  <c r="BC113" i="5" s="1"/>
  <c r="BB114" i="5"/>
  <c r="BB115" i="5"/>
  <c r="BB116" i="5"/>
  <c r="BB117" i="5"/>
  <c r="BC117" i="5" s="1"/>
  <c r="BB118" i="5"/>
  <c r="BB119" i="5"/>
  <c r="BB120" i="5"/>
  <c r="BB121" i="5"/>
  <c r="BC121" i="5" s="1"/>
  <c r="BB122" i="5"/>
  <c r="BB123" i="5"/>
  <c r="BB124" i="5"/>
  <c r="BB125" i="5"/>
  <c r="BC125" i="5" s="1"/>
  <c r="BB126" i="5"/>
  <c r="BC126" i="5" s="1"/>
  <c r="BB127" i="5"/>
  <c r="BB128" i="5"/>
  <c r="BB129" i="5"/>
  <c r="BC129" i="5" s="1"/>
  <c r="BB131" i="5"/>
  <c r="BB132" i="5"/>
  <c r="BB133" i="5"/>
  <c r="BC133" i="5" s="1"/>
  <c r="BB134" i="5"/>
  <c r="BC134" i="5" s="1"/>
  <c r="BB135" i="5"/>
  <c r="BB136" i="5"/>
  <c r="BB137" i="5"/>
  <c r="BB138" i="5"/>
  <c r="BB139" i="5"/>
  <c r="BB140" i="5"/>
  <c r="BB141" i="5"/>
  <c r="BC141" i="5" s="1"/>
  <c r="BB142" i="5"/>
  <c r="BC142" i="5" s="1"/>
  <c r="BB143" i="5"/>
  <c r="BB144" i="5"/>
  <c r="BB145" i="5"/>
  <c r="BC145" i="5" s="1"/>
  <c r="BB146" i="5"/>
  <c r="BC146" i="5" s="1"/>
  <c r="BB147" i="5"/>
  <c r="BB148" i="5"/>
  <c r="BB149" i="5"/>
  <c r="BC149" i="5" s="1"/>
  <c r="BB150" i="5"/>
  <c r="BC150" i="5" s="1"/>
  <c r="BB151" i="5"/>
  <c r="BB152" i="5"/>
  <c r="BB153" i="5"/>
  <c r="BC153" i="5" s="1"/>
  <c r="BB154" i="5"/>
  <c r="BC154" i="5" s="1"/>
  <c r="BB155" i="5"/>
  <c r="BB156" i="5"/>
  <c r="BB157" i="5"/>
  <c r="BC157" i="5" s="1"/>
  <c r="BB158" i="5"/>
  <c r="BC158" i="5" s="1"/>
  <c r="BB159" i="5"/>
  <c r="BB160" i="5"/>
  <c r="BB161" i="5"/>
  <c r="BC161" i="5" s="1"/>
  <c r="BB162" i="5"/>
  <c r="BC162" i="5" s="1"/>
  <c r="BB163" i="5"/>
  <c r="BB164" i="5"/>
  <c r="BB165" i="5"/>
  <c r="BC165" i="5" s="1"/>
  <c r="BB166" i="5"/>
  <c r="BC166" i="5" s="1"/>
  <c r="BB167" i="5"/>
  <c r="BB168" i="5"/>
  <c r="BB169" i="5"/>
  <c r="BC169" i="5" s="1"/>
  <c r="BB170" i="5"/>
  <c r="BC170" i="5" s="1"/>
  <c r="BB171" i="5"/>
  <c r="BB172" i="5"/>
  <c r="BB174" i="5"/>
  <c r="BB175" i="5"/>
  <c r="BC175" i="5" s="1"/>
  <c r="BB176" i="5"/>
  <c r="BB177" i="5"/>
  <c r="BC177" i="5" s="1"/>
  <c r="BB178" i="5"/>
  <c r="BB179" i="5"/>
  <c r="BC179" i="5" s="1"/>
  <c r="BB180" i="5"/>
  <c r="BB181" i="5"/>
  <c r="BC181" i="5" s="1"/>
  <c r="BB182" i="5"/>
  <c r="BB183" i="5"/>
  <c r="BC183" i="5" s="1"/>
  <c r="BB184" i="5"/>
  <c r="BB185" i="5"/>
  <c r="BB186" i="5"/>
  <c r="BB187" i="5"/>
  <c r="BC187" i="5" s="1"/>
  <c r="BB188" i="5"/>
  <c r="BB189" i="5"/>
  <c r="BC189" i="5" s="1"/>
  <c r="BB190" i="5"/>
  <c r="BB191" i="5"/>
  <c r="BC191" i="5" s="1"/>
  <c r="BB192" i="5"/>
  <c r="BB193" i="5"/>
  <c r="BC193" i="5" s="1"/>
  <c r="BB194" i="5"/>
  <c r="BB195" i="5"/>
  <c r="BC195" i="5" s="1"/>
  <c r="BB196" i="5"/>
  <c r="BB197" i="5"/>
  <c r="BC197" i="5" s="1"/>
  <c r="BB198" i="5"/>
  <c r="BB199" i="5"/>
  <c r="BC199" i="5" s="1"/>
  <c r="BB201" i="5"/>
  <c r="BC201" i="5" s="1"/>
  <c r="BB202" i="5"/>
  <c r="BB203" i="5"/>
  <c r="BB204" i="5"/>
  <c r="BC204" i="5" s="1"/>
  <c r="BB205" i="5"/>
  <c r="BC205" i="5" s="1"/>
  <c r="BB206" i="5"/>
  <c r="BB207" i="5"/>
  <c r="BB208" i="5"/>
  <c r="BC208" i="5" s="1"/>
  <c r="BB209" i="5"/>
  <c r="BC209" i="5" s="1"/>
  <c r="BB210" i="5"/>
  <c r="BB211" i="5"/>
  <c r="BB212" i="5"/>
  <c r="BC212" i="5" s="1"/>
  <c r="BB213" i="5"/>
  <c r="BC213" i="5" s="1"/>
  <c r="BB214" i="5"/>
  <c r="BB215" i="5"/>
  <c r="BB216" i="5"/>
  <c r="BC216" i="5" s="1"/>
  <c r="BB217" i="5"/>
  <c r="BC217" i="5" s="1"/>
  <c r="BB218" i="5"/>
  <c r="BB219" i="5"/>
  <c r="BB220" i="5"/>
  <c r="BC220" i="5" s="1"/>
  <c r="BB221" i="5"/>
  <c r="BC221" i="5" s="1"/>
  <c r="BB222" i="5"/>
  <c r="BB223" i="5"/>
  <c r="BB224" i="5"/>
  <c r="BC224" i="5" s="1"/>
  <c r="BB225" i="5"/>
  <c r="BC225" i="5" s="1"/>
  <c r="BB226" i="5"/>
  <c r="BB227" i="5"/>
  <c r="BB228" i="5"/>
  <c r="BC228" i="5" s="1"/>
  <c r="BB229" i="5"/>
  <c r="BC229" i="5" s="1"/>
  <c r="BB230" i="5"/>
  <c r="BB231" i="5"/>
  <c r="BB232" i="5"/>
  <c r="BC232" i="5" s="1"/>
  <c r="BB233" i="5"/>
  <c r="BC233" i="5" s="1"/>
  <c r="BB234" i="5"/>
  <c r="BB235" i="5"/>
  <c r="BB236" i="5"/>
  <c r="BC236" i="5" s="1"/>
  <c r="BB237" i="5"/>
  <c r="BC237" i="5" s="1"/>
  <c r="BB238" i="5"/>
  <c r="BB239" i="5"/>
  <c r="BB240" i="5"/>
  <c r="BC240" i="5" s="1"/>
  <c r="BB241" i="5"/>
  <c r="BC241" i="5" s="1"/>
  <c r="BB242" i="5"/>
  <c r="BB243" i="5"/>
  <c r="BB245" i="5"/>
  <c r="BC245" i="5" s="1"/>
  <c r="BB246" i="5"/>
  <c r="BB247" i="5"/>
  <c r="BB248" i="5"/>
  <c r="BB249" i="5"/>
  <c r="BC249" i="5" s="1"/>
  <c r="BB250" i="5"/>
  <c r="BB251" i="5"/>
  <c r="BB252" i="5"/>
  <c r="BB253" i="5"/>
  <c r="BC253" i="5" s="1"/>
  <c r="BB254" i="5"/>
  <c r="BB255" i="5"/>
  <c r="BB256" i="5"/>
  <c r="BB257" i="5"/>
  <c r="BC257" i="5" s="1"/>
  <c r="BB258" i="5"/>
  <c r="BB259" i="5"/>
  <c r="BB260" i="5"/>
  <c r="BB261" i="5"/>
  <c r="BC261" i="5" s="1"/>
  <c r="BB262" i="5"/>
  <c r="BB263" i="5"/>
  <c r="BB264" i="5"/>
  <c r="BB265" i="5"/>
  <c r="BC265" i="5" s="1"/>
  <c r="BB266" i="5"/>
  <c r="BB267" i="5"/>
  <c r="BB268" i="5"/>
  <c r="BB269" i="5"/>
  <c r="BC269" i="5" s="1"/>
  <c r="BB270" i="5"/>
  <c r="BB271" i="5"/>
  <c r="BB272" i="5"/>
  <c r="BB273" i="5"/>
  <c r="BC273" i="5" s="1"/>
  <c r="BB274" i="5"/>
  <c r="BB275" i="5"/>
  <c r="BB276" i="5"/>
  <c r="BB277" i="5"/>
  <c r="BC277" i="5" s="1"/>
  <c r="BB278" i="5"/>
  <c r="BB279" i="5"/>
  <c r="BB280" i="5"/>
  <c r="BB281" i="5"/>
  <c r="BC281" i="5" s="1"/>
  <c r="BB283" i="5"/>
  <c r="BB284" i="5"/>
  <c r="BB285" i="5"/>
  <c r="BC285" i="5" s="1"/>
  <c r="BB286" i="5"/>
  <c r="BC286" i="5" s="1"/>
  <c r="BB287" i="5"/>
  <c r="BB288" i="5"/>
  <c r="BB289" i="5"/>
  <c r="BC289" i="5" s="1"/>
  <c r="BB290" i="5"/>
  <c r="BC290" i="5" s="1"/>
  <c r="BB291" i="5"/>
  <c r="BB292" i="5"/>
  <c r="BB293" i="5"/>
  <c r="BC293" i="5" s="1"/>
  <c r="BB294" i="5"/>
  <c r="BC294" i="5" s="1"/>
  <c r="BB295" i="5"/>
  <c r="BB296" i="5"/>
  <c r="BB297" i="5"/>
  <c r="BC297" i="5" s="1"/>
  <c r="BB298" i="5"/>
  <c r="BC298" i="5" s="1"/>
  <c r="BB299" i="5"/>
  <c r="BB300" i="5"/>
  <c r="BB301" i="5"/>
  <c r="BC301" i="5" s="1"/>
  <c r="BB302" i="5"/>
  <c r="BC302" i="5" s="1"/>
  <c r="BB303" i="5"/>
  <c r="BB304" i="5"/>
  <c r="BB305" i="5"/>
  <c r="BC305" i="5" s="1"/>
  <c r="BB306" i="5"/>
  <c r="BC306" i="5" s="1"/>
  <c r="BB307" i="5"/>
  <c r="BB308" i="5"/>
  <c r="BB309" i="5"/>
  <c r="BC309" i="5" s="1"/>
  <c r="BB310" i="5"/>
  <c r="BC310" i="5" s="1"/>
  <c r="BB311" i="5"/>
  <c r="BC311" i="5" s="1"/>
  <c r="BB312" i="5"/>
  <c r="BC312" i="5" s="1"/>
  <c r="BB313" i="5"/>
  <c r="BC313" i="5" s="1"/>
  <c r="BB314" i="5"/>
  <c r="BC314" i="5" s="1"/>
  <c r="BB315" i="5"/>
  <c r="BB316" i="5"/>
  <c r="BB317" i="5"/>
  <c r="BC317" i="5" s="1"/>
  <c r="BB318" i="5"/>
  <c r="BC318" i="5" s="1"/>
  <c r="BB319" i="5"/>
  <c r="BC319" i="5" s="1"/>
  <c r="BB320" i="5"/>
  <c r="BB321" i="5"/>
  <c r="BC321" i="5" s="1"/>
  <c r="BB322" i="5"/>
  <c r="BC322" i="5" s="1"/>
  <c r="BB323" i="5"/>
  <c r="BC323" i="5" s="1"/>
  <c r="BB324" i="5"/>
  <c r="BC324" i="5" s="1"/>
  <c r="BB326" i="5"/>
  <c r="BB327" i="5"/>
  <c r="BC327" i="5" s="1"/>
  <c r="BB328" i="5"/>
  <c r="BC328" i="5" s="1"/>
  <c r="BB329" i="5"/>
  <c r="BC329" i="5" s="1"/>
  <c r="BB330" i="5"/>
  <c r="BB331" i="5"/>
  <c r="BC331" i="5" s="1"/>
  <c r="BB332" i="5"/>
  <c r="BC332" i="5" s="1"/>
  <c r="BB333" i="5"/>
  <c r="BC333" i="5" s="1"/>
  <c r="BB334" i="5"/>
  <c r="BB335" i="5"/>
  <c r="BC335" i="5" s="1"/>
  <c r="BB336" i="5"/>
  <c r="BB337" i="5"/>
  <c r="BC337" i="5" s="1"/>
  <c r="BB338" i="5"/>
  <c r="BC338" i="5" s="1"/>
  <c r="BB339" i="5"/>
  <c r="BC339" i="5" s="1"/>
  <c r="BB340" i="5"/>
  <c r="BC340" i="5" s="1"/>
  <c r="BB341" i="5"/>
  <c r="BC341" i="5" s="1"/>
  <c r="BB342" i="5"/>
  <c r="BC342" i="5" s="1"/>
  <c r="BB343" i="5"/>
  <c r="BC343" i="5" s="1"/>
  <c r="BB344" i="5"/>
  <c r="BC344" i="5" s="1"/>
  <c r="BB345" i="5"/>
  <c r="BC345" i="5" s="1"/>
  <c r="BB346" i="5"/>
  <c r="BB347" i="5"/>
  <c r="BC347" i="5" s="1"/>
  <c r="BB348" i="5"/>
  <c r="BC348" i="5" s="1"/>
  <c r="BB349" i="5"/>
  <c r="BC349" i="5" s="1"/>
  <c r="BB350" i="5"/>
  <c r="BB351" i="5"/>
  <c r="BC351" i="5" s="1"/>
  <c r="BB353" i="5"/>
  <c r="BC353" i="5" s="1"/>
  <c r="BB354" i="5"/>
  <c r="BC354" i="5" s="1"/>
  <c r="BB355" i="5"/>
  <c r="BB356" i="5"/>
  <c r="BC356" i="5" s="1"/>
  <c r="BB357" i="5"/>
  <c r="BC357" i="5" s="1"/>
  <c r="BB358" i="5"/>
  <c r="BB359" i="5"/>
  <c r="BB360" i="5"/>
  <c r="BC360" i="5" s="1"/>
  <c r="BB361" i="5"/>
  <c r="BC361" i="5" s="1"/>
  <c r="BB362" i="5"/>
  <c r="BB363" i="5"/>
  <c r="BB364" i="5"/>
  <c r="BC364" i="5" s="1"/>
  <c r="BB365" i="5"/>
  <c r="BC365" i="5" s="1"/>
  <c r="BB366" i="5"/>
  <c r="BB367" i="5"/>
  <c r="BB368" i="5"/>
  <c r="BC368" i="5" s="1"/>
  <c r="BB369" i="5"/>
  <c r="BC369" i="5" s="1"/>
  <c r="BB370" i="5"/>
  <c r="BC370" i="5" s="1"/>
  <c r="BB371" i="5"/>
  <c r="BB372" i="5"/>
  <c r="BC372" i="5" s="1"/>
  <c r="BB373" i="5"/>
  <c r="BC373" i="5" s="1"/>
  <c r="BB374" i="5"/>
  <c r="BC374" i="5" s="1"/>
  <c r="BB375" i="5"/>
  <c r="BB376" i="5"/>
  <c r="BC376" i="5" s="1"/>
  <c r="BB377" i="5"/>
  <c r="BB378" i="5"/>
  <c r="BB379" i="5"/>
  <c r="BB380" i="5"/>
  <c r="BC380" i="5" s="1"/>
  <c r="BB381" i="5"/>
  <c r="BC381" i="5" s="1"/>
  <c r="BB382" i="5"/>
  <c r="BB383" i="5"/>
  <c r="BB384" i="5"/>
  <c r="BC384" i="5" s="1"/>
  <c r="BB385" i="5"/>
  <c r="BC385" i="5" s="1"/>
  <c r="BB386" i="5"/>
  <c r="BC386" i="5" s="1"/>
  <c r="BB387" i="5"/>
  <c r="BB388" i="5"/>
  <c r="BC388" i="5" s="1"/>
  <c r="BB389" i="5"/>
  <c r="BC389" i="5" s="1"/>
  <c r="BB390" i="5"/>
  <c r="BB391" i="5"/>
  <c r="BB392" i="5"/>
  <c r="BC392" i="5" s="1"/>
  <c r="BB393" i="5"/>
  <c r="BC393" i="5" s="1"/>
  <c r="BB394" i="5"/>
  <c r="BB395" i="5"/>
  <c r="BB397" i="5"/>
  <c r="BC397" i="5" s="1"/>
  <c r="BB398" i="5"/>
  <c r="BC398" i="5" s="1"/>
  <c r="BB399" i="5"/>
  <c r="BB400" i="5"/>
  <c r="BB401" i="5"/>
  <c r="BC401" i="5" s="1"/>
  <c r="BB402" i="5"/>
  <c r="BC402" i="5" s="1"/>
  <c r="BB403" i="5"/>
  <c r="BB404" i="5"/>
  <c r="BC404" i="5" s="1"/>
  <c r="BB405" i="5"/>
  <c r="BC405" i="5" s="1"/>
  <c r="BB406" i="5"/>
  <c r="BC406" i="5" s="1"/>
  <c r="BB407" i="5"/>
  <c r="BB408" i="5"/>
  <c r="BC408" i="5" s="1"/>
  <c r="BB409" i="5"/>
  <c r="BC409" i="5" s="1"/>
  <c r="BB410" i="5"/>
  <c r="BC410" i="5" s="1"/>
  <c r="BB411" i="5"/>
  <c r="BB412" i="5"/>
  <c r="BB413" i="5"/>
  <c r="BC413" i="5" s="1"/>
  <c r="BB414" i="5"/>
  <c r="BC414" i="5" s="1"/>
  <c r="BB415" i="5"/>
  <c r="BB416" i="5"/>
  <c r="BB417" i="5"/>
  <c r="BC417" i="5" s="1"/>
  <c r="BB418" i="5"/>
  <c r="BC418" i="5" s="1"/>
  <c r="BB419" i="5"/>
  <c r="BB420" i="5"/>
  <c r="BC420" i="5" s="1"/>
  <c r="BB421" i="5"/>
  <c r="BC421" i="5" s="1"/>
  <c r="BB422" i="5"/>
  <c r="BC422" i="5" s="1"/>
  <c r="BB423" i="5"/>
  <c r="BB424" i="5"/>
  <c r="BB425" i="5"/>
  <c r="BC425" i="5" s="1"/>
  <c r="BB426" i="5"/>
  <c r="BC426" i="5" s="1"/>
  <c r="BB427" i="5"/>
  <c r="BB428" i="5"/>
  <c r="BB429" i="5"/>
  <c r="BC429" i="5" s="1"/>
  <c r="BB430" i="5"/>
  <c r="BC430" i="5" s="1"/>
  <c r="BB431" i="5"/>
  <c r="BB432" i="5"/>
  <c r="BB433" i="5"/>
  <c r="BC433" i="5" s="1"/>
  <c r="BB435" i="5"/>
  <c r="BC435" i="5" s="1"/>
  <c r="BB436" i="5"/>
  <c r="BC436" i="5" s="1"/>
  <c r="BB437" i="5"/>
  <c r="BC437" i="5" s="1"/>
  <c r="BB438" i="5"/>
  <c r="BC438" i="5" s="1"/>
  <c r="BB439" i="5"/>
  <c r="BB440" i="5"/>
  <c r="BC440" i="5" s="1"/>
  <c r="BB441" i="5"/>
  <c r="BC441" i="5" s="1"/>
  <c r="BB442" i="5"/>
  <c r="BC442" i="5" s="1"/>
  <c r="BB443" i="5"/>
  <c r="BC443" i="5" s="1"/>
  <c r="BB444" i="5"/>
  <c r="BB445" i="5"/>
  <c r="BC445" i="5" s="1"/>
  <c r="BB446" i="5"/>
  <c r="BC446" i="5" s="1"/>
  <c r="BB447" i="5"/>
  <c r="BC447" i="5" s="1"/>
  <c r="BB448" i="5"/>
  <c r="BB449" i="5"/>
  <c r="BC449" i="5" s="1"/>
  <c r="BB450" i="5"/>
  <c r="BC450" i="5" s="1"/>
  <c r="BB451" i="5"/>
  <c r="BC451" i="5" s="1"/>
  <c r="BB452" i="5"/>
  <c r="BC452" i="5" s="1"/>
  <c r="BB453" i="5"/>
  <c r="BC453" i="5" s="1"/>
  <c r="BB454" i="5"/>
  <c r="BC454" i="5" s="1"/>
  <c r="BB455" i="5"/>
  <c r="BC455" i="5" s="1"/>
  <c r="BB456" i="5"/>
  <c r="BB457" i="5"/>
  <c r="BC457" i="5" s="1"/>
  <c r="BB458" i="5"/>
  <c r="BC458" i="5" s="1"/>
  <c r="BB459" i="5"/>
  <c r="BB460" i="5"/>
  <c r="BB461" i="5"/>
  <c r="BC461" i="5" s="1"/>
  <c r="BB462" i="5"/>
  <c r="BC462" i="5" s="1"/>
  <c r="BB463" i="5"/>
  <c r="BB464" i="5"/>
  <c r="BB465" i="5"/>
  <c r="BC465" i="5" s="1"/>
  <c r="BB466" i="5"/>
  <c r="BC466" i="5" s="1"/>
  <c r="BB467" i="5"/>
  <c r="BC467" i="5" s="1"/>
  <c r="BB468" i="5"/>
  <c r="BB469" i="5"/>
  <c r="BC469" i="5" s="1"/>
  <c r="BB470" i="5"/>
  <c r="BC470" i="5" s="1"/>
  <c r="BB471" i="5"/>
  <c r="BB472" i="5"/>
  <c r="BB473" i="5"/>
  <c r="BC473" i="5" s="1"/>
  <c r="BB474" i="5"/>
  <c r="BC474" i="5" s="1"/>
  <c r="BB475" i="5"/>
  <c r="BC475" i="5" s="1"/>
  <c r="BB476" i="5"/>
  <c r="BB478" i="5"/>
  <c r="BC478" i="5" s="1"/>
  <c r="BB479" i="5"/>
  <c r="BC479" i="5" s="1"/>
  <c r="BB480" i="5"/>
  <c r="BB481" i="5"/>
  <c r="BC481" i="5" s="1"/>
  <c r="BB482" i="5"/>
  <c r="BB483" i="5"/>
  <c r="BC483" i="5" s="1"/>
  <c r="BB484" i="5"/>
  <c r="BB485" i="5"/>
  <c r="BC485" i="5" s="1"/>
  <c r="BB486" i="5"/>
  <c r="BC486" i="5" s="1"/>
  <c r="BB487" i="5"/>
  <c r="BC487" i="5" s="1"/>
  <c r="BB488" i="5"/>
  <c r="BB489" i="5"/>
  <c r="BC489" i="5" s="1"/>
  <c r="BB490" i="5"/>
  <c r="BB491" i="5"/>
  <c r="BC491" i="5" s="1"/>
  <c r="BB492" i="5"/>
  <c r="BB493" i="5"/>
  <c r="BC493" i="5" s="1"/>
  <c r="BB494" i="5"/>
  <c r="BC494" i="5" s="1"/>
  <c r="BB495" i="5"/>
  <c r="BC495" i="5" s="1"/>
  <c r="BB496" i="5"/>
  <c r="BB497" i="5"/>
  <c r="BC497" i="5" s="1"/>
  <c r="BB498" i="5"/>
  <c r="BB499" i="5"/>
  <c r="BC499" i="5" s="1"/>
  <c r="BB500" i="5"/>
  <c r="BB501" i="5"/>
  <c r="BC501" i="5" s="1"/>
  <c r="BB502" i="5"/>
  <c r="BB503" i="5"/>
  <c r="BC503" i="5" s="1"/>
  <c r="BB505" i="5"/>
  <c r="BC505" i="5" s="1"/>
  <c r="BB506" i="5"/>
  <c r="BB507" i="5"/>
  <c r="BB508" i="5"/>
  <c r="BC508" i="5" s="1"/>
  <c r="BB509" i="5"/>
  <c r="BC509" i="5" s="1"/>
  <c r="BB510" i="5"/>
  <c r="BB511" i="5"/>
  <c r="BC511" i="5" s="1"/>
  <c r="BB512" i="5"/>
  <c r="BC512" i="5" s="1"/>
  <c r="BB513" i="5"/>
  <c r="BC513" i="5" s="1"/>
  <c r="BB514" i="5"/>
  <c r="BB515" i="5"/>
  <c r="BB516" i="5"/>
  <c r="BC516" i="5" s="1"/>
  <c r="BB517" i="5"/>
  <c r="BC517" i="5" s="1"/>
  <c r="BB518" i="5"/>
  <c r="BB519" i="5"/>
  <c r="BC519" i="5" s="1"/>
  <c r="BB520" i="5"/>
  <c r="BC520" i="5" s="1"/>
  <c r="BB521" i="5"/>
  <c r="BC521" i="5" s="1"/>
  <c r="BB522" i="5"/>
  <c r="BB523" i="5"/>
  <c r="BB524" i="5"/>
  <c r="BC524" i="5" s="1"/>
  <c r="BB525" i="5"/>
  <c r="BC525" i="5" s="1"/>
  <c r="BB526" i="5"/>
  <c r="BB527" i="5"/>
  <c r="BC527" i="5" s="1"/>
  <c r="BB528" i="5"/>
  <c r="BC528" i="5" s="1"/>
  <c r="BB529" i="5"/>
  <c r="BC529" i="5" s="1"/>
  <c r="BB530" i="5"/>
  <c r="BB531" i="5"/>
  <c r="BB532" i="5"/>
  <c r="BB533" i="5"/>
  <c r="BB534" i="5"/>
  <c r="BB535" i="5"/>
  <c r="BC535" i="5" s="1"/>
  <c r="BB536" i="5"/>
  <c r="BB537" i="5"/>
  <c r="BC537" i="5" s="1"/>
  <c r="BB538" i="5"/>
  <c r="BC538" i="5" s="1"/>
  <c r="BB539" i="5"/>
  <c r="BB540" i="5"/>
  <c r="BC540" i="5" s="1"/>
  <c r="BB541" i="5"/>
  <c r="BC541" i="5" s="1"/>
  <c r="BB542" i="5"/>
  <c r="BB543" i="5"/>
  <c r="BC543" i="5" s="1"/>
  <c r="BB544" i="5"/>
  <c r="BC544" i="5" s="1"/>
  <c r="BB545" i="5"/>
  <c r="BC545" i="5" s="1"/>
  <c r="BB546" i="5"/>
  <c r="BC546" i="5" s="1"/>
  <c r="BB547" i="5"/>
  <c r="BB549" i="5"/>
  <c r="BC549" i="5" s="1"/>
  <c r="BB550" i="5"/>
  <c r="BB551" i="5"/>
  <c r="BC551" i="5" s="1"/>
  <c r="BB552" i="5"/>
  <c r="BB553" i="5"/>
  <c r="BC553" i="5" s="1"/>
  <c r="BB554" i="5"/>
  <c r="BC554" i="5" s="1"/>
  <c r="BB555" i="5"/>
  <c r="BB556" i="5"/>
  <c r="BB557" i="5"/>
  <c r="BC557" i="5" s="1"/>
  <c r="BB558" i="5"/>
  <c r="BB559" i="5"/>
  <c r="BC559" i="5" s="1"/>
  <c r="BB560" i="5"/>
  <c r="BB561" i="5"/>
  <c r="BC561" i="5" s="1"/>
  <c r="BB562" i="5"/>
  <c r="BC562" i="5" s="1"/>
  <c r="BB563" i="5"/>
  <c r="BB564" i="5"/>
  <c r="BB565" i="5"/>
  <c r="BC565" i="5" s="1"/>
  <c r="BB566" i="5"/>
  <c r="BB567" i="5"/>
  <c r="BB568" i="5"/>
  <c r="BB569" i="5"/>
  <c r="BC569" i="5" s="1"/>
  <c r="BB570" i="5"/>
  <c r="BB571" i="5"/>
  <c r="BC571" i="5" s="1"/>
  <c r="BB572" i="5"/>
  <c r="BB573" i="5"/>
  <c r="BC573" i="5" s="1"/>
  <c r="BB574" i="5"/>
  <c r="BB575" i="5"/>
  <c r="BB576" i="5"/>
  <c r="BB577" i="5"/>
  <c r="BC577" i="5" s="1"/>
  <c r="BB578" i="5"/>
  <c r="BB579" i="5"/>
  <c r="BC579" i="5" s="1"/>
  <c r="BB580" i="5"/>
  <c r="BB581" i="5"/>
  <c r="BC581" i="5" s="1"/>
  <c r="BB582" i="5"/>
  <c r="BB583" i="5"/>
  <c r="BB584" i="5"/>
  <c r="BB585" i="5"/>
  <c r="BC585" i="5" s="1"/>
  <c r="BB587" i="5"/>
  <c r="BC587" i="5" s="1"/>
  <c r="BB588" i="5"/>
  <c r="BB589" i="5"/>
  <c r="BC589" i="5" s="1"/>
  <c r="BB590" i="5"/>
  <c r="BC590" i="5" s="1"/>
  <c r="BB591" i="5"/>
  <c r="BB592" i="5"/>
  <c r="BB593" i="5"/>
  <c r="BC593" i="5" s="1"/>
  <c r="BB594" i="5"/>
  <c r="BC594" i="5" s="1"/>
  <c r="BB595" i="5"/>
  <c r="BC595" i="5" s="1"/>
  <c r="BB596" i="5"/>
  <c r="BB597" i="5"/>
  <c r="BC597" i="5" s="1"/>
  <c r="BB598" i="5"/>
  <c r="BC598" i="5" s="1"/>
  <c r="BB599" i="5"/>
  <c r="BB600" i="5"/>
  <c r="BB601" i="5"/>
  <c r="BC601" i="5" s="1"/>
  <c r="BB602" i="5"/>
  <c r="BC602" i="5" s="1"/>
  <c r="BB603" i="5"/>
  <c r="BC603" i="5" s="1"/>
  <c r="BB604" i="5"/>
  <c r="BB605" i="5"/>
  <c r="BC605" i="5" s="1"/>
  <c r="BB606" i="5"/>
  <c r="BC606" i="5" s="1"/>
  <c r="BB607" i="5"/>
  <c r="BB608" i="5"/>
  <c r="BB609" i="5"/>
  <c r="BC609" i="5" s="1"/>
  <c r="BB610" i="5"/>
  <c r="BC610" i="5" s="1"/>
  <c r="BB611" i="5"/>
  <c r="BC611" i="5" s="1"/>
  <c r="BB612" i="5"/>
  <c r="BB613" i="5"/>
  <c r="BC613" i="5" s="1"/>
  <c r="BB614" i="5"/>
  <c r="BC614" i="5" s="1"/>
  <c r="BB615" i="5"/>
  <c r="BB616" i="5"/>
  <c r="BC616" i="5" s="1"/>
  <c r="BB617" i="5"/>
  <c r="BC617" i="5" s="1"/>
  <c r="BB618" i="5"/>
  <c r="BC618" i="5" s="1"/>
  <c r="BB619" i="5"/>
  <c r="BC619" i="5" s="1"/>
  <c r="BB620" i="5"/>
  <c r="BC620" i="5" s="1"/>
  <c r="BB621" i="5"/>
  <c r="BC621" i="5" s="1"/>
  <c r="BB622" i="5"/>
  <c r="BC622" i="5" s="1"/>
  <c r="BB623" i="5"/>
  <c r="BB624" i="5"/>
  <c r="BC624" i="5" s="1"/>
  <c r="BB625" i="5"/>
  <c r="BC625" i="5" s="1"/>
  <c r="BB626" i="5"/>
  <c r="BC626" i="5" s="1"/>
  <c r="BB627" i="5"/>
  <c r="BC627" i="5" s="1"/>
  <c r="BB628" i="5"/>
  <c r="BC628" i="5" s="1"/>
  <c r="BB630" i="5"/>
  <c r="BB631" i="5"/>
  <c r="BC631" i="5" s="1"/>
  <c r="BB632" i="5"/>
  <c r="BC632" i="5" s="1"/>
  <c r="BB633" i="5"/>
  <c r="BC633" i="5" s="1"/>
  <c r="BB634" i="5"/>
  <c r="BB635" i="5"/>
  <c r="BC635" i="5" s="1"/>
  <c r="BB636" i="5"/>
  <c r="BC636" i="5" s="1"/>
  <c r="BB637" i="5"/>
  <c r="BC637" i="5" s="1"/>
  <c r="BB638" i="5"/>
  <c r="BC638" i="5" s="1"/>
  <c r="BB639" i="5"/>
  <c r="BC639" i="5" s="1"/>
  <c r="BB640" i="5"/>
  <c r="BC640" i="5" s="1"/>
  <c r="BB641" i="5"/>
  <c r="BC641" i="5" s="1"/>
  <c r="BB642" i="5"/>
  <c r="BC642" i="5" s="1"/>
  <c r="BB643" i="5"/>
  <c r="BC643" i="5" s="1"/>
  <c r="BB644" i="5"/>
  <c r="BC644" i="5" s="1"/>
  <c r="BB645" i="5"/>
  <c r="BC645" i="5" s="1"/>
  <c r="BB646" i="5"/>
  <c r="BB647" i="5"/>
  <c r="BC647" i="5" s="1"/>
  <c r="BB648" i="5"/>
  <c r="BC648" i="5" s="1"/>
  <c r="BB649" i="5"/>
  <c r="BC649" i="5" s="1"/>
  <c r="BB650" i="5"/>
  <c r="BB651" i="5"/>
  <c r="BC651" i="5" s="1"/>
  <c r="BB652" i="5"/>
  <c r="BC652" i="5" s="1"/>
  <c r="BB653" i="5"/>
  <c r="BC653" i="5" s="1"/>
  <c r="BB654" i="5"/>
  <c r="BC654" i="5" s="1"/>
  <c r="BB655" i="5"/>
  <c r="BC655" i="5" s="1"/>
  <c r="BB657" i="5"/>
  <c r="BC657" i="5" s="1"/>
  <c r="BB658" i="5"/>
  <c r="BB659" i="5"/>
  <c r="BB660" i="5"/>
  <c r="BC660" i="5" s="1"/>
  <c r="BB661" i="5"/>
  <c r="BC661" i="5" s="1"/>
  <c r="BB662" i="5"/>
  <c r="BB663" i="5"/>
  <c r="BC663" i="5" s="1"/>
  <c r="BB664" i="5"/>
  <c r="BC664" i="5" s="1"/>
  <c r="BB665" i="5"/>
  <c r="BC665" i="5" s="1"/>
  <c r="BB666" i="5"/>
  <c r="BB667" i="5"/>
  <c r="BB668" i="5"/>
  <c r="BC668" i="5" s="1"/>
  <c r="BB669" i="5"/>
  <c r="BC669" i="5" s="1"/>
  <c r="BB670" i="5"/>
  <c r="BB671" i="5"/>
  <c r="BC671" i="5" s="1"/>
  <c r="BB672" i="5"/>
  <c r="BC672" i="5" s="1"/>
  <c r="BB673" i="5"/>
  <c r="BC673" i="5" s="1"/>
  <c r="BB674" i="5"/>
  <c r="BB675" i="5"/>
  <c r="BB676" i="5"/>
  <c r="BC676" i="5" s="1"/>
  <c r="BB677" i="5"/>
  <c r="BC677" i="5" s="1"/>
  <c r="BB678" i="5"/>
  <c r="BB679" i="5"/>
  <c r="BC679" i="5" s="1"/>
  <c r="BB680" i="5"/>
  <c r="BC680" i="5" s="1"/>
  <c r="BB681" i="5"/>
  <c r="BC681" i="5" s="1"/>
  <c r="BB682" i="5"/>
  <c r="BB683" i="5"/>
  <c r="BB684" i="5"/>
  <c r="BC684" i="5" s="1"/>
  <c r="BB685" i="5"/>
  <c r="BC685" i="5" s="1"/>
  <c r="BB686" i="5"/>
  <c r="BB687" i="5"/>
  <c r="BC687" i="5" s="1"/>
  <c r="BB688" i="5"/>
  <c r="BC688" i="5" s="1"/>
  <c r="BB689" i="5"/>
  <c r="BC689" i="5" s="1"/>
  <c r="BB690" i="5"/>
  <c r="BB691" i="5"/>
  <c r="BC691" i="5" s="1"/>
  <c r="BB692" i="5"/>
  <c r="BC692" i="5" s="1"/>
  <c r="BB693" i="5"/>
  <c r="BC693" i="5" s="1"/>
  <c r="BB694" i="5"/>
  <c r="BB695" i="5"/>
  <c r="BC695" i="5" s="1"/>
  <c r="BB696" i="5"/>
  <c r="BC696" i="5" s="1"/>
  <c r="BB697" i="5"/>
  <c r="BC697" i="5" s="1"/>
  <c r="BB698" i="5"/>
  <c r="BB699" i="5"/>
  <c r="BB701" i="5"/>
  <c r="BC701" i="5" s="1"/>
  <c r="BB702" i="5"/>
  <c r="BB703" i="5"/>
  <c r="BC703" i="5" s="1"/>
  <c r="BB704" i="5"/>
  <c r="BB705" i="5"/>
  <c r="BC705" i="5" s="1"/>
  <c r="BB706" i="5"/>
  <c r="BB707" i="5"/>
  <c r="BB708" i="5"/>
  <c r="BC708" i="5" s="1"/>
  <c r="BB709" i="5"/>
  <c r="BC709" i="5" s="1"/>
  <c r="BB710" i="5"/>
  <c r="BB711" i="5"/>
  <c r="BC711" i="5" s="1"/>
  <c r="BB712" i="5"/>
  <c r="BC712" i="5" s="1"/>
  <c r="BB713" i="5"/>
  <c r="BC713" i="5" s="1"/>
  <c r="BB714" i="5"/>
  <c r="BB715" i="5"/>
  <c r="BB716" i="5"/>
  <c r="BC716" i="5" s="1"/>
  <c r="BB717" i="5"/>
  <c r="BC717" i="5" s="1"/>
  <c r="BB718" i="5"/>
  <c r="BB719" i="5"/>
  <c r="BC719" i="5" s="1"/>
  <c r="BB720" i="5"/>
  <c r="BC720" i="5" s="1"/>
  <c r="BB721" i="5"/>
  <c r="BC721" i="5" s="1"/>
  <c r="BB722" i="5"/>
  <c r="BB723" i="5"/>
  <c r="BB724" i="5"/>
  <c r="BC724" i="5" s="1"/>
  <c r="BB725" i="5"/>
  <c r="BC725" i="5" s="1"/>
  <c r="BB726" i="5"/>
  <c r="BB727" i="5"/>
  <c r="BC727" i="5" s="1"/>
  <c r="BB728" i="5"/>
  <c r="BC728" i="5" s="1"/>
  <c r="BB729" i="5"/>
  <c r="BC729" i="5" s="1"/>
  <c r="BB730" i="5"/>
  <c r="BB731" i="5"/>
  <c r="BB732" i="5"/>
  <c r="BC732" i="5" s="1"/>
  <c r="BB733" i="5"/>
  <c r="BC733" i="5" s="1"/>
  <c r="BB734" i="5"/>
  <c r="BB735" i="5"/>
  <c r="BC735" i="5" s="1"/>
  <c r="BB736" i="5"/>
  <c r="BC736" i="5" s="1"/>
  <c r="BB737" i="5"/>
  <c r="BC737" i="5" s="1"/>
  <c r="BB739" i="5"/>
  <c r="BB740" i="5"/>
  <c r="BC740" i="5" s="1"/>
  <c r="BB741" i="5"/>
  <c r="BC741" i="5" s="1"/>
  <c r="BB742" i="5"/>
  <c r="BC742" i="5" s="1"/>
  <c r="BB743" i="5"/>
  <c r="BC743" i="5" s="1"/>
  <c r="BB744" i="5"/>
  <c r="BC744" i="5" s="1"/>
  <c r="BB745" i="5"/>
  <c r="BC745" i="5" s="1"/>
  <c r="BB746" i="5"/>
  <c r="BC746" i="5" s="1"/>
  <c r="BB747" i="5"/>
  <c r="BB748" i="5"/>
  <c r="BC748" i="5" s="1"/>
  <c r="BB749" i="5"/>
  <c r="BC749" i="5" s="1"/>
  <c r="BB750" i="5"/>
  <c r="BC750" i="5" s="1"/>
  <c r="BB751" i="5"/>
  <c r="BC751" i="5" s="1"/>
  <c r="BB752" i="5"/>
  <c r="BC752" i="5" s="1"/>
  <c r="BB753" i="5"/>
  <c r="BC753" i="5" s="1"/>
  <c r="BB754" i="5"/>
  <c r="BC754" i="5" s="1"/>
  <c r="BB755" i="5"/>
  <c r="BB756" i="5"/>
  <c r="BC756" i="5" s="1"/>
  <c r="BB757" i="5"/>
  <c r="BC757" i="5" s="1"/>
  <c r="BB758" i="5"/>
  <c r="BC758" i="5" s="1"/>
  <c r="BB759" i="5"/>
  <c r="BC759" i="5" s="1"/>
  <c r="BB760" i="5"/>
  <c r="BC760" i="5" s="1"/>
  <c r="BB761" i="5"/>
  <c r="BC761" i="5" s="1"/>
  <c r="BB762" i="5"/>
  <c r="BC762" i="5" s="1"/>
  <c r="BB763" i="5"/>
  <c r="BB764" i="5"/>
  <c r="BC764" i="5" s="1"/>
  <c r="BB765" i="5"/>
  <c r="BC765" i="5" s="1"/>
  <c r="BB766" i="5"/>
  <c r="BC766" i="5" s="1"/>
  <c r="BB767" i="5"/>
  <c r="BC767" i="5" s="1"/>
  <c r="BB768" i="5"/>
  <c r="BB769" i="5"/>
  <c r="BC769" i="5" s="1"/>
  <c r="BB770" i="5"/>
  <c r="BC770" i="5" s="1"/>
  <c r="BB771" i="5"/>
  <c r="BB772" i="5"/>
  <c r="BB773" i="5"/>
  <c r="BC773" i="5" s="1"/>
  <c r="BB774" i="5"/>
  <c r="BC774" i="5" s="1"/>
  <c r="BB775" i="5"/>
  <c r="BC775" i="5" s="1"/>
  <c r="BB776" i="5"/>
  <c r="BB777" i="5"/>
  <c r="BC777" i="5" s="1"/>
  <c r="BB778" i="5"/>
  <c r="BC778" i="5" s="1"/>
  <c r="BB779" i="5"/>
  <c r="BB780" i="5"/>
  <c r="BB782" i="5"/>
  <c r="BC782" i="5" s="1"/>
  <c r="BB783" i="5"/>
  <c r="BC783" i="5" s="1"/>
  <c r="BB784" i="5"/>
  <c r="BB785" i="5"/>
  <c r="BC785" i="5" s="1"/>
  <c r="BB786" i="5"/>
  <c r="BC786" i="5" s="1"/>
  <c r="BB787" i="5"/>
  <c r="BC787" i="5" s="1"/>
  <c r="BB788" i="5"/>
  <c r="BB789" i="5"/>
  <c r="BC789" i="5" s="1"/>
  <c r="BB790" i="5"/>
  <c r="BB791" i="5"/>
  <c r="BC791" i="5" s="1"/>
  <c r="BB792" i="5"/>
  <c r="BB793" i="5"/>
  <c r="BC793" i="5" s="1"/>
  <c r="BB794" i="5"/>
  <c r="BC794" i="5" s="1"/>
  <c r="BB795" i="5"/>
  <c r="BC795" i="5" s="1"/>
  <c r="BB796" i="5"/>
  <c r="BB797" i="5"/>
  <c r="BC797" i="5" s="1"/>
  <c r="BB798" i="5"/>
  <c r="BC798" i="5" s="1"/>
  <c r="BB799" i="5"/>
  <c r="BC799" i="5" s="1"/>
  <c r="BB800" i="5"/>
  <c r="BB801" i="5"/>
  <c r="BC801" i="5" s="1"/>
  <c r="BB802" i="5"/>
  <c r="BC802" i="5" s="1"/>
  <c r="BB803" i="5"/>
  <c r="BC803" i="5" s="1"/>
  <c r="BB804" i="5"/>
  <c r="BB805" i="5"/>
  <c r="BC805" i="5" s="1"/>
  <c r="BB806" i="5"/>
  <c r="BB807" i="5"/>
  <c r="BC807" i="5" s="1"/>
  <c r="BB809" i="5"/>
  <c r="BC809" i="5" s="1"/>
  <c r="BB810" i="5"/>
  <c r="BC810" i="5" s="1"/>
  <c r="BB811" i="5"/>
  <c r="BC811" i="5" s="1"/>
  <c r="BB812" i="5"/>
  <c r="BC812" i="5" s="1"/>
  <c r="BB813" i="5"/>
  <c r="BC813" i="5" s="1"/>
  <c r="BB814" i="5"/>
  <c r="BB815" i="5"/>
  <c r="BC815" i="5" s="1"/>
  <c r="BB816" i="5"/>
  <c r="BC816" i="5" s="1"/>
  <c r="BB817" i="5"/>
  <c r="BC817" i="5" s="1"/>
  <c r="BB818" i="5"/>
  <c r="BC818" i="5" s="1"/>
  <c r="BB819" i="5"/>
  <c r="BC819" i="5" s="1"/>
  <c r="BB820" i="5"/>
  <c r="BC820" i="5" s="1"/>
  <c r="BB821" i="5"/>
  <c r="BC821" i="5" s="1"/>
  <c r="BB822" i="5"/>
  <c r="BB823" i="5"/>
  <c r="BC823" i="5" s="1"/>
  <c r="BB824" i="5"/>
  <c r="BC824" i="5" s="1"/>
  <c r="BB825" i="5"/>
  <c r="BC825" i="5" s="1"/>
  <c r="BB826" i="5"/>
  <c r="BC826" i="5" s="1"/>
  <c r="BB827" i="5"/>
  <c r="BC827" i="5" s="1"/>
  <c r="BB828" i="5"/>
  <c r="BC828" i="5" s="1"/>
  <c r="BB829" i="5"/>
  <c r="BC829" i="5" s="1"/>
  <c r="BB830" i="5"/>
  <c r="BB831" i="5"/>
  <c r="BC831" i="5" s="1"/>
  <c r="BB832" i="5"/>
  <c r="BC832" i="5" s="1"/>
  <c r="BB833" i="5"/>
  <c r="BC833" i="5" s="1"/>
  <c r="BB834" i="5"/>
  <c r="BC834" i="5" s="1"/>
  <c r="BB835" i="5"/>
  <c r="BC835" i="5" s="1"/>
  <c r="BB836" i="5"/>
  <c r="BC836" i="5" s="1"/>
  <c r="BB837" i="5"/>
  <c r="BC837" i="5" s="1"/>
  <c r="BB838" i="5"/>
  <c r="BB839" i="5"/>
  <c r="BC839" i="5" s="1"/>
  <c r="BB840" i="5"/>
  <c r="BC840" i="5" s="1"/>
  <c r="BB841" i="5"/>
  <c r="BC841" i="5" s="1"/>
  <c r="BB842" i="5"/>
  <c r="BC842" i="5" s="1"/>
  <c r="BB843" i="5"/>
  <c r="BC843" i="5" s="1"/>
  <c r="BB844" i="5"/>
  <c r="BC844" i="5" s="1"/>
  <c r="BB845" i="5"/>
  <c r="BC845" i="5" s="1"/>
  <c r="BB846" i="5"/>
  <c r="BB847" i="5"/>
  <c r="BC847" i="5" s="1"/>
  <c r="BB848" i="5"/>
  <c r="BC848" i="5" s="1"/>
  <c r="BB849" i="5"/>
  <c r="BC849" i="5" s="1"/>
  <c r="BB850" i="5"/>
  <c r="BB851" i="5"/>
  <c r="BC851" i="5" s="1"/>
  <c r="BB853" i="5"/>
  <c r="BC853" i="5" s="1"/>
  <c r="BB854" i="5"/>
  <c r="BC854" i="5" s="1"/>
  <c r="BB855" i="5"/>
  <c r="BB856" i="5"/>
  <c r="BC856" i="5" s="1"/>
  <c r="BB857" i="5"/>
  <c r="BC857" i="5" s="1"/>
  <c r="BB858" i="5"/>
  <c r="BB859" i="5"/>
  <c r="BC859" i="5" s="1"/>
  <c r="BB860" i="5"/>
  <c r="BB861" i="5"/>
  <c r="BC861" i="5" s="1"/>
  <c r="BB862" i="5"/>
  <c r="BC862" i="5" s="1"/>
  <c r="BB863" i="5"/>
  <c r="BB864" i="5"/>
  <c r="BC864" i="5" s="1"/>
  <c r="BB865" i="5"/>
  <c r="BC865" i="5" s="1"/>
  <c r="BB866" i="5"/>
  <c r="BB867" i="5"/>
  <c r="BC867" i="5" s="1"/>
  <c r="BB868" i="5"/>
  <c r="BB869" i="5"/>
  <c r="BC869" i="5" s="1"/>
  <c r="BB870" i="5"/>
  <c r="BC870" i="5" s="1"/>
  <c r="BB871" i="5"/>
  <c r="BB872" i="5"/>
  <c r="BB873" i="5"/>
  <c r="BC873" i="5" s="1"/>
  <c r="BB874" i="5"/>
  <c r="BB875" i="5"/>
  <c r="BC875" i="5" s="1"/>
  <c r="BB876" i="5"/>
  <c r="BC876" i="5" s="1"/>
  <c r="BB877" i="5"/>
  <c r="BC877" i="5" s="1"/>
  <c r="BB878" i="5"/>
  <c r="BC878" i="5" s="1"/>
  <c r="BB879" i="5"/>
  <c r="BB880" i="5"/>
  <c r="BB881" i="5"/>
  <c r="BC881" i="5" s="1"/>
  <c r="BB882" i="5"/>
  <c r="BB883" i="5"/>
  <c r="BC883" i="5" s="1"/>
  <c r="BB884" i="5"/>
  <c r="BB885" i="5"/>
  <c r="BC885" i="5" s="1"/>
  <c r="BB886" i="5"/>
  <c r="BC886" i="5" s="1"/>
  <c r="BB887" i="5"/>
  <c r="BB888" i="5"/>
  <c r="BC888" i="5" s="1"/>
  <c r="BB889" i="5"/>
  <c r="BC889" i="5" s="1"/>
  <c r="BB891" i="5"/>
  <c r="BC891" i="5" s="1"/>
  <c r="BB892" i="5"/>
  <c r="BB893" i="5"/>
  <c r="BC893" i="5" s="1"/>
  <c r="BB894" i="5"/>
  <c r="BC894" i="5" s="1"/>
  <c r="BB895" i="5"/>
  <c r="BC895" i="5" s="1"/>
  <c r="BB896" i="5"/>
  <c r="BB897" i="5"/>
  <c r="BC897" i="5" s="1"/>
  <c r="BB898" i="5"/>
  <c r="BC898" i="5" s="1"/>
  <c r="BB899" i="5"/>
  <c r="BC899" i="5" s="1"/>
  <c r="BB900" i="5"/>
  <c r="BB901" i="5"/>
  <c r="BC901" i="5" s="1"/>
  <c r="BB902" i="5"/>
  <c r="BC902" i="5" s="1"/>
  <c r="BB903" i="5"/>
  <c r="BC903" i="5" s="1"/>
  <c r="BB904" i="5"/>
  <c r="BB905" i="5"/>
  <c r="BC905" i="5" s="1"/>
  <c r="BB906" i="5"/>
  <c r="BC906" i="5" s="1"/>
  <c r="BB907" i="5"/>
  <c r="BC907" i="5" s="1"/>
  <c r="BB908" i="5"/>
  <c r="BB909" i="5"/>
  <c r="BC909" i="5" s="1"/>
  <c r="BB910" i="5"/>
  <c r="BC910" i="5" s="1"/>
  <c r="BB911" i="5"/>
  <c r="BC911" i="5" s="1"/>
  <c r="BB912" i="5"/>
  <c r="BB913" i="5"/>
  <c r="BC913" i="5" s="1"/>
  <c r="BB914" i="5"/>
  <c r="BC914" i="5" s="1"/>
  <c r="BB915" i="5"/>
  <c r="BC915" i="5" s="1"/>
  <c r="BB916" i="5"/>
  <c r="BB917" i="5"/>
  <c r="BC917" i="5" s="1"/>
  <c r="BB918" i="5"/>
  <c r="BC918" i="5" s="1"/>
  <c r="BB919" i="5"/>
  <c r="BC919" i="5" s="1"/>
  <c r="BB920" i="5"/>
  <c r="BB921" i="5"/>
  <c r="BC921" i="5" s="1"/>
  <c r="BB922" i="5"/>
  <c r="BC922" i="5" s="1"/>
  <c r="BB923" i="5"/>
  <c r="BC923" i="5" s="1"/>
  <c r="BB924" i="5"/>
  <c r="BB925" i="5"/>
  <c r="BC925" i="5" s="1"/>
  <c r="BB926" i="5"/>
  <c r="BC926" i="5" s="1"/>
  <c r="BB927" i="5"/>
  <c r="BC927" i="5" s="1"/>
  <c r="BB928" i="5"/>
  <c r="BB929" i="5"/>
  <c r="BC929" i="5" s="1"/>
  <c r="BB930" i="5"/>
  <c r="BC930" i="5" s="1"/>
  <c r="BB931" i="5"/>
  <c r="BC931" i="5" s="1"/>
  <c r="BB932" i="5"/>
  <c r="BB934" i="5"/>
  <c r="BB935" i="5"/>
  <c r="BC935" i="5" s="1"/>
  <c r="BB936" i="5"/>
  <c r="BB937" i="5"/>
  <c r="BC937" i="5" s="1"/>
  <c r="BB938" i="5"/>
  <c r="BB939" i="5"/>
  <c r="BC939" i="5" s="1"/>
  <c r="BB940" i="5"/>
  <c r="BB941" i="5"/>
  <c r="BC941" i="5" s="1"/>
  <c r="BB942" i="5"/>
  <c r="BB943" i="5"/>
  <c r="BC943" i="5" s="1"/>
  <c r="BB944" i="5"/>
  <c r="BB945" i="5"/>
  <c r="BC945" i="5" s="1"/>
  <c r="BB946" i="5"/>
  <c r="BB947" i="5"/>
  <c r="BC947" i="5" s="1"/>
  <c r="BB948" i="5"/>
  <c r="BB949" i="5"/>
  <c r="BC949" i="5" s="1"/>
  <c r="BB950" i="5"/>
  <c r="BB951" i="5"/>
  <c r="BC951" i="5" s="1"/>
  <c r="BB952" i="5"/>
  <c r="BB953" i="5"/>
  <c r="BC953" i="5" s="1"/>
  <c r="BB954" i="5"/>
  <c r="BB955" i="5"/>
  <c r="BC955" i="5" s="1"/>
  <c r="BB956" i="5"/>
  <c r="BB957" i="5"/>
  <c r="BC957" i="5" s="1"/>
  <c r="BB958" i="5"/>
  <c r="BB959" i="5"/>
  <c r="BC959" i="5" s="1"/>
  <c r="BB961" i="5"/>
  <c r="BC961" i="5" s="1"/>
  <c r="BB962" i="5"/>
  <c r="BB963" i="5"/>
  <c r="BB964" i="5"/>
  <c r="BC964" i="5" s="1"/>
  <c r="BB965" i="5"/>
  <c r="BC965" i="5" s="1"/>
  <c r="BB966" i="5"/>
  <c r="BB967" i="5"/>
  <c r="BC967" i="5" s="1"/>
  <c r="BB968" i="5"/>
  <c r="BC968" i="5" s="1"/>
  <c r="BB969" i="5"/>
  <c r="BC969" i="5" s="1"/>
  <c r="BB970" i="5"/>
  <c r="BB971" i="5"/>
  <c r="BB972" i="5"/>
  <c r="BC972" i="5" s="1"/>
  <c r="BB973" i="5"/>
  <c r="BC973" i="5" s="1"/>
  <c r="BB974" i="5"/>
  <c r="BB975" i="5"/>
  <c r="BC975" i="5" s="1"/>
  <c r="BB976" i="5"/>
  <c r="BC976" i="5" s="1"/>
  <c r="BB977" i="5"/>
  <c r="BC977" i="5" s="1"/>
  <c r="BB978" i="5"/>
  <c r="BB979" i="5"/>
  <c r="BB980" i="5"/>
  <c r="BC980" i="5" s="1"/>
  <c r="BB981" i="5"/>
  <c r="BC981" i="5" s="1"/>
  <c r="BB982" i="5"/>
  <c r="BB983" i="5"/>
  <c r="BC983" i="5" s="1"/>
  <c r="BB984" i="5"/>
  <c r="BC984" i="5" s="1"/>
  <c r="BB985" i="5"/>
  <c r="BC985" i="5" s="1"/>
  <c r="BB986" i="5"/>
  <c r="BB987" i="5"/>
  <c r="BB988" i="5"/>
  <c r="BC988" i="5" s="1"/>
  <c r="BB989" i="5"/>
  <c r="BC989" i="5" s="1"/>
  <c r="BB990" i="5"/>
  <c r="BB991" i="5"/>
  <c r="BC991" i="5" s="1"/>
  <c r="BB992" i="5"/>
  <c r="BC992" i="5" s="1"/>
  <c r="BB993" i="5"/>
  <c r="BC993" i="5" s="1"/>
  <c r="BB994" i="5"/>
  <c r="BB995" i="5"/>
  <c r="BB996" i="5"/>
  <c r="BC996" i="5" s="1"/>
  <c r="BB997" i="5"/>
  <c r="BC997" i="5" s="1"/>
  <c r="BB998" i="5"/>
  <c r="BB999" i="5"/>
  <c r="BC999" i="5" s="1"/>
  <c r="BB1000" i="5"/>
  <c r="BC1000" i="5" s="1"/>
  <c r="BB1001" i="5"/>
  <c r="BC1001" i="5" s="1"/>
  <c r="BB1002" i="5"/>
  <c r="BB1003" i="5"/>
  <c r="BC1003" i="5" s="1"/>
  <c r="BB1005" i="5"/>
  <c r="BC1005" i="5" s="1"/>
  <c r="BB1006" i="5"/>
  <c r="BB1007" i="5"/>
  <c r="BC1007" i="5" s="1"/>
  <c r="BB1008" i="5"/>
  <c r="BB1009" i="5"/>
  <c r="BC1009" i="5" s="1"/>
  <c r="BB1010" i="5"/>
  <c r="BB1011" i="5"/>
  <c r="BC1011" i="5" s="1"/>
  <c r="BB1012" i="5"/>
  <c r="BB1013" i="5"/>
  <c r="BC1013" i="5" s="1"/>
  <c r="BB1014" i="5"/>
  <c r="BB1015" i="5"/>
  <c r="BC1015" i="5" s="1"/>
  <c r="BB1016" i="5"/>
  <c r="BB1017" i="5"/>
  <c r="BC1017" i="5" s="1"/>
  <c r="BB1018" i="5"/>
  <c r="BB1019" i="5"/>
  <c r="BC1019" i="5" s="1"/>
  <c r="BB1020" i="5"/>
  <c r="BB1021" i="5"/>
  <c r="BC1021" i="5" s="1"/>
  <c r="BB1022" i="5"/>
  <c r="BB1023" i="5"/>
  <c r="BB1024" i="5"/>
  <c r="BB1025" i="5"/>
  <c r="BC1025" i="5" s="1"/>
  <c r="BB1026" i="5"/>
  <c r="BB1027" i="5"/>
  <c r="BC1027" i="5" s="1"/>
  <c r="BB1028" i="5"/>
  <c r="BB1029" i="5"/>
  <c r="BC1029" i="5" s="1"/>
  <c r="BB1030" i="5"/>
  <c r="BB1031" i="5"/>
  <c r="BC1031" i="5" s="1"/>
  <c r="BB1032" i="5"/>
  <c r="BB1033" i="5"/>
  <c r="BC1033" i="5" s="1"/>
  <c r="BB1034" i="5"/>
  <c r="BB1035" i="5"/>
  <c r="BC1035" i="5" s="1"/>
  <c r="BB1036" i="5"/>
  <c r="BB1037" i="5"/>
  <c r="BC1037" i="5" s="1"/>
  <c r="BB1038" i="5"/>
  <c r="BB1039" i="5"/>
  <c r="BC1039" i="5" s="1"/>
  <c r="BB1040" i="5"/>
  <c r="BB1041" i="5"/>
  <c r="BC1041" i="5" s="1"/>
  <c r="BB1043" i="5"/>
  <c r="BB1044" i="5"/>
  <c r="BB1045" i="5"/>
  <c r="BC1045" i="5" s="1"/>
  <c r="BB1046" i="5"/>
  <c r="BC1046" i="5" s="1"/>
  <c r="BB1047" i="5"/>
  <c r="BC1047" i="5" s="1"/>
  <c r="BB1048" i="5"/>
  <c r="BB1049" i="5"/>
  <c r="BC1049" i="5" s="1"/>
  <c r="BB1050" i="5"/>
  <c r="BC1050" i="5" s="1"/>
  <c r="BB1051" i="5"/>
  <c r="BB1052" i="5"/>
  <c r="BB1053" i="5"/>
  <c r="BC1053" i="5" s="1"/>
  <c r="BB1054" i="5"/>
  <c r="BC1054" i="5" s="1"/>
  <c r="BB1055" i="5"/>
  <c r="BC1055" i="5" s="1"/>
  <c r="BB1056" i="5"/>
  <c r="BB1057" i="5"/>
  <c r="BC1057" i="5" s="1"/>
  <c r="BB1058" i="5"/>
  <c r="BC1058" i="5" s="1"/>
  <c r="BB1059" i="5"/>
  <c r="BB1060" i="5"/>
  <c r="BB1061" i="5"/>
  <c r="BC1061" i="5" s="1"/>
  <c r="BB1062" i="5"/>
  <c r="BC1062" i="5" s="1"/>
  <c r="BB1063" i="5"/>
  <c r="BC1063" i="5" s="1"/>
  <c r="BB1064" i="5"/>
  <c r="BB1065" i="5"/>
  <c r="BC1065" i="5" s="1"/>
  <c r="BB1066" i="5"/>
  <c r="BC1066" i="5" s="1"/>
  <c r="BB1067" i="5"/>
  <c r="BB1068" i="5"/>
  <c r="BB1069" i="5"/>
  <c r="BC1069" i="5" s="1"/>
  <c r="BB1070" i="5"/>
  <c r="BC1070" i="5" s="1"/>
  <c r="BB1071" i="5"/>
  <c r="BB1072" i="5"/>
  <c r="BB1073" i="5"/>
  <c r="BC1073" i="5" s="1"/>
  <c r="BB1074" i="5"/>
  <c r="BC1074" i="5" s="1"/>
  <c r="BB1075" i="5"/>
  <c r="BB1076" i="5"/>
  <c r="BB1077" i="5"/>
  <c r="BC1077" i="5" s="1"/>
  <c r="BB1078" i="5"/>
  <c r="BC1078" i="5" s="1"/>
  <c r="BB1079" i="5"/>
  <c r="BB1080" i="5"/>
  <c r="BB1081" i="5"/>
  <c r="BC1081" i="5" s="1"/>
  <c r="BB1082" i="5"/>
  <c r="BC1082" i="5" s="1"/>
  <c r="BB1083" i="5"/>
  <c r="BB1084" i="5"/>
  <c r="BB1086" i="5"/>
  <c r="BB1087" i="5"/>
  <c r="BC1087" i="5" s="1"/>
  <c r="BB1088" i="5"/>
  <c r="BB1089" i="5"/>
  <c r="BC1089" i="5" s="1"/>
  <c r="BB1090" i="5"/>
  <c r="BB1091" i="5"/>
  <c r="BC1091" i="5" s="1"/>
  <c r="BB1092" i="5"/>
  <c r="BB1093" i="5"/>
  <c r="BC1093" i="5" s="1"/>
  <c r="BB1094" i="5"/>
  <c r="BB1095" i="5"/>
  <c r="BC1095" i="5" s="1"/>
  <c r="BB1096" i="5"/>
  <c r="BB1097" i="5"/>
  <c r="BC1097" i="5" s="1"/>
  <c r="BB1098" i="5"/>
  <c r="BB1099" i="5"/>
  <c r="BC1099" i="5" s="1"/>
  <c r="BB1100" i="5"/>
  <c r="BB1101" i="5"/>
  <c r="BC1101" i="5" s="1"/>
  <c r="BB1102" i="5"/>
  <c r="BB1103" i="5"/>
  <c r="BC1103" i="5" s="1"/>
  <c r="BB1104" i="5"/>
  <c r="BB1105" i="5"/>
  <c r="BC1105" i="5" s="1"/>
  <c r="BB1106" i="5"/>
  <c r="BB1107" i="5"/>
  <c r="BC1107" i="5" s="1"/>
  <c r="BB1108" i="5"/>
  <c r="BB1109" i="5"/>
  <c r="BC1109" i="5" s="1"/>
  <c r="BB1110" i="5"/>
  <c r="BB1111" i="5"/>
  <c r="BC1111" i="5" s="1"/>
  <c r="BB1113" i="5"/>
  <c r="BC1113" i="5" s="1"/>
  <c r="BB1114" i="5"/>
  <c r="BB1115" i="5"/>
  <c r="BB1116" i="5"/>
  <c r="BC1116" i="5" s="1"/>
  <c r="BB1117" i="5"/>
  <c r="BC1117" i="5" s="1"/>
  <c r="BB1118" i="5"/>
  <c r="BB1119" i="5"/>
  <c r="BB1120" i="5"/>
  <c r="BC1120" i="5" s="1"/>
  <c r="BB1121" i="5"/>
  <c r="BC1121" i="5" s="1"/>
  <c r="BB1122" i="5"/>
  <c r="BB1123" i="5"/>
  <c r="BB1124" i="5"/>
  <c r="BC1124" i="5" s="1"/>
  <c r="BB1125" i="5"/>
  <c r="BC1125" i="5" s="1"/>
  <c r="BB1126" i="5"/>
  <c r="BB1127" i="5"/>
  <c r="BB1128" i="5"/>
  <c r="BC1128" i="5" s="1"/>
  <c r="BB1129" i="5"/>
  <c r="BC1129" i="5" s="1"/>
  <c r="BB1130" i="5"/>
  <c r="BB1131" i="5"/>
  <c r="BB1132" i="5"/>
  <c r="BC1132" i="5" s="1"/>
  <c r="BB1133" i="5"/>
  <c r="BC1133" i="5" s="1"/>
  <c r="BB1134" i="5"/>
  <c r="BB1135" i="5"/>
  <c r="BB1136" i="5"/>
  <c r="BC1136" i="5" s="1"/>
  <c r="BB1137" i="5"/>
  <c r="BC1137" i="5" s="1"/>
  <c r="BB1138" i="5"/>
  <c r="BB1139" i="5"/>
  <c r="BB1140" i="5"/>
  <c r="BC1140" i="5" s="1"/>
  <c r="BB1141" i="5"/>
  <c r="BC1141" i="5" s="1"/>
  <c r="BB1142" i="5"/>
  <c r="BB1143" i="5"/>
  <c r="BB1144" i="5"/>
  <c r="BC1144" i="5" s="1"/>
  <c r="BB1145" i="5"/>
  <c r="BC1145" i="5" s="1"/>
  <c r="BB1146" i="5"/>
  <c r="BB1147" i="5"/>
  <c r="BB1148" i="5"/>
  <c r="BC1148" i="5" s="1"/>
  <c r="BB1149" i="5"/>
  <c r="BC1149" i="5" s="1"/>
  <c r="BB1150" i="5"/>
  <c r="BB1151" i="5"/>
  <c r="BB1152" i="5"/>
  <c r="BC1152" i="5" s="1"/>
  <c r="BB1153" i="5"/>
  <c r="BC1153" i="5" s="1"/>
  <c r="BB1154" i="5"/>
  <c r="BB1155" i="5"/>
  <c r="BB1157" i="5"/>
  <c r="BC1157" i="5" s="1"/>
  <c r="BB1158" i="5"/>
  <c r="BB1159" i="5"/>
  <c r="BB1160" i="5"/>
  <c r="BB1161" i="5"/>
  <c r="BC1161" i="5" s="1"/>
  <c r="BB1162" i="5"/>
  <c r="BB1163" i="5"/>
  <c r="BB1164" i="5"/>
  <c r="BB1165" i="5"/>
  <c r="BC1165" i="5" s="1"/>
  <c r="BB1166" i="5"/>
  <c r="BC1166" i="5" s="1"/>
  <c r="BB1167" i="5"/>
  <c r="BB1168" i="5"/>
  <c r="BB1169" i="5"/>
  <c r="BC1169" i="5" s="1"/>
  <c r="BB1170" i="5"/>
  <c r="BC1170" i="5" s="1"/>
  <c r="BB1171" i="5"/>
  <c r="BB1172" i="5"/>
  <c r="BB1173" i="5"/>
  <c r="BC1173" i="5" s="1"/>
  <c r="BB1174" i="5"/>
  <c r="BB1175" i="5"/>
  <c r="BB1176" i="5"/>
  <c r="BB1177" i="5"/>
  <c r="BC1177" i="5" s="1"/>
  <c r="BB1178" i="5"/>
  <c r="BB1179" i="5"/>
  <c r="BB1180" i="5"/>
  <c r="BB1181" i="5"/>
  <c r="BC1181" i="5" s="1"/>
  <c r="BB1182" i="5"/>
  <c r="BB1183" i="5"/>
  <c r="BC1183" i="5" s="1"/>
  <c r="BB1184" i="5"/>
  <c r="BB1185" i="5"/>
  <c r="BC1185" i="5" s="1"/>
  <c r="BB1186" i="5"/>
  <c r="BC1186" i="5" s="1"/>
  <c r="BB1187" i="5"/>
  <c r="BC1187" i="5" s="1"/>
  <c r="BB1188" i="5"/>
  <c r="BB1189" i="5"/>
  <c r="BC1189" i="5" s="1"/>
  <c r="BB1190" i="5"/>
  <c r="BB1191" i="5"/>
  <c r="BC1191" i="5" s="1"/>
  <c r="BB1192" i="5"/>
  <c r="BB1193" i="5"/>
  <c r="BC1193" i="5" s="1"/>
  <c r="BB1195" i="5"/>
  <c r="BC1195" i="5" s="1"/>
  <c r="BB1196" i="5"/>
  <c r="BC1196" i="5" s="1"/>
  <c r="BB1197" i="5"/>
  <c r="BC1197" i="5" s="1"/>
  <c r="BB1198" i="5"/>
  <c r="BC1198" i="5" s="1"/>
  <c r="BB1199" i="5"/>
  <c r="BC1199" i="5" s="1"/>
  <c r="BB1200" i="5"/>
  <c r="BB1201" i="5"/>
  <c r="BC1201" i="5" s="1"/>
  <c r="BB1202" i="5"/>
  <c r="BC1202" i="5" s="1"/>
  <c r="BB1203" i="5"/>
  <c r="BB1204" i="5"/>
  <c r="BB1205" i="5"/>
  <c r="BC1205" i="5" s="1"/>
  <c r="BB1206" i="5"/>
  <c r="BC1206" i="5" s="1"/>
  <c r="BB1207" i="5"/>
  <c r="BC1207" i="5" s="1"/>
  <c r="BB1208" i="5"/>
  <c r="BC1208" i="5" s="1"/>
  <c r="BB1209" i="5"/>
  <c r="BC1209" i="5" s="1"/>
  <c r="BB1210" i="5"/>
  <c r="BC1210" i="5" s="1"/>
  <c r="BB1211" i="5"/>
  <c r="BB1212" i="5"/>
  <c r="BC1212" i="5" s="1"/>
  <c r="BB1213" i="5"/>
  <c r="BC1213" i="5" s="1"/>
  <c r="BB1214" i="5"/>
  <c r="BC1214" i="5" s="1"/>
  <c r="BB1215" i="5"/>
  <c r="BB1216" i="5"/>
  <c r="BC1216" i="5" s="1"/>
  <c r="BB1217" i="5"/>
  <c r="BC1217" i="5" s="1"/>
  <c r="BB1218" i="5"/>
  <c r="BC1218" i="5" s="1"/>
  <c r="BB1219" i="5"/>
  <c r="BC1219" i="5" s="1"/>
  <c r="BB1220" i="5"/>
  <c r="BB1221" i="5"/>
  <c r="BC1221" i="5" s="1"/>
  <c r="BB1222" i="5"/>
  <c r="BC1222" i="5" s="1"/>
  <c r="BB1223" i="5"/>
  <c r="BC1223" i="5" s="1"/>
  <c r="BB1224" i="5"/>
  <c r="BB1225" i="5"/>
  <c r="BC1225" i="5" s="1"/>
  <c r="BB1226" i="5"/>
  <c r="BC1226" i="5" s="1"/>
  <c r="BB1227" i="5"/>
  <c r="BC1227" i="5" s="1"/>
  <c r="BB1228" i="5"/>
  <c r="BB1229" i="5"/>
  <c r="BC1229" i="5" s="1"/>
  <c r="BB1230" i="5"/>
  <c r="BC1230" i="5" s="1"/>
  <c r="BB1231" i="5"/>
  <c r="BC1231" i="5" s="1"/>
  <c r="BB1232" i="5"/>
  <c r="BB1233" i="5"/>
  <c r="BC1233" i="5" s="1"/>
  <c r="BB1234" i="5"/>
  <c r="BC1234" i="5" s="1"/>
  <c r="BB1235" i="5"/>
  <c r="BC1235" i="5" s="1"/>
  <c r="BB1236" i="5"/>
  <c r="BB1238" i="5"/>
  <c r="BB1239" i="5"/>
  <c r="BC1239" i="5" s="1"/>
  <c r="BB1240" i="5"/>
  <c r="BB1241" i="5"/>
  <c r="BC1241" i="5" s="1"/>
  <c r="BB1242" i="5"/>
  <c r="BB1243" i="5"/>
  <c r="BC1243" i="5" s="1"/>
  <c r="BB1244" i="5"/>
  <c r="BB1245" i="5"/>
  <c r="BC1245" i="5" s="1"/>
  <c r="BB1246" i="5"/>
  <c r="BB1247" i="5"/>
  <c r="BC1247" i="5" s="1"/>
  <c r="BB1248" i="5"/>
  <c r="BC1248" i="5" s="1"/>
  <c r="BB1249" i="5"/>
  <c r="BC1249" i="5" s="1"/>
  <c r="BB1250" i="5"/>
  <c r="BB1251" i="5"/>
  <c r="BC1251" i="5" s="1"/>
  <c r="BB1252" i="5"/>
  <c r="BC1252" i="5" s="1"/>
  <c r="BB1253" i="5"/>
  <c r="BC1253" i="5" s="1"/>
  <c r="BB1254" i="5"/>
  <c r="BB1255" i="5"/>
  <c r="BC1255" i="5" s="1"/>
  <c r="BB1256" i="5"/>
  <c r="BB1257" i="5"/>
  <c r="BC1257" i="5" s="1"/>
  <c r="BB1258" i="5"/>
  <c r="BB1259" i="5"/>
  <c r="BC1259" i="5" s="1"/>
  <c r="BB1260" i="5"/>
  <c r="BC1260" i="5" s="1"/>
  <c r="BB1261" i="5"/>
  <c r="BC1261" i="5" s="1"/>
  <c r="BB1262" i="5"/>
  <c r="BB1263" i="5"/>
  <c r="BC1263" i="5" s="1"/>
  <c r="BB1265" i="5"/>
  <c r="BC1265" i="5" s="1"/>
  <c r="BB1266" i="5"/>
  <c r="BB1267" i="5"/>
  <c r="BC1267" i="5" s="1"/>
  <c r="BB1268" i="5"/>
  <c r="BC1268" i="5" s="1"/>
  <c r="BB1269" i="5"/>
  <c r="BC1269" i="5" s="1"/>
  <c r="BB1270" i="5"/>
  <c r="BB1271" i="5"/>
  <c r="BC1271" i="5" s="1"/>
  <c r="BB1272" i="5"/>
  <c r="BC1272" i="5" s="1"/>
  <c r="BB1273" i="5"/>
  <c r="BC1273" i="5" s="1"/>
  <c r="BB1274" i="5"/>
  <c r="BB1275" i="5"/>
  <c r="BC1275" i="5" s="1"/>
  <c r="BB1276" i="5"/>
  <c r="BC1276" i="5" s="1"/>
  <c r="BB1277" i="5"/>
  <c r="BC1277" i="5" s="1"/>
  <c r="BB1278" i="5"/>
  <c r="BB1279" i="5"/>
  <c r="BC1279" i="5" s="1"/>
  <c r="BB1280" i="5"/>
  <c r="BC1280" i="5" s="1"/>
  <c r="BB1281" i="5"/>
  <c r="BC1281" i="5" s="1"/>
  <c r="BB1282" i="5"/>
  <c r="BB1283" i="5"/>
  <c r="BC1283" i="5" s="1"/>
  <c r="BB1284" i="5"/>
  <c r="BC1284" i="5" s="1"/>
  <c r="BB1285" i="5"/>
  <c r="BC1285" i="5" s="1"/>
  <c r="BB1286" i="5"/>
  <c r="BB1287" i="5"/>
  <c r="BC1287" i="5" s="1"/>
  <c r="BB1288" i="5"/>
  <c r="BC1288" i="5" s="1"/>
  <c r="BB1289" i="5"/>
  <c r="BC1289" i="5" s="1"/>
  <c r="BB1290" i="5"/>
  <c r="BB1291" i="5"/>
  <c r="BC1291" i="5" s="1"/>
  <c r="BB1292" i="5"/>
  <c r="BC1292" i="5" s="1"/>
  <c r="BB1293" i="5"/>
  <c r="BC1293" i="5" s="1"/>
  <c r="BB1294" i="5"/>
  <c r="BB1295" i="5"/>
  <c r="BC1295" i="5" s="1"/>
  <c r="BB1296" i="5"/>
  <c r="BC1296" i="5" s="1"/>
  <c r="BB1297" i="5"/>
  <c r="BC1297" i="5" s="1"/>
  <c r="BB1298" i="5"/>
  <c r="BB1299" i="5"/>
  <c r="BC1299" i="5" s="1"/>
  <c r="BB1300" i="5"/>
  <c r="BC1300" i="5" s="1"/>
  <c r="BB1301" i="5"/>
  <c r="BC1301" i="5" s="1"/>
  <c r="BB1302" i="5"/>
  <c r="BB1303" i="5"/>
  <c r="BC1303" i="5" s="1"/>
  <c r="BB1304" i="5"/>
  <c r="BC1304" i="5" s="1"/>
  <c r="BB1305" i="5"/>
  <c r="BC1305" i="5" s="1"/>
  <c r="BB1306" i="5"/>
  <c r="BB1307" i="5"/>
  <c r="BC1307" i="5" s="1"/>
  <c r="BB1309" i="5"/>
  <c r="BC1309" i="5" s="1"/>
  <c r="BB1310" i="5"/>
  <c r="BC1310" i="5" s="1"/>
  <c r="BB1311" i="5"/>
  <c r="BC1311" i="5" s="1"/>
  <c r="BB1312" i="5"/>
  <c r="BB1313" i="5"/>
  <c r="BC1313" i="5" s="1"/>
  <c r="BB1314" i="5"/>
  <c r="BC1314" i="5" s="1"/>
  <c r="BB1315" i="5"/>
  <c r="BC1315" i="5" s="1"/>
  <c r="BB1316" i="5"/>
  <c r="BC1316" i="5" s="1"/>
  <c r="BB1317" i="5"/>
  <c r="BC1317" i="5" s="1"/>
  <c r="BB1318" i="5"/>
  <c r="BC1318" i="5" s="1"/>
  <c r="BB1319" i="5"/>
  <c r="BB1320" i="5"/>
  <c r="BC1320" i="5" s="1"/>
  <c r="BB1321" i="5"/>
  <c r="BC1321" i="5" s="1"/>
  <c r="BB1322" i="5"/>
  <c r="BC1322" i="5" s="1"/>
  <c r="BB1323" i="5"/>
  <c r="BC1323" i="5" s="1"/>
  <c r="BB1324" i="5"/>
  <c r="BB1325" i="5"/>
  <c r="BC1325" i="5" s="1"/>
  <c r="BB1326" i="5"/>
  <c r="BC1326" i="5" s="1"/>
  <c r="BB1327" i="5"/>
  <c r="BB1328" i="5"/>
  <c r="BB1329" i="5"/>
  <c r="BC1329" i="5" s="1"/>
  <c r="BB1330" i="5"/>
  <c r="BC1330" i="5" s="1"/>
  <c r="BB1331" i="5"/>
  <c r="BC1331" i="5" s="1"/>
  <c r="BB1332" i="5"/>
  <c r="BB1333" i="5"/>
  <c r="BC1333" i="5" s="1"/>
  <c r="BB1334" i="5"/>
  <c r="BB1335" i="5"/>
  <c r="BB1336" i="5"/>
  <c r="BB1337" i="5"/>
  <c r="BC1337" i="5" s="1"/>
  <c r="BB1338" i="5"/>
  <c r="BB1339" i="5"/>
  <c r="BC1339" i="5" s="1"/>
  <c r="BB1340" i="5"/>
  <c r="BC1340" i="5" s="1"/>
  <c r="BB1341" i="5"/>
  <c r="BC1341" i="5" s="1"/>
  <c r="BB1342" i="5"/>
  <c r="BB1343" i="5"/>
  <c r="BB1344" i="5"/>
  <c r="BC1344" i="5" s="1"/>
  <c r="BB1345" i="5"/>
  <c r="BC1345" i="5" s="1"/>
  <c r="BB1347" i="5"/>
  <c r="BC1347" i="5" s="1"/>
  <c r="BB1348" i="5"/>
  <c r="BB1349" i="5"/>
  <c r="BC1349" i="5" s="1"/>
  <c r="BB1350" i="5"/>
  <c r="BC1350" i="5" s="1"/>
  <c r="BB1351" i="5"/>
  <c r="BC1351" i="5" s="1"/>
  <c r="BB1352" i="5"/>
  <c r="BB1353" i="5"/>
  <c r="BC1353" i="5" s="1"/>
  <c r="BB1354" i="5"/>
  <c r="BC1354" i="5" s="1"/>
  <c r="BB1355" i="5"/>
  <c r="BC1355" i="5" s="1"/>
  <c r="BB1356" i="5"/>
  <c r="BC1357" i="5"/>
  <c r="BB1358" i="5"/>
  <c r="BC1358" i="5" s="1"/>
  <c r="BB1359" i="5"/>
  <c r="BC1359" i="5" s="1"/>
  <c r="BB1360" i="5"/>
  <c r="BB1361" i="5"/>
  <c r="BC1361" i="5" s="1"/>
  <c r="BB1362" i="5"/>
  <c r="BC1362" i="5" s="1"/>
  <c r="BB1363" i="5"/>
  <c r="BC1363" i="5" s="1"/>
  <c r="BB1364" i="5"/>
  <c r="BB1365" i="5"/>
  <c r="BC1365" i="5" s="1"/>
  <c r="BB1366" i="5"/>
  <c r="BC1366" i="5" s="1"/>
  <c r="BB1367" i="5"/>
  <c r="BC1367" i="5" s="1"/>
  <c r="BB1368" i="5"/>
  <c r="BB1369" i="5"/>
  <c r="BC1369" i="5" s="1"/>
  <c r="BB1370" i="5"/>
  <c r="BC1370" i="5" s="1"/>
  <c r="BB1371" i="5"/>
  <c r="BC1371" i="5" s="1"/>
  <c r="BB1372" i="5"/>
  <c r="BC1372" i="5" s="1"/>
  <c r="BB1373" i="5"/>
  <c r="BC1373" i="5" s="1"/>
  <c r="BB1374" i="5"/>
  <c r="BC1374" i="5" s="1"/>
  <c r="BB1375" i="5"/>
  <c r="BC1375" i="5" s="1"/>
  <c r="BB1376" i="5"/>
  <c r="BB1377" i="5"/>
  <c r="BC1377" i="5" s="1"/>
  <c r="BB1378" i="5"/>
  <c r="BC1378" i="5" s="1"/>
  <c r="BB1379" i="5"/>
  <c r="BC1379" i="5" s="1"/>
  <c r="BB1380" i="5"/>
  <c r="BC1380" i="5" s="1"/>
  <c r="BB1381" i="5"/>
  <c r="BC1381" i="5" s="1"/>
  <c r="BB1382" i="5"/>
  <c r="BB1383" i="5"/>
  <c r="BC1383" i="5" s="1"/>
  <c r="BB1384" i="5"/>
  <c r="BB1385" i="5"/>
  <c r="BC1385" i="5" s="1"/>
  <c r="BB1386" i="5"/>
  <c r="BC1386" i="5" s="1"/>
  <c r="BB1387" i="5"/>
  <c r="BC1387" i="5" s="1"/>
  <c r="BB1388" i="5"/>
  <c r="BC1388" i="5" s="1"/>
  <c r="BB1390" i="5"/>
  <c r="BB1391" i="5"/>
  <c r="BC1391" i="5" s="1"/>
  <c r="BB1392" i="5"/>
  <c r="BC1392" i="5" s="1"/>
  <c r="BB1393" i="5"/>
  <c r="BB1394" i="5"/>
  <c r="BB1395" i="5"/>
  <c r="BC1395" i="5" s="1"/>
  <c r="BB1396" i="5"/>
  <c r="BB1397" i="5"/>
  <c r="BC1397" i="5" s="1"/>
  <c r="BB1398" i="5"/>
  <c r="BB1399" i="5"/>
  <c r="BC1399" i="5" s="1"/>
  <c r="BB1400" i="5"/>
  <c r="BB1401" i="5"/>
  <c r="BC1401" i="5" s="1"/>
  <c r="BB1402" i="5"/>
  <c r="BB1403" i="5"/>
  <c r="BC1403" i="5" s="1"/>
  <c r="BB1404" i="5"/>
  <c r="BC1404" i="5" s="1"/>
  <c r="BB1405" i="5"/>
  <c r="BC1405" i="5" s="1"/>
  <c r="BB1406" i="5"/>
  <c r="BB1407" i="5"/>
  <c r="BC1407" i="5" s="1"/>
  <c r="BB1408" i="5"/>
  <c r="BC1408" i="5" s="1"/>
  <c r="BB1409" i="5"/>
  <c r="BC1409" i="5" s="1"/>
  <c r="BB1410" i="5"/>
  <c r="BB1411" i="5"/>
  <c r="BC1411" i="5" s="1"/>
  <c r="BB1412" i="5"/>
  <c r="BC1412" i="5" s="1"/>
  <c r="BB1413" i="5"/>
  <c r="BC1413" i="5" s="1"/>
  <c r="BB1414" i="5"/>
  <c r="BB1415" i="5"/>
  <c r="BC1415" i="5" s="1"/>
  <c r="BB1417" i="5"/>
  <c r="BC1417" i="5" s="1"/>
  <c r="BB1418" i="5"/>
  <c r="BB1419" i="5"/>
  <c r="BB1420" i="5"/>
  <c r="BC1420" i="5" s="1"/>
  <c r="BB1421" i="5"/>
  <c r="BC1421" i="5" s="1"/>
  <c r="BB1422" i="5"/>
  <c r="BB1423" i="5"/>
  <c r="BC1423" i="5" s="1"/>
  <c r="BB1424" i="5"/>
  <c r="BC1424" i="5" s="1"/>
  <c r="BB1425" i="5"/>
  <c r="BC1425" i="5" s="1"/>
  <c r="BB1426" i="5"/>
  <c r="BB1427" i="5"/>
  <c r="BC1427" i="5" s="1"/>
  <c r="BB1428" i="5"/>
  <c r="BB1429" i="5"/>
  <c r="BC1429" i="5" s="1"/>
  <c r="BB1430" i="5"/>
  <c r="BB1431" i="5"/>
  <c r="BC1431" i="5" s="1"/>
  <c r="BB1432" i="5"/>
  <c r="BC1432" i="5" s="1"/>
  <c r="BB1433" i="5"/>
  <c r="BC1433" i="5" s="1"/>
  <c r="BB1434" i="5"/>
  <c r="BB1435" i="5"/>
  <c r="BC1435" i="5" s="1"/>
  <c r="BB1436" i="5"/>
  <c r="BC1436" i="5" s="1"/>
  <c r="BB1437" i="5"/>
  <c r="BC1437" i="5" s="1"/>
  <c r="BB1438" i="5"/>
  <c r="BB1439" i="5"/>
  <c r="BC1439" i="5" s="1"/>
  <c r="BB1440" i="5"/>
  <c r="BC1440" i="5" s="1"/>
  <c r="BB1441" i="5"/>
  <c r="BC1441" i="5" s="1"/>
  <c r="BB1442" i="5"/>
  <c r="BB1443" i="5"/>
  <c r="BC1443" i="5" s="1"/>
  <c r="BB1444" i="5"/>
  <c r="BC1444" i="5" s="1"/>
  <c r="BB1445" i="5"/>
  <c r="BC1445" i="5" s="1"/>
  <c r="BB1446" i="5"/>
  <c r="BB1447" i="5"/>
  <c r="BC1447" i="5" s="1"/>
  <c r="BB1448" i="5"/>
  <c r="BC1448" i="5" s="1"/>
  <c r="BB1449" i="5"/>
  <c r="BC1449" i="5" s="1"/>
  <c r="BB1450" i="5"/>
  <c r="BB1451" i="5"/>
  <c r="BC1451" i="5" s="1"/>
  <c r="BB1452" i="5"/>
  <c r="BC1452" i="5" s="1"/>
  <c r="BB1453" i="5"/>
  <c r="BC1453" i="5" s="1"/>
  <c r="BB1454" i="5"/>
  <c r="BB1455" i="5"/>
  <c r="BC1455" i="5" s="1"/>
  <c r="BB1456" i="5"/>
  <c r="BC1456" i="5" s="1"/>
  <c r="BB1457" i="5"/>
  <c r="BC1457" i="5" s="1"/>
  <c r="BB1458" i="5"/>
  <c r="BB1459" i="5"/>
  <c r="BC1459" i="5" s="1"/>
  <c r="BB1461" i="5"/>
  <c r="BC1461" i="5" s="1"/>
  <c r="BB1462" i="5"/>
  <c r="BC1462" i="5" s="1"/>
  <c r="BB1463" i="5"/>
  <c r="BC1463" i="5" s="1"/>
  <c r="BB1464" i="5"/>
  <c r="BC1464" i="5" s="1"/>
  <c r="BB1465" i="5"/>
  <c r="BC1465" i="5" s="1"/>
  <c r="BB1466" i="5"/>
  <c r="BB1467" i="5"/>
  <c r="BC1467" i="5" s="1"/>
  <c r="BB1468" i="5"/>
  <c r="BB1469" i="5"/>
  <c r="BC1469" i="5" s="1"/>
  <c r="BB1470" i="5"/>
  <c r="BB1471" i="5"/>
  <c r="BC1471" i="5" s="1"/>
  <c r="BB1472" i="5"/>
  <c r="BC1472" i="5" s="1"/>
  <c r="BB1473" i="5"/>
  <c r="BC1473" i="5" s="1"/>
  <c r="BB1474" i="5"/>
  <c r="BB1475" i="5"/>
  <c r="BC1475" i="5" s="1"/>
  <c r="BB1476" i="5"/>
  <c r="BB1477" i="5"/>
  <c r="BC1477" i="5" s="1"/>
  <c r="BB1478" i="5"/>
  <c r="BB1479" i="5"/>
  <c r="BC1479" i="5" s="1"/>
  <c r="BB1480" i="5"/>
  <c r="BC1480" i="5" s="1"/>
  <c r="BB1481" i="5"/>
  <c r="BC1481" i="5" s="1"/>
  <c r="BB1482" i="5"/>
  <c r="BC1482" i="5" s="1"/>
  <c r="BB1483" i="5"/>
  <c r="BC1483" i="5" s="1"/>
  <c r="BB1484" i="5"/>
  <c r="BB1485" i="5"/>
  <c r="BC1485" i="5" s="1"/>
  <c r="BB1486" i="5"/>
  <c r="BC1486" i="5" s="1"/>
  <c r="BB1487" i="5"/>
  <c r="BC1487" i="5" s="1"/>
  <c r="BB1488" i="5"/>
  <c r="BC1488" i="5" s="1"/>
  <c r="BB1489" i="5"/>
  <c r="BC1489" i="5" s="1"/>
  <c r="BB1490" i="5"/>
  <c r="BB1491" i="5"/>
  <c r="BC1491" i="5" s="1"/>
  <c r="BB1492" i="5"/>
  <c r="BB1493" i="5"/>
  <c r="BC1493" i="5" s="1"/>
  <c r="BB1494" i="5"/>
  <c r="BB1495" i="5"/>
  <c r="BC1495" i="5" s="1"/>
  <c r="BB1496" i="5"/>
  <c r="BC1496" i="5" s="1"/>
  <c r="BB1497" i="5"/>
  <c r="BC1497" i="5" s="1"/>
  <c r="BB1498" i="5"/>
  <c r="BB1499" i="5"/>
  <c r="BC1499" i="5" s="1"/>
  <c r="BB1500" i="5"/>
  <c r="BB1501" i="5"/>
  <c r="BC1501" i="5" s="1"/>
  <c r="BB1502" i="5"/>
  <c r="BB1503" i="5"/>
  <c r="BC1503" i="5" s="1"/>
  <c r="BB1504" i="5"/>
  <c r="BC1504" i="5" s="1"/>
  <c r="BB1505" i="5"/>
  <c r="BC1505" i="5" s="1"/>
  <c r="BB5" i="5"/>
  <c r="BC5" i="5" s="1"/>
  <c r="BE1505" i="5"/>
  <c r="BE1502" i="5"/>
  <c r="BC1502" i="5"/>
  <c r="BC1500" i="5"/>
  <c r="BE1498" i="5"/>
  <c r="BC1498" i="5"/>
  <c r="BE1494" i="5"/>
  <c r="BC1494" i="5"/>
  <c r="BC1492" i="5"/>
  <c r="BE1490" i="5"/>
  <c r="BC1490" i="5"/>
  <c r="BE1486" i="5"/>
  <c r="BC1484" i="5"/>
  <c r="BE1479" i="5"/>
  <c r="BE1478" i="5"/>
  <c r="BC1478" i="5"/>
  <c r="BC1476" i="5"/>
  <c r="BE1475" i="5"/>
  <c r="BE1474" i="5"/>
  <c r="BC1474" i="5"/>
  <c r="BE1471" i="5"/>
  <c r="BC1470" i="5"/>
  <c r="BC1468" i="5"/>
  <c r="BE1467" i="5"/>
  <c r="BC1466" i="5"/>
  <c r="BE1463" i="5"/>
  <c r="BE1460" i="5"/>
  <c r="BE1459" i="5"/>
  <c r="BC1458" i="5"/>
  <c r="BE1455" i="5"/>
  <c r="BE1454" i="5"/>
  <c r="BC1454" i="5"/>
  <c r="BE1452" i="5"/>
  <c r="BE1451" i="5"/>
  <c r="BC1450" i="5"/>
  <c r="BE1447" i="5"/>
  <c r="BC1446" i="5"/>
  <c r="BE1444" i="5"/>
  <c r="BE1443" i="5"/>
  <c r="BC1442" i="5"/>
  <c r="BE1439" i="5"/>
  <c r="BE1438" i="5"/>
  <c r="BC1438" i="5"/>
  <c r="BE1436" i="5"/>
  <c r="BE1435" i="5"/>
  <c r="BC1434" i="5"/>
  <c r="BE1431" i="5"/>
  <c r="BE1430" i="5"/>
  <c r="BC1430" i="5"/>
  <c r="BE1428" i="5"/>
  <c r="BC1428" i="5"/>
  <c r="BE1427" i="5"/>
  <c r="BC1426" i="5"/>
  <c r="BE1423" i="5"/>
  <c r="BE1422" i="5"/>
  <c r="BC1422" i="5"/>
  <c r="BE1419" i="5"/>
  <c r="BC1419" i="5"/>
  <c r="BC1418" i="5"/>
  <c r="BE1415" i="5"/>
  <c r="BC1414" i="5"/>
  <c r="BE1411" i="5"/>
  <c r="BC1410" i="5"/>
  <c r="BE1407" i="5"/>
  <c r="BC1406" i="5"/>
  <c r="BE1403" i="5"/>
  <c r="BC1402" i="5"/>
  <c r="BC1400" i="5"/>
  <c r="BE1399" i="5"/>
  <c r="BC1398" i="5"/>
  <c r="BC1396" i="5"/>
  <c r="BE1395" i="5"/>
  <c r="BC1394" i="5"/>
  <c r="BC1393" i="5"/>
  <c r="BE1391" i="5"/>
  <c r="BE1390" i="5"/>
  <c r="BC1390" i="5"/>
  <c r="BE1387" i="5"/>
  <c r="BE1384" i="5"/>
  <c r="BC1384" i="5"/>
  <c r="BE1383" i="5"/>
  <c r="BE1382" i="5"/>
  <c r="BC1382" i="5"/>
  <c r="BE1379" i="5"/>
  <c r="BC1376" i="5"/>
  <c r="BE1375" i="5"/>
  <c r="BE1374" i="5"/>
  <c r="BE1371" i="5"/>
  <c r="BC1368" i="5"/>
  <c r="BE1367" i="5"/>
  <c r="BE1366" i="5"/>
  <c r="BC1364" i="5"/>
  <c r="BE1362" i="5"/>
  <c r="BE1360" i="5"/>
  <c r="BC1360" i="5"/>
  <c r="BC1356" i="5"/>
  <c r="BE1352" i="5"/>
  <c r="BC1352" i="5"/>
  <c r="BC1348" i="5"/>
  <c r="BC1343" i="5"/>
  <c r="BE1342" i="5"/>
  <c r="BC1342" i="5"/>
  <c r="BE1338" i="5"/>
  <c r="BC1338" i="5"/>
  <c r="BC1336" i="5"/>
  <c r="BC1335" i="5"/>
  <c r="BC1334" i="5"/>
  <c r="BC1332" i="5"/>
  <c r="BC1328" i="5"/>
  <c r="BE1327" i="5"/>
  <c r="BC1327" i="5"/>
  <c r="BC1324" i="5"/>
  <c r="BE1323" i="5"/>
  <c r="BE1319" i="5"/>
  <c r="BC1319" i="5"/>
  <c r="BE1317" i="5"/>
  <c r="BE1316" i="5"/>
  <c r="BE1315" i="5"/>
  <c r="BC1312" i="5"/>
  <c r="BE1311" i="5"/>
  <c r="BE1308" i="5"/>
  <c r="BE1307" i="5"/>
  <c r="BC1306" i="5"/>
  <c r="BE1303" i="5"/>
  <c r="BC1302" i="5"/>
  <c r="BE1300" i="5"/>
  <c r="BE1299" i="5"/>
  <c r="BC1298" i="5"/>
  <c r="BE1295" i="5"/>
  <c r="BC1294" i="5"/>
  <c r="BE1292" i="5"/>
  <c r="BE1291" i="5"/>
  <c r="BE1290" i="5"/>
  <c r="BC1290" i="5"/>
  <c r="BE1287" i="5"/>
  <c r="BE1286" i="5"/>
  <c r="BC1286" i="5"/>
  <c r="BE1284" i="5"/>
  <c r="BE1283" i="5"/>
  <c r="BC1282" i="5"/>
  <c r="BE1279" i="5"/>
  <c r="BC1278" i="5"/>
  <c r="BE1276" i="5"/>
  <c r="BE1275" i="5"/>
  <c r="BC1274" i="5"/>
  <c r="BE1271" i="5"/>
  <c r="BC1270" i="5"/>
  <c r="BE1268" i="5"/>
  <c r="BE1267" i="5"/>
  <c r="BC1266" i="5"/>
  <c r="BE1263" i="5"/>
  <c r="BC1262" i="5"/>
  <c r="BE1260" i="5"/>
  <c r="BE1259" i="5"/>
  <c r="BC1258" i="5"/>
  <c r="BC1256" i="5"/>
  <c r="BE1255" i="5"/>
  <c r="BE1254" i="5"/>
  <c r="BC1254" i="5"/>
  <c r="BE1253" i="5"/>
  <c r="BE1251" i="5"/>
  <c r="BC1250" i="5"/>
  <c r="BE1247" i="5"/>
  <c r="BC1246" i="5"/>
  <c r="BC1244" i="5"/>
  <c r="BE1243" i="5"/>
  <c r="BC1242" i="5"/>
  <c r="BC1240" i="5"/>
  <c r="BE1239" i="5"/>
  <c r="BC1238" i="5"/>
  <c r="BC1236" i="5"/>
  <c r="BE1235" i="5"/>
  <c r="BE1234" i="5"/>
  <c r="BC1232" i="5"/>
  <c r="BE1231" i="5"/>
  <c r="BE1230" i="5"/>
  <c r="BC1228" i="5"/>
  <c r="BE1227" i="5"/>
  <c r="BC1224" i="5"/>
  <c r="BE1223" i="5"/>
  <c r="BC1220" i="5"/>
  <c r="BE1219" i="5"/>
  <c r="BE1218" i="5"/>
  <c r="BE1215" i="5"/>
  <c r="BC1215" i="5"/>
  <c r="BC1211" i="5"/>
  <c r="BE1210" i="5"/>
  <c r="BE1208" i="5"/>
  <c r="BE1204" i="5"/>
  <c r="BC1204" i="5"/>
  <c r="BC1203" i="5"/>
  <c r="BE1202" i="5"/>
  <c r="BE1200" i="5"/>
  <c r="BC1200" i="5"/>
  <c r="BE1196" i="5"/>
  <c r="BE1194" i="5"/>
  <c r="BE1192" i="5"/>
  <c r="BC1192" i="5"/>
  <c r="BC1190" i="5"/>
  <c r="BE1188" i="5"/>
  <c r="BC1188" i="5"/>
  <c r="BE1184" i="5"/>
  <c r="BC1184" i="5"/>
  <c r="BC1182" i="5"/>
  <c r="BE1180" i="5"/>
  <c r="BC1180" i="5"/>
  <c r="BC1179" i="5"/>
  <c r="BC1178" i="5"/>
  <c r="BE1176" i="5"/>
  <c r="BC1176" i="5"/>
  <c r="BE1175" i="5"/>
  <c r="BC1175" i="5"/>
  <c r="BC1174" i="5"/>
  <c r="BE1172" i="5"/>
  <c r="BC1172" i="5"/>
  <c r="BE1171" i="5"/>
  <c r="BC1171" i="5"/>
  <c r="BE1168" i="5"/>
  <c r="BC1168" i="5"/>
  <c r="BE1167" i="5"/>
  <c r="BC1167" i="5"/>
  <c r="BE1165" i="5"/>
  <c r="BE1164" i="5"/>
  <c r="BC1164" i="5"/>
  <c r="BE1163" i="5"/>
  <c r="BC1163" i="5"/>
  <c r="BC1162" i="5"/>
  <c r="BE1160" i="5"/>
  <c r="BC1160" i="5"/>
  <c r="BE1159" i="5"/>
  <c r="BC1159" i="5"/>
  <c r="BC1158" i="5"/>
  <c r="BE1156" i="5"/>
  <c r="BE1155" i="5"/>
  <c r="BC1155" i="5"/>
  <c r="BC1154" i="5"/>
  <c r="BE1152" i="5"/>
  <c r="BE1151" i="5"/>
  <c r="BC1151" i="5"/>
  <c r="BC1150" i="5"/>
  <c r="BE1148" i="5"/>
  <c r="BE1147" i="5"/>
  <c r="BC1147" i="5"/>
  <c r="BC1146" i="5"/>
  <c r="BE1144" i="5"/>
  <c r="BE1143" i="5"/>
  <c r="BC1143" i="5"/>
  <c r="BC1142" i="5"/>
  <c r="BE1140" i="5"/>
  <c r="BE1139" i="5"/>
  <c r="BC1139" i="5"/>
  <c r="BC1138" i="5"/>
  <c r="BE1136" i="5"/>
  <c r="BE1135" i="5"/>
  <c r="BC1135" i="5"/>
  <c r="BE1134" i="5"/>
  <c r="BC1134" i="5"/>
  <c r="BE1132" i="5"/>
  <c r="BE1131" i="5"/>
  <c r="BC1131" i="5"/>
  <c r="BC1130" i="5"/>
  <c r="BE1128" i="5"/>
  <c r="BE1127" i="5"/>
  <c r="BC1127" i="5"/>
  <c r="BE1126" i="5"/>
  <c r="BC1126" i="5"/>
  <c r="BE1124" i="5"/>
  <c r="BE1123" i="5"/>
  <c r="BC1123" i="5"/>
  <c r="BC1122" i="5"/>
  <c r="BE1120" i="5"/>
  <c r="BE1119" i="5"/>
  <c r="BC1119" i="5"/>
  <c r="BE1118" i="5"/>
  <c r="BC1118" i="5"/>
  <c r="BE1116" i="5"/>
  <c r="BE1115" i="5"/>
  <c r="BC1115" i="5"/>
  <c r="BC1114" i="5"/>
  <c r="BE1112" i="5"/>
  <c r="BE1111" i="5"/>
  <c r="BE1110" i="5"/>
  <c r="BC1110" i="5"/>
  <c r="BE1108" i="5"/>
  <c r="BC1108" i="5"/>
  <c r="BE1107" i="5"/>
  <c r="BC1106" i="5"/>
  <c r="BC1104" i="5"/>
  <c r="BE1103" i="5"/>
  <c r="BE1102" i="5"/>
  <c r="BC1102" i="5"/>
  <c r="BE1101" i="5"/>
  <c r="BC1100" i="5"/>
  <c r="BE1099" i="5"/>
  <c r="BC1098" i="5"/>
  <c r="BC1096" i="5"/>
  <c r="BE1095" i="5"/>
  <c r="BC1094" i="5"/>
  <c r="BC1092" i="5"/>
  <c r="BE1091" i="5"/>
  <c r="BC1090" i="5"/>
  <c r="BC1088" i="5"/>
  <c r="BE1087" i="5"/>
  <c r="BC1086" i="5"/>
  <c r="BC1084" i="5"/>
  <c r="BE1083" i="5"/>
  <c r="BC1083" i="5"/>
  <c r="BC1080" i="5"/>
  <c r="BE1079" i="5"/>
  <c r="BC1079" i="5"/>
  <c r="BC1076" i="5"/>
  <c r="BE1075" i="5"/>
  <c r="BC1075" i="5"/>
  <c r="BC1072" i="5"/>
  <c r="BE1071" i="5"/>
  <c r="BC1071" i="5"/>
  <c r="BC1068" i="5"/>
  <c r="BE1067" i="5"/>
  <c r="BC1067" i="5"/>
  <c r="BC1064" i="5"/>
  <c r="BE1063" i="5"/>
  <c r="BC1060" i="5"/>
  <c r="BC1059" i="5"/>
  <c r="BC1056" i="5"/>
  <c r="BC1052" i="5"/>
  <c r="BC1051" i="5"/>
  <c r="BE1050" i="5"/>
  <c r="BC1048" i="5"/>
  <c r="BE1046" i="5"/>
  <c r="BC1044" i="5"/>
  <c r="BC1043" i="5"/>
  <c r="BC1040" i="5"/>
  <c r="BC1038" i="5"/>
  <c r="BE1037" i="5"/>
  <c r="BC1036" i="5"/>
  <c r="BE1034" i="5"/>
  <c r="BC1034" i="5"/>
  <c r="BE1032" i="5"/>
  <c r="BC1032" i="5"/>
  <c r="BE1030" i="5"/>
  <c r="BC1030" i="5"/>
  <c r="BC1028" i="5"/>
  <c r="BC1026" i="5"/>
  <c r="BC1024" i="5"/>
  <c r="BE1023" i="5"/>
  <c r="BC1023" i="5"/>
  <c r="BC1022" i="5"/>
  <c r="BC1020" i="5"/>
  <c r="BE1019" i="5"/>
  <c r="BC1018" i="5"/>
  <c r="BE1017" i="5"/>
  <c r="BC1016" i="5"/>
  <c r="BE1015" i="5"/>
  <c r="BC1014" i="5"/>
  <c r="BE1012" i="5"/>
  <c r="BC1012" i="5"/>
  <c r="BE1011" i="5"/>
  <c r="BC1010" i="5"/>
  <c r="BC1008" i="5"/>
  <c r="BE1007" i="5"/>
  <c r="BC1006" i="5"/>
  <c r="BE1004" i="5"/>
  <c r="BE1003" i="5"/>
  <c r="BC1002" i="5"/>
  <c r="BE999" i="5"/>
  <c r="BC998" i="5"/>
  <c r="BE995" i="5"/>
  <c r="BC995" i="5"/>
  <c r="BC994" i="5"/>
  <c r="BE991" i="5"/>
  <c r="BC990" i="5"/>
  <c r="BE987" i="5"/>
  <c r="BC987" i="5"/>
  <c r="BE986" i="5"/>
  <c r="BC986" i="5"/>
  <c r="BE983" i="5"/>
  <c r="BE982" i="5"/>
  <c r="BC982" i="5"/>
  <c r="BE979" i="5"/>
  <c r="BC979" i="5"/>
  <c r="BE978" i="5"/>
  <c r="BC978" i="5"/>
  <c r="BE975" i="5"/>
  <c r="BE974" i="5"/>
  <c r="BC974" i="5"/>
  <c r="BE971" i="5"/>
  <c r="BC971" i="5"/>
  <c r="BE970" i="5"/>
  <c r="BC970" i="5"/>
  <c r="BE967" i="5"/>
  <c r="BE966" i="5"/>
  <c r="BC966" i="5"/>
  <c r="BE963" i="5"/>
  <c r="BC963" i="5"/>
  <c r="BE962" i="5"/>
  <c r="BC962" i="5"/>
  <c r="BE959" i="5"/>
  <c r="BE958" i="5"/>
  <c r="BC958" i="5"/>
  <c r="BC956" i="5"/>
  <c r="BE955" i="5"/>
  <c r="BC954" i="5"/>
  <c r="BC952" i="5"/>
  <c r="BE951" i="5"/>
  <c r="BE950" i="5"/>
  <c r="BC950" i="5"/>
  <c r="BC948" i="5"/>
  <c r="BE947" i="5"/>
  <c r="BE946" i="5"/>
  <c r="BC946" i="5"/>
  <c r="BC944" i="5"/>
  <c r="BE943" i="5"/>
  <c r="BE942" i="5"/>
  <c r="BC942" i="5"/>
  <c r="BC940" i="5"/>
  <c r="BE939" i="5"/>
  <c r="BE938" i="5"/>
  <c r="BC938" i="5"/>
  <c r="BC936" i="5"/>
  <c r="BE935" i="5"/>
  <c r="BE934" i="5"/>
  <c r="BC934" i="5"/>
  <c r="BE933" i="5"/>
  <c r="BC932" i="5"/>
  <c r="BE931" i="5"/>
  <c r="BE930" i="5"/>
  <c r="BC928" i="5"/>
  <c r="BE927" i="5"/>
  <c r="BE926" i="5"/>
  <c r="BC924" i="5"/>
  <c r="BE923" i="5"/>
  <c r="BE922" i="5"/>
  <c r="BC920" i="5"/>
  <c r="BE919" i="5"/>
  <c r="BE918" i="5"/>
  <c r="BC916" i="5"/>
  <c r="BE914" i="5"/>
  <c r="BC912" i="5"/>
  <c r="BE910" i="5"/>
  <c r="BC908" i="5"/>
  <c r="BE904" i="5"/>
  <c r="BC904" i="5"/>
  <c r="BC900" i="5"/>
  <c r="BE898" i="5"/>
  <c r="BE896" i="5"/>
  <c r="BC896" i="5"/>
  <c r="BC892" i="5"/>
  <c r="BE890" i="5"/>
  <c r="BC887" i="5"/>
  <c r="BE886" i="5"/>
  <c r="BC884" i="5"/>
  <c r="BC882" i="5"/>
  <c r="BC880" i="5"/>
  <c r="BC879" i="5"/>
  <c r="BC874" i="5"/>
  <c r="BC872" i="5"/>
  <c r="BE871" i="5"/>
  <c r="BC871" i="5"/>
  <c r="BC868" i="5"/>
  <c r="BC866" i="5"/>
  <c r="BE863" i="5"/>
  <c r="BC863" i="5"/>
  <c r="BC860" i="5"/>
  <c r="BC858" i="5"/>
  <c r="BE855" i="5"/>
  <c r="BC855" i="5"/>
  <c r="BC850" i="5"/>
  <c r="BE847" i="5"/>
  <c r="BC846" i="5"/>
  <c r="BE844" i="5"/>
  <c r="BE839" i="5"/>
  <c r="BC838" i="5"/>
  <c r="BE836" i="5"/>
  <c r="BE834" i="5"/>
  <c r="BE831" i="5"/>
  <c r="BE830" i="5"/>
  <c r="BC830" i="5"/>
  <c r="BE826" i="5"/>
  <c r="BE823" i="5"/>
  <c r="BE822" i="5"/>
  <c r="BC822" i="5"/>
  <c r="BE818" i="5"/>
  <c r="BE815" i="5"/>
  <c r="BE814" i="5"/>
  <c r="BC814" i="5"/>
  <c r="BE812" i="5"/>
  <c r="BE810" i="5"/>
  <c r="BE807" i="5"/>
  <c r="BE806" i="5"/>
  <c r="BC806" i="5"/>
  <c r="BE804" i="5"/>
  <c r="BC804" i="5"/>
  <c r="BC800" i="5"/>
  <c r="BE799" i="5"/>
  <c r="BE798" i="5"/>
  <c r="BC796" i="5"/>
  <c r="BE794" i="5"/>
  <c r="BC792" i="5"/>
  <c r="BE790" i="5"/>
  <c r="BC790" i="5"/>
  <c r="BC788" i="5"/>
  <c r="BE786" i="5"/>
  <c r="BE785" i="5"/>
  <c r="BC784" i="5"/>
  <c r="BE782" i="5"/>
  <c r="BC780" i="5"/>
  <c r="BE779" i="5"/>
  <c r="BC779" i="5"/>
  <c r="BE778" i="5"/>
  <c r="BC776" i="5"/>
  <c r="BE774" i="5"/>
  <c r="BC772" i="5"/>
  <c r="BC771" i="5"/>
  <c r="BE770" i="5"/>
  <c r="BC768" i="5"/>
  <c r="BE766" i="5"/>
  <c r="BC763" i="5"/>
  <c r="BE762" i="5"/>
  <c r="BE758" i="5"/>
  <c r="BC755" i="5"/>
  <c r="BE748" i="5"/>
  <c r="BC747" i="5"/>
  <c r="BE740" i="5"/>
  <c r="BC739" i="5"/>
  <c r="BC734" i="5"/>
  <c r="BE732" i="5"/>
  <c r="BC731" i="5"/>
  <c r="BC730" i="5"/>
  <c r="BE726" i="5"/>
  <c r="BC726" i="5"/>
  <c r="BE724" i="5"/>
  <c r="BC723" i="5"/>
  <c r="BC722" i="5"/>
  <c r="BE720" i="5"/>
  <c r="BE719" i="5"/>
  <c r="BC718" i="5"/>
  <c r="BE715" i="5"/>
  <c r="BC715" i="5"/>
  <c r="BC714" i="5"/>
  <c r="BE712" i="5"/>
  <c r="BE711" i="5"/>
  <c r="BC710" i="5"/>
  <c r="BE707" i="5"/>
  <c r="BC707" i="5"/>
  <c r="BC706" i="5"/>
  <c r="BE704" i="5"/>
  <c r="BC704" i="5"/>
  <c r="BE703" i="5"/>
  <c r="BC702" i="5"/>
  <c r="BE699" i="5"/>
  <c r="BC699" i="5"/>
  <c r="BC698" i="5"/>
  <c r="BE696" i="5"/>
  <c r="BE695" i="5"/>
  <c r="BC694" i="5"/>
  <c r="BE691" i="5"/>
  <c r="BC690" i="5"/>
  <c r="BE688" i="5"/>
  <c r="BE687" i="5"/>
  <c r="BC686" i="5"/>
  <c r="BE683" i="5"/>
  <c r="BC683" i="5"/>
  <c r="BE682" i="5"/>
  <c r="BC682" i="5"/>
  <c r="BE680" i="5"/>
  <c r="BE679" i="5"/>
  <c r="BE678" i="5"/>
  <c r="BC678" i="5"/>
  <c r="BE675" i="5"/>
  <c r="BC675" i="5"/>
  <c r="BE674" i="5"/>
  <c r="BC674" i="5"/>
  <c r="BE672" i="5"/>
  <c r="BE671" i="5"/>
  <c r="BE670" i="5"/>
  <c r="BC670" i="5"/>
  <c r="BE667" i="5"/>
  <c r="BC667" i="5"/>
  <c r="BE666" i="5"/>
  <c r="BC666" i="5"/>
  <c r="BE664" i="5"/>
  <c r="BE663" i="5"/>
  <c r="BE662" i="5"/>
  <c r="BC662" i="5"/>
  <c r="BE659" i="5"/>
  <c r="BC659" i="5"/>
  <c r="BE658" i="5"/>
  <c r="BC658" i="5"/>
  <c r="BE656" i="5"/>
  <c r="BE655" i="5"/>
  <c r="BE654" i="5"/>
  <c r="BE651" i="5"/>
  <c r="BC650" i="5"/>
  <c r="BE646" i="5"/>
  <c r="BC646" i="5"/>
  <c r="BE643" i="5"/>
  <c r="BE642" i="5"/>
  <c r="BE639" i="5"/>
  <c r="BE638" i="5"/>
  <c r="BE634" i="5"/>
  <c r="BC634" i="5"/>
  <c r="BE630" i="5"/>
  <c r="BC630" i="5"/>
  <c r="BE627" i="5"/>
  <c r="BE626" i="5"/>
  <c r="BC623" i="5"/>
  <c r="BE622" i="5"/>
  <c r="BE618" i="5"/>
  <c r="BE615" i="5"/>
  <c r="BC615" i="5"/>
  <c r="BE614" i="5"/>
  <c r="BC612" i="5"/>
  <c r="BE611" i="5"/>
  <c r="BE610" i="5"/>
  <c r="BC608" i="5"/>
  <c r="BE607" i="5"/>
  <c r="BC607" i="5"/>
  <c r="BE606" i="5"/>
  <c r="BC604" i="5"/>
  <c r="BE602" i="5"/>
  <c r="BE600" i="5"/>
  <c r="BC600" i="5"/>
  <c r="BC599" i="5"/>
  <c r="BE598" i="5"/>
  <c r="BC596" i="5"/>
  <c r="BE594" i="5"/>
  <c r="BE593" i="5"/>
  <c r="BC592" i="5"/>
  <c r="BC591" i="5"/>
  <c r="BE590" i="5"/>
  <c r="BE588" i="5"/>
  <c r="BC588" i="5"/>
  <c r="BE586" i="5"/>
  <c r="BC584" i="5"/>
  <c r="BC583" i="5"/>
  <c r="BE582" i="5"/>
  <c r="BC582" i="5"/>
  <c r="BE580" i="5"/>
  <c r="BC580" i="5"/>
  <c r="BE578" i="5"/>
  <c r="BC578" i="5"/>
  <c r="BC576" i="5"/>
  <c r="BC575" i="5"/>
  <c r="BE574" i="5"/>
  <c r="BC574" i="5"/>
  <c r="BE572" i="5"/>
  <c r="BC572" i="5"/>
  <c r="BC570" i="5"/>
  <c r="BC568" i="5"/>
  <c r="BE567" i="5"/>
  <c r="BC567" i="5"/>
  <c r="BC566" i="5"/>
  <c r="BE564" i="5"/>
  <c r="BC564" i="5"/>
  <c r="BE563" i="5"/>
  <c r="BC563" i="5"/>
  <c r="BC560" i="5"/>
  <c r="BE559" i="5"/>
  <c r="BC558" i="5"/>
  <c r="BE556" i="5"/>
  <c r="BC556" i="5"/>
  <c r="BE555" i="5"/>
  <c r="BC555" i="5"/>
  <c r="BC552" i="5"/>
  <c r="BE551" i="5"/>
  <c r="BC550" i="5"/>
  <c r="BE548" i="5"/>
  <c r="BE547" i="5"/>
  <c r="BC547" i="5"/>
  <c r="BE543" i="5"/>
  <c r="BC542" i="5"/>
  <c r="BE540" i="5"/>
  <c r="BE539" i="5"/>
  <c r="BC539" i="5"/>
  <c r="BC536" i="5"/>
  <c r="BE535" i="5"/>
  <c r="BC534" i="5"/>
  <c r="BC533" i="5"/>
  <c r="BC532" i="5"/>
  <c r="BE531" i="5"/>
  <c r="BC531" i="5"/>
  <c r="BE530" i="5"/>
  <c r="BC530" i="5"/>
  <c r="BE528" i="5"/>
  <c r="BE526" i="5"/>
  <c r="BC526" i="5"/>
  <c r="BE523" i="5"/>
  <c r="BC523" i="5"/>
  <c r="BE522" i="5"/>
  <c r="BC522" i="5"/>
  <c r="BE520" i="5"/>
  <c r="BE518" i="5"/>
  <c r="BC518" i="5"/>
  <c r="BE515" i="5"/>
  <c r="BC515" i="5"/>
  <c r="BE514" i="5"/>
  <c r="BC514" i="5"/>
  <c r="BE512" i="5"/>
  <c r="BE510" i="5"/>
  <c r="BC510" i="5"/>
  <c r="BE507" i="5"/>
  <c r="BC507" i="5"/>
  <c r="BE506" i="5"/>
  <c r="BC506" i="5"/>
  <c r="BE504" i="5"/>
  <c r="BE502" i="5"/>
  <c r="BC502" i="5"/>
  <c r="BC500" i="5"/>
  <c r="BE499" i="5"/>
  <c r="BC498" i="5"/>
  <c r="BC496" i="5"/>
  <c r="BE495" i="5"/>
  <c r="BE494" i="5"/>
  <c r="BC492" i="5"/>
  <c r="BE491" i="5"/>
  <c r="BE490" i="5"/>
  <c r="BC490" i="5"/>
  <c r="BC488" i="5"/>
  <c r="BE487" i="5"/>
  <c r="BE486" i="5"/>
  <c r="BC484" i="5"/>
  <c r="BE483" i="5"/>
  <c r="BE482" i="5"/>
  <c r="BC482" i="5"/>
  <c r="BC480" i="5"/>
  <c r="BE479" i="5"/>
  <c r="BE478" i="5"/>
  <c r="BC476" i="5"/>
  <c r="BE475" i="5"/>
  <c r="BE474" i="5"/>
  <c r="BC472" i="5"/>
  <c r="BE471" i="5"/>
  <c r="BC471" i="5"/>
  <c r="BE470" i="5"/>
  <c r="BC468" i="5"/>
  <c r="BE467" i="5"/>
  <c r="BE466" i="5"/>
  <c r="BC464" i="5"/>
  <c r="BE463" i="5"/>
  <c r="BC463" i="5"/>
  <c r="BE462" i="5"/>
  <c r="BC460" i="5"/>
  <c r="BC459" i="5"/>
  <c r="BE458" i="5"/>
  <c r="BC456" i="5"/>
  <c r="BE454" i="5"/>
  <c r="BE450" i="5"/>
  <c r="BC448" i="5"/>
  <c r="BE446" i="5"/>
  <c r="BC444" i="5"/>
  <c r="BE442" i="5"/>
  <c r="BC439" i="5"/>
  <c r="BE438" i="5"/>
  <c r="BE434" i="5"/>
  <c r="BC432" i="5"/>
  <c r="BC431" i="5"/>
  <c r="BE430" i="5"/>
  <c r="BC428" i="5"/>
  <c r="BC427" i="5"/>
  <c r="BE426" i="5"/>
  <c r="BC424" i="5"/>
  <c r="BC423" i="5"/>
  <c r="BE422" i="5"/>
  <c r="BE420" i="5"/>
  <c r="BC419" i="5"/>
  <c r="BE416" i="5"/>
  <c r="BC416" i="5"/>
  <c r="BC415" i="5"/>
  <c r="BE412" i="5"/>
  <c r="BC412" i="5"/>
  <c r="BC411" i="5"/>
  <c r="BE408" i="5"/>
  <c r="BC407" i="5"/>
  <c r="BE404" i="5"/>
  <c r="BC403" i="5"/>
  <c r="BE400" i="5"/>
  <c r="BC400" i="5"/>
  <c r="BC399" i="5"/>
  <c r="BE396" i="5"/>
  <c r="BC395" i="5"/>
  <c r="BC394" i="5"/>
  <c r="BE392" i="5"/>
  <c r="BC391" i="5"/>
  <c r="BC390" i="5"/>
  <c r="BE388" i="5"/>
  <c r="BC387" i="5"/>
  <c r="BE384" i="5"/>
  <c r="BC383" i="5"/>
  <c r="BC382" i="5"/>
  <c r="BE380" i="5"/>
  <c r="BC379" i="5"/>
  <c r="BC378" i="5"/>
  <c r="BC377" i="5"/>
  <c r="BE376" i="5"/>
  <c r="BE375" i="5"/>
  <c r="BC375" i="5"/>
  <c r="BE374" i="5"/>
  <c r="BE372" i="5"/>
  <c r="BE371" i="5"/>
  <c r="BC371" i="5"/>
  <c r="BE370" i="5"/>
  <c r="BE368" i="5"/>
  <c r="BC367" i="5"/>
  <c r="BC366" i="5"/>
  <c r="BE364" i="5"/>
  <c r="BC363" i="5"/>
  <c r="BC362" i="5"/>
  <c r="BE360" i="5"/>
  <c r="BC359" i="5"/>
  <c r="BE358" i="5"/>
  <c r="BC358" i="5"/>
  <c r="BE356" i="5"/>
  <c r="BE355" i="5"/>
  <c r="BC355" i="5"/>
  <c r="BE352" i="5"/>
  <c r="BC350" i="5"/>
  <c r="BE348" i="5"/>
  <c r="BC346" i="5"/>
  <c r="BE343" i="5"/>
  <c r="BE342" i="5"/>
  <c r="BE339" i="5"/>
  <c r="BE338" i="5"/>
  <c r="BC336" i="5"/>
  <c r="BE334" i="5"/>
  <c r="BC334" i="5"/>
  <c r="BE330" i="5"/>
  <c r="BC330" i="5"/>
  <c r="BE326" i="5"/>
  <c r="BC326" i="5"/>
  <c r="BE323" i="5"/>
  <c r="BE322" i="5"/>
  <c r="BC320" i="5"/>
  <c r="BE318" i="5"/>
  <c r="BC316" i="5"/>
  <c r="BC315" i="5"/>
  <c r="BE314" i="5"/>
  <c r="BE311" i="5"/>
  <c r="BE310" i="5"/>
  <c r="BC308" i="5"/>
  <c r="BE307" i="5"/>
  <c r="BC307" i="5"/>
  <c r="BE306" i="5"/>
  <c r="BC304" i="5"/>
  <c r="BE303" i="5"/>
  <c r="BC303" i="5"/>
  <c r="BE302" i="5"/>
  <c r="BC300" i="5"/>
  <c r="BC299" i="5"/>
  <c r="BE298" i="5"/>
  <c r="BE297" i="5"/>
  <c r="BE296" i="5"/>
  <c r="BC296" i="5"/>
  <c r="BC295" i="5"/>
  <c r="BE294" i="5"/>
  <c r="BE293" i="5"/>
  <c r="BE292" i="5"/>
  <c r="BC292" i="5"/>
  <c r="BC291" i="5"/>
  <c r="BE290" i="5"/>
  <c r="BE288" i="5"/>
  <c r="BC288" i="5"/>
  <c r="BC287" i="5"/>
  <c r="BE286" i="5"/>
  <c r="BE284" i="5"/>
  <c r="BC284" i="5"/>
  <c r="BC283" i="5"/>
  <c r="BE282" i="5"/>
  <c r="BE280" i="5"/>
  <c r="BC280" i="5"/>
  <c r="BC279" i="5"/>
  <c r="BE278" i="5"/>
  <c r="BC278" i="5"/>
  <c r="BE276" i="5"/>
  <c r="BC276" i="5"/>
  <c r="BC275" i="5"/>
  <c r="BE274" i="5"/>
  <c r="BC274" i="5"/>
  <c r="BE272" i="5"/>
  <c r="BC272" i="5"/>
  <c r="BC271" i="5"/>
  <c r="BE270" i="5"/>
  <c r="BC270" i="5"/>
  <c r="BE268" i="5"/>
  <c r="BC268" i="5"/>
  <c r="BC267" i="5"/>
  <c r="BC266" i="5"/>
  <c r="BE265" i="5"/>
  <c r="BE264" i="5"/>
  <c r="BC264" i="5"/>
  <c r="BE263" i="5"/>
  <c r="BC263" i="5"/>
  <c r="BC262" i="5"/>
  <c r="BE261" i="5"/>
  <c r="BE260" i="5"/>
  <c r="BC260" i="5"/>
  <c r="BE259" i="5"/>
  <c r="BC259" i="5"/>
  <c r="BC258" i="5"/>
  <c r="BE256" i="5"/>
  <c r="BC256" i="5"/>
  <c r="BE255" i="5"/>
  <c r="BC255" i="5"/>
  <c r="BC254" i="5"/>
  <c r="BE252" i="5"/>
  <c r="BC252" i="5"/>
  <c r="BE251" i="5"/>
  <c r="BC251" i="5"/>
  <c r="BC250" i="5"/>
  <c r="BE248" i="5"/>
  <c r="BC248" i="5"/>
  <c r="BE247" i="5"/>
  <c r="BC247" i="5"/>
  <c r="BC246" i="5"/>
  <c r="BE244" i="5"/>
  <c r="BE243" i="5"/>
  <c r="BC243" i="5"/>
  <c r="BC242" i="5"/>
  <c r="BE240" i="5"/>
  <c r="BE239" i="5"/>
  <c r="BC239" i="5"/>
  <c r="BC238" i="5"/>
  <c r="BE236" i="5"/>
  <c r="BE235" i="5"/>
  <c r="BC235" i="5"/>
  <c r="BC234" i="5"/>
  <c r="BE233" i="5"/>
  <c r="BE232" i="5"/>
  <c r="BE231" i="5"/>
  <c r="BC231" i="5"/>
  <c r="BC230" i="5"/>
  <c r="BE228" i="5"/>
  <c r="BE227" i="5"/>
  <c r="BC227" i="5"/>
  <c r="BE226" i="5"/>
  <c r="BC226" i="5"/>
  <c r="BE224" i="5"/>
  <c r="BE223" i="5"/>
  <c r="BC223" i="5"/>
  <c r="BE222" i="5"/>
  <c r="BC222" i="5"/>
  <c r="BE220" i="5"/>
  <c r="BE219" i="5"/>
  <c r="BC219" i="5"/>
  <c r="BE218" i="5"/>
  <c r="BC218" i="5"/>
  <c r="BE216" i="5"/>
  <c r="BE215" i="5"/>
  <c r="BC215" i="5"/>
  <c r="BE214" i="5"/>
  <c r="BC214" i="5"/>
  <c r="BE212" i="5"/>
  <c r="BE211" i="5"/>
  <c r="BC211" i="5"/>
  <c r="BE210" i="5"/>
  <c r="BC210" i="5"/>
  <c r="BE208" i="5"/>
  <c r="BE207" i="5"/>
  <c r="BC207" i="5"/>
  <c r="BE206" i="5"/>
  <c r="BC206" i="5"/>
  <c r="BE204" i="5"/>
  <c r="BE203" i="5"/>
  <c r="BC203" i="5"/>
  <c r="BE202" i="5"/>
  <c r="BC202" i="5"/>
  <c r="BE200" i="5"/>
  <c r="BE199" i="5"/>
  <c r="BE198" i="5"/>
  <c r="BC198" i="5"/>
  <c r="BE196" i="5"/>
  <c r="BC196" i="5"/>
  <c r="BE195" i="5"/>
  <c r="BC194" i="5"/>
  <c r="BC192" i="5"/>
  <c r="BE191" i="5"/>
  <c r="BE190" i="5"/>
  <c r="BC190" i="5"/>
  <c r="BC188" i="5"/>
  <c r="BE187" i="5"/>
  <c r="BE186" i="5"/>
  <c r="BC186" i="5"/>
  <c r="BC185" i="5"/>
  <c r="BC184" i="5"/>
  <c r="BE183" i="5"/>
  <c r="BE182" i="5"/>
  <c r="BC182" i="5"/>
  <c r="BC180" i="5"/>
  <c r="BE179" i="5"/>
  <c r="BE178" i="5"/>
  <c r="BC178" i="5"/>
  <c r="BC176" i="5"/>
  <c r="BE175" i="5"/>
  <c r="BE174" i="5"/>
  <c r="BC174" i="5"/>
  <c r="BC172" i="5"/>
  <c r="BE171" i="5"/>
  <c r="BC171" i="5"/>
  <c r="BE170" i="5"/>
  <c r="BE169" i="5"/>
  <c r="BC168" i="5"/>
  <c r="BE167" i="5"/>
  <c r="BC167" i="5"/>
  <c r="BE166" i="5"/>
  <c r="BE165" i="5"/>
  <c r="BC164" i="5"/>
  <c r="BE163" i="5"/>
  <c r="BC163" i="5"/>
  <c r="BE162" i="5"/>
  <c r="BC160" i="5"/>
  <c r="BE159" i="5"/>
  <c r="BC159" i="5"/>
  <c r="BE158" i="5"/>
  <c r="BC156" i="5"/>
  <c r="BE155" i="5"/>
  <c r="BC155" i="5"/>
  <c r="BE154" i="5"/>
  <c r="BC152" i="5"/>
  <c r="BE151" i="5"/>
  <c r="BC151" i="5"/>
  <c r="BE150" i="5"/>
  <c r="BC148" i="5"/>
  <c r="BC147" i="5"/>
  <c r="BE146" i="5"/>
  <c r="BE144" i="5"/>
  <c r="BC144" i="5"/>
  <c r="BC143" i="5"/>
  <c r="BE142" i="5"/>
  <c r="BE140" i="5"/>
  <c r="BC140" i="5"/>
  <c r="BC139" i="5"/>
  <c r="BE138" i="5"/>
  <c r="BC138" i="5"/>
  <c r="BE137" i="5"/>
  <c r="BC137" i="5"/>
  <c r="BE136" i="5"/>
  <c r="BC136" i="5"/>
  <c r="BC135" i="5"/>
  <c r="BE134" i="5"/>
  <c r="BE133" i="5"/>
  <c r="BE132" i="5"/>
  <c r="BC132" i="5"/>
  <c r="BC131" i="5"/>
  <c r="BE130" i="5"/>
  <c r="BE128" i="5"/>
  <c r="BC128" i="5"/>
  <c r="BC127" i="5"/>
  <c r="BE126" i="5"/>
  <c r="BE124" i="5"/>
  <c r="BC124" i="5"/>
  <c r="BC123" i="5"/>
  <c r="BE122" i="5"/>
  <c r="BC122" i="5"/>
  <c r="BE120" i="5"/>
  <c r="BC120" i="5"/>
  <c r="BC119" i="5"/>
  <c r="BE118" i="5"/>
  <c r="BC118" i="5"/>
  <c r="BE116" i="5"/>
  <c r="BC116" i="5"/>
  <c r="BC115" i="5"/>
  <c r="BC114" i="5"/>
  <c r="BE113" i="5"/>
  <c r="BE112" i="5"/>
  <c r="BC112" i="5"/>
  <c r="BE111" i="5"/>
  <c r="BC111" i="5"/>
  <c r="BE108" i="5"/>
  <c r="BC108" i="5"/>
  <c r="BE107" i="5"/>
  <c r="BC107" i="5"/>
  <c r="BC106" i="5"/>
  <c r="BE104" i="5"/>
  <c r="BC104" i="5"/>
  <c r="BC103" i="5"/>
  <c r="BC102" i="5"/>
  <c r="BE100" i="5"/>
  <c r="BC100" i="5"/>
  <c r="BE99" i="5"/>
  <c r="BC99" i="5"/>
  <c r="BE97" i="5"/>
  <c r="BC96" i="5"/>
  <c r="BC95" i="5"/>
  <c r="BC94" i="5"/>
  <c r="BE92" i="5"/>
  <c r="BE91" i="5"/>
  <c r="BC91" i="5"/>
  <c r="BE88" i="5"/>
  <c r="BE87" i="5"/>
  <c r="BC87" i="5"/>
  <c r="BE84" i="5"/>
  <c r="BE83" i="5"/>
  <c r="BC83" i="5"/>
  <c r="BC82" i="5"/>
  <c r="BE81" i="5"/>
  <c r="BE80" i="5"/>
  <c r="BC79" i="5"/>
  <c r="BC78" i="5"/>
  <c r="BE76" i="5"/>
  <c r="BC75" i="5"/>
  <c r="BE74" i="5"/>
  <c r="BC74" i="5"/>
  <c r="BE72" i="5"/>
  <c r="BC71" i="5"/>
  <c r="BE68" i="5"/>
  <c r="BE67" i="5"/>
  <c r="BC67" i="5"/>
  <c r="BE66" i="5"/>
  <c r="BC66" i="5"/>
  <c r="BE64" i="5"/>
  <c r="BE63" i="5"/>
  <c r="BC63" i="5"/>
  <c r="BE62" i="5"/>
  <c r="BC62" i="5"/>
  <c r="BE60" i="5"/>
  <c r="BC59" i="5"/>
  <c r="BE58" i="5"/>
  <c r="BC58" i="5"/>
  <c r="BE56" i="5"/>
  <c r="BC55" i="5"/>
  <c r="BE54" i="5"/>
  <c r="BC54" i="5"/>
  <c r="BE52" i="5"/>
  <c r="BC51" i="5"/>
  <c r="BE50" i="5"/>
  <c r="BC50" i="5"/>
  <c r="BE48" i="5"/>
  <c r="BE47" i="5"/>
  <c r="BE46" i="5"/>
  <c r="BC46" i="5"/>
  <c r="BE44" i="5"/>
  <c r="BC44" i="5"/>
  <c r="BE43" i="5"/>
  <c r="BC40" i="5"/>
  <c r="BE39" i="5"/>
  <c r="BE38" i="5"/>
  <c r="BC36" i="5"/>
  <c r="BE35" i="5"/>
  <c r="BE34" i="5"/>
  <c r="BC34" i="5"/>
  <c r="BE33" i="5"/>
  <c r="BC32" i="5"/>
  <c r="BE30" i="5"/>
  <c r="BC30" i="5"/>
  <c r="BC28" i="5"/>
  <c r="BE27" i="5"/>
  <c r="BE26" i="5"/>
  <c r="BC26" i="5"/>
  <c r="BC24" i="5"/>
  <c r="BE22" i="5"/>
  <c r="BC22" i="5"/>
  <c r="BC20" i="5"/>
  <c r="BC19" i="5"/>
  <c r="BE18" i="5"/>
  <c r="BE17" i="5"/>
  <c r="BC16" i="5"/>
  <c r="BE15" i="5"/>
  <c r="BC15" i="5"/>
  <c r="BE14" i="5"/>
  <c r="BC12" i="5"/>
  <c r="BC11" i="5"/>
  <c r="BE10" i="5"/>
  <c r="BC8" i="5"/>
  <c r="BE7" i="5"/>
  <c r="BC7" i="5"/>
  <c r="BE6" i="5"/>
  <c r="AZ5" i="5"/>
  <c r="BJ1517" i="5" l="1"/>
  <c r="BJ1518" i="5" s="1"/>
  <c r="AQ10" i="7" s="1"/>
  <c r="BJ1515" i="5"/>
  <c r="AQ9" i="7" s="1"/>
  <c r="AQ6" i="7"/>
  <c r="BF1506" i="5"/>
  <c r="BD1512" i="5" s="1"/>
  <c r="AZ6" i="5"/>
  <c r="AZ7" i="5"/>
  <c r="AZ8" i="5"/>
  <c r="AZ9" i="5"/>
  <c r="AZ10" i="5"/>
  <c r="AZ11" i="5"/>
  <c r="AZ12" i="5"/>
  <c r="AZ13" i="5"/>
  <c r="AZ14" i="5"/>
  <c r="AZ15" i="5"/>
  <c r="AZ16" i="5"/>
  <c r="AZ17" i="5"/>
  <c r="AZ18" i="5"/>
  <c r="AZ19" i="5"/>
  <c r="AZ20" i="5"/>
  <c r="AZ21" i="5"/>
  <c r="AZ22" i="5"/>
  <c r="AZ23" i="5"/>
  <c r="AZ24" i="5"/>
  <c r="AZ25" i="5"/>
  <c r="AZ26" i="5"/>
  <c r="AZ27" i="5"/>
  <c r="AZ28" i="5"/>
  <c r="AZ29" i="5"/>
  <c r="AZ30" i="5"/>
  <c r="AZ31" i="5"/>
  <c r="AZ32" i="5"/>
  <c r="AZ33" i="5"/>
  <c r="AZ34" i="5"/>
  <c r="AZ35" i="5"/>
  <c r="AZ36" i="5"/>
  <c r="AZ37" i="5"/>
  <c r="AZ38" i="5"/>
  <c r="AZ39" i="5"/>
  <c r="AZ40" i="5"/>
  <c r="AZ41" i="5"/>
  <c r="AZ42" i="5"/>
  <c r="AZ43" i="5"/>
  <c r="AZ44" i="5"/>
  <c r="AZ45" i="5"/>
  <c r="AZ46" i="5"/>
  <c r="AZ47" i="5"/>
  <c r="AZ48" i="5"/>
  <c r="AZ49" i="5"/>
  <c r="AZ50" i="5"/>
  <c r="AZ51" i="5"/>
  <c r="AZ52" i="5"/>
  <c r="AZ53" i="5"/>
  <c r="AZ54" i="5"/>
  <c r="AZ55" i="5"/>
  <c r="AZ56" i="5"/>
  <c r="AZ57" i="5"/>
  <c r="AZ58" i="5"/>
  <c r="AZ59" i="5"/>
  <c r="AZ60" i="5"/>
  <c r="AZ61" i="5"/>
  <c r="AZ62" i="5"/>
  <c r="AZ63" i="5"/>
  <c r="AZ64" i="5"/>
  <c r="AZ65" i="5"/>
  <c r="AZ66" i="5"/>
  <c r="AZ67" i="5"/>
  <c r="AZ68" i="5"/>
  <c r="AZ69" i="5"/>
  <c r="AZ70" i="5"/>
  <c r="AZ71" i="5"/>
  <c r="AZ72" i="5"/>
  <c r="AZ73" i="5"/>
  <c r="AZ74" i="5"/>
  <c r="AZ75" i="5"/>
  <c r="AZ76" i="5"/>
  <c r="AZ77" i="5"/>
  <c r="AZ78" i="5"/>
  <c r="AZ79" i="5"/>
  <c r="AZ80" i="5"/>
  <c r="AZ81" i="5"/>
  <c r="AZ82" i="5"/>
  <c r="AZ83" i="5"/>
  <c r="AZ84" i="5"/>
  <c r="AZ85" i="5"/>
  <c r="AZ86" i="5"/>
  <c r="AZ87" i="5"/>
  <c r="AZ88" i="5"/>
  <c r="AZ89" i="5"/>
  <c r="AZ90" i="5"/>
  <c r="AZ91" i="5"/>
  <c r="AZ92" i="5"/>
  <c r="AZ93" i="5"/>
  <c r="AZ94" i="5"/>
  <c r="AZ95" i="5"/>
  <c r="AZ96" i="5"/>
  <c r="AZ97" i="5"/>
  <c r="AZ98" i="5"/>
  <c r="AZ99" i="5"/>
  <c r="AZ100" i="5"/>
  <c r="AZ101" i="5"/>
  <c r="AZ102" i="5"/>
  <c r="AZ103" i="5"/>
  <c r="AZ104" i="5"/>
  <c r="AZ105" i="5"/>
  <c r="AZ106" i="5"/>
  <c r="AZ107" i="5"/>
  <c r="AZ108" i="5"/>
  <c r="AZ109" i="5"/>
  <c r="AZ110" i="5"/>
  <c r="AZ111" i="5"/>
  <c r="AZ112" i="5"/>
  <c r="AZ113" i="5"/>
  <c r="AZ114" i="5"/>
  <c r="AZ115" i="5"/>
  <c r="AZ116" i="5"/>
  <c r="AZ117" i="5"/>
  <c r="AZ118" i="5"/>
  <c r="AZ119" i="5"/>
  <c r="AZ120" i="5"/>
  <c r="AZ121" i="5"/>
  <c r="AZ122" i="5"/>
  <c r="AZ123" i="5"/>
  <c r="AZ124" i="5"/>
  <c r="AZ125" i="5"/>
  <c r="AZ126" i="5"/>
  <c r="AZ127" i="5"/>
  <c r="AZ128" i="5"/>
  <c r="AZ129" i="5"/>
  <c r="AZ130" i="5"/>
  <c r="AZ131" i="5"/>
  <c r="AZ132" i="5"/>
  <c r="AZ133" i="5"/>
  <c r="AZ134" i="5"/>
  <c r="AZ135" i="5"/>
  <c r="AZ136" i="5"/>
  <c r="AZ137" i="5"/>
  <c r="AZ138" i="5"/>
  <c r="AZ139" i="5"/>
  <c r="AZ140" i="5"/>
  <c r="AZ141" i="5"/>
  <c r="AZ142" i="5"/>
  <c r="AZ143" i="5"/>
  <c r="AZ144" i="5"/>
  <c r="AZ145" i="5"/>
  <c r="AZ146" i="5"/>
  <c r="AZ147" i="5"/>
  <c r="AZ148" i="5"/>
  <c r="AZ149" i="5"/>
  <c r="AZ150" i="5"/>
  <c r="AZ151" i="5"/>
  <c r="AZ152" i="5"/>
  <c r="AZ153" i="5"/>
  <c r="AZ154" i="5"/>
  <c r="AZ155" i="5"/>
  <c r="AZ156" i="5"/>
  <c r="AZ157" i="5"/>
  <c r="AZ158" i="5"/>
  <c r="AZ159" i="5"/>
  <c r="AZ160" i="5"/>
  <c r="AZ161" i="5"/>
  <c r="AZ162" i="5"/>
  <c r="AZ163" i="5"/>
  <c r="AZ164" i="5"/>
  <c r="AZ165" i="5"/>
  <c r="AZ166" i="5"/>
  <c r="AZ167" i="5"/>
  <c r="AZ168" i="5"/>
  <c r="AZ169" i="5"/>
  <c r="AZ170" i="5"/>
  <c r="AZ171" i="5"/>
  <c r="AZ172" i="5"/>
  <c r="AZ173" i="5"/>
  <c r="AZ174" i="5"/>
  <c r="AZ175" i="5"/>
  <c r="AZ176" i="5"/>
  <c r="AZ177" i="5"/>
  <c r="AZ178" i="5"/>
  <c r="AZ179" i="5"/>
  <c r="AZ180" i="5"/>
  <c r="AZ181" i="5"/>
  <c r="AZ182" i="5"/>
  <c r="AZ183" i="5"/>
  <c r="AZ184" i="5"/>
  <c r="AZ185" i="5"/>
  <c r="AZ186" i="5"/>
  <c r="AZ187" i="5"/>
  <c r="AZ188" i="5"/>
  <c r="AZ189" i="5"/>
  <c r="AZ190" i="5"/>
  <c r="AZ191" i="5"/>
  <c r="AZ192" i="5"/>
  <c r="AZ193" i="5"/>
  <c r="AZ194" i="5"/>
  <c r="AZ195" i="5"/>
  <c r="AZ196" i="5"/>
  <c r="AZ197" i="5"/>
  <c r="AZ198" i="5"/>
  <c r="AZ199" i="5"/>
  <c r="AZ200" i="5"/>
  <c r="AZ201" i="5"/>
  <c r="AZ202" i="5"/>
  <c r="AZ203" i="5"/>
  <c r="AZ204" i="5"/>
  <c r="AZ205" i="5"/>
  <c r="AZ206" i="5"/>
  <c r="AZ207" i="5"/>
  <c r="AZ208" i="5"/>
  <c r="AZ209" i="5"/>
  <c r="AZ210" i="5"/>
  <c r="AZ211" i="5"/>
  <c r="AZ212" i="5"/>
  <c r="AZ213" i="5"/>
  <c r="AZ214" i="5"/>
  <c r="AZ215" i="5"/>
  <c r="AZ216" i="5"/>
  <c r="AZ217" i="5"/>
  <c r="AZ218" i="5"/>
  <c r="AZ219" i="5"/>
  <c r="AZ220" i="5"/>
  <c r="AZ221" i="5"/>
  <c r="AZ222" i="5"/>
  <c r="AZ223" i="5"/>
  <c r="AZ224" i="5"/>
  <c r="AZ225" i="5"/>
  <c r="AZ226" i="5"/>
  <c r="AZ227" i="5"/>
  <c r="AZ228" i="5"/>
  <c r="AZ229" i="5"/>
  <c r="AZ230" i="5"/>
  <c r="AZ231" i="5"/>
  <c r="AZ232" i="5"/>
  <c r="AZ233" i="5"/>
  <c r="AZ234" i="5"/>
  <c r="AZ235" i="5"/>
  <c r="AZ236" i="5"/>
  <c r="AZ237" i="5"/>
  <c r="AZ238" i="5"/>
  <c r="AZ239" i="5"/>
  <c r="AZ240" i="5"/>
  <c r="AZ241" i="5"/>
  <c r="AZ242" i="5"/>
  <c r="AZ243" i="5"/>
  <c r="AZ244" i="5"/>
  <c r="AZ245" i="5"/>
  <c r="AZ246" i="5"/>
  <c r="AZ247" i="5"/>
  <c r="AZ248" i="5"/>
  <c r="AZ249" i="5"/>
  <c r="AZ250" i="5"/>
  <c r="AZ251" i="5"/>
  <c r="AZ252" i="5"/>
  <c r="AZ253" i="5"/>
  <c r="AZ254" i="5"/>
  <c r="AZ255" i="5"/>
  <c r="AZ256" i="5"/>
  <c r="AZ257" i="5"/>
  <c r="AZ258" i="5"/>
  <c r="AZ259" i="5"/>
  <c r="AZ260" i="5"/>
  <c r="AZ261" i="5"/>
  <c r="AZ262" i="5"/>
  <c r="AZ263" i="5"/>
  <c r="AZ264" i="5"/>
  <c r="AZ265" i="5"/>
  <c r="AZ266" i="5"/>
  <c r="AZ267" i="5"/>
  <c r="AZ268" i="5"/>
  <c r="AZ269" i="5"/>
  <c r="AZ270" i="5"/>
  <c r="AZ271" i="5"/>
  <c r="AZ272" i="5"/>
  <c r="AZ273" i="5"/>
  <c r="AZ274" i="5"/>
  <c r="AZ275" i="5"/>
  <c r="AZ276" i="5"/>
  <c r="AZ277" i="5"/>
  <c r="AZ278" i="5"/>
  <c r="AZ279" i="5"/>
  <c r="AZ280" i="5"/>
  <c r="AZ281" i="5"/>
  <c r="AZ282" i="5"/>
  <c r="AZ283" i="5"/>
  <c r="AZ284" i="5"/>
  <c r="AZ285" i="5"/>
  <c r="AZ286" i="5"/>
  <c r="AZ287" i="5"/>
  <c r="AZ288" i="5"/>
  <c r="AZ289" i="5"/>
  <c r="AZ290" i="5"/>
  <c r="AZ291" i="5"/>
  <c r="AZ292" i="5"/>
  <c r="AZ293" i="5"/>
  <c r="AZ294" i="5"/>
  <c r="AZ295" i="5"/>
  <c r="AZ296" i="5"/>
  <c r="AZ297" i="5"/>
  <c r="AZ298" i="5"/>
  <c r="AZ299" i="5"/>
  <c r="AZ300" i="5"/>
  <c r="AZ301" i="5"/>
  <c r="AZ302" i="5"/>
  <c r="AZ303" i="5"/>
  <c r="AZ304" i="5"/>
  <c r="AZ305" i="5"/>
  <c r="AZ306" i="5"/>
  <c r="AZ307" i="5"/>
  <c r="AZ308" i="5"/>
  <c r="AZ309" i="5"/>
  <c r="AZ310" i="5"/>
  <c r="AZ311" i="5"/>
  <c r="AZ312" i="5"/>
  <c r="AZ313" i="5"/>
  <c r="AZ314" i="5"/>
  <c r="AZ315" i="5"/>
  <c r="AZ316" i="5"/>
  <c r="AZ317" i="5"/>
  <c r="AZ318" i="5"/>
  <c r="AZ319" i="5"/>
  <c r="AZ320" i="5"/>
  <c r="AZ321" i="5"/>
  <c r="AZ322" i="5"/>
  <c r="AZ323" i="5"/>
  <c r="AZ324" i="5"/>
  <c r="AZ325" i="5"/>
  <c r="AZ326" i="5"/>
  <c r="AZ327" i="5"/>
  <c r="AZ328" i="5"/>
  <c r="AZ329" i="5"/>
  <c r="AZ330" i="5"/>
  <c r="AZ331" i="5"/>
  <c r="AZ332" i="5"/>
  <c r="AZ333" i="5"/>
  <c r="AZ334" i="5"/>
  <c r="AZ335" i="5"/>
  <c r="AZ336" i="5"/>
  <c r="AZ337" i="5"/>
  <c r="AZ338" i="5"/>
  <c r="AZ339" i="5"/>
  <c r="AZ340" i="5"/>
  <c r="AZ341" i="5"/>
  <c r="AZ342" i="5"/>
  <c r="AZ343" i="5"/>
  <c r="AZ344" i="5"/>
  <c r="AZ345" i="5"/>
  <c r="AZ346" i="5"/>
  <c r="AZ347" i="5"/>
  <c r="AZ348" i="5"/>
  <c r="AZ349" i="5"/>
  <c r="AZ350" i="5"/>
  <c r="AZ351" i="5"/>
  <c r="AZ352" i="5"/>
  <c r="AZ353" i="5"/>
  <c r="AZ354" i="5"/>
  <c r="AZ355" i="5"/>
  <c r="AZ356" i="5"/>
  <c r="AZ357" i="5"/>
  <c r="AZ358" i="5"/>
  <c r="AZ359" i="5"/>
  <c r="AZ360" i="5"/>
  <c r="AZ361" i="5"/>
  <c r="AZ362" i="5"/>
  <c r="AZ363" i="5"/>
  <c r="AZ364" i="5"/>
  <c r="AZ365" i="5"/>
  <c r="AZ366" i="5"/>
  <c r="AZ367" i="5"/>
  <c r="AZ368" i="5"/>
  <c r="AZ369" i="5"/>
  <c r="AZ370" i="5"/>
  <c r="AZ371" i="5"/>
  <c r="AZ372" i="5"/>
  <c r="AZ373" i="5"/>
  <c r="AZ374" i="5"/>
  <c r="AZ375" i="5"/>
  <c r="AZ376" i="5"/>
  <c r="AZ377" i="5"/>
  <c r="AZ378" i="5"/>
  <c r="AZ379" i="5"/>
  <c r="AZ380" i="5"/>
  <c r="AZ381" i="5"/>
  <c r="AZ382" i="5"/>
  <c r="AZ383" i="5"/>
  <c r="AZ384" i="5"/>
  <c r="AZ385" i="5"/>
  <c r="AZ386" i="5"/>
  <c r="AZ387" i="5"/>
  <c r="AZ388" i="5"/>
  <c r="AZ389" i="5"/>
  <c r="AZ390" i="5"/>
  <c r="AZ391" i="5"/>
  <c r="AZ392" i="5"/>
  <c r="AZ393" i="5"/>
  <c r="AZ394" i="5"/>
  <c r="AZ395" i="5"/>
  <c r="AZ396" i="5"/>
  <c r="AZ397" i="5"/>
  <c r="AZ398" i="5"/>
  <c r="AZ399" i="5"/>
  <c r="AZ400" i="5"/>
  <c r="AZ401" i="5"/>
  <c r="AZ402" i="5"/>
  <c r="AZ403" i="5"/>
  <c r="AZ404" i="5"/>
  <c r="AZ405" i="5"/>
  <c r="AZ406" i="5"/>
  <c r="AZ407" i="5"/>
  <c r="AZ408" i="5"/>
  <c r="AZ409" i="5"/>
  <c r="AZ410" i="5"/>
  <c r="AZ411" i="5"/>
  <c r="AZ412" i="5"/>
  <c r="AZ413" i="5"/>
  <c r="AZ414" i="5"/>
  <c r="AZ415" i="5"/>
  <c r="AZ416" i="5"/>
  <c r="AZ417" i="5"/>
  <c r="AZ418" i="5"/>
  <c r="AZ419" i="5"/>
  <c r="AZ420" i="5"/>
  <c r="AZ421" i="5"/>
  <c r="AZ422" i="5"/>
  <c r="AZ423" i="5"/>
  <c r="AZ424" i="5"/>
  <c r="AZ425" i="5"/>
  <c r="AZ426" i="5"/>
  <c r="AZ427" i="5"/>
  <c r="AZ428" i="5"/>
  <c r="AZ429" i="5"/>
  <c r="AZ430" i="5"/>
  <c r="AZ431" i="5"/>
  <c r="AZ432" i="5"/>
  <c r="AZ433" i="5"/>
  <c r="AZ434" i="5"/>
  <c r="AZ435" i="5"/>
  <c r="AZ436" i="5"/>
  <c r="AZ437" i="5"/>
  <c r="AZ438" i="5"/>
  <c r="AZ439" i="5"/>
  <c r="AZ440" i="5"/>
  <c r="AZ441" i="5"/>
  <c r="AZ442" i="5"/>
  <c r="AZ443" i="5"/>
  <c r="AZ444" i="5"/>
  <c r="AZ445" i="5"/>
  <c r="AZ446" i="5"/>
  <c r="AZ447" i="5"/>
  <c r="AZ448" i="5"/>
  <c r="AZ449" i="5"/>
  <c r="AZ450" i="5"/>
  <c r="AZ451" i="5"/>
  <c r="AZ452" i="5"/>
  <c r="AZ453" i="5"/>
  <c r="AZ454" i="5"/>
  <c r="AZ455" i="5"/>
  <c r="AZ456" i="5"/>
  <c r="AZ457" i="5"/>
  <c r="AZ458" i="5"/>
  <c r="AZ459" i="5"/>
  <c r="AZ460" i="5"/>
  <c r="AZ461" i="5"/>
  <c r="AZ462" i="5"/>
  <c r="AZ463" i="5"/>
  <c r="AZ464" i="5"/>
  <c r="AZ465" i="5"/>
  <c r="AZ466" i="5"/>
  <c r="AZ467" i="5"/>
  <c r="AZ468" i="5"/>
  <c r="AZ469" i="5"/>
  <c r="AZ470" i="5"/>
  <c r="AZ471" i="5"/>
  <c r="AZ472" i="5"/>
  <c r="AZ473" i="5"/>
  <c r="AZ474" i="5"/>
  <c r="AZ475" i="5"/>
  <c r="AZ476" i="5"/>
  <c r="AZ477" i="5"/>
  <c r="AZ478" i="5"/>
  <c r="AZ479" i="5"/>
  <c r="AZ480" i="5"/>
  <c r="AZ481" i="5"/>
  <c r="AZ482" i="5"/>
  <c r="AZ483" i="5"/>
  <c r="AZ484" i="5"/>
  <c r="AZ485" i="5"/>
  <c r="AZ486" i="5"/>
  <c r="AZ487" i="5"/>
  <c r="AZ488" i="5"/>
  <c r="AZ489" i="5"/>
  <c r="AZ490" i="5"/>
  <c r="AZ491" i="5"/>
  <c r="AZ492" i="5"/>
  <c r="AZ493" i="5"/>
  <c r="AZ494" i="5"/>
  <c r="AZ495" i="5"/>
  <c r="AZ496" i="5"/>
  <c r="AZ497" i="5"/>
  <c r="AZ498" i="5"/>
  <c r="AZ499" i="5"/>
  <c r="AZ500" i="5"/>
  <c r="AZ501" i="5"/>
  <c r="AZ502" i="5"/>
  <c r="AZ503" i="5"/>
  <c r="AZ504" i="5"/>
  <c r="AZ505" i="5"/>
  <c r="AZ506" i="5"/>
  <c r="AZ507" i="5"/>
  <c r="AZ508" i="5"/>
  <c r="AZ509" i="5"/>
  <c r="AZ510" i="5"/>
  <c r="AZ511" i="5"/>
  <c r="AZ512" i="5"/>
  <c r="AZ513" i="5"/>
  <c r="AZ514" i="5"/>
  <c r="AZ515" i="5"/>
  <c r="AZ516" i="5"/>
  <c r="AZ517" i="5"/>
  <c r="AZ518" i="5"/>
  <c r="AZ519" i="5"/>
  <c r="AZ520" i="5"/>
  <c r="AZ521" i="5"/>
  <c r="AZ522" i="5"/>
  <c r="AZ523" i="5"/>
  <c r="AZ524" i="5"/>
  <c r="AZ525" i="5"/>
  <c r="AZ526" i="5"/>
  <c r="AZ527" i="5"/>
  <c r="AZ528" i="5"/>
  <c r="AZ529" i="5"/>
  <c r="AZ530" i="5"/>
  <c r="AZ531" i="5"/>
  <c r="AZ532" i="5"/>
  <c r="AZ533" i="5"/>
  <c r="AZ534" i="5"/>
  <c r="AZ535" i="5"/>
  <c r="AZ536" i="5"/>
  <c r="AZ537" i="5"/>
  <c r="AZ538" i="5"/>
  <c r="AZ539" i="5"/>
  <c r="AZ540" i="5"/>
  <c r="AZ541" i="5"/>
  <c r="AZ542" i="5"/>
  <c r="AZ543" i="5"/>
  <c r="AZ544" i="5"/>
  <c r="AZ545" i="5"/>
  <c r="AZ546" i="5"/>
  <c r="AZ547" i="5"/>
  <c r="AZ548" i="5"/>
  <c r="AZ549" i="5"/>
  <c r="AZ550" i="5"/>
  <c r="AZ551" i="5"/>
  <c r="AZ552" i="5"/>
  <c r="AZ553" i="5"/>
  <c r="AZ554" i="5"/>
  <c r="AZ555" i="5"/>
  <c r="AZ556" i="5"/>
  <c r="AZ557" i="5"/>
  <c r="AZ558" i="5"/>
  <c r="AZ559" i="5"/>
  <c r="AZ560" i="5"/>
  <c r="AZ561" i="5"/>
  <c r="AZ562" i="5"/>
  <c r="AZ563" i="5"/>
  <c r="AZ564" i="5"/>
  <c r="AZ565" i="5"/>
  <c r="AZ566" i="5"/>
  <c r="AZ567" i="5"/>
  <c r="AZ568" i="5"/>
  <c r="AZ569" i="5"/>
  <c r="AZ570" i="5"/>
  <c r="AZ571" i="5"/>
  <c r="AZ572" i="5"/>
  <c r="AZ573" i="5"/>
  <c r="AZ574" i="5"/>
  <c r="AZ575" i="5"/>
  <c r="AZ576" i="5"/>
  <c r="AZ577" i="5"/>
  <c r="AZ578" i="5"/>
  <c r="AZ579" i="5"/>
  <c r="AZ580" i="5"/>
  <c r="AZ581" i="5"/>
  <c r="AZ582" i="5"/>
  <c r="AZ583" i="5"/>
  <c r="AZ584" i="5"/>
  <c r="AZ585" i="5"/>
  <c r="AZ586" i="5"/>
  <c r="AZ587" i="5"/>
  <c r="AZ588" i="5"/>
  <c r="AZ589" i="5"/>
  <c r="AZ590" i="5"/>
  <c r="AZ591" i="5"/>
  <c r="AZ592" i="5"/>
  <c r="AZ593" i="5"/>
  <c r="AZ594" i="5"/>
  <c r="AZ595" i="5"/>
  <c r="AZ596" i="5"/>
  <c r="AZ597" i="5"/>
  <c r="AZ598" i="5"/>
  <c r="AZ599" i="5"/>
  <c r="AZ600" i="5"/>
  <c r="AZ601" i="5"/>
  <c r="AZ602" i="5"/>
  <c r="AZ603" i="5"/>
  <c r="AZ604" i="5"/>
  <c r="AZ605" i="5"/>
  <c r="AZ606" i="5"/>
  <c r="AZ607" i="5"/>
  <c r="AZ608" i="5"/>
  <c r="AZ609" i="5"/>
  <c r="AZ610" i="5"/>
  <c r="AZ611" i="5"/>
  <c r="AZ612" i="5"/>
  <c r="AZ613" i="5"/>
  <c r="AZ614" i="5"/>
  <c r="AZ615" i="5"/>
  <c r="AZ616" i="5"/>
  <c r="AZ617" i="5"/>
  <c r="AZ618" i="5"/>
  <c r="AZ619" i="5"/>
  <c r="AZ620" i="5"/>
  <c r="AZ621" i="5"/>
  <c r="AZ622" i="5"/>
  <c r="AZ623" i="5"/>
  <c r="AZ624" i="5"/>
  <c r="AZ625" i="5"/>
  <c r="AZ626" i="5"/>
  <c r="AZ627" i="5"/>
  <c r="AZ628" i="5"/>
  <c r="AZ629" i="5"/>
  <c r="AZ630" i="5"/>
  <c r="AZ631" i="5"/>
  <c r="AZ632" i="5"/>
  <c r="AZ633" i="5"/>
  <c r="AZ634" i="5"/>
  <c r="AZ635" i="5"/>
  <c r="AZ636" i="5"/>
  <c r="AZ637" i="5"/>
  <c r="AZ638" i="5"/>
  <c r="AZ639" i="5"/>
  <c r="AZ640" i="5"/>
  <c r="AZ641" i="5"/>
  <c r="AZ642" i="5"/>
  <c r="AZ643" i="5"/>
  <c r="AZ644" i="5"/>
  <c r="AZ645" i="5"/>
  <c r="AZ646" i="5"/>
  <c r="AZ647" i="5"/>
  <c r="AZ648" i="5"/>
  <c r="AZ649" i="5"/>
  <c r="AZ650" i="5"/>
  <c r="AZ651" i="5"/>
  <c r="AZ652" i="5"/>
  <c r="AZ653" i="5"/>
  <c r="AZ654" i="5"/>
  <c r="AZ655" i="5"/>
  <c r="AZ656" i="5"/>
  <c r="AZ657" i="5"/>
  <c r="AZ658" i="5"/>
  <c r="AZ659" i="5"/>
  <c r="AZ660" i="5"/>
  <c r="AZ661" i="5"/>
  <c r="AZ662" i="5"/>
  <c r="AZ663" i="5"/>
  <c r="AZ664" i="5"/>
  <c r="AZ665" i="5"/>
  <c r="AZ666" i="5"/>
  <c r="AZ667" i="5"/>
  <c r="AZ668" i="5"/>
  <c r="AZ669" i="5"/>
  <c r="AZ670" i="5"/>
  <c r="AZ671" i="5"/>
  <c r="AZ672" i="5"/>
  <c r="AZ673" i="5"/>
  <c r="AZ674" i="5"/>
  <c r="AZ675" i="5"/>
  <c r="AZ676" i="5"/>
  <c r="AZ677" i="5"/>
  <c r="AZ678" i="5"/>
  <c r="AZ679" i="5"/>
  <c r="AZ680" i="5"/>
  <c r="AZ681" i="5"/>
  <c r="AZ682" i="5"/>
  <c r="AZ683" i="5"/>
  <c r="AZ684" i="5"/>
  <c r="AZ685" i="5"/>
  <c r="AZ686" i="5"/>
  <c r="AZ687" i="5"/>
  <c r="AZ688" i="5"/>
  <c r="AZ689" i="5"/>
  <c r="AZ690" i="5"/>
  <c r="AZ691" i="5"/>
  <c r="AZ692" i="5"/>
  <c r="AZ693" i="5"/>
  <c r="AZ694" i="5"/>
  <c r="AZ695" i="5"/>
  <c r="AZ696" i="5"/>
  <c r="AZ697" i="5"/>
  <c r="AZ698" i="5"/>
  <c r="AZ699" i="5"/>
  <c r="AZ700" i="5"/>
  <c r="AZ701" i="5"/>
  <c r="AZ702" i="5"/>
  <c r="AZ703" i="5"/>
  <c r="AZ704" i="5"/>
  <c r="AZ705" i="5"/>
  <c r="AZ706" i="5"/>
  <c r="AZ707" i="5"/>
  <c r="AZ708" i="5"/>
  <c r="AZ709" i="5"/>
  <c r="AZ710" i="5"/>
  <c r="AZ711" i="5"/>
  <c r="AZ712" i="5"/>
  <c r="AZ713" i="5"/>
  <c r="AZ714" i="5"/>
  <c r="AZ715" i="5"/>
  <c r="AZ716" i="5"/>
  <c r="AZ717" i="5"/>
  <c r="AZ718" i="5"/>
  <c r="AZ719" i="5"/>
  <c r="AZ720" i="5"/>
  <c r="AZ721" i="5"/>
  <c r="AZ722" i="5"/>
  <c r="AZ723" i="5"/>
  <c r="AZ724" i="5"/>
  <c r="AZ725" i="5"/>
  <c r="AZ726" i="5"/>
  <c r="AZ727" i="5"/>
  <c r="AZ728" i="5"/>
  <c r="AZ729" i="5"/>
  <c r="AZ730" i="5"/>
  <c r="AZ731" i="5"/>
  <c r="AZ732" i="5"/>
  <c r="AZ733" i="5"/>
  <c r="AZ734" i="5"/>
  <c r="AZ735" i="5"/>
  <c r="AZ736" i="5"/>
  <c r="AZ737" i="5"/>
  <c r="AZ738" i="5"/>
  <c r="AZ739" i="5"/>
  <c r="AZ740" i="5"/>
  <c r="AZ741" i="5"/>
  <c r="AZ742" i="5"/>
  <c r="AZ743" i="5"/>
  <c r="AZ744" i="5"/>
  <c r="AZ745" i="5"/>
  <c r="AZ746" i="5"/>
  <c r="AZ747" i="5"/>
  <c r="AZ748" i="5"/>
  <c r="AZ749" i="5"/>
  <c r="AZ750" i="5"/>
  <c r="AZ751" i="5"/>
  <c r="AZ752" i="5"/>
  <c r="AZ753" i="5"/>
  <c r="AZ754" i="5"/>
  <c r="AZ755" i="5"/>
  <c r="AZ756" i="5"/>
  <c r="AZ757" i="5"/>
  <c r="AZ758" i="5"/>
  <c r="AZ759" i="5"/>
  <c r="AZ760" i="5"/>
  <c r="AZ761" i="5"/>
  <c r="AZ762" i="5"/>
  <c r="AZ763" i="5"/>
  <c r="AZ764" i="5"/>
  <c r="AZ765" i="5"/>
  <c r="AZ766" i="5"/>
  <c r="AZ767" i="5"/>
  <c r="AZ768" i="5"/>
  <c r="AZ769" i="5"/>
  <c r="AZ770" i="5"/>
  <c r="AZ771" i="5"/>
  <c r="AZ772" i="5"/>
  <c r="AZ773" i="5"/>
  <c r="AZ774" i="5"/>
  <c r="AZ775" i="5"/>
  <c r="AZ776" i="5"/>
  <c r="AZ777" i="5"/>
  <c r="AZ778" i="5"/>
  <c r="AZ779" i="5"/>
  <c r="AZ780" i="5"/>
  <c r="AZ781" i="5"/>
  <c r="AZ782" i="5"/>
  <c r="AZ783" i="5"/>
  <c r="AZ784" i="5"/>
  <c r="AZ785" i="5"/>
  <c r="AZ786" i="5"/>
  <c r="AZ787" i="5"/>
  <c r="AZ788" i="5"/>
  <c r="AZ789" i="5"/>
  <c r="AZ790" i="5"/>
  <c r="AZ791" i="5"/>
  <c r="AZ792" i="5"/>
  <c r="AZ793" i="5"/>
  <c r="AZ794" i="5"/>
  <c r="AZ795" i="5"/>
  <c r="AZ796" i="5"/>
  <c r="AZ797" i="5"/>
  <c r="AZ798" i="5"/>
  <c r="AZ799" i="5"/>
  <c r="AZ800" i="5"/>
  <c r="AZ801" i="5"/>
  <c r="AZ802" i="5"/>
  <c r="AZ803" i="5"/>
  <c r="AZ804" i="5"/>
  <c r="AZ805" i="5"/>
  <c r="AZ806" i="5"/>
  <c r="AZ807" i="5"/>
  <c r="AZ808" i="5"/>
  <c r="AZ809" i="5"/>
  <c r="AZ810" i="5"/>
  <c r="AZ811" i="5"/>
  <c r="AZ812" i="5"/>
  <c r="AZ813" i="5"/>
  <c r="AZ814" i="5"/>
  <c r="AZ815" i="5"/>
  <c r="AZ816" i="5"/>
  <c r="AZ817" i="5"/>
  <c r="AZ818" i="5"/>
  <c r="AZ819" i="5"/>
  <c r="AZ820" i="5"/>
  <c r="AZ821" i="5"/>
  <c r="AZ822" i="5"/>
  <c r="AZ823" i="5"/>
  <c r="AZ824" i="5"/>
  <c r="AZ825" i="5"/>
  <c r="AZ826" i="5"/>
  <c r="AZ827" i="5"/>
  <c r="AZ828" i="5"/>
  <c r="AZ829" i="5"/>
  <c r="AZ830" i="5"/>
  <c r="AZ831" i="5"/>
  <c r="AZ832" i="5"/>
  <c r="AZ833" i="5"/>
  <c r="AZ834" i="5"/>
  <c r="AZ835" i="5"/>
  <c r="AZ836" i="5"/>
  <c r="AZ837" i="5"/>
  <c r="AZ838" i="5"/>
  <c r="AZ839" i="5"/>
  <c r="AZ840" i="5"/>
  <c r="AZ841" i="5"/>
  <c r="AZ842" i="5"/>
  <c r="AZ843" i="5"/>
  <c r="AZ844" i="5"/>
  <c r="AZ845" i="5"/>
  <c r="AZ846" i="5"/>
  <c r="AZ847" i="5"/>
  <c r="AZ848" i="5"/>
  <c r="AZ849" i="5"/>
  <c r="AZ850" i="5"/>
  <c r="AZ851" i="5"/>
  <c r="AZ852" i="5"/>
  <c r="AZ853" i="5"/>
  <c r="AZ854" i="5"/>
  <c r="AZ855" i="5"/>
  <c r="AZ856" i="5"/>
  <c r="AZ857" i="5"/>
  <c r="AZ858" i="5"/>
  <c r="AZ859" i="5"/>
  <c r="AZ860" i="5"/>
  <c r="AZ861" i="5"/>
  <c r="AZ862" i="5"/>
  <c r="AZ863" i="5"/>
  <c r="AZ864" i="5"/>
  <c r="AZ865" i="5"/>
  <c r="AZ866" i="5"/>
  <c r="AZ867" i="5"/>
  <c r="AZ868" i="5"/>
  <c r="AZ869" i="5"/>
  <c r="AZ870" i="5"/>
  <c r="AZ871" i="5"/>
  <c r="AZ872" i="5"/>
  <c r="AZ873" i="5"/>
  <c r="AZ874" i="5"/>
  <c r="AZ875" i="5"/>
  <c r="AZ876" i="5"/>
  <c r="AZ877" i="5"/>
  <c r="AZ878" i="5"/>
  <c r="AZ879" i="5"/>
  <c r="AZ880" i="5"/>
  <c r="AZ881" i="5"/>
  <c r="AZ882" i="5"/>
  <c r="AZ883" i="5"/>
  <c r="AZ884" i="5"/>
  <c r="AZ885" i="5"/>
  <c r="AZ886" i="5"/>
  <c r="AZ887" i="5"/>
  <c r="AZ888" i="5"/>
  <c r="AZ889" i="5"/>
  <c r="AZ890" i="5"/>
  <c r="AZ891" i="5"/>
  <c r="AZ892" i="5"/>
  <c r="AZ893" i="5"/>
  <c r="AZ894" i="5"/>
  <c r="AZ895" i="5"/>
  <c r="AZ896" i="5"/>
  <c r="AZ897" i="5"/>
  <c r="AZ898" i="5"/>
  <c r="AZ899" i="5"/>
  <c r="AZ900" i="5"/>
  <c r="AZ901" i="5"/>
  <c r="AZ902" i="5"/>
  <c r="AZ903" i="5"/>
  <c r="AZ904" i="5"/>
  <c r="AZ905" i="5"/>
  <c r="AZ906" i="5"/>
  <c r="AZ907" i="5"/>
  <c r="AZ908" i="5"/>
  <c r="AZ909" i="5"/>
  <c r="AZ910" i="5"/>
  <c r="AZ911" i="5"/>
  <c r="AZ912" i="5"/>
  <c r="AZ913" i="5"/>
  <c r="AZ914" i="5"/>
  <c r="AZ915" i="5"/>
  <c r="AZ916" i="5"/>
  <c r="AZ917" i="5"/>
  <c r="AZ918" i="5"/>
  <c r="AZ919" i="5"/>
  <c r="AZ920" i="5"/>
  <c r="AZ921" i="5"/>
  <c r="AZ922" i="5"/>
  <c r="AZ923" i="5"/>
  <c r="AZ924" i="5"/>
  <c r="AZ925" i="5"/>
  <c r="AZ926" i="5"/>
  <c r="AZ927" i="5"/>
  <c r="AZ928" i="5"/>
  <c r="AZ929" i="5"/>
  <c r="AZ930" i="5"/>
  <c r="AZ931" i="5"/>
  <c r="AZ932" i="5"/>
  <c r="AZ933" i="5"/>
  <c r="AZ934" i="5"/>
  <c r="AZ935" i="5"/>
  <c r="AZ936" i="5"/>
  <c r="AZ937" i="5"/>
  <c r="AZ938" i="5"/>
  <c r="AZ939" i="5"/>
  <c r="AZ940" i="5"/>
  <c r="AZ941" i="5"/>
  <c r="AZ942" i="5"/>
  <c r="AZ943" i="5"/>
  <c r="AZ944" i="5"/>
  <c r="AZ945" i="5"/>
  <c r="AZ946" i="5"/>
  <c r="AZ947" i="5"/>
  <c r="AZ948" i="5"/>
  <c r="AZ949" i="5"/>
  <c r="AZ950" i="5"/>
  <c r="AZ951" i="5"/>
  <c r="AZ952" i="5"/>
  <c r="AZ953" i="5"/>
  <c r="AZ954" i="5"/>
  <c r="AZ955" i="5"/>
  <c r="AZ956" i="5"/>
  <c r="AZ957" i="5"/>
  <c r="AZ958" i="5"/>
  <c r="AZ959" i="5"/>
  <c r="AZ960" i="5"/>
  <c r="AZ961" i="5"/>
  <c r="AZ962" i="5"/>
  <c r="AZ963" i="5"/>
  <c r="AZ964" i="5"/>
  <c r="AZ965" i="5"/>
  <c r="AZ966" i="5"/>
  <c r="AZ967" i="5"/>
  <c r="AZ968" i="5"/>
  <c r="AZ969" i="5"/>
  <c r="AZ970" i="5"/>
  <c r="AZ971" i="5"/>
  <c r="AZ972" i="5"/>
  <c r="AZ973" i="5"/>
  <c r="AZ974" i="5"/>
  <c r="AZ975" i="5"/>
  <c r="AZ976" i="5"/>
  <c r="AZ977" i="5"/>
  <c r="AZ978" i="5"/>
  <c r="AZ979" i="5"/>
  <c r="AZ980" i="5"/>
  <c r="AZ981" i="5"/>
  <c r="AZ982" i="5"/>
  <c r="AZ983" i="5"/>
  <c r="AZ984" i="5"/>
  <c r="AZ985" i="5"/>
  <c r="AZ986" i="5"/>
  <c r="AZ987" i="5"/>
  <c r="AZ988" i="5"/>
  <c r="AZ989" i="5"/>
  <c r="AZ990" i="5"/>
  <c r="AZ991" i="5"/>
  <c r="AZ992" i="5"/>
  <c r="AZ993" i="5"/>
  <c r="AZ994" i="5"/>
  <c r="AZ995" i="5"/>
  <c r="AZ996" i="5"/>
  <c r="AZ997" i="5"/>
  <c r="AZ998" i="5"/>
  <c r="AZ999" i="5"/>
  <c r="AZ1000" i="5"/>
  <c r="AZ1001" i="5"/>
  <c r="AZ1002" i="5"/>
  <c r="AZ1003" i="5"/>
  <c r="AZ1004" i="5"/>
  <c r="AZ1005" i="5"/>
  <c r="AZ1006" i="5"/>
  <c r="AZ1007" i="5"/>
  <c r="AZ1008" i="5"/>
  <c r="AZ1009" i="5"/>
  <c r="AZ1010" i="5"/>
  <c r="AZ1011" i="5"/>
  <c r="AZ1012" i="5"/>
  <c r="AZ1013" i="5"/>
  <c r="AZ1014" i="5"/>
  <c r="AZ1015" i="5"/>
  <c r="AZ1016" i="5"/>
  <c r="AZ1017" i="5"/>
  <c r="AZ1018" i="5"/>
  <c r="AZ1019" i="5"/>
  <c r="AZ1020" i="5"/>
  <c r="AZ1021" i="5"/>
  <c r="AZ1022" i="5"/>
  <c r="AZ1023" i="5"/>
  <c r="AZ1024" i="5"/>
  <c r="AZ1025" i="5"/>
  <c r="AZ1026" i="5"/>
  <c r="AZ1027" i="5"/>
  <c r="AZ1028" i="5"/>
  <c r="AZ1029" i="5"/>
  <c r="AZ1030" i="5"/>
  <c r="AZ1031" i="5"/>
  <c r="AZ1032" i="5"/>
  <c r="AZ1033" i="5"/>
  <c r="AZ1034" i="5"/>
  <c r="AZ1035" i="5"/>
  <c r="AZ1036" i="5"/>
  <c r="AZ1037" i="5"/>
  <c r="AZ1038" i="5"/>
  <c r="AZ1039" i="5"/>
  <c r="AZ1040" i="5"/>
  <c r="AZ1041" i="5"/>
  <c r="AZ1042" i="5"/>
  <c r="AZ1043" i="5"/>
  <c r="AZ1044" i="5"/>
  <c r="AZ1045" i="5"/>
  <c r="AZ1046" i="5"/>
  <c r="AZ1047" i="5"/>
  <c r="AZ1048" i="5"/>
  <c r="AZ1049" i="5"/>
  <c r="AZ1050" i="5"/>
  <c r="AZ1051" i="5"/>
  <c r="AZ1052" i="5"/>
  <c r="AZ1053" i="5"/>
  <c r="AZ1054" i="5"/>
  <c r="AZ1055" i="5"/>
  <c r="AZ1056" i="5"/>
  <c r="AZ1057" i="5"/>
  <c r="AZ1058" i="5"/>
  <c r="AZ1059" i="5"/>
  <c r="AZ1060" i="5"/>
  <c r="AZ1061" i="5"/>
  <c r="AZ1062" i="5"/>
  <c r="AZ1063" i="5"/>
  <c r="AZ1064" i="5"/>
  <c r="AZ1065" i="5"/>
  <c r="AZ1066" i="5"/>
  <c r="AZ1067" i="5"/>
  <c r="AZ1068" i="5"/>
  <c r="AZ1069" i="5"/>
  <c r="AZ1070" i="5"/>
  <c r="AZ1071" i="5"/>
  <c r="AZ1072" i="5"/>
  <c r="AZ1073" i="5"/>
  <c r="AZ1074" i="5"/>
  <c r="AZ1075" i="5"/>
  <c r="AZ1076" i="5"/>
  <c r="AZ1077" i="5"/>
  <c r="AZ1078" i="5"/>
  <c r="AZ1079" i="5"/>
  <c r="AZ1080" i="5"/>
  <c r="AZ1081" i="5"/>
  <c r="AZ1082" i="5"/>
  <c r="AZ1083" i="5"/>
  <c r="AZ1084" i="5"/>
  <c r="AZ1085" i="5"/>
  <c r="AZ1086" i="5"/>
  <c r="AZ1087" i="5"/>
  <c r="AZ1088" i="5"/>
  <c r="AZ1089" i="5"/>
  <c r="AZ1090" i="5"/>
  <c r="AZ1091" i="5"/>
  <c r="AZ1092" i="5"/>
  <c r="AZ1093" i="5"/>
  <c r="AZ1094" i="5"/>
  <c r="AZ1095" i="5"/>
  <c r="AZ1096" i="5"/>
  <c r="AZ1097" i="5"/>
  <c r="AZ1098" i="5"/>
  <c r="AZ1099" i="5"/>
  <c r="AZ1100" i="5"/>
  <c r="AZ1101" i="5"/>
  <c r="AZ1102" i="5"/>
  <c r="AZ1103" i="5"/>
  <c r="AZ1104" i="5"/>
  <c r="AZ1105" i="5"/>
  <c r="AZ1106" i="5"/>
  <c r="AZ1107" i="5"/>
  <c r="AZ1108" i="5"/>
  <c r="AZ1109" i="5"/>
  <c r="AZ1110" i="5"/>
  <c r="AZ1111" i="5"/>
  <c r="AZ1112" i="5"/>
  <c r="AZ1113" i="5"/>
  <c r="AZ1114" i="5"/>
  <c r="AZ1115" i="5"/>
  <c r="AZ1116" i="5"/>
  <c r="AZ1117" i="5"/>
  <c r="AZ1118" i="5"/>
  <c r="AZ1119" i="5"/>
  <c r="AZ1120" i="5"/>
  <c r="AZ1121" i="5"/>
  <c r="AZ1122" i="5"/>
  <c r="AZ1123" i="5"/>
  <c r="AZ1124" i="5"/>
  <c r="AZ1125" i="5"/>
  <c r="AZ1126" i="5"/>
  <c r="AZ1127" i="5"/>
  <c r="AZ1128" i="5"/>
  <c r="AZ1129" i="5"/>
  <c r="AZ1130" i="5"/>
  <c r="AZ1131" i="5"/>
  <c r="AZ1132" i="5"/>
  <c r="AZ1133" i="5"/>
  <c r="AZ1134" i="5"/>
  <c r="AZ1135" i="5"/>
  <c r="AZ1136" i="5"/>
  <c r="AZ1137" i="5"/>
  <c r="AZ1138" i="5"/>
  <c r="AZ1139" i="5"/>
  <c r="AZ1140" i="5"/>
  <c r="AZ1141" i="5"/>
  <c r="AZ1142" i="5"/>
  <c r="AZ1143" i="5"/>
  <c r="AZ1144" i="5"/>
  <c r="AZ1145" i="5"/>
  <c r="AZ1146" i="5"/>
  <c r="AZ1147" i="5"/>
  <c r="AZ1148" i="5"/>
  <c r="AZ1149" i="5"/>
  <c r="AZ1150" i="5"/>
  <c r="AZ1151" i="5"/>
  <c r="AZ1152" i="5"/>
  <c r="AZ1153" i="5"/>
  <c r="AZ1154" i="5"/>
  <c r="AZ1155" i="5"/>
  <c r="AZ1156" i="5"/>
  <c r="AZ1157" i="5"/>
  <c r="AZ1158" i="5"/>
  <c r="AZ1159" i="5"/>
  <c r="AZ1160" i="5"/>
  <c r="AZ1161" i="5"/>
  <c r="AZ1162" i="5"/>
  <c r="AZ1163" i="5"/>
  <c r="AZ1164" i="5"/>
  <c r="AZ1165" i="5"/>
  <c r="AZ1166" i="5"/>
  <c r="AZ1167" i="5"/>
  <c r="AZ1168" i="5"/>
  <c r="AZ1169" i="5"/>
  <c r="AZ1170" i="5"/>
  <c r="AZ1171" i="5"/>
  <c r="AZ1172" i="5"/>
  <c r="AZ1173" i="5"/>
  <c r="AZ1174" i="5"/>
  <c r="AZ1175" i="5"/>
  <c r="AZ1176" i="5"/>
  <c r="AZ1177" i="5"/>
  <c r="AZ1178" i="5"/>
  <c r="AZ1179" i="5"/>
  <c r="AZ1180" i="5"/>
  <c r="AZ1181" i="5"/>
  <c r="AZ1182" i="5"/>
  <c r="AZ1183" i="5"/>
  <c r="AZ1184" i="5"/>
  <c r="AZ1185" i="5"/>
  <c r="AZ1186" i="5"/>
  <c r="AZ1187" i="5"/>
  <c r="AZ1188" i="5"/>
  <c r="AZ1189" i="5"/>
  <c r="AZ1190" i="5"/>
  <c r="AZ1191" i="5"/>
  <c r="AZ1192" i="5"/>
  <c r="AZ1193" i="5"/>
  <c r="AZ1194" i="5"/>
  <c r="AZ1195" i="5"/>
  <c r="AZ1196" i="5"/>
  <c r="AZ1197" i="5"/>
  <c r="AZ1198" i="5"/>
  <c r="AZ1199" i="5"/>
  <c r="AZ1200" i="5"/>
  <c r="AZ1201" i="5"/>
  <c r="AZ1202" i="5"/>
  <c r="AZ1203" i="5"/>
  <c r="AZ1204" i="5"/>
  <c r="AZ1205" i="5"/>
  <c r="AZ1206" i="5"/>
  <c r="AZ1207" i="5"/>
  <c r="AZ1208" i="5"/>
  <c r="AZ1209" i="5"/>
  <c r="AZ1210" i="5"/>
  <c r="AZ1211" i="5"/>
  <c r="AZ1212" i="5"/>
  <c r="AZ1213" i="5"/>
  <c r="AZ1214" i="5"/>
  <c r="AZ1215" i="5"/>
  <c r="AZ1216" i="5"/>
  <c r="AZ1217" i="5"/>
  <c r="AZ1218" i="5"/>
  <c r="AZ1219" i="5"/>
  <c r="AZ1220" i="5"/>
  <c r="AZ1221" i="5"/>
  <c r="AZ1222" i="5"/>
  <c r="AZ1223" i="5"/>
  <c r="AZ1224" i="5"/>
  <c r="AZ1225" i="5"/>
  <c r="AZ1226" i="5"/>
  <c r="AZ1227" i="5"/>
  <c r="AZ1228" i="5"/>
  <c r="AZ1229" i="5"/>
  <c r="AZ1230" i="5"/>
  <c r="AZ1231" i="5"/>
  <c r="AZ1232" i="5"/>
  <c r="AZ1233" i="5"/>
  <c r="AZ1234" i="5"/>
  <c r="AZ1235" i="5"/>
  <c r="AZ1236" i="5"/>
  <c r="AZ1237" i="5"/>
  <c r="AZ1238" i="5"/>
  <c r="AZ1239" i="5"/>
  <c r="AZ1240" i="5"/>
  <c r="AZ1241" i="5"/>
  <c r="AZ1242" i="5"/>
  <c r="AZ1243" i="5"/>
  <c r="AZ1244" i="5"/>
  <c r="AZ1245" i="5"/>
  <c r="AZ1246" i="5"/>
  <c r="AZ1247" i="5"/>
  <c r="AZ1248" i="5"/>
  <c r="AZ1249" i="5"/>
  <c r="AZ1250" i="5"/>
  <c r="AZ1251" i="5"/>
  <c r="AZ1252" i="5"/>
  <c r="AZ1253" i="5"/>
  <c r="AZ1254" i="5"/>
  <c r="AZ1255" i="5"/>
  <c r="AZ1256" i="5"/>
  <c r="AZ1257" i="5"/>
  <c r="AZ1258" i="5"/>
  <c r="AZ1259" i="5"/>
  <c r="AZ1260" i="5"/>
  <c r="AZ1261" i="5"/>
  <c r="AZ1262" i="5"/>
  <c r="AZ1263" i="5"/>
  <c r="AZ1264" i="5"/>
  <c r="AZ1265" i="5"/>
  <c r="AZ1266" i="5"/>
  <c r="AZ1267" i="5"/>
  <c r="AZ1268" i="5"/>
  <c r="AZ1269" i="5"/>
  <c r="AZ1270" i="5"/>
  <c r="AZ1271" i="5"/>
  <c r="AZ1272" i="5"/>
  <c r="AZ1273" i="5"/>
  <c r="AZ1274" i="5"/>
  <c r="AZ1275" i="5"/>
  <c r="AZ1276" i="5"/>
  <c r="AZ1277" i="5"/>
  <c r="AZ1278" i="5"/>
  <c r="AZ1279" i="5"/>
  <c r="AZ1280" i="5"/>
  <c r="AZ1281" i="5"/>
  <c r="AZ1282" i="5"/>
  <c r="AZ1283" i="5"/>
  <c r="AZ1284" i="5"/>
  <c r="AZ1285" i="5"/>
  <c r="AZ1286" i="5"/>
  <c r="AZ1287" i="5"/>
  <c r="AZ1288" i="5"/>
  <c r="AZ1289" i="5"/>
  <c r="AZ1290" i="5"/>
  <c r="AZ1291" i="5"/>
  <c r="AZ1292" i="5"/>
  <c r="AZ1293" i="5"/>
  <c r="AZ1294" i="5"/>
  <c r="AZ1295" i="5"/>
  <c r="AZ1296" i="5"/>
  <c r="AZ1297" i="5"/>
  <c r="AZ1298" i="5"/>
  <c r="AZ1299" i="5"/>
  <c r="AZ1300" i="5"/>
  <c r="AZ1301" i="5"/>
  <c r="AZ1302" i="5"/>
  <c r="AZ1303" i="5"/>
  <c r="AZ1304" i="5"/>
  <c r="AZ1305" i="5"/>
  <c r="AZ1306" i="5"/>
  <c r="AZ1307" i="5"/>
  <c r="AZ1308" i="5"/>
  <c r="AZ1309" i="5"/>
  <c r="AZ1310" i="5"/>
  <c r="AZ1311" i="5"/>
  <c r="AZ1312" i="5"/>
  <c r="AZ1313" i="5"/>
  <c r="AZ1314" i="5"/>
  <c r="AZ1315" i="5"/>
  <c r="AZ1316" i="5"/>
  <c r="AZ1317" i="5"/>
  <c r="AZ1318" i="5"/>
  <c r="AZ1319" i="5"/>
  <c r="AZ1320" i="5"/>
  <c r="AZ1321" i="5"/>
  <c r="AZ1322" i="5"/>
  <c r="AZ1323" i="5"/>
  <c r="AZ1324" i="5"/>
  <c r="AZ1325" i="5"/>
  <c r="AZ1326" i="5"/>
  <c r="AZ1327" i="5"/>
  <c r="AZ1328" i="5"/>
  <c r="AZ1329" i="5"/>
  <c r="AZ1330" i="5"/>
  <c r="AZ1331" i="5"/>
  <c r="AZ1332" i="5"/>
  <c r="AZ1333" i="5"/>
  <c r="AZ1334" i="5"/>
  <c r="AZ1335" i="5"/>
  <c r="AZ1336" i="5"/>
  <c r="AZ1337" i="5"/>
  <c r="AZ1338" i="5"/>
  <c r="AZ1339" i="5"/>
  <c r="AZ1340" i="5"/>
  <c r="AZ1341" i="5"/>
  <c r="AZ1342" i="5"/>
  <c r="AZ1343" i="5"/>
  <c r="AZ1344" i="5"/>
  <c r="AZ1345" i="5"/>
  <c r="AZ1346" i="5"/>
  <c r="AZ1347" i="5"/>
  <c r="AZ1348" i="5"/>
  <c r="AZ1349" i="5"/>
  <c r="AZ1350" i="5"/>
  <c r="AZ1351" i="5"/>
  <c r="AZ1352" i="5"/>
  <c r="AZ1353" i="5"/>
  <c r="AZ1354" i="5"/>
  <c r="AZ1355" i="5"/>
  <c r="AZ1356" i="5"/>
  <c r="AZ1357" i="5"/>
  <c r="AZ1358" i="5"/>
  <c r="AZ1359" i="5"/>
  <c r="AZ1360" i="5"/>
  <c r="AZ1361" i="5"/>
  <c r="AZ1362" i="5"/>
  <c r="AZ1363" i="5"/>
  <c r="AZ1364" i="5"/>
  <c r="AZ1365" i="5"/>
  <c r="AZ1366" i="5"/>
  <c r="AZ1367" i="5"/>
  <c r="AZ1368" i="5"/>
  <c r="AZ1369" i="5"/>
  <c r="AZ1370" i="5"/>
  <c r="AZ1371" i="5"/>
  <c r="AZ1372" i="5"/>
  <c r="AZ1373" i="5"/>
  <c r="AZ1374" i="5"/>
  <c r="AZ1375" i="5"/>
  <c r="AZ1376" i="5"/>
  <c r="AZ1377" i="5"/>
  <c r="AZ1378" i="5"/>
  <c r="AZ1379" i="5"/>
  <c r="AZ1380" i="5"/>
  <c r="AZ1381" i="5"/>
  <c r="AZ1382" i="5"/>
  <c r="AZ1383" i="5"/>
  <c r="AZ1384" i="5"/>
  <c r="AZ1385" i="5"/>
  <c r="AZ1386" i="5"/>
  <c r="AZ1387" i="5"/>
  <c r="AZ1388" i="5"/>
  <c r="AZ1389" i="5"/>
  <c r="AZ1390" i="5"/>
  <c r="AZ1391" i="5"/>
  <c r="AZ1392" i="5"/>
  <c r="AZ1393" i="5"/>
  <c r="AZ1394" i="5"/>
  <c r="AZ1395" i="5"/>
  <c r="AZ1396" i="5"/>
  <c r="AZ1397" i="5"/>
  <c r="AZ1398" i="5"/>
  <c r="AZ1399" i="5"/>
  <c r="AZ1400" i="5"/>
  <c r="AZ1401" i="5"/>
  <c r="AZ1402" i="5"/>
  <c r="AZ1403" i="5"/>
  <c r="AZ1404" i="5"/>
  <c r="AZ1405" i="5"/>
  <c r="AZ1406" i="5"/>
  <c r="AZ1407" i="5"/>
  <c r="AZ1408" i="5"/>
  <c r="AZ1409" i="5"/>
  <c r="AZ1410" i="5"/>
  <c r="AZ1411" i="5"/>
  <c r="AZ1412" i="5"/>
  <c r="AZ1413" i="5"/>
  <c r="AZ1414" i="5"/>
  <c r="AZ1415" i="5"/>
  <c r="AZ1416" i="5"/>
  <c r="AZ1417" i="5"/>
  <c r="AZ1418" i="5"/>
  <c r="AZ1419" i="5"/>
  <c r="AZ1420" i="5"/>
  <c r="AZ1421" i="5"/>
  <c r="AZ1422" i="5"/>
  <c r="AZ1423" i="5"/>
  <c r="AZ1424" i="5"/>
  <c r="AZ1425" i="5"/>
  <c r="AZ1426" i="5"/>
  <c r="AZ1427" i="5"/>
  <c r="AZ1428" i="5"/>
  <c r="AZ1429" i="5"/>
  <c r="AZ1430" i="5"/>
  <c r="AZ1431" i="5"/>
  <c r="AZ1432" i="5"/>
  <c r="AZ1433" i="5"/>
  <c r="AZ1434" i="5"/>
  <c r="AZ1435" i="5"/>
  <c r="AZ1436" i="5"/>
  <c r="AZ1437" i="5"/>
  <c r="AZ1438" i="5"/>
  <c r="AZ1439" i="5"/>
  <c r="AZ1440" i="5"/>
  <c r="AZ1441" i="5"/>
  <c r="AZ1442" i="5"/>
  <c r="AZ1443" i="5"/>
  <c r="AZ1444" i="5"/>
  <c r="AZ1445" i="5"/>
  <c r="AZ1446" i="5"/>
  <c r="AZ1447" i="5"/>
  <c r="AZ1448" i="5"/>
  <c r="AZ1449" i="5"/>
  <c r="AZ1450" i="5"/>
  <c r="AZ1451" i="5"/>
  <c r="AZ1452" i="5"/>
  <c r="AZ1453" i="5"/>
  <c r="AZ1454" i="5"/>
  <c r="AZ1455" i="5"/>
  <c r="AZ1456" i="5"/>
  <c r="AZ1457" i="5"/>
  <c r="AZ1458" i="5"/>
  <c r="AZ1459" i="5"/>
  <c r="AZ1460" i="5"/>
  <c r="AZ1461" i="5"/>
  <c r="AZ1462" i="5"/>
  <c r="AZ1463" i="5"/>
  <c r="AZ1464" i="5"/>
  <c r="AZ1465" i="5"/>
  <c r="AZ1466" i="5"/>
  <c r="AZ1467" i="5"/>
  <c r="AZ1468" i="5"/>
  <c r="AZ1469" i="5"/>
  <c r="AZ1470" i="5"/>
  <c r="AZ1471" i="5"/>
  <c r="AZ1472" i="5"/>
  <c r="AZ1473" i="5"/>
  <c r="AZ1474" i="5"/>
  <c r="AZ1475" i="5"/>
  <c r="AZ1476" i="5"/>
  <c r="AZ1477" i="5"/>
  <c r="AZ1478" i="5"/>
  <c r="AZ1479" i="5"/>
  <c r="AZ1480" i="5"/>
  <c r="AZ1481" i="5"/>
  <c r="AZ1482" i="5"/>
  <c r="AZ1483" i="5"/>
  <c r="AZ1484" i="5"/>
  <c r="AZ1485" i="5"/>
  <c r="AZ1486" i="5"/>
  <c r="AZ1487" i="5"/>
  <c r="AZ1488" i="5"/>
  <c r="AZ1489" i="5"/>
  <c r="AZ1490" i="5"/>
  <c r="AZ1491" i="5"/>
  <c r="AZ1492" i="5"/>
  <c r="AZ1493" i="5"/>
  <c r="AZ1494" i="5"/>
  <c r="AZ1495" i="5"/>
  <c r="AZ1496" i="5"/>
  <c r="AZ1497" i="5"/>
  <c r="AZ1498" i="5"/>
  <c r="AZ1499" i="5"/>
  <c r="AZ1500" i="5"/>
  <c r="AZ1501" i="5"/>
  <c r="AZ1502" i="5"/>
  <c r="AZ1503" i="5"/>
  <c r="AZ1504" i="5"/>
  <c r="AZ1505" i="5"/>
  <c r="AX6" i="5"/>
  <c r="AX7" i="5"/>
  <c r="AY7" i="5" s="1"/>
  <c r="AX8" i="5"/>
  <c r="AY8" i="5" s="1"/>
  <c r="AX9" i="5"/>
  <c r="AX10" i="5"/>
  <c r="AX11" i="5"/>
  <c r="AX12" i="5"/>
  <c r="AY12" i="5" s="1"/>
  <c r="AX13" i="5"/>
  <c r="AY13" i="5" s="1"/>
  <c r="AX14" i="5"/>
  <c r="AX15" i="5"/>
  <c r="AX16" i="5"/>
  <c r="AY16" i="5" s="1"/>
  <c r="AX17" i="5"/>
  <c r="AX18" i="5"/>
  <c r="AX20" i="5"/>
  <c r="AX21" i="5"/>
  <c r="AX22" i="5"/>
  <c r="AX23" i="5"/>
  <c r="AX24" i="5"/>
  <c r="AX25" i="5"/>
  <c r="AY25" i="5" s="1"/>
  <c r="AX26" i="5"/>
  <c r="AX27" i="5"/>
  <c r="AX28" i="5"/>
  <c r="AX29" i="5"/>
  <c r="AY29" i="5" s="1"/>
  <c r="AX30" i="5"/>
  <c r="AX31" i="5"/>
  <c r="AX32" i="5"/>
  <c r="AX33" i="5"/>
  <c r="AX34" i="5"/>
  <c r="AX35" i="5"/>
  <c r="AX36" i="5"/>
  <c r="AX37" i="5"/>
  <c r="AY37" i="5" s="1"/>
  <c r="AX38" i="5"/>
  <c r="AX39" i="5"/>
  <c r="AX40" i="5"/>
  <c r="AX41" i="5"/>
  <c r="AY41" i="5" s="1"/>
  <c r="AX42" i="5"/>
  <c r="AX43" i="5"/>
  <c r="AX44" i="5"/>
  <c r="AX45" i="5"/>
  <c r="AX46" i="5"/>
  <c r="AX47" i="5"/>
  <c r="AX48" i="5"/>
  <c r="AX49" i="5"/>
  <c r="AY49" i="5" s="1"/>
  <c r="AX50" i="5"/>
  <c r="AX51" i="5"/>
  <c r="AX52" i="5"/>
  <c r="AX53" i="5"/>
  <c r="AY53" i="5" s="1"/>
  <c r="AX54" i="5"/>
  <c r="AX56" i="5"/>
  <c r="AX57" i="5"/>
  <c r="AX58" i="5"/>
  <c r="AY58" i="5" s="1"/>
  <c r="AX59" i="5"/>
  <c r="AX60" i="5"/>
  <c r="AX61" i="5"/>
  <c r="AX62" i="5"/>
  <c r="AY62" i="5" s="1"/>
  <c r="AX63" i="5"/>
  <c r="AX64" i="5"/>
  <c r="AX65" i="5"/>
  <c r="AX66" i="5"/>
  <c r="AY66" i="5" s="1"/>
  <c r="AX67" i="5"/>
  <c r="AX68" i="5"/>
  <c r="AX69" i="5"/>
  <c r="AX70" i="5"/>
  <c r="AY70" i="5" s="1"/>
  <c r="AX71" i="5"/>
  <c r="AX72" i="5"/>
  <c r="AX73" i="5"/>
  <c r="AX74" i="5"/>
  <c r="AY74" i="5" s="1"/>
  <c r="AX75" i="5"/>
  <c r="AX76" i="5"/>
  <c r="AX77" i="5"/>
  <c r="AX78" i="5"/>
  <c r="AY78" i="5" s="1"/>
  <c r="AX79" i="5"/>
  <c r="AX80" i="5"/>
  <c r="AX81" i="5"/>
  <c r="AX82" i="5"/>
  <c r="AY82" i="5" s="1"/>
  <c r="AX83" i="5"/>
  <c r="AX84" i="5"/>
  <c r="AX85" i="5"/>
  <c r="AX86" i="5"/>
  <c r="AY86" i="5" s="1"/>
  <c r="AX87" i="5"/>
  <c r="AX88" i="5"/>
  <c r="AX89" i="5"/>
  <c r="AY89" i="5" s="1"/>
  <c r="AX91" i="5"/>
  <c r="AY91" i="5" s="1"/>
  <c r="AX92" i="5"/>
  <c r="AY92" i="5" s="1"/>
  <c r="AX93" i="5"/>
  <c r="AX94" i="5"/>
  <c r="AX95" i="5"/>
  <c r="AY95" i="5" s="1"/>
  <c r="AX96" i="5"/>
  <c r="AY96" i="5" s="1"/>
  <c r="AX97" i="5"/>
  <c r="AX98" i="5"/>
  <c r="AX99" i="5"/>
  <c r="AY99" i="5" s="1"/>
  <c r="AX100" i="5"/>
  <c r="AX101" i="5"/>
  <c r="AX102" i="5"/>
  <c r="AX103" i="5"/>
  <c r="AY103" i="5" s="1"/>
  <c r="AX104" i="5"/>
  <c r="AX105" i="5"/>
  <c r="AX106" i="5"/>
  <c r="AX107" i="5"/>
  <c r="AY107" i="5" s="1"/>
  <c r="AX108" i="5"/>
  <c r="AX109" i="5"/>
  <c r="AX110" i="5"/>
  <c r="AX111" i="5"/>
  <c r="AX112" i="5"/>
  <c r="AX113" i="5"/>
  <c r="AX114" i="5"/>
  <c r="AY114" i="5" s="1"/>
  <c r="AX115" i="5"/>
  <c r="AY115" i="5" s="1"/>
  <c r="AX116" i="5"/>
  <c r="AX117" i="5"/>
  <c r="AX118" i="5"/>
  <c r="AX119" i="5"/>
  <c r="AY119" i="5" s="1"/>
  <c r="AX120" i="5"/>
  <c r="AX121" i="5"/>
  <c r="AX122" i="5"/>
  <c r="AX123" i="5"/>
  <c r="AY123" i="5" s="1"/>
  <c r="AX124" i="5"/>
  <c r="AX125" i="5"/>
  <c r="AX126" i="5"/>
  <c r="AY126" i="5" s="1"/>
  <c r="AX128" i="5"/>
  <c r="AY128" i="5" s="1"/>
  <c r="AX129" i="5"/>
  <c r="AX130" i="5"/>
  <c r="AX131" i="5"/>
  <c r="AX132" i="5"/>
  <c r="AX133" i="5"/>
  <c r="AX134" i="5"/>
  <c r="AX135" i="5"/>
  <c r="AX136" i="5"/>
  <c r="AY136" i="5" s="1"/>
  <c r="AX137" i="5"/>
  <c r="AX138" i="5"/>
  <c r="AX139" i="5"/>
  <c r="AY139" i="5" s="1"/>
  <c r="AX140" i="5"/>
  <c r="AY140" i="5" s="1"/>
  <c r="AX141" i="5"/>
  <c r="AX142" i="5"/>
  <c r="AX143" i="5"/>
  <c r="AX144" i="5"/>
  <c r="AY144" i="5" s="1"/>
  <c r="AX145" i="5"/>
  <c r="AX146" i="5"/>
  <c r="AX147" i="5"/>
  <c r="AY147" i="5" s="1"/>
  <c r="AX148" i="5"/>
  <c r="AY148" i="5" s="1"/>
  <c r="AX149" i="5"/>
  <c r="AX150" i="5"/>
  <c r="AX151" i="5"/>
  <c r="AX152" i="5"/>
  <c r="AY152" i="5" s="1"/>
  <c r="AX153" i="5"/>
  <c r="AX154" i="5"/>
  <c r="AX155" i="5"/>
  <c r="AX156" i="5"/>
  <c r="AY156" i="5" s="1"/>
  <c r="AX157" i="5"/>
  <c r="AX158" i="5"/>
  <c r="AX159" i="5"/>
  <c r="AY159" i="5" s="1"/>
  <c r="AX160" i="5"/>
  <c r="AY160" i="5" s="1"/>
  <c r="AX161" i="5"/>
  <c r="AX162" i="5"/>
  <c r="AX163" i="5"/>
  <c r="AX164" i="5"/>
  <c r="AY164" i="5" s="1"/>
  <c r="AX165" i="5"/>
  <c r="AX166" i="5"/>
  <c r="AX167" i="5"/>
  <c r="AX168" i="5"/>
  <c r="AY168" i="5" s="1"/>
  <c r="AX169" i="5"/>
  <c r="AX170" i="5"/>
  <c r="AX172" i="5"/>
  <c r="AY172" i="5" s="1"/>
  <c r="AX173" i="5"/>
  <c r="AX174" i="5"/>
  <c r="AX175" i="5"/>
  <c r="AX176" i="5"/>
  <c r="AY176" i="5" s="1"/>
  <c r="AX177" i="5"/>
  <c r="AY177" i="5" s="1"/>
  <c r="AX178" i="5"/>
  <c r="AX179" i="5"/>
  <c r="AX180" i="5"/>
  <c r="AY180" i="5" s="1"/>
  <c r="AX181" i="5"/>
  <c r="AY181" i="5" s="1"/>
  <c r="AX182" i="5"/>
  <c r="AX183" i="5"/>
  <c r="AX184" i="5"/>
  <c r="AY184" i="5" s="1"/>
  <c r="AX185" i="5"/>
  <c r="AX186" i="5"/>
  <c r="AX187" i="5"/>
  <c r="AX188" i="5"/>
  <c r="AY188" i="5" s="1"/>
  <c r="AX189" i="5"/>
  <c r="AX190" i="5"/>
  <c r="AX191" i="5"/>
  <c r="AX192" i="5"/>
  <c r="AX193" i="5"/>
  <c r="AY193" i="5" s="1"/>
  <c r="AX194" i="5"/>
  <c r="AX195" i="5"/>
  <c r="AX196" i="5"/>
  <c r="AY196" i="5" s="1"/>
  <c r="AX197" i="5"/>
  <c r="AY197" i="5" s="1"/>
  <c r="AX198" i="5"/>
  <c r="AX199" i="5"/>
  <c r="AX200" i="5"/>
  <c r="AY200" i="5" s="1"/>
  <c r="AX201" i="5"/>
  <c r="AY201" i="5" s="1"/>
  <c r="AX202" i="5"/>
  <c r="AX203" i="5"/>
  <c r="AX204" i="5"/>
  <c r="AX205" i="5"/>
  <c r="AY205" i="5" s="1"/>
  <c r="AX206" i="5"/>
  <c r="AX208" i="5"/>
  <c r="AY208" i="5" s="1"/>
  <c r="AX209" i="5"/>
  <c r="AX210" i="5"/>
  <c r="AY210" i="5" s="1"/>
  <c r="AX211" i="5"/>
  <c r="AX212" i="5"/>
  <c r="AX213" i="5"/>
  <c r="AY213" i="5" s="1"/>
  <c r="AX214" i="5"/>
  <c r="AX215" i="5"/>
  <c r="AX216" i="5"/>
  <c r="AY216" i="5" s="1"/>
  <c r="AX217" i="5"/>
  <c r="AY217" i="5" s="1"/>
  <c r="AX218" i="5"/>
  <c r="AY218" i="5" s="1"/>
  <c r="AX219" i="5"/>
  <c r="AX220" i="5"/>
  <c r="AX221" i="5"/>
  <c r="AX222" i="5"/>
  <c r="AX223" i="5"/>
  <c r="AX224" i="5"/>
  <c r="AY224" i="5" s="1"/>
  <c r="AX225" i="5"/>
  <c r="AY225" i="5" s="1"/>
  <c r="AX226" i="5"/>
  <c r="AY226" i="5" s="1"/>
  <c r="AX227" i="5"/>
  <c r="AX228" i="5"/>
  <c r="AX229" i="5"/>
  <c r="AY229" i="5" s="1"/>
  <c r="AX230" i="5"/>
  <c r="AY230" i="5" s="1"/>
  <c r="AX231" i="5"/>
  <c r="AX232" i="5"/>
  <c r="AY232" i="5" s="1"/>
  <c r="AX233" i="5"/>
  <c r="AY233" i="5" s="1"/>
  <c r="AX234" i="5"/>
  <c r="AY234" i="5" s="1"/>
  <c r="AX235" i="5"/>
  <c r="AX236" i="5"/>
  <c r="AX237" i="5"/>
  <c r="AY237" i="5" s="1"/>
  <c r="AX238" i="5"/>
  <c r="AY238" i="5" s="1"/>
  <c r="AX239" i="5"/>
  <c r="AX240" i="5"/>
  <c r="AY240" i="5" s="1"/>
  <c r="AX241" i="5"/>
  <c r="AX243" i="5"/>
  <c r="AX244" i="5"/>
  <c r="AX245" i="5"/>
  <c r="AX246" i="5"/>
  <c r="AY246" i="5" s="1"/>
  <c r="AX247" i="5"/>
  <c r="AY247" i="5" s="1"/>
  <c r="AX248" i="5"/>
  <c r="AY248" i="5" s="1"/>
  <c r="AX249" i="5"/>
  <c r="AY249" i="5" s="1"/>
  <c r="AX250" i="5"/>
  <c r="AY250" i="5" s="1"/>
  <c r="AX251" i="5"/>
  <c r="AX252" i="5"/>
  <c r="AX253" i="5"/>
  <c r="AX254" i="5"/>
  <c r="AX255" i="5"/>
  <c r="AY255" i="5" s="1"/>
  <c r="AX256" i="5"/>
  <c r="AY256" i="5" s="1"/>
  <c r="AX257" i="5"/>
  <c r="AY257" i="5" s="1"/>
  <c r="AX258" i="5"/>
  <c r="AX259" i="5"/>
  <c r="AX260" i="5"/>
  <c r="AY260" i="5" s="1"/>
  <c r="AX261" i="5"/>
  <c r="AX262" i="5"/>
  <c r="AX263" i="5"/>
  <c r="AX264" i="5"/>
  <c r="AY264" i="5" s="1"/>
  <c r="AX265" i="5"/>
  <c r="AX266" i="5"/>
  <c r="AY266" i="5" s="1"/>
  <c r="AX267" i="5"/>
  <c r="AY267" i="5" s="1"/>
  <c r="AX268" i="5"/>
  <c r="AY268" i="5" s="1"/>
  <c r="AX269" i="5"/>
  <c r="AX270" i="5"/>
  <c r="AX271" i="5"/>
  <c r="AY271" i="5" s="1"/>
  <c r="AX272" i="5"/>
  <c r="AX273" i="5"/>
  <c r="AY273" i="5" s="1"/>
  <c r="AX274" i="5"/>
  <c r="AY274" i="5" s="1"/>
  <c r="AX275" i="5"/>
  <c r="AX276" i="5"/>
  <c r="AY276" i="5" s="1"/>
  <c r="AX277" i="5"/>
  <c r="AX278" i="5"/>
  <c r="AY278" i="5" s="1"/>
  <c r="AX280" i="5"/>
  <c r="AY280" i="5" s="1"/>
  <c r="AX281" i="5"/>
  <c r="AY281" i="5" s="1"/>
  <c r="AX282" i="5"/>
  <c r="AX283" i="5"/>
  <c r="AX284" i="5"/>
  <c r="AY284" i="5" s="1"/>
  <c r="AX285" i="5"/>
  <c r="AY285" i="5" s="1"/>
  <c r="AX286" i="5"/>
  <c r="AX287" i="5"/>
  <c r="AY287" i="5" s="1"/>
  <c r="AX288" i="5"/>
  <c r="AY288" i="5" s="1"/>
  <c r="AX289" i="5"/>
  <c r="AX290" i="5"/>
  <c r="AX291" i="5"/>
  <c r="AX292" i="5"/>
  <c r="AY292" i="5" s="1"/>
  <c r="AX293" i="5"/>
  <c r="AY293" i="5" s="1"/>
  <c r="AX294" i="5"/>
  <c r="AX295" i="5"/>
  <c r="AX296" i="5"/>
  <c r="AY296" i="5" s="1"/>
  <c r="AX297" i="5"/>
  <c r="AY297" i="5" s="1"/>
  <c r="AX298" i="5"/>
  <c r="AX299" i="5"/>
  <c r="AX300" i="5"/>
  <c r="AY300" i="5" s="1"/>
  <c r="AX301" i="5"/>
  <c r="AY301" i="5" s="1"/>
  <c r="AX302" i="5"/>
  <c r="AX303" i="5"/>
  <c r="AY303" i="5" s="1"/>
  <c r="AX304" i="5"/>
  <c r="AX305" i="5"/>
  <c r="AX306" i="5"/>
  <c r="AX307" i="5"/>
  <c r="AY307" i="5" s="1"/>
  <c r="AX308" i="5"/>
  <c r="AY308" i="5" s="1"/>
  <c r="AX309" i="5"/>
  <c r="AY309" i="5" s="1"/>
  <c r="AX310" i="5"/>
  <c r="AY310" i="5" s="1"/>
  <c r="AX311" i="5"/>
  <c r="AX312" i="5"/>
  <c r="AY312" i="5" s="1"/>
  <c r="AX313" i="5"/>
  <c r="AX314" i="5"/>
  <c r="AY314" i="5" s="1"/>
  <c r="AX315" i="5"/>
  <c r="AY315" i="5" s="1"/>
  <c r="AX316" i="5"/>
  <c r="AY316" i="5" s="1"/>
  <c r="AX317" i="5"/>
  <c r="AX318" i="5"/>
  <c r="AX319" i="5"/>
  <c r="AX320" i="5"/>
  <c r="AY320" i="5" s="1"/>
  <c r="AX321" i="5"/>
  <c r="AY321" i="5" s="1"/>
  <c r="AX322" i="5"/>
  <c r="AX324" i="5"/>
  <c r="AY324" i="5" s="1"/>
  <c r="AX325" i="5"/>
  <c r="AY325" i="5" s="1"/>
  <c r="AX326" i="5"/>
  <c r="AX327" i="5"/>
  <c r="AY327" i="5" s="1"/>
  <c r="AX328" i="5"/>
  <c r="AY328" i="5" s="1"/>
  <c r="AX329" i="5"/>
  <c r="AY329" i="5" s="1"/>
  <c r="AX330" i="5"/>
  <c r="AX331" i="5"/>
  <c r="AY331" i="5" s="1"/>
  <c r="AX332" i="5"/>
  <c r="AY332" i="5" s="1"/>
  <c r="AX333" i="5"/>
  <c r="AY333" i="5" s="1"/>
  <c r="AX334" i="5"/>
  <c r="AX335" i="5"/>
  <c r="AY335" i="5" s="1"/>
  <c r="AX336" i="5"/>
  <c r="AX337" i="5"/>
  <c r="AY337" i="5" s="1"/>
  <c r="AX338" i="5"/>
  <c r="AX339" i="5"/>
  <c r="AY339" i="5" s="1"/>
  <c r="AX340" i="5"/>
  <c r="AY340" i="5" s="1"/>
  <c r="AX341" i="5"/>
  <c r="AX342" i="5"/>
  <c r="AX343" i="5"/>
  <c r="AY343" i="5" s="1"/>
  <c r="AX344" i="5"/>
  <c r="AY344" i="5" s="1"/>
  <c r="AX345" i="5"/>
  <c r="AY345" i="5" s="1"/>
  <c r="AX346" i="5"/>
  <c r="AX347" i="5"/>
  <c r="AX348" i="5"/>
  <c r="AY348" i="5" s="1"/>
  <c r="AX349" i="5"/>
  <c r="AY349" i="5" s="1"/>
  <c r="AX350" i="5"/>
  <c r="AX351" i="5"/>
  <c r="AY351" i="5" s="1"/>
  <c r="AX352" i="5"/>
  <c r="AX353" i="5"/>
  <c r="AY353" i="5" s="1"/>
  <c r="AX354" i="5"/>
  <c r="AX355" i="5"/>
  <c r="AX356" i="5"/>
  <c r="AY356" i="5" s="1"/>
  <c r="AX357" i="5"/>
  <c r="AY357" i="5" s="1"/>
  <c r="AX358" i="5"/>
  <c r="AX360" i="5"/>
  <c r="AX361" i="5"/>
  <c r="AY361" i="5" s="1"/>
  <c r="AX362" i="5"/>
  <c r="AY362" i="5" s="1"/>
  <c r="AX363" i="5"/>
  <c r="AX364" i="5"/>
  <c r="AY364" i="5" s="1"/>
  <c r="AX365" i="5"/>
  <c r="AY365" i="5" s="1"/>
  <c r="AX366" i="5"/>
  <c r="AY366" i="5" s="1"/>
  <c r="AX367" i="5"/>
  <c r="AX368" i="5"/>
  <c r="AY368" i="5" s="1"/>
  <c r="AX369" i="5"/>
  <c r="AX370" i="5"/>
  <c r="AY370" i="5" s="1"/>
  <c r="AX371" i="5"/>
  <c r="AX372" i="5"/>
  <c r="AY372" i="5" s="1"/>
  <c r="AX373" i="5"/>
  <c r="AY373" i="5" s="1"/>
  <c r="AX374" i="5"/>
  <c r="AY374" i="5" s="1"/>
  <c r="AX375" i="5"/>
  <c r="AX376" i="5"/>
  <c r="AX377" i="5"/>
  <c r="AX378" i="5"/>
  <c r="AY378" i="5" s="1"/>
  <c r="AX379" i="5"/>
  <c r="AX380" i="5"/>
  <c r="AY380" i="5" s="1"/>
  <c r="AX381" i="5"/>
  <c r="AY381" i="5" s="1"/>
  <c r="AX382" i="5"/>
  <c r="AY382" i="5" s="1"/>
  <c r="AX383" i="5"/>
  <c r="AX384" i="5"/>
  <c r="AY384" i="5" s="1"/>
  <c r="AX385" i="5"/>
  <c r="AY385" i="5" s="1"/>
  <c r="AX386" i="5"/>
  <c r="AY386" i="5" s="1"/>
  <c r="AX387" i="5"/>
  <c r="AX388" i="5"/>
  <c r="AY388" i="5" s="1"/>
  <c r="AX389" i="5"/>
  <c r="AY389" i="5" s="1"/>
  <c r="AX390" i="5"/>
  <c r="AY390" i="5" s="1"/>
  <c r="AX391" i="5"/>
  <c r="AX392" i="5"/>
  <c r="AY392" i="5" s="1"/>
  <c r="AX393" i="5"/>
  <c r="AX395" i="5"/>
  <c r="AY395" i="5" s="1"/>
  <c r="AX396" i="5"/>
  <c r="AY396" i="5" s="1"/>
  <c r="AX397" i="5"/>
  <c r="AY397" i="5" s="1"/>
  <c r="AX398" i="5"/>
  <c r="AY398" i="5" s="1"/>
  <c r="AX399" i="5"/>
  <c r="AY399" i="5" s="1"/>
  <c r="AX400" i="5"/>
  <c r="AX401" i="5"/>
  <c r="AY401" i="5" s="1"/>
  <c r="AX402" i="5"/>
  <c r="AY402" i="5" s="1"/>
  <c r="AX403" i="5"/>
  <c r="AY403" i="5" s="1"/>
  <c r="AX404" i="5"/>
  <c r="AY404" i="5" s="1"/>
  <c r="AX405" i="5"/>
  <c r="AY405" i="5" s="1"/>
  <c r="AX406" i="5"/>
  <c r="AY406" i="5" s="1"/>
  <c r="AX407" i="5"/>
  <c r="AY407" i="5" s="1"/>
  <c r="AX408" i="5"/>
  <c r="AX409" i="5"/>
  <c r="AY409" i="5" s="1"/>
  <c r="AX410" i="5"/>
  <c r="AY410" i="5" s="1"/>
  <c r="AX411" i="5"/>
  <c r="AY411" i="5" s="1"/>
  <c r="AX412" i="5"/>
  <c r="AY412" i="5" s="1"/>
  <c r="AX413" i="5"/>
  <c r="AY413" i="5" s="1"/>
  <c r="AX414" i="5"/>
  <c r="AX415" i="5"/>
  <c r="AY415" i="5" s="1"/>
  <c r="AX416" i="5"/>
  <c r="AX417" i="5"/>
  <c r="AX418" i="5"/>
  <c r="AY418" i="5" s="1"/>
  <c r="AX419" i="5"/>
  <c r="AY419" i="5" s="1"/>
  <c r="AX420" i="5"/>
  <c r="AY420" i="5" s="1"/>
  <c r="AX421" i="5"/>
  <c r="AY421" i="5" s="1"/>
  <c r="AX422" i="5"/>
  <c r="AY422" i="5" s="1"/>
  <c r="AX423" i="5"/>
  <c r="AY423" i="5" s="1"/>
  <c r="AX424" i="5"/>
  <c r="AX425" i="5"/>
  <c r="AY425" i="5" s="1"/>
  <c r="AX426" i="5"/>
  <c r="AY426" i="5" s="1"/>
  <c r="AX427" i="5"/>
  <c r="AY427" i="5" s="1"/>
  <c r="AX428" i="5"/>
  <c r="AY428" i="5" s="1"/>
  <c r="AX429" i="5"/>
  <c r="AY429" i="5" s="1"/>
  <c r="AX430" i="5"/>
  <c r="AX432" i="5"/>
  <c r="AX433" i="5"/>
  <c r="AX434" i="5"/>
  <c r="AY434" i="5" s="1"/>
  <c r="AX435" i="5"/>
  <c r="AY435" i="5" s="1"/>
  <c r="AX436" i="5"/>
  <c r="AY436" i="5" s="1"/>
  <c r="AX437" i="5"/>
  <c r="AY437" i="5" s="1"/>
  <c r="AX438" i="5"/>
  <c r="AY438" i="5" s="1"/>
  <c r="AX439" i="5"/>
  <c r="AY439" i="5" s="1"/>
  <c r="AX440" i="5"/>
  <c r="AY440" i="5" s="1"/>
  <c r="AX441" i="5"/>
  <c r="AX442" i="5"/>
  <c r="AY442" i="5" s="1"/>
  <c r="AX443" i="5"/>
  <c r="AX444" i="5"/>
  <c r="AY444" i="5" s="1"/>
  <c r="AX445" i="5"/>
  <c r="AX446" i="5"/>
  <c r="AX447" i="5"/>
  <c r="AY447" i="5" s="1"/>
  <c r="AX448" i="5"/>
  <c r="AY448" i="5" s="1"/>
  <c r="AX449" i="5"/>
  <c r="AY449" i="5" s="1"/>
  <c r="AX450" i="5"/>
  <c r="AY450" i="5" s="1"/>
  <c r="AX451" i="5"/>
  <c r="AY451" i="5" s="1"/>
  <c r="AX452" i="5"/>
  <c r="AY452" i="5" s="1"/>
  <c r="AX453" i="5"/>
  <c r="AX454" i="5"/>
  <c r="AY454" i="5" s="1"/>
  <c r="AX455" i="5"/>
  <c r="AX456" i="5"/>
  <c r="AY456" i="5" s="1"/>
  <c r="AX457" i="5"/>
  <c r="AX458" i="5"/>
  <c r="AY458" i="5" s="1"/>
  <c r="AX459" i="5"/>
  <c r="AX460" i="5"/>
  <c r="AY460" i="5" s="1"/>
  <c r="AX461" i="5"/>
  <c r="AX462" i="5"/>
  <c r="AX463" i="5"/>
  <c r="AY463" i="5" s="1"/>
  <c r="AX464" i="5"/>
  <c r="AY464" i="5" s="1"/>
  <c r="AX465" i="5"/>
  <c r="AY465" i="5" s="1"/>
  <c r="AX466" i="5"/>
  <c r="AX467" i="5"/>
  <c r="AX468" i="5"/>
  <c r="AY468" i="5" s="1"/>
  <c r="AX469" i="5"/>
  <c r="AX470" i="5"/>
  <c r="AX471" i="5"/>
  <c r="AY471" i="5" s="1"/>
  <c r="AX472" i="5"/>
  <c r="AY472" i="5" s="1"/>
  <c r="AX473" i="5"/>
  <c r="AY473" i="5" s="1"/>
  <c r="AX474" i="5"/>
  <c r="AX476" i="5"/>
  <c r="AY476" i="5" s="1"/>
  <c r="AX477" i="5"/>
  <c r="AY477" i="5" s="1"/>
  <c r="AX478" i="5"/>
  <c r="AX479" i="5"/>
  <c r="AX480" i="5"/>
  <c r="AX481" i="5"/>
  <c r="AX482" i="5"/>
  <c r="AX483" i="5"/>
  <c r="AX484" i="5"/>
  <c r="AY484" i="5" s="1"/>
  <c r="AX485" i="5"/>
  <c r="AY485" i="5" s="1"/>
  <c r="AX486" i="5"/>
  <c r="AX487" i="5"/>
  <c r="AX488" i="5"/>
  <c r="AY488" i="5" s="1"/>
  <c r="AX489" i="5"/>
  <c r="AY489" i="5" s="1"/>
  <c r="AX490" i="5"/>
  <c r="AX491" i="5"/>
  <c r="AX492" i="5"/>
  <c r="AX493" i="5"/>
  <c r="AY493" i="5" s="1"/>
  <c r="AX494" i="5"/>
  <c r="AX495" i="5"/>
  <c r="AX496" i="5"/>
  <c r="AY496" i="5" s="1"/>
  <c r="AX497" i="5"/>
  <c r="AY497" i="5" s="1"/>
  <c r="AX498" i="5"/>
  <c r="AX499" i="5"/>
  <c r="AX500" i="5"/>
  <c r="AY500" i="5" s="1"/>
  <c r="AX501" i="5"/>
  <c r="AY501" i="5" s="1"/>
  <c r="AX502" i="5"/>
  <c r="AX503" i="5"/>
  <c r="AX504" i="5"/>
  <c r="AX505" i="5"/>
  <c r="AY505" i="5" s="1"/>
  <c r="AX506" i="5"/>
  <c r="AX507" i="5"/>
  <c r="AX508" i="5"/>
  <c r="AY508" i="5" s="1"/>
  <c r="AX509" i="5"/>
  <c r="AY509" i="5" s="1"/>
  <c r="AX510" i="5"/>
  <c r="AX512" i="5"/>
  <c r="AX513" i="5"/>
  <c r="AY513" i="5" s="1"/>
  <c r="AX514" i="5"/>
  <c r="AY514" i="5" s="1"/>
  <c r="AX515" i="5"/>
  <c r="AX516" i="5"/>
  <c r="AX517" i="5"/>
  <c r="AY517" i="5" s="1"/>
  <c r="AX518" i="5"/>
  <c r="AY518" i="5" s="1"/>
  <c r="AX519" i="5"/>
  <c r="AX520" i="5"/>
  <c r="AX521" i="5"/>
  <c r="AY521" i="5" s="1"/>
  <c r="AX522" i="5"/>
  <c r="AY522" i="5" s="1"/>
  <c r="AX523" i="5"/>
  <c r="AX524" i="5"/>
  <c r="AX525" i="5"/>
  <c r="AX526" i="5"/>
  <c r="AY526" i="5" s="1"/>
  <c r="AX527" i="5"/>
  <c r="AX528" i="5"/>
  <c r="AX529" i="5"/>
  <c r="AY529" i="5" s="1"/>
  <c r="AX530" i="5"/>
  <c r="AY530" i="5" s="1"/>
  <c r="AX531" i="5"/>
  <c r="AX532" i="5"/>
  <c r="AX533" i="5"/>
  <c r="AY533" i="5" s="1"/>
  <c r="AX534" i="5"/>
  <c r="AY534" i="5" s="1"/>
  <c r="AX535" i="5"/>
  <c r="AX536" i="5"/>
  <c r="AX537" i="5"/>
  <c r="AY537" i="5" s="1"/>
  <c r="AX538" i="5"/>
  <c r="AY538" i="5" s="1"/>
  <c r="AX539" i="5"/>
  <c r="AX540" i="5"/>
  <c r="AX541" i="5"/>
  <c r="AY541" i="5" s="1"/>
  <c r="AX542" i="5"/>
  <c r="AY542" i="5" s="1"/>
  <c r="AX543" i="5"/>
  <c r="AX544" i="5"/>
  <c r="AX545" i="5"/>
  <c r="AY545" i="5" s="1"/>
  <c r="AX547" i="5"/>
  <c r="AY547" i="5" s="1"/>
  <c r="AX548" i="5"/>
  <c r="AX549" i="5"/>
  <c r="AY549" i="5" s="1"/>
  <c r="AX550" i="5"/>
  <c r="AX551" i="5"/>
  <c r="AX552" i="5"/>
  <c r="AX553" i="5"/>
  <c r="AY553" i="5" s="1"/>
  <c r="AX554" i="5"/>
  <c r="AY554" i="5" s="1"/>
  <c r="AX555" i="5"/>
  <c r="AY555" i="5" s="1"/>
  <c r="AX556" i="5"/>
  <c r="AX557" i="5"/>
  <c r="AX558" i="5"/>
  <c r="AY558" i="5" s="1"/>
  <c r="AX559" i="5"/>
  <c r="AY559" i="5" s="1"/>
  <c r="AX560" i="5"/>
  <c r="AX561" i="5"/>
  <c r="AY561" i="5" s="1"/>
  <c r="AX562" i="5"/>
  <c r="AX563" i="5"/>
  <c r="AY563" i="5" s="1"/>
  <c r="AX564" i="5"/>
  <c r="AX565" i="5"/>
  <c r="AX566" i="5"/>
  <c r="AY566" i="5" s="1"/>
  <c r="AX567" i="5"/>
  <c r="AY567" i="5" s="1"/>
  <c r="AX568" i="5"/>
  <c r="AX569" i="5"/>
  <c r="AY569" i="5" s="1"/>
  <c r="AX570" i="5"/>
  <c r="AX571" i="5"/>
  <c r="AY571" i="5" s="1"/>
  <c r="AX572" i="5"/>
  <c r="AX573" i="5"/>
  <c r="AY573" i="5" s="1"/>
  <c r="AX574" i="5"/>
  <c r="AY574" i="5" s="1"/>
  <c r="AX575" i="5"/>
  <c r="AY575" i="5" s="1"/>
  <c r="AX576" i="5"/>
  <c r="AX577" i="5"/>
  <c r="AY577" i="5" s="1"/>
  <c r="AX578" i="5"/>
  <c r="AY578" i="5" s="1"/>
  <c r="AX579" i="5"/>
  <c r="AY579" i="5" s="1"/>
  <c r="AX580" i="5"/>
  <c r="AX581" i="5"/>
  <c r="AY581" i="5" s="1"/>
  <c r="AX582" i="5"/>
  <c r="AX584" i="5"/>
  <c r="AY584" i="5" s="1"/>
  <c r="AX585" i="5"/>
  <c r="AX586" i="5"/>
  <c r="AX587" i="5"/>
  <c r="AX588" i="5"/>
  <c r="AY588" i="5" s="1"/>
  <c r="AX589" i="5"/>
  <c r="AY589" i="5" s="1"/>
  <c r="AX590" i="5"/>
  <c r="AX591" i="5"/>
  <c r="AX592" i="5"/>
  <c r="AY592" i="5" s="1"/>
  <c r="AX593" i="5"/>
  <c r="AY593" i="5" s="1"/>
  <c r="AX594" i="5"/>
  <c r="AX595" i="5"/>
  <c r="AY595" i="5" s="1"/>
  <c r="AX596" i="5"/>
  <c r="AY596" i="5" s="1"/>
  <c r="AX597" i="5"/>
  <c r="AY597" i="5" s="1"/>
  <c r="AX598" i="5"/>
  <c r="AX599" i="5"/>
  <c r="AY599" i="5" s="1"/>
  <c r="AX600" i="5"/>
  <c r="AY600" i="5" s="1"/>
  <c r="AX601" i="5"/>
  <c r="AY601" i="5" s="1"/>
  <c r="AX602" i="5"/>
  <c r="AX603" i="5"/>
  <c r="AX604" i="5"/>
  <c r="AX605" i="5"/>
  <c r="AY605" i="5" s="1"/>
  <c r="AX606" i="5"/>
  <c r="AX607" i="5"/>
  <c r="AY607" i="5" s="1"/>
  <c r="AX608" i="5"/>
  <c r="AX609" i="5"/>
  <c r="AY609" i="5" s="1"/>
  <c r="AX610" i="5"/>
  <c r="AX611" i="5"/>
  <c r="AY611" i="5" s="1"/>
  <c r="AX612" i="5"/>
  <c r="AY612" i="5" s="1"/>
  <c r="AX613" i="5"/>
  <c r="AY613" i="5" s="1"/>
  <c r="AX614" i="5"/>
  <c r="AX615" i="5"/>
  <c r="AX616" i="5"/>
  <c r="AY616" i="5" s="1"/>
  <c r="AX617" i="5"/>
  <c r="AY617" i="5" s="1"/>
  <c r="AX618" i="5"/>
  <c r="AX619" i="5"/>
  <c r="AX620" i="5"/>
  <c r="AY620" i="5" s="1"/>
  <c r="AX621" i="5"/>
  <c r="AY621" i="5" s="1"/>
  <c r="AX622" i="5"/>
  <c r="AX623" i="5"/>
  <c r="AY623" i="5" s="1"/>
  <c r="AX624" i="5"/>
  <c r="AY624" i="5" s="1"/>
  <c r="AX625" i="5"/>
  <c r="AY625" i="5" s="1"/>
  <c r="AX626" i="5"/>
  <c r="AX628" i="5"/>
  <c r="AX629" i="5"/>
  <c r="AY629" i="5" s="1"/>
  <c r="AX630" i="5"/>
  <c r="AY630" i="5" s="1"/>
  <c r="AX631" i="5"/>
  <c r="AX632" i="5"/>
  <c r="AX633" i="5"/>
  <c r="AY633" i="5" s="1"/>
  <c r="AX634" i="5"/>
  <c r="AX635" i="5"/>
  <c r="AX636" i="5"/>
  <c r="AY636" i="5" s="1"/>
  <c r="AX637" i="5"/>
  <c r="AY637" i="5" s="1"/>
  <c r="AX638" i="5"/>
  <c r="AX639" i="5"/>
  <c r="AX640" i="5"/>
  <c r="AY640" i="5" s="1"/>
  <c r="AX641" i="5"/>
  <c r="AY641" i="5" s="1"/>
  <c r="AX642" i="5"/>
  <c r="AX643" i="5"/>
  <c r="AX644" i="5"/>
  <c r="AY644" i="5" s="1"/>
  <c r="AX645" i="5"/>
  <c r="AY645" i="5" s="1"/>
  <c r="AX646" i="5"/>
  <c r="AY646" i="5" s="1"/>
  <c r="AX647" i="5"/>
  <c r="AX648" i="5"/>
  <c r="AY648" i="5" s="1"/>
  <c r="AX649" i="5"/>
  <c r="AY649" i="5" s="1"/>
  <c r="AX650" i="5"/>
  <c r="AY650" i="5" s="1"/>
  <c r="AX651" i="5"/>
  <c r="AX652" i="5"/>
  <c r="AY652" i="5" s="1"/>
  <c r="AX653" i="5"/>
  <c r="AY653" i="5" s="1"/>
  <c r="AX654" i="5"/>
  <c r="AY654" i="5" s="1"/>
  <c r="AX655" i="5"/>
  <c r="AX656" i="5"/>
  <c r="AY656" i="5" s="1"/>
  <c r="AX657" i="5"/>
  <c r="AY657" i="5" s="1"/>
  <c r="AX658" i="5"/>
  <c r="AX659" i="5"/>
  <c r="AX660" i="5"/>
  <c r="AX661" i="5"/>
  <c r="AY661" i="5" s="1"/>
  <c r="AX662" i="5"/>
  <c r="AX664" i="5"/>
  <c r="AX665" i="5"/>
  <c r="AY665" i="5" s="1"/>
  <c r="AX666" i="5"/>
  <c r="AY666" i="5" s="1"/>
  <c r="AX667" i="5"/>
  <c r="AY667" i="5" s="1"/>
  <c r="AX668" i="5"/>
  <c r="AX669" i="5"/>
  <c r="AY669" i="5" s="1"/>
  <c r="AX670" i="5"/>
  <c r="AY670" i="5" s="1"/>
  <c r="AX671" i="5"/>
  <c r="AX672" i="5"/>
  <c r="AX673" i="5"/>
  <c r="AY673" i="5" s="1"/>
  <c r="AX674" i="5"/>
  <c r="AY674" i="5" s="1"/>
  <c r="AX675" i="5"/>
  <c r="AY675" i="5" s="1"/>
  <c r="AX676" i="5"/>
  <c r="AX677" i="5"/>
  <c r="AY677" i="5" s="1"/>
  <c r="AX678" i="5"/>
  <c r="AY678" i="5" s="1"/>
  <c r="AX679" i="5"/>
  <c r="AY679" i="5" s="1"/>
  <c r="AX680" i="5"/>
  <c r="AX681" i="5"/>
  <c r="AY681" i="5" s="1"/>
  <c r="AX682" i="5"/>
  <c r="AY682" i="5" s="1"/>
  <c r="AX683" i="5"/>
  <c r="AY683" i="5" s="1"/>
  <c r="AX684" i="5"/>
  <c r="AX685" i="5"/>
  <c r="AY685" i="5" s="1"/>
  <c r="AX686" i="5"/>
  <c r="AY686" i="5" s="1"/>
  <c r="AX687" i="5"/>
  <c r="AY687" i="5" s="1"/>
  <c r="AX688" i="5"/>
  <c r="AX689" i="5"/>
  <c r="AY689" i="5" s="1"/>
  <c r="AX690" i="5"/>
  <c r="AY690" i="5" s="1"/>
  <c r="AX691" i="5"/>
  <c r="AY691" i="5" s="1"/>
  <c r="AX692" i="5"/>
  <c r="AX693" i="5"/>
  <c r="AY693" i="5" s="1"/>
  <c r="AX694" i="5"/>
  <c r="AY694" i="5" s="1"/>
  <c r="AX695" i="5"/>
  <c r="AX696" i="5"/>
  <c r="AX697" i="5"/>
  <c r="AY697" i="5" s="1"/>
  <c r="AX699" i="5"/>
  <c r="AY699" i="5" s="1"/>
  <c r="AX700" i="5"/>
  <c r="AX701" i="5"/>
  <c r="AY701" i="5" s="1"/>
  <c r="AX702" i="5"/>
  <c r="AY702" i="5" s="1"/>
  <c r="AX703" i="5"/>
  <c r="AY703" i="5" s="1"/>
  <c r="AX704" i="5"/>
  <c r="AY704" i="5" s="1"/>
  <c r="AX705" i="5"/>
  <c r="AY705" i="5" s="1"/>
  <c r="AX706" i="5"/>
  <c r="AY706" i="5" s="1"/>
  <c r="AX707" i="5"/>
  <c r="AY707" i="5" s="1"/>
  <c r="AX708" i="5"/>
  <c r="AY708" i="5" s="1"/>
  <c r="AX709" i="5"/>
  <c r="AX710" i="5"/>
  <c r="AX711" i="5"/>
  <c r="AY711" i="5" s="1"/>
  <c r="AX712" i="5"/>
  <c r="AY712" i="5" s="1"/>
  <c r="AX713" i="5"/>
  <c r="AY713" i="5" s="1"/>
  <c r="AX714" i="5"/>
  <c r="AY714" i="5" s="1"/>
  <c r="AX715" i="5"/>
  <c r="AY715" i="5" s="1"/>
  <c r="AX716" i="5"/>
  <c r="AY716" i="5" s="1"/>
  <c r="AX717" i="5"/>
  <c r="AY717" i="5" s="1"/>
  <c r="AX718" i="5"/>
  <c r="AX719" i="5"/>
  <c r="AY719" i="5" s="1"/>
  <c r="AX720" i="5"/>
  <c r="AY720" i="5" s="1"/>
  <c r="AX721" i="5"/>
  <c r="AY721" i="5" s="1"/>
  <c r="AX722" i="5"/>
  <c r="AY722" i="5" s="1"/>
  <c r="AX723" i="5"/>
  <c r="AY723" i="5" s="1"/>
  <c r="AX724" i="5"/>
  <c r="AY724" i="5" s="1"/>
  <c r="AX725" i="5"/>
  <c r="AY725" i="5" s="1"/>
  <c r="AX726" i="5"/>
  <c r="AX727" i="5"/>
  <c r="AY727" i="5" s="1"/>
  <c r="AX728" i="5"/>
  <c r="AY728" i="5" s="1"/>
  <c r="AX729" i="5"/>
  <c r="AY729" i="5" s="1"/>
  <c r="AX730" i="5"/>
  <c r="AY730" i="5" s="1"/>
  <c r="AX731" i="5"/>
  <c r="AY731" i="5" s="1"/>
  <c r="AX732" i="5"/>
  <c r="AX733" i="5"/>
  <c r="AX734" i="5"/>
  <c r="AX736" i="5"/>
  <c r="AY736" i="5" s="1"/>
  <c r="AX737" i="5"/>
  <c r="AY737" i="5" s="1"/>
  <c r="AX738" i="5"/>
  <c r="AX739" i="5"/>
  <c r="AY739" i="5" s="1"/>
  <c r="AX740" i="5"/>
  <c r="AY740" i="5" s="1"/>
  <c r="AX741" i="5"/>
  <c r="AX742" i="5"/>
  <c r="AX743" i="5"/>
  <c r="AY743" i="5" s="1"/>
  <c r="AX744" i="5"/>
  <c r="AY744" i="5" s="1"/>
  <c r="AX745" i="5"/>
  <c r="AY745" i="5" s="1"/>
  <c r="AX746" i="5"/>
  <c r="AX747" i="5"/>
  <c r="AY747" i="5" s="1"/>
  <c r="AX748" i="5"/>
  <c r="AY748" i="5" s="1"/>
  <c r="AX749" i="5"/>
  <c r="AY749" i="5" s="1"/>
  <c r="AX750" i="5"/>
  <c r="AX751" i="5"/>
  <c r="AY751" i="5" s="1"/>
  <c r="AX752" i="5"/>
  <c r="AY752" i="5" s="1"/>
  <c r="AX753" i="5"/>
  <c r="AY753" i="5" s="1"/>
  <c r="AX754" i="5"/>
  <c r="AX755" i="5"/>
  <c r="AX756" i="5"/>
  <c r="AY756" i="5" s="1"/>
  <c r="AX757" i="5"/>
  <c r="AY757" i="5" s="1"/>
  <c r="AX758" i="5"/>
  <c r="AX759" i="5"/>
  <c r="AY759" i="5" s="1"/>
  <c r="AX760" i="5"/>
  <c r="AY760" i="5" s="1"/>
  <c r="AX761" i="5"/>
  <c r="AY761" i="5" s="1"/>
  <c r="AX762" i="5"/>
  <c r="AX763" i="5"/>
  <c r="AX764" i="5"/>
  <c r="AY764" i="5" s="1"/>
  <c r="AX765" i="5"/>
  <c r="AY765" i="5" s="1"/>
  <c r="AX766" i="5"/>
  <c r="AX767" i="5"/>
  <c r="AY767" i="5" s="1"/>
  <c r="AX768" i="5"/>
  <c r="AY768" i="5" s="1"/>
  <c r="AX769" i="5"/>
  <c r="AY769" i="5" s="1"/>
  <c r="AX770" i="5"/>
  <c r="AX771" i="5"/>
  <c r="AX772" i="5"/>
  <c r="AY772" i="5" s="1"/>
  <c r="AX773" i="5"/>
  <c r="AY773" i="5" s="1"/>
  <c r="AX774" i="5"/>
  <c r="AX775" i="5"/>
  <c r="AY775" i="5" s="1"/>
  <c r="AX776" i="5"/>
  <c r="AY776" i="5" s="1"/>
  <c r="AX777" i="5"/>
  <c r="AY777" i="5" s="1"/>
  <c r="AX778" i="5"/>
  <c r="AX780" i="5"/>
  <c r="AY780" i="5" s="1"/>
  <c r="AX781" i="5"/>
  <c r="AY781" i="5" s="1"/>
  <c r="AX782" i="5"/>
  <c r="AX783" i="5"/>
  <c r="AX784" i="5"/>
  <c r="AY784" i="5" s="1"/>
  <c r="AX785" i="5"/>
  <c r="AY785" i="5" s="1"/>
  <c r="AX786" i="5"/>
  <c r="AY786" i="5" s="1"/>
  <c r="AX787" i="5"/>
  <c r="AX788" i="5"/>
  <c r="AY788" i="5" s="1"/>
  <c r="AX789" i="5"/>
  <c r="AY789" i="5" s="1"/>
  <c r="AX790" i="5"/>
  <c r="AY790" i="5" s="1"/>
  <c r="AX791" i="5"/>
  <c r="AX792" i="5"/>
  <c r="AY792" i="5" s="1"/>
  <c r="AX793" i="5"/>
  <c r="AY793" i="5" s="1"/>
  <c r="AX794" i="5"/>
  <c r="AY794" i="5" s="1"/>
  <c r="AX795" i="5"/>
  <c r="AX796" i="5"/>
  <c r="AY796" i="5" s="1"/>
  <c r="AX797" i="5"/>
  <c r="AY797" i="5" s="1"/>
  <c r="AX798" i="5"/>
  <c r="AX799" i="5"/>
  <c r="AX800" i="5"/>
  <c r="AY800" i="5" s="1"/>
  <c r="AX801" i="5"/>
  <c r="AY801" i="5" s="1"/>
  <c r="AX802" i="5"/>
  <c r="AY802" i="5" s="1"/>
  <c r="AX803" i="5"/>
  <c r="AX804" i="5"/>
  <c r="AY804" i="5" s="1"/>
  <c r="AX805" i="5"/>
  <c r="AY805" i="5" s="1"/>
  <c r="AX806" i="5"/>
  <c r="AX807" i="5"/>
  <c r="AX808" i="5"/>
  <c r="AY808" i="5" s="1"/>
  <c r="AX809" i="5"/>
  <c r="AY809" i="5" s="1"/>
  <c r="AX810" i="5"/>
  <c r="AY810" i="5" s="1"/>
  <c r="AX811" i="5"/>
  <c r="AX812" i="5"/>
  <c r="AY812" i="5" s="1"/>
  <c r="AX813" i="5"/>
  <c r="AY813" i="5" s="1"/>
  <c r="AX814" i="5"/>
  <c r="AY814" i="5" s="1"/>
  <c r="AX816" i="5"/>
  <c r="AY816" i="5" s="1"/>
  <c r="AX817" i="5"/>
  <c r="AY817" i="5" s="1"/>
  <c r="AX818" i="5"/>
  <c r="AY818" i="5" s="1"/>
  <c r="AX819" i="5"/>
  <c r="AX820" i="5"/>
  <c r="AY820" i="5" s="1"/>
  <c r="AX821" i="5"/>
  <c r="AY821" i="5" s="1"/>
  <c r="AX822" i="5"/>
  <c r="AY822" i="5" s="1"/>
  <c r="AX823" i="5"/>
  <c r="AY823" i="5" s="1"/>
  <c r="AX824" i="5"/>
  <c r="AY824" i="5" s="1"/>
  <c r="AX825" i="5"/>
  <c r="AY825" i="5" s="1"/>
  <c r="AX826" i="5"/>
  <c r="AY826" i="5" s="1"/>
  <c r="AX827" i="5"/>
  <c r="AY827" i="5" s="1"/>
  <c r="AX828" i="5"/>
  <c r="AX829" i="5"/>
  <c r="AY829" i="5" s="1"/>
  <c r="AX830" i="5"/>
  <c r="AY830" i="5" s="1"/>
  <c r="AX831" i="5"/>
  <c r="AX832" i="5"/>
  <c r="AY832" i="5" s="1"/>
  <c r="AX833" i="5"/>
  <c r="AY833" i="5" s="1"/>
  <c r="AX834" i="5"/>
  <c r="AY834" i="5" s="1"/>
  <c r="AX835" i="5"/>
  <c r="AY835" i="5" s="1"/>
  <c r="AX836" i="5"/>
  <c r="AY836" i="5" s="1"/>
  <c r="AX837" i="5"/>
  <c r="AY837" i="5" s="1"/>
  <c r="AX838" i="5"/>
  <c r="AY838" i="5" s="1"/>
  <c r="AX839" i="5"/>
  <c r="AY839" i="5" s="1"/>
  <c r="AX840" i="5"/>
  <c r="AY840" i="5" s="1"/>
  <c r="AX841" i="5"/>
  <c r="AY841" i="5" s="1"/>
  <c r="AX842" i="5"/>
  <c r="AY842" i="5" s="1"/>
  <c r="AX843" i="5"/>
  <c r="AX844" i="5"/>
  <c r="AY844" i="5" s="1"/>
  <c r="AX845" i="5"/>
  <c r="AY845" i="5" s="1"/>
  <c r="AX846" i="5"/>
  <c r="AY846" i="5" s="1"/>
  <c r="AX847" i="5"/>
  <c r="AY847" i="5" s="1"/>
  <c r="AX848" i="5"/>
  <c r="AX849" i="5"/>
  <c r="AY849" i="5" s="1"/>
  <c r="AX851" i="5"/>
  <c r="AY851" i="5" s="1"/>
  <c r="AX852" i="5"/>
  <c r="AY852" i="5" s="1"/>
  <c r="AX853" i="5"/>
  <c r="AY853" i="5" s="1"/>
  <c r="AX854" i="5"/>
  <c r="AY854" i="5" s="1"/>
  <c r="AX855" i="5"/>
  <c r="AY855" i="5" s="1"/>
  <c r="AX856" i="5"/>
  <c r="AY856" i="5" s="1"/>
  <c r="AX857" i="5"/>
  <c r="AX858" i="5"/>
  <c r="AY858" i="5" s="1"/>
  <c r="AX859" i="5"/>
  <c r="AY859" i="5" s="1"/>
  <c r="AX860" i="5"/>
  <c r="AY860" i="5" s="1"/>
  <c r="AX861" i="5"/>
  <c r="AX862" i="5"/>
  <c r="AY862" i="5" s="1"/>
  <c r="AX863" i="5"/>
  <c r="AY863" i="5" s="1"/>
  <c r="AX864" i="5"/>
  <c r="AY864" i="5" s="1"/>
  <c r="AX865" i="5"/>
  <c r="AY865" i="5" s="1"/>
  <c r="AX866" i="5"/>
  <c r="AY866" i="5" s="1"/>
  <c r="AX867" i="5"/>
  <c r="AY867" i="5" s="1"/>
  <c r="AX868" i="5"/>
  <c r="AY868" i="5" s="1"/>
  <c r="AX869" i="5"/>
  <c r="AX870" i="5"/>
  <c r="AY870" i="5" s="1"/>
  <c r="AX871" i="5"/>
  <c r="AY871" i="5" s="1"/>
  <c r="AX872" i="5"/>
  <c r="AY872" i="5" s="1"/>
  <c r="AX873" i="5"/>
  <c r="AY873" i="5" s="1"/>
  <c r="AX874" i="5"/>
  <c r="AY874" i="5" s="1"/>
  <c r="AX875" i="5"/>
  <c r="AY875" i="5" s="1"/>
  <c r="AX876" i="5"/>
  <c r="AY876" i="5" s="1"/>
  <c r="AX877" i="5"/>
  <c r="AY877" i="5" s="1"/>
  <c r="AX878" i="5"/>
  <c r="AY878" i="5" s="1"/>
  <c r="AX879" i="5"/>
  <c r="AY879" i="5" s="1"/>
  <c r="AX880" i="5"/>
  <c r="AY880" i="5" s="1"/>
  <c r="AX881" i="5"/>
  <c r="AY881" i="5" s="1"/>
  <c r="AX882" i="5"/>
  <c r="AY882" i="5" s="1"/>
  <c r="AX883" i="5"/>
  <c r="AY883" i="5" s="1"/>
  <c r="AX884" i="5"/>
  <c r="AY884" i="5" s="1"/>
  <c r="AX885" i="5"/>
  <c r="AY885" i="5" s="1"/>
  <c r="AX886" i="5"/>
  <c r="AY886" i="5" s="1"/>
  <c r="AX888" i="5"/>
  <c r="AY888" i="5" s="1"/>
  <c r="AX889" i="5"/>
  <c r="AY889" i="5" s="1"/>
  <c r="AX890" i="5"/>
  <c r="AX891" i="5"/>
  <c r="AY891" i="5" s="1"/>
  <c r="AX892" i="5"/>
  <c r="AY892" i="5" s="1"/>
  <c r="AX893" i="5"/>
  <c r="AY893" i="5" s="1"/>
  <c r="AX894" i="5"/>
  <c r="AX895" i="5"/>
  <c r="AY895" i="5" s="1"/>
  <c r="AX896" i="5"/>
  <c r="AY896" i="5" s="1"/>
  <c r="AX897" i="5"/>
  <c r="AY897" i="5" s="1"/>
  <c r="AX898" i="5"/>
  <c r="AX899" i="5"/>
  <c r="AY899" i="5" s="1"/>
  <c r="AX900" i="5"/>
  <c r="AY900" i="5" s="1"/>
  <c r="AX901" i="5"/>
  <c r="AY901" i="5" s="1"/>
  <c r="AX902" i="5"/>
  <c r="AX903" i="5"/>
  <c r="AY903" i="5" s="1"/>
  <c r="AX904" i="5"/>
  <c r="AY904" i="5" s="1"/>
  <c r="AX905" i="5"/>
  <c r="AY905" i="5" s="1"/>
  <c r="AX906" i="5"/>
  <c r="AX907" i="5"/>
  <c r="AY907" i="5" s="1"/>
  <c r="AX908" i="5"/>
  <c r="AY908" i="5" s="1"/>
  <c r="AX909" i="5"/>
  <c r="AY909" i="5" s="1"/>
  <c r="AX910" i="5"/>
  <c r="AX911" i="5"/>
  <c r="AY911" i="5" s="1"/>
  <c r="AX912" i="5"/>
  <c r="AY912" i="5" s="1"/>
  <c r="AX913" i="5"/>
  <c r="AY913" i="5" s="1"/>
  <c r="AX914" i="5"/>
  <c r="AX915" i="5"/>
  <c r="AX916" i="5"/>
  <c r="AY916" i="5" s="1"/>
  <c r="AX917" i="5"/>
  <c r="AY917" i="5" s="1"/>
  <c r="AX918" i="5"/>
  <c r="AX919" i="5"/>
  <c r="AY919" i="5" s="1"/>
  <c r="AX920" i="5"/>
  <c r="AY920" i="5" s="1"/>
  <c r="AX921" i="5"/>
  <c r="AY921" i="5" s="1"/>
  <c r="AX922" i="5"/>
  <c r="AX923" i="5"/>
  <c r="AY923" i="5" s="1"/>
  <c r="AX924" i="5"/>
  <c r="AY924" i="5" s="1"/>
  <c r="AX925" i="5"/>
  <c r="AY925" i="5" s="1"/>
  <c r="AX926" i="5"/>
  <c r="AX927" i="5"/>
  <c r="AY927" i="5" s="1"/>
  <c r="AX928" i="5"/>
  <c r="AY928" i="5" s="1"/>
  <c r="AX929" i="5"/>
  <c r="AY929" i="5" s="1"/>
  <c r="AX930" i="5"/>
  <c r="AX932" i="5"/>
  <c r="AY932" i="5" s="1"/>
  <c r="AX933" i="5"/>
  <c r="AY933" i="5" s="1"/>
  <c r="AX934" i="5"/>
  <c r="AX935" i="5"/>
  <c r="AX936" i="5"/>
  <c r="AY936" i="5" s="1"/>
  <c r="AX937" i="5"/>
  <c r="AY937" i="5" s="1"/>
  <c r="AX938" i="5"/>
  <c r="AX939" i="5"/>
  <c r="AX940" i="5"/>
  <c r="AY940" i="5" s="1"/>
  <c r="AX941" i="5"/>
  <c r="AY941" i="5" s="1"/>
  <c r="AX942" i="5"/>
  <c r="AX943" i="5"/>
  <c r="AX944" i="5"/>
  <c r="AY944" i="5" s="1"/>
  <c r="AX945" i="5"/>
  <c r="AY945" i="5" s="1"/>
  <c r="AX946" i="5"/>
  <c r="AX947" i="5"/>
  <c r="AX948" i="5"/>
  <c r="AY948" i="5" s="1"/>
  <c r="AX949" i="5"/>
  <c r="AY949" i="5" s="1"/>
  <c r="AX950" i="5"/>
  <c r="AX951" i="5"/>
  <c r="AX952" i="5"/>
  <c r="AX953" i="5"/>
  <c r="AY953" i="5" s="1"/>
  <c r="AX954" i="5"/>
  <c r="AX955" i="5"/>
  <c r="AX956" i="5"/>
  <c r="AY956" i="5" s="1"/>
  <c r="AX957" i="5"/>
  <c r="AY957" i="5" s="1"/>
  <c r="AX958" i="5"/>
  <c r="AX959" i="5"/>
  <c r="AX960" i="5"/>
  <c r="AY960" i="5" s="1"/>
  <c r="AX961" i="5"/>
  <c r="AY961" i="5" s="1"/>
  <c r="AX962" i="5"/>
  <c r="AX963" i="5"/>
  <c r="AX964" i="5"/>
  <c r="AY964" i="5" s="1"/>
  <c r="AX965" i="5"/>
  <c r="AY965" i="5" s="1"/>
  <c r="AX966" i="5"/>
  <c r="AX968" i="5"/>
  <c r="AX969" i="5"/>
  <c r="AY969" i="5" s="1"/>
  <c r="AX970" i="5"/>
  <c r="AY970" i="5" s="1"/>
  <c r="AX971" i="5"/>
  <c r="AX972" i="5"/>
  <c r="AX973" i="5"/>
  <c r="AY973" i="5" s="1"/>
  <c r="AX974" i="5"/>
  <c r="AY974" i="5" s="1"/>
  <c r="AX975" i="5"/>
  <c r="AX976" i="5"/>
  <c r="AY976" i="5" s="1"/>
  <c r="AX977" i="5"/>
  <c r="AY977" i="5" s="1"/>
  <c r="AX978" i="5"/>
  <c r="AY978" i="5" s="1"/>
  <c r="AX979" i="5"/>
  <c r="AX980" i="5"/>
  <c r="AX981" i="5"/>
  <c r="AY981" i="5" s="1"/>
  <c r="AX982" i="5"/>
  <c r="AY982" i="5" s="1"/>
  <c r="AX983" i="5"/>
  <c r="AX984" i="5"/>
  <c r="AX985" i="5"/>
  <c r="AY985" i="5" s="1"/>
  <c r="AX986" i="5"/>
  <c r="AY986" i="5" s="1"/>
  <c r="AX987" i="5"/>
  <c r="AX988" i="5"/>
  <c r="AY988" i="5" s="1"/>
  <c r="AX989" i="5"/>
  <c r="AY989" i="5" s="1"/>
  <c r="AX990" i="5"/>
  <c r="AY990" i="5" s="1"/>
  <c r="AX991" i="5"/>
  <c r="AX992" i="5"/>
  <c r="AY992" i="5" s="1"/>
  <c r="AX993" i="5"/>
  <c r="AX994" i="5"/>
  <c r="AY994" i="5" s="1"/>
  <c r="AX995" i="5"/>
  <c r="AX996" i="5"/>
  <c r="AX997" i="5"/>
  <c r="AY997" i="5" s="1"/>
  <c r="AX998" i="5"/>
  <c r="AY998" i="5" s="1"/>
  <c r="AX999" i="5"/>
  <c r="AX1000" i="5"/>
  <c r="AY1000" i="5" s="1"/>
  <c r="AX1001" i="5"/>
  <c r="AY1001" i="5" s="1"/>
  <c r="AX1003" i="5"/>
  <c r="AY1003" i="5" s="1"/>
  <c r="AX1004" i="5"/>
  <c r="AX1005" i="5"/>
  <c r="AY1005" i="5" s="1"/>
  <c r="AX1006" i="5"/>
  <c r="AY1006" i="5" s="1"/>
  <c r="AX1007" i="5"/>
  <c r="AY1007" i="5" s="1"/>
  <c r="AX1008" i="5"/>
  <c r="AX1009" i="5"/>
  <c r="AY1009" i="5" s="1"/>
  <c r="AX1010" i="5"/>
  <c r="AY1010" i="5" s="1"/>
  <c r="AX1011" i="5"/>
  <c r="AY1011" i="5" s="1"/>
  <c r="AX1012" i="5"/>
  <c r="AY1012" i="5" s="1"/>
  <c r="AX1013" i="5"/>
  <c r="AY1013" i="5" s="1"/>
  <c r="AX1014" i="5"/>
  <c r="AY1014" i="5" s="1"/>
  <c r="AX1015" i="5"/>
  <c r="AY1015" i="5" s="1"/>
  <c r="AX1016" i="5"/>
  <c r="AX1017" i="5"/>
  <c r="AY1017" i="5" s="1"/>
  <c r="AX1018" i="5"/>
  <c r="AX1019" i="5"/>
  <c r="AY1019" i="5" s="1"/>
  <c r="AX1020" i="5"/>
  <c r="AX1021" i="5"/>
  <c r="AY1021" i="5" s="1"/>
  <c r="AX1022" i="5"/>
  <c r="AY1022" i="5" s="1"/>
  <c r="AX1023" i="5"/>
  <c r="AY1023" i="5" s="1"/>
  <c r="AX1024" i="5"/>
  <c r="AY1024" i="5" s="1"/>
  <c r="AX1025" i="5"/>
  <c r="AY1025" i="5" s="1"/>
  <c r="AX1026" i="5"/>
  <c r="AY1026" i="5" s="1"/>
  <c r="AX1027" i="5"/>
  <c r="AY1027" i="5" s="1"/>
  <c r="AX1028" i="5"/>
  <c r="AY1028" i="5" s="1"/>
  <c r="AX1029" i="5"/>
  <c r="AY1029" i="5" s="1"/>
  <c r="AX1030" i="5"/>
  <c r="AY1030" i="5" s="1"/>
  <c r="AX1031" i="5"/>
  <c r="AY1031" i="5" s="1"/>
  <c r="AX1032" i="5"/>
  <c r="AX1033" i="5"/>
  <c r="AY1033" i="5" s="1"/>
  <c r="AX1034" i="5"/>
  <c r="AY1034" i="5" s="1"/>
  <c r="AX1035" i="5"/>
  <c r="AY1035" i="5" s="1"/>
  <c r="AX1036" i="5"/>
  <c r="AX1037" i="5"/>
  <c r="AY1037" i="5" s="1"/>
  <c r="AX1038" i="5"/>
  <c r="AY1038" i="5" s="1"/>
  <c r="AX1040" i="5"/>
  <c r="AY1040" i="5" s="1"/>
  <c r="AX1041" i="5"/>
  <c r="AY1041" i="5" s="1"/>
  <c r="AX1042" i="5"/>
  <c r="AX1043" i="5"/>
  <c r="AY1043" i="5" s="1"/>
  <c r="AX1044" i="5"/>
  <c r="AY1044" i="5" s="1"/>
  <c r="AX1045" i="5"/>
  <c r="AY1045" i="5" s="1"/>
  <c r="AX1046" i="5"/>
  <c r="AX1047" i="5"/>
  <c r="AX1048" i="5"/>
  <c r="AY1048" i="5" s="1"/>
  <c r="AX1049" i="5"/>
  <c r="AY1049" i="5" s="1"/>
  <c r="AX1050" i="5"/>
  <c r="AX1051" i="5"/>
  <c r="AY1051" i="5" s="1"/>
  <c r="AX1052" i="5"/>
  <c r="AY1052" i="5" s="1"/>
  <c r="AX1053" i="5"/>
  <c r="AY1053" i="5" s="1"/>
  <c r="AX1054" i="5"/>
  <c r="AX1055" i="5"/>
  <c r="AX1056" i="5"/>
  <c r="AY1056" i="5" s="1"/>
  <c r="AX1057" i="5"/>
  <c r="AY1057" i="5" s="1"/>
  <c r="AX1058" i="5"/>
  <c r="AX1059" i="5"/>
  <c r="AY1059" i="5" s="1"/>
  <c r="AX1060" i="5"/>
  <c r="AY1060" i="5" s="1"/>
  <c r="AX1061" i="5"/>
  <c r="AY1061" i="5" s="1"/>
  <c r="AX1062" i="5"/>
  <c r="AX1063" i="5"/>
  <c r="AX1064" i="5"/>
  <c r="AY1064" i="5" s="1"/>
  <c r="AX1065" i="5"/>
  <c r="AY1065" i="5" s="1"/>
  <c r="AX1066" i="5"/>
  <c r="AX1067" i="5"/>
  <c r="AX1068" i="5"/>
  <c r="AY1068" i="5" s="1"/>
  <c r="AX1069" i="5"/>
  <c r="AY1069" i="5" s="1"/>
  <c r="AX1070" i="5"/>
  <c r="AX1071" i="5"/>
  <c r="AY1071" i="5" s="1"/>
  <c r="AX1072" i="5"/>
  <c r="AY1072" i="5" s="1"/>
  <c r="AX1073" i="5"/>
  <c r="AY1073" i="5" s="1"/>
  <c r="AX1074" i="5"/>
  <c r="AX1075" i="5"/>
  <c r="AY1075" i="5" s="1"/>
  <c r="AX1076" i="5"/>
  <c r="AY1076" i="5" s="1"/>
  <c r="AX1077" i="5"/>
  <c r="AY1077" i="5" s="1"/>
  <c r="AX1078" i="5"/>
  <c r="AX1079" i="5"/>
  <c r="AY1079" i="5" s="1"/>
  <c r="AX1080" i="5"/>
  <c r="AY1080" i="5" s="1"/>
  <c r="AX1081" i="5"/>
  <c r="AY1081" i="5" s="1"/>
  <c r="AX1082" i="5"/>
  <c r="AX1084" i="5"/>
  <c r="AY1084" i="5" s="1"/>
  <c r="AX1085" i="5"/>
  <c r="AY1085" i="5" s="1"/>
  <c r="AX1086" i="5"/>
  <c r="AX1087" i="5"/>
  <c r="AX1088" i="5"/>
  <c r="AY1088" i="5" s="1"/>
  <c r="AX1089" i="5"/>
  <c r="AY1089" i="5" s="1"/>
  <c r="AX1090" i="5"/>
  <c r="AX1091" i="5"/>
  <c r="AX1092" i="5"/>
  <c r="AY1092" i="5" s="1"/>
  <c r="AX1093" i="5"/>
  <c r="AY1093" i="5" s="1"/>
  <c r="AX1094" i="5"/>
  <c r="AX1095" i="5"/>
  <c r="AX1096" i="5"/>
  <c r="AY1096" i="5" s="1"/>
  <c r="AX1097" i="5"/>
  <c r="AY1097" i="5" s="1"/>
  <c r="AX1098" i="5"/>
  <c r="AX1099" i="5"/>
  <c r="AX1100" i="5"/>
  <c r="AY1100" i="5" s="1"/>
  <c r="AX1101" i="5"/>
  <c r="AY1101" i="5" s="1"/>
  <c r="AX1102" i="5"/>
  <c r="AX1103" i="5"/>
  <c r="AX1104" i="5"/>
  <c r="AY1104" i="5" s="1"/>
  <c r="AX1105" i="5"/>
  <c r="AY1105" i="5" s="1"/>
  <c r="AX1106" i="5"/>
  <c r="AX1107" i="5"/>
  <c r="AX1108" i="5"/>
  <c r="AY1108" i="5" s="1"/>
  <c r="AX1109" i="5"/>
  <c r="AY1109" i="5" s="1"/>
  <c r="AX1110" i="5"/>
  <c r="AX1111" i="5"/>
  <c r="AX1112" i="5"/>
  <c r="AY1112" i="5" s="1"/>
  <c r="AX1113" i="5"/>
  <c r="AY1113" i="5" s="1"/>
  <c r="AX1114" i="5"/>
  <c r="AX1115" i="5"/>
  <c r="AX1116" i="5"/>
  <c r="AX1117" i="5"/>
  <c r="AY1117" i="5" s="1"/>
  <c r="AX1118" i="5"/>
  <c r="AX1120" i="5"/>
  <c r="AY1120" i="5" s="1"/>
  <c r="AX1121" i="5"/>
  <c r="AY1121" i="5" s="1"/>
  <c r="AX1122" i="5"/>
  <c r="AY1122" i="5" s="1"/>
  <c r="AX1123" i="5"/>
  <c r="AX1124" i="5"/>
  <c r="AY1124" i="5" s="1"/>
  <c r="AX1125" i="5"/>
  <c r="AY1125" i="5" s="1"/>
  <c r="AX1126" i="5"/>
  <c r="AY1126" i="5" s="1"/>
  <c r="AX1127" i="5"/>
  <c r="AX1128" i="5"/>
  <c r="AX1129" i="5"/>
  <c r="AY1129" i="5" s="1"/>
  <c r="AX1130" i="5"/>
  <c r="AY1130" i="5" s="1"/>
  <c r="AX1131" i="5"/>
  <c r="AX1132" i="5"/>
  <c r="AY1132" i="5" s="1"/>
  <c r="AX1133" i="5"/>
  <c r="AY1133" i="5" s="1"/>
  <c r="AX1134" i="5"/>
  <c r="AY1134" i="5" s="1"/>
  <c r="AX1135" i="5"/>
  <c r="AX1136" i="5"/>
  <c r="AY1136" i="5" s="1"/>
  <c r="AX1137" i="5"/>
  <c r="AY1137" i="5" s="1"/>
  <c r="AX1138" i="5"/>
  <c r="AY1138" i="5" s="1"/>
  <c r="AX1139" i="5"/>
  <c r="AX1140" i="5"/>
  <c r="AX1141" i="5"/>
  <c r="AY1141" i="5" s="1"/>
  <c r="AX1142" i="5"/>
  <c r="AY1142" i="5" s="1"/>
  <c r="AX1143" i="5"/>
  <c r="AX1144" i="5"/>
  <c r="AY1144" i="5" s="1"/>
  <c r="AX1145" i="5"/>
  <c r="AY1145" i="5" s="1"/>
  <c r="AX1146" i="5"/>
  <c r="AY1146" i="5" s="1"/>
  <c r="AX1147" i="5"/>
  <c r="AX1148" i="5"/>
  <c r="AY1148" i="5" s="1"/>
  <c r="AX1149" i="5"/>
  <c r="AY1149" i="5" s="1"/>
  <c r="AX1150" i="5"/>
  <c r="AY1150" i="5" s="1"/>
  <c r="AX1151" i="5"/>
  <c r="AX1152" i="5"/>
  <c r="AY1152" i="5" s="1"/>
  <c r="AX1153" i="5"/>
  <c r="AY1153" i="5" s="1"/>
  <c r="AX1155" i="5"/>
  <c r="AY1155" i="5" s="1"/>
  <c r="AX1156" i="5"/>
  <c r="AX1157" i="5"/>
  <c r="AY1157" i="5" s="1"/>
  <c r="AX1158" i="5"/>
  <c r="AY1158" i="5" s="1"/>
  <c r="AX1159" i="5"/>
  <c r="AY1159" i="5" s="1"/>
  <c r="AX1160" i="5"/>
  <c r="AY1160" i="5" s="1"/>
  <c r="AX1161" i="5"/>
  <c r="AY1161" i="5" s="1"/>
  <c r="AX1162" i="5"/>
  <c r="AY1162" i="5" s="1"/>
  <c r="AX1163" i="5"/>
  <c r="AY1163" i="5" s="1"/>
  <c r="AX1164" i="5"/>
  <c r="AY1164" i="5" s="1"/>
  <c r="AX1165" i="5"/>
  <c r="AY1165" i="5" s="1"/>
  <c r="AX1166" i="5"/>
  <c r="AY1166" i="5" s="1"/>
  <c r="AX1167" i="5"/>
  <c r="AY1167" i="5" s="1"/>
  <c r="AX1168" i="5"/>
  <c r="AX1169" i="5"/>
  <c r="AY1169" i="5" s="1"/>
  <c r="AX1170" i="5"/>
  <c r="AY1170" i="5" s="1"/>
  <c r="AX1171" i="5"/>
  <c r="AX1172" i="5"/>
  <c r="AY1172" i="5" s="1"/>
  <c r="AX1173" i="5"/>
  <c r="AX1174" i="5"/>
  <c r="AY1174" i="5" s="1"/>
  <c r="AX1175" i="5"/>
  <c r="AY1175" i="5" s="1"/>
  <c r="AX1176" i="5"/>
  <c r="AY1176" i="5" s="1"/>
  <c r="AX1177" i="5"/>
  <c r="AY1177" i="5" s="1"/>
  <c r="AX1178" i="5"/>
  <c r="AY1178" i="5" s="1"/>
  <c r="AX1179" i="5"/>
  <c r="AY1179" i="5" s="1"/>
  <c r="AX1180" i="5"/>
  <c r="AX1181" i="5"/>
  <c r="AX1182" i="5"/>
  <c r="AY1182" i="5" s="1"/>
  <c r="AX1183" i="5"/>
  <c r="AY1183" i="5" s="1"/>
  <c r="AX1184" i="5"/>
  <c r="AY1184" i="5" s="1"/>
  <c r="AX1185" i="5"/>
  <c r="AY1185" i="5" s="1"/>
  <c r="AX1186" i="5"/>
  <c r="AY1186" i="5" s="1"/>
  <c r="AX1187" i="5"/>
  <c r="AY1187" i="5" s="1"/>
  <c r="AX1188" i="5"/>
  <c r="AY1188" i="5" s="1"/>
  <c r="AX1189" i="5"/>
  <c r="AY1189" i="5" s="1"/>
  <c r="AX1190" i="5"/>
  <c r="AY1190" i="5" s="1"/>
  <c r="AX1192" i="5"/>
  <c r="AY1192" i="5" s="1"/>
  <c r="AX1193" i="5"/>
  <c r="AY1193" i="5" s="1"/>
  <c r="AX1194" i="5"/>
  <c r="AX1195" i="5"/>
  <c r="AY1195" i="5" s="1"/>
  <c r="AX1196" i="5"/>
  <c r="AY1196" i="5" s="1"/>
  <c r="AX1197" i="5"/>
  <c r="AY1197" i="5" s="1"/>
  <c r="AX1198" i="5"/>
  <c r="AX1199" i="5"/>
  <c r="AX1200" i="5"/>
  <c r="AY1200" i="5" s="1"/>
  <c r="AX1201" i="5"/>
  <c r="AX1202" i="5"/>
  <c r="AX1203" i="5"/>
  <c r="AY1203" i="5" s="1"/>
  <c r="AX1204" i="5"/>
  <c r="AY1204" i="5" s="1"/>
  <c r="AX1205" i="5"/>
  <c r="AY1205" i="5" s="1"/>
  <c r="AX1206" i="5"/>
  <c r="AX1207" i="5"/>
  <c r="AY1207" i="5" s="1"/>
  <c r="AX1208" i="5"/>
  <c r="AY1208" i="5" s="1"/>
  <c r="AX1209" i="5"/>
  <c r="AX1210" i="5"/>
  <c r="AX1211" i="5"/>
  <c r="AY1211" i="5" s="1"/>
  <c r="AX1212" i="5"/>
  <c r="AY1212" i="5" s="1"/>
  <c r="AX1213" i="5"/>
  <c r="AY1213" i="5" s="1"/>
  <c r="AX1214" i="5"/>
  <c r="AX1215" i="5"/>
  <c r="AY1215" i="5" s="1"/>
  <c r="AX1216" i="5"/>
  <c r="AY1216" i="5" s="1"/>
  <c r="AX1217" i="5"/>
  <c r="AY1217" i="5" s="1"/>
  <c r="AX1218" i="5"/>
  <c r="AX1219" i="5"/>
  <c r="AY1219" i="5" s="1"/>
  <c r="AX1220" i="5"/>
  <c r="AY1220" i="5" s="1"/>
  <c r="AX1221" i="5"/>
  <c r="AY1221" i="5" s="1"/>
  <c r="AX1222" i="5"/>
  <c r="AX1223" i="5"/>
  <c r="AY1223" i="5" s="1"/>
  <c r="AX1224" i="5"/>
  <c r="AY1224" i="5" s="1"/>
  <c r="AX1225" i="5"/>
  <c r="AY1225" i="5" s="1"/>
  <c r="AX1226" i="5"/>
  <c r="AX1227" i="5"/>
  <c r="AY1227" i="5" s="1"/>
  <c r="AX1228" i="5"/>
  <c r="AY1228" i="5" s="1"/>
  <c r="AX1229" i="5"/>
  <c r="AY1229" i="5" s="1"/>
  <c r="AX1230" i="5"/>
  <c r="AX1231" i="5"/>
  <c r="AY1231" i="5" s="1"/>
  <c r="AX1232" i="5"/>
  <c r="AY1232" i="5" s="1"/>
  <c r="AX1233" i="5"/>
  <c r="AY1233" i="5" s="1"/>
  <c r="AX1234" i="5"/>
  <c r="AX1236" i="5"/>
  <c r="AY1236" i="5" s="1"/>
  <c r="AX1237" i="5"/>
  <c r="AY1237" i="5" s="1"/>
  <c r="AX1238" i="5"/>
  <c r="AY1238" i="5" s="1"/>
  <c r="AX1239" i="5"/>
  <c r="AX1240" i="5"/>
  <c r="AY1240" i="5" s="1"/>
  <c r="AX1241" i="5"/>
  <c r="AY1241" i="5" s="1"/>
  <c r="AX1242" i="5"/>
  <c r="AY1242" i="5" s="1"/>
  <c r="AX1243" i="5"/>
  <c r="AX1244" i="5"/>
  <c r="AX1245" i="5"/>
  <c r="AY1245" i="5" s="1"/>
  <c r="AX1246" i="5"/>
  <c r="AY1246" i="5" s="1"/>
  <c r="AX1247" i="5"/>
  <c r="AX1248" i="5"/>
  <c r="AY1248" i="5" s="1"/>
  <c r="AX1249" i="5"/>
  <c r="AY1249" i="5" s="1"/>
  <c r="AX1250" i="5"/>
  <c r="AY1250" i="5" s="1"/>
  <c r="AX1252" i="5"/>
  <c r="AX1253" i="5"/>
  <c r="AY1253" i="5" s="1"/>
  <c r="AX1254" i="5"/>
  <c r="AY1254" i="5" s="1"/>
  <c r="AX1255" i="5"/>
  <c r="AY1255" i="5" s="1"/>
  <c r="AX1256" i="5"/>
  <c r="AX1257" i="5"/>
  <c r="AY1257" i="5" s="1"/>
  <c r="AX1258" i="5"/>
  <c r="AY1258" i="5" s="1"/>
  <c r="AX1259" i="5"/>
  <c r="AY1259" i="5" s="1"/>
  <c r="AX1260" i="5"/>
  <c r="AX1261" i="5"/>
  <c r="AY1261" i="5" s="1"/>
  <c r="AX1262" i="5"/>
  <c r="AY1262" i="5" s="1"/>
  <c r="AX1263" i="5"/>
  <c r="AX1264" i="5"/>
  <c r="AX1265" i="5"/>
  <c r="AY1265" i="5" s="1"/>
  <c r="AX1266" i="5"/>
  <c r="AY1266" i="5" s="1"/>
  <c r="AX1267" i="5"/>
  <c r="AY1267" i="5" s="1"/>
  <c r="AX1268" i="5"/>
  <c r="AX1269" i="5"/>
  <c r="AY1269" i="5" s="1"/>
  <c r="AX1270" i="5"/>
  <c r="AY1270" i="5" s="1"/>
  <c r="AX1272" i="5"/>
  <c r="AY1272" i="5" s="1"/>
  <c r="AX1273" i="5"/>
  <c r="AY1273" i="5" s="1"/>
  <c r="AX1274" i="5"/>
  <c r="AY1274" i="5" s="1"/>
  <c r="AX1275" i="5"/>
  <c r="AX1276" i="5"/>
  <c r="AY1276" i="5" s="1"/>
  <c r="AX1277" i="5"/>
  <c r="AY1277" i="5" s="1"/>
  <c r="AX1278" i="5"/>
  <c r="AY1278" i="5" s="1"/>
  <c r="AX1279" i="5"/>
  <c r="AY1279" i="5" s="1"/>
  <c r="AX1280" i="5"/>
  <c r="AY1280" i="5" s="1"/>
  <c r="AX1281" i="5"/>
  <c r="AY1281" i="5" s="1"/>
  <c r="AX1282" i="5"/>
  <c r="AY1282" i="5" s="1"/>
  <c r="AX1283" i="5"/>
  <c r="AY1283" i="5" s="1"/>
  <c r="AX1284" i="5"/>
  <c r="AY1284" i="5" s="1"/>
  <c r="AX1285" i="5"/>
  <c r="AY1285" i="5" s="1"/>
  <c r="AX1286" i="5"/>
  <c r="AY1286" i="5" s="1"/>
  <c r="AX1287" i="5"/>
  <c r="AY1287" i="5" s="1"/>
  <c r="AX1288" i="5"/>
  <c r="AY1288" i="5" s="1"/>
  <c r="AX1289" i="5"/>
  <c r="AY1289" i="5" s="1"/>
  <c r="AX1290" i="5"/>
  <c r="AY1290" i="5" s="1"/>
  <c r="AX1291" i="5"/>
  <c r="AY1291" i="5" s="1"/>
  <c r="AX1292" i="5"/>
  <c r="AY1292" i="5" s="1"/>
  <c r="AX1293" i="5"/>
  <c r="AY1293" i="5" s="1"/>
  <c r="AX1294" i="5"/>
  <c r="AY1294" i="5" s="1"/>
  <c r="AX1295" i="5"/>
  <c r="AY1295" i="5" s="1"/>
  <c r="AX1296" i="5"/>
  <c r="AY1296" i="5" s="1"/>
  <c r="AX1297" i="5"/>
  <c r="AY1297" i="5" s="1"/>
  <c r="AX1298" i="5"/>
  <c r="AY1298" i="5" s="1"/>
  <c r="AX1299" i="5"/>
  <c r="AY1299" i="5" s="1"/>
  <c r="AX1300" i="5"/>
  <c r="AY1300" i="5" s="1"/>
  <c r="AX1301" i="5"/>
  <c r="AX1302" i="5"/>
  <c r="AY1302" i="5" s="1"/>
  <c r="AX1303" i="5"/>
  <c r="AY1303" i="5" s="1"/>
  <c r="AX1304" i="5"/>
  <c r="AY1304" i="5" s="1"/>
  <c r="AX1305" i="5"/>
  <c r="AY1305" i="5" s="1"/>
  <c r="AX1307" i="5"/>
  <c r="AY1307" i="5" s="1"/>
  <c r="AX1308" i="5"/>
  <c r="AY1308" i="5" s="1"/>
  <c r="AX1309" i="5"/>
  <c r="AX1310" i="5"/>
  <c r="AX1311" i="5"/>
  <c r="AY1311" i="5" s="1"/>
  <c r="AX1312" i="5"/>
  <c r="AY1312" i="5" s="1"/>
  <c r="AX1313" i="5"/>
  <c r="AY1313" i="5" s="1"/>
  <c r="AX1314" i="5"/>
  <c r="AX1315" i="5"/>
  <c r="AY1315" i="5" s="1"/>
  <c r="AX1316" i="5"/>
  <c r="AY1316" i="5" s="1"/>
  <c r="AX1317" i="5"/>
  <c r="AY1317" i="5" s="1"/>
  <c r="AX1318" i="5"/>
  <c r="AX1319" i="5"/>
  <c r="AY1319" i="5" s="1"/>
  <c r="AX1320" i="5"/>
  <c r="AY1320" i="5" s="1"/>
  <c r="AX1321" i="5"/>
  <c r="AY1321" i="5" s="1"/>
  <c r="AX1322" i="5"/>
  <c r="AX1323" i="5"/>
  <c r="AY1323" i="5" s="1"/>
  <c r="AX1324" i="5"/>
  <c r="AY1324" i="5" s="1"/>
  <c r="AX1325" i="5"/>
  <c r="AY1325" i="5" s="1"/>
  <c r="AX1326" i="5"/>
  <c r="AX1327" i="5"/>
  <c r="AY1327" i="5" s="1"/>
  <c r="AX1328" i="5"/>
  <c r="AY1328" i="5" s="1"/>
  <c r="AX1329" i="5"/>
  <c r="AY1329" i="5" s="1"/>
  <c r="AX1330" i="5"/>
  <c r="AX1331" i="5"/>
  <c r="AY1331" i="5" s="1"/>
  <c r="AX1332" i="5"/>
  <c r="AY1332" i="5" s="1"/>
  <c r="AX1333" i="5"/>
  <c r="AY1333" i="5" s="1"/>
  <c r="AX1334" i="5"/>
  <c r="AX1335" i="5"/>
  <c r="AY1335" i="5" s="1"/>
  <c r="AX1336" i="5"/>
  <c r="AY1336" i="5" s="1"/>
  <c r="AX1337" i="5"/>
  <c r="AY1337" i="5" s="1"/>
  <c r="AX1338" i="5"/>
  <c r="AX1339" i="5"/>
  <c r="AX1340" i="5"/>
  <c r="AY1340" i="5" s="1"/>
  <c r="AX1341" i="5"/>
  <c r="AY1341" i="5" s="1"/>
  <c r="AX1342" i="5"/>
  <c r="AX1344" i="5"/>
  <c r="AY1344" i="5" s="1"/>
  <c r="AX1345" i="5"/>
  <c r="AY1345" i="5" s="1"/>
  <c r="AX1346" i="5"/>
  <c r="AX1347" i="5"/>
  <c r="AX1348" i="5"/>
  <c r="AY1348" i="5" s="1"/>
  <c r="AX1349" i="5"/>
  <c r="AY1349" i="5" s="1"/>
  <c r="AX1350" i="5"/>
  <c r="AY1350" i="5" s="1"/>
  <c r="AX1351" i="5"/>
  <c r="AX1352" i="5"/>
  <c r="AY1352" i="5" s="1"/>
  <c r="AX1353" i="5"/>
  <c r="AY1353" i="5" s="1"/>
  <c r="AX1354" i="5"/>
  <c r="AY1354" i="5" s="1"/>
  <c r="AX1355" i="5"/>
  <c r="AX1356" i="5"/>
  <c r="AX1357" i="5"/>
  <c r="AY1357" i="5" s="1"/>
  <c r="AX1358" i="5"/>
  <c r="AX1359" i="5"/>
  <c r="AX1360" i="5"/>
  <c r="AX1361" i="5"/>
  <c r="AY1361" i="5" s="1"/>
  <c r="AX1362" i="5"/>
  <c r="AX1363" i="5"/>
  <c r="AX1364" i="5"/>
  <c r="AY1364" i="5" s="1"/>
  <c r="AX1365" i="5"/>
  <c r="AY1365" i="5" s="1"/>
  <c r="AX1366" i="5"/>
  <c r="AY1366" i="5" s="1"/>
  <c r="AX1367" i="5"/>
  <c r="AX1368" i="5"/>
  <c r="AY1368" i="5" s="1"/>
  <c r="AX1369" i="5"/>
  <c r="AY1369" i="5" s="1"/>
  <c r="AX1370" i="5"/>
  <c r="AY1370" i="5" s="1"/>
  <c r="AX1371" i="5"/>
  <c r="AX1372" i="5"/>
  <c r="AX1373" i="5"/>
  <c r="AY1373" i="5" s="1"/>
  <c r="AX1374" i="5"/>
  <c r="AX1375" i="5"/>
  <c r="AX1376" i="5"/>
  <c r="AX1377" i="5"/>
  <c r="AY1377" i="5" s="1"/>
  <c r="AX1378" i="5"/>
  <c r="AX1379" i="5"/>
  <c r="AX1380" i="5"/>
  <c r="AY1380" i="5" s="1"/>
  <c r="AX1381" i="5"/>
  <c r="AY1381" i="5" s="1"/>
  <c r="AX1382" i="5"/>
  <c r="AY1382" i="5" s="1"/>
  <c r="AX1383" i="5"/>
  <c r="AX1384" i="5"/>
  <c r="AY1384" i="5" s="1"/>
  <c r="AX1385" i="5"/>
  <c r="AY1385" i="5" s="1"/>
  <c r="AX1386" i="5"/>
  <c r="AY1386" i="5" s="1"/>
  <c r="AX1388" i="5"/>
  <c r="AX1389" i="5"/>
  <c r="AY1389" i="5" s="1"/>
  <c r="AX1390" i="5"/>
  <c r="AY1390" i="5" s="1"/>
  <c r="AX1391" i="5"/>
  <c r="AX1392" i="5"/>
  <c r="AX1393" i="5"/>
  <c r="AY1393" i="5" s="1"/>
  <c r="AX1394" i="5"/>
  <c r="AY1394" i="5" s="1"/>
  <c r="AX1395" i="5"/>
  <c r="AX1396" i="5"/>
  <c r="AX1397" i="5"/>
  <c r="AY1397" i="5" s="1"/>
  <c r="AX1398" i="5"/>
  <c r="AY1398" i="5" s="1"/>
  <c r="AX1399" i="5"/>
  <c r="AY1399" i="5" s="1"/>
  <c r="AX1400" i="5"/>
  <c r="AX1401" i="5"/>
  <c r="AY1401" i="5" s="1"/>
  <c r="AX1402" i="5"/>
  <c r="AY1402" i="5" s="1"/>
  <c r="AX1403" i="5"/>
  <c r="AY1403" i="5" s="1"/>
  <c r="AX1404" i="5"/>
  <c r="AX1405" i="5"/>
  <c r="AY1405" i="5" s="1"/>
  <c r="AX1406" i="5"/>
  <c r="AX1407" i="5"/>
  <c r="AX1408" i="5"/>
  <c r="AX1409" i="5"/>
  <c r="AY1409" i="5" s="1"/>
  <c r="AX1410" i="5"/>
  <c r="AY1410" i="5" s="1"/>
  <c r="AX1411" i="5"/>
  <c r="AX1412" i="5"/>
  <c r="AX1413" i="5"/>
  <c r="AY1413" i="5" s="1"/>
  <c r="AX1414" i="5"/>
  <c r="AY1414" i="5" s="1"/>
  <c r="AX1415" i="5"/>
  <c r="AY1415" i="5" s="1"/>
  <c r="AX1416" i="5"/>
  <c r="AX1417" i="5"/>
  <c r="AY1417" i="5" s="1"/>
  <c r="AX1418" i="5"/>
  <c r="AY1418" i="5" s="1"/>
  <c r="AX1419" i="5"/>
  <c r="AY1419" i="5" s="1"/>
  <c r="AX1420" i="5"/>
  <c r="AX1421" i="5"/>
  <c r="AY1421" i="5" s="1"/>
  <c r="AX1422" i="5"/>
  <c r="AY1422" i="5" s="1"/>
  <c r="AX1424" i="5"/>
  <c r="AY1424" i="5" s="1"/>
  <c r="AX1425" i="5"/>
  <c r="AY1425" i="5" s="1"/>
  <c r="AX1426" i="5"/>
  <c r="AY1426" i="5" s="1"/>
  <c r="AX1427" i="5"/>
  <c r="AY1427" i="5" s="1"/>
  <c r="AX1428" i="5"/>
  <c r="AY1428" i="5" s="1"/>
  <c r="AX1429" i="5"/>
  <c r="AY1429" i="5" s="1"/>
  <c r="AX1430" i="5"/>
  <c r="AY1430" i="5" s="1"/>
  <c r="AX1431" i="5"/>
  <c r="AX1432" i="5"/>
  <c r="AY1432" i="5" s="1"/>
  <c r="AX1433" i="5"/>
  <c r="AX1434" i="5"/>
  <c r="AY1434" i="5" s="1"/>
  <c r="AX1435" i="5"/>
  <c r="AY1435" i="5" s="1"/>
  <c r="AX1436" i="5"/>
  <c r="AY1436" i="5" s="1"/>
  <c r="AX1437" i="5"/>
  <c r="AY1437" i="5" s="1"/>
  <c r="AX1438" i="5"/>
  <c r="AY1438" i="5" s="1"/>
  <c r="AX1439" i="5"/>
  <c r="AY1439" i="5" s="1"/>
  <c r="AX1440" i="5"/>
  <c r="AY1440" i="5" s="1"/>
  <c r="AX1441" i="5"/>
  <c r="AX1442" i="5"/>
  <c r="AY1442" i="5" s="1"/>
  <c r="AX1443" i="5"/>
  <c r="AY1443" i="5" s="1"/>
  <c r="AX1444" i="5"/>
  <c r="AY1444" i="5" s="1"/>
  <c r="AX1445" i="5"/>
  <c r="AY1445" i="5" s="1"/>
  <c r="AX1446" i="5"/>
  <c r="AY1446" i="5" s="1"/>
  <c r="AX1447" i="5"/>
  <c r="AY1447" i="5" s="1"/>
  <c r="AX1448" i="5"/>
  <c r="AY1448" i="5" s="1"/>
  <c r="AX1449" i="5"/>
  <c r="AY1449" i="5" s="1"/>
  <c r="AX1450" i="5"/>
  <c r="AY1450" i="5" s="1"/>
  <c r="AX1451" i="5"/>
  <c r="AY1451" i="5" s="1"/>
  <c r="AX1452" i="5"/>
  <c r="AY1452" i="5" s="1"/>
  <c r="AX1453" i="5"/>
  <c r="AY1453" i="5" s="1"/>
  <c r="AX1454" i="5"/>
  <c r="AY1454" i="5" s="1"/>
  <c r="AX1455" i="5"/>
  <c r="AY1455" i="5" s="1"/>
  <c r="AX1456" i="5"/>
  <c r="AY1456" i="5" s="1"/>
  <c r="AX1457" i="5"/>
  <c r="AY1457" i="5" s="1"/>
  <c r="AX1459" i="5"/>
  <c r="AY1459" i="5" s="1"/>
  <c r="AX1460" i="5"/>
  <c r="AY1460" i="5" s="1"/>
  <c r="AX1461" i="5"/>
  <c r="AY1461" i="5" s="1"/>
  <c r="AX1462" i="5"/>
  <c r="AX1463" i="5"/>
  <c r="AY1463" i="5" s="1"/>
  <c r="AX1464" i="5"/>
  <c r="AY1464" i="5" s="1"/>
  <c r="AX1465" i="5"/>
  <c r="AY1465" i="5" s="1"/>
  <c r="AX1466" i="5"/>
  <c r="AX1467" i="5"/>
  <c r="AY1467" i="5" s="1"/>
  <c r="AX1468" i="5"/>
  <c r="AY1468" i="5" s="1"/>
  <c r="AX1469" i="5"/>
  <c r="AY1469" i="5" s="1"/>
  <c r="AX1470" i="5"/>
  <c r="AX1471" i="5"/>
  <c r="AY1471" i="5" s="1"/>
  <c r="AX1472" i="5"/>
  <c r="AY1472" i="5" s="1"/>
  <c r="AX1473" i="5"/>
  <c r="AX1474" i="5"/>
  <c r="AX1475" i="5"/>
  <c r="AY1475" i="5" s="1"/>
  <c r="AX1476" i="5"/>
  <c r="AY1476" i="5" s="1"/>
  <c r="AX1477" i="5"/>
  <c r="AY1477" i="5" s="1"/>
  <c r="AX1478" i="5"/>
  <c r="AX1479" i="5"/>
  <c r="AY1479" i="5" s="1"/>
  <c r="AX1480" i="5"/>
  <c r="AY1480" i="5" s="1"/>
  <c r="AX1481" i="5"/>
  <c r="AY1481" i="5" s="1"/>
  <c r="AX1482" i="5"/>
  <c r="AX1483" i="5"/>
  <c r="AY1483" i="5" s="1"/>
  <c r="AX1484" i="5"/>
  <c r="AY1484" i="5" s="1"/>
  <c r="AX1485" i="5"/>
  <c r="AY1485" i="5" s="1"/>
  <c r="AX1486" i="5"/>
  <c r="AX1487" i="5"/>
  <c r="AY1487" i="5" s="1"/>
  <c r="AX1488" i="5"/>
  <c r="AY1488" i="5" s="1"/>
  <c r="AX1489" i="5"/>
  <c r="AY1489" i="5" s="1"/>
  <c r="AX1490" i="5"/>
  <c r="AX1491" i="5"/>
  <c r="AY1491" i="5" s="1"/>
  <c r="AX1492" i="5"/>
  <c r="AY1492" i="5" s="1"/>
  <c r="AX1493" i="5"/>
  <c r="AY1493" i="5" s="1"/>
  <c r="AX1494" i="5"/>
  <c r="AX1496" i="5"/>
  <c r="AY1496" i="5" s="1"/>
  <c r="AX1497" i="5"/>
  <c r="AX1498" i="5"/>
  <c r="AY1498" i="5" s="1"/>
  <c r="AX1499" i="5"/>
  <c r="AX1500" i="5"/>
  <c r="AY1500" i="5" s="1"/>
  <c r="AX1501" i="5"/>
  <c r="AY1501" i="5" s="1"/>
  <c r="AX1502" i="5"/>
  <c r="AY1502" i="5" s="1"/>
  <c r="AX1503" i="5"/>
  <c r="AX1504" i="5"/>
  <c r="AX1505" i="5"/>
  <c r="AY1505" i="5" s="1"/>
  <c r="AX5" i="5"/>
  <c r="AV6" i="5"/>
  <c r="AV7" i="5"/>
  <c r="AW7" i="5" s="1"/>
  <c r="AV9" i="5"/>
  <c r="AW9" i="5" s="1"/>
  <c r="AV10" i="5"/>
  <c r="AV11" i="5"/>
  <c r="AV12" i="5"/>
  <c r="AW12" i="5" s="1"/>
  <c r="AV13" i="5"/>
  <c r="AV14" i="5"/>
  <c r="AV15" i="5"/>
  <c r="AV16" i="5"/>
  <c r="AW16" i="5" s="1"/>
  <c r="AV17" i="5"/>
  <c r="AW17" i="5" s="1"/>
  <c r="AV18" i="5"/>
  <c r="AV19" i="5"/>
  <c r="AV20" i="5"/>
  <c r="AW20" i="5" s="1"/>
  <c r="AV21" i="5"/>
  <c r="AW21" i="5" s="1"/>
  <c r="AV22" i="5"/>
  <c r="AV23" i="5"/>
  <c r="AV24" i="5"/>
  <c r="AW24" i="5" s="1"/>
  <c r="AV25" i="5"/>
  <c r="AW25" i="5" s="1"/>
  <c r="AV26" i="5"/>
  <c r="AV27" i="5"/>
  <c r="AV28" i="5"/>
  <c r="AV29" i="5"/>
  <c r="AW29" i="5" s="1"/>
  <c r="AV30" i="5"/>
  <c r="AV31" i="5"/>
  <c r="AV32" i="5"/>
  <c r="AW32" i="5" s="1"/>
  <c r="AV33" i="5"/>
  <c r="AW33" i="5" s="1"/>
  <c r="AV34" i="5"/>
  <c r="AV36" i="5"/>
  <c r="AV37" i="5"/>
  <c r="AV38" i="5"/>
  <c r="AV39" i="5"/>
  <c r="AV40" i="5"/>
  <c r="AW40" i="5" s="1"/>
  <c r="AV41" i="5"/>
  <c r="AW41" i="5" s="1"/>
  <c r="AV42" i="5"/>
  <c r="AW42" i="5" s="1"/>
  <c r="AV43" i="5"/>
  <c r="AV44" i="5"/>
  <c r="AV45" i="5"/>
  <c r="AW45" i="5" s="1"/>
  <c r="AV46" i="5"/>
  <c r="AW46" i="5" s="1"/>
  <c r="AV47" i="5"/>
  <c r="AV48" i="5"/>
  <c r="AW48" i="5" s="1"/>
  <c r="AV49" i="5"/>
  <c r="AW49" i="5" s="1"/>
  <c r="AV50" i="5"/>
  <c r="AW50" i="5" s="1"/>
  <c r="AV51" i="5"/>
  <c r="AV52" i="5"/>
  <c r="AV53" i="5"/>
  <c r="AV54" i="5"/>
  <c r="AW54" i="5" s="1"/>
  <c r="AV55" i="5"/>
  <c r="AV56" i="5"/>
  <c r="AW56" i="5" s="1"/>
  <c r="AV57" i="5"/>
  <c r="AW57" i="5" s="1"/>
  <c r="AV58" i="5"/>
  <c r="AV59" i="5"/>
  <c r="AV60" i="5"/>
  <c r="AV61" i="5"/>
  <c r="AV62" i="5"/>
  <c r="AV63" i="5"/>
  <c r="AV64" i="5"/>
  <c r="AW64" i="5" s="1"/>
  <c r="AV65" i="5"/>
  <c r="AW65" i="5" s="1"/>
  <c r="AV66" i="5"/>
  <c r="AW66" i="5" s="1"/>
  <c r="AV67" i="5"/>
  <c r="AV68" i="5"/>
  <c r="AV69" i="5"/>
  <c r="AW69" i="5" s="1"/>
  <c r="AV71" i="5"/>
  <c r="AW71" i="5" s="1"/>
  <c r="AV72" i="5"/>
  <c r="AW72" i="5" s="1"/>
  <c r="AV73" i="5"/>
  <c r="AW73" i="5" s="1"/>
  <c r="AV74" i="5"/>
  <c r="AV75" i="5"/>
  <c r="AV76" i="5"/>
  <c r="AV77" i="5"/>
  <c r="AW77" i="5" s="1"/>
  <c r="AV78" i="5"/>
  <c r="AV79" i="5"/>
  <c r="AW79" i="5" s="1"/>
  <c r="AV80" i="5"/>
  <c r="AW80" i="5" s="1"/>
  <c r="AV81" i="5"/>
  <c r="AW81" i="5" s="1"/>
  <c r="AV82" i="5"/>
  <c r="AW82" i="5" s="1"/>
  <c r="AV83" i="5"/>
  <c r="AV84" i="5"/>
  <c r="AV85" i="5"/>
  <c r="AW85" i="5" s="1"/>
  <c r="AV86" i="5"/>
  <c r="AV87" i="5"/>
  <c r="AW87" i="5" s="1"/>
  <c r="AV88" i="5"/>
  <c r="AW88" i="5" s="1"/>
  <c r="AV89" i="5"/>
  <c r="AW89" i="5" s="1"/>
  <c r="AV90" i="5"/>
  <c r="AW90" i="5" s="1"/>
  <c r="AV91" i="5"/>
  <c r="AW91" i="5" s="1"/>
  <c r="AV92" i="5"/>
  <c r="AW92" i="5" s="1"/>
  <c r="AV93" i="5"/>
  <c r="AW93" i="5" s="1"/>
  <c r="AV94" i="5"/>
  <c r="AW94" i="5" s="1"/>
  <c r="AV95" i="5"/>
  <c r="AW95" i="5" s="1"/>
  <c r="AV96" i="5"/>
  <c r="AW96" i="5" s="1"/>
  <c r="AV97" i="5"/>
  <c r="AW97" i="5" s="1"/>
  <c r="AV99" i="5"/>
  <c r="AV100" i="5"/>
  <c r="AV101" i="5"/>
  <c r="AW101" i="5" s="1"/>
  <c r="AV102" i="5"/>
  <c r="AV103" i="5"/>
  <c r="AW103" i="5" s="1"/>
  <c r="AV104" i="5"/>
  <c r="AW104" i="5" s="1"/>
  <c r="AV105" i="5"/>
  <c r="AW105" i="5" s="1"/>
  <c r="AV106" i="5"/>
  <c r="AV107" i="5"/>
  <c r="AW107" i="5" s="1"/>
  <c r="AV108" i="5"/>
  <c r="AW108" i="5" s="1"/>
  <c r="AV109" i="5"/>
  <c r="AW109" i="5" s="1"/>
  <c r="AV110" i="5"/>
  <c r="AV111" i="5"/>
  <c r="AW111" i="5" s="1"/>
  <c r="AV112" i="5"/>
  <c r="AW112" i="5" s="1"/>
  <c r="AV113" i="5"/>
  <c r="AW113" i="5" s="1"/>
  <c r="AV114" i="5"/>
  <c r="AV115" i="5"/>
  <c r="AV116" i="5"/>
  <c r="AW116" i="5" s="1"/>
  <c r="AV117" i="5"/>
  <c r="AW117" i="5" s="1"/>
  <c r="AV118" i="5"/>
  <c r="AV119" i="5"/>
  <c r="AW119" i="5" s="1"/>
  <c r="AV120" i="5"/>
  <c r="AW120" i="5" s="1"/>
  <c r="AV121" i="5"/>
  <c r="AW121" i="5" s="1"/>
  <c r="AV122" i="5"/>
  <c r="AV123" i="5"/>
  <c r="AV124" i="5"/>
  <c r="AW124" i="5" s="1"/>
  <c r="AV125" i="5"/>
  <c r="AW125" i="5" s="1"/>
  <c r="AV126" i="5"/>
  <c r="AV127" i="5"/>
  <c r="AW127" i="5" s="1"/>
  <c r="AV128" i="5"/>
  <c r="AW128" i="5" s="1"/>
  <c r="AV129" i="5"/>
  <c r="AW129" i="5" s="1"/>
  <c r="AV130" i="5"/>
  <c r="AV131" i="5"/>
  <c r="AW131" i="5" s="1"/>
  <c r="AV132" i="5"/>
  <c r="AW132" i="5" s="1"/>
  <c r="AV133" i="5"/>
  <c r="AW133" i="5" s="1"/>
  <c r="AV134" i="5"/>
  <c r="AV135" i="5"/>
  <c r="AW135" i="5" s="1"/>
  <c r="AV136" i="5"/>
  <c r="AW136" i="5" s="1"/>
  <c r="AV137" i="5"/>
  <c r="AW137" i="5" s="1"/>
  <c r="AV138" i="5"/>
  <c r="AV139" i="5"/>
  <c r="AV140" i="5"/>
  <c r="AW140" i="5" s="1"/>
  <c r="AV141" i="5"/>
  <c r="AW141" i="5" s="1"/>
  <c r="AV142" i="5"/>
  <c r="AV143" i="5"/>
  <c r="AW143" i="5" s="1"/>
  <c r="AV144" i="5"/>
  <c r="AW144" i="5" s="1"/>
  <c r="AV145" i="5"/>
  <c r="AW145" i="5" s="1"/>
  <c r="AV146" i="5"/>
  <c r="AW146" i="5" s="1"/>
  <c r="AV147" i="5"/>
  <c r="AW147" i="5" s="1"/>
  <c r="AV148" i="5"/>
  <c r="AW148" i="5" s="1"/>
  <c r="AV149" i="5"/>
  <c r="AW149" i="5" s="1"/>
  <c r="AV150" i="5"/>
  <c r="AV151" i="5"/>
  <c r="AV152" i="5"/>
  <c r="AW152" i="5" s="1"/>
  <c r="AV153" i="5"/>
  <c r="AW153" i="5" s="1"/>
  <c r="AV154" i="5"/>
  <c r="AV155" i="5"/>
  <c r="AV156" i="5"/>
  <c r="AW156" i="5" s="1"/>
  <c r="AV157" i="5"/>
  <c r="AW157" i="5" s="1"/>
  <c r="AV158" i="5"/>
  <c r="AV159" i="5"/>
  <c r="AW159" i="5" s="1"/>
  <c r="AV161" i="5"/>
  <c r="AW161" i="5" s="1"/>
  <c r="AV162" i="5"/>
  <c r="AV163" i="5"/>
  <c r="AV164" i="5"/>
  <c r="AW164" i="5" s="1"/>
  <c r="AV165" i="5"/>
  <c r="AW165" i="5" s="1"/>
  <c r="AV166" i="5"/>
  <c r="AV167" i="5"/>
  <c r="AV168" i="5"/>
  <c r="AW168" i="5" s="1"/>
  <c r="AV169" i="5"/>
  <c r="AW169" i="5" s="1"/>
  <c r="AV170" i="5"/>
  <c r="AV171" i="5"/>
  <c r="AV172" i="5"/>
  <c r="AW172" i="5" s="1"/>
  <c r="AV173" i="5"/>
  <c r="AW173" i="5" s="1"/>
  <c r="AV174" i="5"/>
  <c r="AV175" i="5"/>
  <c r="AV176" i="5"/>
  <c r="AW176" i="5" s="1"/>
  <c r="AV177" i="5"/>
  <c r="AW177" i="5" s="1"/>
  <c r="AV178" i="5"/>
  <c r="AV179" i="5"/>
  <c r="AV180" i="5"/>
  <c r="AV181" i="5"/>
  <c r="AW181" i="5" s="1"/>
  <c r="AV182" i="5"/>
  <c r="AV183" i="5"/>
  <c r="AV184" i="5"/>
  <c r="AW184" i="5" s="1"/>
  <c r="AV185" i="5"/>
  <c r="AW185" i="5" s="1"/>
  <c r="AV186" i="5"/>
  <c r="AV188" i="5"/>
  <c r="AW188" i="5" s="1"/>
  <c r="AV189" i="5"/>
  <c r="AW189" i="5" s="1"/>
  <c r="AV190" i="5"/>
  <c r="AW190" i="5" s="1"/>
  <c r="AV191" i="5"/>
  <c r="AV192" i="5"/>
  <c r="AW192" i="5" s="1"/>
  <c r="AV193" i="5"/>
  <c r="AW193" i="5" s="1"/>
  <c r="AV194" i="5"/>
  <c r="AW194" i="5" s="1"/>
  <c r="AV195" i="5"/>
  <c r="AV196" i="5"/>
  <c r="AW196" i="5" s="1"/>
  <c r="AV197" i="5"/>
  <c r="AW197" i="5" s="1"/>
  <c r="AV198" i="5"/>
  <c r="AW198" i="5" s="1"/>
  <c r="AV199" i="5"/>
  <c r="AV200" i="5"/>
  <c r="AW200" i="5" s="1"/>
  <c r="AV201" i="5"/>
  <c r="AW201" i="5" s="1"/>
  <c r="AV202" i="5"/>
  <c r="AW202" i="5" s="1"/>
  <c r="AV203" i="5"/>
  <c r="AV204" i="5"/>
  <c r="AW204" i="5" s="1"/>
  <c r="AV205" i="5"/>
  <c r="AW205" i="5" s="1"/>
  <c r="AV206" i="5"/>
  <c r="AV207" i="5"/>
  <c r="AV208" i="5"/>
  <c r="AW208" i="5" s="1"/>
  <c r="AV209" i="5"/>
  <c r="AW209" i="5" s="1"/>
  <c r="AV210" i="5"/>
  <c r="AV211" i="5"/>
  <c r="AV212" i="5"/>
  <c r="AW212" i="5" s="1"/>
  <c r="AV213" i="5"/>
  <c r="AW213" i="5" s="1"/>
  <c r="AV214" i="5"/>
  <c r="AW214" i="5" s="1"/>
  <c r="AV215" i="5"/>
  <c r="AV216" i="5"/>
  <c r="AW216" i="5" s="1"/>
  <c r="AV217" i="5"/>
  <c r="AW217" i="5" s="1"/>
  <c r="AV218" i="5"/>
  <c r="AW218" i="5" s="1"/>
  <c r="AV219" i="5"/>
  <c r="AV220" i="5"/>
  <c r="AW220" i="5" s="1"/>
  <c r="AV221" i="5"/>
  <c r="AW221" i="5" s="1"/>
  <c r="AV223" i="5"/>
  <c r="AW223" i="5" s="1"/>
  <c r="AV224" i="5"/>
  <c r="AW224" i="5" s="1"/>
  <c r="AV225" i="5"/>
  <c r="AW225" i="5" s="1"/>
  <c r="AV226" i="5"/>
  <c r="AW226" i="5" s="1"/>
  <c r="AV227" i="5"/>
  <c r="AV228" i="5"/>
  <c r="AW228" i="5" s="1"/>
  <c r="AV229" i="5"/>
  <c r="AW229" i="5" s="1"/>
  <c r="AV230" i="5"/>
  <c r="AW230" i="5" s="1"/>
  <c r="AV231" i="5"/>
  <c r="AV232" i="5"/>
  <c r="AW232" i="5" s="1"/>
  <c r="AV233" i="5"/>
  <c r="AW233" i="5" s="1"/>
  <c r="AV234" i="5"/>
  <c r="AW234" i="5" s="1"/>
  <c r="AV235" i="5"/>
  <c r="AW235" i="5" s="1"/>
  <c r="AV236" i="5"/>
  <c r="AW236" i="5" s="1"/>
  <c r="AV237" i="5"/>
  <c r="AW237" i="5" s="1"/>
  <c r="AV238" i="5"/>
  <c r="AW238" i="5" s="1"/>
  <c r="AV239" i="5"/>
  <c r="AW239" i="5" s="1"/>
  <c r="AV240" i="5"/>
  <c r="AW240" i="5" s="1"/>
  <c r="AV241" i="5"/>
  <c r="AW241" i="5" s="1"/>
  <c r="AV242" i="5"/>
  <c r="AW242" i="5" s="1"/>
  <c r="AV243" i="5"/>
  <c r="AW243" i="5" s="1"/>
  <c r="AV244" i="5"/>
  <c r="AW244" i="5" s="1"/>
  <c r="AV245" i="5"/>
  <c r="AW245" i="5" s="1"/>
  <c r="AV246" i="5"/>
  <c r="AW246" i="5" s="1"/>
  <c r="AV247" i="5"/>
  <c r="AW247" i="5" s="1"/>
  <c r="AV248" i="5"/>
  <c r="AW248" i="5" s="1"/>
  <c r="AV249" i="5"/>
  <c r="AW249" i="5" s="1"/>
  <c r="AV251" i="5"/>
  <c r="AW251" i="5" s="1"/>
  <c r="AV252" i="5"/>
  <c r="AW252" i="5" s="1"/>
  <c r="AV253" i="5"/>
  <c r="AW253" i="5" s="1"/>
  <c r="AV254" i="5"/>
  <c r="AV255" i="5"/>
  <c r="AW255" i="5" s="1"/>
  <c r="AV256" i="5"/>
  <c r="AW256" i="5" s="1"/>
  <c r="AV257" i="5"/>
  <c r="AW257" i="5" s="1"/>
  <c r="AV258" i="5"/>
  <c r="AV259" i="5"/>
  <c r="AW259" i="5" s="1"/>
  <c r="AV260" i="5"/>
  <c r="AW260" i="5" s="1"/>
  <c r="AV261" i="5"/>
  <c r="AW261" i="5" s="1"/>
  <c r="AV262" i="5"/>
  <c r="AV263" i="5"/>
  <c r="AW263" i="5" s="1"/>
  <c r="AV264" i="5"/>
  <c r="AW264" i="5" s="1"/>
  <c r="AV265" i="5"/>
  <c r="AW265" i="5" s="1"/>
  <c r="AV266" i="5"/>
  <c r="AV267" i="5"/>
  <c r="AW267" i="5" s="1"/>
  <c r="AV268" i="5"/>
  <c r="AV269" i="5"/>
  <c r="AV270" i="5"/>
  <c r="AV271" i="5"/>
  <c r="AW271" i="5" s="1"/>
  <c r="AV272" i="5"/>
  <c r="AW272" i="5" s="1"/>
  <c r="AV273" i="5"/>
  <c r="AW273" i="5" s="1"/>
  <c r="AV274" i="5"/>
  <c r="AV275" i="5"/>
  <c r="AW275" i="5" s="1"/>
  <c r="AV276" i="5"/>
  <c r="AW276" i="5" s="1"/>
  <c r="AV277" i="5"/>
  <c r="AW277" i="5" s="1"/>
  <c r="AV278" i="5"/>
  <c r="AV279" i="5"/>
  <c r="AW279" i="5" s="1"/>
  <c r="AV280" i="5"/>
  <c r="AW280" i="5" s="1"/>
  <c r="AV281" i="5"/>
  <c r="AW281" i="5" s="1"/>
  <c r="AV282" i="5"/>
  <c r="AV283" i="5"/>
  <c r="AW283" i="5" s="1"/>
  <c r="AV284" i="5"/>
  <c r="AW284" i="5" s="1"/>
  <c r="AV285" i="5"/>
  <c r="AV286" i="5"/>
  <c r="AV287" i="5"/>
  <c r="AW287" i="5" s="1"/>
  <c r="AV288" i="5"/>
  <c r="AW288" i="5" s="1"/>
  <c r="AV289" i="5"/>
  <c r="AW289" i="5" s="1"/>
  <c r="AV290" i="5"/>
  <c r="AV291" i="5"/>
  <c r="AW291" i="5" s="1"/>
  <c r="AV292" i="5"/>
  <c r="AW292" i="5" s="1"/>
  <c r="AV293" i="5"/>
  <c r="AW293" i="5" s="1"/>
  <c r="AV294" i="5"/>
  <c r="AV295" i="5"/>
  <c r="AW295" i="5" s="1"/>
  <c r="AV296" i="5"/>
  <c r="AW296" i="5" s="1"/>
  <c r="AV297" i="5"/>
  <c r="AW297" i="5" s="1"/>
  <c r="AV298" i="5"/>
  <c r="AV299" i="5"/>
  <c r="AW299" i="5" s="1"/>
  <c r="AV300" i="5"/>
  <c r="AW300" i="5" s="1"/>
  <c r="AV301" i="5"/>
  <c r="AV302" i="5"/>
  <c r="AV303" i="5"/>
  <c r="AW303" i="5" s="1"/>
  <c r="AV304" i="5"/>
  <c r="AW304" i="5" s="1"/>
  <c r="AV305" i="5"/>
  <c r="AW305" i="5" s="1"/>
  <c r="AV306" i="5"/>
  <c r="AV307" i="5"/>
  <c r="AW307" i="5" s="1"/>
  <c r="AV308" i="5"/>
  <c r="AW308" i="5" s="1"/>
  <c r="AV309" i="5"/>
  <c r="AW309" i="5" s="1"/>
  <c r="AV310" i="5"/>
  <c r="AW310" i="5" s="1"/>
  <c r="AV311" i="5"/>
  <c r="AW311" i="5" s="1"/>
  <c r="AV313" i="5"/>
  <c r="AW313" i="5" s="1"/>
  <c r="AV314" i="5"/>
  <c r="AV315" i="5"/>
  <c r="AV316" i="5"/>
  <c r="AW316" i="5" s="1"/>
  <c r="AV317" i="5"/>
  <c r="AV318" i="5"/>
  <c r="AV319" i="5"/>
  <c r="AW319" i="5" s="1"/>
  <c r="AV320" i="5"/>
  <c r="AW320" i="5" s="1"/>
  <c r="AV321" i="5"/>
  <c r="AW321" i="5" s="1"/>
  <c r="AV322" i="5"/>
  <c r="AV323" i="5"/>
  <c r="AW323" i="5" s="1"/>
  <c r="AV324" i="5"/>
  <c r="AW324" i="5" s="1"/>
  <c r="AV325" i="5"/>
  <c r="AW325" i="5" s="1"/>
  <c r="AV326" i="5"/>
  <c r="AV327" i="5"/>
  <c r="AV328" i="5"/>
  <c r="AW328" i="5" s="1"/>
  <c r="AV329" i="5"/>
  <c r="AW329" i="5" s="1"/>
  <c r="AV330" i="5"/>
  <c r="AV331" i="5"/>
  <c r="AV332" i="5"/>
  <c r="AW332" i="5" s="1"/>
  <c r="AV333" i="5"/>
  <c r="AW333" i="5" s="1"/>
  <c r="AV334" i="5"/>
  <c r="AV335" i="5"/>
  <c r="AV336" i="5"/>
  <c r="AW336" i="5" s="1"/>
  <c r="AV337" i="5"/>
  <c r="AW337" i="5" s="1"/>
  <c r="AV338" i="5"/>
  <c r="AV340" i="5"/>
  <c r="AW340" i="5" s="1"/>
  <c r="AV341" i="5"/>
  <c r="AW341" i="5" s="1"/>
  <c r="AV342" i="5"/>
  <c r="AW342" i="5" s="1"/>
  <c r="AV343" i="5"/>
  <c r="AV344" i="5"/>
  <c r="AW344" i="5" s="1"/>
  <c r="AV345" i="5"/>
  <c r="AW345" i="5" s="1"/>
  <c r="AV346" i="5"/>
  <c r="AW346" i="5" s="1"/>
  <c r="AV347" i="5"/>
  <c r="AV348" i="5"/>
  <c r="AW348" i="5" s="1"/>
  <c r="AV349" i="5"/>
  <c r="AW349" i="5" s="1"/>
  <c r="AV350" i="5"/>
  <c r="AW350" i="5" s="1"/>
  <c r="AV351" i="5"/>
  <c r="AV352" i="5"/>
  <c r="AW352" i="5" s="1"/>
  <c r="AV353" i="5"/>
  <c r="AW353" i="5" s="1"/>
  <c r="AV354" i="5"/>
  <c r="AV355" i="5"/>
  <c r="AV356" i="5"/>
  <c r="AW356" i="5" s="1"/>
  <c r="AV357" i="5"/>
  <c r="AW357" i="5" s="1"/>
  <c r="AV358" i="5"/>
  <c r="AV359" i="5"/>
  <c r="AV360" i="5"/>
  <c r="AW360" i="5" s="1"/>
  <c r="AV361" i="5"/>
  <c r="AW361" i="5" s="1"/>
  <c r="AV362" i="5"/>
  <c r="AV363" i="5"/>
  <c r="AV364" i="5"/>
  <c r="AW364" i="5" s="1"/>
  <c r="AV365" i="5"/>
  <c r="AW365" i="5" s="1"/>
  <c r="AV366" i="5"/>
  <c r="AV367" i="5"/>
  <c r="AV368" i="5"/>
  <c r="AW368" i="5" s="1"/>
  <c r="AV369" i="5"/>
  <c r="AW369" i="5" s="1"/>
  <c r="AV370" i="5"/>
  <c r="AW370" i="5" s="1"/>
  <c r="AV371" i="5"/>
  <c r="AV372" i="5"/>
  <c r="AW372" i="5" s="1"/>
  <c r="AV373" i="5"/>
  <c r="AW373" i="5" s="1"/>
  <c r="AV375" i="5"/>
  <c r="AW375" i="5" s="1"/>
  <c r="AV376" i="5"/>
  <c r="AW376" i="5" s="1"/>
  <c r="AV377" i="5"/>
  <c r="AW377" i="5" s="1"/>
  <c r="AV378" i="5"/>
  <c r="AW378" i="5" s="1"/>
  <c r="AV379" i="5"/>
  <c r="AW379" i="5" s="1"/>
  <c r="AV380" i="5"/>
  <c r="AW380" i="5" s="1"/>
  <c r="AV381" i="5"/>
  <c r="AW381" i="5" s="1"/>
  <c r="AV382" i="5"/>
  <c r="AW382" i="5" s="1"/>
  <c r="AV383" i="5"/>
  <c r="AW383" i="5" s="1"/>
  <c r="AV384" i="5"/>
  <c r="AW384" i="5" s="1"/>
  <c r="AV385" i="5"/>
  <c r="AW385" i="5" s="1"/>
  <c r="AV386" i="5"/>
  <c r="AW386" i="5" s="1"/>
  <c r="AV387" i="5"/>
  <c r="AV388" i="5"/>
  <c r="AW388" i="5" s="1"/>
  <c r="AV389" i="5"/>
  <c r="AW389" i="5" s="1"/>
  <c r="AV390" i="5"/>
  <c r="AW390" i="5" s="1"/>
  <c r="AV391" i="5"/>
  <c r="AW391" i="5" s="1"/>
  <c r="AV392" i="5"/>
  <c r="AW392" i="5" s="1"/>
  <c r="AV393" i="5"/>
  <c r="AW393" i="5" s="1"/>
  <c r="AV394" i="5"/>
  <c r="AW394" i="5" s="1"/>
  <c r="AV395" i="5"/>
  <c r="AW395" i="5" s="1"/>
  <c r="AV396" i="5"/>
  <c r="AV397" i="5"/>
  <c r="AW397" i="5" s="1"/>
  <c r="AV398" i="5"/>
  <c r="AV399" i="5"/>
  <c r="AV400" i="5"/>
  <c r="AW400" i="5" s="1"/>
  <c r="AV401" i="5"/>
  <c r="AW401" i="5" s="1"/>
  <c r="AV403" i="5"/>
  <c r="AW403" i="5" s="1"/>
  <c r="AV404" i="5"/>
  <c r="AW404" i="5" s="1"/>
  <c r="AV405" i="5"/>
  <c r="AW405" i="5" s="1"/>
  <c r="AV406" i="5"/>
  <c r="AV407" i="5"/>
  <c r="AW407" i="5" s="1"/>
  <c r="AV408" i="5"/>
  <c r="AW408" i="5" s="1"/>
  <c r="AV409" i="5"/>
  <c r="AW409" i="5" s="1"/>
  <c r="AV410" i="5"/>
  <c r="AW410" i="5" s="1"/>
  <c r="AV411" i="5"/>
  <c r="AV412" i="5"/>
  <c r="AW412" i="5" s="1"/>
  <c r="AV413" i="5"/>
  <c r="AV414" i="5"/>
  <c r="AW414" i="5" s="1"/>
  <c r="AV415" i="5"/>
  <c r="AW415" i="5" s="1"/>
  <c r="AV416" i="5"/>
  <c r="AW416" i="5" s="1"/>
  <c r="AV417" i="5"/>
  <c r="AW417" i="5" s="1"/>
  <c r="AV418" i="5"/>
  <c r="AW418" i="5" s="1"/>
  <c r="AV419" i="5"/>
  <c r="AW419" i="5" s="1"/>
  <c r="AV420" i="5"/>
  <c r="AW420" i="5" s="1"/>
  <c r="AV421" i="5"/>
  <c r="AW421" i="5" s="1"/>
  <c r="AV422" i="5"/>
  <c r="AW422" i="5" s="1"/>
  <c r="AV423" i="5"/>
  <c r="AW423" i="5" s="1"/>
  <c r="AV424" i="5"/>
  <c r="AW424" i="5" s="1"/>
  <c r="AV425" i="5"/>
  <c r="AW425" i="5" s="1"/>
  <c r="AV426" i="5"/>
  <c r="AV427" i="5"/>
  <c r="AV428" i="5"/>
  <c r="AW428" i="5" s="1"/>
  <c r="AV429" i="5"/>
  <c r="AV430" i="5"/>
  <c r="AW430" i="5" s="1"/>
  <c r="AV431" i="5"/>
  <c r="AV432" i="5"/>
  <c r="AW432" i="5" s="1"/>
  <c r="AV433" i="5"/>
  <c r="AW433" i="5" s="1"/>
  <c r="AV434" i="5"/>
  <c r="AV435" i="5"/>
  <c r="AW435" i="5" s="1"/>
  <c r="AV436" i="5"/>
  <c r="AW436" i="5" s="1"/>
  <c r="AV437" i="5"/>
  <c r="AW437" i="5" s="1"/>
  <c r="AV438" i="5"/>
  <c r="AW438" i="5" s="1"/>
  <c r="AV439" i="5"/>
  <c r="AW439" i="5" s="1"/>
  <c r="AV440" i="5"/>
  <c r="AW440" i="5" s="1"/>
  <c r="AV441" i="5"/>
  <c r="AW441" i="5" s="1"/>
  <c r="AV442" i="5"/>
  <c r="AW442" i="5" s="1"/>
  <c r="AV443" i="5"/>
  <c r="AV444" i="5"/>
  <c r="AW444" i="5" s="1"/>
  <c r="AV445" i="5"/>
  <c r="AV446" i="5"/>
  <c r="AW446" i="5" s="1"/>
  <c r="AV447" i="5"/>
  <c r="AW447" i="5" s="1"/>
  <c r="AV448" i="5"/>
  <c r="AW448" i="5" s="1"/>
  <c r="AV449" i="5"/>
  <c r="AW449" i="5" s="1"/>
  <c r="AV450" i="5"/>
  <c r="AW450" i="5" s="1"/>
  <c r="AV451" i="5"/>
  <c r="AW451" i="5" s="1"/>
  <c r="AV452" i="5"/>
  <c r="AW452" i="5" s="1"/>
  <c r="AV453" i="5"/>
  <c r="AW453" i="5" s="1"/>
  <c r="AV454" i="5"/>
  <c r="AV455" i="5"/>
  <c r="AW455" i="5" s="1"/>
  <c r="AV456" i="5"/>
  <c r="AW456" i="5" s="1"/>
  <c r="AV457" i="5"/>
  <c r="AW457" i="5" s="1"/>
  <c r="AV458" i="5"/>
  <c r="AV459" i="5"/>
  <c r="AW459" i="5" s="1"/>
  <c r="AV460" i="5"/>
  <c r="AW460" i="5" s="1"/>
  <c r="AV461" i="5"/>
  <c r="AV462" i="5"/>
  <c r="AV463" i="5"/>
  <c r="AW463" i="5" s="1"/>
  <c r="AV465" i="5"/>
  <c r="AW465" i="5" s="1"/>
  <c r="AV466" i="5"/>
  <c r="AV467" i="5"/>
  <c r="AV468" i="5"/>
  <c r="AW468" i="5" s="1"/>
  <c r="AV469" i="5"/>
  <c r="AW469" i="5" s="1"/>
  <c r="AV470" i="5"/>
  <c r="AV471" i="5"/>
  <c r="AV472" i="5"/>
  <c r="AV473" i="5"/>
  <c r="AW473" i="5" s="1"/>
  <c r="AV474" i="5"/>
  <c r="AV475" i="5"/>
  <c r="AV476" i="5"/>
  <c r="AW476" i="5" s="1"/>
  <c r="AV477" i="5"/>
  <c r="AW477" i="5" s="1"/>
  <c r="AV478" i="5"/>
  <c r="AV479" i="5"/>
  <c r="AV480" i="5"/>
  <c r="AW480" i="5" s="1"/>
  <c r="AV481" i="5"/>
  <c r="AW481" i="5" s="1"/>
  <c r="AV482" i="5"/>
  <c r="AV483" i="5"/>
  <c r="AV484" i="5"/>
  <c r="AW484" i="5" s="1"/>
  <c r="AV485" i="5"/>
  <c r="AW485" i="5" s="1"/>
  <c r="AV486" i="5"/>
  <c r="AV487" i="5"/>
  <c r="AV488" i="5"/>
  <c r="AW488" i="5" s="1"/>
  <c r="AV489" i="5"/>
  <c r="AW489" i="5" s="1"/>
  <c r="AV490" i="5"/>
  <c r="AV492" i="5"/>
  <c r="AV493" i="5"/>
  <c r="AW493" i="5" s="1"/>
  <c r="AV494" i="5"/>
  <c r="AW494" i="5" s="1"/>
  <c r="AV495" i="5"/>
  <c r="AV496" i="5"/>
  <c r="AW496" i="5" s="1"/>
  <c r="AV497" i="5"/>
  <c r="AW497" i="5" s="1"/>
  <c r="AV498" i="5"/>
  <c r="AW498" i="5" s="1"/>
  <c r="AV499" i="5"/>
  <c r="AV500" i="5"/>
  <c r="AV501" i="5"/>
  <c r="AW501" i="5" s="1"/>
  <c r="AV502" i="5"/>
  <c r="AW502" i="5" s="1"/>
  <c r="AV503" i="5"/>
  <c r="AV504" i="5"/>
  <c r="AW504" i="5" s="1"/>
  <c r="AV505" i="5"/>
  <c r="AW505" i="5" s="1"/>
  <c r="AV506" i="5"/>
  <c r="AW506" i="5" s="1"/>
  <c r="AV507" i="5"/>
  <c r="AV508" i="5"/>
  <c r="AV509" i="5"/>
  <c r="AV510" i="5"/>
  <c r="AW510" i="5" s="1"/>
  <c r="AV511" i="5"/>
  <c r="AV512" i="5"/>
  <c r="AW512" i="5" s="1"/>
  <c r="AV513" i="5"/>
  <c r="AW513" i="5" s="1"/>
  <c r="AV514" i="5"/>
  <c r="AW514" i="5" s="1"/>
  <c r="AV515" i="5"/>
  <c r="AV516" i="5"/>
  <c r="AV517" i="5"/>
  <c r="AW517" i="5" s="1"/>
  <c r="AV518" i="5"/>
  <c r="AW518" i="5" s="1"/>
  <c r="AV519" i="5"/>
  <c r="AV520" i="5"/>
  <c r="AV521" i="5"/>
  <c r="AW521" i="5" s="1"/>
  <c r="AV522" i="5"/>
  <c r="AV523" i="5"/>
  <c r="AV524" i="5"/>
  <c r="AW524" i="5" s="1"/>
  <c r="AV525" i="5"/>
  <c r="AW525" i="5" s="1"/>
  <c r="AV527" i="5"/>
  <c r="AW527" i="5" s="1"/>
  <c r="AV528" i="5"/>
  <c r="AV529" i="5"/>
  <c r="AW529" i="5" s="1"/>
  <c r="AV530" i="5"/>
  <c r="AW530" i="5" s="1"/>
  <c r="AV531" i="5"/>
  <c r="AV532" i="5"/>
  <c r="AW532" i="5" s="1"/>
  <c r="AV533" i="5"/>
  <c r="AW533" i="5" s="1"/>
  <c r="AV534" i="5"/>
  <c r="AW534" i="5" s="1"/>
  <c r="AV535" i="5"/>
  <c r="AW535" i="5" s="1"/>
  <c r="AV536" i="5"/>
  <c r="AV537" i="5"/>
  <c r="AV538" i="5"/>
  <c r="AW538" i="5" s="1"/>
  <c r="AV539" i="5"/>
  <c r="AW539" i="5" s="1"/>
  <c r="AV540" i="5"/>
  <c r="AW540" i="5" s="1"/>
  <c r="AV541" i="5"/>
  <c r="AW541" i="5" s="1"/>
  <c r="AV542" i="5"/>
  <c r="AW542" i="5" s="1"/>
  <c r="AV543" i="5"/>
  <c r="AW543" i="5" s="1"/>
  <c r="AV544" i="5"/>
  <c r="AW544" i="5" s="1"/>
  <c r="AV545" i="5"/>
  <c r="AW545" i="5" s="1"/>
  <c r="AV546" i="5"/>
  <c r="AV547" i="5"/>
  <c r="AW547" i="5" s="1"/>
  <c r="AV548" i="5"/>
  <c r="AW548" i="5" s="1"/>
  <c r="AV549" i="5"/>
  <c r="AW549" i="5" s="1"/>
  <c r="AV550" i="5"/>
  <c r="AV551" i="5"/>
  <c r="AW551" i="5" s="1"/>
  <c r="AV552" i="5"/>
  <c r="AV553" i="5"/>
  <c r="AW553" i="5" s="1"/>
  <c r="AV555" i="5"/>
  <c r="AW555" i="5" s="1"/>
  <c r="AV556" i="5"/>
  <c r="AW556" i="5" s="1"/>
  <c r="AV557" i="5"/>
  <c r="AW557" i="5" s="1"/>
  <c r="AV558" i="5"/>
  <c r="AV559" i="5"/>
  <c r="AW559" i="5" s="1"/>
  <c r="AV560" i="5"/>
  <c r="AW560" i="5" s="1"/>
  <c r="AV561" i="5"/>
  <c r="AW561" i="5" s="1"/>
  <c r="AV562" i="5"/>
  <c r="AV563" i="5"/>
  <c r="AW563" i="5" s="1"/>
  <c r="AV564" i="5"/>
  <c r="AW564" i="5" s="1"/>
  <c r="AV565" i="5"/>
  <c r="AW565" i="5" s="1"/>
  <c r="AV566" i="5"/>
  <c r="AV567" i="5"/>
  <c r="AV568" i="5"/>
  <c r="AW568" i="5" s="1"/>
  <c r="AV569" i="5"/>
  <c r="AW569" i="5" s="1"/>
  <c r="AV570" i="5"/>
  <c r="AV571" i="5"/>
  <c r="AW571" i="5" s="1"/>
  <c r="AV572" i="5"/>
  <c r="AW572" i="5" s="1"/>
  <c r="AV573" i="5"/>
  <c r="AW573" i="5" s="1"/>
  <c r="AV574" i="5"/>
  <c r="AV575" i="5"/>
  <c r="AW575" i="5" s="1"/>
  <c r="AV576" i="5"/>
  <c r="AW576" i="5" s="1"/>
  <c r="AV577" i="5"/>
  <c r="AW577" i="5" s="1"/>
  <c r="AV578" i="5"/>
  <c r="AV579" i="5"/>
  <c r="AV580" i="5"/>
  <c r="AW580" i="5" s="1"/>
  <c r="AV581" i="5"/>
  <c r="AW581" i="5" s="1"/>
  <c r="AV582" i="5"/>
  <c r="AV583" i="5"/>
  <c r="AV584" i="5"/>
  <c r="AW584" i="5" s="1"/>
  <c r="AV585" i="5"/>
  <c r="AW585" i="5" s="1"/>
  <c r="AV586" i="5"/>
  <c r="AV587" i="5"/>
  <c r="AW587" i="5" s="1"/>
  <c r="AV588" i="5"/>
  <c r="AW588" i="5" s="1"/>
  <c r="AV589" i="5"/>
  <c r="AW589" i="5" s="1"/>
  <c r="AV590" i="5"/>
  <c r="AV591" i="5"/>
  <c r="AW591" i="5" s="1"/>
  <c r="AV592" i="5"/>
  <c r="AW592" i="5" s="1"/>
  <c r="AV593" i="5"/>
  <c r="AW593" i="5" s="1"/>
  <c r="AV594" i="5"/>
  <c r="AV595" i="5"/>
  <c r="AV596" i="5"/>
  <c r="AW596" i="5" s="1"/>
  <c r="AV597" i="5"/>
  <c r="AW597" i="5" s="1"/>
  <c r="AV598" i="5"/>
  <c r="AV599" i="5"/>
  <c r="AW599" i="5" s="1"/>
  <c r="AV600" i="5"/>
  <c r="AW600" i="5" s="1"/>
  <c r="AV601" i="5"/>
  <c r="AW601" i="5" s="1"/>
  <c r="AV602" i="5"/>
  <c r="AV603" i="5"/>
  <c r="AV604" i="5"/>
  <c r="AW604" i="5" s="1"/>
  <c r="AV605" i="5"/>
  <c r="AW605" i="5" s="1"/>
  <c r="AV606" i="5"/>
  <c r="AV607" i="5"/>
  <c r="AV608" i="5"/>
  <c r="AW608" i="5" s="1"/>
  <c r="AV609" i="5"/>
  <c r="AW609" i="5" s="1"/>
  <c r="AV610" i="5"/>
  <c r="AV611" i="5"/>
  <c r="AW611" i="5" s="1"/>
  <c r="AV612" i="5"/>
  <c r="AW612" i="5" s="1"/>
  <c r="AV613" i="5"/>
  <c r="AW613" i="5" s="1"/>
  <c r="AV614" i="5"/>
  <c r="AV615" i="5"/>
  <c r="AW615" i="5" s="1"/>
  <c r="AV617" i="5"/>
  <c r="AW617" i="5" s="1"/>
  <c r="AV618" i="5"/>
  <c r="AW618" i="5" s="1"/>
  <c r="AV619" i="5"/>
  <c r="AV620" i="5"/>
  <c r="AW620" i="5" s="1"/>
  <c r="AV621" i="5"/>
  <c r="AW621" i="5" s="1"/>
  <c r="AV622" i="5"/>
  <c r="AW622" i="5" s="1"/>
  <c r="AV623" i="5"/>
  <c r="AV624" i="5"/>
  <c r="AW624" i="5" s="1"/>
  <c r="AV625" i="5"/>
  <c r="AW625" i="5" s="1"/>
  <c r="AV626" i="5"/>
  <c r="AW626" i="5" s="1"/>
  <c r="AV627" i="5"/>
  <c r="AV628" i="5"/>
  <c r="AW628" i="5" s="1"/>
  <c r="AV629" i="5"/>
  <c r="AW629" i="5" s="1"/>
  <c r="AV630" i="5"/>
  <c r="AW630" i="5" s="1"/>
  <c r="AV631" i="5"/>
  <c r="AV632" i="5"/>
  <c r="AW632" i="5" s="1"/>
  <c r="AV633" i="5"/>
  <c r="AW633" i="5" s="1"/>
  <c r="AV634" i="5"/>
  <c r="AW634" i="5" s="1"/>
  <c r="AV635" i="5"/>
  <c r="AV636" i="5"/>
  <c r="AW636" i="5" s="1"/>
  <c r="AV637" i="5"/>
  <c r="AW637" i="5" s="1"/>
  <c r="AV638" i="5"/>
  <c r="AW638" i="5" s="1"/>
  <c r="AV639" i="5"/>
  <c r="AV640" i="5"/>
  <c r="AW640" i="5" s="1"/>
  <c r="AV641" i="5"/>
  <c r="AW641" i="5" s="1"/>
  <c r="AV642" i="5"/>
  <c r="AW642" i="5" s="1"/>
  <c r="AV644" i="5"/>
  <c r="AW644" i="5" s="1"/>
  <c r="AV645" i="5"/>
  <c r="AW645" i="5" s="1"/>
  <c r="AV646" i="5"/>
  <c r="AW646" i="5" s="1"/>
  <c r="AV647" i="5"/>
  <c r="AW647" i="5" s="1"/>
  <c r="AV648" i="5"/>
  <c r="AV649" i="5"/>
  <c r="AW649" i="5" s="1"/>
  <c r="AV650" i="5"/>
  <c r="AW650" i="5" s="1"/>
  <c r="AV651" i="5"/>
  <c r="AW651" i="5" s="1"/>
  <c r="AV652" i="5"/>
  <c r="AW652" i="5" s="1"/>
  <c r="AV653" i="5"/>
  <c r="AW653" i="5" s="1"/>
  <c r="AV654" i="5"/>
  <c r="AW654" i="5" s="1"/>
  <c r="AV655" i="5"/>
  <c r="AW655" i="5" s="1"/>
  <c r="AV656" i="5"/>
  <c r="AW656" i="5" s="1"/>
  <c r="AV657" i="5"/>
  <c r="AW657" i="5" s="1"/>
  <c r="AV658" i="5"/>
  <c r="AW658" i="5" s="1"/>
  <c r="AV659" i="5"/>
  <c r="AW659" i="5" s="1"/>
  <c r="AV660" i="5"/>
  <c r="AW660" i="5" s="1"/>
  <c r="AV661" i="5"/>
  <c r="AW661" i="5" s="1"/>
  <c r="AV662" i="5"/>
  <c r="AW662" i="5" s="1"/>
  <c r="AV663" i="5"/>
  <c r="AW663" i="5" s="1"/>
  <c r="AV664" i="5"/>
  <c r="AV665" i="5"/>
  <c r="AW665" i="5" s="1"/>
  <c r="AV666" i="5"/>
  <c r="AW666" i="5" s="1"/>
  <c r="AV667" i="5"/>
  <c r="AV668" i="5"/>
  <c r="AW668" i="5" s="1"/>
  <c r="AV669" i="5"/>
  <c r="AW669" i="5" s="1"/>
  <c r="AV670" i="5"/>
  <c r="AW670" i="5" s="1"/>
  <c r="AV671" i="5"/>
  <c r="AW671" i="5" s="1"/>
  <c r="AV672" i="5"/>
  <c r="AW672" i="5" s="1"/>
  <c r="AV673" i="5"/>
  <c r="AW673" i="5" s="1"/>
  <c r="AV674" i="5"/>
  <c r="AW674" i="5" s="1"/>
  <c r="AV675" i="5"/>
  <c r="AW675" i="5" s="1"/>
  <c r="AV676" i="5"/>
  <c r="AW676" i="5" s="1"/>
  <c r="AV677" i="5"/>
  <c r="AW677" i="5" s="1"/>
  <c r="AV679" i="5"/>
  <c r="AW679" i="5" s="1"/>
  <c r="AV680" i="5"/>
  <c r="AW680" i="5" s="1"/>
  <c r="AV681" i="5"/>
  <c r="AW681" i="5" s="1"/>
  <c r="AV682" i="5"/>
  <c r="AV683" i="5"/>
  <c r="AW683" i="5" s="1"/>
  <c r="AV684" i="5"/>
  <c r="AW684" i="5" s="1"/>
  <c r="AV685" i="5"/>
  <c r="AW685" i="5" s="1"/>
  <c r="AV686" i="5"/>
  <c r="AW686" i="5" s="1"/>
  <c r="AV687" i="5"/>
  <c r="AW687" i="5" s="1"/>
  <c r="AV688" i="5"/>
  <c r="AW688" i="5" s="1"/>
  <c r="AV689" i="5"/>
  <c r="AW689" i="5" s="1"/>
  <c r="AV690" i="5"/>
  <c r="AW690" i="5" s="1"/>
  <c r="AV691" i="5"/>
  <c r="AW691" i="5" s="1"/>
  <c r="AV692" i="5"/>
  <c r="AW692" i="5" s="1"/>
  <c r="AV693" i="5"/>
  <c r="AW693" i="5" s="1"/>
  <c r="AV694" i="5"/>
  <c r="AW694" i="5" s="1"/>
  <c r="AV695" i="5"/>
  <c r="AW695" i="5" s="1"/>
  <c r="AV696" i="5"/>
  <c r="AW696" i="5" s="1"/>
  <c r="AV697" i="5"/>
  <c r="AW697" i="5" s="1"/>
  <c r="AV698" i="5"/>
  <c r="AW698" i="5" s="1"/>
  <c r="AV699" i="5"/>
  <c r="AW699" i="5" s="1"/>
  <c r="AV700" i="5"/>
  <c r="AW700" i="5" s="1"/>
  <c r="AV701" i="5"/>
  <c r="AW701" i="5" s="1"/>
  <c r="AV702" i="5"/>
  <c r="AW702" i="5" s="1"/>
  <c r="AV703" i="5"/>
  <c r="AW703" i="5" s="1"/>
  <c r="AV704" i="5"/>
  <c r="AW704" i="5" s="1"/>
  <c r="AV705" i="5"/>
  <c r="AW705" i="5" s="1"/>
  <c r="AV707" i="5"/>
  <c r="AW707" i="5" s="1"/>
  <c r="AV708" i="5"/>
  <c r="AW708" i="5" s="1"/>
  <c r="AV709" i="5"/>
  <c r="AW709" i="5" s="1"/>
  <c r="AV710" i="5"/>
  <c r="AV711" i="5"/>
  <c r="AW711" i="5" s="1"/>
  <c r="AV712" i="5"/>
  <c r="AW712" i="5" s="1"/>
  <c r="AV713" i="5"/>
  <c r="AW713" i="5" s="1"/>
  <c r="AV714" i="5"/>
  <c r="AV715" i="5"/>
  <c r="AV716" i="5"/>
  <c r="AW716" i="5" s="1"/>
  <c r="AV717" i="5"/>
  <c r="AW717" i="5" s="1"/>
  <c r="AV718" i="5"/>
  <c r="AV719" i="5"/>
  <c r="AV720" i="5"/>
  <c r="AW720" i="5" s="1"/>
  <c r="AV721" i="5"/>
  <c r="AV722" i="5"/>
  <c r="AV723" i="5"/>
  <c r="AW723" i="5" s="1"/>
  <c r="AV724" i="5"/>
  <c r="AW724" i="5" s="1"/>
  <c r="AV725" i="5"/>
  <c r="AW725" i="5" s="1"/>
  <c r="AV726" i="5"/>
  <c r="AV727" i="5"/>
  <c r="AW727" i="5" s="1"/>
  <c r="AV728" i="5"/>
  <c r="AW728" i="5" s="1"/>
  <c r="AV729" i="5"/>
  <c r="AW729" i="5" s="1"/>
  <c r="AV730" i="5"/>
  <c r="AV731" i="5"/>
  <c r="AW731" i="5" s="1"/>
  <c r="AV732" i="5"/>
  <c r="AW732" i="5" s="1"/>
  <c r="AV733" i="5"/>
  <c r="AW733" i="5" s="1"/>
  <c r="AV734" i="5"/>
  <c r="AV735" i="5"/>
  <c r="AV736" i="5"/>
  <c r="AW736" i="5" s="1"/>
  <c r="AV737" i="5"/>
  <c r="AW737" i="5" s="1"/>
  <c r="AV738" i="5"/>
  <c r="AV739" i="5"/>
  <c r="AV740" i="5"/>
  <c r="AW740" i="5" s="1"/>
  <c r="AV741" i="5"/>
  <c r="AW741" i="5" s="1"/>
  <c r="AV742" i="5"/>
  <c r="AV743" i="5"/>
  <c r="AW743" i="5" s="1"/>
  <c r="AV744" i="5"/>
  <c r="AW744" i="5" s="1"/>
  <c r="AV745" i="5"/>
  <c r="AW745" i="5" s="1"/>
  <c r="AV746" i="5"/>
  <c r="AV747" i="5"/>
  <c r="AW747" i="5" s="1"/>
  <c r="AV748" i="5"/>
  <c r="AW748" i="5" s="1"/>
  <c r="AV749" i="5"/>
  <c r="AW749" i="5" s="1"/>
  <c r="AV750" i="5"/>
  <c r="AV751" i="5"/>
  <c r="AW751" i="5" s="1"/>
  <c r="AV752" i="5"/>
  <c r="AW752" i="5" s="1"/>
  <c r="AV753" i="5"/>
  <c r="AW753" i="5" s="1"/>
  <c r="AV754" i="5"/>
  <c r="AV755" i="5"/>
  <c r="AW755" i="5" s="1"/>
  <c r="AV756" i="5"/>
  <c r="AW756" i="5" s="1"/>
  <c r="AV757" i="5"/>
  <c r="AW757" i="5" s="1"/>
  <c r="AV758" i="5"/>
  <c r="AV759" i="5"/>
  <c r="AV760" i="5"/>
  <c r="AW760" i="5" s="1"/>
  <c r="AV761" i="5"/>
  <c r="AW761" i="5" s="1"/>
  <c r="AV762" i="5"/>
  <c r="AV763" i="5"/>
  <c r="AW763" i="5" s="1"/>
  <c r="AV764" i="5"/>
  <c r="AW764" i="5" s="1"/>
  <c r="AV765" i="5"/>
  <c r="AW765" i="5" s="1"/>
  <c r="AV766" i="5"/>
  <c r="AV767" i="5"/>
  <c r="AW767" i="5" s="1"/>
  <c r="AV769" i="5"/>
  <c r="AW769" i="5" s="1"/>
  <c r="AV770" i="5"/>
  <c r="AW770" i="5" s="1"/>
  <c r="AV771" i="5"/>
  <c r="AV772" i="5"/>
  <c r="AW772" i="5" s="1"/>
  <c r="AV773" i="5"/>
  <c r="AW773" i="5" s="1"/>
  <c r="AV774" i="5"/>
  <c r="AW774" i="5" s="1"/>
  <c r="AV775" i="5"/>
  <c r="AV776" i="5"/>
  <c r="AW776" i="5" s="1"/>
  <c r="AV777" i="5"/>
  <c r="AW777" i="5" s="1"/>
  <c r="AV778" i="5"/>
  <c r="AW778" i="5" s="1"/>
  <c r="AV779" i="5"/>
  <c r="AV780" i="5"/>
  <c r="AW780" i="5" s="1"/>
  <c r="AV781" i="5"/>
  <c r="AW781" i="5" s="1"/>
  <c r="AV782" i="5"/>
  <c r="AW782" i="5" s="1"/>
  <c r="AV783" i="5"/>
  <c r="AV784" i="5"/>
  <c r="AW784" i="5" s="1"/>
  <c r="AV785" i="5"/>
  <c r="AW785" i="5" s="1"/>
  <c r="AV786" i="5"/>
  <c r="AW786" i="5" s="1"/>
  <c r="AV787" i="5"/>
  <c r="AV788" i="5"/>
  <c r="AW788" i="5" s="1"/>
  <c r="AV789" i="5"/>
  <c r="AW789" i="5" s="1"/>
  <c r="AV790" i="5"/>
  <c r="AW790" i="5" s="1"/>
  <c r="AV791" i="5"/>
  <c r="AV792" i="5"/>
  <c r="AW792" i="5" s="1"/>
  <c r="AV793" i="5"/>
  <c r="AW793" i="5" s="1"/>
  <c r="AV794" i="5"/>
  <c r="AW794" i="5" s="1"/>
  <c r="AV796" i="5"/>
  <c r="AW796" i="5" s="1"/>
  <c r="AV797" i="5"/>
  <c r="AW797" i="5" s="1"/>
  <c r="AV798" i="5"/>
  <c r="AW798" i="5" s="1"/>
  <c r="AV799" i="5"/>
  <c r="AW799" i="5" s="1"/>
  <c r="AV800" i="5"/>
  <c r="AW800" i="5" s="1"/>
  <c r="AV801" i="5"/>
  <c r="AW801" i="5" s="1"/>
  <c r="AV802" i="5"/>
  <c r="AW802" i="5" s="1"/>
  <c r="AV803" i="5"/>
  <c r="AW803" i="5" s="1"/>
  <c r="AV804" i="5"/>
  <c r="AW804" i="5" s="1"/>
  <c r="AV805" i="5"/>
  <c r="AW805" i="5" s="1"/>
  <c r="AV806" i="5"/>
  <c r="AW806" i="5" s="1"/>
  <c r="AV807" i="5"/>
  <c r="AW807" i="5" s="1"/>
  <c r="AV808" i="5"/>
  <c r="AW808" i="5" s="1"/>
  <c r="AV809" i="5"/>
  <c r="AW809" i="5" s="1"/>
  <c r="AV810" i="5"/>
  <c r="AW810" i="5" s="1"/>
  <c r="AV811" i="5"/>
  <c r="AW811" i="5" s="1"/>
  <c r="AV812" i="5"/>
  <c r="AW812" i="5" s="1"/>
  <c r="AV813" i="5"/>
  <c r="AW813" i="5" s="1"/>
  <c r="AV814" i="5"/>
  <c r="AW814" i="5" s="1"/>
  <c r="AV815" i="5"/>
  <c r="AW815" i="5" s="1"/>
  <c r="AV816" i="5"/>
  <c r="AW816" i="5" s="1"/>
  <c r="AV817" i="5"/>
  <c r="AW817" i="5" s="1"/>
  <c r="AV818" i="5"/>
  <c r="AW818" i="5" s="1"/>
  <c r="AV819" i="5"/>
  <c r="AW819" i="5" s="1"/>
  <c r="AV820" i="5"/>
  <c r="AW820" i="5" s="1"/>
  <c r="AV821" i="5"/>
  <c r="AW821" i="5" s="1"/>
  <c r="AV822" i="5"/>
  <c r="AW822" i="5" s="1"/>
  <c r="AV823" i="5"/>
  <c r="AW823" i="5" s="1"/>
  <c r="AV824" i="5"/>
  <c r="AW824" i="5" s="1"/>
  <c r="AV825" i="5"/>
  <c r="AW825" i="5" s="1"/>
  <c r="AV826" i="5"/>
  <c r="AW826" i="5" s="1"/>
  <c r="AV827" i="5"/>
  <c r="AW827" i="5" s="1"/>
  <c r="AV828" i="5"/>
  <c r="AW828" i="5" s="1"/>
  <c r="AV829" i="5"/>
  <c r="AW829" i="5" s="1"/>
  <c r="AV831" i="5"/>
  <c r="AW831" i="5" s="1"/>
  <c r="AV832" i="5"/>
  <c r="AW832" i="5" s="1"/>
  <c r="AV833" i="5"/>
  <c r="AW833" i="5" s="1"/>
  <c r="AV834" i="5"/>
  <c r="AW834" i="5" s="1"/>
  <c r="AV835" i="5"/>
  <c r="AW835" i="5" s="1"/>
  <c r="AV836" i="5"/>
  <c r="AW836" i="5" s="1"/>
  <c r="AV837" i="5"/>
  <c r="AW837" i="5" s="1"/>
  <c r="AV838" i="5"/>
  <c r="AW838" i="5" s="1"/>
  <c r="AV839" i="5"/>
  <c r="AW839" i="5" s="1"/>
  <c r="AV840" i="5"/>
  <c r="AW840" i="5" s="1"/>
  <c r="AV841" i="5"/>
  <c r="AW841" i="5" s="1"/>
  <c r="AV842" i="5"/>
  <c r="AW842" i="5" s="1"/>
  <c r="AV843" i="5"/>
  <c r="AW843" i="5" s="1"/>
  <c r="AV844" i="5"/>
  <c r="AW844" i="5" s="1"/>
  <c r="AV845" i="5"/>
  <c r="AW845" i="5" s="1"/>
  <c r="AV846" i="5"/>
  <c r="AW846" i="5" s="1"/>
  <c r="AV847" i="5"/>
  <c r="AW847" i="5" s="1"/>
  <c r="AV848" i="5"/>
  <c r="AW848" i="5" s="1"/>
  <c r="AV849" i="5"/>
  <c r="AV850" i="5"/>
  <c r="AV851" i="5"/>
  <c r="AW851" i="5" s="1"/>
  <c r="AV852" i="5"/>
  <c r="AW852" i="5" s="1"/>
  <c r="AV853" i="5"/>
  <c r="AW853" i="5" s="1"/>
  <c r="AV854" i="5"/>
  <c r="AW854" i="5" s="1"/>
  <c r="AV855" i="5"/>
  <c r="AW855" i="5" s="1"/>
  <c r="AV856" i="5"/>
  <c r="AW856" i="5" s="1"/>
  <c r="AV857" i="5"/>
  <c r="AW857" i="5" s="1"/>
  <c r="AV859" i="5"/>
  <c r="AW859" i="5" s="1"/>
  <c r="AV860" i="5"/>
  <c r="AW860" i="5" s="1"/>
  <c r="AV861" i="5"/>
  <c r="AW861" i="5" s="1"/>
  <c r="AV862" i="5"/>
  <c r="AV863" i="5"/>
  <c r="AW863" i="5" s="1"/>
  <c r="AV864" i="5"/>
  <c r="AW864" i="5" s="1"/>
  <c r="AV865" i="5"/>
  <c r="AW865" i="5" s="1"/>
  <c r="AV866" i="5"/>
  <c r="AV867" i="5"/>
  <c r="AW867" i="5" s="1"/>
  <c r="AV868" i="5"/>
  <c r="AW868" i="5" s="1"/>
  <c r="AV869" i="5"/>
  <c r="AW869" i="5" s="1"/>
  <c r="AV870" i="5"/>
  <c r="AV871" i="5"/>
  <c r="AW871" i="5" s="1"/>
  <c r="AV872" i="5"/>
  <c r="AW872" i="5" s="1"/>
  <c r="AV873" i="5"/>
  <c r="AW873" i="5" s="1"/>
  <c r="AV874" i="5"/>
  <c r="AV875" i="5"/>
  <c r="AW875" i="5" s="1"/>
  <c r="AV876" i="5"/>
  <c r="AW876" i="5" s="1"/>
  <c r="AV877" i="5"/>
  <c r="AW877" i="5" s="1"/>
  <c r="AV878" i="5"/>
  <c r="AV879" i="5"/>
  <c r="AW879" i="5" s="1"/>
  <c r="AV880" i="5"/>
  <c r="AW880" i="5" s="1"/>
  <c r="AV881" i="5"/>
  <c r="AW881" i="5" s="1"/>
  <c r="AV882" i="5"/>
  <c r="AV883" i="5"/>
  <c r="AW883" i="5" s="1"/>
  <c r="AV884" i="5"/>
  <c r="AW884" i="5" s="1"/>
  <c r="AV885" i="5"/>
  <c r="AW885" i="5" s="1"/>
  <c r="AV886" i="5"/>
  <c r="AV887" i="5"/>
  <c r="AW887" i="5" s="1"/>
  <c r="AV888" i="5"/>
  <c r="AW888" i="5" s="1"/>
  <c r="AV889" i="5"/>
  <c r="AW889" i="5" s="1"/>
  <c r="AV890" i="5"/>
  <c r="AV891" i="5"/>
  <c r="AW891" i="5" s="1"/>
  <c r="AV892" i="5"/>
  <c r="AW892" i="5" s="1"/>
  <c r="AV893" i="5"/>
  <c r="AW893" i="5" s="1"/>
  <c r="AV894" i="5"/>
  <c r="AV895" i="5"/>
  <c r="AW895" i="5" s="1"/>
  <c r="AV896" i="5"/>
  <c r="AW896" i="5" s="1"/>
  <c r="AV897" i="5"/>
  <c r="AW897" i="5" s="1"/>
  <c r="AV898" i="5"/>
  <c r="AV899" i="5"/>
  <c r="AW899" i="5" s="1"/>
  <c r="AV900" i="5"/>
  <c r="AW900" i="5" s="1"/>
  <c r="AV901" i="5"/>
  <c r="AW901" i="5" s="1"/>
  <c r="AV902" i="5"/>
  <c r="AV903" i="5"/>
  <c r="AW903" i="5" s="1"/>
  <c r="AV904" i="5"/>
  <c r="AW904" i="5" s="1"/>
  <c r="AV905" i="5"/>
  <c r="AW905" i="5" s="1"/>
  <c r="AV906" i="5"/>
  <c r="AV907" i="5"/>
  <c r="AW907" i="5" s="1"/>
  <c r="AV908" i="5"/>
  <c r="AW908" i="5" s="1"/>
  <c r="AV909" i="5"/>
  <c r="AW909" i="5" s="1"/>
  <c r="AV910" i="5"/>
  <c r="AV911" i="5"/>
  <c r="AW911" i="5" s="1"/>
  <c r="AV912" i="5"/>
  <c r="AW912" i="5" s="1"/>
  <c r="AV913" i="5"/>
  <c r="AW913" i="5" s="1"/>
  <c r="AV914" i="5"/>
  <c r="AV915" i="5"/>
  <c r="AW915" i="5" s="1"/>
  <c r="AV916" i="5"/>
  <c r="AW916" i="5" s="1"/>
  <c r="AV917" i="5"/>
  <c r="AW917" i="5" s="1"/>
  <c r="AV918" i="5"/>
  <c r="AV919" i="5"/>
  <c r="AW919" i="5" s="1"/>
  <c r="AV921" i="5"/>
  <c r="AW921" i="5" s="1"/>
  <c r="AV922" i="5"/>
  <c r="AW922" i="5" s="1"/>
  <c r="AV923" i="5"/>
  <c r="AV924" i="5"/>
  <c r="AW924" i="5" s="1"/>
  <c r="AV925" i="5"/>
  <c r="AW925" i="5" s="1"/>
  <c r="AV926" i="5"/>
  <c r="AW926" i="5" s="1"/>
  <c r="AV927" i="5"/>
  <c r="AV928" i="5"/>
  <c r="AW928" i="5" s="1"/>
  <c r="AV929" i="5"/>
  <c r="AW929" i="5" s="1"/>
  <c r="AV930" i="5"/>
  <c r="AW930" i="5" s="1"/>
  <c r="AV931" i="5"/>
  <c r="AV932" i="5"/>
  <c r="AW932" i="5" s="1"/>
  <c r="AV933" i="5"/>
  <c r="AW933" i="5" s="1"/>
  <c r="AV934" i="5"/>
  <c r="AW934" i="5" s="1"/>
  <c r="AV935" i="5"/>
  <c r="AV936" i="5"/>
  <c r="AW936" i="5" s="1"/>
  <c r="AV937" i="5"/>
  <c r="AW937" i="5" s="1"/>
  <c r="AV938" i="5"/>
  <c r="AW938" i="5" s="1"/>
  <c r="AV939" i="5"/>
  <c r="AV940" i="5"/>
  <c r="AW940" i="5" s="1"/>
  <c r="AV941" i="5"/>
  <c r="AW941" i="5" s="1"/>
  <c r="AV942" i="5"/>
  <c r="AW942" i="5" s="1"/>
  <c r="AV943" i="5"/>
  <c r="AV944" i="5"/>
  <c r="AW944" i="5" s="1"/>
  <c r="AV945" i="5"/>
  <c r="AW945" i="5" s="1"/>
  <c r="AV946" i="5"/>
  <c r="AW946" i="5" s="1"/>
  <c r="AV948" i="5"/>
  <c r="AW948" i="5" s="1"/>
  <c r="AV949" i="5"/>
  <c r="AW949" i="5" s="1"/>
  <c r="AV950" i="5"/>
  <c r="AW950" i="5" s="1"/>
  <c r="AV951" i="5"/>
  <c r="AV952" i="5"/>
  <c r="AW952" i="5" s="1"/>
  <c r="AV953" i="5"/>
  <c r="AW953" i="5" s="1"/>
  <c r="AV954" i="5"/>
  <c r="AW954" i="5" s="1"/>
  <c r="AV955" i="5"/>
  <c r="AW955" i="5" s="1"/>
  <c r="AV956" i="5"/>
  <c r="AW956" i="5" s="1"/>
  <c r="AV957" i="5"/>
  <c r="AW957" i="5" s="1"/>
  <c r="AV958" i="5"/>
  <c r="AW958" i="5" s="1"/>
  <c r="AV959" i="5"/>
  <c r="AV960" i="5"/>
  <c r="AW960" i="5" s="1"/>
  <c r="AV961" i="5"/>
  <c r="AW961" i="5" s="1"/>
  <c r="AV962" i="5"/>
  <c r="AW962" i="5" s="1"/>
  <c r="AV963" i="5"/>
  <c r="AV964" i="5"/>
  <c r="AW964" i="5" s="1"/>
  <c r="AV965" i="5"/>
  <c r="AW965" i="5" s="1"/>
  <c r="AV966" i="5"/>
  <c r="AW966" i="5" s="1"/>
  <c r="AV967" i="5"/>
  <c r="AV968" i="5"/>
  <c r="AW968" i="5" s="1"/>
  <c r="AV969" i="5"/>
  <c r="AW969" i="5" s="1"/>
  <c r="AV970" i="5"/>
  <c r="AW970" i="5" s="1"/>
  <c r="AV971" i="5"/>
  <c r="AV972" i="5"/>
  <c r="AW972" i="5" s="1"/>
  <c r="AV973" i="5"/>
  <c r="AW973" i="5" s="1"/>
  <c r="AV974" i="5"/>
  <c r="AW974" i="5" s="1"/>
  <c r="AV975" i="5"/>
  <c r="AW975" i="5" s="1"/>
  <c r="AV976" i="5"/>
  <c r="AW976" i="5" s="1"/>
  <c r="AV977" i="5"/>
  <c r="AW977" i="5" s="1"/>
  <c r="AV978" i="5"/>
  <c r="AW978" i="5" s="1"/>
  <c r="AV979" i="5"/>
  <c r="AW979" i="5" s="1"/>
  <c r="AV980" i="5"/>
  <c r="AW980" i="5" s="1"/>
  <c r="AV981" i="5"/>
  <c r="AW981" i="5" s="1"/>
  <c r="AV983" i="5"/>
  <c r="AW983" i="5" s="1"/>
  <c r="AV984" i="5"/>
  <c r="AW984" i="5" s="1"/>
  <c r="AV985" i="5"/>
  <c r="AW985" i="5" s="1"/>
  <c r="AV986" i="5"/>
  <c r="AW986" i="5" s="1"/>
  <c r="AV987" i="5"/>
  <c r="AW987" i="5" s="1"/>
  <c r="AV988" i="5"/>
  <c r="AW988" i="5" s="1"/>
  <c r="AV989" i="5"/>
  <c r="AW989" i="5" s="1"/>
  <c r="AV990" i="5"/>
  <c r="AW990" i="5" s="1"/>
  <c r="AV991" i="5"/>
  <c r="AW991" i="5" s="1"/>
  <c r="AV992" i="5"/>
  <c r="AW992" i="5" s="1"/>
  <c r="AV993" i="5"/>
  <c r="AW993" i="5" s="1"/>
  <c r="AV994" i="5"/>
  <c r="AW994" i="5" s="1"/>
  <c r="AV995" i="5"/>
  <c r="AW995" i="5" s="1"/>
  <c r="AV996" i="5"/>
  <c r="AW996" i="5" s="1"/>
  <c r="AV997" i="5"/>
  <c r="AW997" i="5" s="1"/>
  <c r="AV998" i="5"/>
  <c r="AW998" i="5" s="1"/>
  <c r="AV999" i="5"/>
  <c r="AW999" i="5" s="1"/>
  <c r="AV1000" i="5"/>
  <c r="AW1000" i="5" s="1"/>
  <c r="AV1001" i="5"/>
  <c r="AW1001" i="5" s="1"/>
  <c r="AV1002" i="5"/>
  <c r="AW1002" i="5" s="1"/>
  <c r="AV1003" i="5"/>
  <c r="AW1003" i="5" s="1"/>
  <c r="AV1004" i="5"/>
  <c r="AW1004" i="5" s="1"/>
  <c r="AV1005" i="5"/>
  <c r="AW1005" i="5" s="1"/>
  <c r="AV1006" i="5"/>
  <c r="AW1006" i="5" s="1"/>
  <c r="AV1007" i="5"/>
  <c r="AW1007" i="5" s="1"/>
  <c r="AV1008" i="5"/>
  <c r="AW1008" i="5" s="1"/>
  <c r="AV1009" i="5"/>
  <c r="AW1009" i="5" s="1"/>
  <c r="AV1011" i="5"/>
  <c r="AW1011" i="5" s="1"/>
  <c r="AV1012" i="5"/>
  <c r="AW1012" i="5" s="1"/>
  <c r="AV1013" i="5"/>
  <c r="AW1013" i="5" s="1"/>
  <c r="AV1014" i="5"/>
  <c r="AV1015" i="5"/>
  <c r="AW1015" i="5" s="1"/>
  <c r="AV1016" i="5"/>
  <c r="AW1016" i="5" s="1"/>
  <c r="AV1017" i="5"/>
  <c r="AW1017" i="5" s="1"/>
  <c r="AV1018" i="5"/>
  <c r="AV1019" i="5"/>
  <c r="AW1019" i="5" s="1"/>
  <c r="AV1020" i="5"/>
  <c r="AW1020" i="5" s="1"/>
  <c r="AV1021" i="5"/>
  <c r="AW1021" i="5" s="1"/>
  <c r="AV1022" i="5"/>
  <c r="AV1023" i="5"/>
  <c r="AV1024" i="5"/>
  <c r="AW1024" i="5" s="1"/>
  <c r="AV1025" i="5"/>
  <c r="AW1025" i="5" s="1"/>
  <c r="AV1026" i="5"/>
  <c r="AV1027" i="5"/>
  <c r="AW1027" i="5" s="1"/>
  <c r="AV1028" i="5"/>
  <c r="AW1028" i="5" s="1"/>
  <c r="AV1029" i="5"/>
  <c r="AW1029" i="5" s="1"/>
  <c r="AV1030" i="5"/>
  <c r="AV1031" i="5"/>
  <c r="AW1031" i="5" s="1"/>
  <c r="AV1032" i="5"/>
  <c r="AW1032" i="5" s="1"/>
  <c r="AV1033" i="5"/>
  <c r="AW1033" i="5" s="1"/>
  <c r="AV1034" i="5"/>
  <c r="AV1035" i="5"/>
  <c r="AW1035" i="5" s="1"/>
  <c r="AV1036" i="5"/>
  <c r="AW1036" i="5" s="1"/>
  <c r="AV1037" i="5"/>
  <c r="AW1037" i="5" s="1"/>
  <c r="AV1038" i="5"/>
  <c r="AV1039" i="5"/>
  <c r="AW1039" i="5" s="1"/>
  <c r="AV1040" i="5"/>
  <c r="AW1040" i="5" s="1"/>
  <c r="AV1041" i="5"/>
  <c r="AW1041" i="5" s="1"/>
  <c r="AV1042" i="5"/>
  <c r="AV1043" i="5"/>
  <c r="AW1043" i="5" s="1"/>
  <c r="AV1044" i="5"/>
  <c r="AW1044" i="5" s="1"/>
  <c r="AV1045" i="5"/>
  <c r="AW1045" i="5" s="1"/>
  <c r="AV1046" i="5"/>
  <c r="AV1047" i="5"/>
  <c r="AW1047" i="5" s="1"/>
  <c r="AV1048" i="5"/>
  <c r="AW1048" i="5" s="1"/>
  <c r="AV1049" i="5"/>
  <c r="AW1049" i="5" s="1"/>
  <c r="AV1050" i="5"/>
  <c r="AV1051" i="5"/>
  <c r="AW1051" i="5" s="1"/>
  <c r="AV1052" i="5"/>
  <c r="AW1052" i="5" s="1"/>
  <c r="AV1053" i="5"/>
  <c r="AW1053" i="5" s="1"/>
  <c r="AV1054" i="5"/>
  <c r="AV1055" i="5"/>
  <c r="AW1055" i="5" s="1"/>
  <c r="AV1056" i="5"/>
  <c r="AW1056" i="5" s="1"/>
  <c r="AV1057" i="5"/>
  <c r="AW1057" i="5" s="1"/>
  <c r="AV1058" i="5"/>
  <c r="AV1059" i="5"/>
  <c r="AW1059" i="5" s="1"/>
  <c r="AV1060" i="5"/>
  <c r="AW1060" i="5" s="1"/>
  <c r="AV1061" i="5"/>
  <c r="AW1061" i="5" s="1"/>
  <c r="AV1062" i="5"/>
  <c r="AV1063" i="5"/>
  <c r="AW1063" i="5" s="1"/>
  <c r="AV1064" i="5"/>
  <c r="AW1064" i="5" s="1"/>
  <c r="AV1065" i="5"/>
  <c r="AW1065" i="5" s="1"/>
  <c r="AV1066" i="5"/>
  <c r="AV1067" i="5"/>
  <c r="AW1067" i="5" s="1"/>
  <c r="AV1068" i="5"/>
  <c r="AW1068" i="5" s="1"/>
  <c r="AV1069" i="5"/>
  <c r="AW1069" i="5" s="1"/>
  <c r="AV1070" i="5"/>
  <c r="AV1071" i="5"/>
  <c r="AW1071" i="5" s="1"/>
  <c r="AV1073" i="5"/>
  <c r="AW1073" i="5" s="1"/>
  <c r="AV1074" i="5"/>
  <c r="AV1075" i="5"/>
  <c r="AV1076" i="5"/>
  <c r="AW1076" i="5" s="1"/>
  <c r="AV1077" i="5"/>
  <c r="AW1077" i="5" s="1"/>
  <c r="AV1078" i="5"/>
  <c r="AV1079" i="5"/>
  <c r="AV1080" i="5"/>
  <c r="AW1080" i="5" s="1"/>
  <c r="AV1081" i="5"/>
  <c r="AW1081" i="5" s="1"/>
  <c r="AV1082" i="5"/>
  <c r="AV1083" i="5"/>
  <c r="AV1084" i="5"/>
  <c r="AW1084" i="5" s="1"/>
  <c r="AV1085" i="5"/>
  <c r="AW1085" i="5" s="1"/>
  <c r="AV1086" i="5"/>
  <c r="AW1086" i="5" s="1"/>
  <c r="AV1087" i="5"/>
  <c r="AV1088" i="5"/>
  <c r="AW1088" i="5" s="1"/>
  <c r="AV1089" i="5"/>
  <c r="AW1089" i="5" s="1"/>
  <c r="AV1090" i="5"/>
  <c r="AW1090" i="5" s="1"/>
  <c r="AV1091" i="5"/>
  <c r="AV1092" i="5"/>
  <c r="AW1092" i="5" s="1"/>
  <c r="AV1093" i="5"/>
  <c r="AW1093" i="5" s="1"/>
  <c r="AV1094" i="5"/>
  <c r="AW1094" i="5" s="1"/>
  <c r="AV1095" i="5"/>
  <c r="AV1096" i="5"/>
  <c r="AW1096" i="5" s="1"/>
  <c r="AV1097" i="5"/>
  <c r="AW1097" i="5" s="1"/>
  <c r="AV1098" i="5"/>
  <c r="AW1098" i="5" s="1"/>
  <c r="AV1100" i="5"/>
  <c r="AW1100" i="5" s="1"/>
  <c r="AV1101" i="5"/>
  <c r="AW1101" i="5" s="1"/>
  <c r="AV1102" i="5"/>
  <c r="AW1102" i="5" s="1"/>
  <c r="AV1103" i="5"/>
  <c r="AV1104" i="5"/>
  <c r="AW1104" i="5" s="1"/>
  <c r="AV1105" i="5"/>
  <c r="AW1105" i="5" s="1"/>
  <c r="AV1106" i="5"/>
  <c r="AW1106" i="5" s="1"/>
  <c r="AV1107" i="5"/>
  <c r="AV1108" i="5"/>
  <c r="AW1108" i="5" s="1"/>
  <c r="AV1109" i="5"/>
  <c r="AW1109" i="5" s="1"/>
  <c r="AV1110" i="5"/>
  <c r="AW1110" i="5" s="1"/>
  <c r="AV1111" i="5"/>
  <c r="AV1112" i="5"/>
  <c r="AW1112" i="5" s="1"/>
  <c r="AV1113" i="5"/>
  <c r="AW1113" i="5" s="1"/>
  <c r="AV1114" i="5"/>
  <c r="AW1114" i="5" s="1"/>
  <c r="AV1115" i="5"/>
  <c r="AV1116" i="5"/>
  <c r="AW1116" i="5" s="1"/>
  <c r="AV1117" i="5"/>
  <c r="AW1117" i="5" s="1"/>
  <c r="AV1118" i="5"/>
  <c r="AW1118" i="5" s="1"/>
  <c r="AV1119" i="5"/>
  <c r="AW1119" i="5" s="1"/>
  <c r="AV1120" i="5"/>
  <c r="AW1120" i="5" s="1"/>
  <c r="AV1121" i="5"/>
  <c r="AW1121" i="5" s="1"/>
  <c r="AV1122" i="5"/>
  <c r="AW1122" i="5" s="1"/>
  <c r="AV1123" i="5"/>
  <c r="AW1123" i="5" s="1"/>
  <c r="AV1124" i="5"/>
  <c r="AW1124" i="5" s="1"/>
  <c r="AV1125" i="5"/>
  <c r="AW1125" i="5" s="1"/>
  <c r="AV1126" i="5"/>
  <c r="AW1126" i="5" s="1"/>
  <c r="AV1127" i="5"/>
  <c r="AW1127" i="5" s="1"/>
  <c r="AV1128" i="5"/>
  <c r="AW1128" i="5" s="1"/>
  <c r="AV1129" i="5"/>
  <c r="AW1129" i="5" s="1"/>
  <c r="AV1130" i="5"/>
  <c r="AW1130" i="5" s="1"/>
  <c r="AV1131" i="5"/>
  <c r="AW1131" i="5" s="1"/>
  <c r="AV1132" i="5"/>
  <c r="AW1132" i="5" s="1"/>
  <c r="AV1133" i="5"/>
  <c r="AW1133" i="5" s="1"/>
  <c r="AV1135" i="5"/>
  <c r="AW1135" i="5" s="1"/>
  <c r="AV1136" i="5"/>
  <c r="AW1136" i="5" s="1"/>
  <c r="AV1137" i="5"/>
  <c r="AW1137" i="5" s="1"/>
  <c r="AV1138" i="5"/>
  <c r="AW1138" i="5" s="1"/>
  <c r="AV1139" i="5"/>
  <c r="AW1139" i="5" s="1"/>
  <c r="AV1140" i="5"/>
  <c r="AW1140" i="5" s="1"/>
  <c r="AV1141" i="5"/>
  <c r="AW1141" i="5" s="1"/>
  <c r="AV1142" i="5"/>
  <c r="AW1142" i="5" s="1"/>
  <c r="AV1143" i="5"/>
  <c r="AW1143" i="5" s="1"/>
  <c r="AV1144" i="5"/>
  <c r="AW1144" i="5" s="1"/>
  <c r="AV1145" i="5"/>
  <c r="AW1145" i="5" s="1"/>
  <c r="AV1146" i="5"/>
  <c r="AW1146" i="5" s="1"/>
  <c r="AV1147" i="5"/>
  <c r="AW1147" i="5" s="1"/>
  <c r="AV1148" i="5"/>
  <c r="AW1148" i="5" s="1"/>
  <c r="AV1149" i="5"/>
  <c r="AW1149" i="5" s="1"/>
  <c r="AV1150" i="5"/>
  <c r="AW1150" i="5" s="1"/>
  <c r="AV1151" i="5"/>
  <c r="AW1151" i="5" s="1"/>
  <c r="AV1152" i="5"/>
  <c r="AW1152" i="5" s="1"/>
  <c r="AV1153" i="5"/>
  <c r="AW1153" i="5" s="1"/>
  <c r="AV1154" i="5"/>
  <c r="AW1154" i="5" s="1"/>
  <c r="AV1155" i="5"/>
  <c r="AW1155" i="5" s="1"/>
  <c r="AV1156" i="5"/>
  <c r="AW1156" i="5" s="1"/>
  <c r="AV1157" i="5"/>
  <c r="AW1157" i="5" s="1"/>
  <c r="AV1158" i="5"/>
  <c r="AW1158" i="5" s="1"/>
  <c r="AV1159" i="5"/>
  <c r="AW1159" i="5" s="1"/>
  <c r="AV1160" i="5"/>
  <c r="AW1160" i="5" s="1"/>
  <c r="AV1161" i="5"/>
  <c r="AW1161" i="5" s="1"/>
  <c r="AV1163" i="5"/>
  <c r="AW1163" i="5" s="1"/>
  <c r="AV1164" i="5"/>
  <c r="AW1164" i="5" s="1"/>
  <c r="AV1165" i="5"/>
  <c r="AW1165" i="5" s="1"/>
  <c r="AV1166" i="5"/>
  <c r="AV1167" i="5"/>
  <c r="AW1167" i="5" s="1"/>
  <c r="AV1168" i="5"/>
  <c r="AW1168" i="5" s="1"/>
  <c r="AV1169" i="5"/>
  <c r="AW1169" i="5" s="1"/>
  <c r="AV1170" i="5"/>
  <c r="AV1171" i="5"/>
  <c r="AW1171" i="5" s="1"/>
  <c r="AV1172" i="5"/>
  <c r="AW1172" i="5" s="1"/>
  <c r="AV1173" i="5"/>
  <c r="AW1173" i="5" s="1"/>
  <c r="AV1174" i="5"/>
  <c r="AV1175" i="5"/>
  <c r="AW1175" i="5" s="1"/>
  <c r="AV1176" i="5"/>
  <c r="AW1176" i="5" s="1"/>
  <c r="AV1177" i="5"/>
  <c r="AW1177" i="5" s="1"/>
  <c r="AV1178" i="5"/>
  <c r="AV1179" i="5"/>
  <c r="AW1179" i="5" s="1"/>
  <c r="AV1180" i="5"/>
  <c r="AW1180" i="5" s="1"/>
  <c r="AV1181" i="5"/>
  <c r="AW1181" i="5" s="1"/>
  <c r="AV1182" i="5"/>
  <c r="AV1183" i="5"/>
  <c r="AW1183" i="5" s="1"/>
  <c r="AV1184" i="5"/>
  <c r="AW1184" i="5" s="1"/>
  <c r="AV1185" i="5"/>
  <c r="AW1185" i="5" s="1"/>
  <c r="AV1186" i="5"/>
  <c r="AV1187" i="5"/>
  <c r="AW1187" i="5" s="1"/>
  <c r="AV1188" i="5"/>
  <c r="AW1188" i="5" s="1"/>
  <c r="AV1189" i="5"/>
  <c r="AW1189" i="5" s="1"/>
  <c r="AV1190" i="5"/>
  <c r="AV1191" i="5"/>
  <c r="AW1191" i="5" s="1"/>
  <c r="AV1192" i="5"/>
  <c r="AW1192" i="5" s="1"/>
  <c r="AV1193" i="5"/>
  <c r="AW1193" i="5" s="1"/>
  <c r="AV1194" i="5"/>
  <c r="AV1195" i="5"/>
  <c r="AW1195" i="5" s="1"/>
  <c r="AV1196" i="5"/>
  <c r="AW1196" i="5" s="1"/>
  <c r="AV1197" i="5"/>
  <c r="AW1197" i="5" s="1"/>
  <c r="AV1198" i="5"/>
  <c r="AV1199" i="5"/>
  <c r="AW1199" i="5" s="1"/>
  <c r="AV1200" i="5"/>
  <c r="AW1200" i="5" s="1"/>
  <c r="AV1201" i="5"/>
  <c r="AW1201" i="5" s="1"/>
  <c r="AV1202" i="5"/>
  <c r="AV1203" i="5"/>
  <c r="AW1203" i="5" s="1"/>
  <c r="AV1204" i="5"/>
  <c r="AW1204" i="5" s="1"/>
  <c r="AV1205" i="5"/>
  <c r="AW1205" i="5" s="1"/>
  <c r="AV1206" i="5"/>
  <c r="AV1207" i="5"/>
  <c r="AW1207" i="5" s="1"/>
  <c r="AV1208" i="5"/>
  <c r="AW1208" i="5" s="1"/>
  <c r="AV1209" i="5"/>
  <c r="AW1209" i="5" s="1"/>
  <c r="AV1210" i="5"/>
  <c r="AV1211" i="5"/>
  <c r="AW1211" i="5" s="1"/>
  <c r="AV1212" i="5"/>
  <c r="AW1212" i="5" s="1"/>
  <c r="AV1213" i="5"/>
  <c r="AW1213" i="5" s="1"/>
  <c r="AV1214" i="5"/>
  <c r="AV1215" i="5"/>
  <c r="AW1215" i="5" s="1"/>
  <c r="AV1216" i="5"/>
  <c r="AW1216" i="5" s="1"/>
  <c r="AV1217" i="5"/>
  <c r="AW1217" i="5" s="1"/>
  <c r="AV1218" i="5"/>
  <c r="AV1219" i="5"/>
  <c r="AW1219" i="5" s="1"/>
  <c r="AV1220" i="5"/>
  <c r="AW1220" i="5" s="1"/>
  <c r="AV1221" i="5"/>
  <c r="AW1221" i="5" s="1"/>
  <c r="AV1222" i="5"/>
  <c r="AV1223" i="5"/>
  <c r="AW1223" i="5" s="1"/>
  <c r="AV1225" i="5"/>
  <c r="AW1225" i="5" s="1"/>
  <c r="AV1226" i="5"/>
  <c r="AW1226" i="5" s="1"/>
  <c r="AV1227" i="5"/>
  <c r="AV1228" i="5"/>
  <c r="AW1228" i="5" s="1"/>
  <c r="AV1229" i="5"/>
  <c r="AW1229" i="5" s="1"/>
  <c r="AV1230" i="5"/>
  <c r="AV1231" i="5"/>
  <c r="AW1231" i="5" s="1"/>
  <c r="AV1232" i="5"/>
  <c r="AW1232" i="5" s="1"/>
  <c r="AV1233" i="5"/>
  <c r="AW1233" i="5" s="1"/>
  <c r="AV1234" i="5"/>
  <c r="AW1234" i="5" s="1"/>
  <c r="AV1235" i="5"/>
  <c r="AV1236" i="5"/>
  <c r="AW1236" i="5" s="1"/>
  <c r="AV1237" i="5"/>
  <c r="AW1237" i="5" s="1"/>
  <c r="AV1238" i="5"/>
  <c r="AW1238" i="5" s="1"/>
  <c r="AV1239" i="5"/>
  <c r="AW1239" i="5" s="1"/>
  <c r="AV1240" i="5"/>
  <c r="AW1240" i="5" s="1"/>
  <c r="AV1241" i="5"/>
  <c r="AW1241" i="5" s="1"/>
  <c r="AV1242" i="5"/>
  <c r="AW1242" i="5" s="1"/>
  <c r="AV1243" i="5"/>
  <c r="AV1244" i="5"/>
  <c r="AW1244" i="5" s="1"/>
  <c r="AV1245" i="5"/>
  <c r="AW1245" i="5" s="1"/>
  <c r="AV1246" i="5"/>
  <c r="AW1246" i="5" s="1"/>
  <c r="AV1247" i="5"/>
  <c r="AW1247" i="5" s="1"/>
  <c r="AV1248" i="5"/>
  <c r="AW1248" i="5" s="1"/>
  <c r="AV1249" i="5"/>
  <c r="AW1249" i="5" s="1"/>
  <c r="AV1250" i="5"/>
  <c r="AW1250" i="5" s="1"/>
  <c r="AV1252" i="5"/>
  <c r="AW1252" i="5" s="1"/>
  <c r="AV1253" i="5"/>
  <c r="AW1253" i="5" s="1"/>
  <c r="AV1254" i="5"/>
  <c r="AW1254" i="5" s="1"/>
  <c r="AV1255" i="5"/>
  <c r="AV1256" i="5"/>
  <c r="AV1257" i="5"/>
  <c r="AW1257" i="5" s="1"/>
  <c r="AV1258" i="5"/>
  <c r="AW1258" i="5" s="1"/>
  <c r="AV1259" i="5"/>
  <c r="AW1259" i="5" s="1"/>
  <c r="AV1260" i="5"/>
  <c r="AW1260" i="5" s="1"/>
  <c r="AV1261" i="5"/>
  <c r="AW1261" i="5" s="1"/>
  <c r="AV1262" i="5"/>
  <c r="AW1262" i="5" s="1"/>
  <c r="AV1263" i="5"/>
  <c r="AW1263" i="5" s="1"/>
  <c r="AV1264" i="5"/>
  <c r="AW1264" i="5" s="1"/>
  <c r="AV1265" i="5"/>
  <c r="AW1265" i="5" s="1"/>
  <c r="AV1266" i="5"/>
  <c r="AW1266" i="5" s="1"/>
  <c r="AV1267" i="5"/>
  <c r="AW1267" i="5" s="1"/>
  <c r="AV1268" i="5"/>
  <c r="AW1268" i="5" s="1"/>
  <c r="AV1269" i="5"/>
  <c r="AW1269" i="5" s="1"/>
  <c r="AV1270" i="5"/>
  <c r="AW1270" i="5" s="1"/>
  <c r="AV1271" i="5"/>
  <c r="AW1271" i="5" s="1"/>
  <c r="AV1272" i="5"/>
  <c r="AW1272" i="5" s="1"/>
  <c r="AV1273" i="5"/>
  <c r="AW1273" i="5" s="1"/>
  <c r="AV1274" i="5"/>
  <c r="AW1274" i="5" s="1"/>
  <c r="AV1275" i="5"/>
  <c r="AW1275" i="5" s="1"/>
  <c r="AV1276" i="5"/>
  <c r="AW1276" i="5" s="1"/>
  <c r="AV1277" i="5"/>
  <c r="AW1277" i="5" s="1"/>
  <c r="AV1278" i="5"/>
  <c r="AW1278" i="5" s="1"/>
  <c r="AV1279" i="5"/>
  <c r="AW1279" i="5" s="1"/>
  <c r="AV1280" i="5"/>
  <c r="AV1281" i="5"/>
  <c r="AW1281" i="5" s="1"/>
  <c r="AV1282" i="5"/>
  <c r="AW1282" i="5" s="1"/>
  <c r="AV1283" i="5"/>
  <c r="AW1283" i="5" s="1"/>
  <c r="AV1284" i="5"/>
  <c r="AW1284" i="5" s="1"/>
  <c r="AV1285" i="5"/>
  <c r="AW1285" i="5" s="1"/>
  <c r="AV1287" i="5"/>
  <c r="AW1287" i="5" s="1"/>
  <c r="AV1288" i="5"/>
  <c r="AW1288" i="5" s="1"/>
  <c r="AV1289" i="5"/>
  <c r="AW1289" i="5" s="1"/>
  <c r="AV1290" i="5"/>
  <c r="AW1290" i="5" s="1"/>
  <c r="AV1291" i="5"/>
  <c r="AV1292" i="5"/>
  <c r="AV1293" i="5"/>
  <c r="AW1293" i="5" s="1"/>
  <c r="AV1294" i="5"/>
  <c r="AW1294" i="5" s="1"/>
  <c r="AV1295" i="5"/>
  <c r="AW1295" i="5" s="1"/>
  <c r="AV1296" i="5"/>
  <c r="AW1296" i="5" s="1"/>
  <c r="AV1297" i="5"/>
  <c r="AW1297" i="5" s="1"/>
  <c r="AV1298" i="5"/>
  <c r="AW1298" i="5" s="1"/>
  <c r="AV1299" i="5"/>
  <c r="AW1299" i="5" s="1"/>
  <c r="AV1300" i="5"/>
  <c r="AW1300" i="5" s="1"/>
  <c r="AV1301" i="5"/>
  <c r="AW1301" i="5" s="1"/>
  <c r="AV1302" i="5"/>
  <c r="AW1302" i="5" s="1"/>
  <c r="AV1303" i="5"/>
  <c r="AW1303" i="5" s="1"/>
  <c r="AV1304" i="5"/>
  <c r="AW1304" i="5" s="1"/>
  <c r="AV1305" i="5"/>
  <c r="AW1305" i="5" s="1"/>
  <c r="AV1306" i="5"/>
  <c r="AW1306" i="5" s="1"/>
  <c r="AV1307" i="5"/>
  <c r="AW1307" i="5" s="1"/>
  <c r="AV1308" i="5"/>
  <c r="AW1308" i="5" s="1"/>
  <c r="AW1309" i="5"/>
  <c r="AV1310" i="5"/>
  <c r="AW1310" i="5" s="1"/>
  <c r="AV1311" i="5"/>
  <c r="AW1311" i="5" s="1"/>
  <c r="AV1312" i="5"/>
  <c r="AW1312" i="5" s="1"/>
  <c r="AV1313" i="5"/>
  <c r="AW1313" i="5" s="1"/>
  <c r="AV1315" i="5"/>
  <c r="AW1315" i="5" s="1"/>
  <c r="AV1316" i="5"/>
  <c r="AW1316" i="5" s="1"/>
  <c r="AV1317" i="5"/>
  <c r="AW1317" i="5" s="1"/>
  <c r="AV1318" i="5"/>
  <c r="AV1319" i="5"/>
  <c r="AW1319" i="5" s="1"/>
  <c r="AV1320" i="5"/>
  <c r="AW1320" i="5" s="1"/>
  <c r="AV1321" i="5"/>
  <c r="AW1321" i="5" s="1"/>
  <c r="AV1322" i="5"/>
  <c r="AV1323" i="5"/>
  <c r="AW1323" i="5" s="1"/>
  <c r="AV1324" i="5"/>
  <c r="AW1324" i="5" s="1"/>
  <c r="AV1325" i="5"/>
  <c r="AW1325" i="5" s="1"/>
  <c r="AV1326" i="5"/>
  <c r="AV1327" i="5"/>
  <c r="AW1327" i="5" s="1"/>
  <c r="AV1328" i="5"/>
  <c r="AW1328" i="5" s="1"/>
  <c r="AV1329" i="5"/>
  <c r="AW1329" i="5" s="1"/>
  <c r="AV1330" i="5"/>
  <c r="AV1331" i="5"/>
  <c r="AW1331" i="5" s="1"/>
  <c r="AV1332" i="5"/>
  <c r="AW1332" i="5" s="1"/>
  <c r="AV1333" i="5"/>
  <c r="AW1333" i="5" s="1"/>
  <c r="AV1334" i="5"/>
  <c r="AV1335" i="5"/>
  <c r="AW1335" i="5" s="1"/>
  <c r="AV1336" i="5"/>
  <c r="AW1336" i="5" s="1"/>
  <c r="AV1337" i="5"/>
  <c r="AW1337" i="5" s="1"/>
  <c r="AV1338" i="5"/>
  <c r="AV1339" i="5"/>
  <c r="AW1339" i="5" s="1"/>
  <c r="AV1340" i="5"/>
  <c r="AW1340" i="5" s="1"/>
  <c r="AV1341" i="5"/>
  <c r="AW1341" i="5" s="1"/>
  <c r="AV1342" i="5"/>
  <c r="AV1343" i="5"/>
  <c r="AV1344" i="5"/>
  <c r="AW1344" i="5" s="1"/>
  <c r="AV1345" i="5"/>
  <c r="AW1345" i="5" s="1"/>
  <c r="AV1346" i="5"/>
  <c r="AV1347" i="5"/>
  <c r="AW1347" i="5" s="1"/>
  <c r="AV1348" i="5"/>
  <c r="AW1348" i="5" s="1"/>
  <c r="AV1349" i="5"/>
  <c r="AW1349" i="5" s="1"/>
  <c r="AV1350" i="5"/>
  <c r="AV1351" i="5"/>
  <c r="AW1351" i="5" s="1"/>
  <c r="AV1352" i="5"/>
  <c r="AW1352" i="5" s="1"/>
  <c r="AV1353" i="5"/>
  <c r="AW1353" i="5" s="1"/>
  <c r="AV1354" i="5"/>
  <c r="AV1355" i="5"/>
  <c r="AW1355" i="5" s="1"/>
  <c r="AV1356" i="5"/>
  <c r="AW1356" i="5" s="1"/>
  <c r="AV1357" i="5"/>
  <c r="AW1357" i="5" s="1"/>
  <c r="AV1358" i="5"/>
  <c r="AV1359" i="5"/>
  <c r="AW1359" i="5" s="1"/>
  <c r="AV1360" i="5"/>
  <c r="AW1360" i="5" s="1"/>
  <c r="AV1361" i="5"/>
  <c r="AW1361" i="5" s="1"/>
  <c r="AV1362" i="5"/>
  <c r="AV1363" i="5"/>
  <c r="AW1363" i="5" s="1"/>
  <c r="AV1364" i="5"/>
  <c r="AW1364" i="5" s="1"/>
  <c r="AV1365" i="5"/>
  <c r="AW1365" i="5" s="1"/>
  <c r="AV1366" i="5"/>
  <c r="AV1367" i="5"/>
  <c r="AW1367" i="5" s="1"/>
  <c r="AV1368" i="5"/>
  <c r="AW1368" i="5" s="1"/>
  <c r="AV1369" i="5"/>
  <c r="AW1369" i="5" s="1"/>
  <c r="AV1370" i="5"/>
  <c r="AV1371" i="5"/>
  <c r="AW1371" i="5" s="1"/>
  <c r="AV1372" i="5"/>
  <c r="AW1372" i="5" s="1"/>
  <c r="AV1373" i="5"/>
  <c r="AW1373" i="5" s="1"/>
  <c r="AV1374" i="5"/>
  <c r="AV1375" i="5"/>
  <c r="AW1375" i="5" s="1"/>
  <c r="AV1377" i="5"/>
  <c r="AW1377" i="5" s="1"/>
  <c r="AV1378" i="5"/>
  <c r="AW1378" i="5" s="1"/>
  <c r="AV1379" i="5"/>
  <c r="AV1380" i="5"/>
  <c r="AW1380" i="5" s="1"/>
  <c r="AV1381" i="5"/>
  <c r="AW1381" i="5" s="1"/>
  <c r="AV1382" i="5"/>
  <c r="AW1382" i="5" s="1"/>
  <c r="AV1383" i="5"/>
  <c r="AW1383" i="5" s="1"/>
  <c r="AV1384" i="5"/>
  <c r="AW1384" i="5" s="1"/>
  <c r="AV1385" i="5"/>
  <c r="AW1385" i="5" s="1"/>
  <c r="AV1386" i="5"/>
  <c r="AV1387" i="5"/>
  <c r="AV1388" i="5"/>
  <c r="AW1388" i="5" s="1"/>
  <c r="AV1389" i="5"/>
  <c r="AW1389" i="5" s="1"/>
  <c r="AV1390" i="5"/>
  <c r="AW1390" i="5" s="1"/>
  <c r="AV1391" i="5"/>
  <c r="AV1392" i="5"/>
  <c r="AW1392" i="5" s="1"/>
  <c r="AV1393" i="5"/>
  <c r="AW1393" i="5" s="1"/>
  <c r="AV1394" i="5"/>
  <c r="AW1394" i="5" s="1"/>
  <c r="AV1395" i="5"/>
  <c r="AW1395" i="5" s="1"/>
  <c r="AV1396" i="5"/>
  <c r="AW1396" i="5" s="1"/>
  <c r="AV1397" i="5"/>
  <c r="AW1397" i="5" s="1"/>
  <c r="AV1398" i="5"/>
  <c r="AW1398" i="5" s="1"/>
  <c r="AV1399" i="5"/>
  <c r="AV1400" i="5"/>
  <c r="AW1400" i="5" s="1"/>
  <c r="AV1401" i="5"/>
  <c r="AW1401" i="5" s="1"/>
  <c r="AV1402" i="5"/>
  <c r="AW1402" i="5" s="1"/>
  <c r="AV1404" i="5"/>
  <c r="AW1404" i="5" s="1"/>
  <c r="AV1405" i="5"/>
  <c r="AW1405" i="5" s="1"/>
  <c r="AV1406" i="5"/>
  <c r="AW1406" i="5" s="1"/>
  <c r="AV1407" i="5"/>
  <c r="AW1407" i="5" s="1"/>
  <c r="AV1408" i="5"/>
  <c r="AW1408" i="5" s="1"/>
  <c r="AV1409" i="5"/>
  <c r="AW1409" i="5" s="1"/>
  <c r="AV1410" i="5"/>
  <c r="AW1410" i="5" s="1"/>
  <c r="AV1411" i="5"/>
  <c r="AW1411" i="5" s="1"/>
  <c r="AV1412" i="5"/>
  <c r="AW1412" i="5" s="1"/>
  <c r="AV1413" i="5"/>
  <c r="AW1413" i="5" s="1"/>
  <c r="AV1414" i="5"/>
  <c r="AW1414" i="5" s="1"/>
  <c r="AV1415" i="5"/>
  <c r="AW1415" i="5" s="1"/>
  <c r="AV1416" i="5"/>
  <c r="AW1416" i="5" s="1"/>
  <c r="AV1417" i="5"/>
  <c r="AW1417" i="5" s="1"/>
  <c r="AV1418" i="5"/>
  <c r="AW1418" i="5" s="1"/>
  <c r="AV1419" i="5"/>
  <c r="AW1419" i="5" s="1"/>
  <c r="AV1420" i="5"/>
  <c r="AW1420" i="5" s="1"/>
  <c r="AV1421" i="5"/>
  <c r="AW1421" i="5" s="1"/>
  <c r="AV1422" i="5"/>
  <c r="AW1422" i="5" s="1"/>
  <c r="AV1423" i="5"/>
  <c r="AW1423" i="5" s="1"/>
  <c r="AV1424" i="5"/>
  <c r="AW1424" i="5" s="1"/>
  <c r="AV1425" i="5"/>
  <c r="AW1425" i="5" s="1"/>
  <c r="AV1426" i="5"/>
  <c r="AW1426" i="5" s="1"/>
  <c r="AV1427" i="5"/>
  <c r="AW1427" i="5" s="1"/>
  <c r="AV1428" i="5"/>
  <c r="AW1428" i="5" s="1"/>
  <c r="AV1429" i="5"/>
  <c r="AW1429" i="5" s="1"/>
  <c r="AV1430" i="5"/>
  <c r="AW1430" i="5" s="1"/>
  <c r="AV1431" i="5"/>
  <c r="AW1431" i="5" s="1"/>
  <c r="AV1432" i="5"/>
  <c r="AV1433" i="5"/>
  <c r="AW1433" i="5" s="1"/>
  <c r="AV1434" i="5"/>
  <c r="AV1435" i="5"/>
  <c r="AW1435" i="5" s="1"/>
  <c r="AV1436" i="5"/>
  <c r="AW1436" i="5" s="1"/>
  <c r="AV1437" i="5"/>
  <c r="AW1437" i="5" s="1"/>
  <c r="AV1439" i="5"/>
  <c r="AW1439" i="5" s="1"/>
  <c r="AV1440" i="5"/>
  <c r="AW1440" i="5" s="1"/>
  <c r="AV1441" i="5"/>
  <c r="AW1441" i="5" s="1"/>
  <c r="AV1442" i="5"/>
  <c r="AW1442" i="5" s="1"/>
  <c r="AV1443" i="5"/>
  <c r="AW1443" i="5" s="1"/>
  <c r="AV1444" i="5"/>
  <c r="AW1444" i="5" s="1"/>
  <c r="AV1445" i="5"/>
  <c r="AW1445" i="5" s="1"/>
  <c r="AV1446" i="5"/>
  <c r="AW1446" i="5" s="1"/>
  <c r="AV1447" i="5"/>
  <c r="AW1447" i="5" s="1"/>
  <c r="AV1448" i="5"/>
  <c r="AW1448" i="5" s="1"/>
  <c r="AV1449" i="5"/>
  <c r="AW1449" i="5" s="1"/>
  <c r="AV1450" i="5"/>
  <c r="AW1450" i="5" s="1"/>
  <c r="AV1451" i="5"/>
  <c r="AW1451" i="5" s="1"/>
  <c r="AV1452" i="5"/>
  <c r="AW1452" i="5" s="1"/>
  <c r="AV1453" i="5"/>
  <c r="AW1453" i="5" s="1"/>
  <c r="AV1454" i="5"/>
  <c r="AW1454" i="5" s="1"/>
  <c r="AV1455" i="5"/>
  <c r="AW1455" i="5" s="1"/>
  <c r="AV1456" i="5"/>
  <c r="AW1456" i="5" s="1"/>
  <c r="AV1457" i="5"/>
  <c r="AW1457" i="5" s="1"/>
  <c r="AV1458" i="5"/>
  <c r="AW1458" i="5" s="1"/>
  <c r="AV1459" i="5"/>
  <c r="AW1459" i="5" s="1"/>
  <c r="AV1460" i="5"/>
  <c r="AW1460" i="5" s="1"/>
  <c r="AV1461" i="5"/>
  <c r="AW1461" i="5" s="1"/>
  <c r="AV1462" i="5"/>
  <c r="AW1462" i="5" s="1"/>
  <c r="AV1463" i="5"/>
  <c r="AW1463" i="5" s="1"/>
  <c r="AV1464" i="5"/>
  <c r="AW1464" i="5" s="1"/>
  <c r="AV1465" i="5"/>
  <c r="AW1465" i="5" s="1"/>
  <c r="AV1467" i="5"/>
  <c r="AW1467" i="5" s="1"/>
  <c r="AV1468" i="5"/>
  <c r="AW1468" i="5" s="1"/>
  <c r="AV1469" i="5"/>
  <c r="AW1469" i="5" s="1"/>
  <c r="AV1470" i="5"/>
  <c r="AV1471" i="5"/>
  <c r="AW1471" i="5" s="1"/>
  <c r="AV1472" i="5"/>
  <c r="AW1472" i="5" s="1"/>
  <c r="AV1473" i="5"/>
  <c r="AW1473" i="5" s="1"/>
  <c r="AV1474" i="5"/>
  <c r="AV1475" i="5"/>
  <c r="AW1475" i="5" s="1"/>
  <c r="AV1476" i="5"/>
  <c r="AW1476" i="5" s="1"/>
  <c r="AV1477" i="5"/>
  <c r="AW1477" i="5" s="1"/>
  <c r="AV1478" i="5"/>
  <c r="AV1479" i="5"/>
  <c r="AW1479" i="5" s="1"/>
  <c r="AV1480" i="5"/>
  <c r="AW1480" i="5" s="1"/>
  <c r="AV1481" i="5"/>
  <c r="AW1481" i="5" s="1"/>
  <c r="AV1482" i="5"/>
  <c r="AV1483" i="5"/>
  <c r="AW1483" i="5" s="1"/>
  <c r="AV1484" i="5"/>
  <c r="AW1484" i="5" s="1"/>
  <c r="AV1485" i="5"/>
  <c r="AW1485" i="5" s="1"/>
  <c r="AV1486" i="5"/>
  <c r="AV1487" i="5"/>
  <c r="AW1487" i="5" s="1"/>
  <c r="AV1488" i="5"/>
  <c r="AW1488" i="5" s="1"/>
  <c r="AV1489" i="5"/>
  <c r="AW1489" i="5" s="1"/>
  <c r="AV1490" i="5"/>
  <c r="AV1491" i="5"/>
  <c r="AW1491" i="5" s="1"/>
  <c r="AV1492" i="5"/>
  <c r="AW1492" i="5" s="1"/>
  <c r="AV1493" i="5"/>
  <c r="AW1493" i="5" s="1"/>
  <c r="AV1494" i="5"/>
  <c r="AV1495" i="5"/>
  <c r="AW1495" i="5" s="1"/>
  <c r="AV1496" i="5"/>
  <c r="AW1496" i="5" s="1"/>
  <c r="AV1497" i="5"/>
  <c r="AW1497" i="5" s="1"/>
  <c r="AV1498" i="5"/>
  <c r="AV1499" i="5"/>
  <c r="AW1499" i="5" s="1"/>
  <c r="AV1500" i="5"/>
  <c r="AW1500" i="5" s="1"/>
  <c r="AV1501" i="5"/>
  <c r="AW1501" i="5" s="1"/>
  <c r="AV1502" i="5"/>
  <c r="AW1502" i="5" s="1"/>
  <c r="AV1503" i="5"/>
  <c r="AW1503" i="5" s="1"/>
  <c r="AV1504" i="5"/>
  <c r="AW1504" i="5" s="1"/>
  <c r="AV1505" i="5"/>
  <c r="AW1505" i="5" s="1"/>
  <c r="AV5" i="5"/>
  <c r="AY1504" i="5"/>
  <c r="AY1503" i="5"/>
  <c r="AY1499" i="5"/>
  <c r="AW1498" i="5"/>
  <c r="AY1497" i="5"/>
  <c r="AY1494" i="5"/>
  <c r="AW1494" i="5"/>
  <c r="AY1490" i="5"/>
  <c r="AW1490" i="5"/>
  <c r="AY1486" i="5"/>
  <c r="AW1486" i="5"/>
  <c r="AY1482" i="5"/>
  <c r="AW1482" i="5"/>
  <c r="AY1478" i="5"/>
  <c r="AW1478" i="5"/>
  <c r="AY1474" i="5"/>
  <c r="AW1474" i="5"/>
  <c r="AY1473" i="5"/>
  <c r="AY1470" i="5"/>
  <c r="AW1470" i="5"/>
  <c r="AY1466" i="5"/>
  <c r="AY1462" i="5"/>
  <c r="AY1441" i="5"/>
  <c r="AW1434" i="5"/>
  <c r="AY1433" i="5"/>
  <c r="AW1432" i="5"/>
  <c r="AY1431" i="5"/>
  <c r="AY1420" i="5"/>
  <c r="AY1416" i="5"/>
  <c r="AY1412" i="5"/>
  <c r="AY1411" i="5"/>
  <c r="AY1408" i="5"/>
  <c r="AY1407" i="5"/>
  <c r="AY1406" i="5"/>
  <c r="AY1404" i="5"/>
  <c r="AY1400" i="5"/>
  <c r="AW1399" i="5"/>
  <c r="AY1396" i="5"/>
  <c r="AY1395" i="5"/>
  <c r="AY1392" i="5"/>
  <c r="AY1391" i="5"/>
  <c r="AW1391" i="5"/>
  <c r="AY1388" i="5"/>
  <c r="AW1387" i="5"/>
  <c r="AW1386" i="5"/>
  <c r="AY1383" i="5"/>
  <c r="AY1379" i="5"/>
  <c r="AW1379" i="5"/>
  <c r="AY1378" i="5"/>
  <c r="AY1376" i="5"/>
  <c r="AY1375" i="5"/>
  <c r="AY1374" i="5"/>
  <c r="AW1374" i="5"/>
  <c r="AY1372" i="5"/>
  <c r="AY1371" i="5"/>
  <c r="AW1370" i="5"/>
  <c r="AY1367" i="5"/>
  <c r="AW1366" i="5"/>
  <c r="AY1363" i="5"/>
  <c r="AY1362" i="5"/>
  <c r="AW1362" i="5"/>
  <c r="AY1360" i="5"/>
  <c r="AY1359" i="5"/>
  <c r="AY1358" i="5"/>
  <c r="AW1358" i="5"/>
  <c r="AY1356" i="5"/>
  <c r="AY1355" i="5"/>
  <c r="AW1354" i="5"/>
  <c r="AY1351" i="5"/>
  <c r="AW1350" i="5"/>
  <c r="AY1347" i="5"/>
  <c r="AY1346" i="5"/>
  <c r="AW1346" i="5"/>
  <c r="AW1343" i="5"/>
  <c r="AY1342" i="5"/>
  <c r="AW1342" i="5"/>
  <c r="AY1339" i="5"/>
  <c r="AY1338" i="5"/>
  <c r="AW1338" i="5"/>
  <c r="AY1334" i="5"/>
  <c r="AW1334" i="5"/>
  <c r="AY1330" i="5"/>
  <c r="AW1330" i="5"/>
  <c r="AY1326" i="5"/>
  <c r="AW1326" i="5"/>
  <c r="AY1322" i="5"/>
  <c r="AW1322" i="5"/>
  <c r="AY1318" i="5"/>
  <c r="AW1318" i="5"/>
  <c r="AY1314" i="5"/>
  <c r="AY1310" i="5"/>
  <c r="AY1309" i="5"/>
  <c r="AY1301" i="5"/>
  <c r="AW1292" i="5"/>
  <c r="AW1291" i="5"/>
  <c r="AW1280" i="5"/>
  <c r="AY1275" i="5"/>
  <c r="AY1268" i="5"/>
  <c r="AY1264" i="5"/>
  <c r="AY1263" i="5"/>
  <c r="AY1260" i="5"/>
  <c r="AY1256" i="5"/>
  <c r="AW1256" i="5"/>
  <c r="AW1255" i="5"/>
  <c r="AY1252" i="5"/>
  <c r="AY1251" i="5"/>
  <c r="AY1247" i="5"/>
  <c r="AY1244" i="5"/>
  <c r="AY1243" i="5"/>
  <c r="AW1243" i="5"/>
  <c r="AY1239" i="5"/>
  <c r="AW1235" i="5"/>
  <c r="AY1234" i="5"/>
  <c r="AY1230" i="5"/>
  <c r="AW1230" i="5"/>
  <c r="AW1227" i="5"/>
  <c r="AY1226" i="5"/>
  <c r="AY1222" i="5"/>
  <c r="AW1222" i="5"/>
  <c r="AY1218" i="5"/>
  <c r="AW1218" i="5"/>
  <c r="AY1214" i="5"/>
  <c r="AW1214" i="5"/>
  <c r="AY1210" i="5"/>
  <c r="AW1210" i="5"/>
  <c r="AY1209" i="5"/>
  <c r="AY1206" i="5"/>
  <c r="AW1206" i="5"/>
  <c r="AY1202" i="5"/>
  <c r="AW1202" i="5"/>
  <c r="AY1201" i="5"/>
  <c r="AY1199" i="5"/>
  <c r="AY1198" i="5"/>
  <c r="AW1198" i="5"/>
  <c r="AY1194" i="5"/>
  <c r="AW1194" i="5"/>
  <c r="AW1190" i="5"/>
  <c r="AW1186" i="5"/>
  <c r="AW1182" i="5"/>
  <c r="AY1181" i="5"/>
  <c r="AY1180" i="5"/>
  <c r="AW1178" i="5"/>
  <c r="AW1174" i="5"/>
  <c r="AY1173" i="5"/>
  <c r="AY1171" i="5"/>
  <c r="AW1170" i="5"/>
  <c r="AY1168" i="5"/>
  <c r="AW1166" i="5"/>
  <c r="AY1156" i="5"/>
  <c r="AY1151" i="5"/>
  <c r="AY1147" i="5"/>
  <c r="AY1143" i="5"/>
  <c r="AY1140" i="5"/>
  <c r="AY1139" i="5"/>
  <c r="AY1135" i="5"/>
  <c r="AY1131" i="5"/>
  <c r="AY1128" i="5"/>
  <c r="AY1127" i="5"/>
  <c r="AY1123" i="5"/>
  <c r="AY1118" i="5"/>
  <c r="AY1116" i="5"/>
  <c r="AY1115" i="5"/>
  <c r="AW1115" i="5"/>
  <c r="AY1114" i="5"/>
  <c r="AY1111" i="5"/>
  <c r="AW1111" i="5"/>
  <c r="AY1110" i="5"/>
  <c r="AY1107" i="5"/>
  <c r="AW1107" i="5"/>
  <c r="AY1106" i="5"/>
  <c r="AY1103" i="5"/>
  <c r="AW1103" i="5"/>
  <c r="AY1102" i="5"/>
  <c r="AY1099" i="5"/>
  <c r="AY1098" i="5"/>
  <c r="AY1095" i="5"/>
  <c r="AW1095" i="5"/>
  <c r="AY1094" i="5"/>
  <c r="AY1091" i="5"/>
  <c r="AW1091" i="5"/>
  <c r="AY1090" i="5"/>
  <c r="AY1087" i="5"/>
  <c r="AW1087" i="5"/>
  <c r="AY1086" i="5"/>
  <c r="AW1083" i="5"/>
  <c r="AY1082" i="5"/>
  <c r="AW1082" i="5"/>
  <c r="AW1079" i="5"/>
  <c r="AY1078" i="5"/>
  <c r="AW1078" i="5"/>
  <c r="AW1075" i="5"/>
  <c r="AY1074" i="5"/>
  <c r="AW1074" i="5"/>
  <c r="AY1070" i="5"/>
  <c r="AW1070" i="5"/>
  <c r="AY1067" i="5"/>
  <c r="AY1066" i="5"/>
  <c r="AW1066" i="5"/>
  <c r="AY1063" i="5"/>
  <c r="AY1062" i="5"/>
  <c r="AW1062" i="5"/>
  <c r="AY1058" i="5"/>
  <c r="AW1058" i="5"/>
  <c r="AY1055" i="5"/>
  <c r="AY1054" i="5"/>
  <c r="AW1054" i="5"/>
  <c r="AY1050" i="5"/>
  <c r="AW1050" i="5"/>
  <c r="AY1047" i="5"/>
  <c r="AY1046" i="5"/>
  <c r="AW1046" i="5"/>
  <c r="AY1042" i="5"/>
  <c r="AW1042" i="5"/>
  <c r="AW1038" i="5"/>
  <c r="AY1036" i="5"/>
  <c r="AW1034" i="5"/>
  <c r="AY1032" i="5"/>
  <c r="AW1030" i="5"/>
  <c r="AW1026" i="5"/>
  <c r="AW1023" i="5"/>
  <c r="AW1022" i="5"/>
  <c r="AY1020" i="5"/>
  <c r="AY1018" i="5"/>
  <c r="AW1018" i="5"/>
  <c r="AY1016" i="5"/>
  <c r="AW1014" i="5"/>
  <c r="AY1008" i="5"/>
  <c r="AY1004" i="5"/>
  <c r="AY999" i="5"/>
  <c r="AY996" i="5"/>
  <c r="AY995" i="5"/>
  <c r="AY993" i="5"/>
  <c r="AY991" i="5"/>
  <c r="AY987" i="5"/>
  <c r="AY984" i="5"/>
  <c r="AY983" i="5"/>
  <c r="AY980" i="5"/>
  <c r="AY979" i="5"/>
  <c r="AY975" i="5"/>
  <c r="AY972" i="5"/>
  <c r="AY971" i="5"/>
  <c r="AW971" i="5"/>
  <c r="AY968" i="5"/>
  <c r="AW967" i="5"/>
  <c r="AY966" i="5"/>
  <c r="AY963" i="5"/>
  <c r="AW963" i="5"/>
  <c r="AY962" i="5"/>
  <c r="AY959" i="5"/>
  <c r="AW959" i="5"/>
  <c r="AY958" i="5"/>
  <c r="AY955" i="5"/>
  <c r="AY954" i="5"/>
  <c r="AY952" i="5"/>
  <c r="AY951" i="5"/>
  <c r="AW951" i="5"/>
  <c r="AY950" i="5"/>
  <c r="AY947" i="5"/>
  <c r="AY946" i="5"/>
  <c r="AY943" i="5"/>
  <c r="AW943" i="5"/>
  <c r="AY942" i="5"/>
  <c r="AY939" i="5"/>
  <c r="AW939" i="5"/>
  <c r="AY938" i="5"/>
  <c r="AY935" i="5"/>
  <c r="AW935" i="5"/>
  <c r="AY934" i="5"/>
  <c r="AW931" i="5"/>
  <c r="AY930" i="5"/>
  <c r="AW927" i="5"/>
  <c r="AY926" i="5"/>
  <c r="AW923" i="5"/>
  <c r="AY922" i="5"/>
  <c r="AY918" i="5"/>
  <c r="AW918" i="5"/>
  <c r="AY915" i="5"/>
  <c r="AY914" i="5"/>
  <c r="AW914" i="5"/>
  <c r="AY910" i="5"/>
  <c r="AW910" i="5"/>
  <c r="AY906" i="5"/>
  <c r="AW906" i="5"/>
  <c r="AY902" i="5"/>
  <c r="AW902" i="5"/>
  <c r="AY898" i="5"/>
  <c r="AW898" i="5"/>
  <c r="AY894" i="5"/>
  <c r="AW894" i="5"/>
  <c r="AY890" i="5"/>
  <c r="AW890" i="5"/>
  <c r="AW886" i="5"/>
  <c r="AW882" i="5"/>
  <c r="AW878" i="5"/>
  <c r="AW874" i="5"/>
  <c r="AW870" i="5"/>
  <c r="AY869" i="5"/>
  <c r="AW866" i="5"/>
  <c r="AW862" i="5"/>
  <c r="AY861" i="5"/>
  <c r="AY857" i="5"/>
  <c r="AW850" i="5"/>
  <c r="AW849" i="5"/>
  <c r="AY848" i="5"/>
  <c r="AY843" i="5"/>
  <c r="AY831" i="5"/>
  <c r="AY828" i="5"/>
  <c r="AY819" i="5"/>
  <c r="AY811" i="5"/>
  <c r="AY807" i="5"/>
  <c r="AY806" i="5"/>
  <c r="AY803" i="5"/>
  <c r="AY799" i="5"/>
  <c r="AY798" i="5"/>
  <c r="AY795" i="5"/>
  <c r="AY791" i="5"/>
  <c r="AW791" i="5"/>
  <c r="AY787" i="5"/>
  <c r="AW787" i="5"/>
  <c r="AY783" i="5"/>
  <c r="AW783" i="5"/>
  <c r="AY782" i="5"/>
  <c r="AW779" i="5"/>
  <c r="AY778" i="5"/>
  <c r="AW775" i="5"/>
  <c r="AY774" i="5"/>
  <c r="AY771" i="5"/>
  <c r="AW771" i="5"/>
  <c r="AY770" i="5"/>
  <c r="AY766" i="5"/>
  <c r="AW766" i="5"/>
  <c r="AY763" i="5"/>
  <c r="AY762" i="5"/>
  <c r="AW762" i="5"/>
  <c r="AW759" i="5"/>
  <c r="AY758" i="5"/>
  <c r="AW758" i="5"/>
  <c r="AY755" i="5"/>
  <c r="AY754" i="5"/>
  <c r="AW754" i="5"/>
  <c r="AY750" i="5"/>
  <c r="AW750" i="5"/>
  <c r="AY746" i="5"/>
  <c r="AW746" i="5"/>
  <c r="AY742" i="5"/>
  <c r="AW742" i="5"/>
  <c r="AY741" i="5"/>
  <c r="AW739" i="5"/>
  <c r="AY738" i="5"/>
  <c r="AW738" i="5"/>
  <c r="AW735" i="5"/>
  <c r="AY734" i="5"/>
  <c r="AW734" i="5"/>
  <c r="AY733" i="5"/>
  <c r="AY732" i="5"/>
  <c r="AW730" i="5"/>
  <c r="AY726" i="5"/>
  <c r="AW726" i="5"/>
  <c r="AW722" i="5"/>
  <c r="AW721" i="5"/>
  <c r="AW719" i="5"/>
  <c r="AY718" i="5"/>
  <c r="AW718" i="5"/>
  <c r="AW715" i="5"/>
  <c r="AW714" i="5"/>
  <c r="AY710" i="5"/>
  <c r="AW710" i="5"/>
  <c r="AY709" i="5"/>
  <c r="AY700" i="5"/>
  <c r="AY696" i="5"/>
  <c r="AY695" i="5"/>
  <c r="AY692" i="5"/>
  <c r="AY688" i="5"/>
  <c r="AY684" i="5"/>
  <c r="AW682" i="5"/>
  <c r="AY680" i="5"/>
  <c r="AY676" i="5"/>
  <c r="AY672" i="5"/>
  <c r="AY671" i="5"/>
  <c r="AY668" i="5"/>
  <c r="AW667" i="5"/>
  <c r="AY664" i="5"/>
  <c r="AW664" i="5"/>
  <c r="AY662" i="5"/>
  <c r="AY660" i="5"/>
  <c r="AY659" i="5"/>
  <c r="AY658" i="5"/>
  <c r="AY655" i="5"/>
  <c r="AY651" i="5"/>
  <c r="AW648" i="5"/>
  <c r="AY647" i="5"/>
  <c r="AY643" i="5"/>
  <c r="AY642" i="5"/>
  <c r="AY639" i="5"/>
  <c r="AW639" i="5"/>
  <c r="AY638" i="5"/>
  <c r="AY635" i="5"/>
  <c r="AW635" i="5"/>
  <c r="AY634" i="5"/>
  <c r="AY632" i="5"/>
  <c r="AY631" i="5"/>
  <c r="AW631" i="5"/>
  <c r="AY628" i="5"/>
  <c r="AW627" i="5"/>
  <c r="AY626" i="5"/>
  <c r="AW623" i="5"/>
  <c r="AY622" i="5"/>
  <c r="AY619" i="5"/>
  <c r="AW619" i="5"/>
  <c r="AY618" i="5"/>
  <c r="AY615" i="5"/>
  <c r="AY614" i="5"/>
  <c r="AW614" i="5"/>
  <c r="AY610" i="5"/>
  <c r="AW610" i="5"/>
  <c r="AY608" i="5"/>
  <c r="AW607" i="5"/>
  <c r="AY606" i="5"/>
  <c r="AW606" i="5"/>
  <c r="AY604" i="5"/>
  <c r="AY603" i="5"/>
  <c r="AW603" i="5"/>
  <c r="AY602" i="5"/>
  <c r="AW602" i="5"/>
  <c r="AY598" i="5"/>
  <c r="AW598" i="5"/>
  <c r="AW595" i="5"/>
  <c r="AY594" i="5"/>
  <c r="AW594" i="5"/>
  <c r="AY591" i="5"/>
  <c r="AY590" i="5"/>
  <c r="AW590" i="5"/>
  <c r="AY587" i="5"/>
  <c r="AY586" i="5"/>
  <c r="AW586" i="5"/>
  <c r="AY585" i="5"/>
  <c r="AW583" i="5"/>
  <c r="AY582" i="5"/>
  <c r="AW582" i="5"/>
  <c r="AY580" i="5"/>
  <c r="AW579" i="5"/>
  <c r="AW578" i="5"/>
  <c r="AY576" i="5"/>
  <c r="AW574" i="5"/>
  <c r="AY572" i="5"/>
  <c r="AY570" i="5"/>
  <c r="AW570" i="5"/>
  <c r="AY568" i="5"/>
  <c r="AW567" i="5"/>
  <c r="AW566" i="5"/>
  <c r="AY565" i="5"/>
  <c r="AY564" i="5"/>
  <c r="AY562" i="5"/>
  <c r="AW562" i="5"/>
  <c r="AY560" i="5"/>
  <c r="AW558" i="5"/>
  <c r="AY557" i="5"/>
  <c r="AY556" i="5"/>
  <c r="AY552" i="5"/>
  <c r="AW552" i="5"/>
  <c r="AY551" i="5"/>
  <c r="AY550" i="5"/>
  <c r="AW550" i="5"/>
  <c r="AY548" i="5"/>
  <c r="AW546" i="5"/>
  <c r="AY544" i="5"/>
  <c r="AY543" i="5"/>
  <c r="AY540" i="5"/>
  <c r="AY539" i="5"/>
  <c r="AW537" i="5"/>
  <c r="AY536" i="5"/>
  <c r="AW536" i="5"/>
  <c r="AY535" i="5"/>
  <c r="AY532" i="5"/>
  <c r="AY531" i="5"/>
  <c r="AW531" i="5"/>
  <c r="AY528" i="5"/>
  <c r="AW528" i="5"/>
  <c r="AY527" i="5"/>
  <c r="AY525" i="5"/>
  <c r="AY524" i="5"/>
  <c r="AY523" i="5"/>
  <c r="AW523" i="5"/>
  <c r="AW522" i="5"/>
  <c r="AY520" i="5"/>
  <c r="AW520" i="5"/>
  <c r="AY519" i="5"/>
  <c r="AW519" i="5"/>
  <c r="AY516" i="5"/>
  <c r="AW516" i="5"/>
  <c r="AY515" i="5"/>
  <c r="AW515" i="5"/>
  <c r="AY512" i="5"/>
  <c r="AW511" i="5"/>
  <c r="AY510" i="5"/>
  <c r="AW509" i="5"/>
  <c r="AW508" i="5"/>
  <c r="AY507" i="5"/>
  <c r="AW507" i="5"/>
  <c r="AY506" i="5"/>
  <c r="AY504" i="5"/>
  <c r="AY503" i="5"/>
  <c r="AW503" i="5"/>
  <c r="AY502" i="5"/>
  <c r="AW500" i="5"/>
  <c r="AY499" i="5"/>
  <c r="AW499" i="5"/>
  <c r="AY498" i="5"/>
  <c r="AY495" i="5"/>
  <c r="AW495" i="5"/>
  <c r="AY494" i="5"/>
  <c r="AY492" i="5"/>
  <c r="AW492" i="5"/>
  <c r="AY491" i="5"/>
  <c r="AY490" i="5"/>
  <c r="AW490" i="5"/>
  <c r="AY487" i="5"/>
  <c r="AW487" i="5"/>
  <c r="AY486" i="5"/>
  <c r="AW486" i="5"/>
  <c r="AY483" i="5"/>
  <c r="AW483" i="5"/>
  <c r="AY482" i="5"/>
  <c r="AW482" i="5"/>
  <c r="AY481" i="5"/>
  <c r="AY480" i="5"/>
  <c r="AY479" i="5"/>
  <c r="AW479" i="5"/>
  <c r="AY478" i="5"/>
  <c r="AW478" i="5"/>
  <c r="AW475" i="5"/>
  <c r="AY474" i="5"/>
  <c r="AW474" i="5"/>
  <c r="AW472" i="5"/>
  <c r="AW471" i="5"/>
  <c r="AY470" i="5"/>
  <c r="AW470" i="5"/>
  <c r="AY469" i="5"/>
  <c r="AY467" i="5"/>
  <c r="AW467" i="5"/>
  <c r="AY466" i="5"/>
  <c r="AW466" i="5"/>
  <c r="AY462" i="5"/>
  <c r="AW462" i="5"/>
  <c r="AY461" i="5"/>
  <c r="AW461" i="5"/>
  <c r="AY459" i="5"/>
  <c r="AW458" i="5"/>
  <c r="AY457" i="5"/>
  <c r="AY455" i="5"/>
  <c r="AW454" i="5"/>
  <c r="AY453" i="5"/>
  <c r="AY446" i="5"/>
  <c r="AY445" i="5"/>
  <c r="AW445" i="5"/>
  <c r="AY443" i="5"/>
  <c r="AW443" i="5"/>
  <c r="AY441" i="5"/>
  <c r="AW434" i="5"/>
  <c r="AY433" i="5"/>
  <c r="AY432" i="5"/>
  <c r="AW431" i="5"/>
  <c r="AY430" i="5"/>
  <c r="AW429" i="5"/>
  <c r="AW427" i="5"/>
  <c r="AW426" i="5"/>
  <c r="AY424" i="5"/>
  <c r="AY417" i="5"/>
  <c r="AY416" i="5"/>
  <c r="AY414" i="5"/>
  <c r="AW413" i="5"/>
  <c r="AW411" i="5"/>
  <c r="AY408" i="5"/>
  <c r="AW406" i="5"/>
  <c r="AY400" i="5"/>
  <c r="AW399" i="5"/>
  <c r="AW398" i="5"/>
  <c r="AW396" i="5"/>
  <c r="AY393" i="5"/>
  <c r="AY391" i="5"/>
  <c r="AY387" i="5"/>
  <c r="AW387" i="5"/>
  <c r="AY383" i="5"/>
  <c r="AY379" i="5"/>
  <c r="AY377" i="5"/>
  <c r="AY376" i="5"/>
  <c r="AY375" i="5"/>
  <c r="AY371" i="5"/>
  <c r="AW371" i="5"/>
  <c r="AY369" i="5"/>
  <c r="AY367" i="5"/>
  <c r="AW367" i="5"/>
  <c r="AW366" i="5"/>
  <c r="AY363" i="5"/>
  <c r="AW363" i="5"/>
  <c r="AW362" i="5"/>
  <c r="AY360" i="5"/>
  <c r="AW359" i="5"/>
  <c r="AY358" i="5"/>
  <c r="AW358" i="5"/>
  <c r="AY355" i="5"/>
  <c r="AW355" i="5"/>
  <c r="AY354" i="5"/>
  <c r="AW354" i="5"/>
  <c r="AY352" i="5"/>
  <c r="AW351" i="5"/>
  <c r="AY350" i="5"/>
  <c r="AY347" i="5"/>
  <c r="AW347" i="5"/>
  <c r="AY346" i="5"/>
  <c r="AW343" i="5"/>
  <c r="AY342" i="5"/>
  <c r="AY341" i="5"/>
  <c r="AY338" i="5"/>
  <c r="AW338" i="5"/>
  <c r="AY336" i="5"/>
  <c r="AW335" i="5"/>
  <c r="AY334" i="5"/>
  <c r="AW334" i="5"/>
  <c r="AW331" i="5"/>
  <c r="AY330" i="5"/>
  <c r="AW330" i="5"/>
  <c r="AW327" i="5"/>
  <c r="AY326" i="5"/>
  <c r="AW326" i="5"/>
  <c r="AY322" i="5"/>
  <c r="AW322" i="5"/>
  <c r="AY319" i="5"/>
  <c r="AY318" i="5"/>
  <c r="AW318" i="5"/>
  <c r="AY317" i="5"/>
  <c r="AW317" i="5"/>
  <c r="AW315" i="5"/>
  <c r="AW314" i="5"/>
  <c r="AY313" i="5"/>
  <c r="AY311" i="5"/>
  <c r="AY306" i="5"/>
  <c r="AW306" i="5"/>
  <c r="AY305" i="5"/>
  <c r="AY304" i="5"/>
  <c r="AY302" i="5"/>
  <c r="AW302" i="5"/>
  <c r="AW301" i="5"/>
  <c r="AY299" i="5"/>
  <c r="AY298" i="5"/>
  <c r="AW298" i="5"/>
  <c r="AY295" i="5"/>
  <c r="AY294" i="5"/>
  <c r="AW294" i="5"/>
  <c r="AY291" i="5"/>
  <c r="AY290" i="5"/>
  <c r="AW290" i="5"/>
  <c r="AY289" i="5"/>
  <c r="AY286" i="5"/>
  <c r="AW286" i="5"/>
  <c r="AW285" i="5"/>
  <c r="AY283" i="5"/>
  <c r="AY282" i="5"/>
  <c r="AW282" i="5"/>
  <c r="AW278" i="5"/>
  <c r="AY277" i="5"/>
  <c r="AY275" i="5"/>
  <c r="AW274" i="5"/>
  <c r="AY272" i="5"/>
  <c r="AY270" i="5"/>
  <c r="AW270" i="5"/>
  <c r="AY269" i="5"/>
  <c r="AW269" i="5"/>
  <c r="AW268" i="5"/>
  <c r="AW266" i="5"/>
  <c r="AY265" i="5"/>
  <c r="AY263" i="5"/>
  <c r="AY262" i="5"/>
  <c r="AW262" i="5"/>
  <c r="AY261" i="5"/>
  <c r="AY259" i="5"/>
  <c r="AY258" i="5"/>
  <c r="AW258" i="5"/>
  <c r="AY254" i="5"/>
  <c r="AW254" i="5"/>
  <c r="AY253" i="5"/>
  <c r="AY252" i="5"/>
  <c r="AY251" i="5"/>
  <c r="AY245" i="5"/>
  <c r="AY244" i="5"/>
  <c r="AY243" i="5"/>
  <c r="AY241" i="5"/>
  <c r="AY239" i="5"/>
  <c r="AY236" i="5"/>
  <c r="AY235" i="5"/>
  <c r="AY231" i="5"/>
  <c r="AW231" i="5"/>
  <c r="AY228" i="5"/>
  <c r="AY227" i="5"/>
  <c r="AW227" i="5"/>
  <c r="AY223" i="5"/>
  <c r="AY222" i="5"/>
  <c r="AY221" i="5"/>
  <c r="AY220" i="5"/>
  <c r="AY219" i="5"/>
  <c r="AW219" i="5"/>
  <c r="AY215" i="5"/>
  <c r="AW215" i="5"/>
  <c r="AY214" i="5"/>
  <c r="AY212" i="5"/>
  <c r="AY211" i="5"/>
  <c r="AW211" i="5"/>
  <c r="AW210" i="5"/>
  <c r="AY209" i="5"/>
  <c r="AW207" i="5"/>
  <c r="AY206" i="5"/>
  <c r="AW206" i="5"/>
  <c r="AY204" i="5"/>
  <c r="AY203" i="5"/>
  <c r="AW203" i="5"/>
  <c r="AY202" i="5"/>
  <c r="AY199" i="5"/>
  <c r="AW199" i="5"/>
  <c r="AY198" i="5"/>
  <c r="AY195" i="5"/>
  <c r="AW195" i="5"/>
  <c r="AY194" i="5"/>
  <c r="AY192" i="5"/>
  <c r="AY191" i="5"/>
  <c r="AW191" i="5"/>
  <c r="AY190" i="5"/>
  <c r="AY189" i="5"/>
  <c r="AY187" i="5"/>
  <c r="AY186" i="5"/>
  <c r="AW186" i="5"/>
  <c r="AY185" i="5"/>
  <c r="AY183" i="5"/>
  <c r="AW183" i="5"/>
  <c r="AY182" i="5"/>
  <c r="AW182" i="5"/>
  <c r="AW180" i="5"/>
  <c r="AY179" i="5"/>
  <c r="AW179" i="5"/>
  <c r="AY178" i="5"/>
  <c r="AW178" i="5"/>
  <c r="AY175" i="5"/>
  <c r="AW175" i="5"/>
  <c r="AY174" i="5"/>
  <c r="AW174" i="5"/>
  <c r="AY173" i="5"/>
  <c r="AW171" i="5"/>
  <c r="AY170" i="5"/>
  <c r="AW170" i="5"/>
  <c r="AY169" i="5"/>
  <c r="AY167" i="5"/>
  <c r="AW167" i="5"/>
  <c r="AY166" i="5"/>
  <c r="AW166" i="5"/>
  <c r="AY165" i="5"/>
  <c r="AY163" i="5"/>
  <c r="AW163" i="5"/>
  <c r="AY162" i="5"/>
  <c r="AW162" i="5"/>
  <c r="AY161" i="5"/>
  <c r="AY158" i="5"/>
  <c r="AW158" i="5"/>
  <c r="AY157" i="5"/>
  <c r="AY155" i="5"/>
  <c r="AW155" i="5"/>
  <c r="AY154" i="5"/>
  <c r="AW154" i="5"/>
  <c r="AY153" i="5"/>
  <c r="AY151" i="5"/>
  <c r="AW151" i="5"/>
  <c r="AY150" i="5"/>
  <c r="AW150" i="5"/>
  <c r="AY149" i="5"/>
  <c r="AY146" i="5"/>
  <c r="AY145" i="5"/>
  <c r="AY143" i="5"/>
  <c r="AY142" i="5"/>
  <c r="AW142" i="5"/>
  <c r="AY141" i="5"/>
  <c r="AW139" i="5"/>
  <c r="AY138" i="5"/>
  <c r="AW138" i="5"/>
  <c r="AY137" i="5"/>
  <c r="AY135" i="5"/>
  <c r="AY134" i="5"/>
  <c r="AW134" i="5"/>
  <c r="AY133" i="5"/>
  <c r="AY132" i="5"/>
  <c r="AY131" i="5"/>
  <c r="AY130" i="5"/>
  <c r="AW130" i="5"/>
  <c r="AY129" i="5"/>
  <c r="AW126" i="5"/>
  <c r="AY125" i="5"/>
  <c r="AY124" i="5"/>
  <c r="AW123" i="5"/>
  <c r="AY122" i="5"/>
  <c r="AW122" i="5"/>
  <c r="AY121" i="5"/>
  <c r="AY120" i="5"/>
  <c r="AY118" i="5"/>
  <c r="AW118" i="5"/>
  <c r="AY117" i="5"/>
  <c r="AY116" i="5"/>
  <c r="AW115" i="5"/>
  <c r="AW114" i="5"/>
  <c r="AY113" i="5"/>
  <c r="AY112" i="5"/>
  <c r="AY111" i="5"/>
  <c r="AY110" i="5"/>
  <c r="AW110" i="5"/>
  <c r="AY109" i="5"/>
  <c r="AY108" i="5"/>
  <c r="AY106" i="5"/>
  <c r="AW106" i="5"/>
  <c r="AY105" i="5"/>
  <c r="AY104" i="5"/>
  <c r="AY102" i="5"/>
  <c r="AW102" i="5"/>
  <c r="AY101" i="5"/>
  <c r="AY100" i="5"/>
  <c r="AW100" i="5"/>
  <c r="AW99" i="5"/>
  <c r="AY98" i="5"/>
  <c r="AY97" i="5"/>
  <c r="AY94" i="5"/>
  <c r="AY93" i="5"/>
  <c r="AY88" i="5"/>
  <c r="AY87" i="5"/>
  <c r="AW86" i="5"/>
  <c r="AY85" i="5"/>
  <c r="AY84" i="5"/>
  <c r="AW84" i="5"/>
  <c r="AY83" i="5"/>
  <c r="AW83" i="5"/>
  <c r="AY81" i="5"/>
  <c r="AY80" i="5"/>
  <c r="AY79" i="5"/>
  <c r="AW78" i="5"/>
  <c r="AY77" i="5"/>
  <c r="AY76" i="5"/>
  <c r="AW76" i="5"/>
  <c r="AY75" i="5"/>
  <c r="AW75" i="5"/>
  <c r="AW74" i="5"/>
  <c r="AY73" i="5"/>
  <c r="AY72" i="5"/>
  <c r="AY71" i="5"/>
  <c r="AY69" i="5"/>
  <c r="AY68" i="5"/>
  <c r="AW68" i="5"/>
  <c r="AY67" i="5"/>
  <c r="AW67" i="5"/>
  <c r="AY65" i="5"/>
  <c r="AY64" i="5"/>
  <c r="AY63" i="5"/>
  <c r="AW63" i="5"/>
  <c r="AW62" i="5"/>
  <c r="AY61" i="5"/>
  <c r="AW61" i="5"/>
  <c r="AY60" i="5"/>
  <c r="AW60" i="5"/>
  <c r="AY59" i="5"/>
  <c r="AW59" i="5"/>
  <c r="AW58" i="5"/>
  <c r="AY57" i="5"/>
  <c r="AY56" i="5"/>
  <c r="AW55" i="5"/>
  <c r="AY54" i="5"/>
  <c r="AW53" i="5"/>
  <c r="AY52" i="5"/>
  <c r="AW52" i="5"/>
  <c r="AY51" i="5"/>
  <c r="AW51" i="5"/>
  <c r="AY50" i="5"/>
  <c r="AY48" i="5"/>
  <c r="AY47" i="5"/>
  <c r="AW47" i="5"/>
  <c r="AY46" i="5"/>
  <c r="AY45" i="5"/>
  <c r="AY44" i="5"/>
  <c r="AW44" i="5"/>
  <c r="AY43" i="5"/>
  <c r="AW43" i="5"/>
  <c r="AY42" i="5"/>
  <c r="AY40" i="5"/>
  <c r="AY39" i="5"/>
  <c r="AW39" i="5"/>
  <c r="AY38" i="5"/>
  <c r="AW38" i="5"/>
  <c r="AW37" i="5"/>
  <c r="AY36" i="5"/>
  <c r="AW36" i="5"/>
  <c r="AY35" i="5"/>
  <c r="AY34" i="5"/>
  <c r="AW34" i="5"/>
  <c r="AY33" i="5"/>
  <c r="AY32" i="5"/>
  <c r="AY31" i="5"/>
  <c r="AW31" i="5"/>
  <c r="AY30" i="5"/>
  <c r="AW30" i="5"/>
  <c r="AY28" i="5"/>
  <c r="AW28" i="5"/>
  <c r="AY27" i="5"/>
  <c r="AW27" i="5"/>
  <c r="AY26" i="5"/>
  <c r="AW26" i="5"/>
  <c r="AY24" i="5"/>
  <c r="AY23" i="5"/>
  <c r="AW23" i="5"/>
  <c r="AY22" i="5"/>
  <c r="AW22" i="5"/>
  <c r="AY21" i="5"/>
  <c r="AY20" i="5"/>
  <c r="AW19" i="5"/>
  <c r="AY18" i="5"/>
  <c r="AW18" i="5"/>
  <c r="AY17" i="5"/>
  <c r="AY15" i="5"/>
  <c r="AW15" i="5"/>
  <c r="AY14" i="5"/>
  <c r="AW14" i="5"/>
  <c r="AW13" i="5"/>
  <c r="AY11" i="5"/>
  <c r="AW11" i="5"/>
  <c r="AY10" i="5"/>
  <c r="AW10" i="5"/>
  <c r="AY9" i="5"/>
  <c r="AY6" i="5"/>
  <c r="AW6" i="5"/>
  <c r="AY5" i="5"/>
  <c r="AW5" i="5"/>
  <c r="AB6" i="5"/>
  <c r="AB7" i="5"/>
  <c r="AB8" i="5"/>
  <c r="AB9" i="5"/>
  <c r="AB10" i="5"/>
  <c r="AB11" i="5"/>
  <c r="AB12" i="5"/>
  <c r="AB13" i="5"/>
  <c r="AB14" i="5"/>
  <c r="AB15" i="5"/>
  <c r="AB16" i="5"/>
  <c r="AB17" i="5"/>
  <c r="AB18" i="5"/>
  <c r="AB19" i="5"/>
  <c r="AB20" i="5"/>
  <c r="AB21" i="5"/>
  <c r="AB22" i="5"/>
  <c r="AB23" i="5"/>
  <c r="AB24" i="5"/>
  <c r="AB25" i="5"/>
  <c r="AB26" i="5"/>
  <c r="AB27" i="5"/>
  <c r="AB28" i="5"/>
  <c r="AB29" i="5"/>
  <c r="AB30" i="5"/>
  <c r="AB31" i="5"/>
  <c r="AB32" i="5"/>
  <c r="AB33" i="5"/>
  <c r="AB34" i="5"/>
  <c r="AB35" i="5"/>
  <c r="AB36" i="5"/>
  <c r="AB37" i="5"/>
  <c r="AB38" i="5"/>
  <c r="AB39" i="5"/>
  <c r="AB40" i="5"/>
  <c r="AB41" i="5"/>
  <c r="AB42" i="5"/>
  <c r="AB43" i="5"/>
  <c r="AB44" i="5"/>
  <c r="AB45" i="5"/>
  <c r="AB46" i="5"/>
  <c r="AB47" i="5"/>
  <c r="AB48" i="5"/>
  <c r="AB49" i="5"/>
  <c r="AB50" i="5"/>
  <c r="AB51" i="5"/>
  <c r="AB52" i="5"/>
  <c r="AB53" i="5"/>
  <c r="AB54" i="5"/>
  <c r="AB55" i="5"/>
  <c r="AB56" i="5"/>
  <c r="AB57" i="5"/>
  <c r="AB58" i="5"/>
  <c r="AB59" i="5"/>
  <c r="AB60" i="5"/>
  <c r="AB61" i="5"/>
  <c r="AB62" i="5"/>
  <c r="AB63" i="5"/>
  <c r="AB64" i="5"/>
  <c r="AB65" i="5"/>
  <c r="AB66" i="5"/>
  <c r="AB67" i="5"/>
  <c r="AB68" i="5"/>
  <c r="AB69" i="5"/>
  <c r="AB70" i="5"/>
  <c r="AB71" i="5"/>
  <c r="AB72" i="5"/>
  <c r="AB73" i="5"/>
  <c r="AB74" i="5"/>
  <c r="AB75" i="5"/>
  <c r="AB76" i="5"/>
  <c r="AB77" i="5"/>
  <c r="AB78" i="5"/>
  <c r="AB79" i="5"/>
  <c r="AB80" i="5"/>
  <c r="AB81" i="5"/>
  <c r="AB82" i="5"/>
  <c r="AB83" i="5"/>
  <c r="AB84" i="5"/>
  <c r="AB85" i="5"/>
  <c r="AB86" i="5"/>
  <c r="AB87" i="5"/>
  <c r="AB88" i="5"/>
  <c r="AB89" i="5"/>
  <c r="AB90" i="5"/>
  <c r="AB91" i="5"/>
  <c r="AB92" i="5"/>
  <c r="AB93" i="5"/>
  <c r="AB94" i="5"/>
  <c r="AB95" i="5"/>
  <c r="AB96" i="5"/>
  <c r="AB97" i="5"/>
  <c r="AB98" i="5"/>
  <c r="AB99" i="5"/>
  <c r="AB100" i="5"/>
  <c r="AB101" i="5"/>
  <c r="AB102" i="5"/>
  <c r="AB103" i="5"/>
  <c r="AB104" i="5"/>
  <c r="AB105" i="5"/>
  <c r="AB106" i="5"/>
  <c r="AB107" i="5"/>
  <c r="AB108" i="5"/>
  <c r="AB109" i="5"/>
  <c r="AB110" i="5"/>
  <c r="AB111" i="5"/>
  <c r="AB112" i="5"/>
  <c r="AB113" i="5"/>
  <c r="AB114" i="5"/>
  <c r="AB115" i="5"/>
  <c r="AB116" i="5"/>
  <c r="AB117" i="5"/>
  <c r="AB118" i="5"/>
  <c r="AB119" i="5"/>
  <c r="AB120" i="5"/>
  <c r="AB121" i="5"/>
  <c r="AB122" i="5"/>
  <c r="AB123" i="5"/>
  <c r="AB124" i="5"/>
  <c r="AB125" i="5"/>
  <c r="AB126" i="5"/>
  <c r="AB127" i="5"/>
  <c r="AB128" i="5"/>
  <c r="AB129" i="5"/>
  <c r="AB130" i="5"/>
  <c r="AB131" i="5"/>
  <c r="AB132" i="5"/>
  <c r="AB133" i="5"/>
  <c r="AB134" i="5"/>
  <c r="AB135" i="5"/>
  <c r="AB136" i="5"/>
  <c r="AB137" i="5"/>
  <c r="AB138" i="5"/>
  <c r="AB139" i="5"/>
  <c r="AB140" i="5"/>
  <c r="AB141" i="5"/>
  <c r="AB142" i="5"/>
  <c r="AB143" i="5"/>
  <c r="AB144" i="5"/>
  <c r="AB145" i="5"/>
  <c r="AB146" i="5"/>
  <c r="AB147" i="5"/>
  <c r="AB148" i="5"/>
  <c r="AB149" i="5"/>
  <c r="AB150" i="5"/>
  <c r="AB151" i="5"/>
  <c r="AB152" i="5"/>
  <c r="AB153" i="5"/>
  <c r="AB154" i="5"/>
  <c r="AB155" i="5"/>
  <c r="AB156" i="5"/>
  <c r="AB157" i="5"/>
  <c r="AB158" i="5"/>
  <c r="AB159" i="5"/>
  <c r="AB160" i="5"/>
  <c r="AB161" i="5"/>
  <c r="AB162" i="5"/>
  <c r="AB163" i="5"/>
  <c r="AB164" i="5"/>
  <c r="AB165" i="5"/>
  <c r="AB166" i="5"/>
  <c r="AB167" i="5"/>
  <c r="AB168" i="5"/>
  <c r="AB169" i="5"/>
  <c r="AB170" i="5"/>
  <c r="AB171" i="5"/>
  <c r="AB172" i="5"/>
  <c r="AB173" i="5"/>
  <c r="AB174" i="5"/>
  <c r="AB175" i="5"/>
  <c r="AB176" i="5"/>
  <c r="AB177" i="5"/>
  <c r="AB178" i="5"/>
  <c r="AB179" i="5"/>
  <c r="AB180" i="5"/>
  <c r="AB181" i="5"/>
  <c r="AB182" i="5"/>
  <c r="AB183" i="5"/>
  <c r="AB184" i="5"/>
  <c r="AB185" i="5"/>
  <c r="AB186" i="5"/>
  <c r="AB187" i="5"/>
  <c r="AB188" i="5"/>
  <c r="AB189" i="5"/>
  <c r="AB190" i="5"/>
  <c r="AB191" i="5"/>
  <c r="AB192" i="5"/>
  <c r="AB193" i="5"/>
  <c r="AB194" i="5"/>
  <c r="AB195" i="5"/>
  <c r="AB196" i="5"/>
  <c r="AB197" i="5"/>
  <c r="AB198" i="5"/>
  <c r="AB199" i="5"/>
  <c r="AB200" i="5"/>
  <c r="AB201" i="5"/>
  <c r="AB202" i="5"/>
  <c r="AB203" i="5"/>
  <c r="AB204" i="5"/>
  <c r="AB205" i="5"/>
  <c r="AB206" i="5"/>
  <c r="AB207" i="5"/>
  <c r="AB208" i="5"/>
  <c r="AB209" i="5"/>
  <c r="AB210" i="5"/>
  <c r="AB211" i="5"/>
  <c r="AB212" i="5"/>
  <c r="AB213" i="5"/>
  <c r="AB214" i="5"/>
  <c r="AB215" i="5"/>
  <c r="AB216" i="5"/>
  <c r="AB217" i="5"/>
  <c r="AB218" i="5"/>
  <c r="AB219" i="5"/>
  <c r="AB220" i="5"/>
  <c r="AB221" i="5"/>
  <c r="AB222" i="5"/>
  <c r="AB223" i="5"/>
  <c r="AB224" i="5"/>
  <c r="AB225" i="5"/>
  <c r="AB226" i="5"/>
  <c r="AB227" i="5"/>
  <c r="AB228" i="5"/>
  <c r="AB229" i="5"/>
  <c r="AB230" i="5"/>
  <c r="AB231" i="5"/>
  <c r="AB232" i="5"/>
  <c r="AB233" i="5"/>
  <c r="AB234" i="5"/>
  <c r="AB235" i="5"/>
  <c r="AB236" i="5"/>
  <c r="AB237" i="5"/>
  <c r="AB238" i="5"/>
  <c r="AB239" i="5"/>
  <c r="AB240" i="5"/>
  <c r="AB241" i="5"/>
  <c r="AB242" i="5"/>
  <c r="AB243" i="5"/>
  <c r="AB244" i="5"/>
  <c r="AB245" i="5"/>
  <c r="AB246" i="5"/>
  <c r="AB247" i="5"/>
  <c r="AB248" i="5"/>
  <c r="AB249" i="5"/>
  <c r="AB250" i="5"/>
  <c r="AB251" i="5"/>
  <c r="AB252" i="5"/>
  <c r="AB253" i="5"/>
  <c r="AB254" i="5"/>
  <c r="AB255" i="5"/>
  <c r="AB256" i="5"/>
  <c r="AB257" i="5"/>
  <c r="AB258" i="5"/>
  <c r="AB259" i="5"/>
  <c r="AB260" i="5"/>
  <c r="AB261" i="5"/>
  <c r="AB262" i="5"/>
  <c r="AB263" i="5"/>
  <c r="AB264" i="5"/>
  <c r="AB265" i="5"/>
  <c r="AB266" i="5"/>
  <c r="AB267" i="5"/>
  <c r="AB268" i="5"/>
  <c r="AB269" i="5"/>
  <c r="AB270" i="5"/>
  <c r="AB271" i="5"/>
  <c r="AB272" i="5"/>
  <c r="AB273" i="5"/>
  <c r="AB274" i="5"/>
  <c r="AB275" i="5"/>
  <c r="AB276" i="5"/>
  <c r="AB277" i="5"/>
  <c r="AB278" i="5"/>
  <c r="AB279" i="5"/>
  <c r="AB280" i="5"/>
  <c r="AB281" i="5"/>
  <c r="AB282" i="5"/>
  <c r="AB283" i="5"/>
  <c r="AB284" i="5"/>
  <c r="AB285" i="5"/>
  <c r="AB286" i="5"/>
  <c r="AB287" i="5"/>
  <c r="AB288" i="5"/>
  <c r="AB289" i="5"/>
  <c r="AB290" i="5"/>
  <c r="AB291" i="5"/>
  <c r="AB292" i="5"/>
  <c r="AB293" i="5"/>
  <c r="AB294" i="5"/>
  <c r="AB295" i="5"/>
  <c r="AB296" i="5"/>
  <c r="AB297" i="5"/>
  <c r="AB298" i="5"/>
  <c r="AB299" i="5"/>
  <c r="AB300" i="5"/>
  <c r="AB301" i="5"/>
  <c r="AB302" i="5"/>
  <c r="AB303" i="5"/>
  <c r="AB304" i="5"/>
  <c r="AB305" i="5"/>
  <c r="AB306" i="5"/>
  <c r="AB307" i="5"/>
  <c r="AB308" i="5"/>
  <c r="AB309" i="5"/>
  <c r="AB310" i="5"/>
  <c r="AB311" i="5"/>
  <c r="AB312" i="5"/>
  <c r="AB313" i="5"/>
  <c r="AB314" i="5"/>
  <c r="AB315" i="5"/>
  <c r="AB316" i="5"/>
  <c r="AB317" i="5"/>
  <c r="AB318" i="5"/>
  <c r="AB319" i="5"/>
  <c r="AB320" i="5"/>
  <c r="AB321" i="5"/>
  <c r="AB322" i="5"/>
  <c r="AB323" i="5"/>
  <c r="AB324" i="5"/>
  <c r="AB325" i="5"/>
  <c r="AB326" i="5"/>
  <c r="AB327" i="5"/>
  <c r="AB328" i="5"/>
  <c r="AB329" i="5"/>
  <c r="AB330" i="5"/>
  <c r="AB331" i="5"/>
  <c r="AB332" i="5"/>
  <c r="AB333" i="5"/>
  <c r="AB334" i="5"/>
  <c r="AB335" i="5"/>
  <c r="AB336" i="5"/>
  <c r="AB337" i="5"/>
  <c r="AB338" i="5"/>
  <c r="AB339" i="5"/>
  <c r="AB340" i="5"/>
  <c r="AB341" i="5"/>
  <c r="AB342" i="5"/>
  <c r="AB343" i="5"/>
  <c r="AB344" i="5"/>
  <c r="AB345" i="5"/>
  <c r="AB346" i="5"/>
  <c r="AB347" i="5"/>
  <c r="AB348" i="5"/>
  <c r="AB349" i="5"/>
  <c r="AB350" i="5"/>
  <c r="AB351" i="5"/>
  <c r="AB352" i="5"/>
  <c r="AB353" i="5"/>
  <c r="AB354" i="5"/>
  <c r="AB355" i="5"/>
  <c r="AB356" i="5"/>
  <c r="AB357" i="5"/>
  <c r="AB358" i="5"/>
  <c r="AB359" i="5"/>
  <c r="AB360" i="5"/>
  <c r="AB361" i="5"/>
  <c r="AB362" i="5"/>
  <c r="AB363" i="5"/>
  <c r="AB364" i="5"/>
  <c r="AB365" i="5"/>
  <c r="AB366" i="5"/>
  <c r="AB367" i="5"/>
  <c r="AB368" i="5"/>
  <c r="AB369" i="5"/>
  <c r="AB370" i="5"/>
  <c r="AB371" i="5"/>
  <c r="AB372" i="5"/>
  <c r="AB373" i="5"/>
  <c r="AB374" i="5"/>
  <c r="AB375" i="5"/>
  <c r="AB376" i="5"/>
  <c r="AB377" i="5"/>
  <c r="AB378" i="5"/>
  <c r="AB379" i="5"/>
  <c r="AB380" i="5"/>
  <c r="AB381" i="5"/>
  <c r="AB382" i="5"/>
  <c r="AB383" i="5"/>
  <c r="AB384" i="5"/>
  <c r="AB385" i="5"/>
  <c r="AB386" i="5"/>
  <c r="AB387" i="5"/>
  <c r="AB388" i="5"/>
  <c r="AB389" i="5"/>
  <c r="AB390" i="5"/>
  <c r="AB391" i="5"/>
  <c r="AB392" i="5"/>
  <c r="AB393" i="5"/>
  <c r="AB394" i="5"/>
  <c r="AB395" i="5"/>
  <c r="AB396" i="5"/>
  <c r="AB397" i="5"/>
  <c r="AB398" i="5"/>
  <c r="AB399" i="5"/>
  <c r="AB400" i="5"/>
  <c r="AB401" i="5"/>
  <c r="AB402" i="5"/>
  <c r="AB403" i="5"/>
  <c r="AB404" i="5"/>
  <c r="AB405" i="5"/>
  <c r="AB406" i="5"/>
  <c r="AB407" i="5"/>
  <c r="AB408" i="5"/>
  <c r="AB409" i="5"/>
  <c r="AB410" i="5"/>
  <c r="AB411" i="5"/>
  <c r="AB412" i="5"/>
  <c r="AB413" i="5"/>
  <c r="AB414" i="5"/>
  <c r="AB415" i="5"/>
  <c r="AB416" i="5"/>
  <c r="AB417" i="5"/>
  <c r="AB418" i="5"/>
  <c r="AB419" i="5"/>
  <c r="AB420" i="5"/>
  <c r="AB421" i="5"/>
  <c r="AB422" i="5"/>
  <c r="AB423" i="5"/>
  <c r="AB424" i="5"/>
  <c r="AB425" i="5"/>
  <c r="AB426" i="5"/>
  <c r="AB427" i="5"/>
  <c r="AB428" i="5"/>
  <c r="AB429" i="5"/>
  <c r="AB430" i="5"/>
  <c r="AB431" i="5"/>
  <c r="AB432" i="5"/>
  <c r="AB433" i="5"/>
  <c r="AB434" i="5"/>
  <c r="AB435" i="5"/>
  <c r="AB436" i="5"/>
  <c r="AB437" i="5"/>
  <c r="AB438" i="5"/>
  <c r="AB439" i="5"/>
  <c r="AB440" i="5"/>
  <c r="AB441" i="5"/>
  <c r="AB442" i="5"/>
  <c r="AB443" i="5"/>
  <c r="AB444" i="5"/>
  <c r="AB445" i="5"/>
  <c r="AB446" i="5"/>
  <c r="AB447" i="5"/>
  <c r="AB448" i="5"/>
  <c r="AB449" i="5"/>
  <c r="AB450" i="5"/>
  <c r="AB451" i="5"/>
  <c r="AB452" i="5"/>
  <c r="AB453" i="5"/>
  <c r="AB454" i="5"/>
  <c r="AB455" i="5"/>
  <c r="AB456" i="5"/>
  <c r="AB457" i="5"/>
  <c r="AB458" i="5"/>
  <c r="AB459" i="5"/>
  <c r="AB460" i="5"/>
  <c r="AB461" i="5"/>
  <c r="AB462" i="5"/>
  <c r="AB463" i="5"/>
  <c r="AB464" i="5"/>
  <c r="AB465" i="5"/>
  <c r="AB466" i="5"/>
  <c r="AB467" i="5"/>
  <c r="AB468" i="5"/>
  <c r="AB469" i="5"/>
  <c r="AB470" i="5"/>
  <c r="AB471" i="5"/>
  <c r="AB472" i="5"/>
  <c r="AB473" i="5"/>
  <c r="AB474" i="5"/>
  <c r="AB475" i="5"/>
  <c r="AB476" i="5"/>
  <c r="AB477" i="5"/>
  <c r="AB478" i="5"/>
  <c r="AB479" i="5"/>
  <c r="AB480" i="5"/>
  <c r="AB481" i="5"/>
  <c r="AB482" i="5"/>
  <c r="AB483" i="5"/>
  <c r="AB484" i="5"/>
  <c r="AB485" i="5"/>
  <c r="AB486" i="5"/>
  <c r="AB487" i="5"/>
  <c r="AB488" i="5"/>
  <c r="AB489" i="5"/>
  <c r="AB490" i="5"/>
  <c r="AB491" i="5"/>
  <c r="AB492" i="5"/>
  <c r="AB493" i="5"/>
  <c r="AB494" i="5"/>
  <c r="AB495" i="5"/>
  <c r="AB496" i="5"/>
  <c r="AB497" i="5"/>
  <c r="AB498" i="5"/>
  <c r="AB499" i="5"/>
  <c r="AB500" i="5"/>
  <c r="AB501" i="5"/>
  <c r="AB502" i="5"/>
  <c r="AB503" i="5"/>
  <c r="AB504" i="5"/>
  <c r="AB505" i="5"/>
  <c r="AB506" i="5"/>
  <c r="AB507" i="5"/>
  <c r="AB508" i="5"/>
  <c r="AB509" i="5"/>
  <c r="AB510" i="5"/>
  <c r="AB511" i="5"/>
  <c r="AB512" i="5"/>
  <c r="AB513" i="5"/>
  <c r="AB514" i="5"/>
  <c r="AB515" i="5"/>
  <c r="AB516" i="5"/>
  <c r="AB517" i="5"/>
  <c r="AB518" i="5"/>
  <c r="AB519" i="5"/>
  <c r="AB520" i="5"/>
  <c r="AB521" i="5"/>
  <c r="AB522" i="5"/>
  <c r="AB523" i="5"/>
  <c r="AB524" i="5"/>
  <c r="AB525" i="5"/>
  <c r="AB526" i="5"/>
  <c r="AB527" i="5"/>
  <c r="AB528" i="5"/>
  <c r="AB529" i="5"/>
  <c r="AB530" i="5"/>
  <c r="AB531" i="5"/>
  <c r="AB532" i="5"/>
  <c r="AB533" i="5"/>
  <c r="AB534" i="5"/>
  <c r="AB535" i="5"/>
  <c r="AB536" i="5"/>
  <c r="AB537" i="5"/>
  <c r="AB538" i="5"/>
  <c r="AB539" i="5"/>
  <c r="AB540" i="5"/>
  <c r="AB541" i="5"/>
  <c r="AB542" i="5"/>
  <c r="AB543" i="5"/>
  <c r="AB544" i="5"/>
  <c r="AB545" i="5"/>
  <c r="AB546" i="5"/>
  <c r="AB547" i="5"/>
  <c r="AB548" i="5"/>
  <c r="AB549" i="5"/>
  <c r="AB550" i="5"/>
  <c r="AB551" i="5"/>
  <c r="AB552" i="5"/>
  <c r="AB553" i="5"/>
  <c r="AB554" i="5"/>
  <c r="AB555" i="5"/>
  <c r="AB556" i="5"/>
  <c r="AB557" i="5"/>
  <c r="AB558" i="5"/>
  <c r="AB559" i="5"/>
  <c r="AB560" i="5"/>
  <c r="AB561" i="5"/>
  <c r="AB562" i="5"/>
  <c r="AB563" i="5"/>
  <c r="AB564" i="5"/>
  <c r="AB565" i="5"/>
  <c r="AB566" i="5"/>
  <c r="AB567" i="5"/>
  <c r="AB568" i="5"/>
  <c r="AB569" i="5"/>
  <c r="AB570" i="5"/>
  <c r="AB571" i="5"/>
  <c r="AB572" i="5"/>
  <c r="AB573" i="5"/>
  <c r="AB574" i="5"/>
  <c r="AB575" i="5"/>
  <c r="AB576" i="5"/>
  <c r="AB577" i="5"/>
  <c r="AB578" i="5"/>
  <c r="AB579" i="5"/>
  <c r="AB580" i="5"/>
  <c r="AB581" i="5"/>
  <c r="AB582" i="5"/>
  <c r="AB583" i="5"/>
  <c r="AB584" i="5"/>
  <c r="AB585" i="5"/>
  <c r="AB586" i="5"/>
  <c r="AB587" i="5"/>
  <c r="AB588" i="5"/>
  <c r="AB589" i="5"/>
  <c r="AB590" i="5"/>
  <c r="AB591" i="5"/>
  <c r="AB592" i="5"/>
  <c r="AB593" i="5"/>
  <c r="AB594" i="5"/>
  <c r="AB595" i="5"/>
  <c r="AB596" i="5"/>
  <c r="AB597" i="5"/>
  <c r="AB598" i="5"/>
  <c r="AB599" i="5"/>
  <c r="AB600" i="5"/>
  <c r="AB601" i="5"/>
  <c r="AB602" i="5"/>
  <c r="AB603" i="5"/>
  <c r="AB604" i="5"/>
  <c r="AB605" i="5"/>
  <c r="AB606" i="5"/>
  <c r="AB607" i="5"/>
  <c r="AB608" i="5"/>
  <c r="AB609" i="5"/>
  <c r="AB610" i="5"/>
  <c r="AB611" i="5"/>
  <c r="AB612" i="5"/>
  <c r="AB613" i="5"/>
  <c r="AB614" i="5"/>
  <c r="AB615" i="5"/>
  <c r="AB616" i="5"/>
  <c r="AB617" i="5"/>
  <c r="AB618" i="5"/>
  <c r="AB619" i="5"/>
  <c r="AB620" i="5"/>
  <c r="AB621" i="5"/>
  <c r="AB622" i="5"/>
  <c r="AB623" i="5"/>
  <c r="AB624" i="5"/>
  <c r="AB625" i="5"/>
  <c r="AB626" i="5"/>
  <c r="AB627" i="5"/>
  <c r="AB628" i="5"/>
  <c r="AB629" i="5"/>
  <c r="AB630" i="5"/>
  <c r="AB631" i="5"/>
  <c r="AB632" i="5"/>
  <c r="AB633" i="5"/>
  <c r="AB634" i="5"/>
  <c r="AB635" i="5"/>
  <c r="AB636" i="5"/>
  <c r="AB637" i="5"/>
  <c r="AB638" i="5"/>
  <c r="AB639" i="5"/>
  <c r="AB640" i="5"/>
  <c r="AB641" i="5"/>
  <c r="AB642" i="5"/>
  <c r="AB643" i="5"/>
  <c r="AB644" i="5"/>
  <c r="AB645" i="5"/>
  <c r="AB646" i="5"/>
  <c r="AB647" i="5"/>
  <c r="AB648" i="5"/>
  <c r="AB649" i="5"/>
  <c r="AB650" i="5"/>
  <c r="AB651" i="5"/>
  <c r="AB652" i="5"/>
  <c r="AB653" i="5"/>
  <c r="AB654" i="5"/>
  <c r="AB655" i="5"/>
  <c r="AB656" i="5"/>
  <c r="AB657" i="5"/>
  <c r="AB658" i="5"/>
  <c r="AB659" i="5"/>
  <c r="AB660" i="5"/>
  <c r="AB661" i="5"/>
  <c r="AB662" i="5"/>
  <c r="AB663" i="5"/>
  <c r="AB664" i="5"/>
  <c r="AB665" i="5"/>
  <c r="AB666" i="5"/>
  <c r="AB667" i="5"/>
  <c r="AB668" i="5"/>
  <c r="AB669" i="5"/>
  <c r="AB670" i="5"/>
  <c r="AB671" i="5"/>
  <c r="AB672" i="5"/>
  <c r="AB673" i="5"/>
  <c r="AB674" i="5"/>
  <c r="AB675" i="5"/>
  <c r="AB676" i="5"/>
  <c r="AB677" i="5"/>
  <c r="AB678" i="5"/>
  <c r="AB679" i="5"/>
  <c r="AB680" i="5"/>
  <c r="AB681" i="5"/>
  <c r="AB682" i="5"/>
  <c r="AB683" i="5"/>
  <c r="AB684" i="5"/>
  <c r="AB685" i="5"/>
  <c r="AB686" i="5"/>
  <c r="AB687" i="5"/>
  <c r="AB688" i="5"/>
  <c r="AB689" i="5"/>
  <c r="AB690" i="5"/>
  <c r="AB691" i="5"/>
  <c r="AB692" i="5"/>
  <c r="AB693" i="5"/>
  <c r="AB694" i="5"/>
  <c r="AB695" i="5"/>
  <c r="AB696" i="5"/>
  <c r="AB697" i="5"/>
  <c r="AB698" i="5"/>
  <c r="AB699" i="5"/>
  <c r="AB700" i="5"/>
  <c r="AB701" i="5"/>
  <c r="AB702" i="5"/>
  <c r="AB703" i="5"/>
  <c r="AB704" i="5"/>
  <c r="AB705" i="5"/>
  <c r="AB706" i="5"/>
  <c r="AB707" i="5"/>
  <c r="AB708" i="5"/>
  <c r="AB709" i="5"/>
  <c r="AB710" i="5"/>
  <c r="AB711" i="5"/>
  <c r="AB712" i="5"/>
  <c r="AB713" i="5"/>
  <c r="AB714" i="5"/>
  <c r="AB715" i="5"/>
  <c r="AB716" i="5"/>
  <c r="AB717" i="5"/>
  <c r="AB718" i="5"/>
  <c r="AB719" i="5"/>
  <c r="AB720" i="5"/>
  <c r="AB721" i="5"/>
  <c r="AB722" i="5"/>
  <c r="AB723" i="5"/>
  <c r="AB724" i="5"/>
  <c r="AB725" i="5"/>
  <c r="AB726" i="5"/>
  <c r="AB727" i="5"/>
  <c r="AB728" i="5"/>
  <c r="AB729" i="5"/>
  <c r="AB730" i="5"/>
  <c r="AB731" i="5"/>
  <c r="AB732" i="5"/>
  <c r="AB733" i="5"/>
  <c r="AB734" i="5"/>
  <c r="AB735" i="5"/>
  <c r="AB736" i="5"/>
  <c r="AB737" i="5"/>
  <c r="AB738" i="5"/>
  <c r="AB739" i="5"/>
  <c r="AB740" i="5"/>
  <c r="AB741" i="5"/>
  <c r="AB742" i="5"/>
  <c r="AB743" i="5"/>
  <c r="AB744" i="5"/>
  <c r="AB745" i="5"/>
  <c r="AB746" i="5"/>
  <c r="AB747" i="5"/>
  <c r="AB748" i="5"/>
  <c r="AB749" i="5"/>
  <c r="AB750" i="5"/>
  <c r="AB751" i="5"/>
  <c r="AB752" i="5"/>
  <c r="AB753" i="5"/>
  <c r="AB754" i="5"/>
  <c r="AB755" i="5"/>
  <c r="AB756" i="5"/>
  <c r="AB757" i="5"/>
  <c r="AB758" i="5"/>
  <c r="AB759" i="5"/>
  <c r="AB760" i="5"/>
  <c r="AB761" i="5"/>
  <c r="AB762" i="5"/>
  <c r="AB763" i="5"/>
  <c r="AB764" i="5"/>
  <c r="AB765" i="5"/>
  <c r="AB766" i="5"/>
  <c r="AB767" i="5"/>
  <c r="AB768" i="5"/>
  <c r="AB769" i="5"/>
  <c r="AB770" i="5"/>
  <c r="AB771" i="5"/>
  <c r="AB772" i="5"/>
  <c r="AB773" i="5"/>
  <c r="AB774" i="5"/>
  <c r="AB775" i="5"/>
  <c r="AB776" i="5"/>
  <c r="AB777" i="5"/>
  <c r="AB778" i="5"/>
  <c r="AB779" i="5"/>
  <c r="AB780" i="5"/>
  <c r="AB781" i="5"/>
  <c r="AB782" i="5"/>
  <c r="AB783" i="5"/>
  <c r="AB784" i="5"/>
  <c r="AB785" i="5"/>
  <c r="AB786" i="5"/>
  <c r="AB787" i="5"/>
  <c r="AB788" i="5"/>
  <c r="AB789" i="5"/>
  <c r="AB790" i="5"/>
  <c r="AB791" i="5"/>
  <c r="AB792" i="5"/>
  <c r="AB793" i="5"/>
  <c r="AB794" i="5"/>
  <c r="AB795" i="5"/>
  <c r="AB796" i="5"/>
  <c r="AB797" i="5"/>
  <c r="AB798" i="5"/>
  <c r="AB799" i="5"/>
  <c r="AB800" i="5"/>
  <c r="AB801" i="5"/>
  <c r="AB802" i="5"/>
  <c r="AB803" i="5"/>
  <c r="AB804" i="5"/>
  <c r="AB805" i="5"/>
  <c r="AB806" i="5"/>
  <c r="AB807" i="5"/>
  <c r="AB808" i="5"/>
  <c r="AB809" i="5"/>
  <c r="AB810" i="5"/>
  <c r="AB811" i="5"/>
  <c r="AB812" i="5"/>
  <c r="AB813" i="5"/>
  <c r="AB814" i="5"/>
  <c r="AB815" i="5"/>
  <c r="AB816" i="5"/>
  <c r="AB817" i="5"/>
  <c r="AB818" i="5"/>
  <c r="AB819" i="5"/>
  <c r="AB820" i="5"/>
  <c r="AB821" i="5"/>
  <c r="AB822" i="5"/>
  <c r="AB823" i="5"/>
  <c r="AB824" i="5"/>
  <c r="AB825" i="5"/>
  <c r="AB826" i="5"/>
  <c r="AB827" i="5"/>
  <c r="AB828" i="5"/>
  <c r="AB829" i="5"/>
  <c r="AB830" i="5"/>
  <c r="AB831" i="5"/>
  <c r="AB832" i="5"/>
  <c r="AB833" i="5"/>
  <c r="AB834" i="5"/>
  <c r="AB835" i="5"/>
  <c r="AB836" i="5"/>
  <c r="AB837" i="5"/>
  <c r="AB838" i="5"/>
  <c r="AB839" i="5"/>
  <c r="AB840" i="5"/>
  <c r="AB841" i="5"/>
  <c r="AB842" i="5"/>
  <c r="AB843" i="5"/>
  <c r="AB844" i="5"/>
  <c r="AB845" i="5"/>
  <c r="AB846" i="5"/>
  <c r="AB847" i="5"/>
  <c r="AB848" i="5"/>
  <c r="AB849" i="5"/>
  <c r="AB850" i="5"/>
  <c r="AB851" i="5"/>
  <c r="AB852" i="5"/>
  <c r="AB853" i="5"/>
  <c r="AB854" i="5"/>
  <c r="AB855" i="5"/>
  <c r="AB856" i="5"/>
  <c r="AB857" i="5"/>
  <c r="AB858" i="5"/>
  <c r="AB859" i="5"/>
  <c r="AB860" i="5"/>
  <c r="AB861" i="5"/>
  <c r="AB862" i="5"/>
  <c r="AB863" i="5"/>
  <c r="AB864" i="5"/>
  <c r="AB865" i="5"/>
  <c r="AB866" i="5"/>
  <c r="AB867" i="5"/>
  <c r="AB868" i="5"/>
  <c r="AB869" i="5"/>
  <c r="AB870" i="5"/>
  <c r="AB871" i="5"/>
  <c r="AB872" i="5"/>
  <c r="AB873" i="5"/>
  <c r="AB874" i="5"/>
  <c r="AB875" i="5"/>
  <c r="AB876" i="5"/>
  <c r="AB877" i="5"/>
  <c r="AB878" i="5"/>
  <c r="AB879" i="5"/>
  <c r="AB880" i="5"/>
  <c r="AB881" i="5"/>
  <c r="AB882" i="5"/>
  <c r="AB883" i="5"/>
  <c r="AB884" i="5"/>
  <c r="AB885" i="5"/>
  <c r="AB886" i="5"/>
  <c r="AB887" i="5"/>
  <c r="AB888" i="5"/>
  <c r="AB889" i="5"/>
  <c r="AB890" i="5"/>
  <c r="AB891" i="5"/>
  <c r="AB892" i="5"/>
  <c r="AB893" i="5"/>
  <c r="AB894" i="5"/>
  <c r="AB895" i="5"/>
  <c r="AB896" i="5"/>
  <c r="AB897" i="5"/>
  <c r="AB898" i="5"/>
  <c r="AB899" i="5"/>
  <c r="AB900" i="5"/>
  <c r="AB901" i="5"/>
  <c r="AB902" i="5"/>
  <c r="AB903" i="5"/>
  <c r="AB904" i="5"/>
  <c r="AB905" i="5"/>
  <c r="AB906" i="5"/>
  <c r="AB907" i="5"/>
  <c r="AB908" i="5"/>
  <c r="AB909" i="5"/>
  <c r="AB910" i="5"/>
  <c r="AB911" i="5"/>
  <c r="AB912" i="5"/>
  <c r="AB913" i="5"/>
  <c r="AB914" i="5"/>
  <c r="AB915" i="5"/>
  <c r="AB916" i="5"/>
  <c r="AB917" i="5"/>
  <c r="AB918" i="5"/>
  <c r="AB919" i="5"/>
  <c r="AB920" i="5"/>
  <c r="AB921" i="5"/>
  <c r="AB922" i="5"/>
  <c r="AB923" i="5"/>
  <c r="AB924" i="5"/>
  <c r="AB925" i="5"/>
  <c r="AB926" i="5"/>
  <c r="AB927" i="5"/>
  <c r="AB928" i="5"/>
  <c r="AB929" i="5"/>
  <c r="AB930" i="5"/>
  <c r="AB931" i="5"/>
  <c r="AB932" i="5"/>
  <c r="AB933" i="5"/>
  <c r="AB934" i="5"/>
  <c r="AB935" i="5"/>
  <c r="AB936" i="5"/>
  <c r="AB937" i="5"/>
  <c r="AB938" i="5"/>
  <c r="AB939" i="5"/>
  <c r="AB940" i="5"/>
  <c r="AB941" i="5"/>
  <c r="AB942" i="5"/>
  <c r="AB943" i="5"/>
  <c r="AB944" i="5"/>
  <c r="AB945" i="5"/>
  <c r="AB946" i="5"/>
  <c r="AB947" i="5"/>
  <c r="AB948" i="5"/>
  <c r="AB949" i="5"/>
  <c r="AB950" i="5"/>
  <c r="AB951" i="5"/>
  <c r="AB952" i="5"/>
  <c r="AB953" i="5"/>
  <c r="AB954" i="5"/>
  <c r="AB955" i="5"/>
  <c r="AB956" i="5"/>
  <c r="AB957" i="5"/>
  <c r="AB958" i="5"/>
  <c r="AB959" i="5"/>
  <c r="AB960" i="5"/>
  <c r="AB961" i="5"/>
  <c r="AB962" i="5"/>
  <c r="AB963" i="5"/>
  <c r="AB964" i="5"/>
  <c r="AB965" i="5"/>
  <c r="AB966" i="5"/>
  <c r="AB967" i="5"/>
  <c r="AB968" i="5"/>
  <c r="AB969" i="5"/>
  <c r="AB970" i="5"/>
  <c r="AB971" i="5"/>
  <c r="AB972" i="5"/>
  <c r="AB973" i="5"/>
  <c r="AB974" i="5"/>
  <c r="AB975" i="5"/>
  <c r="AB976" i="5"/>
  <c r="AB977" i="5"/>
  <c r="AB978" i="5"/>
  <c r="AB979" i="5"/>
  <c r="AB980" i="5"/>
  <c r="AB981" i="5"/>
  <c r="AB982" i="5"/>
  <c r="AB983" i="5"/>
  <c r="AB984" i="5"/>
  <c r="AB985" i="5"/>
  <c r="AB986" i="5"/>
  <c r="AB987" i="5"/>
  <c r="AB988" i="5"/>
  <c r="AB989" i="5"/>
  <c r="AB990" i="5"/>
  <c r="AB991" i="5"/>
  <c r="AB992" i="5"/>
  <c r="AB993" i="5"/>
  <c r="AB994" i="5"/>
  <c r="AB995" i="5"/>
  <c r="AB996" i="5"/>
  <c r="AB997" i="5"/>
  <c r="AB998" i="5"/>
  <c r="AB999" i="5"/>
  <c r="AB1000" i="5"/>
  <c r="AB1001" i="5"/>
  <c r="AB1002" i="5"/>
  <c r="AB1003" i="5"/>
  <c r="AB1004" i="5"/>
  <c r="AB1005" i="5"/>
  <c r="AB1006" i="5"/>
  <c r="AB1007" i="5"/>
  <c r="AB1008" i="5"/>
  <c r="AB1009" i="5"/>
  <c r="AB1010" i="5"/>
  <c r="AB1011" i="5"/>
  <c r="AB1012" i="5"/>
  <c r="AB1013" i="5"/>
  <c r="AB1014" i="5"/>
  <c r="AB1015" i="5"/>
  <c r="AB1016" i="5"/>
  <c r="AB1017" i="5"/>
  <c r="AB1018" i="5"/>
  <c r="AB1019" i="5"/>
  <c r="AB1020" i="5"/>
  <c r="AB1021" i="5"/>
  <c r="AB1022" i="5"/>
  <c r="AB1023" i="5"/>
  <c r="AB1024" i="5"/>
  <c r="AB1025" i="5"/>
  <c r="AB1026" i="5"/>
  <c r="AB1027" i="5"/>
  <c r="AB1028" i="5"/>
  <c r="AB1029" i="5"/>
  <c r="AB1030" i="5"/>
  <c r="AB1031" i="5"/>
  <c r="AB1032" i="5"/>
  <c r="AB1033" i="5"/>
  <c r="AB1034" i="5"/>
  <c r="AB1035" i="5"/>
  <c r="AB1036" i="5"/>
  <c r="AB1037" i="5"/>
  <c r="AB1038" i="5"/>
  <c r="AB1039" i="5"/>
  <c r="AB1040" i="5"/>
  <c r="AB1041" i="5"/>
  <c r="AB1042" i="5"/>
  <c r="AB1043" i="5"/>
  <c r="AB1044" i="5"/>
  <c r="AB1045" i="5"/>
  <c r="AB1046" i="5"/>
  <c r="AB1047" i="5"/>
  <c r="AB1048" i="5"/>
  <c r="AB1049" i="5"/>
  <c r="AB1050" i="5"/>
  <c r="AB1051" i="5"/>
  <c r="AB1052" i="5"/>
  <c r="AB1053" i="5"/>
  <c r="AB1054" i="5"/>
  <c r="AB1055" i="5"/>
  <c r="AB1056" i="5"/>
  <c r="AB1057" i="5"/>
  <c r="AB1058" i="5"/>
  <c r="AB1059" i="5"/>
  <c r="AB1060" i="5"/>
  <c r="AB1061" i="5"/>
  <c r="AB1062" i="5"/>
  <c r="AB1063" i="5"/>
  <c r="AB1064" i="5"/>
  <c r="AB1065" i="5"/>
  <c r="AB1066" i="5"/>
  <c r="AB1067" i="5"/>
  <c r="AB1068" i="5"/>
  <c r="AB1069" i="5"/>
  <c r="AB1070" i="5"/>
  <c r="AB1071" i="5"/>
  <c r="AB1072" i="5"/>
  <c r="AB1073" i="5"/>
  <c r="AB1074" i="5"/>
  <c r="AB1075" i="5"/>
  <c r="AB1076" i="5"/>
  <c r="AB1077" i="5"/>
  <c r="AB1078" i="5"/>
  <c r="AB1079" i="5"/>
  <c r="AB1080" i="5"/>
  <c r="AB1081" i="5"/>
  <c r="AB1082" i="5"/>
  <c r="AB1083" i="5"/>
  <c r="AB1084" i="5"/>
  <c r="AB1085" i="5"/>
  <c r="AB1086" i="5"/>
  <c r="AB1087" i="5"/>
  <c r="AB1088" i="5"/>
  <c r="AB1089" i="5"/>
  <c r="AB1090" i="5"/>
  <c r="AB1091" i="5"/>
  <c r="AB1092" i="5"/>
  <c r="AB1093" i="5"/>
  <c r="AB1094" i="5"/>
  <c r="AB1095" i="5"/>
  <c r="AB1096" i="5"/>
  <c r="AB1097" i="5"/>
  <c r="AB1098" i="5"/>
  <c r="AB1099" i="5"/>
  <c r="AB1100" i="5"/>
  <c r="AB1101" i="5"/>
  <c r="AB1102" i="5"/>
  <c r="AB1103" i="5"/>
  <c r="AB1104" i="5"/>
  <c r="AB1105" i="5"/>
  <c r="AB1106" i="5"/>
  <c r="AB1107" i="5"/>
  <c r="AB1108" i="5"/>
  <c r="AB1109" i="5"/>
  <c r="AB1110" i="5"/>
  <c r="AB1111" i="5"/>
  <c r="AB1112" i="5"/>
  <c r="AB1113" i="5"/>
  <c r="AB1114" i="5"/>
  <c r="AB1115" i="5"/>
  <c r="AB1116" i="5"/>
  <c r="AB1117" i="5"/>
  <c r="AB1118" i="5"/>
  <c r="AB1119" i="5"/>
  <c r="AB1120" i="5"/>
  <c r="AB1121" i="5"/>
  <c r="AB1122" i="5"/>
  <c r="AB1123" i="5"/>
  <c r="AB1124" i="5"/>
  <c r="AB1125" i="5"/>
  <c r="AB1126" i="5"/>
  <c r="AB1127" i="5"/>
  <c r="AB1128" i="5"/>
  <c r="AB1129" i="5"/>
  <c r="AB1130" i="5"/>
  <c r="AB1131" i="5"/>
  <c r="AB1132" i="5"/>
  <c r="AB1133" i="5"/>
  <c r="AB1134" i="5"/>
  <c r="AB1135" i="5"/>
  <c r="AB1136" i="5"/>
  <c r="AB1137" i="5"/>
  <c r="AB1138" i="5"/>
  <c r="AB1139" i="5"/>
  <c r="AB1140" i="5"/>
  <c r="AB1141" i="5"/>
  <c r="AB1142" i="5"/>
  <c r="AB1143" i="5"/>
  <c r="AB1144" i="5"/>
  <c r="AB1145" i="5"/>
  <c r="AB1146" i="5"/>
  <c r="AB1147" i="5"/>
  <c r="AB1148" i="5"/>
  <c r="AB1149" i="5"/>
  <c r="AB1150" i="5"/>
  <c r="AB1151" i="5"/>
  <c r="AB1152" i="5"/>
  <c r="AB1153" i="5"/>
  <c r="AB1154" i="5"/>
  <c r="AB1155" i="5"/>
  <c r="AB1156" i="5"/>
  <c r="AB1157" i="5"/>
  <c r="AB1158" i="5"/>
  <c r="AB1159" i="5"/>
  <c r="AB1160" i="5"/>
  <c r="AB1161" i="5"/>
  <c r="AB1162" i="5"/>
  <c r="AB1163" i="5"/>
  <c r="AB1164" i="5"/>
  <c r="AB1165" i="5"/>
  <c r="AB1166" i="5"/>
  <c r="AB1167" i="5"/>
  <c r="AB1168" i="5"/>
  <c r="AB1169" i="5"/>
  <c r="AB1170" i="5"/>
  <c r="AB1171" i="5"/>
  <c r="AB1172" i="5"/>
  <c r="AB1173" i="5"/>
  <c r="AB1174" i="5"/>
  <c r="AB1175" i="5"/>
  <c r="AB1176" i="5"/>
  <c r="AB1177" i="5"/>
  <c r="AB1178" i="5"/>
  <c r="AB1179" i="5"/>
  <c r="AB1180" i="5"/>
  <c r="AB1181" i="5"/>
  <c r="AB1182" i="5"/>
  <c r="AB1183" i="5"/>
  <c r="AB1184" i="5"/>
  <c r="AB1185" i="5"/>
  <c r="AB1186" i="5"/>
  <c r="AB1187" i="5"/>
  <c r="AB1188" i="5"/>
  <c r="AB1189" i="5"/>
  <c r="AB1190" i="5"/>
  <c r="AB1191" i="5"/>
  <c r="AB1192" i="5"/>
  <c r="AB1193" i="5"/>
  <c r="AB1194" i="5"/>
  <c r="AB1195" i="5"/>
  <c r="AB1196" i="5"/>
  <c r="AB1197" i="5"/>
  <c r="AB1198" i="5"/>
  <c r="AB1199" i="5"/>
  <c r="AB1200" i="5"/>
  <c r="AB1201" i="5"/>
  <c r="AB1202" i="5"/>
  <c r="AB1203" i="5"/>
  <c r="AB1204" i="5"/>
  <c r="AB1205" i="5"/>
  <c r="AB1206" i="5"/>
  <c r="AB1207" i="5"/>
  <c r="AB1208" i="5"/>
  <c r="AB1209" i="5"/>
  <c r="AB1210" i="5"/>
  <c r="AB1211" i="5"/>
  <c r="AB1212" i="5"/>
  <c r="AB1213" i="5"/>
  <c r="AB1214" i="5"/>
  <c r="AB1215" i="5"/>
  <c r="AB1216" i="5"/>
  <c r="AB1217" i="5"/>
  <c r="AB1218" i="5"/>
  <c r="AB1219" i="5"/>
  <c r="AB1220" i="5"/>
  <c r="AB1221" i="5"/>
  <c r="AB1222" i="5"/>
  <c r="AB1223" i="5"/>
  <c r="AB1224" i="5"/>
  <c r="AB1225" i="5"/>
  <c r="AB1226" i="5"/>
  <c r="AB1227" i="5"/>
  <c r="AB1228" i="5"/>
  <c r="AB1229" i="5"/>
  <c r="AB1230" i="5"/>
  <c r="AB1231" i="5"/>
  <c r="AB1232" i="5"/>
  <c r="AB1233" i="5"/>
  <c r="AB1234" i="5"/>
  <c r="AB1235" i="5"/>
  <c r="AB1236" i="5"/>
  <c r="AB1237" i="5"/>
  <c r="AB1238" i="5"/>
  <c r="AB1239" i="5"/>
  <c r="AB1240" i="5"/>
  <c r="AB1241" i="5"/>
  <c r="AB1242" i="5"/>
  <c r="AB1243" i="5"/>
  <c r="AB1244" i="5"/>
  <c r="AB1245" i="5"/>
  <c r="AB1246" i="5"/>
  <c r="AB1247" i="5"/>
  <c r="AB1248" i="5"/>
  <c r="AB1249" i="5"/>
  <c r="AB1250" i="5"/>
  <c r="AB1251" i="5"/>
  <c r="AB1252" i="5"/>
  <c r="AB1253" i="5"/>
  <c r="AB1254" i="5"/>
  <c r="AB1255" i="5"/>
  <c r="AB1256" i="5"/>
  <c r="AB1257" i="5"/>
  <c r="AB1258" i="5"/>
  <c r="AB1259" i="5"/>
  <c r="AB1260" i="5"/>
  <c r="AB1261" i="5"/>
  <c r="AB1262" i="5"/>
  <c r="AB1263" i="5"/>
  <c r="AB1264" i="5"/>
  <c r="AB1265" i="5"/>
  <c r="AB1266" i="5"/>
  <c r="AB1267" i="5"/>
  <c r="AB1268" i="5"/>
  <c r="AB1269" i="5"/>
  <c r="AB1270" i="5"/>
  <c r="AB1271" i="5"/>
  <c r="AB1272" i="5"/>
  <c r="AB1273" i="5"/>
  <c r="AB1274" i="5"/>
  <c r="AB1275" i="5"/>
  <c r="AB1276" i="5"/>
  <c r="AB1277" i="5"/>
  <c r="AB1278" i="5"/>
  <c r="AB1279" i="5"/>
  <c r="AB1280" i="5"/>
  <c r="AB1281" i="5"/>
  <c r="AB1282" i="5"/>
  <c r="AB1283" i="5"/>
  <c r="AB1284" i="5"/>
  <c r="AB1285" i="5"/>
  <c r="AB1286" i="5"/>
  <c r="AB1287" i="5"/>
  <c r="AB1288" i="5"/>
  <c r="AB1289" i="5"/>
  <c r="AB1290" i="5"/>
  <c r="AB1291" i="5"/>
  <c r="AB1292" i="5"/>
  <c r="AB1293" i="5"/>
  <c r="AB1294" i="5"/>
  <c r="AB1295" i="5"/>
  <c r="AB1296" i="5"/>
  <c r="AB1297" i="5"/>
  <c r="AB1298" i="5"/>
  <c r="AB1299" i="5"/>
  <c r="AB1300" i="5"/>
  <c r="AB1301" i="5"/>
  <c r="AB1302" i="5"/>
  <c r="AB1303" i="5"/>
  <c r="AB1304" i="5"/>
  <c r="AB1305" i="5"/>
  <c r="AB1306" i="5"/>
  <c r="AB1307" i="5"/>
  <c r="AB1308" i="5"/>
  <c r="AB1309" i="5"/>
  <c r="AB1310" i="5"/>
  <c r="AB1311" i="5"/>
  <c r="AB1312" i="5"/>
  <c r="AB1313" i="5"/>
  <c r="AB1314" i="5"/>
  <c r="AB1315" i="5"/>
  <c r="AB1316" i="5"/>
  <c r="AB1317" i="5"/>
  <c r="AB1318" i="5"/>
  <c r="AB1319" i="5"/>
  <c r="AB1320" i="5"/>
  <c r="AB1321" i="5"/>
  <c r="AB1322" i="5"/>
  <c r="AB1323" i="5"/>
  <c r="AB1324" i="5"/>
  <c r="AB1325" i="5"/>
  <c r="AB1326" i="5"/>
  <c r="AB1327" i="5"/>
  <c r="AB1328" i="5"/>
  <c r="AB1329" i="5"/>
  <c r="AB1330" i="5"/>
  <c r="AB1331" i="5"/>
  <c r="AB1332" i="5"/>
  <c r="AB1333" i="5"/>
  <c r="AB1334" i="5"/>
  <c r="AB1335" i="5"/>
  <c r="AB1336" i="5"/>
  <c r="AB1337" i="5"/>
  <c r="AB1338" i="5"/>
  <c r="AB1339" i="5"/>
  <c r="AB1340" i="5"/>
  <c r="AB1341" i="5"/>
  <c r="AB1342" i="5"/>
  <c r="AB1343" i="5"/>
  <c r="AB1344" i="5"/>
  <c r="AB1345" i="5"/>
  <c r="AB1346" i="5"/>
  <c r="AB1347" i="5"/>
  <c r="AB1348" i="5"/>
  <c r="AB1349" i="5"/>
  <c r="AB1350" i="5"/>
  <c r="AB1351" i="5"/>
  <c r="AB1352" i="5"/>
  <c r="AB1353" i="5"/>
  <c r="AB1354" i="5"/>
  <c r="AB1355" i="5"/>
  <c r="AB1356" i="5"/>
  <c r="AB1357" i="5"/>
  <c r="AB1358" i="5"/>
  <c r="AB1359" i="5"/>
  <c r="AB1360" i="5"/>
  <c r="AB1361" i="5"/>
  <c r="AB1362" i="5"/>
  <c r="AB1363" i="5"/>
  <c r="AB1364" i="5"/>
  <c r="AB1365" i="5"/>
  <c r="AB1366" i="5"/>
  <c r="AB1367" i="5"/>
  <c r="AB1368" i="5"/>
  <c r="AB1369" i="5"/>
  <c r="AB1370" i="5"/>
  <c r="AB1371" i="5"/>
  <c r="AB1372" i="5"/>
  <c r="AB1373" i="5"/>
  <c r="AB1374" i="5"/>
  <c r="AB1375" i="5"/>
  <c r="AB1376" i="5"/>
  <c r="AB1377" i="5"/>
  <c r="AB1378" i="5"/>
  <c r="AB1379" i="5"/>
  <c r="AB1380" i="5"/>
  <c r="AB1381" i="5"/>
  <c r="AB1382" i="5"/>
  <c r="AB1383" i="5"/>
  <c r="AB1384" i="5"/>
  <c r="AB1385" i="5"/>
  <c r="AB1386" i="5"/>
  <c r="AB1387" i="5"/>
  <c r="AB1388" i="5"/>
  <c r="AB1389" i="5"/>
  <c r="AB1390" i="5"/>
  <c r="AB1391" i="5"/>
  <c r="AB1392" i="5"/>
  <c r="AB1393" i="5"/>
  <c r="AB1394" i="5"/>
  <c r="AB1395" i="5"/>
  <c r="AB1396" i="5"/>
  <c r="AB1397" i="5"/>
  <c r="AB1398" i="5"/>
  <c r="AB1399" i="5"/>
  <c r="AB1400" i="5"/>
  <c r="AB1401" i="5"/>
  <c r="AB1402" i="5"/>
  <c r="AB1403" i="5"/>
  <c r="AB1404" i="5"/>
  <c r="AB1405" i="5"/>
  <c r="AB1406" i="5"/>
  <c r="AB1407" i="5"/>
  <c r="AB1408" i="5"/>
  <c r="AB1409" i="5"/>
  <c r="AB1410" i="5"/>
  <c r="AB1411" i="5"/>
  <c r="AB1412" i="5"/>
  <c r="AB1413" i="5"/>
  <c r="AB1414" i="5"/>
  <c r="AB1415" i="5"/>
  <c r="AB1416" i="5"/>
  <c r="AB1417" i="5"/>
  <c r="AB1418" i="5"/>
  <c r="AB1419" i="5"/>
  <c r="AB1420" i="5"/>
  <c r="AB1421" i="5"/>
  <c r="AB1422" i="5"/>
  <c r="AB1423" i="5"/>
  <c r="AB1424" i="5"/>
  <c r="AB1425" i="5"/>
  <c r="AB1426" i="5"/>
  <c r="AB1427" i="5"/>
  <c r="AB1428" i="5"/>
  <c r="AB1429" i="5"/>
  <c r="AB1430" i="5"/>
  <c r="AB1431" i="5"/>
  <c r="AB1432" i="5"/>
  <c r="AB1433" i="5"/>
  <c r="AB1434" i="5"/>
  <c r="AB1435" i="5"/>
  <c r="AB1436" i="5"/>
  <c r="AB1437" i="5"/>
  <c r="AB1438" i="5"/>
  <c r="AB1439" i="5"/>
  <c r="AB1440" i="5"/>
  <c r="AB1441" i="5"/>
  <c r="AB1442" i="5"/>
  <c r="AB1443" i="5"/>
  <c r="AB1444" i="5"/>
  <c r="AB1445" i="5"/>
  <c r="AB1446" i="5"/>
  <c r="AB1447" i="5"/>
  <c r="AB1448" i="5"/>
  <c r="AB1449" i="5"/>
  <c r="AB1450" i="5"/>
  <c r="AB1451" i="5"/>
  <c r="AB1452" i="5"/>
  <c r="AB1453" i="5"/>
  <c r="AB1454" i="5"/>
  <c r="AB1455" i="5"/>
  <c r="AB1456" i="5"/>
  <c r="AB1457" i="5"/>
  <c r="AB1458" i="5"/>
  <c r="AB1459" i="5"/>
  <c r="AB1460" i="5"/>
  <c r="AB1461" i="5"/>
  <c r="AB1462" i="5"/>
  <c r="AB1463" i="5"/>
  <c r="AB1464" i="5"/>
  <c r="AB1465" i="5"/>
  <c r="AB1466" i="5"/>
  <c r="AB1467" i="5"/>
  <c r="AB1468" i="5"/>
  <c r="AB1469" i="5"/>
  <c r="AB1470" i="5"/>
  <c r="AB1471" i="5"/>
  <c r="AB1472" i="5"/>
  <c r="AB1473" i="5"/>
  <c r="AB1474" i="5"/>
  <c r="AB1475" i="5"/>
  <c r="AB1476" i="5"/>
  <c r="AB1477" i="5"/>
  <c r="AB1478" i="5"/>
  <c r="AB1479" i="5"/>
  <c r="AB1480" i="5"/>
  <c r="AB1481" i="5"/>
  <c r="AB1482" i="5"/>
  <c r="AB1483" i="5"/>
  <c r="AB1484" i="5"/>
  <c r="AB1485" i="5"/>
  <c r="AB1486" i="5"/>
  <c r="AB1487" i="5"/>
  <c r="AB1488" i="5"/>
  <c r="AB1489" i="5"/>
  <c r="AB1490" i="5"/>
  <c r="AB1491" i="5"/>
  <c r="AB1492" i="5"/>
  <c r="AB1493" i="5"/>
  <c r="AB1494" i="5"/>
  <c r="AB1495" i="5"/>
  <c r="AB1496" i="5"/>
  <c r="AB1497" i="5"/>
  <c r="AB1498" i="5"/>
  <c r="AB1499" i="5"/>
  <c r="AB1500" i="5"/>
  <c r="AB1501" i="5"/>
  <c r="AB1502" i="5"/>
  <c r="AB1503" i="5"/>
  <c r="AB1504" i="5"/>
  <c r="AB1505" i="5"/>
  <c r="AT6" i="5"/>
  <c r="AT7" i="5"/>
  <c r="AT8" i="5"/>
  <c r="AT9" i="5"/>
  <c r="AT10" i="5"/>
  <c r="AT11" i="5"/>
  <c r="AT12" i="5"/>
  <c r="AT13" i="5"/>
  <c r="AT14" i="5"/>
  <c r="AT15" i="5"/>
  <c r="AT16" i="5"/>
  <c r="AT17" i="5"/>
  <c r="AT18" i="5"/>
  <c r="AT19" i="5"/>
  <c r="AT20" i="5"/>
  <c r="AT21" i="5"/>
  <c r="AT22" i="5"/>
  <c r="AT23" i="5"/>
  <c r="AT24" i="5"/>
  <c r="AT25" i="5"/>
  <c r="AT26" i="5"/>
  <c r="AT27" i="5"/>
  <c r="AT28" i="5"/>
  <c r="AT29" i="5"/>
  <c r="AT30" i="5"/>
  <c r="AT31" i="5"/>
  <c r="AT32" i="5"/>
  <c r="AT33" i="5"/>
  <c r="AT34" i="5"/>
  <c r="AT35" i="5"/>
  <c r="AT36" i="5"/>
  <c r="AT37" i="5"/>
  <c r="AT38" i="5"/>
  <c r="AT39" i="5"/>
  <c r="AT40" i="5"/>
  <c r="AT41" i="5"/>
  <c r="AT42" i="5"/>
  <c r="AT43" i="5"/>
  <c r="AT44" i="5"/>
  <c r="AT45" i="5"/>
  <c r="AT46" i="5"/>
  <c r="AT47" i="5"/>
  <c r="AT48" i="5"/>
  <c r="AT49" i="5"/>
  <c r="AT50" i="5"/>
  <c r="AT51" i="5"/>
  <c r="AT52" i="5"/>
  <c r="AT53" i="5"/>
  <c r="AT54" i="5"/>
  <c r="AT55" i="5"/>
  <c r="AT56" i="5"/>
  <c r="AT57" i="5"/>
  <c r="AT58" i="5"/>
  <c r="AT59" i="5"/>
  <c r="AT60" i="5"/>
  <c r="AT61" i="5"/>
  <c r="AT62" i="5"/>
  <c r="AT63" i="5"/>
  <c r="AT64" i="5"/>
  <c r="AT65" i="5"/>
  <c r="AT66" i="5"/>
  <c r="AT67" i="5"/>
  <c r="AT68" i="5"/>
  <c r="AT69" i="5"/>
  <c r="AT70" i="5"/>
  <c r="AT71" i="5"/>
  <c r="AT72" i="5"/>
  <c r="AT73" i="5"/>
  <c r="AT74" i="5"/>
  <c r="AT75" i="5"/>
  <c r="AT76" i="5"/>
  <c r="AT77" i="5"/>
  <c r="AT78" i="5"/>
  <c r="AT79" i="5"/>
  <c r="AT80" i="5"/>
  <c r="AT81" i="5"/>
  <c r="AT82" i="5"/>
  <c r="AT83" i="5"/>
  <c r="AT84" i="5"/>
  <c r="AT85" i="5"/>
  <c r="AT86" i="5"/>
  <c r="AT87" i="5"/>
  <c r="AT88" i="5"/>
  <c r="AT89" i="5"/>
  <c r="AT90" i="5"/>
  <c r="AT91" i="5"/>
  <c r="AT92" i="5"/>
  <c r="AT93" i="5"/>
  <c r="AT94" i="5"/>
  <c r="AT95" i="5"/>
  <c r="AT96" i="5"/>
  <c r="AT97" i="5"/>
  <c r="AT98" i="5"/>
  <c r="AT99" i="5"/>
  <c r="AT100" i="5"/>
  <c r="AT101" i="5"/>
  <c r="AT102" i="5"/>
  <c r="AT103" i="5"/>
  <c r="AT104" i="5"/>
  <c r="AT105" i="5"/>
  <c r="AT106" i="5"/>
  <c r="AT107" i="5"/>
  <c r="AT108" i="5"/>
  <c r="AT109" i="5"/>
  <c r="AT110" i="5"/>
  <c r="AT111" i="5"/>
  <c r="AT112" i="5"/>
  <c r="AT113" i="5"/>
  <c r="AT114" i="5"/>
  <c r="AT115" i="5"/>
  <c r="AT116" i="5"/>
  <c r="AT117" i="5"/>
  <c r="AT118" i="5"/>
  <c r="AT119" i="5"/>
  <c r="AT120" i="5"/>
  <c r="AT121" i="5"/>
  <c r="AT122" i="5"/>
  <c r="AT123" i="5"/>
  <c r="AT124" i="5"/>
  <c r="AT125" i="5"/>
  <c r="AT126" i="5"/>
  <c r="AT127" i="5"/>
  <c r="AT128" i="5"/>
  <c r="AT129" i="5"/>
  <c r="AT130" i="5"/>
  <c r="AT131" i="5"/>
  <c r="AT132" i="5"/>
  <c r="AT133" i="5"/>
  <c r="AT134" i="5"/>
  <c r="AT135" i="5"/>
  <c r="AT136" i="5"/>
  <c r="AT137" i="5"/>
  <c r="AT138" i="5"/>
  <c r="AT139" i="5"/>
  <c r="AT140" i="5"/>
  <c r="AT141" i="5"/>
  <c r="AT142" i="5"/>
  <c r="AT143" i="5"/>
  <c r="AT144" i="5"/>
  <c r="AT145" i="5"/>
  <c r="AT146" i="5"/>
  <c r="AT147" i="5"/>
  <c r="AT148" i="5"/>
  <c r="AT149" i="5"/>
  <c r="AT150" i="5"/>
  <c r="AT151" i="5"/>
  <c r="AT152" i="5"/>
  <c r="AT153" i="5"/>
  <c r="AT154" i="5"/>
  <c r="AT155" i="5"/>
  <c r="AT156" i="5"/>
  <c r="AT157" i="5"/>
  <c r="AT158" i="5"/>
  <c r="AT159" i="5"/>
  <c r="AT160" i="5"/>
  <c r="AT161" i="5"/>
  <c r="AT162" i="5"/>
  <c r="AT163" i="5"/>
  <c r="AT164" i="5"/>
  <c r="AT165" i="5"/>
  <c r="AT166" i="5"/>
  <c r="AT167" i="5"/>
  <c r="AT168" i="5"/>
  <c r="AT169" i="5"/>
  <c r="AT170" i="5"/>
  <c r="AT171" i="5"/>
  <c r="AT172" i="5"/>
  <c r="AT173" i="5"/>
  <c r="AT174" i="5"/>
  <c r="AT175" i="5"/>
  <c r="AT176" i="5"/>
  <c r="AT177" i="5"/>
  <c r="AT178" i="5"/>
  <c r="AT179" i="5"/>
  <c r="AT180" i="5"/>
  <c r="AT181" i="5"/>
  <c r="AT182" i="5"/>
  <c r="AT183" i="5"/>
  <c r="AT184" i="5"/>
  <c r="AT185" i="5"/>
  <c r="AT186" i="5"/>
  <c r="AT187" i="5"/>
  <c r="AT188" i="5"/>
  <c r="AT189" i="5"/>
  <c r="AT190" i="5"/>
  <c r="AT191" i="5"/>
  <c r="AT192" i="5"/>
  <c r="AT193" i="5"/>
  <c r="AT194" i="5"/>
  <c r="AT195" i="5"/>
  <c r="AT196" i="5"/>
  <c r="AT197" i="5"/>
  <c r="AT198" i="5"/>
  <c r="AT199" i="5"/>
  <c r="AT200" i="5"/>
  <c r="AT201" i="5"/>
  <c r="AT202" i="5"/>
  <c r="AT203" i="5"/>
  <c r="AT204" i="5"/>
  <c r="AT205" i="5"/>
  <c r="AT206" i="5"/>
  <c r="AT207" i="5"/>
  <c r="AT208" i="5"/>
  <c r="AT209" i="5"/>
  <c r="AT210" i="5"/>
  <c r="AT211" i="5"/>
  <c r="AT212" i="5"/>
  <c r="AT213" i="5"/>
  <c r="AT214" i="5"/>
  <c r="AT215" i="5"/>
  <c r="AT216" i="5"/>
  <c r="AT217" i="5"/>
  <c r="AT218" i="5"/>
  <c r="AT219" i="5"/>
  <c r="AT220" i="5"/>
  <c r="AT221" i="5"/>
  <c r="AT222" i="5"/>
  <c r="AT223" i="5"/>
  <c r="AT224" i="5"/>
  <c r="AT225" i="5"/>
  <c r="AT226" i="5"/>
  <c r="AT227" i="5"/>
  <c r="AT228" i="5"/>
  <c r="AT229" i="5"/>
  <c r="AT230" i="5"/>
  <c r="AT231" i="5"/>
  <c r="AT232" i="5"/>
  <c r="AT233" i="5"/>
  <c r="AT234" i="5"/>
  <c r="AT235" i="5"/>
  <c r="AT236" i="5"/>
  <c r="AT237" i="5"/>
  <c r="AT238" i="5"/>
  <c r="AT239" i="5"/>
  <c r="AT240" i="5"/>
  <c r="AT241" i="5"/>
  <c r="AT242" i="5"/>
  <c r="AT243" i="5"/>
  <c r="AT244" i="5"/>
  <c r="AT245" i="5"/>
  <c r="AT246" i="5"/>
  <c r="AT247" i="5"/>
  <c r="AT248" i="5"/>
  <c r="AT249" i="5"/>
  <c r="AT250" i="5"/>
  <c r="AT251" i="5"/>
  <c r="AT252" i="5"/>
  <c r="AT253" i="5"/>
  <c r="AT254" i="5"/>
  <c r="AT255" i="5"/>
  <c r="AT256" i="5"/>
  <c r="AT257" i="5"/>
  <c r="AT258" i="5"/>
  <c r="AT259" i="5"/>
  <c r="AT260" i="5"/>
  <c r="AT261" i="5"/>
  <c r="AT262" i="5"/>
  <c r="AT263" i="5"/>
  <c r="AT264" i="5"/>
  <c r="AT265" i="5"/>
  <c r="AT266" i="5"/>
  <c r="AT267" i="5"/>
  <c r="AT268" i="5"/>
  <c r="AT269" i="5"/>
  <c r="AT270" i="5"/>
  <c r="AT271" i="5"/>
  <c r="AT272" i="5"/>
  <c r="AT273" i="5"/>
  <c r="AT274" i="5"/>
  <c r="AT275" i="5"/>
  <c r="AT276" i="5"/>
  <c r="AT277" i="5"/>
  <c r="AT278" i="5"/>
  <c r="AT279" i="5"/>
  <c r="AT280" i="5"/>
  <c r="AT281" i="5"/>
  <c r="AT282" i="5"/>
  <c r="AT283" i="5"/>
  <c r="AT284" i="5"/>
  <c r="AT285" i="5"/>
  <c r="AT286" i="5"/>
  <c r="AT287" i="5"/>
  <c r="AT288" i="5"/>
  <c r="AT289" i="5"/>
  <c r="AT290" i="5"/>
  <c r="AT291" i="5"/>
  <c r="AT292" i="5"/>
  <c r="AT293" i="5"/>
  <c r="AT294" i="5"/>
  <c r="AT295" i="5"/>
  <c r="AT296" i="5"/>
  <c r="AT297" i="5"/>
  <c r="AT298" i="5"/>
  <c r="AT299" i="5"/>
  <c r="AT300" i="5"/>
  <c r="AT301" i="5"/>
  <c r="AT302" i="5"/>
  <c r="AT303" i="5"/>
  <c r="AT304" i="5"/>
  <c r="AT305" i="5"/>
  <c r="AT306" i="5"/>
  <c r="AT307" i="5"/>
  <c r="AT308" i="5"/>
  <c r="AT309" i="5"/>
  <c r="AT310" i="5"/>
  <c r="AT311" i="5"/>
  <c r="AT312" i="5"/>
  <c r="AT313" i="5"/>
  <c r="AT314" i="5"/>
  <c r="AT315" i="5"/>
  <c r="AT316" i="5"/>
  <c r="AT317" i="5"/>
  <c r="AT318" i="5"/>
  <c r="AT319" i="5"/>
  <c r="AT320" i="5"/>
  <c r="AT321" i="5"/>
  <c r="AT322" i="5"/>
  <c r="AT323" i="5"/>
  <c r="AT324" i="5"/>
  <c r="AT325" i="5"/>
  <c r="AT326" i="5"/>
  <c r="AT327" i="5"/>
  <c r="AT328" i="5"/>
  <c r="AT329" i="5"/>
  <c r="AT330" i="5"/>
  <c r="AT331" i="5"/>
  <c r="AT332" i="5"/>
  <c r="AT333" i="5"/>
  <c r="AT334" i="5"/>
  <c r="AT335" i="5"/>
  <c r="AT336" i="5"/>
  <c r="AT337" i="5"/>
  <c r="AT338" i="5"/>
  <c r="AT339" i="5"/>
  <c r="AT340" i="5"/>
  <c r="AT341" i="5"/>
  <c r="AT342" i="5"/>
  <c r="AT343" i="5"/>
  <c r="AT344" i="5"/>
  <c r="AT345" i="5"/>
  <c r="AT346" i="5"/>
  <c r="AT347" i="5"/>
  <c r="AT348" i="5"/>
  <c r="AT349" i="5"/>
  <c r="AT350" i="5"/>
  <c r="AT351" i="5"/>
  <c r="AT352" i="5"/>
  <c r="AT353" i="5"/>
  <c r="AT354" i="5"/>
  <c r="AT355" i="5"/>
  <c r="AT356" i="5"/>
  <c r="AT357" i="5"/>
  <c r="AT358" i="5"/>
  <c r="AT359" i="5"/>
  <c r="AT360" i="5"/>
  <c r="AT361" i="5"/>
  <c r="AT362" i="5"/>
  <c r="AT363" i="5"/>
  <c r="AT364" i="5"/>
  <c r="AT365" i="5"/>
  <c r="AT366" i="5"/>
  <c r="AT367" i="5"/>
  <c r="AT368" i="5"/>
  <c r="AT369" i="5"/>
  <c r="AT370" i="5"/>
  <c r="AT371" i="5"/>
  <c r="AT372" i="5"/>
  <c r="AT373" i="5"/>
  <c r="AT374" i="5"/>
  <c r="AT375" i="5"/>
  <c r="AT376" i="5"/>
  <c r="AT377" i="5"/>
  <c r="AT378" i="5"/>
  <c r="AT379" i="5"/>
  <c r="AT380" i="5"/>
  <c r="AT381" i="5"/>
  <c r="AT382" i="5"/>
  <c r="AT383" i="5"/>
  <c r="AT384" i="5"/>
  <c r="AT385" i="5"/>
  <c r="AT386" i="5"/>
  <c r="AT387" i="5"/>
  <c r="AT388" i="5"/>
  <c r="AT389" i="5"/>
  <c r="AT390" i="5"/>
  <c r="AT391" i="5"/>
  <c r="AT392" i="5"/>
  <c r="AT393" i="5"/>
  <c r="AT394" i="5"/>
  <c r="AT395" i="5"/>
  <c r="AT396" i="5"/>
  <c r="AT397" i="5"/>
  <c r="AT398" i="5"/>
  <c r="AT399" i="5"/>
  <c r="AT400" i="5"/>
  <c r="AT401" i="5"/>
  <c r="AT402" i="5"/>
  <c r="AT403" i="5"/>
  <c r="AT404" i="5"/>
  <c r="AT405" i="5"/>
  <c r="AT406" i="5"/>
  <c r="AT407" i="5"/>
  <c r="AT408" i="5"/>
  <c r="AT409" i="5"/>
  <c r="AT410" i="5"/>
  <c r="AT411" i="5"/>
  <c r="AT412" i="5"/>
  <c r="AT413" i="5"/>
  <c r="AT414" i="5"/>
  <c r="AT415" i="5"/>
  <c r="AT416" i="5"/>
  <c r="AT417" i="5"/>
  <c r="AT418" i="5"/>
  <c r="AT419" i="5"/>
  <c r="AT420" i="5"/>
  <c r="AT421" i="5"/>
  <c r="AT422" i="5"/>
  <c r="AT423" i="5"/>
  <c r="AT424" i="5"/>
  <c r="AT425" i="5"/>
  <c r="AT426" i="5"/>
  <c r="AT427" i="5"/>
  <c r="AT428" i="5"/>
  <c r="AT429" i="5"/>
  <c r="AT430" i="5"/>
  <c r="AT431" i="5"/>
  <c r="AT432" i="5"/>
  <c r="AT433" i="5"/>
  <c r="AT434" i="5"/>
  <c r="AT435" i="5"/>
  <c r="AT436" i="5"/>
  <c r="AT437" i="5"/>
  <c r="AT438" i="5"/>
  <c r="AT439" i="5"/>
  <c r="AT440" i="5"/>
  <c r="AT441" i="5"/>
  <c r="AT442" i="5"/>
  <c r="AT443" i="5"/>
  <c r="AT444" i="5"/>
  <c r="AT445" i="5"/>
  <c r="AT446" i="5"/>
  <c r="AT447" i="5"/>
  <c r="AT448" i="5"/>
  <c r="AT449" i="5"/>
  <c r="AT450" i="5"/>
  <c r="AT451" i="5"/>
  <c r="AT452" i="5"/>
  <c r="AT453" i="5"/>
  <c r="AT454" i="5"/>
  <c r="AT455" i="5"/>
  <c r="AT456" i="5"/>
  <c r="AT457" i="5"/>
  <c r="AT458" i="5"/>
  <c r="AT459" i="5"/>
  <c r="AT460" i="5"/>
  <c r="AT461" i="5"/>
  <c r="AT462" i="5"/>
  <c r="AT463" i="5"/>
  <c r="AT464" i="5"/>
  <c r="AT465" i="5"/>
  <c r="AT466" i="5"/>
  <c r="AT467" i="5"/>
  <c r="AT468" i="5"/>
  <c r="AT469" i="5"/>
  <c r="AT470" i="5"/>
  <c r="AT471" i="5"/>
  <c r="AT472" i="5"/>
  <c r="AT473" i="5"/>
  <c r="AT474" i="5"/>
  <c r="AT475" i="5"/>
  <c r="AT476" i="5"/>
  <c r="AT477" i="5"/>
  <c r="AT478" i="5"/>
  <c r="AT479" i="5"/>
  <c r="AT480" i="5"/>
  <c r="AT481" i="5"/>
  <c r="AT482" i="5"/>
  <c r="AT483" i="5"/>
  <c r="AT484" i="5"/>
  <c r="AT485" i="5"/>
  <c r="AT486" i="5"/>
  <c r="AT487" i="5"/>
  <c r="AT488" i="5"/>
  <c r="AT489" i="5"/>
  <c r="AT490" i="5"/>
  <c r="AT491" i="5"/>
  <c r="AT492" i="5"/>
  <c r="AT493" i="5"/>
  <c r="AT494" i="5"/>
  <c r="AT495" i="5"/>
  <c r="AT496" i="5"/>
  <c r="AT497" i="5"/>
  <c r="AT498" i="5"/>
  <c r="AT499" i="5"/>
  <c r="AT500" i="5"/>
  <c r="AT501" i="5"/>
  <c r="AT502" i="5"/>
  <c r="AT503" i="5"/>
  <c r="AT504" i="5"/>
  <c r="AT505" i="5"/>
  <c r="AT506" i="5"/>
  <c r="AT507" i="5"/>
  <c r="AT508" i="5"/>
  <c r="AT509" i="5"/>
  <c r="AT510" i="5"/>
  <c r="AT511" i="5"/>
  <c r="AT512" i="5"/>
  <c r="AT513" i="5"/>
  <c r="AT514" i="5"/>
  <c r="AT515" i="5"/>
  <c r="AT516" i="5"/>
  <c r="AT517" i="5"/>
  <c r="AT518" i="5"/>
  <c r="AT519" i="5"/>
  <c r="AT520" i="5"/>
  <c r="AT521" i="5"/>
  <c r="AT522" i="5"/>
  <c r="AT523" i="5"/>
  <c r="AT524" i="5"/>
  <c r="AT525" i="5"/>
  <c r="AT526" i="5"/>
  <c r="AT527" i="5"/>
  <c r="AT528" i="5"/>
  <c r="AT529" i="5"/>
  <c r="AT530" i="5"/>
  <c r="AT531" i="5"/>
  <c r="AT532" i="5"/>
  <c r="AT533" i="5"/>
  <c r="AT534" i="5"/>
  <c r="AT535" i="5"/>
  <c r="AT536" i="5"/>
  <c r="AT537" i="5"/>
  <c r="AT538" i="5"/>
  <c r="AT539" i="5"/>
  <c r="AT540" i="5"/>
  <c r="AT541" i="5"/>
  <c r="AT542" i="5"/>
  <c r="AT543" i="5"/>
  <c r="AT544" i="5"/>
  <c r="AT545" i="5"/>
  <c r="AT546" i="5"/>
  <c r="AT547" i="5"/>
  <c r="AT548" i="5"/>
  <c r="AT549" i="5"/>
  <c r="AT550" i="5"/>
  <c r="AT551" i="5"/>
  <c r="AT552" i="5"/>
  <c r="AT553" i="5"/>
  <c r="AT554" i="5"/>
  <c r="AT555" i="5"/>
  <c r="AT556" i="5"/>
  <c r="AT557" i="5"/>
  <c r="AT558" i="5"/>
  <c r="AT559" i="5"/>
  <c r="AT560" i="5"/>
  <c r="AT561" i="5"/>
  <c r="AT562" i="5"/>
  <c r="AT563" i="5"/>
  <c r="AT564" i="5"/>
  <c r="AT565" i="5"/>
  <c r="AT566" i="5"/>
  <c r="AT567" i="5"/>
  <c r="AT568" i="5"/>
  <c r="AT569" i="5"/>
  <c r="AT570" i="5"/>
  <c r="AT571" i="5"/>
  <c r="AT572" i="5"/>
  <c r="AT573" i="5"/>
  <c r="AT574" i="5"/>
  <c r="AT575" i="5"/>
  <c r="AT576" i="5"/>
  <c r="AT577" i="5"/>
  <c r="AT578" i="5"/>
  <c r="AT579" i="5"/>
  <c r="AT580" i="5"/>
  <c r="AT581" i="5"/>
  <c r="AT582" i="5"/>
  <c r="AT583" i="5"/>
  <c r="AT584" i="5"/>
  <c r="AT585" i="5"/>
  <c r="AT586" i="5"/>
  <c r="AT587" i="5"/>
  <c r="AT588" i="5"/>
  <c r="AT589" i="5"/>
  <c r="AT590" i="5"/>
  <c r="AT591" i="5"/>
  <c r="AT592" i="5"/>
  <c r="AT593" i="5"/>
  <c r="AT594" i="5"/>
  <c r="AT595" i="5"/>
  <c r="AT596" i="5"/>
  <c r="AT597" i="5"/>
  <c r="AT598" i="5"/>
  <c r="AT599" i="5"/>
  <c r="AT600" i="5"/>
  <c r="AT601" i="5"/>
  <c r="AT602" i="5"/>
  <c r="AT603" i="5"/>
  <c r="AT604" i="5"/>
  <c r="AT605" i="5"/>
  <c r="AT606" i="5"/>
  <c r="AT607" i="5"/>
  <c r="AT608" i="5"/>
  <c r="AT609" i="5"/>
  <c r="AT610" i="5"/>
  <c r="AT611" i="5"/>
  <c r="AT612" i="5"/>
  <c r="AT613" i="5"/>
  <c r="AT614" i="5"/>
  <c r="AT615" i="5"/>
  <c r="AT616" i="5"/>
  <c r="AT617" i="5"/>
  <c r="AT618" i="5"/>
  <c r="AT619" i="5"/>
  <c r="AT620" i="5"/>
  <c r="AT621" i="5"/>
  <c r="AT622" i="5"/>
  <c r="AT623" i="5"/>
  <c r="AT624" i="5"/>
  <c r="AT625" i="5"/>
  <c r="AT626" i="5"/>
  <c r="AT627" i="5"/>
  <c r="AT628" i="5"/>
  <c r="AT629" i="5"/>
  <c r="AT630" i="5"/>
  <c r="AT631" i="5"/>
  <c r="AT632" i="5"/>
  <c r="AT633" i="5"/>
  <c r="AT634" i="5"/>
  <c r="AT635" i="5"/>
  <c r="AT636" i="5"/>
  <c r="AT637" i="5"/>
  <c r="AT638" i="5"/>
  <c r="AT639" i="5"/>
  <c r="AT640" i="5"/>
  <c r="AT641" i="5"/>
  <c r="AT642" i="5"/>
  <c r="AT643" i="5"/>
  <c r="AT644" i="5"/>
  <c r="AT645" i="5"/>
  <c r="AT646" i="5"/>
  <c r="AT647" i="5"/>
  <c r="AT648" i="5"/>
  <c r="AT649" i="5"/>
  <c r="AT650" i="5"/>
  <c r="AT651" i="5"/>
  <c r="AT652" i="5"/>
  <c r="AT653" i="5"/>
  <c r="AT654" i="5"/>
  <c r="AT655" i="5"/>
  <c r="AT656" i="5"/>
  <c r="AT657" i="5"/>
  <c r="AT658" i="5"/>
  <c r="AT659" i="5"/>
  <c r="AT660" i="5"/>
  <c r="AT661" i="5"/>
  <c r="AT662" i="5"/>
  <c r="AT663" i="5"/>
  <c r="AT664" i="5"/>
  <c r="AT665" i="5"/>
  <c r="AT666" i="5"/>
  <c r="AT667" i="5"/>
  <c r="AT668" i="5"/>
  <c r="AT669" i="5"/>
  <c r="AT670" i="5"/>
  <c r="AT671" i="5"/>
  <c r="AT672" i="5"/>
  <c r="AT673" i="5"/>
  <c r="AT674" i="5"/>
  <c r="AT675" i="5"/>
  <c r="AT676" i="5"/>
  <c r="AT677" i="5"/>
  <c r="AT678" i="5"/>
  <c r="AT679" i="5"/>
  <c r="AT680" i="5"/>
  <c r="AT681" i="5"/>
  <c r="AT682" i="5"/>
  <c r="AT683" i="5"/>
  <c r="AT684" i="5"/>
  <c r="AT685" i="5"/>
  <c r="AT686" i="5"/>
  <c r="AT687" i="5"/>
  <c r="AT688" i="5"/>
  <c r="AT689" i="5"/>
  <c r="AT690" i="5"/>
  <c r="AT691" i="5"/>
  <c r="AT692" i="5"/>
  <c r="AT693" i="5"/>
  <c r="AT694" i="5"/>
  <c r="AT695" i="5"/>
  <c r="AT696" i="5"/>
  <c r="AT697" i="5"/>
  <c r="AT698" i="5"/>
  <c r="AT699" i="5"/>
  <c r="AT700" i="5"/>
  <c r="AT701" i="5"/>
  <c r="AT702" i="5"/>
  <c r="AT703" i="5"/>
  <c r="AT704" i="5"/>
  <c r="AT705" i="5"/>
  <c r="AT706" i="5"/>
  <c r="AT707" i="5"/>
  <c r="AT708" i="5"/>
  <c r="AT709" i="5"/>
  <c r="AT710" i="5"/>
  <c r="AT711" i="5"/>
  <c r="AT712" i="5"/>
  <c r="AT713" i="5"/>
  <c r="AT714" i="5"/>
  <c r="AT715" i="5"/>
  <c r="AT716" i="5"/>
  <c r="AT717" i="5"/>
  <c r="AT718" i="5"/>
  <c r="AT719" i="5"/>
  <c r="AT720" i="5"/>
  <c r="AT721" i="5"/>
  <c r="AT722" i="5"/>
  <c r="AT723" i="5"/>
  <c r="AT724" i="5"/>
  <c r="AT725" i="5"/>
  <c r="AT726" i="5"/>
  <c r="AT727" i="5"/>
  <c r="AT728" i="5"/>
  <c r="AT729" i="5"/>
  <c r="AT730" i="5"/>
  <c r="AT731" i="5"/>
  <c r="AT732" i="5"/>
  <c r="AT733" i="5"/>
  <c r="AT734" i="5"/>
  <c r="AT735" i="5"/>
  <c r="AT736" i="5"/>
  <c r="AT737" i="5"/>
  <c r="AT738" i="5"/>
  <c r="AT739" i="5"/>
  <c r="AT740" i="5"/>
  <c r="AT741" i="5"/>
  <c r="AT742" i="5"/>
  <c r="AT743" i="5"/>
  <c r="AT744" i="5"/>
  <c r="AT745" i="5"/>
  <c r="AT746" i="5"/>
  <c r="AT747" i="5"/>
  <c r="AT748" i="5"/>
  <c r="AT749" i="5"/>
  <c r="AT750" i="5"/>
  <c r="AT751" i="5"/>
  <c r="AT752" i="5"/>
  <c r="AT753" i="5"/>
  <c r="AT754" i="5"/>
  <c r="AT755" i="5"/>
  <c r="AT756" i="5"/>
  <c r="AT757" i="5"/>
  <c r="AT758" i="5"/>
  <c r="AT759" i="5"/>
  <c r="AT760" i="5"/>
  <c r="AT761" i="5"/>
  <c r="AT762" i="5"/>
  <c r="AT763" i="5"/>
  <c r="AT764" i="5"/>
  <c r="AT765" i="5"/>
  <c r="AT766" i="5"/>
  <c r="AT767" i="5"/>
  <c r="AT768" i="5"/>
  <c r="AT769" i="5"/>
  <c r="AT770" i="5"/>
  <c r="AT771" i="5"/>
  <c r="AT772" i="5"/>
  <c r="AT773" i="5"/>
  <c r="AT774" i="5"/>
  <c r="AT775" i="5"/>
  <c r="AT776" i="5"/>
  <c r="AT777" i="5"/>
  <c r="AT778" i="5"/>
  <c r="AT779" i="5"/>
  <c r="AT780" i="5"/>
  <c r="AT781" i="5"/>
  <c r="AT782" i="5"/>
  <c r="AT783" i="5"/>
  <c r="AT784" i="5"/>
  <c r="AT785" i="5"/>
  <c r="AT786" i="5"/>
  <c r="AT787" i="5"/>
  <c r="AT788" i="5"/>
  <c r="AT789" i="5"/>
  <c r="AT790" i="5"/>
  <c r="AT791" i="5"/>
  <c r="AT792" i="5"/>
  <c r="AT793" i="5"/>
  <c r="AT794" i="5"/>
  <c r="AT795" i="5"/>
  <c r="AT796" i="5"/>
  <c r="AT797" i="5"/>
  <c r="AT798" i="5"/>
  <c r="AT799" i="5"/>
  <c r="AT800" i="5"/>
  <c r="AT801" i="5"/>
  <c r="AT802" i="5"/>
  <c r="AT803" i="5"/>
  <c r="AT804" i="5"/>
  <c r="AT805" i="5"/>
  <c r="AT806" i="5"/>
  <c r="AT807" i="5"/>
  <c r="AT808" i="5"/>
  <c r="AT809" i="5"/>
  <c r="AT810" i="5"/>
  <c r="AT811" i="5"/>
  <c r="AT812" i="5"/>
  <c r="AT813" i="5"/>
  <c r="AT814" i="5"/>
  <c r="AT815" i="5"/>
  <c r="AT816" i="5"/>
  <c r="AT817" i="5"/>
  <c r="AT818" i="5"/>
  <c r="AT819" i="5"/>
  <c r="AT820" i="5"/>
  <c r="AT821" i="5"/>
  <c r="AT822" i="5"/>
  <c r="AT823" i="5"/>
  <c r="AT824" i="5"/>
  <c r="AT825" i="5"/>
  <c r="AT826" i="5"/>
  <c r="AT827" i="5"/>
  <c r="AT828" i="5"/>
  <c r="AT829" i="5"/>
  <c r="AT830" i="5"/>
  <c r="AT831" i="5"/>
  <c r="AT832" i="5"/>
  <c r="AT833" i="5"/>
  <c r="AT834" i="5"/>
  <c r="AT835" i="5"/>
  <c r="AT836" i="5"/>
  <c r="AT837" i="5"/>
  <c r="AT838" i="5"/>
  <c r="AT839" i="5"/>
  <c r="AT840" i="5"/>
  <c r="AT841" i="5"/>
  <c r="AT842" i="5"/>
  <c r="AT843" i="5"/>
  <c r="AT844" i="5"/>
  <c r="AT845" i="5"/>
  <c r="AT846" i="5"/>
  <c r="AT847" i="5"/>
  <c r="AT848" i="5"/>
  <c r="AT849" i="5"/>
  <c r="AT850" i="5"/>
  <c r="AT851" i="5"/>
  <c r="AT852" i="5"/>
  <c r="AT853" i="5"/>
  <c r="AT854" i="5"/>
  <c r="AT855" i="5"/>
  <c r="AT856" i="5"/>
  <c r="AT857" i="5"/>
  <c r="AT858" i="5"/>
  <c r="AT859" i="5"/>
  <c r="AT860" i="5"/>
  <c r="AT861" i="5"/>
  <c r="AT862" i="5"/>
  <c r="AT863" i="5"/>
  <c r="AT864" i="5"/>
  <c r="AT865" i="5"/>
  <c r="AT866" i="5"/>
  <c r="AT867" i="5"/>
  <c r="AT868" i="5"/>
  <c r="AT869" i="5"/>
  <c r="AT870" i="5"/>
  <c r="AT871" i="5"/>
  <c r="AT872" i="5"/>
  <c r="AT873" i="5"/>
  <c r="AT874" i="5"/>
  <c r="AT875" i="5"/>
  <c r="AT876" i="5"/>
  <c r="AT877" i="5"/>
  <c r="AT878" i="5"/>
  <c r="AT879" i="5"/>
  <c r="AT880" i="5"/>
  <c r="AT881" i="5"/>
  <c r="AT882" i="5"/>
  <c r="AT883" i="5"/>
  <c r="AT884" i="5"/>
  <c r="AT885" i="5"/>
  <c r="AT886" i="5"/>
  <c r="AT887" i="5"/>
  <c r="AT888" i="5"/>
  <c r="AT889" i="5"/>
  <c r="AT890" i="5"/>
  <c r="AT891" i="5"/>
  <c r="AT892" i="5"/>
  <c r="AT893" i="5"/>
  <c r="AT894" i="5"/>
  <c r="AT895" i="5"/>
  <c r="AT896" i="5"/>
  <c r="AT897" i="5"/>
  <c r="AT898" i="5"/>
  <c r="AT899" i="5"/>
  <c r="AT900" i="5"/>
  <c r="AT901" i="5"/>
  <c r="AT902" i="5"/>
  <c r="AT903" i="5"/>
  <c r="AT904" i="5"/>
  <c r="AT905" i="5"/>
  <c r="AT906" i="5"/>
  <c r="AT907" i="5"/>
  <c r="AT908" i="5"/>
  <c r="AT909" i="5"/>
  <c r="AT910" i="5"/>
  <c r="AT911" i="5"/>
  <c r="AT912" i="5"/>
  <c r="AT913" i="5"/>
  <c r="AT914" i="5"/>
  <c r="AT915" i="5"/>
  <c r="AT916" i="5"/>
  <c r="AT917" i="5"/>
  <c r="AT918" i="5"/>
  <c r="AT919" i="5"/>
  <c r="AT920" i="5"/>
  <c r="AT921" i="5"/>
  <c r="AT922" i="5"/>
  <c r="AT923" i="5"/>
  <c r="AT924" i="5"/>
  <c r="AT925" i="5"/>
  <c r="AT926" i="5"/>
  <c r="AT927" i="5"/>
  <c r="AT928" i="5"/>
  <c r="AT929" i="5"/>
  <c r="AT930" i="5"/>
  <c r="AT931" i="5"/>
  <c r="AT932" i="5"/>
  <c r="AT933" i="5"/>
  <c r="AT934" i="5"/>
  <c r="AT935" i="5"/>
  <c r="AT936" i="5"/>
  <c r="AT937" i="5"/>
  <c r="AT938" i="5"/>
  <c r="AT939" i="5"/>
  <c r="AT940" i="5"/>
  <c r="AT941" i="5"/>
  <c r="AT942" i="5"/>
  <c r="AT943" i="5"/>
  <c r="AT944" i="5"/>
  <c r="AT945" i="5"/>
  <c r="AT946" i="5"/>
  <c r="AT947" i="5"/>
  <c r="AT948" i="5"/>
  <c r="AT949" i="5"/>
  <c r="AT950" i="5"/>
  <c r="AT951" i="5"/>
  <c r="AT952" i="5"/>
  <c r="AT953" i="5"/>
  <c r="AT954" i="5"/>
  <c r="AT955" i="5"/>
  <c r="AT956" i="5"/>
  <c r="AT957" i="5"/>
  <c r="AT958" i="5"/>
  <c r="AT959" i="5"/>
  <c r="AT960" i="5"/>
  <c r="AT961" i="5"/>
  <c r="AT962" i="5"/>
  <c r="AT963" i="5"/>
  <c r="AT964" i="5"/>
  <c r="AT965" i="5"/>
  <c r="AT966" i="5"/>
  <c r="AT967" i="5"/>
  <c r="AT968" i="5"/>
  <c r="AT969" i="5"/>
  <c r="AT970" i="5"/>
  <c r="AT971" i="5"/>
  <c r="AT972" i="5"/>
  <c r="AT973" i="5"/>
  <c r="AT974" i="5"/>
  <c r="AT975" i="5"/>
  <c r="AT976" i="5"/>
  <c r="AT977" i="5"/>
  <c r="AT978" i="5"/>
  <c r="AT979" i="5"/>
  <c r="AT980" i="5"/>
  <c r="AT981" i="5"/>
  <c r="AT982" i="5"/>
  <c r="AT983" i="5"/>
  <c r="AT984" i="5"/>
  <c r="AT985" i="5"/>
  <c r="AT986" i="5"/>
  <c r="AT987" i="5"/>
  <c r="AT988" i="5"/>
  <c r="AT989" i="5"/>
  <c r="AT990" i="5"/>
  <c r="AT991" i="5"/>
  <c r="AT992" i="5"/>
  <c r="AT993" i="5"/>
  <c r="AT994" i="5"/>
  <c r="AT995" i="5"/>
  <c r="AT996" i="5"/>
  <c r="AT997" i="5"/>
  <c r="AT998" i="5"/>
  <c r="AT999" i="5"/>
  <c r="AT1000" i="5"/>
  <c r="AT1001" i="5"/>
  <c r="AT1002" i="5"/>
  <c r="AT1003" i="5"/>
  <c r="AT1004" i="5"/>
  <c r="AT1005" i="5"/>
  <c r="AT1006" i="5"/>
  <c r="AT1007" i="5"/>
  <c r="AT1008" i="5"/>
  <c r="AT1009" i="5"/>
  <c r="AT1010" i="5"/>
  <c r="AT1011" i="5"/>
  <c r="AT1012" i="5"/>
  <c r="AT1013" i="5"/>
  <c r="AT1014" i="5"/>
  <c r="AT1015" i="5"/>
  <c r="AT1016" i="5"/>
  <c r="AT1017" i="5"/>
  <c r="AT1018" i="5"/>
  <c r="AT1019" i="5"/>
  <c r="AT1020" i="5"/>
  <c r="AT1021" i="5"/>
  <c r="AT1022" i="5"/>
  <c r="AT1023" i="5"/>
  <c r="AT1024" i="5"/>
  <c r="AT1025" i="5"/>
  <c r="AT1026" i="5"/>
  <c r="AT1027" i="5"/>
  <c r="AT1028" i="5"/>
  <c r="AT1029" i="5"/>
  <c r="AT1030" i="5"/>
  <c r="AT1031" i="5"/>
  <c r="AT1032" i="5"/>
  <c r="AT1033" i="5"/>
  <c r="AT1034" i="5"/>
  <c r="AT1035" i="5"/>
  <c r="AT1036" i="5"/>
  <c r="AT1037" i="5"/>
  <c r="AT1038" i="5"/>
  <c r="AT1039" i="5"/>
  <c r="AT1040" i="5"/>
  <c r="AT1041" i="5"/>
  <c r="AT1042" i="5"/>
  <c r="AT1043" i="5"/>
  <c r="AT1044" i="5"/>
  <c r="AT1045" i="5"/>
  <c r="AT1046" i="5"/>
  <c r="AT1047" i="5"/>
  <c r="AT1048" i="5"/>
  <c r="AT1049" i="5"/>
  <c r="AT1050" i="5"/>
  <c r="AT1051" i="5"/>
  <c r="AT1052" i="5"/>
  <c r="AT1053" i="5"/>
  <c r="AT1054" i="5"/>
  <c r="AT1055" i="5"/>
  <c r="AT1056" i="5"/>
  <c r="AT1057" i="5"/>
  <c r="AT1058" i="5"/>
  <c r="AT1059" i="5"/>
  <c r="AT1060" i="5"/>
  <c r="AT1061" i="5"/>
  <c r="AT1062" i="5"/>
  <c r="AT1063" i="5"/>
  <c r="AT1064" i="5"/>
  <c r="AT1065" i="5"/>
  <c r="AT1066" i="5"/>
  <c r="AT1067" i="5"/>
  <c r="AT1068" i="5"/>
  <c r="AT1069" i="5"/>
  <c r="AT1070" i="5"/>
  <c r="AT1071" i="5"/>
  <c r="AT1072" i="5"/>
  <c r="AT1073" i="5"/>
  <c r="AT1074" i="5"/>
  <c r="AT1075" i="5"/>
  <c r="AT1076" i="5"/>
  <c r="AT1077" i="5"/>
  <c r="AT1078" i="5"/>
  <c r="AT1079" i="5"/>
  <c r="AT1080" i="5"/>
  <c r="AT1081" i="5"/>
  <c r="AT1082" i="5"/>
  <c r="AT1083" i="5"/>
  <c r="AT1084" i="5"/>
  <c r="AT1085" i="5"/>
  <c r="AT1086" i="5"/>
  <c r="AT1087" i="5"/>
  <c r="AT1088" i="5"/>
  <c r="AT1089" i="5"/>
  <c r="AT1090" i="5"/>
  <c r="AT1091" i="5"/>
  <c r="AT1092" i="5"/>
  <c r="AT1093" i="5"/>
  <c r="AT1094" i="5"/>
  <c r="AT1095" i="5"/>
  <c r="AT1096" i="5"/>
  <c r="AT1097" i="5"/>
  <c r="AT1098" i="5"/>
  <c r="AT1099" i="5"/>
  <c r="AT1100" i="5"/>
  <c r="AT1101" i="5"/>
  <c r="AT1102" i="5"/>
  <c r="AT1103" i="5"/>
  <c r="AT1104" i="5"/>
  <c r="AT1105" i="5"/>
  <c r="AT1106" i="5"/>
  <c r="AT1107" i="5"/>
  <c r="AT1108" i="5"/>
  <c r="AT1109" i="5"/>
  <c r="AT1110" i="5"/>
  <c r="AT1111" i="5"/>
  <c r="AT1112" i="5"/>
  <c r="AT1113" i="5"/>
  <c r="AT1114" i="5"/>
  <c r="AT1115" i="5"/>
  <c r="AT1116" i="5"/>
  <c r="AT1117" i="5"/>
  <c r="AT1118" i="5"/>
  <c r="AT1119" i="5"/>
  <c r="AT1120" i="5"/>
  <c r="AT1121" i="5"/>
  <c r="AT1122" i="5"/>
  <c r="AT1123" i="5"/>
  <c r="AT1124" i="5"/>
  <c r="AT1125" i="5"/>
  <c r="AT1126" i="5"/>
  <c r="AT1127" i="5"/>
  <c r="AT1128" i="5"/>
  <c r="AT1129" i="5"/>
  <c r="AT1130" i="5"/>
  <c r="AT1131" i="5"/>
  <c r="AT1132" i="5"/>
  <c r="AT1133" i="5"/>
  <c r="AT1134" i="5"/>
  <c r="AT1135" i="5"/>
  <c r="AT1136" i="5"/>
  <c r="AT1137" i="5"/>
  <c r="AT1138" i="5"/>
  <c r="AT1139" i="5"/>
  <c r="AT1140" i="5"/>
  <c r="AT1141" i="5"/>
  <c r="AT1142" i="5"/>
  <c r="AT1143" i="5"/>
  <c r="AT1144" i="5"/>
  <c r="AT1145" i="5"/>
  <c r="AT1146" i="5"/>
  <c r="AT1147" i="5"/>
  <c r="AT1148" i="5"/>
  <c r="AT1149" i="5"/>
  <c r="AT1150" i="5"/>
  <c r="AT1151" i="5"/>
  <c r="AT1152" i="5"/>
  <c r="AT1153" i="5"/>
  <c r="AT1154" i="5"/>
  <c r="AT1155" i="5"/>
  <c r="AT1156" i="5"/>
  <c r="AT1157" i="5"/>
  <c r="AT1158" i="5"/>
  <c r="AT1159" i="5"/>
  <c r="AT1160" i="5"/>
  <c r="AT1161" i="5"/>
  <c r="AT1162" i="5"/>
  <c r="AT1163" i="5"/>
  <c r="AT1164" i="5"/>
  <c r="AT1165" i="5"/>
  <c r="AT1166" i="5"/>
  <c r="AT1167" i="5"/>
  <c r="AT1168" i="5"/>
  <c r="AT1169" i="5"/>
  <c r="AT1170" i="5"/>
  <c r="AT1171" i="5"/>
  <c r="AT1172" i="5"/>
  <c r="AT1173" i="5"/>
  <c r="AT1174" i="5"/>
  <c r="AT1175" i="5"/>
  <c r="AT1176" i="5"/>
  <c r="AT1177" i="5"/>
  <c r="AT1178" i="5"/>
  <c r="AT1179" i="5"/>
  <c r="AT1180" i="5"/>
  <c r="AT1181" i="5"/>
  <c r="AT1182" i="5"/>
  <c r="AT1183" i="5"/>
  <c r="AT1184" i="5"/>
  <c r="AT1185" i="5"/>
  <c r="AT1186" i="5"/>
  <c r="AT1187" i="5"/>
  <c r="AT1188" i="5"/>
  <c r="AT1189" i="5"/>
  <c r="AT1190" i="5"/>
  <c r="AT1191" i="5"/>
  <c r="AT1192" i="5"/>
  <c r="AT1193" i="5"/>
  <c r="AT1194" i="5"/>
  <c r="AT1195" i="5"/>
  <c r="AT1196" i="5"/>
  <c r="AT1197" i="5"/>
  <c r="AT1198" i="5"/>
  <c r="AT1199" i="5"/>
  <c r="AT1200" i="5"/>
  <c r="AT1201" i="5"/>
  <c r="AT1202" i="5"/>
  <c r="AT1203" i="5"/>
  <c r="AT1204" i="5"/>
  <c r="AT1205" i="5"/>
  <c r="AT1206" i="5"/>
  <c r="AT1207" i="5"/>
  <c r="AT1208" i="5"/>
  <c r="AT1209" i="5"/>
  <c r="AT1210" i="5"/>
  <c r="AT1211" i="5"/>
  <c r="AT1212" i="5"/>
  <c r="AT1213" i="5"/>
  <c r="AT1214" i="5"/>
  <c r="AT1215" i="5"/>
  <c r="AT1216" i="5"/>
  <c r="AT1217" i="5"/>
  <c r="AT1218" i="5"/>
  <c r="AT1219" i="5"/>
  <c r="AT1220" i="5"/>
  <c r="AT1221" i="5"/>
  <c r="AT1222" i="5"/>
  <c r="AT1223" i="5"/>
  <c r="AT1224" i="5"/>
  <c r="AT1225" i="5"/>
  <c r="AT1226" i="5"/>
  <c r="AT1227" i="5"/>
  <c r="AT1228" i="5"/>
  <c r="AT1229" i="5"/>
  <c r="AT1230" i="5"/>
  <c r="AT1231" i="5"/>
  <c r="AT1232" i="5"/>
  <c r="AT1233" i="5"/>
  <c r="AT1234" i="5"/>
  <c r="AT1235" i="5"/>
  <c r="AT1236" i="5"/>
  <c r="AT1237" i="5"/>
  <c r="AT1238" i="5"/>
  <c r="AT1239" i="5"/>
  <c r="AT1240" i="5"/>
  <c r="AT1241" i="5"/>
  <c r="AT1242" i="5"/>
  <c r="AT1243" i="5"/>
  <c r="AT1244" i="5"/>
  <c r="AT1245" i="5"/>
  <c r="AT1246" i="5"/>
  <c r="AT1247" i="5"/>
  <c r="AT1248" i="5"/>
  <c r="AT1249" i="5"/>
  <c r="AT1250" i="5"/>
  <c r="AT1251" i="5"/>
  <c r="AT1252" i="5"/>
  <c r="AT1253" i="5"/>
  <c r="AT1254" i="5"/>
  <c r="AT1255" i="5"/>
  <c r="AT1256" i="5"/>
  <c r="AT1257" i="5"/>
  <c r="AT1258" i="5"/>
  <c r="AT1259" i="5"/>
  <c r="AT1260" i="5"/>
  <c r="AT1261" i="5"/>
  <c r="AT1262" i="5"/>
  <c r="AT1263" i="5"/>
  <c r="AT1264" i="5"/>
  <c r="AT1265" i="5"/>
  <c r="AT1266" i="5"/>
  <c r="AT1267" i="5"/>
  <c r="AT1268" i="5"/>
  <c r="AT1269" i="5"/>
  <c r="AT1270" i="5"/>
  <c r="AT1271" i="5"/>
  <c r="AT1272" i="5"/>
  <c r="AT1273" i="5"/>
  <c r="AT1274" i="5"/>
  <c r="AT1275" i="5"/>
  <c r="AT1276" i="5"/>
  <c r="AT1277" i="5"/>
  <c r="AT1278" i="5"/>
  <c r="AT1279" i="5"/>
  <c r="AT1280" i="5"/>
  <c r="AT1281" i="5"/>
  <c r="AT1282" i="5"/>
  <c r="AT1283" i="5"/>
  <c r="AT1284" i="5"/>
  <c r="AT1285" i="5"/>
  <c r="AT1286" i="5"/>
  <c r="AT1287" i="5"/>
  <c r="AT1288" i="5"/>
  <c r="AT1289" i="5"/>
  <c r="AT1290" i="5"/>
  <c r="AT1291" i="5"/>
  <c r="AT1292" i="5"/>
  <c r="AT1293" i="5"/>
  <c r="AT1294" i="5"/>
  <c r="AT1295" i="5"/>
  <c r="AT1296" i="5"/>
  <c r="AT1297" i="5"/>
  <c r="AT1298" i="5"/>
  <c r="AT1299" i="5"/>
  <c r="AT1300" i="5"/>
  <c r="AT1301" i="5"/>
  <c r="AT1302" i="5"/>
  <c r="AT1303" i="5"/>
  <c r="AT1304" i="5"/>
  <c r="AT1305" i="5"/>
  <c r="AT1306" i="5"/>
  <c r="AT1307" i="5"/>
  <c r="AT1308" i="5"/>
  <c r="AT1309" i="5"/>
  <c r="AT1310" i="5"/>
  <c r="AT1311" i="5"/>
  <c r="AT1312" i="5"/>
  <c r="AT1313" i="5"/>
  <c r="AT1314" i="5"/>
  <c r="AT1315" i="5"/>
  <c r="AT1316" i="5"/>
  <c r="AT1317" i="5"/>
  <c r="AT1318" i="5"/>
  <c r="AT1319" i="5"/>
  <c r="AT1320" i="5"/>
  <c r="AT1321" i="5"/>
  <c r="AT1322" i="5"/>
  <c r="AT1323" i="5"/>
  <c r="AT1324" i="5"/>
  <c r="AT1325" i="5"/>
  <c r="AT1326" i="5"/>
  <c r="AT1327" i="5"/>
  <c r="AT1328" i="5"/>
  <c r="AT1329" i="5"/>
  <c r="AT1330" i="5"/>
  <c r="AT1331" i="5"/>
  <c r="AT1332" i="5"/>
  <c r="AT1333" i="5"/>
  <c r="AT1334" i="5"/>
  <c r="AT1335" i="5"/>
  <c r="AT1336" i="5"/>
  <c r="AT1337" i="5"/>
  <c r="AT1338" i="5"/>
  <c r="AT1339" i="5"/>
  <c r="AT1340" i="5"/>
  <c r="AT1341" i="5"/>
  <c r="AT1342" i="5"/>
  <c r="AT1343" i="5"/>
  <c r="AT1344" i="5"/>
  <c r="AT1345" i="5"/>
  <c r="AT1346" i="5"/>
  <c r="AT1347" i="5"/>
  <c r="AT1348" i="5"/>
  <c r="AT1349" i="5"/>
  <c r="AT1350" i="5"/>
  <c r="AT1351" i="5"/>
  <c r="AT1352" i="5"/>
  <c r="AT1353" i="5"/>
  <c r="AT1354" i="5"/>
  <c r="AT1355" i="5"/>
  <c r="AT1356" i="5"/>
  <c r="AT1357" i="5"/>
  <c r="AT1358" i="5"/>
  <c r="AT1359" i="5"/>
  <c r="AT1360" i="5"/>
  <c r="AT1361" i="5"/>
  <c r="AT1362" i="5"/>
  <c r="AT1363" i="5"/>
  <c r="AT1364" i="5"/>
  <c r="AT1365" i="5"/>
  <c r="AT1366" i="5"/>
  <c r="AT1367" i="5"/>
  <c r="AT1368" i="5"/>
  <c r="AT1369" i="5"/>
  <c r="AT1370" i="5"/>
  <c r="AT1371" i="5"/>
  <c r="AT1372" i="5"/>
  <c r="AT1373" i="5"/>
  <c r="AT1374" i="5"/>
  <c r="AT1375" i="5"/>
  <c r="AT1376" i="5"/>
  <c r="AT1377" i="5"/>
  <c r="AT1378" i="5"/>
  <c r="AT1379" i="5"/>
  <c r="AT1380" i="5"/>
  <c r="AT1381" i="5"/>
  <c r="AT1382" i="5"/>
  <c r="AT1383" i="5"/>
  <c r="AT1384" i="5"/>
  <c r="AT1385" i="5"/>
  <c r="AT1386" i="5"/>
  <c r="AT1387" i="5"/>
  <c r="AT1388" i="5"/>
  <c r="AT1389" i="5"/>
  <c r="AT1390" i="5"/>
  <c r="AT1391" i="5"/>
  <c r="AT1392" i="5"/>
  <c r="AT1393" i="5"/>
  <c r="AT1394" i="5"/>
  <c r="AT1395" i="5"/>
  <c r="AT1396" i="5"/>
  <c r="AT1397" i="5"/>
  <c r="AT1398" i="5"/>
  <c r="AT1399" i="5"/>
  <c r="AT1400" i="5"/>
  <c r="AT1401" i="5"/>
  <c r="AT1402" i="5"/>
  <c r="AT1403" i="5"/>
  <c r="AT1404" i="5"/>
  <c r="AT1405" i="5"/>
  <c r="AT1406" i="5"/>
  <c r="AT1407" i="5"/>
  <c r="AT1408" i="5"/>
  <c r="AT1409" i="5"/>
  <c r="AT1410" i="5"/>
  <c r="AT1411" i="5"/>
  <c r="AT1412" i="5"/>
  <c r="AT1413" i="5"/>
  <c r="AT1414" i="5"/>
  <c r="AT1415" i="5"/>
  <c r="AT1416" i="5"/>
  <c r="AT1417" i="5"/>
  <c r="AT1418" i="5"/>
  <c r="AT1419" i="5"/>
  <c r="AT1420" i="5"/>
  <c r="AT1421" i="5"/>
  <c r="AT1422" i="5"/>
  <c r="AT1423" i="5"/>
  <c r="AT1424" i="5"/>
  <c r="AT1425" i="5"/>
  <c r="AT1426" i="5"/>
  <c r="AT1427" i="5"/>
  <c r="AT1428" i="5"/>
  <c r="AT1429" i="5"/>
  <c r="AT1430" i="5"/>
  <c r="AT1431" i="5"/>
  <c r="AT1432" i="5"/>
  <c r="AT1433" i="5"/>
  <c r="AT1434" i="5"/>
  <c r="AT1435" i="5"/>
  <c r="AT1436" i="5"/>
  <c r="AT1437" i="5"/>
  <c r="AT1438" i="5"/>
  <c r="AT1439" i="5"/>
  <c r="AT1440" i="5"/>
  <c r="AT1441" i="5"/>
  <c r="AT1442" i="5"/>
  <c r="AT1443" i="5"/>
  <c r="AT1444" i="5"/>
  <c r="AT1445" i="5"/>
  <c r="AT1446" i="5"/>
  <c r="AT1447" i="5"/>
  <c r="AT1448" i="5"/>
  <c r="AT1449" i="5"/>
  <c r="AT1450" i="5"/>
  <c r="AT1451" i="5"/>
  <c r="AT1452" i="5"/>
  <c r="AT1453" i="5"/>
  <c r="AT1454" i="5"/>
  <c r="AT1455" i="5"/>
  <c r="AT1456" i="5"/>
  <c r="AT1457" i="5"/>
  <c r="AT1458" i="5"/>
  <c r="AT1459" i="5"/>
  <c r="AT1460" i="5"/>
  <c r="AT1461" i="5"/>
  <c r="AT1462" i="5"/>
  <c r="AT1463" i="5"/>
  <c r="AT1464" i="5"/>
  <c r="AT1465" i="5"/>
  <c r="AT1466" i="5"/>
  <c r="AT1467" i="5"/>
  <c r="AT1468" i="5"/>
  <c r="AT1469" i="5"/>
  <c r="AT1470" i="5"/>
  <c r="AT1471" i="5"/>
  <c r="AT1472" i="5"/>
  <c r="AT1473" i="5"/>
  <c r="AT1474" i="5"/>
  <c r="AT1475" i="5"/>
  <c r="AT1476" i="5"/>
  <c r="AT1477" i="5"/>
  <c r="AT1478" i="5"/>
  <c r="AT1479" i="5"/>
  <c r="AT1480" i="5"/>
  <c r="AT1481" i="5"/>
  <c r="AT1482" i="5"/>
  <c r="AT1483" i="5"/>
  <c r="AT1484" i="5"/>
  <c r="AT1485" i="5"/>
  <c r="AT1486" i="5"/>
  <c r="AT1487" i="5"/>
  <c r="AT1488" i="5"/>
  <c r="AT1489" i="5"/>
  <c r="AT1490" i="5"/>
  <c r="AT1491" i="5"/>
  <c r="AT1492" i="5"/>
  <c r="AT1493" i="5"/>
  <c r="AT1494" i="5"/>
  <c r="AT1495" i="5"/>
  <c r="AT1496" i="5"/>
  <c r="AT1497" i="5"/>
  <c r="AT1498" i="5"/>
  <c r="AT1499" i="5"/>
  <c r="AT1500" i="5"/>
  <c r="AT1501" i="5"/>
  <c r="AT1502" i="5"/>
  <c r="AT1503" i="5"/>
  <c r="AT1504" i="5"/>
  <c r="AT1505" i="5"/>
  <c r="AT5" i="5"/>
  <c r="AQ7" i="7" l="1"/>
  <c r="AP14" i="7"/>
  <c r="AP18" i="7"/>
  <c r="AP22" i="7"/>
  <c r="AP26" i="7"/>
  <c r="AP30" i="7"/>
  <c r="AP34" i="7"/>
  <c r="AP38" i="7"/>
  <c r="AP42" i="7"/>
  <c r="AP46" i="7"/>
  <c r="AP50" i="7"/>
  <c r="AP54" i="7"/>
  <c r="AP58" i="7"/>
  <c r="AP62" i="7"/>
  <c r="AP66" i="7"/>
  <c r="AP70" i="7"/>
  <c r="AP74" i="7"/>
  <c r="AP78" i="7"/>
  <c r="AP82" i="7"/>
  <c r="AP86" i="7"/>
  <c r="AP90" i="7"/>
  <c r="AP94" i="7"/>
  <c r="AP98" i="7"/>
  <c r="AP102" i="7"/>
  <c r="AP106" i="7"/>
  <c r="AP110" i="7"/>
  <c r="AP114" i="7"/>
  <c r="AP118" i="7"/>
  <c r="AP122" i="7"/>
  <c r="AP126" i="7"/>
  <c r="AP130" i="7"/>
  <c r="AP134" i="7"/>
  <c r="AP138" i="7"/>
  <c r="AP142" i="7"/>
  <c r="AP146" i="7"/>
  <c r="AP150" i="7"/>
  <c r="AP154" i="7"/>
  <c r="AP158" i="7"/>
  <c r="AP162" i="7"/>
  <c r="AP166" i="7"/>
  <c r="AP170" i="7"/>
  <c r="AP174" i="7"/>
  <c r="AP178" i="7"/>
  <c r="AP182" i="7"/>
  <c r="AP186" i="7"/>
  <c r="AP190" i="7"/>
  <c r="AP194" i="7"/>
  <c r="AP198" i="7"/>
  <c r="AP202" i="7"/>
  <c r="AP206" i="7"/>
  <c r="AP210" i="7"/>
  <c r="AP214" i="7"/>
  <c r="AP218" i="7"/>
  <c r="AP222" i="7"/>
  <c r="AP226" i="7"/>
  <c r="AP230" i="7"/>
  <c r="AP234" i="7"/>
  <c r="AP238" i="7"/>
  <c r="AP242" i="7"/>
  <c r="AP246" i="7"/>
  <c r="AP250" i="7"/>
  <c r="AP254" i="7"/>
  <c r="AP258" i="7"/>
  <c r="AP262" i="7"/>
  <c r="AP266" i="7"/>
  <c r="AP270" i="7"/>
  <c r="AP274" i="7"/>
  <c r="AP278" i="7"/>
  <c r="AP282" i="7"/>
  <c r="AP286" i="7"/>
  <c r="AP290" i="7"/>
  <c r="AP294" i="7"/>
  <c r="AP298" i="7"/>
  <c r="AP302" i="7"/>
  <c r="AP306" i="7"/>
  <c r="AP310" i="7"/>
  <c r="AP314" i="7"/>
  <c r="AP318" i="7"/>
  <c r="AP322" i="7"/>
  <c r="AP326" i="7"/>
  <c r="AP330" i="7"/>
  <c r="AP334" i="7"/>
  <c r="AP338" i="7"/>
  <c r="AP342" i="7"/>
  <c r="AP346" i="7"/>
  <c r="AP350" i="7"/>
  <c r="AP15" i="7"/>
  <c r="AP19" i="7"/>
  <c r="AP23" i="7"/>
  <c r="AP27" i="7"/>
  <c r="AP31" i="7"/>
  <c r="AP35" i="7"/>
  <c r="AP39" i="7"/>
  <c r="AP43" i="7"/>
  <c r="AP47" i="7"/>
  <c r="AP51" i="7"/>
  <c r="AP55" i="7"/>
  <c r="AP59" i="7"/>
  <c r="AP63" i="7"/>
  <c r="AP67" i="7"/>
  <c r="AP71" i="7"/>
  <c r="AP75" i="7"/>
  <c r="AP79" i="7"/>
  <c r="AP83" i="7"/>
  <c r="AP87" i="7"/>
  <c r="AP91" i="7"/>
  <c r="AP95" i="7"/>
  <c r="AP99" i="7"/>
  <c r="AP103" i="7"/>
  <c r="AP107" i="7"/>
  <c r="AP111" i="7"/>
  <c r="AP115" i="7"/>
  <c r="AP119" i="7"/>
  <c r="AP123" i="7"/>
  <c r="AP127" i="7"/>
  <c r="AP131" i="7"/>
  <c r="AP135" i="7"/>
  <c r="AP139" i="7"/>
  <c r="AP143" i="7"/>
  <c r="AP147" i="7"/>
  <c r="AP151" i="7"/>
  <c r="AP155" i="7"/>
  <c r="AP159" i="7"/>
  <c r="AP163" i="7"/>
  <c r="AP167" i="7"/>
  <c r="AP171" i="7"/>
  <c r="AP175" i="7"/>
  <c r="AP179" i="7"/>
  <c r="AP183" i="7"/>
  <c r="AP187" i="7"/>
  <c r="AP191" i="7"/>
  <c r="AP195" i="7"/>
  <c r="AP199" i="7"/>
  <c r="AP203" i="7"/>
  <c r="AP207" i="7"/>
  <c r="AP211" i="7"/>
  <c r="AP215" i="7"/>
  <c r="AP219" i="7"/>
  <c r="AP223" i="7"/>
  <c r="AP227" i="7"/>
  <c r="AP231" i="7"/>
  <c r="AP235" i="7"/>
  <c r="AP239" i="7"/>
  <c r="AP243" i="7"/>
  <c r="AP247" i="7"/>
  <c r="AP251" i="7"/>
  <c r="AP255" i="7"/>
  <c r="AP259" i="7"/>
  <c r="AP263" i="7"/>
  <c r="AP267" i="7"/>
  <c r="AP271" i="7"/>
  <c r="AP275" i="7"/>
  <c r="AP279" i="7"/>
  <c r="AP283" i="7"/>
  <c r="AP287" i="7"/>
  <c r="AP291" i="7"/>
  <c r="AP295" i="7"/>
  <c r="AP299" i="7"/>
  <c r="AP303" i="7"/>
  <c r="AP307" i="7"/>
  <c r="AP311" i="7"/>
  <c r="AP315" i="7"/>
  <c r="AP319" i="7"/>
  <c r="AP323" i="7"/>
  <c r="AP327" i="7"/>
  <c r="AP331" i="7"/>
  <c r="AP335" i="7"/>
  <c r="AP339" i="7"/>
  <c r="AP343" i="7"/>
  <c r="AP347" i="7"/>
  <c r="AP351" i="7"/>
  <c r="AP16" i="7"/>
  <c r="AP20" i="7"/>
  <c r="AP24" i="7"/>
  <c r="AP28" i="7"/>
  <c r="AP32" i="7"/>
  <c r="AP36" i="7"/>
  <c r="AP40" i="7"/>
  <c r="AP44" i="7"/>
  <c r="AP48" i="7"/>
  <c r="AP52" i="7"/>
  <c r="AP56" i="7"/>
  <c r="AP60" i="7"/>
  <c r="AP64" i="7"/>
  <c r="AP68" i="7"/>
  <c r="AP72" i="7"/>
  <c r="AP76" i="7"/>
  <c r="AP80" i="7"/>
  <c r="AP84" i="7"/>
  <c r="AP88" i="7"/>
  <c r="AP92" i="7"/>
  <c r="AP96" i="7"/>
  <c r="AP100" i="7"/>
  <c r="AP104" i="7"/>
  <c r="AP108" i="7"/>
  <c r="AP112" i="7"/>
  <c r="AP116" i="7"/>
  <c r="AP120" i="7"/>
  <c r="AP124" i="7"/>
  <c r="AP128" i="7"/>
  <c r="AP132" i="7"/>
  <c r="AP136" i="7"/>
  <c r="AP140" i="7"/>
  <c r="AP144" i="7"/>
  <c r="AP148" i="7"/>
  <c r="AP152" i="7"/>
  <c r="AP156" i="7"/>
  <c r="AP160" i="7"/>
  <c r="AP164" i="7"/>
  <c r="AP168" i="7"/>
  <c r="AP172" i="7"/>
  <c r="AP176" i="7"/>
  <c r="AP180" i="7"/>
  <c r="AP184" i="7"/>
  <c r="AP188" i="7"/>
  <c r="AP192" i="7"/>
  <c r="AP196" i="7"/>
  <c r="AP200" i="7"/>
  <c r="AP204" i="7"/>
  <c r="AP208" i="7"/>
  <c r="AP212" i="7"/>
  <c r="AP216" i="7"/>
  <c r="AP220" i="7"/>
  <c r="AP224" i="7"/>
  <c r="AP228" i="7"/>
  <c r="AP232" i="7"/>
  <c r="AP236" i="7"/>
  <c r="AP240" i="7"/>
  <c r="AP244" i="7"/>
  <c r="AP248" i="7"/>
  <c r="AP252" i="7"/>
  <c r="AP256" i="7"/>
  <c r="AP260" i="7"/>
  <c r="AP264" i="7"/>
  <c r="AP268" i="7"/>
  <c r="AP272" i="7"/>
  <c r="AP276" i="7"/>
  <c r="AP280" i="7"/>
  <c r="AP284" i="7"/>
  <c r="AP288" i="7"/>
  <c r="AP292" i="7"/>
  <c r="AP296" i="7"/>
  <c r="AP300" i="7"/>
  <c r="AP304" i="7"/>
  <c r="AP308" i="7"/>
  <c r="AP312" i="7"/>
  <c r="AP316" i="7"/>
  <c r="AP320" i="7"/>
  <c r="AP324" i="7"/>
  <c r="AP328" i="7"/>
  <c r="AP332" i="7"/>
  <c r="AP336" i="7"/>
  <c r="AP340" i="7"/>
  <c r="AP344" i="7"/>
  <c r="AP348" i="7"/>
  <c r="AP352" i="7"/>
  <c r="AP17" i="7"/>
  <c r="AP21" i="7"/>
  <c r="AP25" i="7"/>
  <c r="AP29" i="7"/>
  <c r="AP33" i="7"/>
  <c r="AP37" i="7"/>
  <c r="AP41" i="7"/>
  <c r="AP45" i="7"/>
  <c r="AP49" i="7"/>
  <c r="AP53" i="7"/>
  <c r="AP57" i="7"/>
  <c r="AP61" i="7"/>
  <c r="AP65" i="7"/>
  <c r="AP69" i="7"/>
  <c r="AP73" i="7"/>
  <c r="AP77" i="7"/>
  <c r="AP81" i="7"/>
  <c r="AP85" i="7"/>
  <c r="AP89" i="7"/>
  <c r="AP93" i="7"/>
  <c r="AP97" i="7"/>
  <c r="AP101" i="7"/>
  <c r="AP105" i="7"/>
  <c r="AP109" i="7"/>
  <c r="AP113" i="7"/>
  <c r="AP117" i="7"/>
  <c r="AP121" i="7"/>
  <c r="AP125" i="7"/>
  <c r="AP129" i="7"/>
  <c r="AP133" i="7"/>
  <c r="AP137" i="7"/>
  <c r="AP141" i="7"/>
  <c r="AP145" i="7"/>
  <c r="AP149" i="7"/>
  <c r="AP153" i="7"/>
  <c r="AP157" i="7"/>
  <c r="AP161" i="7"/>
  <c r="AP165" i="7"/>
  <c r="AP169" i="7"/>
  <c r="AP173" i="7"/>
  <c r="AP177" i="7"/>
  <c r="AP181" i="7"/>
  <c r="AP185" i="7"/>
  <c r="AP189" i="7"/>
  <c r="AP193" i="7"/>
  <c r="AP197" i="7"/>
  <c r="AP201" i="7"/>
  <c r="AP205" i="7"/>
  <c r="AP209" i="7"/>
  <c r="AP213" i="7"/>
  <c r="AP217" i="7"/>
  <c r="AP221" i="7"/>
  <c r="AP225" i="7"/>
  <c r="AP229" i="7"/>
  <c r="AP233" i="7"/>
  <c r="AP237" i="7"/>
  <c r="AP241" i="7"/>
  <c r="AP245" i="7"/>
  <c r="AP249" i="7"/>
  <c r="AP253" i="7"/>
  <c r="AP257" i="7"/>
  <c r="AP261" i="7"/>
  <c r="AP265" i="7"/>
  <c r="AP269" i="7"/>
  <c r="AP273" i="7"/>
  <c r="AP277" i="7"/>
  <c r="AP281" i="7"/>
  <c r="AP285" i="7"/>
  <c r="AP289" i="7"/>
  <c r="AP293" i="7"/>
  <c r="AP297" i="7"/>
  <c r="AP301" i="7"/>
  <c r="AP305" i="7"/>
  <c r="AP309" i="7"/>
  <c r="AP313" i="7"/>
  <c r="AP317" i="7"/>
  <c r="AP321" i="7"/>
  <c r="AP325" i="7"/>
  <c r="AP329" i="7"/>
  <c r="AP333" i="7"/>
  <c r="AP337" i="7"/>
  <c r="AP341" i="7"/>
  <c r="AP345" i="7"/>
  <c r="AP349" i="7"/>
  <c r="AP353" i="7"/>
  <c r="AP354" i="7"/>
  <c r="AP358" i="7"/>
  <c r="AP362" i="7"/>
  <c r="AP366" i="7"/>
  <c r="AP370" i="7"/>
  <c r="AP374" i="7"/>
  <c r="AP378" i="7"/>
  <c r="AP382" i="7"/>
  <c r="AP386" i="7"/>
  <c r="AP390" i="7"/>
  <c r="AP394" i="7"/>
  <c r="AP398" i="7"/>
  <c r="AP402" i="7"/>
  <c r="AP406" i="7"/>
  <c r="AP410" i="7"/>
  <c r="AP414" i="7"/>
  <c r="AP418" i="7"/>
  <c r="AP422" i="7"/>
  <c r="AP426" i="7"/>
  <c r="AP430" i="7"/>
  <c r="AP434" i="7"/>
  <c r="AP438" i="7"/>
  <c r="AP442" i="7"/>
  <c r="AP446" i="7"/>
  <c r="AP450" i="7"/>
  <c r="AP454" i="7"/>
  <c r="AP458" i="7"/>
  <c r="AP462" i="7"/>
  <c r="AP466" i="7"/>
  <c r="AP470" i="7"/>
  <c r="AP474" i="7"/>
  <c r="AP478" i="7"/>
  <c r="AP482" i="7"/>
  <c r="AP486" i="7"/>
  <c r="AP490" i="7"/>
  <c r="AP494" i="7"/>
  <c r="AP498" i="7"/>
  <c r="AP502" i="7"/>
  <c r="AP506" i="7"/>
  <c r="AP510" i="7"/>
  <c r="AP514" i="7"/>
  <c r="AP518" i="7"/>
  <c r="AP522" i="7"/>
  <c r="AP526" i="7"/>
  <c r="AP530" i="7"/>
  <c r="AP534" i="7"/>
  <c r="AP538" i="7"/>
  <c r="AP542" i="7"/>
  <c r="AP546" i="7"/>
  <c r="AP550" i="7"/>
  <c r="AP554" i="7"/>
  <c r="AP558" i="7"/>
  <c r="AP562" i="7"/>
  <c r="AP566" i="7"/>
  <c r="AP570" i="7"/>
  <c r="AP574" i="7"/>
  <c r="AP578" i="7"/>
  <c r="AP582" i="7"/>
  <c r="AP586" i="7"/>
  <c r="AP590" i="7"/>
  <c r="AP594" i="7"/>
  <c r="AP598" i="7"/>
  <c r="AP602" i="7"/>
  <c r="AP606" i="7"/>
  <c r="AP610" i="7"/>
  <c r="AP614" i="7"/>
  <c r="AP618" i="7"/>
  <c r="AP622" i="7"/>
  <c r="AP626" i="7"/>
  <c r="AP630" i="7"/>
  <c r="AP634" i="7"/>
  <c r="AP638" i="7"/>
  <c r="AP642" i="7"/>
  <c r="AP646" i="7"/>
  <c r="AP650" i="7"/>
  <c r="AP654" i="7"/>
  <c r="AP658" i="7"/>
  <c r="AP662" i="7"/>
  <c r="AP666" i="7"/>
  <c r="AP355" i="7"/>
  <c r="AP359" i="7"/>
  <c r="AP363" i="7"/>
  <c r="AP367" i="7"/>
  <c r="AP371" i="7"/>
  <c r="AP375" i="7"/>
  <c r="AP379" i="7"/>
  <c r="AP383" i="7"/>
  <c r="AP387" i="7"/>
  <c r="AP391" i="7"/>
  <c r="AP395" i="7"/>
  <c r="AP399" i="7"/>
  <c r="AP403" i="7"/>
  <c r="AP407" i="7"/>
  <c r="AP411" i="7"/>
  <c r="AP415" i="7"/>
  <c r="AP419" i="7"/>
  <c r="AP423" i="7"/>
  <c r="AP427" i="7"/>
  <c r="AP431" i="7"/>
  <c r="AP435" i="7"/>
  <c r="AP439" i="7"/>
  <c r="AP443" i="7"/>
  <c r="AP447" i="7"/>
  <c r="AP451" i="7"/>
  <c r="AP455" i="7"/>
  <c r="AP459" i="7"/>
  <c r="AP463" i="7"/>
  <c r="AP467" i="7"/>
  <c r="AP471" i="7"/>
  <c r="AP475" i="7"/>
  <c r="AP479" i="7"/>
  <c r="AP483" i="7"/>
  <c r="AP487" i="7"/>
  <c r="AP491" i="7"/>
  <c r="AP495" i="7"/>
  <c r="AP499" i="7"/>
  <c r="AP503" i="7"/>
  <c r="AP507" i="7"/>
  <c r="AP511" i="7"/>
  <c r="AP515" i="7"/>
  <c r="AP519" i="7"/>
  <c r="AP523" i="7"/>
  <c r="AP527" i="7"/>
  <c r="AP531" i="7"/>
  <c r="AP535" i="7"/>
  <c r="AP539" i="7"/>
  <c r="AP543" i="7"/>
  <c r="AP547" i="7"/>
  <c r="AP551" i="7"/>
  <c r="AP555" i="7"/>
  <c r="AP559" i="7"/>
  <c r="AP563" i="7"/>
  <c r="AP567" i="7"/>
  <c r="AP571" i="7"/>
  <c r="AP575" i="7"/>
  <c r="AP579" i="7"/>
  <c r="AP583" i="7"/>
  <c r="AP587" i="7"/>
  <c r="AP591" i="7"/>
  <c r="AP595" i="7"/>
  <c r="AP599" i="7"/>
  <c r="AP603" i="7"/>
  <c r="AP607" i="7"/>
  <c r="AP611" i="7"/>
  <c r="AP615" i="7"/>
  <c r="AP619" i="7"/>
  <c r="AP623" i="7"/>
  <c r="AP627" i="7"/>
  <c r="AP631" i="7"/>
  <c r="AP635" i="7"/>
  <c r="AP639" i="7"/>
  <c r="AP643" i="7"/>
  <c r="AP647" i="7"/>
  <c r="AP651" i="7"/>
  <c r="AP655" i="7"/>
  <c r="AP659" i="7"/>
  <c r="AP663" i="7"/>
  <c r="AP667" i="7"/>
  <c r="AP671" i="7"/>
  <c r="AP675" i="7"/>
  <c r="AP679" i="7"/>
  <c r="AP683" i="7"/>
  <c r="AP687" i="7"/>
  <c r="AP691" i="7"/>
  <c r="AP356" i="7"/>
  <c r="AP360" i="7"/>
  <c r="AP364" i="7"/>
  <c r="AP368" i="7"/>
  <c r="AP372" i="7"/>
  <c r="AP376" i="7"/>
  <c r="AP380" i="7"/>
  <c r="AP384" i="7"/>
  <c r="AP388" i="7"/>
  <c r="AP392" i="7"/>
  <c r="AP396" i="7"/>
  <c r="AP400" i="7"/>
  <c r="AP404" i="7"/>
  <c r="AP408" i="7"/>
  <c r="AP412" i="7"/>
  <c r="AP416" i="7"/>
  <c r="AP420" i="7"/>
  <c r="AP424" i="7"/>
  <c r="AP428" i="7"/>
  <c r="AP432" i="7"/>
  <c r="AP436" i="7"/>
  <c r="AP440" i="7"/>
  <c r="AP444" i="7"/>
  <c r="AP448" i="7"/>
  <c r="AP452" i="7"/>
  <c r="AP456" i="7"/>
  <c r="AP460" i="7"/>
  <c r="AP464" i="7"/>
  <c r="AP468" i="7"/>
  <c r="AP472" i="7"/>
  <c r="AP476" i="7"/>
  <c r="AP480" i="7"/>
  <c r="AP484" i="7"/>
  <c r="AP488" i="7"/>
  <c r="AP492" i="7"/>
  <c r="AP496" i="7"/>
  <c r="AP500" i="7"/>
  <c r="AP504" i="7"/>
  <c r="AP508" i="7"/>
  <c r="AP512" i="7"/>
  <c r="AP516" i="7"/>
  <c r="AP520" i="7"/>
  <c r="AP524" i="7"/>
  <c r="AP528" i="7"/>
  <c r="AP532" i="7"/>
  <c r="AP536" i="7"/>
  <c r="AP540" i="7"/>
  <c r="AP544" i="7"/>
  <c r="AP548" i="7"/>
  <c r="AP552" i="7"/>
  <c r="AP556" i="7"/>
  <c r="AP560" i="7"/>
  <c r="AP564" i="7"/>
  <c r="AP568" i="7"/>
  <c r="AP572" i="7"/>
  <c r="AP576" i="7"/>
  <c r="AP580" i="7"/>
  <c r="AP584" i="7"/>
  <c r="AP588" i="7"/>
  <c r="AP592" i="7"/>
  <c r="AP596" i="7"/>
  <c r="AP600" i="7"/>
  <c r="AP604" i="7"/>
  <c r="AP608" i="7"/>
  <c r="AP612" i="7"/>
  <c r="AP616" i="7"/>
  <c r="AP620" i="7"/>
  <c r="AP624" i="7"/>
  <c r="AP628" i="7"/>
  <c r="AP632" i="7"/>
  <c r="AP636" i="7"/>
  <c r="AP640" i="7"/>
  <c r="AP644" i="7"/>
  <c r="AP648" i="7"/>
  <c r="AP652" i="7"/>
  <c r="AP656" i="7"/>
  <c r="AP660" i="7"/>
  <c r="AP664" i="7"/>
  <c r="AP668" i="7"/>
  <c r="AP357" i="7"/>
  <c r="AP361" i="7"/>
  <c r="AP365" i="7"/>
  <c r="AP369" i="7"/>
  <c r="AP373" i="7"/>
  <c r="AP377" i="7"/>
  <c r="AP381" i="7"/>
  <c r="AP385" i="7"/>
  <c r="AP389" i="7"/>
  <c r="AP393" i="7"/>
  <c r="AP397" i="7"/>
  <c r="AP401" i="7"/>
  <c r="AP405" i="7"/>
  <c r="AP409" i="7"/>
  <c r="AP413" i="7"/>
  <c r="AP417" i="7"/>
  <c r="AP421" i="7"/>
  <c r="AP425" i="7"/>
  <c r="AP429" i="7"/>
  <c r="AP433" i="7"/>
  <c r="AP437" i="7"/>
  <c r="AP441" i="7"/>
  <c r="AP445" i="7"/>
  <c r="AP449" i="7"/>
  <c r="AP453" i="7"/>
  <c r="AP457" i="7"/>
  <c r="AP461" i="7"/>
  <c r="AP465" i="7"/>
  <c r="AP469" i="7"/>
  <c r="AP473" i="7"/>
  <c r="AP477" i="7"/>
  <c r="AP481" i="7"/>
  <c r="AP485" i="7"/>
  <c r="AP489" i="7"/>
  <c r="AP493" i="7"/>
  <c r="AP497" i="7"/>
  <c r="AP501" i="7"/>
  <c r="AP505" i="7"/>
  <c r="AP509" i="7"/>
  <c r="AP513" i="7"/>
  <c r="AP517" i="7"/>
  <c r="AP521" i="7"/>
  <c r="AP525" i="7"/>
  <c r="AP529" i="7"/>
  <c r="AP533" i="7"/>
  <c r="AP537" i="7"/>
  <c r="AP541" i="7"/>
  <c r="AP545" i="7"/>
  <c r="AP549" i="7"/>
  <c r="AP553" i="7"/>
  <c r="AP557" i="7"/>
  <c r="AP561" i="7"/>
  <c r="AP565" i="7"/>
  <c r="AP569" i="7"/>
  <c r="AP573" i="7"/>
  <c r="AP577" i="7"/>
  <c r="AP581" i="7"/>
  <c r="AP585" i="7"/>
  <c r="AP589" i="7"/>
  <c r="AP593" i="7"/>
  <c r="AP597" i="7"/>
  <c r="AP601" i="7"/>
  <c r="AP605" i="7"/>
  <c r="AP609" i="7"/>
  <c r="AP613" i="7"/>
  <c r="AP617" i="7"/>
  <c r="AP621" i="7"/>
  <c r="AP625" i="7"/>
  <c r="AP629" i="7"/>
  <c r="AP633" i="7"/>
  <c r="AP637" i="7"/>
  <c r="AP641" i="7"/>
  <c r="AP645" i="7"/>
  <c r="AP649" i="7"/>
  <c r="AP653" i="7"/>
  <c r="AP657" i="7"/>
  <c r="AP661" i="7"/>
  <c r="AP665" i="7"/>
  <c r="AP669" i="7"/>
  <c r="AP673" i="7"/>
  <c r="AP677" i="7"/>
  <c r="AP681" i="7"/>
  <c r="AP685" i="7"/>
  <c r="AP689" i="7"/>
  <c r="AP693" i="7"/>
  <c r="AP670" i="7"/>
  <c r="AP678" i="7"/>
  <c r="AP686" i="7"/>
  <c r="AP694" i="7"/>
  <c r="AP698" i="7"/>
  <c r="AP702" i="7"/>
  <c r="AP706" i="7"/>
  <c r="AP710" i="7"/>
  <c r="AP714" i="7"/>
  <c r="AP718" i="7"/>
  <c r="AP722" i="7"/>
  <c r="AP726" i="7"/>
  <c r="AP730" i="7"/>
  <c r="AP734" i="7"/>
  <c r="AP738" i="7"/>
  <c r="AP742" i="7"/>
  <c r="AP746" i="7"/>
  <c r="AP750" i="7"/>
  <c r="AP754" i="7"/>
  <c r="AP758" i="7"/>
  <c r="AP762" i="7"/>
  <c r="AP766" i="7"/>
  <c r="AP770" i="7"/>
  <c r="AP774" i="7"/>
  <c r="AP778" i="7"/>
  <c r="AP782" i="7"/>
  <c r="AP786" i="7"/>
  <c r="AP790" i="7"/>
  <c r="AP794" i="7"/>
  <c r="AP798" i="7"/>
  <c r="AP802" i="7"/>
  <c r="AP806" i="7"/>
  <c r="AP810" i="7"/>
  <c r="AP814" i="7"/>
  <c r="AP818" i="7"/>
  <c r="AP822" i="7"/>
  <c r="AP826" i="7"/>
  <c r="AP830" i="7"/>
  <c r="AP834" i="7"/>
  <c r="AP838" i="7"/>
  <c r="AP842" i="7"/>
  <c r="AP846" i="7"/>
  <c r="AP850" i="7"/>
  <c r="AP854" i="7"/>
  <c r="AP858" i="7"/>
  <c r="AP862" i="7"/>
  <c r="AP866" i="7"/>
  <c r="AP870" i="7"/>
  <c r="AP874" i="7"/>
  <c r="AP878" i="7"/>
  <c r="AP882" i="7"/>
  <c r="AP886" i="7"/>
  <c r="AP890" i="7"/>
  <c r="AP894" i="7"/>
  <c r="AP898" i="7"/>
  <c r="AP902" i="7"/>
  <c r="AP906" i="7"/>
  <c r="AP910" i="7"/>
  <c r="AP914" i="7"/>
  <c r="AP918" i="7"/>
  <c r="AP922" i="7"/>
  <c r="AP672" i="7"/>
  <c r="AP680" i="7"/>
  <c r="AP688" i="7"/>
  <c r="AP695" i="7"/>
  <c r="AP699" i="7"/>
  <c r="AP703" i="7"/>
  <c r="AP707" i="7"/>
  <c r="AP711" i="7"/>
  <c r="AP715" i="7"/>
  <c r="AP719" i="7"/>
  <c r="AP723" i="7"/>
  <c r="AP727" i="7"/>
  <c r="AP731" i="7"/>
  <c r="AP735" i="7"/>
  <c r="AP739" i="7"/>
  <c r="AP743" i="7"/>
  <c r="AP747" i="7"/>
  <c r="AP751" i="7"/>
  <c r="AP755" i="7"/>
  <c r="AP759" i="7"/>
  <c r="AP763" i="7"/>
  <c r="AP767" i="7"/>
  <c r="AP771" i="7"/>
  <c r="AP775" i="7"/>
  <c r="AP779" i="7"/>
  <c r="AP783" i="7"/>
  <c r="AP787" i="7"/>
  <c r="AP791" i="7"/>
  <c r="AP795" i="7"/>
  <c r="AP799" i="7"/>
  <c r="AP803" i="7"/>
  <c r="AP807" i="7"/>
  <c r="AP811" i="7"/>
  <c r="AP815" i="7"/>
  <c r="AP819" i="7"/>
  <c r="AP823" i="7"/>
  <c r="AP827" i="7"/>
  <c r="AP831" i="7"/>
  <c r="AP835" i="7"/>
  <c r="AP839" i="7"/>
  <c r="AP843" i="7"/>
  <c r="AP847" i="7"/>
  <c r="AP851" i="7"/>
  <c r="AP855" i="7"/>
  <c r="AP859" i="7"/>
  <c r="AP863" i="7"/>
  <c r="AP867" i="7"/>
  <c r="AP871" i="7"/>
  <c r="AP875" i="7"/>
  <c r="AP879" i="7"/>
  <c r="AP883" i="7"/>
  <c r="AP887" i="7"/>
  <c r="AP891" i="7"/>
  <c r="AP895" i="7"/>
  <c r="AP899" i="7"/>
  <c r="AP903" i="7"/>
  <c r="AP907" i="7"/>
  <c r="AP911" i="7"/>
  <c r="AP915" i="7"/>
  <c r="AP919" i="7"/>
  <c r="AP923" i="7"/>
  <c r="AP927" i="7"/>
  <c r="AP931" i="7"/>
  <c r="AP935" i="7"/>
  <c r="AP939" i="7"/>
  <c r="AP943" i="7"/>
  <c r="AP947" i="7"/>
  <c r="AP951" i="7"/>
  <c r="AP955" i="7"/>
  <c r="AP959" i="7"/>
  <c r="AP963" i="7"/>
  <c r="AP967" i="7"/>
  <c r="AP971" i="7"/>
  <c r="AP975" i="7"/>
  <c r="AP979" i="7"/>
  <c r="AP983" i="7"/>
  <c r="AP987" i="7"/>
  <c r="AP991" i="7"/>
  <c r="AP995" i="7"/>
  <c r="AP999" i="7"/>
  <c r="AP1003" i="7"/>
  <c r="AP1007" i="7"/>
  <c r="AP1011" i="7"/>
  <c r="AP1015" i="7"/>
  <c r="AP1019" i="7"/>
  <c r="AP1023" i="7"/>
  <c r="AP674" i="7"/>
  <c r="AP682" i="7"/>
  <c r="AP690" i="7"/>
  <c r="AP696" i="7"/>
  <c r="AP700" i="7"/>
  <c r="AP704" i="7"/>
  <c r="AP708" i="7"/>
  <c r="AP712" i="7"/>
  <c r="AP716" i="7"/>
  <c r="AP720" i="7"/>
  <c r="AP724" i="7"/>
  <c r="AP728" i="7"/>
  <c r="AP732" i="7"/>
  <c r="AP736" i="7"/>
  <c r="AP740" i="7"/>
  <c r="AP744" i="7"/>
  <c r="AP748" i="7"/>
  <c r="AP752" i="7"/>
  <c r="AP756" i="7"/>
  <c r="AP760" i="7"/>
  <c r="AP764" i="7"/>
  <c r="AP768" i="7"/>
  <c r="AP772" i="7"/>
  <c r="AP776" i="7"/>
  <c r="AP780" i="7"/>
  <c r="AP784" i="7"/>
  <c r="AP788" i="7"/>
  <c r="AP792" i="7"/>
  <c r="AP796" i="7"/>
  <c r="AP800" i="7"/>
  <c r="AP804" i="7"/>
  <c r="AP808" i="7"/>
  <c r="AP812" i="7"/>
  <c r="AP816" i="7"/>
  <c r="AP820" i="7"/>
  <c r="AP824" i="7"/>
  <c r="AP828" i="7"/>
  <c r="AP832" i="7"/>
  <c r="AP836" i="7"/>
  <c r="AP840" i="7"/>
  <c r="AP844" i="7"/>
  <c r="AP848" i="7"/>
  <c r="AP852" i="7"/>
  <c r="AP856" i="7"/>
  <c r="AP860" i="7"/>
  <c r="AP864" i="7"/>
  <c r="AP868" i="7"/>
  <c r="AP872" i="7"/>
  <c r="AP876" i="7"/>
  <c r="AP880" i="7"/>
  <c r="AP884" i="7"/>
  <c r="AP888" i="7"/>
  <c r="AP892" i="7"/>
  <c r="AP896" i="7"/>
  <c r="AP900" i="7"/>
  <c r="AP904" i="7"/>
  <c r="AP908" i="7"/>
  <c r="AP912" i="7"/>
  <c r="AP916" i="7"/>
  <c r="AP920" i="7"/>
  <c r="AP924" i="7"/>
  <c r="AP676" i="7"/>
  <c r="AP684" i="7"/>
  <c r="AP692" i="7"/>
  <c r="AP697" i="7"/>
  <c r="AP701" i="7"/>
  <c r="AP705" i="7"/>
  <c r="AP709" i="7"/>
  <c r="AP713" i="7"/>
  <c r="AP717" i="7"/>
  <c r="AP721" i="7"/>
  <c r="AP725" i="7"/>
  <c r="AP729" i="7"/>
  <c r="AP733" i="7"/>
  <c r="AP737" i="7"/>
  <c r="AP741" i="7"/>
  <c r="AP745" i="7"/>
  <c r="AP749" i="7"/>
  <c r="AP753" i="7"/>
  <c r="AP757" i="7"/>
  <c r="AP761" i="7"/>
  <c r="AP765" i="7"/>
  <c r="AP769" i="7"/>
  <c r="AP773" i="7"/>
  <c r="AP777" i="7"/>
  <c r="AP781" i="7"/>
  <c r="AP785" i="7"/>
  <c r="AP789" i="7"/>
  <c r="AP793" i="7"/>
  <c r="AP797" i="7"/>
  <c r="AP801" i="7"/>
  <c r="AP805" i="7"/>
  <c r="AP809" i="7"/>
  <c r="AP813" i="7"/>
  <c r="AP817" i="7"/>
  <c r="AP821" i="7"/>
  <c r="AP825" i="7"/>
  <c r="AP829" i="7"/>
  <c r="AP833" i="7"/>
  <c r="AP837" i="7"/>
  <c r="AP841" i="7"/>
  <c r="AP845" i="7"/>
  <c r="AP849" i="7"/>
  <c r="AP853" i="7"/>
  <c r="AP857" i="7"/>
  <c r="AP861" i="7"/>
  <c r="AP865" i="7"/>
  <c r="AP869" i="7"/>
  <c r="AP873" i="7"/>
  <c r="AP877" i="7"/>
  <c r="AP881" i="7"/>
  <c r="AP885" i="7"/>
  <c r="AP889" i="7"/>
  <c r="AP893" i="7"/>
  <c r="AP897" i="7"/>
  <c r="AP901" i="7"/>
  <c r="AP905" i="7"/>
  <c r="AP909" i="7"/>
  <c r="AP913" i="7"/>
  <c r="AP917" i="7"/>
  <c r="AP921" i="7"/>
  <c r="AP925" i="7"/>
  <c r="AP929" i="7"/>
  <c r="AP933" i="7"/>
  <c r="AP937" i="7"/>
  <c r="AP941" i="7"/>
  <c r="AP945" i="7"/>
  <c r="AP949" i="7"/>
  <c r="AP953" i="7"/>
  <c r="AP957" i="7"/>
  <c r="AP961" i="7"/>
  <c r="AP965" i="7"/>
  <c r="AP969" i="7"/>
  <c r="AP973" i="7"/>
  <c r="AP977" i="7"/>
  <c r="AP981" i="7"/>
  <c r="AP985" i="7"/>
  <c r="AP989" i="7"/>
  <c r="AP993" i="7"/>
  <c r="AP997" i="7"/>
  <c r="AP1001" i="7"/>
  <c r="AP1005" i="7"/>
  <c r="AP1009" i="7"/>
  <c r="AP1013" i="7"/>
  <c r="AP1017" i="7"/>
  <c r="AP1021" i="7"/>
  <c r="AP926" i="7"/>
  <c r="AP934" i="7"/>
  <c r="AP942" i="7"/>
  <c r="AP950" i="7"/>
  <c r="AP958" i="7"/>
  <c r="AP966" i="7"/>
  <c r="AP974" i="7"/>
  <c r="AP982" i="7"/>
  <c r="AP990" i="7"/>
  <c r="AP998" i="7"/>
  <c r="AP1006" i="7"/>
  <c r="AP1014" i="7"/>
  <c r="AP1022" i="7"/>
  <c r="AP1027" i="7"/>
  <c r="AP1031" i="7"/>
  <c r="AP1035" i="7"/>
  <c r="AP13" i="7"/>
  <c r="AP928" i="7"/>
  <c r="AP936" i="7"/>
  <c r="AP944" i="7"/>
  <c r="AP952" i="7"/>
  <c r="AP960" i="7"/>
  <c r="AP968" i="7"/>
  <c r="AP976" i="7"/>
  <c r="AP984" i="7"/>
  <c r="AP992" i="7"/>
  <c r="AP1000" i="7"/>
  <c r="AP1008" i="7"/>
  <c r="AP1016" i="7"/>
  <c r="AP1024" i="7"/>
  <c r="AP1028" i="7"/>
  <c r="AP1032" i="7"/>
  <c r="AP1036" i="7"/>
  <c r="AP930" i="7"/>
  <c r="AP938" i="7"/>
  <c r="AP946" i="7"/>
  <c r="AP954" i="7"/>
  <c r="AP962" i="7"/>
  <c r="AP970" i="7"/>
  <c r="AP978" i="7"/>
  <c r="AP986" i="7"/>
  <c r="AP994" i="7"/>
  <c r="AP1002" i="7"/>
  <c r="AP1010" i="7"/>
  <c r="AP1018" i="7"/>
  <c r="AP1025" i="7"/>
  <c r="AP1029" i="7"/>
  <c r="AP1033" i="7"/>
  <c r="AP1037" i="7"/>
  <c r="AP932" i="7"/>
  <c r="AP940" i="7"/>
  <c r="AP948" i="7"/>
  <c r="AP956" i="7"/>
  <c r="AP964" i="7"/>
  <c r="AP972" i="7"/>
  <c r="AP980" i="7"/>
  <c r="AP988" i="7"/>
  <c r="AP996" i="7"/>
  <c r="AP1004" i="7"/>
  <c r="AP1012" i="7"/>
  <c r="AP1020" i="7"/>
  <c r="AP1026" i="7"/>
  <c r="AP1030" i="7"/>
  <c r="AP1034" i="7"/>
  <c r="AP1038" i="7"/>
  <c r="AO17" i="7"/>
  <c r="AO21" i="7"/>
  <c r="AO25" i="7"/>
  <c r="AO29" i="7"/>
  <c r="AO33" i="7"/>
  <c r="AO37" i="7"/>
  <c r="AO41" i="7"/>
  <c r="AO45" i="7"/>
  <c r="AO49" i="7"/>
  <c r="AO53" i="7"/>
  <c r="AO57" i="7"/>
  <c r="AO61" i="7"/>
  <c r="AO65" i="7"/>
  <c r="AO69" i="7"/>
  <c r="AO73" i="7"/>
  <c r="AO77" i="7"/>
  <c r="AO81" i="7"/>
  <c r="AO85" i="7"/>
  <c r="AO89" i="7"/>
  <c r="AO93" i="7"/>
  <c r="AO97" i="7"/>
  <c r="AO101" i="7"/>
  <c r="AO105" i="7"/>
  <c r="AO109" i="7"/>
  <c r="AO113" i="7"/>
  <c r="AO117" i="7"/>
  <c r="AO121" i="7"/>
  <c r="AO125" i="7"/>
  <c r="AO129" i="7"/>
  <c r="AO133" i="7"/>
  <c r="AO137" i="7"/>
  <c r="AO141" i="7"/>
  <c r="AO145" i="7"/>
  <c r="AO149" i="7"/>
  <c r="AO153" i="7"/>
  <c r="AO157" i="7"/>
  <c r="AO161" i="7"/>
  <c r="AO165" i="7"/>
  <c r="AO169" i="7"/>
  <c r="AO173" i="7"/>
  <c r="AO177" i="7"/>
  <c r="AO181" i="7"/>
  <c r="AO185" i="7"/>
  <c r="AO189" i="7"/>
  <c r="AO193" i="7"/>
  <c r="AO197" i="7"/>
  <c r="AO201" i="7"/>
  <c r="AO205" i="7"/>
  <c r="AO209" i="7"/>
  <c r="AO213" i="7"/>
  <c r="AO217" i="7"/>
  <c r="AO221" i="7"/>
  <c r="AO225" i="7"/>
  <c r="AO229" i="7"/>
  <c r="AO233" i="7"/>
  <c r="AO237" i="7"/>
  <c r="AO241" i="7"/>
  <c r="AO245" i="7"/>
  <c r="AO249" i="7"/>
  <c r="AO253" i="7"/>
  <c r="AO257" i="7"/>
  <c r="AO261" i="7"/>
  <c r="AO265" i="7"/>
  <c r="AO14" i="7"/>
  <c r="AO18" i="7"/>
  <c r="AO22" i="7"/>
  <c r="AO26" i="7"/>
  <c r="AO30" i="7"/>
  <c r="AO34" i="7"/>
  <c r="AO38" i="7"/>
  <c r="AO42" i="7"/>
  <c r="AO46" i="7"/>
  <c r="AO50" i="7"/>
  <c r="AO54" i="7"/>
  <c r="AO58" i="7"/>
  <c r="AO62" i="7"/>
  <c r="AO66" i="7"/>
  <c r="AO70" i="7"/>
  <c r="AO74" i="7"/>
  <c r="AO78" i="7"/>
  <c r="AO82" i="7"/>
  <c r="AO86" i="7"/>
  <c r="AO90" i="7"/>
  <c r="AO94" i="7"/>
  <c r="AO98" i="7"/>
  <c r="AO102" i="7"/>
  <c r="AO106" i="7"/>
  <c r="AO110" i="7"/>
  <c r="AO114" i="7"/>
  <c r="AO118" i="7"/>
  <c r="AO122" i="7"/>
  <c r="AO126" i="7"/>
  <c r="AO130" i="7"/>
  <c r="AO134" i="7"/>
  <c r="AO138" i="7"/>
  <c r="AO142" i="7"/>
  <c r="AO146" i="7"/>
  <c r="AO150" i="7"/>
  <c r="AO154" i="7"/>
  <c r="AO158" i="7"/>
  <c r="AO162" i="7"/>
  <c r="AO166" i="7"/>
  <c r="AO170" i="7"/>
  <c r="AO174" i="7"/>
  <c r="AO178" i="7"/>
  <c r="AO182" i="7"/>
  <c r="AO186" i="7"/>
  <c r="AO190" i="7"/>
  <c r="AO194" i="7"/>
  <c r="AO198" i="7"/>
  <c r="AO202" i="7"/>
  <c r="AO206" i="7"/>
  <c r="AO210" i="7"/>
  <c r="AO214" i="7"/>
  <c r="AO218" i="7"/>
  <c r="AO222" i="7"/>
  <c r="AO226" i="7"/>
  <c r="AO230" i="7"/>
  <c r="AO234" i="7"/>
  <c r="AO238" i="7"/>
  <c r="AO242" i="7"/>
  <c r="AO246" i="7"/>
  <c r="AO250" i="7"/>
  <c r="AO254" i="7"/>
  <c r="AO258" i="7"/>
  <c r="AO262" i="7"/>
  <c r="AO266" i="7"/>
  <c r="AO270" i="7"/>
  <c r="AO274" i="7"/>
  <c r="AO278" i="7"/>
  <c r="AO282" i="7"/>
  <c r="AO286" i="7"/>
  <c r="AO290" i="7"/>
  <c r="AO294" i="7"/>
  <c r="AO298" i="7"/>
  <c r="AO302" i="7"/>
  <c r="AO306" i="7"/>
  <c r="AO310" i="7"/>
  <c r="AO314" i="7"/>
  <c r="AO318" i="7"/>
  <c r="AO322" i="7"/>
  <c r="AO326" i="7"/>
  <c r="AO330" i="7"/>
  <c r="AO334" i="7"/>
  <c r="AO338" i="7"/>
  <c r="AO342" i="7"/>
  <c r="AO346" i="7"/>
  <c r="AO350" i="7"/>
  <c r="AO354" i="7"/>
  <c r="AO358" i="7"/>
  <c r="AO15" i="7"/>
  <c r="AO19" i="7"/>
  <c r="AO23" i="7"/>
  <c r="AO27" i="7"/>
  <c r="AO31" i="7"/>
  <c r="AO35" i="7"/>
  <c r="AO39" i="7"/>
  <c r="AO43" i="7"/>
  <c r="AO47" i="7"/>
  <c r="AO51" i="7"/>
  <c r="AO55" i="7"/>
  <c r="AO59" i="7"/>
  <c r="AO63" i="7"/>
  <c r="AO67" i="7"/>
  <c r="AO71" i="7"/>
  <c r="AO75" i="7"/>
  <c r="AO79" i="7"/>
  <c r="AO83" i="7"/>
  <c r="AO87" i="7"/>
  <c r="AO91" i="7"/>
  <c r="AO95" i="7"/>
  <c r="AO99" i="7"/>
  <c r="AO103" i="7"/>
  <c r="AO107" i="7"/>
  <c r="AO111" i="7"/>
  <c r="AO115" i="7"/>
  <c r="AO119" i="7"/>
  <c r="AO123" i="7"/>
  <c r="AO127" i="7"/>
  <c r="AO131" i="7"/>
  <c r="AO135" i="7"/>
  <c r="AO139" i="7"/>
  <c r="AO143" i="7"/>
  <c r="AO147" i="7"/>
  <c r="AO151" i="7"/>
  <c r="AO155" i="7"/>
  <c r="AO159" i="7"/>
  <c r="AO163" i="7"/>
  <c r="AO167" i="7"/>
  <c r="AO171" i="7"/>
  <c r="AO175" i="7"/>
  <c r="AO179" i="7"/>
  <c r="AO183" i="7"/>
  <c r="AO187" i="7"/>
  <c r="AO191" i="7"/>
  <c r="AO195" i="7"/>
  <c r="AO199" i="7"/>
  <c r="AO203" i="7"/>
  <c r="AO207" i="7"/>
  <c r="AO211" i="7"/>
  <c r="AO215" i="7"/>
  <c r="AO219" i="7"/>
  <c r="AO223" i="7"/>
  <c r="AO227" i="7"/>
  <c r="AO231" i="7"/>
  <c r="AO235" i="7"/>
  <c r="AO239" i="7"/>
  <c r="AO243" i="7"/>
  <c r="AO247" i="7"/>
  <c r="AO251" i="7"/>
  <c r="AO255" i="7"/>
  <c r="AO259" i="7"/>
  <c r="AO263" i="7"/>
  <c r="AO267" i="7"/>
  <c r="AO271" i="7"/>
  <c r="AO275" i="7"/>
  <c r="AO279" i="7"/>
  <c r="AO283" i="7"/>
  <c r="AO287" i="7"/>
  <c r="AO16" i="7"/>
  <c r="AO20" i="7"/>
  <c r="AO24" i="7"/>
  <c r="AO28" i="7"/>
  <c r="AO32" i="7"/>
  <c r="AO36" i="7"/>
  <c r="AO40" i="7"/>
  <c r="AO44" i="7"/>
  <c r="AO48" i="7"/>
  <c r="AO52" i="7"/>
  <c r="AO56" i="7"/>
  <c r="AO60" i="7"/>
  <c r="AO64" i="7"/>
  <c r="AO68" i="7"/>
  <c r="AO72" i="7"/>
  <c r="AO76" i="7"/>
  <c r="AO80" i="7"/>
  <c r="AO84" i="7"/>
  <c r="AO88" i="7"/>
  <c r="AO92" i="7"/>
  <c r="AO96" i="7"/>
  <c r="AO100" i="7"/>
  <c r="AO104" i="7"/>
  <c r="AO108" i="7"/>
  <c r="AO112" i="7"/>
  <c r="AO116" i="7"/>
  <c r="AO120" i="7"/>
  <c r="AO124" i="7"/>
  <c r="AO128" i="7"/>
  <c r="AO132" i="7"/>
  <c r="AO136" i="7"/>
  <c r="AO140" i="7"/>
  <c r="AO144" i="7"/>
  <c r="AO148" i="7"/>
  <c r="AO152" i="7"/>
  <c r="AO156" i="7"/>
  <c r="AO160" i="7"/>
  <c r="AO164" i="7"/>
  <c r="AO168" i="7"/>
  <c r="AO172" i="7"/>
  <c r="AO176" i="7"/>
  <c r="AO180" i="7"/>
  <c r="AO184" i="7"/>
  <c r="AO188" i="7"/>
  <c r="AO192" i="7"/>
  <c r="AO196" i="7"/>
  <c r="AO200" i="7"/>
  <c r="AO204" i="7"/>
  <c r="AO208" i="7"/>
  <c r="AO212" i="7"/>
  <c r="AO216" i="7"/>
  <c r="AO220" i="7"/>
  <c r="AO224" i="7"/>
  <c r="AO228" i="7"/>
  <c r="AO232" i="7"/>
  <c r="AO236" i="7"/>
  <c r="AO240" i="7"/>
  <c r="AO244" i="7"/>
  <c r="AO248" i="7"/>
  <c r="AO252" i="7"/>
  <c r="AO256" i="7"/>
  <c r="AO260" i="7"/>
  <c r="AO264" i="7"/>
  <c r="AO268" i="7"/>
  <c r="AO272" i="7"/>
  <c r="AO276" i="7"/>
  <c r="AO280" i="7"/>
  <c r="AO284" i="7"/>
  <c r="AO288" i="7"/>
  <c r="AO292" i="7"/>
  <c r="AO296" i="7"/>
  <c r="AO300" i="7"/>
  <c r="AO304" i="7"/>
  <c r="AO308" i="7"/>
  <c r="AO312" i="7"/>
  <c r="AO316" i="7"/>
  <c r="AO320" i="7"/>
  <c r="AO324" i="7"/>
  <c r="AO328" i="7"/>
  <c r="AO332" i="7"/>
  <c r="AO336" i="7"/>
  <c r="AO340" i="7"/>
  <c r="AO344" i="7"/>
  <c r="AO348" i="7"/>
  <c r="AO352" i="7"/>
  <c r="AO356" i="7"/>
  <c r="AO360" i="7"/>
  <c r="AO364" i="7"/>
  <c r="AO368" i="7"/>
  <c r="AO372" i="7"/>
  <c r="AO269" i="7"/>
  <c r="AO285" i="7"/>
  <c r="AO295" i="7"/>
  <c r="AO303" i="7"/>
  <c r="AO311" i="7"/>
  <c r="AO319" i="7"/>
  <c r="AO327" i="7"/>
  <c r="AO335" i="7"/>
  <c r="AO343" i="7"/>
  <c r="AO351" i="7"/>
  <c r="AO359" i="7"/>
  <c r="AO365" i="7"/>
  <c r="AO370" i="7"/>
  <c r="AO375" i="7"/>
  <c r="AO379" i="7"/>
  <c r="AO383" i="7"/>
  <c r="AO387" i="7"/>
  <c r="AO391" i="7"/>
  <c r="AO395" i="7"/>
  <c r="AO399" i="7"/>
  <c r="AO403" i="7"/>
  <c r="AO407" i="7"/>
  <c r="AO411" i="7"/>
  <c r="AO415" i="7"/>
  <c r="AO419" i="7"/>
  <c r="AO423" i="7"/>
  <c r="AO427" i="7"/>
  <c r="AO431" i="7"/>
  <c r="AO435" i="7"/>
  <c r="AO439" i="7"/>
  <c r="AO443" i="7"/>
  <c r="AO447" i="7"/>
  <c r="AO451" i="7"/>
  <c r="AO455" i="7"/>
  <c r="AO459" i="7"/>
  <c r="AO463" i="7"/>
  <c r="AO467" i="7"/>
  <c r="AO471" i="7"/>
  <c r="AO475" i="7"/>
  <c r="AO479" i="7"/>
  <c r="AO483" i="7"/>
  <c r="AO487" i="7"/>
  <c r="AO491" i="7"/>
  <c r="AO495" i="7"/>
  <c r="AO499" i="7"/>
  <c r="AO503" i="7"/>
  <c r="AO507" i="7"/>
  <c r="AO511" i="7"/>
  <c r="AO515" i="7"/>
  <c r="AO519" i="7"/>
  <c r="AO523" i="7"/>
  <c r="AO527" i="7"/>
  <c r="AO531" i="7"/>
  <c r="AO535" i="7"/>
  <c r="AO539" i="7"/>
  <c r="AO543" i="7"/>
  <c r="AO547" i="7"/>
  <c r="AO551" i="7"/>
  <c r="AO555" i="7"/>
  <c r="AO559" i="7"/>
  <c r="AO563" i="7"/>
  <c r="AO567" i="7"/>
  <c r="AO571" i="7"/>
  <c r="AO575" i="7"/>
  <c r="AO579" i="7"/>
  <c r="AO583" i="7"/>
  <c r="AO587" i="7"/>
  <c r="AO591" i="7"/>
  <c r="AO595" i="7"/>
  <c r="AO599" i="7"/>
  <c r="AO603" i="7"/>
  <c r="AO607" i="7"/>
  <c r="AO611" i="7"/>
  <c r="AO615" i="7"/>
  <c r="AO619" i="7"/>
  <c r="AO623" i="7"/>
  <c r="AO627" i="7"/>
  <c r="AO631" i="7"/>
  <c r="AO635" i="7"/>
  <c r="AO639" i="7"/>
  <c r="AO643" i="7"/>
  <c r="AO647" i="7"/>
  <c r="AO651" i="7"/>
  <c r="AO655" i="7"/>
  <c r="AO659" i="7"/>
  <c r="AO663" i="7"/>
  <c r="AO667" i="7"/>
  <c r="AO671" i="7"/>
  <c r="AO675" i="7"/>
  <c r="AO679" i="7"/>
  <c r="AO683" i="7"/>
  <c r="AO687" i="7"/>
  <c r="AO691" i="7"/>
  <c r="AO695" i="7"/>
  <c r="AO699" i="7"/>
  <c r="AO703" i="7"/>
  <c r="AO707" i="7"/>
  <c r="AO711" i="7"/>
  <c r="AO715" i="7"/>
  <c r="AO719" i="7"/>
  <c r="AO723" i="7"/>
  <c r="AO727" i="7"/>
  <c r="AO731" i="7"/>
  <c r="AO735" i="7"/>
  <c r="AO739" i="7"/>
  <c r="AO743" i="7"/>
  <c r="AO747" i="7"/>
  <c r="AO751" i="7"/>
  <c r="AO755" i="7"/>
  <c r="AO759" i="7"/>
  <c r="AO763" i="7"/>
  <c r="AO767" i="7"/>
  <c r="AO771" i="7"/>
  <c r="AO775" i="7"/>
  <c r="AO779" i="7"/>
  <c r="AO783" i="7"/>
  <c r="AO787" i="7"/>
  <c r="AO791" i="7"/>
  <c r="AO795" i="7"/>
  <c r="AO799" i="7"/>
  <c r="AO803" i="7"/>
  <c r="AO807" i="7"/>
  <c r="AO811" i="7"/>
  <c r="AO815" i="7"/>
  <c r="AO819" i="7"/>
  <c r="AO823" i="7"/>
  <c r="AO827" i="7"/>
  <c r="AO831" i="7"/>
  <c r="AO835" i="7"/>
  <c r="AO839" i="7"/>
  <c r="AO843" i="7"/>
  <c r="AO847" i="7"/>
  <c r="AO851" i="7"/>
  <c r="AO855" i="7"/>
  <c r="AO859" i="7"/>
  <c r="AO863" i="7"/>
  <c r="AO867" i="7"/>
  <c r="AO871" i="7"/>
  <c r="AO875" i="7"/>
  <c r="AO879" i="7"/>
  <c r="AO883" i="7"/>
  <c r="AO887" i="7"/>
  <c r="AO891" i="7"/>
  <c r="AO895" i="7"/>
  <c r="AO899" i="7"/>
  <c r="AO903" i="7"/>
  <c r="AO907" i="7"/>
  <c r="AO911" i="7"/>
  <c r="AO915" i="7"/>
  <c r="AO919" i="7"/>
  <c r="AO923" i="7"/>
  <c r="AO927" i="7"/>
  <c r="AO931" i="7"/>
  <c r="AO935" i="7"/>
  <c r="AO939" i="7"/>
  <c r="AO273" i="7"/>
  <c r="AO289" i="7"/>
  <c r="AO297" i="7"/>
  <c r="AO305" i="7"/>
  <c r="AO313" i="7"/>
  <c r="AO321" i="7"/>
  <c r="AO329" i="7"/>
  <c r="AO337" i="7"/>
  <c r="AO345" i="7"/>
  <c r="AO353" i="7"/>
  <c r="AO361" i="7"/>
  <c r="AO366" i="7"/>
  <c r="AO371" i="7"/>
  <c r="AO376" i="7"/>
  <c r="AO380" i="7"/>
  <c r="AO384" i="7"/>
  <c r="AO388" i="7"/>
  <c r="AO392" i="7"/>
  <c r="AO396" i="7"/>
  <c r="AO400" i="7"/>
  <c r="AO404" i="7"/>
  <c r="AO408" i="7"/>
  <c r="AO412" i="7"/>
  <c r="AO416" i="7"/>
  <c r="AO420" i="7"/>
  <c r="AO424" i="7"/>
  <c r="AO428" i="7"/>
  <c r="AO432" i="7"/>
  <c r="AO436" i="7"/>
  <c r="AO440" i="7"/>
  <c r="AO444" i="7"/>
  <c r="AO448" i="7"/>
  <c r="AO452" i="7"/>
  <c r="AO456" i="7"/>
  <c r="AO460" i="7"/>
  <c r="AO464" i="7"/>
  <c r="AO468" i="7"/>
  <c r="AO472" i="7"/>
  <c r="AO476" i="7"/>
  <c r="AO480" i="7"/>
  <c r="AO484" i="7"/>
  <c r="AO488" i="7"/>
  <c r="AO492" i="7"/>
  <c r="AO496" i="7"/>
  <c r="AO500" i="7"/>
  <c r="AO504" i="7"/>
  <c r="AO508" i="7"/>
  <c r="AO512" i="7"/>
  <c r="AO516" i="7"/>
  <c r="AO520" i="7"/>
  <c r="AO524" i="7"/>
  <c r="AO528" i="7"/>
  <c r="AO532" i="7"/>
  <c r="AO536" i="7"/>
  <c r="AO540" i="7"/>
  <c r="AO544" i="7"/>
  <c r="AO548" i="7"/>
  <c r="AO552" i="7"/>
  <c r="AO556" i="7"/>
  <c r="AO560" i="7"/>
  <c r="AO564" i="7"/>
  <c r="AO568" i="7"/>
  <c r="AO572" i="7"/>
  <c r="AO576" i="7"/>
  <c r="AO580" i="7"/>
  <c r="AO584" i="7"/>
  <c r="AO588" i="7"/>
  <c r="AO592" i="7"/>
  <c r="AO596" i="7"/>
  <c r="AO600" i="7"/>
  <c r="AO604" i="7"/>
  <c r="AO608" i="7"/>
  <c r="AO612" i="7"/>
  <c r="AO616" i="7"/>
  <c r="AO620" i="7"/>
  <c r="AO624" i="7"/>
  <c r="AO628" i="7"/>
  <c r="AO632" i="7"/>
  <c r="AO636" i="7"/>
  <c r="AO640" i="7"/>
  <c r="AO644" i="7"/>
  <c r="AO648" i="7"/>
  <c r="AO652" i="7"/>
  <c r="AO656" i="7"/>
  <c r="AO660" i="7"/>
  <c r="AO664" i="7"/>
  <c r="AO668" i="7"/>
  <c r="AO672" i="7"/>
  <c r="AO676" i="7"/>
  <c r="AO680" i="7"/>
  <c r="AO684" i="7"/>
  <c r="AO688" i="7"/>
  <c r="AO692" i="7"/>
  <c r="AO696" i="7"/>
  <c r="AO700" i="7"/>
  <c r="AO704" i="7"/>
  <c r="AO708" i="7"/>
  <c r="AO712" i="7"/>
  <c r="AO716" i="7"/>
  <c r="AO720" i="7"/>
  <c r="AO724" i="7"/>
  <c r="AO728" i="7"/>
  <c r="AO732" i="7"/>
  <c r="AO736" i="7"/>
  <c r="AO740" i="7"/>
  <c r="AO744" i="7"/>
  <c r="AO748" i="7"/>
  <c r="AO752" i="7"/>
  <c r="AO756" i="7"/>
  <c r="AO760" i="7"/>
  <c r="AO764" i="7"/>
  <c r="AO768" i="7"/>
  <c r="AO772" i="7"/>
  <c r="AO776" i="7"/>
  <c r="AO780" i="7"/>
  <c r="AO784" i="7"/>
  <c r="AO788" i="7"/>
  <c r="AO792" i="7"/>
  <c r="AO796" i="7"/>
  <c r="AO800" i="7"/>
  <c r="AO804" i="7"/>
  <c r="AO808" i="7"/>
  <c r="AO812" i="7"/>
  <c r="AO816" i="7"/>
  <c r="AO820" i="7"/>
  <c r="AO824" i="7"/>
  <c r="AO828" i="7"/>
  <c r="AO832" i="7"/>
  <c r="AO836" i="7"/>
  <c r="AO840" i="7"/>
  <c r="AO844" i="7"/>
  <c r="AO848" i="7"/>
  <c r="AO852" i="7"/>
  <c r="AO856" i="7"/>
  <c r="AO860" i="7"/>
  <c r="AO864" i="7"/>
  <c r="AO868" i="7"/>
  <c r="AO872" i="7"/>
  <c r="AO876" i="7"/>
  <c r="AO880" i="7"/>
  <c r="AO884" i="7"/>
  <c r="AO888" i="7"/>
  <c r="AO892" i="7"/>
  <c r="AO896" i="7"/>
  <c r="AO900" i="7"/>
  <c r="AO904" i="7"/>
  <c r="AO908" i="7"/>
  <c r="AO912" i="7"/>
  <c r="AO916" i="7"/>
  <c r="AO920" i="7"/>
  <c r="AO924" i="7"/>
  <c r="AO928" i="7"/>
  <c r="AO932" i="7"/>
  <c r="AO936" i="7"/>
  <c r="AO940" i="7"/>
  <c r="AO944" i="7"/>
  <c r="AO948" i="7"/>
  <c r="AO952" i="7"/>
  <c r="AO956" i="7"/>
  <c r="AO960" i="7"/>
  <c r="AO964" i="7"/>
  <c r="AO968" i="7"/>
  <c r="AO972" i="7"/>
  <c r="AO976" i="7"/>
  <c r="AO980" i="7"/>
  <c r="AO984" i="7"/>
  <c r="AO988" i="7"/>
  <c r="AO992" i="7"/>
  <c r="AO996" i="7"/>
  <c r="AO1000" i="7"/>
  <c r="AO277" i="7"/>
  <c r="AO291" i="7"/>
  <c r="AO299" i="7"/>
  <c r="AO307" i="7"/>
  <c r="AO315" i="7"/>
  <c r="AO323" i="7"/>
  <c r="AO331" i="7"/>
  <c r="AO339" i="7"/>
  <c r="AO347" i="7"/>
  <c r="AO355" i="7"/>
  <c r="AO362" i="7"/>
  <c r="AO367" i="7"/>
  <c r="AO373" i="7"/>
  <c r="AO377" i="7"/>
  <c r="AO381" i="7"/>
  <c r="AO385" i="7"/>
  <c r="AO389" i="7"/>
  <c r="AO393" i="7"/>
  <c r="AO397" i="7"/>
  <c r="AO401" i="7"/>
  <c r="AO405" i="7"/>
  <c r="AO409" i="7"/>
  <c r="AO413" i="7"/>
  <c r="AO417" i="7"/>
  <c r="AO421" i="7"/>
  <c r="AO425" i="7"/>
  <c r="AO429" i="7"/>
  <c r="AO433" i="7"/>
  <c r="AO437" i="7"/>
  <c r="AO441" i="7"/>
  <c r="AO445" i="7"/>
  <c r="AO449" i="7"/>
  <c r="AO453" i="7"/>
  <c r="AO457" i="7"/>
  <c r="AO461" i="7"/>
  <c r="AO465" i="7"/>
  <c r="AO469" i="7"/>
  <c r="AO473" i="7"/>
  <c r="AO477" i="7"/>
  <c r="AO481" i="7"/>
  <c r="AO485" i="7"/>
  <c r="AO489" i="7"/>
  <c r="AO493" i="7"/>
  <c r="AO497" i="7"/>
  <c r="AO501" i="7"/>
  <c r="AO505" i="7"/>
  <c r="AO509" i="7"/>
  <c r="AO513" i="7"/>
  <c r="AO517" i="7"/>
  <c r="AO521" i="7"/>
  <c r="AO525" i="7"/>
  <c r="AO529" i="7"/>
  <c r="AO533" i="7"/>
  <c r="AO537" i="7"/>
  <c r="AO541" i="7"/>
  <c r="AO545" i="7"/>
  <c r="AO549" i="7"/>
  <c r="AO553" i="7"/>
  <c r="AO557" i="7"/>
  <c r="AO561" i="7"/>
  <c r="AO565" i="7"/>
  <c r="AO569" i="7"/>
  <c r="AO573" i="7"/>
  <c r="AO577" i="7"/>
  <c r="AO581" i="7"/>
  <c r="AO585" i="7"/>
  <c r="AO589" i="7"/>
  <c r="AO593" i="7"/>
  <c r="AO597" i="7"/>
  <c r="AO601" i="7"/>
  <c r="AO605" i="7"/>
  <c r="AO609" i="7"/>
  <c r="AO613" i="7"/>
  <c r="AO617" i="7"/>
  <c r="AO621" i="7"/>
  <c r="AO625" i="7"/>
  <c r="AO629" i="7"/>
  <c r="AO633" i="7"/>
  <c r="AO637" i="7"/>
  <c r="AO641" i="7"/>
  <c r="AO645" i="7"/>
  <c r="AO649" i="7"/>
  <c r="AO653" i="7"/>
  <c r="AO657" i="7"/>
  <c r="AO661" i="7"/>
  <c r="AO665" i="7"/>
  <c r="AO669" i="7"/>
  <c r="AO673" i="7"/>
  <c r="AO677" i="7"/>
  <c r="AO681" i="7"/>
  <c r="AO685" i="7"/>
  <c r="AO689" i="7"/>
  <c r="AO693" i="7"/>
  <c r="AO697" i="7"/>
  <c r="AO701" i="7"/>
  <c r="AO705" i="7"/>
  <c r="AO709" i="7"/>
  <c r="AO713" i="7"/>
  <c r="AO717" i="7"/>
  <c r="AO721" i="7"/>
  <c r="AO725" i="7"/>
  <c r="AO729" i="7"/>
  <c r="AO733" i="7"/>
  <c r="AO737" i="7"/>
  <c r="AO741" i="7"/>
  <c r="AO745" i="7"/>
  <c r="AO749" i="7"/>
  <c r="AO753" i="7"/>
  <c r="AO757" i="7"/>
  <c r="AO761" i="7"/>
  <c r="AO765" i="7"/>
  <c r="AO769" i="7"/>
  <c r="AO773" i="7"/>
  <c r="AO777" i="7"/>
  <c r="AO781" i="7"/>
  <c r="AO785" i="7"/>
  <c r="AO789" i="7"/>
  <c r="AO793" i="7"/>
  <c r="AO797" i="7"/>
  <c r="AO801" i="7"/>
  <c r="AO805" i="7"/>
  <c r="AO809" i="7"/>
  <c r="AO813" i="7"/>
  <c r="AO817" i="7"/>
  <c r="AO821" i="7"/>
  <c r="AO825" i="7"/>
  <c r="AO829" i="7"/>
  <c r="AO833" i="7"/>
  <c r="AO837" i="7"/>
  <c r="AO841" i="7"/>
  <c r="AO845" i="7"/>
  <c r="AO849" i="7"/>
  <c r="AO853" i="7"/>
  <c r="AO857" i="7"/>
  <c r="AO861" i="7"/>
  <c r="AO865" i="7"/>
  <c r="AO869" i="7"/>
  <c r="AO873" i="7"/>
  <c r="AO877" i="7"/>
  <c r="AO881" i="7"/>
  <c r="AO885" i="7"/>
  <c r="AO889" i="7"/>
  <c r="AO893" i="7"/>
  <c r="AO897" i="7"/>
  <c r="AO901" i="7"/>
  <c r="AO905" i="7"/>
  <c r="AO909" i="7"/>
  <c r="AO913" i="7"/>
  <c r="AO917" i="7"/>
  <c r="AO921" i="7"/>
  <c r="AO925" i="7"/>
  <c r="AO929" i="7"/>
  <c r="AO933" i="7"/>
  <c r="AO937" i="7"/>
  <c r="AO941" i="7"/>
  <c r="AO281" i="7"/>
  <c r="AO293" i="7"/>
  <c r="AO301" i="7"/>
  <c r="AO309" i="7"/>
  <c r="AO317" i="7"/>
  <c r="AO325" i="7"/>
  <c r="AO333" i="7"/>
  <c r="AO341" i="7"/>
  <c r="AO349" i="7"/>
  <c r="AO357" i="7"/>
  <c r="AO363" i="7"/>
  <c r="AO369" i="7"/>
  <c r="AO374" i="7"/>
  <c r="AO378" i="7"/>
  <c r="AO382" i="7"/>
  <c r="AO386" i="7"/>
  <c r="AO390" i="7"/>
  <c r="AO394" i="7"/>
  <c r="AO398" i="7"/>
  <c r="AO402" i="7"/>
  <c r="AO406" i="7"/>
  <c r="AO410" i="7"/>
  <c r="AO414" i="7"/>
  <c r="AO418" i="7"/>
  <c r="AO422" i="7"/>
  <c r="AO426" i="7"/>
  <c r="AO430" i="7"/>
  <c r="AO434" i="7"/>
  <c r="AO438" i="7"/>
  <c r="AO442" i="7"/>
  <c r="AO446" i="7"/>
  <c r="AO450" i="7"/>
  <c r="AO454" i="7"/>
  <c r="AO458" i="7"/>
  <c r="AO462" i="7"/>
  <c r="AO466" i="7"/>
  <c r="AO470" i="7"/>
  <c r="AO474" i="7"/>
  <c r="AO478" i="7"/>
  <c r="AO482" i="7"/>
  <c r="AO486" i="7"/>
  <c r="AO490" i="7"/>
  <c r="AO494" i="7"/>
  <c r="AO498" i="7"/>
  <c r="AO502" i="7"/>
  <c r="AO506" i="7"/>
  <c r="AO510" i="7"/>
  <c r="AO514" i="7"/>
  <c r="AO518" i="7"/>
  <c r="AO522" i="7"/>
  <c r="AO526" i="7"/>
  <c r="AO530" i="7"/>
  <c r="AO534" i="7"/>
  <c r="AO538" i="7"/>
  <c r="AO542" i="7"/>
  <c r="AO546" i="7"/>
  <c r="AO550" i="7"/>
  <c r="AO554" i="7"/>
  <c r="AO558" i="7"/>
  <c r="AO562" i="7"/>
  <c r="AO566" i="7"/>
  <c r="AO570" i="7"/>
  <c r="AO574" i="7"/>
  <c r="AO578" i="7"/>
  <c r="AO582" i="7"/>
  <c r="AO586" i="7"/>
  <c r="AO590" i="7"/>
  <c r="AO594" i="7"/>
  <c r="AO598" i="7"/>
  <c r="AO602" i="7"/>
  <c r="AO606" i="7"/>
  <c r="AO610" i="7"/>
  <c r="AO614" i="7"/>
  <c r="AO618" i="7"/>
  <c r="AO622" i="7"/>
  <c r="AO626" i="7"/>
  <c r="AO630" i="7"/>
  <c r="AO634" i="7"/>
  <c r="AO638" i="7"/>
  <c r="AO642" i="7"/>
  <c r="AO646" i="7"/>
  <c r="AO650" i="7"/>
  <c r="AO654" i="7"/>
  <c r="AO658" i="7"/>
  <c r="AO662" i="7"/>
  <c r="AO666" i="7"/>
  <c r="AO670" i="7"/>
  <c r="AO674" i="7"/>
  <c r="AO678" i="7"/>
  <c r="AO682" i="7"/>
  <c r="AO686" i="7"/>
  <c r="AO690" i="7"/>
  <c r="AO694" i="7"/>
  <c r="AO698" i="7"/>
  <c r="AO702" i="7"/>
  <c r="AO706" i="7"/>
  <c r="AO710" i="7"/>
  <c r="AO714" i="7"/>
  <c r="AO718" i="7"/>
  <c r="AO722" i="7"/>
  <c r="AO726" i="7"/>
  <c r="AO730" i="7"/>
  <c r="AO734" i="7"/>
  <c r="AO738" i="7"/>
  <c r="AO742" i="7"/>
  <c r="AO746" i="7"/>
  <c r="AO750" i="7"/>
  <c r="AO754" i="7"/>
  <c r="AO758" i="7"/>
  <c r="AO762" i="7"/>
  <c r="AO766" i="7"/>
  <c r="AO770" i="7"/>
  <c r="AO774" i="7"/>
  <c r="AO778" i="7"/>
  <c r="AO782" i="7"/>
  <c r="AO786" i="7"/>
  <c r="AO790" i="7"/>
  <c r="AO794" i="7"/>
  <c r="AO798" i="7"/>
  <c r="AO802" i="7"/>
  <c r="AO806" i="7"/>
  <c r="AO810" i="7"/>
  <c r="AO814" i="7"/>
  <c r="AO818" i="7"/>
  <c r="AO822" i="7"/>
  <c r="AO826" i="7"/>
  <c r="AO830" i="7"/>
  <c r="AO834" i="7"/>
  <c r="AO838" i="7"/>
  <c r="AO842" i="7"/>
  <c r="AO846" i="7"/>
  <c r="AO850" i="7"/>
  <c r="AO854" i="7"/>
  <c r="AO858" i="7"/>
  <c r="AO862" i="7"/>
  <c r="AO866" i="7"/>
  <c r="AO870" i="7"/>
  <c r="AO874" i="7"/>
  <c r="AO878" i="7"/>
  <c r="AO882" i="7"/>
  <c r="AO886" i="7"/>
  <c r="AO890" i="7"/>
  <c r="AO894" i="7"/>
  <c r="AO898" i="7"/>
  <c r="AO902" i="7"/>
  <c r="AO906" i="7"/>
  <c r="AO910" i="7"/>
  <c r="AO914" i="7"/>
  <c r="AO918" i="7"/>
  <c r="AO922" i="7"/>
  <c r="AO926" i="7"/>
  <c r="AO930" i="7"/>
  <c r="AO934" i="7"/>
  <c r="AO938" i="7"/>
  <c r="AO942" i="7"/>
  <c r="AO946" i="7"/>
  <c r="AO950" i="7"/>
  <c r="AO954" i="7"/>
  <c r="AO958" i="7"/>
  <c r="AO962" i="7"/>
  <c r="AO966" i="7"/>
  <c r="AO970" i="7"/>
  <c r="AO974" i="7"/>
  <c r="AO978" i="7"/>
  <c r="AO982" i="7"/>
  <c r="AO986" i="7"/>
  <c r="AO990" i="7"/>
  <c r="AO994" i="7"/>
  <c r="AO998" i="7"/>
  <c r="AO1002" i="7"/>
  <c r="AO943" i="7"/>
  <c r="AO951" i="7"/>
  <c r="AO959" i="7"/>
  <c r="AO967" i="7"/>
  <c r="AO975" i="7"/>
  <c r="AO983" i="7"/>
  <c r="AO991" i="7"/>
  <c r="AO999" i="7"/>
  <c r="AO1005" i="7"/>
  <c r="AO1009" i="7"/>
  <c r="AO1013" i="7"/>
  <c r="AO1017" i="7"/>
  <c r="AO1021" i="7"/>
  <c r="AO1025" i="7"/>
  <c r="AO1029" i="7"/>
  <c r="AO1033" i="7"/>
  <c r="AO1037" i="7"/>
  <c r="AO945" i="7"/>
  <c r="AO953" i="7"/>
  <c r="AO961" i="7"/>
  <c r="AO969" i="7"/>
  <c r="AO977" i="7"/>
  <c r="AO985" i="7"/>
  <c r="AO993" i="7"/>
  <c r="AO1001" i="7"/>
  <c r="AO1006" i="7"/>
  <c r="AO1010" i="7"/>
  <c r="AO1014" i="7"/>
  <c r="AO1018" i="7"/>
  <c r="AO1022" i="7"/>
  <c r="AO1026" i="7"/>
  <c r="AO1030" i="7"/>
  <c r="AO1034" i="7"/>
  <c r="AO1038" i="7"/>
  <c r="AO947" i="7"/>
  <c r="AO955" i="7"/>
  <c r="AO963" i="7"/>
  <c r="AO971" i="7"/>
  <c r="AO979" i="7"/>
  <c r="AO987" i="7"/>
  <c r="AO995" i="7"/>
  <c r="AO1003" i="7"/>
  <c r="AO1007" i="7"/>
  <c r="AO1011" i="7"/>
  <c r="AO1015" i="7"/>
  <c r="AO1019" i="7"/>
  <c r="AO1023" i="7"/>
  <c r="AO1027" i="7"/>
  <c r="AO1031" i="7"/>
  <c r="AO1035" i="7"/>
  <c r="AO13" i="7"/>
  <c r="AO949" i="7"/>
  <c r="AO957" i="7"/>
  <c r="AO965" i="7"/>
  <c r="AO973" i="7"/>
  <c r="AO981" i="7"/>
  <c r="AO989" i="7"/>
  <c r="AO997" i="7"/>
  <c r="AO1004" i="7"/>
  <c r="AO1008" i="7"/>
  <c r="AO1012" i="7"/>
  <c r="AO1016" i="7"/>
  <c r="AO1020" i="7"/>
  <c r="AO1024" i="7"/>
  <c r="AO1028" i="7"/>
  <c r="AO1032" i="7"/>
  <c r="AO1036" i="7"/>
  <c r="AZ1506" i="5"/>
  <c r="AX1512" i="5" s="1"/>
  <c r="AQ13" i="7" l="1"/>
  <c r="AR13" i="7" s="1"/>
  <c r="AQ14" i="7" s="1"/>
  <c r="AR14" i="7" s="1"/>
  <c r="AQ15" i="7" s="1"/>
  <c r="AR15" i="7" s="1"/>
  <c r="AQ16" i="7" s="1"/>
  <c r="AR16" i="7" s="1"/>
  <c r="AQ17" i="7" s="1"/>
  <c r="AR17" i="7" s="1"/>
  <c r="AQ18" i="7" s="1"/>
  <c r="AR18" i="7" s="1"/>
  <c r="AQ19" i="7" s="1"/>
  <c r="AR19" i="7" s="1"/>
  <c r="AQ20" i="7" s="1"/>
  <c r="AR20" i="7" s="1"/>
  <c r="AQ21" i="7" s="1"/>
  <c r="AR21" i="7" s="1"/>
  <c r="AQ22" i="7" s="1"/>
  <c r="AR22" i="7" s="1"/>
  <c r="AQ23" i="7" s="1"/>
  <c r="AR23" i="7" s="1"/>
  <c r="AQ24" i="7" s="1"/>
  <c r="AR24" i="7" s="1"/>
  <c r="AQ25" i="7" s="1"/>
  <c r="AR25" i="7" s="1"/>
  <c r="AQ26" i="7" s="1"/>
  <c r="AR26" i="7" s="1"/>
  <c r="AQ27" i="7" s="1"/>
  <c r="AR27" i="7" s="1"/>
  <c r="AQ28" i="7" s="1"/>
  <c r="AR28" i="7" s="1"/>
  <c r="AQ29" i="7" s="1"/>
  <c r="AR29" i="7" s="1"/>
  <c r="AQ30" i="7" s="1"/>
  <c r="AR30" i="7" s="1"/>
  <c r="AQ31" i="7" s="1"/>
  <c r="AR31" i="7" s="1"/>
  <c r="AQ32" i="7" s="1"/>
  <c r="AR32" i="7" s="1"/>
  <c r="AQ33" i="7" s="1"/>
  <c r="AR33" i="7" s="1"/>
  <c r="AQ34" i="7" s="1"/>
  <c r="AR34" i="7" s="1"/>
  <c r="AQ35" i="7" s="1"/>
  <c r="AR35" i="7" s="1"/>
  <c r="AQ36" i="7" s="1"/>
  <c r="AR36" i="7" s="1"/>
  <c r="AQ37" i="7" s="1"/>
  <c r="AR37" i="7" s="1"/>
  <c r="AQ38" i="7" s="1"/>
  <c r="AR38" i="7" s="1"/>
  <c r="AQ39" i="7" s="1"/>
  <c r="AR39" i="7" s="1"/>
  <c r="AQ40" i="7" s="1"/>
  <c r="AR40" i="7" s="1"/>
  <c r="AQ41" i="7" s="1"/>
  <c r="AR41" i="7" s="1"/>
  <c r="AQ42" i="7" s="1"/>
  <c r="AR42" i="7" s="1"/>
  <c r="AQ43" i="7" s="1"/>
  <c r="AR43" i="7" s="1"/>
  <c r="AQ44" i="7" s="1"/>
  <c r="AR44" i="7" s="1"/>
  <c r="AQ45" i="7" s="1"/>
  <c r="AR45" i="7" s="1"/>
  <c r="AQ46" i="7" s="1"/>
  <c r="AR46" i="7" s="1"/>
  <c r="AQ47" i="7" s="1"/>
  <c r="AR47" i="7" s="1"/>
  <c r="AQ48" i="7" s="1"/>
  <c r="AR48" i="7" s="1"/>
  <c r="AQ49" i="7" s="1"/>
  <c r="AR49" i="7" s="1"/>
  <c r="AQ50" i="7" s="1"/>
  <c r="AR50" i="7" s="1"/>
  <c r="AQ51" i="7" s="1"/>
  <c r="AR51" i="7" s="1"/>
  <c r="AQ52" i="7" s="1"/>
  <c r="AR52" i="7" s="1"/>
  <c r="AQ53" i="7" s="1"/>
  <c r="AR53" i="7" s="1"/>
  <c r="AQ54" i="7" s="1"/>
  <c r="AR54" i="7" s="1"/>
  <c r="AQ55" i="7" s="1"/>
  <c r="AR55" i="7" s="1"/>
  <c r="AQ56" i="7" s="1"/>
  <c r="AR56" i="7" s="1"/>
  <c r="AQ57" i="7" s="1"/>
  <c r="AR57" i="7" s="1"/>
  <c r="AQ58" i="7" s="1"/>
  <c r="AR58" i="7" s="1"/>
  <c r="AQ59" i="7" s="1"/>
  <c r="AR59" i="7" s="1"/>
  <c r="AQ60" i="7" s="1"/>
  <c r="AR60" i="7" s="1"/>
  <c r="AQ61" i="7" s="1"/>
  <c r="AR61" i="7" s="1"/>
  <c r="AQ62" i="7" s="1"/>
  <c r="AR62" i="7" s="1"/>
  <c r="AQ63" i="7" s="1"/>
  <c r="AR63" i="7" s="1"/>
  <c r="AQ64" i="7" s="1"/>
  <c r="AR64" i="7" s="1"/>
  <c r="AQ65" i="7" s="1"/>
  <c r="AR65" i="7" s="1"/>
  <c r="AQ66" i="7" s="1"/>
  <c r="AR66" i="7" s="1"/>
  <c r="AQ67" i="7" s="1"/>
  <c r="AR67" i="7" s="1"/>
  <c r="AQ68" i="7" s="1"/>
  <c r="AR68" i="7" s="1"/>
  <c r="AQ69" i="7" s="1"/>
  <c r="AR69" i="7" s="1"/>
  <c r="AQ70" i="7" s="1"/>
  <c r="AR70" i="7" s="1"/>
  <c r="AQ71" i="7" s="1"/>
  <c r="AR71" i="7" s="1"/>
  <c r="AQ72" i="7" s="1"/>
  <c r="AR72" i="7" s="1"/>
  <c r="AQ73" i="7" s="1"/>
  <c r="AR73" i="7" s="1"/>
  <c r="AQ74" i="7" s="1"/>
  <c r="AR74" i="7" s="1"/>
  <c r="AQ75" i="7" s="1"/>
  <c r="AR75" i="7" s="1"/>
  <c r="AQ76" i="7" s="1"/>
  <c r="AR76" i="7" s="1"/>
  <c r="AQ77" i="7" s="1"/>
  <c r="AR77" i="7" s="1"/>
  <c r="AQ78" i="7" s="1"/>
  <c r="AR78" i="7" s="1"/>
  <c r="AQ79" i="7" s="1"/>
  <c r="AR79" i="7" s="1"/>
  <c r="AQ80" i="7" s="1"/>
  <c r="AR80" i="7" s="1"/>
  <c r="AQ81" i="7" s="1"/>
  <c r="AR81" i="7" s="1"/>
  <c r="AQ82" i="7" s="1"/>
  <c r="AR82" i="7" s="1"/>
  <c r="AQ83" i="7" s="1"/>
  <c r="AR83" i="7" s="1"/>
  <c r="AQ84" i="7" s="1"/>
  <c r="AR84" i="7" s="1"/>
  <c r="AQ85" i="7" s="1"/>
  <c r="AR85" i="7" s="1"/>
  <c r="AQ86" i="7" s="1"/>
  <c r="AR86" i="7" s="1"/>
  <c r="AQ87" i="7" s="1"/>
  <c r="AR87" i="7" s="1"/>
  <c r="AQ88" i="7" s="1"/>
  <c r="AR88" i="7" s="1"/>
  <c r="AQ89" i="7" s="1"/>
  <c r="AR89" i="7" s="1"/>
  <c r="AQ90" i="7" s="1"/>
  <c r="AR90" i="7" s="1"/>
  <c r="AQ91" i="7" s="1"/>
  <c r="AR91" i="7" s="1"/>
  <c r="AQ92" i="7" s="1"/>
  <c r="AR92" i="7" s="1"/>
  <c r="AQ93" i="7" s="1"/>
  <c r="AR93" i="7" s="1"/>
  <c r="AQ94" i="7" s="1"/>
  <c r="AR94" i="7" s="1"/>
  <c r="AQ95" i="7" s="1"/>
  <c r="AR95" i="7" s="1"/>
  <c r="AQ96" i="7" s="1"/>
  <c r="AR96" i="7" s="1"/>
  <c r="AQ97" i="7" s="1"/>
  <c r="AR97" i="7" s="1"/>
  <c r="AQ98" i="7" s="1"/>
  <c r="AR98" i="7" s="1"/>
  <c r="AQ99" i="7" s="1"/>
  <c r="AR99" i="7" s="1"/>
  <c r="AQ100" i="7" s="1"/>
  <c r="AR100" i="7" s="1"/>
  <c r="AQ101" i="7" s="1"/>
  <c r="AR101" i="7" s="1"/>
  <c r="AQ102" i="7" s="1"/>
  <c r="AR102" i="7" s="1"/>
  <c r="AQ103" i="7" s="1"/>
  <c r="AR103" i="7" s="1"/>
  <c r="AQ104" i="7" s="1"/>
  <c r="AR104" i="7" s="1"/>
  <c r="AQ105" i="7" s="1"/>
  <c r="AR105" i="7" s="1"/>
  <c r="AQ106" i="7" s="1"/>
  <c r="AR106" i="7" s="1"/>
  <c r="AQ107" i="7" s="1"/>
  <c r="AR107" i="7" s="1"/>
  <c r="AQ108" i="7" s="1"/>
  <c r="AR108" i="7" s="1"/>
  <c r="AQ109" i="7" s="1"/>
  <c r="AR109" i="7" s="1"/>
  <c r="AQ110" i="7" s="1"/>
  <c r="AR110" i="7" s="1"/>
  <c r="AQ111" i="7" s="1"/>
  <c r="AR111" i="7" s="1"/>
  <c r="AQ112" i="7" s="1"/>
  <c r="AR112" i="7" s="1"/>
  <c r="AQ113" i="7" s="1"/>
  <c r="AR113" i="7" s="1"/>
  <c r="AQ114" i="7" s="1"/>
  <c r="AR114" i="7" s="1"/>
  <c r="AQ115" i="7" s="1"/>
  <c r="AR115" i="7" s="1"/>
  <c r="AQ116" i="7" s="1"/>
  <c r="AR116" i="7" s="1"/>
  <c r="AQ117" i="7" s="1"/>
  <c r="AR117" i="7" s="1"/>
  <c r="AQ118" i="7" s="1"/>
  <c r="AR118" i="7" s="1"/>
  <c r="AQ119" i="7" s="1"/>
  <c r="AR119" i="7" s="1"/>
  <c r="AQ120" i="7" s="1"/>
  <c r="AR120" i="7" s="1"/>
  <c r="AQ121" i="7" s="1"/>
  <c r="AR121" i="7" s="1"/>
  <c r="AQ122" i="7" s="1"/>
  <c r="AR122" i="7" s="1"/>
  <c r="AQ123" i="7" s="1"/>
  <c r="AR123" i="7" s="1"/>
  <c r="AQ124" i="7" s="1"/>
  <c r="AR124" i="7" s="1"/>
  <c r="AQ125" i="7" s="1"/>
  <c r="AR125" i="7" s="1"/>
  <c r="AQ126" i="7" s="1"/>
  <c r="AR126" i="7" s="1"/>
  <c r="AQ127" i="7" s="1"/>
  <c r="AR127" i="7" s="1"/>
  <c r="AQ128" i="7" s="1"/>
  <c r="AR128" i="7" s="1"/>
  <c r="AQ129" i="7" s="1"/>
  <c r="AR129" i="7" s="1"/>
  <c r="AQ130" i="7" s="1"/>
  <c r="AR130" i="7" s="1"/>
  <c r="AQ131" i="7" s="1"/>
  <c r="AR131" i="7" s="1"/>
  <c r="AQ132" i="7" s="1"/>
  <c r="AR132" i="7" s="1"/>
  <c r="AQ133" i="7" s="1"/>
  <c r="AR133" i="7" s="1"/>
  <c r="AQ134" i="7" s="1"/>
  <c r="AR134" i="7" s="1"/>
  <c r="AQ135" i="7" s="1"/>
  <c r="AR135" i="7" s="1"/>
  <c r="AQ136" i="7" s="1"/>
  <c r="AR136" i="7" s="1"/>
  <c r="AQ137" i="7" s="1"/>
  <c r="AR137" i="7" s="1"/>
  <c r="AQ138" i="7" s="1"/>
  <c r="AR138" i="7" s="1"/>
  <c r="AQ139" i="7" s="1"/>
  <c r="AR139" i="7" s="1"/>
  <c r="AQ140" i="7" s="1"/>
  <c r="AR140" i="7" s="1"/>
  <c r="AQ141" i="7" s="1"/>
  <c r="AR141" i="7" s="1"/>
  <c r="AQ142" i="7" s="1"/>
  <c r="AR142" i="7" s="1"/>
  <c r="AQ143" i="7" s="1"/>
  <c r="AR143" i="7" s="1"/>
  <c r="AQ144" i="7" s="1"/>
  <c r="AR144" i="7" s="1"/>
  <c r="AQ145" i="7" s="1"/>
  <c r="AR145" i="7" s="1"/>
  <c r="AQ146" i="7" s="1"/>
  <c r="AR146" i="7" s="1"/>
  <c r="AQ147" i="7" s="1"/>
  <c r="AR147" i="7" s="1"/>
  <c r="AQ148" i="7" s="1"/>
  <c r="AR148" i="7" s="1"/>
  <c r="AQ149" i="7" s="1"/>
  <c r="AR149" i="7" s="1"/>
  <c r="AQ150" i="7" s="1"/>
  <c r="AR150" i="7" s="1"/>
  <c r="AQ151" i="7" s="1"/>
  <c r="AR151" i="7" s="1"/>
  <c r="AQ152" i="7" s="1"/>
  <c r="AR152" i="7" s="1"/>
  <c r="AQ153" i="7" s="1"/>
  <c r="AR153" i="7" s="1"/>
  <c r="AQ154" i="7" s="1"/>
  <c r="AR154" i="7" s="1"/>
  <c r="AQ155" i="7" s="1"/>
  <c r="AR155" i="7" s="1"/>
  <c r="AQ156" i="7" s="1"/>
  <c r="AR156" i="7" s="1"/>
  <c r="AQ157" i="7" s="1"/>
  <c r="AR157" i="7" s="1"/>
  <c r="AQ158" i="7" s="1"/>
  <c r="AR158" i="7" s="1"/>
  <c r="AQ159" i="7" s="1"/>
  <c r="AR159" i="7" s="1"/>
  <c r="AQ160" i="7" s="1"/>
  <c r="AR160" i="7" s="1"/>
  <c r="AQ161" i="7" s="1"/>
  <c r="AR161" i="7" s="1"/>
  <c r="AQ162" i="7" s="1"/>
  <c r="AR162" i="7" s="1"/>
  <c r="AQ163" i="7" s="1"/>
  <c r="AR163" i="7" s="1"/>
  <c r="AQ164" i="7" s="1"/>
  <c r="AR164" i="7" s="1"/>
  <c r="AQ165" i="7" s="1"/>
  <c r="AR165" i="7" s="1"/>
  <c r="AQ166" i="7" s="1"/>
  <c r="AR166" i="7" s="1"/>
  <c r="AQ167" i="7" s="1"/>
  <c r="AR167" i="7" s="1"/>
  <c r="AQ168" i="7" s="1"/>
  <c r="AR168" i="7" s="1"/>
  <c r="AQ169" i="7" s="1"/>
  <c r="AR169" i="7" s="1"/>
  <c r="AQ170" i="7" s="1"/>
  <c r="AR170" i="7" s="1"/>
  <c r="AQ171" i="7" s="1"/>
  <c r="AR171" i="7" s="1"/>
  <c r="AQ172" i="7" s="1"/>
  <c r="AR172" i="7" s="1"/>
  <c r="AQ173" i="7" s="1"/>
  <c r="AR173" i="7" s="1"/>
  <c r="AQ174" i="7" s="1"/>
  <c r="AR174" i="7" s="1"/>
  <c r="AQ175" i="7" s="1"/>
  <c r="AR175" i="7" s="1"/>
  <c r="AQ176" i="7" s="1"/>
  <c r="AR176" i="7" s="1"/>
  <c r="AQ177" i="7" s="1"/>
  <c r="AR177" i="7" s="1"/>
  <c r="AQ178" i="7" s="1"/>
  <c r="AR178" i="7" s="1"/>
  <c r="AQ179" i="7" s="1"/>
  <c r="AR179" i="7" s="1"/>
  <c r="AQ180" i="7" s="1"/>
  <c r="AR180" i="7" s="1"/>
  <c r="AQ181" i="7" s="1"/>
  <c r="AR181" i="7" s="1"/>
  <c r="AQ182" i="7" s="1"/>
  <c r="AR182" i="7" s="1"/>
  <c r="AQ183" i="7" s="1"/>
  <c r="AR183" i="7" s="1"/>
  <c r="AQ184" i="7" s="1"/>
  <c r="AR184" i="7" s="1"/>
  <c r="AQ185" i="7" s="1"/>
  <c r="AR185" i="7" s="1"/>
  <c r="AQ186" i="7" s="1"/>
  <c r="AR186" i="7" s="1"/>
  <c r="AQ187" i="7" s="1"/>
  <c r="AR187" i="7" s="1"/>
  <c r="AQ188" i="7" s="1"/>
  <c r="AR188" i="7" s="1"/>
  <c r="AQ189" i="7" s="1"/>
  <c r="AR189" i="7" s="1"/>
  <c r="AQ190" i="7" s="1"/>
  <c r="AR190" i="7" s="1"/>
  <c r="AQ191" i="7" s="1"/>
  <c r="AR191" i="7" s="1"/>
  <c r="AQ192" i="7" s="1"/>
  <c r="AR192" i="7" s="1"/>
  <c r="AQ193" i="7" s="1"/>
  <c r="AR193" i="7" s="1"/>
  <c r="AQ194" i="7" s="1"/>
  <c r="AR194" i="7" s="1"/>
  <c r="AQ195" i="7" s="1"/>
  <c r="AR195" i="7" s="1"/>
  <c r="AQ196" i="7" s="1"/>
  <c r="AR196" i="7" s="1"/>
  <c r="AQ197" i="7" s="1"/>
  <c r="AR197" i="7" s="1"/>
  <c r="AQ198" i="7" s="1"/>
  <c r="AR198" i="7" s="1"/>
  <c r="AQ199" i="7" s="1"/>
  <c r="AR199" i="7" s="1"/>
  <c r="AQ200" i="7" s="1"/>
  <c r="AR200" i="7" s="1"/>
  <c r="AQ201" i="7" s="1"/>
  <c r="AR201" i="7" s="1"/>
  <c r="AQ202" i="7" s="1"/>
  <c r="AR202" i="7" s="1"/>
  <c r="AQ203" i="7" s="1"/>
  <c r="AR203" i="7" s="1"/>
  <c r="AQ204" i="7" s="1"/>
  <c r="AR204" i="7" s="1"/>
  <c r="AQ205" i="7" s="1"/>
  <c r="AR205" i="7" s="1"/>
  <c r="AQ206" i="7" s="1"/>
  <c r="AR206" i="7" s="1"/>
  <c r="AQ207" i="7" s="1"/>
  <c r="AR207" i="7" s="1"/>
  <c r="AQ208" i="7" s="1"/>
  <c r="AR208" i="7" s="1"/>
  <c r="AQ209" i="7" s="1"/>
  <c r="AR209" i="7" s="1"/>
  <c r="AQ210" i="7" s="1"/>
  <c r="AR210" i="7" s="1"/>
  <c r="AQ211" i="7" s="1"/>
  <c r="AR211" i="7" s="1"/>
  <c r="AQ212" i="7" s="1"/>
  <c r="AR212" i="7" s="1"/>
  <c r="AQ213" i="7" s="1"/>
  <c r="AR213" i="7" s="1"/>
  <c r="AQ214" i="7" s="1"/>
  <c r="AR214" i="7" s="1"/>
  <c r="AQ215" i="7" s="1"/>
  <c r="AR215" i="7" s="1"/>
  <c r="AQ216" i="7" s="1"/>
  <c r="AR216" i="7" s="1"/>
  <c r="AQ217" i="7" s="1"/>
  <c r="AR217" i="7" s="1"/>
  <c r="AQ218" i="7" s="1"/>
  <c r="AR218" i="7" s="1"/>
  <c r="AQ219" i="7" s="1"/>
  <c r="AR219" i="7" s="1"/>
  <c r="AQ220" i="7" s="1"/>
  <c r="AR220" i="7" s="1"/>
  <c r="AQ221" i="7" s="1"/>
  <c r="AR221" i="7" s="1"/>
  <c r="AQ222" i="7" s="1"/>
  <c r="AR222" i="7" s="1"/>
  <c r="AQ223" i="7" s="1"/>
  <c r="AR223" i="7" s="1"/>
  <c r="AQ224" i="7" s="1"/>
  <c r="AR224" i="7" s="1"/>
  <c r="AQ225" i="7" s="1"/>
  <c r="AR225" i="7" s="1"/>
  <c r="AQ226" i="7" s="1"/>
  <c r="AR226" i="7" s="1"/>
  <c r="AQ227" i="7" s="1"/>
  <c r="AR227" i="7" s="1"/>
  <c r="AQ228" i="7" s="1"/>
  <c r="AR228" i="7" s="1"/>
  <c r="AQ229" i="7" s="1"/>
  <c r="AR229" i="7" s="1"/>
  <c r="AQ230" i="7" s="1"/>
  <c r="AR230" i="7" s="1"/>
  <c r="AQ231" i="7" s="1"/>
  <c r="AR231" i="7" s="1"/>
  <c r="AQ232" i="7" s="1"/>
  <c r="AR232" i="7" s="1"/>
  <c r="AQ233" i="7" s="1"/>
  <c r="AR233" i="7" s="1"/>
  <c r="AQ234" i="7" s="1"/>
  <c r="AR234" i="7" s="1"/>
  <c r="AQ235" i="7" s="1"/>
  <c r="AR235" i="7" s="1"/>
  <c r="AQ236" i="7" s="1"/>
  <c r="AR236" i="7" s="1"/>
  <c r="AQ237" i="7" s="1"/>
  <c r="AR237" i="7" s="1"/>
  <c r="AQ238" i="7" s="1"/>
  <c r="AR238" i="7" s="1"/>
  <c r="AQ239" i="7" s="1"/>
  <c r="AR239" i="7" s="1"/>
  <c r="AQ240" i="7" s="1"/>
  <c r="AR240" i="7" s="1"/>
  <c r="AQ241" i="7" s="1"/>
  <c r="AR241" i="7" s="1"/>
  <c r="AQ242" i="7" s="1"/>
  <c r="AR242" i="7" s="1"/>
  <c r="AQ243" i="7" s="1"/>
  <c r="AR243" i="7" s="1"/>
  <c r="AQ244" i="7" s="1"/>
  <c r="AR244" i="7" s="1"/>
  <c r="AQ245" i="7" s="1"/>
  <c r="AR245" i="7" s="1"/>
  <c r="AQ246" i="7" s="1"/>
  <c r="AR246" i="7" s="1"/>
  <c r="AQ247" i="7" s="1"/>
  <c r="AR247" i="7" s="1"/>
  <c r="AQ248" i="7" s="1"/>
  <c r="AR248" i="7" s="1"/>
  <c r="AQ249" i="7" s="1"/>
  <c r="AR249" i="7" s="1"/>
  <c r="AQ250" i="7" s="1"/>
  <c r="AR250" i="7" s="1"/>
  <c r="AQ251" i="7" s="1"/>
  <c r="AR251" i="7" s="1"/>
  <c r="AQ252" i="7" s="1"/>
  <c r="AR252" i="7" s="1"/>
  <c r="AQ253" i="7" s="1"/>
  <c r="AR253" i="7" s="1"/>
  <c r="AQ254" i="7" s="1"/>
  <c r="AR254" i="7" s="1"/>
  <c r="AQ255" i="7" s="1"/>
  <c r="AR255" i="7" s="1"/>
  <c r="AQ256" i="7" s="1"/>
  <c r="AR256" i="7" s="1"/>
  <c r="AQ257" i="7" s="1"/>
  <c r="AR257" i="7" s="1"/>
  <c r="AQ258" i="7" s="1"/>
  <c r="AR258" i="7" s="1"/>
  <c r="AQ259" i="7" s="1"/>
  <c r="AR259" i="7" s="1"/>
  <c r="AQ260" i="7" s="1"/>
  <c r="AR260" i="7" s="1"/>
  <c r="AQ261" i="7" s="1"/>
  <c r="AR261" i="7" s="1"/>
  <c r="AQ262" i="7" s="1"/>
  <c r="AR262" i="7" s="1"/>
  <c r="AQ263" i="7" s="1"/>
  <c r="AR263" i="7" s="1"/>
  <c r="AQ264" i="7" s="1"/>
  <c r="AR264" i="7" s="1"/>
  <c r="AQ265" i="7" s="1"/>
  <c r="AR265" i="7" s="1"/>
  <c r="AQ266" i="7" s="1"/>
  <c r="AR266" i="7" s="1"/>
  <c r="AQ267" i="7" s="1"/>
  <c r="AR267" i="7" s="1"/>
  <c r="AQ268" i="7" s="1"/>
  <c r="AR268" i="7" s="1"/>
  <c r="AQ269" i="7" s="1"/>
  <c r="AR269" i="7" s="1"/>
  <c r="AQ270" i="7" s="1"/>
  <c r="AR270" i="7" s="1"/>
  <c r="AQ271" i="7" s="1"/>
  <c r="AR271" i="7" s="1"/>
  <c r="AQ272" i="7" s="1"/>
  <c r="AR272" i="7" s="1"/>
  <c r="AQ273" i="7" s="1"/>
  <c r="AR273" i="7" s="1"/>
  <c r="AQ274" i="7" s="1"/>
  <c r="AR274" i="7" s="1"/>
  <c r="AQ275" i="7" s="1"/>
  <c r="AR275" i="7" s="1"/>
  <c r="AQ276" i="7" s="1"/>
  <c r="AR276" i="7" s="1"/>
  <c r="AQ277" i="7" s="1"/>
  <c r="AR277" i="7" s="1"/>
  <c r="AQ278" i="7" s="1"/>
  <c r="AR278" i="7" s="1"/>
  <c r="AQ279" i="7" s="1"/>
  <c r="AR279" i="7" s="1"/>
  <c r="AQ280" i="7" s="1"/>
  <c r="AR280" i="7" s="1"/>
  <c r="AQ281" i="7" s="1"/>
  <c r="AR281" i="7" s="1"/>
  <c r="AQ282" i="7" s="1"/>
  <c r="AR282" i="7" s="1"/>
  <c r="AQ283" i="7" s="1"/>
  <c r="AR283" i="7" s="1"/>
  <c r="AQ284" i="7" s="1"/>
  <c r="AR284" i="7" s="1"/>
  <c r="AQ285" i="7" s="1"/>
  <c r="AR285" i="7" s="1"/>
  <c r="AQ286" i="7" s="1"/>
  <c r="AR286" i="7" s="1"/>
  <c r="AQ287" i="7" s="1"/>
  <c r="AR287" i="7" s="1"/>
  <c r="AQ288" i="7" s="1"/>
  <c r="AR288" i="7" s="1"/>
  <c r="AQ289" i="7" s="1"/>
  <c r="AR289" i="7" s="1"/>
  <c r="AQ290" i="7" s="1"/>
  <c r="AR290" i="7" s="1"/>
  <c r="AQ291" i="7" s="1"/>
  <c r="AR291" i="7" s="1"/>
  <c r="AQ292" i="7" s="1"/>
  <c r="AR292" i="7" s="1"/>
  <c r="AQ293" i="7" s="1"/>
  <c r="AR293" i="7" s="1"/>
  <c r="AQ294" i="7" s="1"/>
  <c r="AR294" i="7" s="1"/>
  <c r="AQ295" i="7" s="1"/>
  <c r="AR295" i="7" s="1"/>
  <c r="AQ296" i="7" s="1"/>
  <c r="AR296" i="7" s="1"/>
  <c r="AQ297" i="7" s="1"/>
  <c r="AR297" i="7" s="1"/>
  <c r="AQ298" i="7" s="1"/>
  <c r="AR298" i="7" s="1"/>
  <c r="AQ299" i="7" s="1"/>
  <c r="AR299" i="7" s="1"/>
  <c r="AQ300" i="7" s="1"/>
  <c r="AR300" i="7" s="1"/>
  <c r="AQ301" i="7" s="1"/>
  <c r="AR301" i="7" s="1"/>
  <c r="AQ302" i="7" s="1"/>
  <c r="AR302" i="7" s="1"/>
  <c r="AQ303" i="7" s="1"/>
  <c r="AR303" i="7" s="1"/>
  <c r="AQ304" i="7" s="1"/>
  <c r="AR304" i="7" s="1"/>
  <c r="AQ305" i="7" s="1"/>
  <c r="AR305" i="7" s="1"/>
  <c r="AQ306" i="7" s="1"/>
  <c r="AR306" i="7" s="1"/>
  <c r="AQ307" i="7" s="1"/>
  <c r="AR307" i="7" s="1"/>
  <c r="AQ308" i="7" s="1"/>
  <c r="AR308" i="7" s="1"/>
  <c r="AQ309" i="7" s="1"/>
  <c r="AR309" i="7" s="1"/>
  <c r="AQ310" i="7" s="1"/>
  <c r="AR310" i="7" s="1"/>
  <c r="AQ311" i="7" s="1"/>
  <c r="AR311" i="7" s="1"/>
  <c r="AQ312" i="7" s="1"/>
  <c r="AR312" i="7" s="1"/>
  <c r="AQ313" i="7" s="1"/>
  <c r="AR313" i="7" s="1"/>
  <c r="AQ314" i="7" s="1"/>
  <c r="AR314" i="7" s="1"/>
  <c r="AQ315" i="7" s="1"/>
  <c r="AR315" i="7" s="1"/>
  <c r="AQ316" i="7" s="1"/>
  <c r="AR316" i="7" s="1"/>
  <c r="AQ317" i="7" s="1"/>
  <c r="AR317" i="7" s="1"/>
  <c r="AQ318" i="7" s="1"/>
  <c r="AR318" i="7" s="1"/>
  <c r="AQ319" i="7" s="1"/>
  <c r="AR319" i="7" s="1"/>
  <c r="AQ320" i="7" s="1"/>
  <c r="AR320" i="7" s="1"/>
  <c r="AQ321" i="7" s="1"/>
  <c r="AR321" i="7" s="1"/>
  <c r="AQ322" i="7" s="1"/>
  <c r="AR322" i="7" s="1"/>
  <c r="AQ323" i="7" s="1"/>
  <c r="AR323" i="7" s="1"/>
  <c r="AQ324" i="7" s="1"/>
  <c r="AR324" i="7" s="1"/>
  <c r="AQ325" i="7" s="1"/>
  <c r="AR325" i="7" s="1"/>
  <c r="AQ326" i="7" s="1"/>
  <c r="AR326" i="7" s="1"/>
  <c r="AQ327" i="7" s="1"/>
  <c r="AR327" i="7" s="1"/>
  <c r="AQ328" i="7" s="1"/>
  <c r="AR328" i="7" s="1"/>
  <c r="AQ329" i="7" s="1"/>
  <c r="AR329" i="7" s="1"/>
  <c r="AQ330" i="7" s="1"/>
  <c r="AR330" i="7" s="1"/>
  <c r="AQ331" i="7" s="1"/>
  <c r="AR331" i="7" s="1"/>
  <c r="AQ332" i="7" s="1"/>
  <c r="AR332" i="7" s="1"/>
  <c r="AQ333" i="7" s="1"/>
  <c r="AR333" i="7" s="1"/>
  <c r="AQ334" i="7" s="1"/>
  <c r="AR334" i="7" s="1"/>
  <c r="AQ335" i="7" s="1"/>
  <c r="AR335" i="7" s="1"/>
  <c r="AQ336" i="7" s="1"/>
  <c r="AR336" i="7" s="1"/>
  <c r="AQ337" i="7" s="1"/>
  <c r="AR337" i="7" s="1"/>
  <c r="AQ338" i="7" s="1"/>
  <c r="AR338" i="7" s="1"/>
  <c r="AQ339" i="7" s="1"/>
  <c r="AR339" i="7" s="1"/>
  <c r="AQ340" i="7" s="1"/>
  <c r="AR340" i="7" s="1"/>
  <c r="AQ341" i="7" s="1"/>
  <c r="AR341" i="7" s="1"/>
  <c r="AQ342" i="7" s="1"/>
  <c r="AR342" i="7" s="1"/>
  <c r="AQ343" i="7" s="1"/>
  <c r="AR343" i="7" s="1"/>
  <c r="AQ344" i="7" s="1"/>
  <c r="AR344" i="7" s="1"/>
  <c r="AQ345" i="7" s="1"/>
  <c r="AR345" i="7" s="1"/>
  <c r="AQ346" i="7" s="1"/>
  <c r="AR346" i="7" s="1"/>
  <c r="AQ347" i="7" s="1"/>
  <c r="AR347" i="7" s="1"/>
  <c r="AQ348" i="7" s="1"/>
  <c r="AR348" i="7" s="1"/>
  <c r="AQ349" i="7" s="1"/>
  <c r="AR349" i="7" s="1"/>
  <c r="AQ350" i="7" s="1"/>
  <c r="AR350" i="7" s="1"/>
  <c r="AQ351" i="7" s="1"/>
  <c r="AR351" i="7" s="1"/>
  <c r="AQ352" i="7" s="1"/>
  <c r="AR352" i="7" s="1"/>
  <c r="AQ353" i="7" s="1"/>
  <c r="AR353" i="7" s="1"/>
  <c r="AQ354" i="7" s="1"/>
  <c r="AR354" i="7" s="1"/>
  <c r="AQ355" i="7" s="1"/>
  <c r="AR355" i="7" s="1"/>
  <c r="AQ356" i="7" s="1"/>
  <c r="AR356" i="7" s="1"/>
  <c r="AQ357" i="7" s="1"/>
  <c r="AR357" i="7" s="1"/>
  <c r="AQ358" i="7" s="1"/>
  <c r="AR358" i="7" s="1"/>
  <c r="AQ359" i="7" s="1"/>
  <c r="AR359" i="7" s="1"/>
  <c r="AQ360" i="7" s="1"/>
  <c r="AR360" i="7" s="1"/>
  <c r="AQ361" i="7" s="1"/>
  <c r="AR361" i="7" s="1"/>
  <c r="AQ362" i="7" s="1"/>
  <c r="AR362" i="7" s="1"/>
  <c r="AQ363" i="7" s="1"/>
  <c r="AR363" i="7" s="1"/>
  <c r="AQ364" i="7" s="1"/>
  <c r="AR364" i="7" s="1"/>
  <c r="AQ365" i="7" s="1"/>
  <c r="AR365" i="7" s="1"/>
  <c r="AQ366" i="7" s="1"/>
  <c r="AR366" i="7" s="1"/>
  <c r="AQ367" i="7" s="1"/>
  <c r="AR367" i="7" s="1"/>
  <c r="AQ368" i="7" s="1"/>
  <c r="AR368" i="7" s="1"/>
  <c r="AQ369" i="7" s="1"/>
  <c r="AR369" i="7" s="1"/>
  <c r="AQ370" i="7" s="1"/>
  <c r="AR370" i="7" s="1"/>
  <c r="AQ371" i="7" s="1"/>
  <c r="AR371" i="7" s="1"/>
  <c r="AQ372" i="7" s="1"/>
  <c r="AR372" i="7" s="1"/>
  <c r="AQ373" i="7" s="1"/>
  <c r="AR373" i="7" s="1"/>
  <c r="AQ374" i="7" s="1"/>
  <c r="AR374" i="7" s="1"/>
  <c r="AQ375" i="7" s="1"/>
  <c r="AR375" i="7" s="1"/>
  <c r="AQ376" i="7" s="1"/>
  <c r="AR376" i="7" s="1"/>
  <c r="AQ377" i="7" s="1"/>
  <c r="AR377" i="7" s="1"/>
  <c r="AQ378" i="7" s="1"/>
  <c r="AR378" i="7" s="1"/>
  <c r="AQ379" i="7" s="1"/>
  <c r="AR379" i="7" s="1"/>
  <c r="AQ380" i="7" s="1"/>
  <c r="AR380" i="7" s="1"/>
  <c r="AQ381" i="7" s="1"/>
  <c r="AR381" i="7" s="1"/>
  <c r="AQ382" i="7" s="1"/>
  <c r="AR382" i="7" s="1"/>
  <c r="AQ383" i="7" s="1"/>
  <c r="AR383" i="7" s="1"/>
  <c r="AQ384" i="7" s="1"/>
  <c r="AR384" i="7" s="1"/>
  <c r="AQ385" i="7" s="1"/>
  <c r="AR385" i="7" s="1"/>
  <c r="AQ386" i="7" s="1"/>
  <c r="AR386" i="7" s="1"/>
  <c r="AQ387" i="7" s="1"/>
  <c r="AR387" i="7" s="1"/>
  <c r="AQ388" i="7" s="1"/>
  <c r="AR388" i="7" s="1"/>
  <c r="AQ389" i="7" s="1"/>
  <c r="AR389" i="7" s="1"/>
  <c r="AQ390" i="7" s="1"/>
  <c r="AR390" i="7" s="1"/>
  <c r="AQ391" i="7" s="1"/>
  <c r="AR391" i="7" s="1"/>
  <c r="AQ392" i="7" s="1"/>
  <c r="AR392" i="7" s="1"/>
  <c r="AQ393" i="7" s="1"/>
  <c r="AR393" i="7" s="1"/>
  <c r="AQ394" i="7" s="1"/>
  <c r="AR394" i="7" s="1"/>
  <c r="AQ395" i="7" s="1"/>
  <c r="AR395" i="7" s="1"/>
  <c r="AQ396" i="7" s="1"/>
  <c r="AR396" i="7" s="1"/>
  <c r="AQ397" i="7" s="1"/>
  <c r="AR397" i="7" s="1"/>
  <c r="AQ398" i="7" s="1"/>
  <c r="AR398" i="7" s="1"/>
  <c r="AQ399" i="7" s="1"/>
  <c r="AR399" i="7" s="1"/>
  <c r="AQ400" i="7" s="1"/>
  <c r="AR400" i="7" s="1"/>
  <c r="AQ401" i="7" s="1"/>
  <c r="AR401" i="7" s="1"/>
  <c r="AQ402" i="7" s="1"/>
  <c r="AR402" i="7" s="1"/>
  <c r="AQ403" i="7" s="1"/>
  <c r="AR403" i="7" s="1"/>
  <c r="AQ404" i="7" s="1"/>
  <c r="AR404" i="7" s="1"/>
  <c r="AQ405" i="7" s="1"/>
  <c r="AR405" i="7" s="1"/>
  <c r="AQ406" i="7" s="1"/>
  <c r="AR406" i="7" s="1"/>
  <c r="AQ407" i="7" s="1"/>
  <c r="AR407" i="7" s="1"/>
  <c r="AQ408" i="7" s="1"/>
  <c r="AR408" i="7" s="1"/>
  <c r="AQ409" i="7" s="1"/>
  <c r="AR409" i="7" s="1"/>
  <c r="AQ410" i="7" s="1"/>
  <c r="AR410" i="7" s="1"/>
  <c r="AQ411" i="7" s="1"/>
  <c r="AR411" i="7" s="1"/>
  <c r="AQ412" i="7" s="1"/>
  <c r="AR412" i="7" s="1"/>
  <c r="AQ413" i="7" s="1"/>
  <c r="AR413" i="7" s="1"/>
  <c r="AQ414" i="7" s="1"/>
  <c r="AR414" i="7" s="1"/>
  <c r="AQ415" i="7" s="1"/>
  <c r="AR415" i="7" s="1"/>
  <c r="AQ416" i="7" s="1"/>
  <c r="AR416" i="7" s="1"/>
  <c r="AQ417" i="7" s="1"/>
  <c r="AR417" i="7" s="1"/>
  <c r="AQ418" i="7" s="1"/>
  <c r="AR418" i="7" s="1"/>
  <c r="AQ419" i="7" s="1"/>
  <c r="AR419" i="7" s="1"/>
  <c r="AQ420" i="7" s="1"/>
  <c r="AR420" i="7" s="1"/>
  <c r="AQ421" i="7" s="1"/>
  <c r="AR421" i="7" s="1"/>
  <c r="AQ422" i="7" s="1"/>
  <c r="AR422" i="7" s="1"/>
  <c r="AQ423" i="7" s="1"/>
  <c r="AR423" i="7" s="1"/>
  <c r="AQ424" i="7" s="1"/>
  <c r="AR424" i="7" s="1"/>
  <c r="AQ425" i="7" s="1"/>
  <c r="AR425" i="7" s="1"/>
  <c r="AQ426" i="7" s="1"/>
  <c r="AR426" i="7" s="1"/>
  <c r="AQ427" i="7" s="1"/>
  <c r="AR427" i="7" s="1"/>
  <c r="AQ428" i="7" s="1"/>
  <c r="AR428" i="7" s="1"/>
  <c r="AQ429" i="7" s="1"/>
  <c r="AR429" i="7" s="1"/>
  <c r="AQ430" i="7" s="1"/>
  <c r="AR430" i="7" s="1"/>
  <c r="AQ431" i="7" s="1"/>
  <c r="AR431" i="7" s="1"/>
  <c r="AQ432" i="7" s="1"/>
  <c r="AR432" i="7" s="1"/>
  <c r="AQ433" i="7" s="1"/>
  <c r="AR433" i="7" s="1"/>
  <c r="AQ434" i="7" s="1"/>
  <c r="AR434" i="7" s="1"/>
  <c r="AQ435" i="7" s="1"/>
  <c r="AR435" i="7" s="1"/>
  <c r="AQ436" i="7" s="1"/>
  <c r="AR436" i="7" s="1"/>
  <c r="AQ437" i="7" s="1"/>
  <c r="AR437" i="7" s="1"/>
  <c r="AQ438" i="7" s="1"/>
  <c r="AR438" i="7" s="1"/>
  <c r="AQ439" i="7" s="1"/>
  <c r="AR439" i="7" s="1"/>
  <c r="AQ440" i="7" s="1"/>
  <c r="AR440" i="7" s="1"/>
  <c r="AQ441" i="7" s="1"/>
  <c r="AR441" i="7" s="1"/>
  <c r="AQ442" i="7" s="1"/>
  <c r="AR442" i="7" s="1"/>
  <c r="AQ443" i="7" s="1"/>
  <c r="AR443" i="7" s="1"/>
  <c r="AQ444" i="7" s="1"/>
  <c r="AR444" i="7" s="1"/>
  <c r="AQ445" i="7" s="1"/>
  <c r="AR445" i="7" s="1"/>
  <c r="AQ446" i="7" s="1"/>
  <c r="AR446" i="7" s="1"/>
  <c r="AQ447" i="7" s="1"/>
  <c r="AR447" i="7" s="1"/>
  <c r="AQ448" i="7" s="1"/>
  <c r="AR448" i="7" s="1"/>
  <c r="AQ449" i="7" s="1"/>
  <c r="AR449" i="7" s="1"/>
  <c r="AQ450" i="7" s="1"/>
  <c r="AR450" i="7" s="1"/>
  <c r="AQ451" i="7" s="1"/>
  <c r="AR451" i="7" s="1"/>
  <c r="AQ452" i="7" s="1"/>
  <c r="AR452" i="7" s="1"/>
  <c r="AQ453" i="7" s="1"/>
  <c r="AR453" i="7" s="1"/>
  <c r="AQ454" i="7" s="1"/>
  <c r="AR454" i="7" s="1"/>
  <c r="AQ455" i="7" s="1"/>
  <c r="AR455" i="7" s="1"/>
  <c r="AQ456" i="7" s="1"/>
  <c r="AR456" i="7" s="1"/>
  <c r="AQ457" i="7" s="1"/>
  <c r="AR457" i="7" s="1"/>
  <c r="AQ458" i="7" s="1"/>
  <c r="AR458" i="7" s="1"/>
  <c r="AQ459" i="7" s="1"/>
  <c r="AR459" i="7" s="1"/>
  <c r="AQ460" i="7" s="1"/>
  <c r="AR460" i="7" s="1"/>
  <c r="AQ461" i="7" s="1"/>
  <c r="AR461" i="7" s="1"/>
  <c r="AQ462" i="7" s="1"/>
  <c r="AR462" i="7" s="1"/>
  <c r="AQ463" i="7" s="1"/>
  <c r="AR463" i="7" s="1"/>
  <c r="AQ464" i="7" s="1"/>
  <c r="AR464" i="7" s="1"/>
  <c r="AQ465" i="7" s="1"/>
  <c r="AR465" i="7" s="1"/>
  <c r="AQ466" i="7" s="1"/>
  <c r="AR466" i="7" s="1"/>
  <c r="AQ467" i="7" s="1"/>
  <c r="AR467" i="7" s="1"/>
  <c r="AQ468" i="7" s="1"/>
  <c r="AR468" i="7" s="1"/>
  <c r="AQ469" i="7" s="1"/>
  <c r="AR469" i="7" s="1"/>
  <c r="AQ470" i="7" s="1"/>
  <c r="AR470" i="7" s="1"/>
  <c r="AQ471" i="7" s="1"/>
  <c r="AR471" i="7" s="1"/>
  <c r="AQ472" i="7" s="1"/>
  <c r="AR472" i="7" s="1"/>
  <c r="AQ473" i="7" s="1"/>
  <c r="AR473" i="7" s="1"/>
  <c r="AQ474" i="7" s="1"/>
  <c r="AR474" i="7" s="1"/>
  <c r="AQ475" i="7" s="1"/>
  <c r="AR475" i="7" s="1"/>
  <c r="AQ476" i="7" s="1"/>
  <c r="AR476" i="7" s="1"/>
  <c r="AQ477" i="7" s="1"/>
  <c r="AR477" i="7" s="1"/>
  <c r="AQ478" i="7" s="1"/>
  <c r="AR478" i="7" s="1"/>
  <c r="AQ479" i="7" s="1"/>
  <c r="AR479" i="7" s="1"/>
  <c r="AQ480" i="7" s="1"/>
  <c r="AR480" i="7" s="1"/>
  <c r="AQ481" i="7" s="1"/>
  <c r="AR481" i="7" s="1"/>
  <c r="AQ482" i="7" s="1"/>
  <c r="AR482" i="7" s="1"/>
  <c r="AQ483" i="7" s="1"/>
  <c r="AR483" i="7" s="1"/>
  <c r="AQ484" i="7" s="1"/>
  <c r="AR484" i="7" s="1"/>
  <c r="AQ485" i="7" s="1"/>
  <c r="AR485" i="7" s="1"/>
  <c r="AQ486" i="7" s="1"/>
  <c r="AR486" i="7" s="1"/>
  <c r="AQ487" i="7" s="1"/>
  <c r="AR487" i="7" s="1"/>
  <c r="AQ488" i="7" s="1"/>
  <c r="AR488" i="7" s="1"/>
  <c r="AQ489" i="7" s="1"/>
  <c r="AR489" i="7" s="1"/>
  <c r="AQ490" i="7" s="1"/>
  <c r="AR490" i="7" s="1"/>
  <c r="AQ491" i="7" s="1"/>
  <c r="AR491" i="7" s="1"/>
  <c r="AQ492" i="7" s="1"/>
  <c r="AR492" i="7" s="1"/>
  <c r="AQ493" i="7" s="1"/>
  <c r="AR493" i="7" s="1"/>
  <c r="AQ494" i="7" s="1"/>
  <c r="AR494" i="7" s="1"/>
  <c r="AQ495" i="7" s="1"/>
  <c r="AR495" i="7" s="1"/>
  <c r="AQ496" i="7" s="1"/>
  <c r="AR496" i="7" s="1"/>
  <c r="AQ497" i="7" s="1"/>
  <c r="AR497" i="7" s="1"/>
  <c r="AQ498" i="7" s="1"/>
  <c r="AR498" i="7" s="1"/>
  <c r="AQ499" i="7" s="1"/>
  <c r="AR499" i="7" s="1"/>
  <c r="AQ500" i="7" s="1"/>
  <c r="AR500" i="7" s="1"/>
  <c r="AQ501" i="7" s="1"/>
  <c r="AR501" i="7" s="1"/>
  <c r="AQ502" i="7" s="1"/>
  <c r="AR502" i="7" s="1"/>
  <c r="AQ503" i="7" s="1"/>
  <c r="AR503" i="7" s="1"/>
  <c r="AQ504" i="7" s="1"/>
  <c r="AR504" i="7" s="1"/>
  <c r="AQ505" i="7" s="1"/>
  <c r="AR505" i="7" s="1"/>
  <c r="AQ506" i="7" s="1"/>
  <c r="AR506" i="7" s="1"/>
  <c r="AQ507" i="7" s="1"/>
  <c r="AR507" i="7" s="1"/>
  <c r="AQ508" i="7" s="1"/>
  <c r="AR508" i="7" s="1"/>
  <c r="AQ509" i="7" s="1"/>
  <c r="AR509" i="7" s="1"/>
  <c r="AQ510" i="7" s="1"/>
  <c r="AR510" i="7" s="1"/>
  <c r="AQ511" i="7" s="1"/>
  <c r="AR511" i="7" s="1"/>
  <c r="AQ512" i="7" s="1"/>
  <c r="AR512" i="7" s="1"/>
  <c r="AQ513" i="7" s="1"/>
  <c r="AR513" i="7" s="1"/>
  <c r="AQ514" i="7" s="1"/>
  <c r="AR514" i="7" s="1"/>
  <c r="AQ515" i="7" s="1"/>
  <c r="AR515" i="7" s="1"/>
  <c r="AQ516" i="7" s="1"/>
  <c r="AR516" i="7" s="1"/>
  <c r="AQ517" i="7" s="1"/>
  <c r="AR517" i="7" s="1"/>
  <c r="AQ518" i="7" s="1"/>
  <c r="AR518" i="7" s="1"/>
  <c r="AQ519" i="7" s="1"/>
  <c r="AR519" i="7" s="1"/>
  <c r="AQ520" i="7" s="1"/>
  <c r="AR520" i="7" s="1"/>
  <c r="AQ521" i="7" s="1"/>
  <c r="AR521" i="7" s="1"/>
  <c r="AQ522" i="7" s="1"/>
  <c r="AR522" i="7" s="1"/>
  <c r="AQ523" i="7" s="1"/>
  <c r="AR523" i="7" s="1"/>
  <c r="AQ524" i="7" s="1"/>
  <c r="AR524" i="7" s="1"/>
  <c r="AQ525" i="7" s="1"/>
  <c r="AR525" i="7" s="1"/>
  <c r="AQ526" i="7" s="1"/>
  <c r="AR526" i="7" s="1"/>
  <c r="AQ527" i="7" s="1"/>
  <c r="AR527" i="7" s="1"/>
  <c r="AQ528" i="7" s="1"/>
  <c r="AR528" i="7" s="1"/>
  <c r="AQ529" i="7" s="1"/>
  <c r="AR529" i="7" s="1"/>
  <c r="AQ530" i="7" s="1"/>
  <c r="AR530" i="7" s="1"/>
  <c r="AQ531" i="7" s="1"/>
  <c r="AR531" i="7" s="1"/>
  <c r="AQ532" i="7" s="1"/>
  <c r="AR532" i="7" s="1"/>
  <c r="AQ533" i="7" s="1"/>
  <c r="AR533" i="7" s="1"/>
  <c r="AQ534" i="7" s="1"/>
  <c r="AR534" i="7" s="1"/>
  <c r="AQ535" i="7" s="1"/>
  <c r="AR535" i="7" s="1"/>
  <c r="AQ536" i="7" s="1"/>
  <c r="AR536" i="7" s="1"/>
  <c r="AQ537" i="7" s="1"/>
  <c r="AR537" i="7" s="1"/>
  <c r="AQ538" i="7" s="1"/>
  <c r="AR538" i="7" s="1"/>
  <c r="AQ539" i="7" s="1"/>
  <c r="AR539" i="7" s="1"/>
  <c r="AQ540" i="7" s="1"/>
  <c r="AR540" i="7" s="1"/>
  <c r="AQ541" i="7" s="1"/>
  <c r="AR541" i="7" s="1"/>
  <c r="AQ542" i="7" s="1"/>
  <c r="AR542" i="7" s="1"/>
  <c r="AQ543" i="7" s="1"/>
  <c r="AR543" i="7" s="1"/>
  <c r="AQ544" i="7" s="1"/>
  <c r="AR544" i="7" s="1"/>
  <c r="AQ545" i="7" s="1"/>
  <c r="AR545" i="7" s="1"/>
  <c r="AQ546" i="7" s="1"/>
  <c r="AR546" i="7" s="1"/>
  <c r="AQ547" i="7" s="1"/>
  <c r="AR547" i="7" s="1"/>
  <c r="AQ548" i="7" s="1"/>
  <c r="AR548" i="7" s="1"/>
  <c r="AQ549" i="7" s="1"/>
  <c r="AR549" i="7" s="1"/>
  <c r="AQ550" i="7" s="1"/>
  <c r="AR550" i="7" s="1"/>
  <c r="AQ551" i="7" s="1"/>
  <c r="AR551" i="7" s="1"/>
  <c r="AQ552" i="7" s="1"/>
  <c r="AR552" i="7" s="1"/>
  <c r="AQ553" i="7" s="1"/>
  <c r="AR553" i="7" s="1"/>
  <c r="AQ554" i="7" s="1"/>
  <c r="AR554" i="7" s="1"/>
  <c r="AQ555" i="7" s="1"/>
  <c r="AR555" i="7" s="1"/>
  <c r="AQ556" i="7" s="1"/>
  <c r="AR556" i="7" s="1"/>
  <c r="AQ557" i="7" s="1"/>
  <c r="AR557" i="7" s="1"/>
  <c r="AQ558" i="7" s="1"/>
  <c r="AR558" i="7" s="1"/>
  <c r="AQ559" i="7" s="1"/>
  <c r="AR559" i="7" s="1"/>
  <c r="AQ560" i="7" s="1"/>
  <c r="AR560" i="7" s="1"/>
  <c r="AQ561" i="7" s="1"/>
  <c r="AR561" i="7" s="1"/>
  <c r="AQ562" i="7" s="1"/>
  <c r="AR562" i="7" s="1"/>
  <c r="AQ563" i="7" s="1"/>
  <c r="AR563" i="7" s="1"/>
  <c r="AQ564" i="7" s="1"/>
  <c r="AR564" i="7" s="1"/>
  <c r="AQ565" i="7" s="1"/>
  <c r="AR565" i="7" s="1"/>
  <c r="AQ566" i="7" s="1"/>
  <c r="AR566" i="7" s="1"/>
  <c r="AQ567" i="7" s="1"/>
  <c r="AR567" i="7" s="1"/>
  <c r="AQ568" i="7" s="1"/>
  <c r="AR568" i="7" s="1"/>
  <c r="AQ569" i="7" s="1"/>
  <c r="AR569" i="7" s="1"/>
  <c r="AQ570" i="7" s="1"/>
  <c r="AR570" i="7" s="1"/>
  <c r="AQ571" i="7" s="1"/>
  <c r="AR571" i="7" s="1"/>
  <c r="AQ572" i="7" s="1"/>
  <c r="AR572" i="7" s="1"/>
  <c r="AQ573" i="7" s="1"/>
  <c r="AR573" i="7" s="1"/>
  <c r="AQ574" i="7" s="1"/>
  <c r="AR574" i="7" s="1"/>
  <c r="AQ575" i="7" s="1"/>
  <c r="AR575" i="7" s="1"/>
  <c r="AQ576" i="7" s="1"/>
  <c r="AR576" i="7" s="1"/>
  <c r="AQ577" i="7" s="1"/>
  <c r="AR577" i="7" s="1"/>
  <c r="AQ578" i="7" s="1"/>
  <c r="AR578" i="7" s="1"/>
  <c r="AQ579" i="7" s="1"/>
  <c r="AR579" i="7" s="1"/>
  <c r="AQ580" i="7" s="1"/>
  <c r="AR580" i="7" s="1"/>
  <c r="AQ581" i="7" s="1"/>
  <c r="AR581" i="7" s="1"/>
  <c r="AQ582" i="7" s="1"/>
  <c r="AR582" i="7" s="1"/>
  <c r="AQ583" i="7" s="1"/>
  <c r="AR583" i="7" s="1"/>
  <c r="AQ584" i="7" s="1"/>
  <c r="AR584" i="7" s="1"/>
  <c r="AQ585" i="7" s="1"/>
  <c r="AR585" i="7" s="1"/>
  <c r="AQ586" i="7" s="1"/>
  <c r="AR586" i="7" s="1"/>
  <c r="AQ587" i="7" s="1"/>
  <c r="AR587" i="7" s="1"/>
  <c r="AQ588" i="7" s="1"/>
  <c r="AR588" i="7" s="1"/>
  <c r="AQ589" i="7" s="1"/>
  <c r="AR589" i="7" s="1"/>
  <c r="AQ590" i="7" s="1"/>
  <c r="AR590" i="7" s="1"/>
  <c r="AQ591" i="7" s="1"/>
  <c r="AR591" i="7" s="1"/>
  <c r="AQ592" i="7" s="1"/>
  <c r="AR592" i="7" s="1"/>
  <c r="AQ593" i="7" s="1"/>
  <c r="AR593" i="7" s="1"/>
  <c r="AQ594" i="7" s="1"/>
  <c r="AR594" i="7" s="1"/>
  <c r="AQ595" i="7" s="1"/>
  <c r="AR595" i="7" s="1"/>
  <c r="AQ596" i="7" s="1"/>
  <c r="AR596" i="7" s="1"/>
  <c r="AQ597" i="7" s="1"/>
  <c r="AR597" i="7" s="1"/>
  <c r="AQ598" i="7" s="1"/>
  <c r="AR598" i="7" s="1"/>
  <c r="AQ599" i="7" s="1"/>
  <c r="AR599" i="7" s="1"/>
  <c r="AQ600" i="7" s="1"/>
  <c r="AR600" i="7" s="1"/>
  <c r="AQ601" i="7" s="1"/>
  <c r="AR601" i="7" s="1"/>
  <c r="AQ602" i="7" s="1"/>
  <c r="AR602" i="7" s="1"/>
  <c r="AQ603" i="7" s="1"/>
  <c r="AR603" i="7" s="1"/>
  <c r="AQ604" i="7" s="1"/>
  <c r="AR604" i="7" s="1"/>
  <c r="AQ605" i="7" s="1"/>
  <c r="AR605" i="7" s="1"/>
  <c r="AQ606" i="7" s="1"/>
  <c r="AR606" i="7" s="1"/>
  <c r="AQ607" i="7" s="1"/>
  <c r="AR607" i="7" s="1"/>
  <c r="AQ608" i="7" s="1"/>
  <c r="AR608" i="7" s="1"/>
  <c r="AQ609" i="7" s="1"/>
  <c r="AR609" i="7" s="1"/>
  <c r="AQ610" i="7" s="1"/>
  <c r="AR610" i="7" s="1"/>
  <c r="AQ611" i="7" s="1"/>
  <c r="AR611" i="7" s="1"/>
  <c r="AQ612" i="7" s="1"/>
  <c r="AR612" i="7" s="1"/>
  <c r="AQ613" i="7" s="1"/>
  <c r="AR613" i="7" s="1"/>
  <c r="AQ614" i="7" s="1"/>
  <c r="AR614" i="7" s="1"/>
  <c r="AQ615" i="7" s="1"/>
  <c r="AR615" i="7" s="1"/>
  <c r="AQ616" i="7" s="1"/>
  <c r="AR616" i="7" s="1"/>
  <c r="AQ617" i="7" s="1"/>
  <c r="AR617" i="7" s="1"/>
  <c r="AQ618" i="7" s="1"/>
  <c r="AR618" i="7" s="1"/>
  <c r="AQ619" i="7" s="1"/>
  <c r="AR619" i="7" s="1"/>
  <c r="AQ620" i="7" s="1"/>
  <c r="AR620" i="7" s="1"/>
  <c r="AQ621" i="7" s="1"/>
  <c r="AR621" i="7" s="1"/>
  <c r="AQ622" i="7" s="1"/>
  <c r="AR622" i="7" s="1"/>
  <c r="AQ623" i="7" s="1"/>
  <c r="AR623" i="7" s="1"/>
  <c r="AQ624" i="7" s="1"/>
  <c r="AR624" i="7" s="1"/>
  <c r="AQ625" i="7" s="1"/>
  <c r="AR625" i="7" s="1"/>
  <c r="AQ626" i="7" s="1"/>
  <c r="AR626" i="7" s="1"/>
  <c r="AQ627" i="7" s="1"/>
  <c r="AR627" i="7" s="1"/>
  <c r="AQ628" i="7" s="1"/>
  <c r="AR628" i="7" s="1"/>
  <c r="AQ629" i="7" s="1"/>
  <c r="AR629" i="7" s="1"/>
  <c r="AQ630" i="7" s="1"/>
  <c r="AR630" i="7" s="1"/>
  <c r="AQ631" i="7" s="1"/>
  <c r="AR631" i="7" s="1"/>
  <c r="AQ632" i="7" s="1"/>
  <c r="AR632" i="7" s="1"/>
  <c r="AQ633" i="7" s="1"/>
  <c r="AR633" i="7" s="1"/>
  <c r="AQ634" i="7" s="1"/>
  <c r="AR634" i="7" s="1"/>
  <c r="AQ635" i="7" s="1"/>
  <c r="AR635" i="7" s="1"/>
  <c r="AQ636" i="7" s="1"/>
  <c r="AR636" i="7" s="1"/>
  <c r="AQ637" i="7" s="1"/>
  <c r="AR637" i="7" s="1"/>
  <c r="AQ638" i="7" s="1"/>
  <c r="AR638" i="7" s="1"/>
  <c r="AQ639" i="7" s="1"/>
  <c r="AR639" i="7" s="1"/>
  <c r="AQ640" i="7" s="1"/>
  <c r="AR640" i="7" s="1"/>
  <c r="AQ641" i="7" s="1"/>
  <c r="AR641" i="7" s="1"/>
  <c r="AQ642" i="7" s="1"/>
  <c r="AR642" i="7" s="1"/>
  <c r="AQ643" i="7" s="1"/>
  <c r="AR643" i="7" s="1"/>
  <c r="AQ644" i="7" s="1"/>
  <c r="AR644" i="7" s="1"/>
  <c r="AQ645" i="7" s="1"/>
  <c r="AR645" i="7" s="1"/>
  <c r="AQ646" i="7" s="1"/>
  <c r="AR646" i="7" s="1"/>
  <c r="AQ647" i="7" s="1"/>
  <c r="AR647" i="7" s="1"/>
  <c r="AQ648" i="7" s="1"/>
  <c r="AR648" i="7" s="1"/>
  <c r="AQ649" i="7" s="1"/>
  <c r="AR649" i="7" s="1"/>
  <c r="AQ650" i="7" s="1"/>
  <c r="AR650" i="7" s="1"/>
  <c r="AQ651" i="7" s="1"/>
  <c r="AR651" i="7" s="1"/>
  <c r="AQ652" i="7" s="1"/>
  <c r="AR652" i="7" s="1"/>
  <c r="AQ653" i="7" s="1"/>
  <c r="AR653" i="7" s="1"/>
  <c r="AQ654" i="7" s="1"/>
  <c r="AR654" i="7" s="1"/>
  <c r="AQ655" i="7" s="1"/>
  <c r="AR655" i="7" s="1"/>
  <c r="AQ656" i="7" s="1"/>
  <c r="AR656" i="7" s="1"/>
  <c r="AQ657" i="7" s="1"/>
  <c r="AR657" i="7" s="1"/>
  <c r="AQ658" i="7" s="1"/>
  <c r="AR658" i="7" s="1"/>
  <c r="AQ659" i="7" s="1"/>
  <c r="AR659" i="7" s="1"/>
  <c r="AQ660" i="7" s="1"/>
  <c r="AR660" i="7" s="1"/>
  <c r="AQ661" i="7" s="1"/>
  <c r="AR661" i="7" s="1"/>
  <c r="AQ662" i="7" s="1"/>
  <c r="AR662" i="7" s="1"/>
  <c r="AQ663" i="7" s="1"/>
  <c r="AR663" i="7" s="1"/>
  <c r="AQ664" i="7" s="1"/>
  <c r="AR664" i="7" s="1"/>
  <c r="AQ665" i="7" s="1"/>
  <c r="AR665" i="7" s="1"/>
  <c r="AQ666" i="7" s="1"/>
  <c r="AR666" i="7" s="1"/>
  <c r="AQ667" i="7" s="1"/>
  <c r="AR667" i="7" s="1"/>
  <c r="AQ668" i="7" s="1"/>
  <c r="AR668" i="7" s="1"/>
  <c r="AQ669" i="7" s="1"/>
  <c r="AR669" i="7" s="1"/>
  <c r="AQ670" i="7" s="1"/>
  <c r="AR670" i="7" s="1"/>
  <c r="AQ671" i="7" s="1"/>
  <c r="AR671" i="7" s="1"/>
  <c r="AQ672" i="7" s="1"/>
  <c r="AR672" i="7" s="1"/>
  <c r="AQ673" i="7" s="1"/>
  <c r="AR673" i="7" s="1"/>
  <c r="AQ674" i="7" s="1"/>
  <c r="AR674" i="7" s="1"/>
  <c r="AQ675" i="7" s="1"/>
  <c r="AR675" i="7" s="1"/>
  <c r="AQ676" i="7" s="1"/>
  <c r="AR676" i="7" s="1"/>
  <c r="AQ677" i="7" s="1"/>
  <c r="AR677" i="7" s="1"/>
  <c r="AQ678" i="7" s="1"/>
  <c r="AR678" i="7" s="1"/>
  <c r="AQ679" i="7" s="1"/>
  <c r="AR679" i="7" s="1"/>
  <c r="AQ680" i="7" s="1"/>
  <c r="AR680" i="7" s="1"/>
  <c r="AQ681" i="7" s="1"/>
  <c r="AR681" i="7" s="1"/>
  <c r="AQ682" i="7" s="1"/>
  <c r="AR682" i="7" s="1"/>
  <c r="AQ683" i="7" s="1"/>
  <c r="AR683" i="7" s="1"/>
  <c r="AQ684" i="7" s="1"/>
  <c r="AR684" i="7" s="1"/>
  <c r="AQ685" i="7" s="1"/>
  <c r="AR685" i="7" s="1"/>
  <c r="AQ686" i="7" s="1"/>
  <c r="AR686" i="7" s="1"/>
  <c r="AQ687" i="7" s="1"/>
  <c r="AR687" i="7" s="1"/>
  <c r="AQ688" i="7" s="1"/>
  <c r="AR688" i="7" s="1"/>
  <c r="AQ689" i="7" s="1"/>
  <c r="AR689" i="7" s="1"/>
  <c r="AQ690" i="7" s="1"/>
  <c r="AR690" i="7" s="1"/>
  <c r="AQ691" i="7" s="1"/>
  <c r="AR691" i="7" s="1"/>
  <c r="AQ692" i="7" s="1"/>
  <c r="AR692" i="7" s="1"/>
  <c r="AQ693" i="7" s="1"/>
  <c r="AR693" i="7" s="1"/>
  <c r="AQ694" i="7" s="1"/>
  <c r="AR694" i="7" s="1"/>
  <c r="AQ695" i="7" s="1"/>
  <c r="AR695" i="7" s="1"/>
  <c r="AQ696" i="7" s="1"/>
  <c r="AR696" i="7" s="1"/>
  <c r="AQ697" i="7" s="1"/>
  <c r="AR697" i="7" s="1"/>
  <c r="AQ698" i="7" s="1"/>
  <c r="AR698" i="7" s="1"/>
  <c r="AQ699" i="7" s="1"/>
  <c r="AR699" i="7" s="1"/>
  <c r="AQ700" i="7" s="1"/>
  <c r="AR700" i="7" s="1"/>
  <c r="AQ701" i="7" s="1"/>
  <c r="AR701" i="7" s="1"/>
  <c r="AQ702" i="7" s="1"/>
  <c r="AR702" i="7" s="1"/>
  <c r="AQ703" i="7" s="1"/>
  <c r="AR703" i="7" s="1"/>
  <c r="AQ704" i="7" s="1"/>
  <c r="AR704" i="7" s="1"/>
  <c r="AQ705" i="7" s="1"/>
  <c r="AR705" i="7" s="1"/>
  <c r="AQ706" i="7" s="1"/>
  <c r="AR706" i="7" s="1"/>
  <c r="AQ707" i="7" s="1"/>
  <c r="AR707" i="7" s="1"/>
  <c r="AQ708" i="7" s="1"/>
  <c r="AR708" i="7" s="1"/>
  <c r="AQ709" i="7" s="1"/>
  <c r="AR709" i="7" s="1"/>
  <c r="AQ710" i="7" s="1"/>
  <c r="AR710" i="7" s="1"/>
  <c r="AQ711" i="7" s="1"/>
  <c r="AR711" i="7" s="1"/>
  <c r="AQ712" i="7" s="1"/>
  <c r="AR712" i="7" s="1"/>
  <c r="AQ713" i="7" s="1"/>
  <c r="AR713" i="7" s="1"/>
  <c r="AQ714" i="7" s="1"/>
  <c r="AR714" i="7" s="1"/>
  <c r="AQ715" i="7" s="1"/>
  <c r="AR715" i="7" s="1"/>
  <c r="AQ716" i="7" s="1"/>
  <c r="AR716" i="7" s="1"/>
  <c r="AQ717" i="7" s="1"/>
  <c r="AR717" i="7" s="1"/>
  <c r="AQ718" i="7" s="1"/>
  <c r="AR718" i="7" s="1"/>
  <c r="AQ719" i="7" s="1"/>
  <c r="AR719" i="7" s="1"/>
  <c r="AQ720" i="7" s="1"/>
  <c r="AR720" i="7" s="1"/>
  <c r="AQ721" i="7" s="1"/>
  <c r="AR721" i="7" s="1"/>
  <c r="AQ722" i="7" s="1"/>
  <c r="AR722" i="7" s="1"/>
  <c r="AQ723" i="7" s="1"/>
  <c r="AR723" i="7" s="1"/>
  <c r="AQ724" i="7" s="1"/>
  <c r="AR724" i="7" s="1"/>
  <c r="AQ725" i="7" s="1"/>
  <c r="AR725" i="7" s="1"/>
  <c r="AQ726" i="7" s="1"/>
  <c r="AR726" i="7" s="1"/>
  <c r="AQ727" i="7" s="1"/>
  <c r="AR727" i="7" s="1"/>
  <c r="AQ728" i="7" s="1"/>
  <c r="AR728" i="7" s="1"/>
  <c r="AQ729" i="7" s="1"/>
  <c r="AR729" i="7" s="1"/>
  <c r="AQ730" i="7" s="1"/>
  <c r="AR730" i="7" s="1"/>
  <c r="AQ731" i="7" s="1"/>
  <c r="AR731" i="7" s="1"/>
  <c r="AQ732" i="7" s="1"/>
  <c r="AR732" i="7" s="1"/>
  <c r="AQ733" i="7" s="1"/>
  <c r="AR733" i="7" s="1"/>
  <c r="AQ734" i="7" s="1"/>
  <c r="AR734" i="7" s="1"/>
  <c r="AQ735" i="7" s="1"/>
  <c r="AR735" i="7" s="1"/>
  <c r="AQ736" i="7" s="1"/>
  <c r="AR736" i="7" s="1"/>
  <c r="AQ737" i="7" s="1"/>
  <c r="AR737" i="7" s="1"/>
  <c r="AQ738" i="7" s="1"/>
  <c r="AR738" i="7" s="1"/>
  <c r="AQ739" i="7" s="1"/>
  <c r="AR739" i="7" s="1"/>
  <c r="AQ740" i="7" s="1"/>
  <c r="AR740" i="7" s="1"/>
  <c r="AQ741" i="7" s="1"/>
  <c r="AR741" i="7" s="1"/>
  <c r="AQ742" i="7" s="1"/>
  <c r="AR742" i="7" s="1"/>
  <c r="AQ743" i="7" s="1"/>
  <c r="AR743" i="7" s="1"/>
  <c r="AQ744" i="7" s="1"/>
  <c r="AR744" i="7" s="1"/>
  <c r="AQ745" i="7" s="1"/>
  <c r="AR745" i="7" s="1"/>
  <c r="AQ746" i="7" s="1"/>
  <c r="AR746" i="7" s="1"/>
  <c r="AQ747" i="7" s="1"/>
  <c r="AR747" i="7" s="1"/>
  <c r="AQ748" i="7" s="1"/>
  <c r="AR748" i="7" s="1"/>
  <c r="AQ749" i="7" s="1"/>
  <c r="AR749" i="7" s="1"/>
  <c r="AQ750" i="7" s="1"/>
  <c r="AR750" i="7" s="1"/>
  <c r="AQ751" i="7" s="1"/>
  <c r="AR751" i="7" s="1"/>
  <c r="AQ752" i="7" s="1"/>
  <c r="AR752" i="7" s="1"/>
  <c r="AQ753" i="7" s="1"/>
  <c r="AR753" i="7" s="1"/>
  <c r="AQ754" i="7" s="1"/>
  <c r="AR754" i="7" s="1"/>
  <c r="AQ755" i="7" s="1"/>
  <c r="AR755" i="7" s="1"/>
  <c r="AQ756" i="7" s="1"/>
  <c r="AR756" i="7" s="1"/>
  <c r="AQ757" i="7" s="1"/>
  <c r="AR757" i="7" s="1"/>
  <c r="AQ758" i="7" s="1"/>
  <c r="AR758" i="7" s="1"/>
  <c r="AQ759" i="7" s="1"/>
  <c r="AR759" i="7" s="1"/>
  <c r="AQ760" i="7" s="1"/>
  <c r="AR760" i="7" s="1"/>
  <c r="AQ761" i="7" s="1"/>
  <c r="AR761" i="7" s="1"/>
  <c r="AQ762" i="7" s="1"/>
  <c r="AR762" i="7" s="1"/>
  <c r="AQ763" i="7" s="1"/>
  <c r="AR763" i="7" s="1"/>
  <c r="AQ764" i="7" s="1"/>
  <c r="AR764" i="7" s="1"/>
  <c r="AQ765" i="7" s="1"/>
  <c r="AR765" i="7" s="1"/>
  <c r="AQ766" i="7" s="1"/>
  <c r="AR766" i="7" s="1"/>
  <c r="AQ767" i="7" s="1"/>
  <c r="AR767" i="7" s="1"/>
  <c r="AQ768" i="7" s="1"/>
  <c r="AR768" i="7" s="1"/>
  <c r="AQ769" i="7" s="1"/>
  <c r="AR769" i="7" s="1"/>
  <c r="AQ770" i="7" s="1"/>
  <c r="AR770" i="7" s="1"/>
  <c r="AQ771" i="7" s="1"/>
  <c r="AR771" i="7" s="1"/>
  <c r="AQ772" i="7" s="1"/>
  <c r="AR772" i="7" s="1"/>
  <c r="AQ773" i="7" s="1"/>
  <c r="AR773" i="7" s="1"/>
  <c r="AQ774" i="7" s="1"/>
  <c r="AR774" i="7" s="1"/>
  <c r="AQ775" i="7" s="1"/>
  <c r="AR775" i="7" s="1"/>
  <c r="AQ776" i="7" s="1"/>
  <c r="AR776" i="7" s="1"/>
  <c r="AQ777" i="7" s="1"/>
  <c r="AR777" i="7" s="1"/>
  <c r="AQ778" i="7" s="1"/>
  <c r="AR778" i="7" s="1"/>
  <c r="AQ779" i="7" s="1"/>
  <c r="AR779" i="7" s="1"/>
  <c r="AQ780" i="7" s="1"/>
  <c r="AR780" i="7" s="1"/>
  <c r="AQ781" i="7" s="1"/>
  <c r="AR781" i="7" s="1"/>
  <c r="AQ782" i="7" s="1"/>
  <c r="AR782" i="7" s="1"/>
  <c r="AQ783" i="7" s="1"/>
  <c r="AR783" i="7" s="1"/>
  <c r="AQ784" i="7" s="1"/>
  <c r="AR784" i="7" s="1"/>
  <c r="AQ785" i="7" s="1"/>
  <c r="AR785" i="7" s="1"/>
  <c r="AQ786" i="7" s="1"/>
  <c r="AR786" i="7" s="1"/>
  <c r="AQ787" i="7" s="1"/>
  <c r="AR787" i="7" s="1"/>
  <c r="AQ788" i="7" s="1"/>
  <c r="AR788" i="7" s="1"/>
  <c r="AQ789" i="7" s="1"/>
  <c r="AR789" i="7" s="1"/>
  <c r="AQ790" i="7" s="1"/>
  <c r="AR790" i="7" s="1"/>
  <c r="AQ791" i="7" s="1"/>
  <c r="AR791" i="7" s="1"/>
  <c r="AQ792" i="7" s="1"/>
  <c r="AR792" i="7" s="1"/>
  <c r="AQ793" i="7" s="1"/>
  <c r="AR793" i="7" s="1"/>
  <c r="AQ794" i="7" s="1"/>
  <c r="AR794" i="7" s="1"/>
  <c r="AQ795" i="7" s="1"/>
  <c r="AR795" i="7" s="1"/>
  <c r="AQ796" i="7" s="1"/>
  <c r="AR796" i="7" s="1"/>
  <c r="AQ797" i="7" s="1"/>
  <c r="AR797" i="7" s="1"/>
  <c r="AQ798" i="7" s="1"/>
  <c r="AR798" i="7" s="1"/>
  <c r="AQ799" i="7" s="1"/>
  <c r="AR799" i="7" s="1"/>
  <c r="AQ800" i="7" s="1"/>
  <c r="AR800" i="7" s="1"/>
  <c r="AQ801" i="7" s="1"/>
  <c r="AR801" i="7" s="1"/>
  <c r="AQ802" i="7" s="1"/>
  <c r="AR802" i="7" s="1"/>
  <c r="AQ803" i="7" s="1"/>
  <c r="AR803" i="7" s="1"/>
  <c r="AQ804" i="7" s="1"/>
  <c r="AR804" i="7" s="1"/>
  <c r="AQ805" i="7" s="1"/>
  <c r="AR805" i="7" s="1"/>
  <c r="AQ806" i="7" s="1"/>
  <c r="AR806" i="7" s="1"/>
  <c r="AQ807" i="7" s="1"/>
  <c r="AR807" i="7" s="1"/>
  <c r="AQ808" i="7" s="1"/>
  <c r="AR808" i="7" s="1"/>
  <c r="AQ809" i="7" s="1"/>
  <c r="AR809" i="7" s="1"/>
  <c r="AQ810" i="7" s="1"/>
  <c r="AR810" i="7" s="1"/>
  <c r="AQ811" i="7" s="1"/>
  <c r="AR811" i="7" s="1"/>
  <c r="AQ812" i="7" s="1"/>
  <c r="AR812" i="7" s="1"/>
  <c r="AQ813" i="7" s="1"/>
  <c r="AR813" i="7" s="1"/>
  <c r="AQ814" i="7" s="1"/>
  <c r="AR814" i="7" s="1"/>
  <c r="AQ815" i="7" s="1"/>
  <c r="AR815" i="7" s="1"/>
  <c r="AQ816" i="7" s="1"/>
  <c r="AR816" i="7" s="1"/>
  <c r="AQ817" i="7" s="1"/>
  <c r="AR817" i="7" s="1"/>
  <c r="AQ818" i="7" s="1"/>
  <c r="AR818" i="7" s="1"/>
  <c r="AQ819" i="7" s="1"/>
  <c r="AR819" i="7" s="1"/>
  <c r="AQ820" i="7" s="1"/>
  <c r="AR820" i="7" s="1"/>
  <c r="AQ821" i="7" s="1"/>
  <c r="AR821" i="7" s="1"/>
  <c r="AQ822" i="7" s="1"/>
  <c r="AR822" i="7" s="1"/>
  <c r="AQ823" i="7" s="1"/>
  <c r="AR823" i="7" s="1"/>
  <c r="AQ824" i="7" s="1"/>
  <c r="AR824" i="7" s="1"/>
  <c r="AQ825" i="7" s="1"/>
  <c r="AR825" i="7" s="1"/>
  <c r="AQ826" i="7" s="1"/>
  <c r="AR826" i="7" s="1"/>
  <c r="AQ827" i="7" s="1"/>
  <c r="AR827" i="7" s="1"/>
  <c r="AQ828" i="7" s="1"/>
  <c r="AR828" i="7" s="1"/>
  <c r="AQ829" i="7" s="1"/>
  <c r="AR829" i="7" s="1"/>
  <c r="AQ830" i="7" s="1"/>
  <c r="AR830" i="7" s="1"/>
  <c r="AQ831" i="7" s="1"/>
  <c r="AR831" i="7" s="1"/>
  <c r="AQ832" i="7" s="1"/>
  <c r="AR832" i="7" s="1"/>
  <c r="AQ833" i="7" s="1"/>
  <c r="AR833" i="7" s="1"/>
  <c r="AQ834" i="7" s="1"/>
  <c r="AR834" i="7" s="1"/>
  <c r="AQ835" i="7" s="1"/>
  <c r="AR835" i="7" s="1"/>
  <c r="AQ836" i="7" s="1"/>
  <c r="AR836" i="7" s="1"/>
  <c r="AQ837" i="7" s="1"/>
  <c r="AR837" i="7" s="1"/>
  <c r="AQ838" i="7" s="1"/>
  <c r="AR838" i="7" s="1"/>
  <c r="AQ839" i="7" s="1"/>
  <c r="AR839" i="7" s="1"/>
  <c r="AQ840" i="7" s="1"/>
  <c r="AR840" i="7" s="1"/>
  <c r="AQ841" i="7" s="1"/>
  <c r="AR841" i="7" s="1"/>
  <c r="AQ842" i="7" s="1"/>
  <c r="AR842" i="7" s="1"/>
  <c r="AQ843" i="7" s="1"/>
  <c r="AR843" i="7" s="1"/>
  <c r="AQ844" i="7" s="1"/>
  <c r="AR844" i="7" s="1"/>
  <c r="AQ845" i="7" s="1"/>
  <c r="AR845" i="7" s="1"/>
  <c r="AQ846" i="7" s="1"/>
  <c r="AR846" i="7" s="1"/>
  <c r="AQ847" i="7" s="1"/>
  <c r="AR847" i="7" s="1"/>
  <c r="AQ848" i="7" s="1"/>
  <c r="AR848" i="7" s="1"/>
  <c r="AQ849" i="7" s="1"/>
  <c r="AR849" i="7" s="1"/>
  <c r="AQ850" i="7" s="1"/>
  <c r="AR850" i="7" s="1"/>
  <c r="AQ851" i="7" s="1"/>
  <c r="AR851" i="7" s="1"/>
  <c r="AQ852" i="7" s="1"/>
  <c r="AR852" i="7" s="1"/>
  <c r="AQ853" i="7" s="1"/>
  <c r="AR853" i="7" s="1"/>
  <c r="AQ854" i="7" s="1"/>
  <c r="AR854" i="7" s="1"/>
  <c r="AQ855" i="7" s="1"/>
  <c r="AR855" i="7" s="1"/>
  <c r="AQ856" i="7" s="1"/>
  <c r="AR856" i="7" s="1"/>
  <c r="AQ857" i="7" s="1"/>
  <c r="AR857" i="7" s="1"/>
  <c r="AQ858" i="7" s="1"/>
  <c r="AR858" i="7" s="1"/>
  <c r="AQ859" i="7" s="1"/>
  <c r="AR859" i="7" s="1"/>
  <c r="AQ860" i="7" s="1"/>
  <c r="AR860" i="7" s="1"/>
  <c r="AQ861" i="7" s="1"/>
  <c r="AR861" i="7" s="1"/>
  <c r="AQ862" i="7" s="1"/>
  <c r="AR862" i="7" s="1"/>
  <c r="AQ863" i="7" s="1"/>
  <c r="AR863" i="7" s="1"/>
  <c r="AQ864" i="7" s="1"/>
  <c r="AR864" i="7" s="1"/>
  <c r="AQ865" i="7" s="1"/>
  <c r="AR865" i="7" s="1"/>
  <c r="AQ866" i="7" s="1"/>
  <c r="AR866" i="7" s="1"/>
  <c r="AQ867" i="7" s="1"/>
  <c r="AR867" i="7" s="1"/>
  <c r="AQ868" i="7" s="1"/>
  <c r="AR868" i="7" s="1"/>
  <c r="AQ869" i="7" s="1"/>
  <c r="AR869" i="7" s="1"/>
  <c r="AQ870" i="7" s="1"/>
  <c r="AR870" i="7" s="1"/>
  <c r="AQ871" i="7" s="1"/>
  <c r="AR871" i="7" s="1"/>
  <c r="AQ872" i="7" s="1"/>
  <c r="AR872" i="7" s="1"/>
  <c r="AQ873" i="7" s="1"/>
  <c r="AR873" i="7" s="1"/>
  <c r="AQ874" i="7" s="1"/>
  <c r="AR874" i="7" s="1"/>
  <c r="AQ875" i="7" s="1"/>
  <c r="AR875" i="7" s="1"/>
  <c r="AQ876" i="7" s="1"/>
  <c r="AR876" i="7" s="1"/>
  <c r="AQ877" i="7" s="1"/>
  <c r="AR877" i="7" s="1"/>
  <c r="AQ878" i="7" s="1"/>
  <c r="AR878" i="7" s="1"/>
  <c r="AQ879" i="7" s="1"/>
  <c r="AR879" i="7" s="1"/>
  <c r="AQ880" i="7" s="1"/>
  <c r="AR880" i="7" s="1"/>
  <c r="AQ881" i="7" s="1"/>
  <c r="AR881" i="7" s="1"/>
  <c r="AQ882" i="7" s="1"/>
  <c r="AR882" i="7" s="1"/>
  <c r="AQ883" i="7" s="1"/>
  <c r="AR883" i="7" s="1"/>
  <c r="AQ884" i="7" s="1"/>
  <c r="AR884" i="7" s="1"/>
  <c r="AQ885" i="7" s="1"/>
  <c r="AR885" i="7" s="1"/>
  <c r="AQ886" i="7" s="1"/>
  <c r="AR886" i="7" s="1"/>
  <c r="AQ887" i="7" s="1"/>
  <c r="AR887" i="7" s="1"/>
  <c r="AQ888" i="7" s="1"/>
  <c r="AR888" i="7" s="1"/>
  <c r="AQ889" i="7" s="1"/>
  <c r="AR889" i="7" s="1"/>
  <c r="AQ890" i="7" s="1"/>
  <c r="AR890" i="7" s="1"/>
  <c r="AQ891" i="7" s="1"/>
  <c r="AR891" i="7" s="1"/>
  <c r="AQ892" i="7" s="1"/>
  <c r="AR892" i="7" s="1"/>
  <c r="AQ893" i="7" s="1"/>
  <c r="AR893" i="7" s="1"/>
  <c r="AQ894" i="7" s="1"/>
  <c r="AR894" i="7" s="1"/>
  <c r="AQ895" i="7" s="1"/>
  <c r="AR895" i="7" s="1"/>
  <c r="AQ896" i="7" s="1"/>
  <c r="AR896" i="7" s="1"/>
  <c r="AQ897" i="7" s="1"/>
  <c r="AR897" i="7" s="1"/>
  <c r="AQ898" i="7" s="1"/>
  <c r="AR898" i="7" s="1"/>
  <c r="AQ899" i="7" s="1"/>
  <c r="AR899" i="7" s="1"/>
  <c r="AQ900" i="7" s="1"/>
  <c r="AR900" i="7" s="1"/>
  <c r="AQ901" i="7" s="1"/>
  <c r="AR901" i="7" s="1"/>
  <c r="AQ902" i="7" s="1"/>
  <c r="AR902" i="7" s="1"/>
  <c r="AQ903" i="7" s="1"/>
  <c r="AR903" i="7" s="1"/>
  <c r="AQ904" i="7" s="1"/>
  <c r="AR904" i="7" s="1"/>
  <c r="AQ905" i="7" s="1"/>
  <c r="AR905" i="7" s="1"/>
  <c r="AQ906" i="7" s="1"/>
  <c r="AR906" i="7" s="1"/>
  <c r="AQ907" i="7" s="1"/>
  <c r="AR907" i="7" s="1"/>
  <c r="AQ908" i="7" s="1"/>
  <c r="AR908" i="7" s="1"/>
  <c r="AQ909" i="7" s="1"/>
  <c r="AR909" i="7" s="1"/>
  <c r="AQ910" i="7" s="1"/>
  <c r="AR910" i="7" s="1"/>
  <c r="AQ911" i="7" s="1"/>
  <c r="AR911" i="7" s="1"/>
  <c r="AQ912" i="7" s="1"/>
  <c r="AR912" i="7" s="1"/>
  <c r="AQ913" i="7" s="1"/>
  <c r="AR913" i="7" s="1"/>
  <c r="AQ914" i="7" s="1"/>
  <c r="AR914" i="7" s="1"/>
  <c r="AQ915" i="7" s="1"/>
  <c r="AR915" i="7" s="1"/>
  <c r="AQ916" i="7" s="1"/>
  <c r="AR916" i="7" s="1"/>
  <c r="AQ917" i="7" s="1"/>
  <c r="AR917" i="7" s="1"/>
  <c r="AQ918" i="7" s="1"/>
  <c r="AR918" i="7" s="1"/>
  <c r="AQ919" i="7" s="1"/>
  <c r="AR919" i="7" s="1"/>
  <c r="AQ920" i="7" s="1"/>
  <c r="AR920" i="7" s="1"/>
  <c r="AQ921" i="7" s="1"/>
  <c r="AR921" i="7" s="1"/>
  <c r="AQ922" i="7" s="1"/>
  <c r="AR922" i="7" s="1"/>
  <c r="AQ923" i="7" s="1"/>
  <c r="AR923" i="7" s="1"/>
  <c r="AQ924" i="7" s="1"/>
  <c r="AR924" i="7" s="1"/>
  <c r="AQ925" i="7" s="1"/>
  <c r="AR925" i="7" s="1"/>
  <c r="AQ926" i="7" s="1"/>
  <c r="AR926" i="7" s="1"/>
  <c r="AQ927" i="7" s="1"/>
  <c r="AR927" i="7" s="1"/>
  <c r="AQ928" i="7" s="1"/>
  <c r="AR928" i="7" s="1"/>
  <c r="AQ929" i="7" s="1"/>
  <c r="AR929" i="7" s="1"/>
  <c r="AQ930" i="7" s="1"/>
  <c r="AR930" i="7" s="1"/>
  <c r="AQ931" i="7" s="1"/>
  <c r="AR931" i="7" s="1"/>
  <c r="AQ932" i="7" s="1"/>
  <c r="AR932" i="7" s="1"/>
  <c r="AQ933" i="7" s="1"/>
  <c r="AR933" i="7" s="1"/>
  <c r="AQ934" i="7" s="1"/>
  <c r="AR934" i="7" s="1"/>
  <c r="AQ935" i="7" s="1"/>
  <c r="AR935" i="7" s="1"/>
  <c r="AQ936" i="7" s="1"/>
  <c r="AR936" i="7" s="1"/>
  <c r="AQ937" i="7" s="1"/>
  <c r="AR937" i="7" s="1"/>
  <c r="AQ938" i="7" s="1"/>
  <c r="AR938" i="7" s="1"/>
  <c r="AQ939" i="7" s="1"/>
  <c r="AR939" i="7" s="1"/>
  <c r="AQ940" i="7" s="1"/>
  <c r="AR940" i="7" s="1"/>
  <c r="AQ941" i="7" s="1"/>
  <c r="AR941" i="7" s="1"/>
  <c r="AQ942" i="7" s="1"/>
  <c r="AR942" i="7" s="1"/>
  <c r="AQ943" i="7" s="1"/>
  <c r="AR943" i="7" s="1"/>
  <c r="AQ944" i="7" s="1"/>
  <c r="AR944" i="7" s="1"/>
  <c r="AQ945" i="7" s="1"/>
  <c r="AR945" i="7" s="1"/>
  <c r="AQ946" i="7" s="1"/>
  <c r="AR946" i="7" s="1"/>
  <c r="AQ947" i="7" s="1"/>
  <c r="AR947" i="7" s="1"/>
  <c r="AQ948" i="7" s="1"/>
  <c r="AR948" i="7" s="1"/>
  <c r="AQ949" i="7" s="1"/>
  <c r="AR949" i="7" s="1"/>
  <c r="AQ950" i="7" s="1"/>
  <c r="AR950" i="7" s="1"/>
  <c r="AQ951" i="7" s="1"/>
  <c r="AR951" i="7" s="1"/>
  <c r="AQ952" i="7" s="1"/>
  <c r="AR952" i="7" s="1"/>
  <c r="AQ953" i="7" s="1"/>
  <c r="AR953" i="7" s="1"/>
  <c r="AQ954" i="7" s="1"/>
  <c r="AR954" i="7" s="1"/>
  <c r="AQ955" i="7" s="1"/>
  <c r="AR955" i="7" s="1"/>
  <c r="AQ956" i="7" s="1"/>
  <c r="AR956" i="7" s="1"/>
  <c r="AQ957" i="7" s="1"/>
  <c r="AR957" i="7" s="1"/>
  <c r="AQ958" i="7" s="1"/>
  <c r="AR958" i="7" s="1"/>
  <c r="AQ959" i="7" s="1"/>
  <c r="AR959" i="7" s="1"/>
  <c r="AQ960" i="7" s="1"/>
  <c r="AR960" i="7" s="1"/>
  <c r="AQ961" i="7" s="1"/>
  <c r="AR961" i="7" s="1"/>
  <c r="AQ962" i="7" s="1"/>
  <c r="AR962" i="7" s="1"/>
  <c r="AQ963" i="7" s="1"/>
  <c r="AR963" i="7" s="1"/>
  <c r="AQ964" i="7" s="1"/>
  <c r="AR964" i="7" s="1"/>
  <c r="AQ965" i="7" s="1"/>
  <c r="AR965" i="7" s="1"/>
  <c r="AQ966" i="7" s="1"/>
  <c r="AR966" i="7" s="1"/>
  <c r="AQ967" i="7" s="1"/>
  <c r="AR967" i="7" s="1"/>
  <c r="AQ968" i="7" s="1"/>
  <c r="AR968" i="7" s="1"/>
  <c r="AQ969" i="7" s="1"/>
  <c r="AR969" i="7" s="1"/>
  <c r="AQ970" i="7" s="1"/>
  <c r="AR970" i="7" s="1"/>
  <c r="AQ971" i="7" s="1"/>
  <c r="AR971" i="7" s="1"/>
  <c r="AQ972" i="7" s="1"/>
  <c r="AR972" i="7" s="1"/>
  <c r="AQ973" i="7" s="1"/>
  <c r="AR973" i="7" s="1"/>
  <c r="AQ974" i="7" s="1"/>
  <c r="AR974" i="7" s="1"/>
  <c r="AQ975" i="7" s="1"/>
  <c r="AR975" i="7" s="1"/>
  <c r="AQ976" i="7" s="1"/>
  <c r="AR976" i="7" s="1"/>
  <c r="AQ977" i="7" s="1"/>
  <c r="AR977" i="7" s="1"/>
  <c r="AQ978" i="7" s="1"/>
  <c r="AR978" i="7" s="1"/>
  <c r="AQ979" i="7" s="1"/>
  <c r="AR979" i="7" s="1"/>
  <c r="AQ980" i="7" s="1"/>
  <c r="AR980" i="7" s="1"/>
  <c r="AQ981" i="7" s="1"/>
  <c r="AR981" i="7" s="1"/>
  <c r="AQ982" i="7" s="1"/>
  <c r="AR982" i="7" s="1"/>
  <c r="AQ983" i="7" s="1"/>
  <c r="AR983" i="7" s="1"/>
  <c r="AQ984" i="7" s="1"/>
  <c r="AR984" i="7" s="1"/>
  <c r="AQ985" i="7" s="1"/>
  <c r="AR985" i="7" s="1"/>
  <c r="AQ986" i="7" s="1"/>
  <c r="AR986" i="7" s="1"/>
  <c r="AQ987" i="7" s="1"/>
  <c r="AR987" i="7" s="1"/>
  <c r="AQ988" i="7" s="1"/>
  <c r="AR988" i="7" s="1"/>
  <c r="AQ989" i="7" s="1"/>
  <c r="AR989" i="7" s="1"/>
  <c r="AQ990" i="7" s="1"/>
  <c r="AR990" i="7" s="1"/>
  <c r="AQ991" i="7" s="1"/>
  <c r="AR991" i="7" s="1"/>
  <c r="AQ992" i="7" s="1"/>
  <c r="AR992" i="7" s="1"/>
  <c r="AQ993" i="7" s="1"/>
  <c r="AR993" i="7" s="1"/>
  <c r="AQ994" i="7" s="1"/>
  <c r="AR994" i="7" s="1"/>
  <c r="AQ995" i="7" s="1"/>
  <c r="AR995" i="7" s="1"/>
  <c r="AQ996" i="7" s="1"/>
  <c r="AR996" i="7" s="1"/>
  <c r="AQ997" i="7" s="1"/>
  <c r="AR997" i="7" s="1"/>
  <c r="AQ998" i="7" s="1"/>
  <c r="AR998" i="7" s="1"/>
  <c r="AQ999" i="7" s="1"/>
  <c r="AR999" i="7" s="1"/>
  <c r="AQ1000" i="7" s="1"/>
  <c r="AR1000" i="7" s="1"/>
  <c r="AQ1001" i="7" s="1"/>
  <c r="AR1001" i="7" s="1"/>
  <c r="AQ1002" i="7" s="1"/>
  <c r="AR1002" i="7" s="1"/>
  <c r="AQ1003" i="7" s="1"/>
  <c r="AR1003" i="7" s="1"/>
  <c r="AQ1004" i="7" s="1"/>
  <c r="AR1004" i="7" s="1"/>
  <c r="AQ1005" i="7" s="1"/>
  <c r="AR1005" i="7" s="1"/>
  <c r="AQ1006" i="7" s="1"/>
  <c r="AR1006" i="7" s="1"/>
  <c r="AQ1007" i="7" s="1"/>
  <c r="AR1007" i="7" s="1"/>
  <c r="AQ1008" i="7" s="1"/>
  <c r="AR1008" i="7" s="1"/>
  <c r="AQ1009" i="7" s="1"/>
  <c r="AR1009" i="7" s="1"/>
  <c r="AQ1010" i="7" s="1"/>
  <c r="AR1010" i="7" s="1"/>
  <c r="AQ1011" i="7" s="1"/>
  <c r="AR1011" i="7" s="1"/>
  <c r="AQ1012" i="7" s="1"/>
  <c r="AR1012" i="7" s="1"/>
  <c r="AQ1013" i="7" s="1"/>
  <c r="AR1013" i="7" s="1"/>
  <c r="AQ1014" i="7" s="1"/>
  <c r="AR1014" i="7" s="1"/>
  <c r="AQ1015" i="7" s="1"/>
  <c r="AR1015" i="7" s="1"/>
  <c r="AQ1016" i="7" s="1"/>
  <c r="AR1016" i="7" s="1"/>
  <c r="AQ1017" i="7" s="1"/>
  <c r="AR1017" i="7" s="1"/>
  <c r="AQ1018" i="7" s="1"/>
  <c r="AR1018" i="7" s="1"/>
  <c r="AQ1019" i="7" s="1"/>
  <c r="AR1019" i="7" s="1"/>
  <c r="AQ1020" i="7" s="1"/>
  <c r="AR1020" i="7" s="1"/>
  <c r="AQ1021" i="7" s="1"/>
  <c r="AR1021" i="7" s="1"/>
  <c r="AQ1022" i="7" s="1"/>
  <c r="AR1022" i="7" s="1"/>
  <c r="AQ1023" i="7" s="1"/>
  <c r="AR1023" i="7" s="1"/>
  <c r="AQ1024" i="7" s="1"/>
  <c r="AR1024" i="7" s="1"/>
  <c r="AQ1025" i="7" s="1"/>
  <c r="AR1025" i="7" s="1"/>
  <c r="AQ1026" i="7" s="1"/>
  <c r="AR1026" i="7" s="1"/>
  <c r="AQ1027" i="7" s="1"/>
  <c r="AR1027" i="7" s="1"/>
  <c r="AQ1028" i="7" s="1"/>
  <c r="AR1028" i="7" s="1"/>
  <c r="AQ1029" i="7" s="1"/>
  <c r="AR1029" i="7" s="1"/>
  <c r="AQ1030" i="7" s="1"/>
  <c r="AR1030" i="7" s="1"/>
  <c r="AQ1031" i="7" s="1"/>
  <c r="AR1031" i="7" s="1"/>
  <c r="AQ1032" i="7" s="1"/>
  <c r="AR1032" i="7" s="1"/>
  <c r="AQ1033" i="7" s="1"/>
  <c r="AR1033" i="7" s="1"/>
  <c r="AQ1034" i="7" s="1"/>
  <c r="AR1034" i="7" s="1"/>
  <c r="AQ1035" i="7" s="1"/>
  <c r="AR1035" i="7" s="1"/>
  <c r="AQ1036" i="7" s="1"/>
  <c r="AR1036" i="7" s="1"/>
  <c r="AQ1037" i="7" s="1"/>
  <c r="AR1037" i="7" s="1"/>
  <c r="AQ1038" i="7" s="1"/>
  <c r="AR1038" i="7" s="1"/>
  <c r="AP6" i="7"/>
  <c r="AP9" i="7" s="1"/>
  <c r="AP7" i="7"/>
  <c r="AP10" i="7" s="1"/>
  <c r="AR6" i="5"/>
  <c r="AR7" i="5"/>
  <c r="AR8" i="5"/>
  <c r="AS8" i="5" s="1"/>
  <c r="AR9" i="5"/>
  <c r="AS9" i="5" s="1"/>
  <c r="AR10" i="5"/>
  <c r="AR11" i="5"/>
  <c r="AR12" i="5"/>
  <c r="AS12" i="5" s="1"/>
  <c r="AR13" i="5"/>
  <c r="AS13" i="5" s="1"/>
  <c r="AR14" i="5"/>
  <c r="AR15" i="5"/>
  <c r="AR16" i="5"/>
  <c r="AS16" i="5" s="1"/>
  <c r="AR17" i="5"/>
  <c r="AS17" i="5" s="1"/>
  <c r="AR18" i="5"/>
  <c r="AR19" i="5"/>
  <c r="AS19" i="5" s="1"/>
  <c r="AR20" i="5"/>
  <c r="AR21" i="5"/>
  <c r="AS21" i="5" s="1"/>
  <c r="AR22" i="5"/>
  <c r="AR23" i="5"/>
  <c r="AS23" i="5" s="1"/>
  <c r="AR24" i="5"/>
  <c r="AS24" i="5" s="1"/>
  <c r="AR25" i="5"/>
  <c r="AS25" i="5" s="1"/>
  <c r="AR26" i="5"/>
  <c r="AR27" i="5"/>
  <c r="AR29" i="5"/>
  <c r="AR30" i="5"/>
  <c r="AS30" i="5" s="1"/>
  <c r="AR31" i="5"/>
  <c r="AR32" i="5"/>
  <c r="AS32" i="5" s="1"/>
  <c r="AR33" i="5"/>
  <c r="AS33" i="5" s="1"/>
  <c r="AR34" i="5"/>
  <c r="AS34" i="5" s="1"/>
  <c r="AR35" i="5"/>
  <c r="AR36" i="5"/>
  <c r="AS36" i="5" s="1"/>
  <c r="AR37" i="5"/>
  <c r="AS37" i="5" s="1"/>
  <c r="AR38" i="5"/>
  <c r="AS38" i="5" s="1"/>
  <c r="AR39" i="5"/>
  <c r="AR40" i="5"/>
  <c r="AS40" i="5" s="1"/>
  <c r="AR41" i="5"/>
  <c r="AS41" i="5" s="1"/>
  <c r="AR42" i="5"/>
  <c r="AS42" i="5" s="1"/>
  <c r="AR43" i="5"/>
  <c r="AR44" i="5"/>
  <c r="AS44" i="5" s="1"/>
  <c r="AR45" i="5"/>
  <c r="AR46" i="5"/>
  <c r="AS46" i="5" s="1"/>
  <c r="AR47" i="5"/>
  <c r="AR48" i="5"/>
  <c r="AR49" i="5"/>
  <c r="AR50" i="5"/>
  <c r="AS50" i="5" s="1"/>
  <c r="AR51" i="5"/>
  <c r="AR52" i="5"/>
  <c r="AS52" i="5" s="1"/>
  <c r="AR53" i="5"/>
  <c r="AS53" i="5" s="1"/>
  <c r="AR54" i="5"/>
  <c r="AS54" i="5" s="1"/>
  <c r="AR55" i="5"/>
  <c r="AR56" i="5"/>
  <c r="AR57" i="5"/>
  <c r="AS57" i="5" s="1"/>
  <c r="AR58" i="5"/>
  <c r="AS58" i="5" s="1"/>
  <c r="AR59" i="5"/>
  <c r="AR60" i="5"/>
  <c r="AS60" i="5" s="1"/>
  <c r="AR61" i="5"/>
  <c r="AS61" i="5" s="1"/>
  <c r="AR62" i="5"/>
  <c r="AS62" i="5" s="1"/>
  <c r="AR63" i="5"/>
  <c r="AR64" i="5"/>
  <c r="AS64" i="5" s="1"/>
  <c r="AR65" i="5"/>
  <c r="AS65" i="5" s="1"/>
  <c r="AR67" i="5"/>
  <c r="AR68" i="5"/>
  <c r="AR69" i="5"/>
  <c r="AS69" i="5" s="1"/>
  <c r="AR70" i="5"/>
  <c r="AR71" i="5"/>
  <c r="AS71" i="5" s="1"/>
  <c r="AR72" i="5"/>
  <c r="AS72" i="5" s="1"/>
  <c r="AR73" i="5"/>
  <c r="AS73" i="5" s="1"/>
  <c r="AR74" i="5"/>
  <c r="AR75" i="5"/>
  <c r="AS75" i="5" s="1"/>
  <c r="AR76" i="5"/>
  <c r="AR77" i="5"/>
  <c r="AS77" i="5" s="1"/>
  <c r="AR78" i="5"/>
  <c r="AR79" i="5"/>
  <c r="AS79" i="5" s="1"/>
  <c r="AR80" i="5"/>
  <c r="AS80" i="5" s="1"/>
  <c r="AR81" i="5"/>
  <c r="AS81" i="5" s="1"/>
  <c r="AR82" i="5"/>
  <c r="AR83" i="5"/>
  <c r="AS83" i="5" s="1"/>
  <c r="AR84" i="5"/>
  <c r="AR85" i="5"/>
  <c r="AS85" i="5" s="1"/>
  <c r="AR86" i="5"/>
  <c r="AR87" i="5"/>
  <c r="AS87" i="5" s="1"/>
  <c r="AR88" i="5"/>
  <c r="AR89" i="5"/>
  <c r="AS89" i="5" s="1"/>
  <c r="AR90" i="5"/>
  <c r="AR91" i="5"/>
  <c r="AS91" i="5" s="1"/>
  <c r="AR92" i="5"/>
  <c r="AS92" i="5" s="1"/>
  <c r="AR93" i="5"/>
  <c r="AS93" i="5" s="1"/>
  <c r="AR94" i="5"/>
  <c r="AR95" i="5"/>
  <c r="AS95" i="5" s="1"/>
  <c r="AR96" i="5"/>
  <c r="AS96" i="5" s="1"/>
  <c r="AR97" i="5"/>
  <c r="AS97" i="5" s="1"/>
  <c r="AR98" i="5"/>
  <c r="AR99" i="5"/>
  <c r="AS99" i="5" s="1"/>
  <c r="AR100" i="5"/>
  <c r="AR101" i="5"/>
  <c r="AS101" i="5" s="1"/>
  <c r="AR102" i="5"/>
  <c r="AR103" i="5"/>
  <c r="AS103" i="5" s="1"/>
  <c r="AR104" i="5"/>
  <c r="AR106" i="5"/>
  <c r="AR107" i="5"/>
  <c r="AR108" i="5"/>
  <c r="AS108" i="5" s="1"/>
  <c r="AR109" i="5"/>
  <c r="AS109" i="5" s="1"/>
  <c r="AR110" i="5"/>
  <c r="AR111" i="5"/>
  <c r="AR112" i="5"/>
  <c r="AS112" i="5" s="1"/>
  <c r="AR113" i="5"/>
  <c r="AS113" i="5" s="1"/>
  <c r="AR114" i="5"/>
  <c r="AS114" i="5" s="1"/>
  <c r="AR115" i="5"/>
  <c r="AR116" i="5"/>
  <c r="AS116" i="5" s="1"/>
  <c r="AR117" i="5"/>
  <c r="AS117" i="5" s="1"/>
  <c r="AR118" i="5"/>
  <c r="AS118" i="5" s="1"/>
  <c r="AR119" i="5"/>
  <c r="AR120" i="5"/>
  <c r="AS120" i="5" s="1"/>
  <c r="AR121" i="5"/>
  <c r="AS121" i="5" s="1"/>
  <c r="AR122" i="5"/>
  <c r="AR123" i="5"/>
  <c r="AR124" i="5"/>
  <c r="AS124" i="5" s="1"/>
  <c r="AR125" i="5"/>
  <c r="AS125" i="5" s="1"/>
  <c r="AR126" i="5"/>
  <c r="AS126" i="5" s="1"/>
  <c r="AR127" i="5"/>
  <c r="AR128" i="5"/>
  <c r="AS128" i="5" s="1"/>
  <c r="AR129" i="5"/>
  <c r="AS129" i="5" s="1"/>
  <c r="AR130" i="5"/>
  <c r="AR131" i="5"/>
  <c r="AR132" i="5"/>
  <c r="AS132" i="5" s="1"/>
  <c r="AR133" i="5"/>
  <c r="AS133" i="5" s="1"/>
  <c r="AR134" i="5"/>
  <c r="AR135" i="5"/>
  <c r="AR136" i="5"/>
  <c r="AS136" i="5" s="1"/>
  <c r="AR137" i="5"/>
  <c r="AS137" i="5" s="1"/>
  <c r="AR138" i="5"/>
  <c r="AS138" i="5" s="1"/>
  <c r="AR140" i="5"/>
  <c r="AR141" i="5"/>
  <c r="AS141" i="5" s="1"/>
  <c r="AR142" i="5"/>
  <c r="AR143" i="5"/>
  <c r="AR144" i="5"/>
  <c r="AS144" i="5" s="1"/>
  <c r="AR145" i="5"/>
  <c r="AS145" i="5" s="1"/>
  <c r="AR146" i="5"/>
  <c r="AR147" i="5"/>
  <c r="AS147" i="5" s="1"/>
  <c r="AR148" i="5"/>
  <c r="AS148" i="5" s="1"/>
  <c r="AR149" i="5"/>
  <c r="AS149" i="5" s="1"/>
  <c r="AR150" i="5"/>
  <c r="AR151" i="5"/>
  <c r="AS151" i="5" s="1"/>
  <c r="AR152" i="5"/>
  <c r="AR153" i="5"/>
  <c r="AS153" i="5" s="1"/>
  <c r="AR154" i="5"/>
  <c r="AR155" i="5"/>
  <c r="AR156" i="5"/>
  <c r="AR157" i="5"/>
  <c r="AS157" i="5" s="1"/>
  <c r="AR158" i="5"/>
  <c r="AR159" i="5"/>
  <c r="AS159" i="5" s="1"/>
  <c r="AR160" i="5"/>
  <c r="AS160" i="5" s="1"/>
  <c r="AR161" i="5"/>
  <c r="AS161" i="5" s="1"/>
  <c r="AR162" i="5"/>
  <c r="AR163" i="5"/>
  <c r="AS163" i="5" s="1"/>
  <c r="AR164" i="5"/>
  <c r="AS164" i="5" s="1"/>
  <c r="AR165" i="5"/>
  <c r="AS165" i="5" s="1"/>
  <c r="AR166" i="5"/>
  <c r="AR167" i="5"/>
  <c r="AS167" i="5" s="1"/>
  <c r="AR168" i="5"/>
  <c r="AS168" i="5" s="1"/>
  <c r="AR169" i="5"/>
  <c r="AS169" i="5" s="1"/>
  <c r="AR170" i="5"/>
  <c r="AR171" i="5"/>
  <c r="AS171" i="5" s="1"/>
  <c r="AR172" i="5"/>
  <c r="AS172" i="5" s="1"/>
  <c r="AR173" i="5"/>
  <c r="AS173" i="5" s="1"/>
  <c r="AR174" i="5"/>
  <c r="AR175" i="5"/>
  <c r="AS175" i="5" s="1"/>
  <c r="AR176" i="5"/>
  <c r="AS176" i="5" s="1"/>
  <c r="AR177" i="5"/>
  <c r="AS177" i="5" s="1"/>
  <c r="AR178" i="5"/>
  <c r="AR179" i="5"/>
  <c r="AR181" i="5"/>
  <c r="AS181" i="5" s="1"/>
  <c r="AR182" i="5"/>
  <c r="AS182" i="5" s="1"/>
  <c r="AR183" i="5"/>
  <c r="AR184" i="5"/>
  <c r="AS184" i="5" s="1"/>
  <c r="AR185" i="5"/>
  <c r="AS185" i="5" s="1"/>
  <c r="AR186" i="5"/>
  <c r="AS186" i="5" s="1"/>
  <c r="AR187" i="5"/>
  <c r="AR188" i="5"/>
  <c r="AS188" i="5" s="1"/>
  <c r="AR189" i="5"/>
  <c r="AS189" i="5" s="1"/>
  <c r="AR190" i="5"/>
  <c r="AS190" i="5" s="1"/>
  <c r="AR191" i="5"/>
  <c r="AR192" i="5"/>
  <c r="AS192" i="5" s="1"/>
  <c r="AR193" i="5"/>
  <c r="AS193" i="5" s="1"/>
  <c r="AR194" i="5"/>
  <c r="AS194" i="5" s="1"/>
  <c r="AR195" i="5"/>
  <c r="AR196" i="5"/>
  <c r="AS196" i="5" s="1"/>
  <c r="AR197" i="5"/>
  <c r="AS197" i="5" s="1"/>
  <c r="AR198" i="5"/>
  <c r="AS198" i="5" s="1"/>
  <c r="AR199" i="5"/>
  <c r="AR200" i="5"/>
  <c r="AS200" i="5" s="1"/>
  <c r="AR201" i="5"/>
  <c r="AS201" i="5" s="1"/>
  <c r="AR202" i="5"/>
  <c r="AS202" i="5" s="1"/>
  <c r="AR203" i="5"/>
  <c r="AR204" i="5"/>
  <c r="AS204" i="5" s="1"/>
  <c r="AR205" i="5"/>
  <c r="AS205" i="5" s="1"/>
  <c r="AR206" i="5"/>
  <c r="AS206" i="5" s="1"/>
  <c r="AR207" i="5"/>
  <c r="AR208" i="5"/>
  <c r="AS208" i="5" s="1"/>
  <c r="AR209" i="5"/>
  <c r="AS209" i="5" s="1"/>
  <c r="AR210" i="5"/>
  <c r="AS210" i="5" s="1"/>
  <c r="AR211" i="5"/>
  <c r="AR212" i="5"/>
  <c r="AS212" i="5" s="1"/>
  <c r="AR213" i="5"/>
  <c r="AS213" i="5" s="1"/>
  <c r="AR214" i="5"/>
  <c r="AS214" i="5" s="1"/>
  <c r="AR215" i="5"/>
  <c r="AR216" i="5"/>
  <c r="AS216" i="5" s="1"/>
  <c r="AR217" i="5"/>
  <c r="AS217" i="5" s="1"/>
  <c r="AR219" i="5"/>
  <c r="AS219" i="5" s="1"/>
  <c r="AR220" i="5"/>
  <c r="AS220" i="5" s="1"/>
  <c r="AR221" i="5"/>
  <c r="AS221" i="5" s="1"/>
  <c r="AR222" i="5"/>
  <c r="AR223" i="5"/>
  <c r="AS223" i="5" s="1"/>
  <c r="AR224" i="5"/>
  <c r="AR225" i="5"/>
  <c r="AS225" i="5" s="1"/>
  <c r="AR226" i="5"/>
  <c r="AR227" i="5"/>
  <c r="AS227" i="5" s="1"/>
  <c r="AR228" i="5"/>
  <c r="AS228" i="5" s="1"/>
  <c r="AR229" i="5"/>
  <c r="AS229" i="5" s="1"/>
  <c r="AR230" i="5"/>
  <c r="AR231" i="5"/>
  <c r="AS231" i="5" s="1"/>
  <c r="AR232" i="5"/>
  <c r="AS232" i="5" s="1"/>
  <c r="AR233" i="5"/>
  <c r="AS233" i="5" s="1"/>
  <c r="AR234" i="5"/>
  <c r="AR235" i="5"/>
  <c r="AS235" i="5" s="1"/>
  <c r="AR236" i="5"/>
  <c r="AS236" i="5" s="1"/>
  <c r="AR237" i="5"/>
  <c r="AS237" i="5" s="1"/>
  <c r="AR238" i="5"/>
  <c r="AR239" i="5"/>
  <c r="AS239" i="5" s="1"/>
  <c r="AR240" i="5"/>
  <c r="AS240" i="5" s="1"/>
  <c r="AR241" i="5"/>
  <c r="AS241" i="5" s="1"/>
  <c r="AR242" i="5"/>
  <c r="AR243" i="5"/>
  <c r="AS243" i="5" s="1"/>
  <c r="AR244" i="5"/>
  <c r="AS244" i="5" s="1"/>
  <c r="AR245" i="5"/>
  <c r="AS245" i="5" s="1"/>
  <c r="AR246" i="5"/>
  <c r="AR247" i="5"/>
  <c r="AS247" i="5" s="1"/>
  <c r="AR248" i="5"/>
  <c r="AS248" i="5" s="1"/>
  <c r="AR249" i="5"/>
  <c r="AS249" i="5" s="1"/>
  <c r="AR250" i="5"/>
  <c r="AR251" i="5"/>
  <c r="AS251" i="5" s="1"/>
  <c r="AR252" i="5"/>
  <c r="AS252" i="5" s="1"/>
  <c r="AR253" i="5"/>
  <c r="AS253" i="5" s="1"/>
  <c r="AR254" i="5"/>
  <c r="AR255" i="5"/>
  <c r="AS255" i="5" s="1"/>
  <c r="AR256" i="5"/>
  <c r="AS256" i="5" s="1"/>
  <c r="AR258" i="5"/>
  <c r="AS258" i="5" s="1"/>
  <c r="AR259" i="5"/>
  <c r="AR260" i="5"/>
  <c r="AS260" i="5" s="1"/>
  <c r="AR261" i="5"/>
  <c r="AS261" i="5" s="1"/>
  <c r="AR262" i="5"/>
  <c r="AS262" i="5" s="1"/>
  <c r="AR263" i="5"/>
  <c r="AR264" i="5"/>
  <c r="AS264" i="5" s="1"/>
  <c r="AR265" i="5"/>
  <c r="AS265" i="5" s="1"/>
  <c r="AR266" i="5"/>
  <c r="AS266" i="5" s="1"/>
  <c r="AR267" i="5"/>
  <c r="AR268" i="5"/>
  <c r="AS268" i="5" s="1"/>
  <c r="AR269" i="5"/>
  <c r="AS269" i="5" s="1"/>
  <c r="AR270" i="5"/>
  <c r="AR271" i="5"/>
  <c r="AR272" i="5"/>
  <c r="AS272" i="5" s="1"/>
  <c r="AR273" i="5"/>
  <c r="AS273" i="5" s="1"/>
  <c r="AR274" i="5"/>
  <c r="AS274" i="5" s="1"/>
  <c r="AR275" i="5"/>
  <c r="AR276" i="5"/>
  <c r="AS276" i="5" s="1"/>
  <c r="AR277" i="5"/>
  <c r="AS277" i="5" s="1"/>
  <c r="AR278" i="5"/>
  <c r="AS278" i="5" s="1"/>
  <c r="AR279" i="5"/>
  <c r="AR280" i="5"/>
  <c r="AS280" i="5" s="1"/>
  <c r="AR281" i="5"/>
  <c r="AS281" i="5" s="1"/>
  <c r="AR282" i="5"/>
  <c r="AS282" i="5" s="1"/>
  <c r="AR283" i="5"/>
  <c r="AR284" i="5"/>
  <c r="AS284" i="5" s="1"/>
  <c r="AR285" i="5"/>
  <c r="AR286" i="5"/>
  <c r="AS286" i="5" s="1"/>
  <c r="AR287" i="5"/>
  <c r="AR288" i="5"/>
  <c r="AS288" i="5" s="1"/>
  <c r="AR289" i="5"/>
  <c r="AS289" i="5" s="1"/>
  <c r="AR290" i="5"/>
  <c r="AR292" i="5"/>
  <c r="AS292" i="5" s="1"/>
  <c r="AR293" i="5"/>
  <c r="AS293" i="5" s="1"/>
  <c r="AR294" i="5"/>
  <c r="AR295" i="5"/>
  <c r="AS295" i="5" s="1"/>
  <c r="AR296" i="5"/>
  <c r="AS296" i="5" s="1"/>
  <c r="AR297" i="5"/>
  <c r="AS297" i="5" s="1"/>
  <c r="AR298" i="5"/>
  <c r="AR299" i="5"/>
  <c r="AS299" i="5" s="1"/>
  <c r="AR300" i="5"/>
  <c r="AR301" i="5"/>
  <c r="AS301" i="5" s="1"/>
  <c r="AR302" i="5"/>
  <c r="AR303" i="5"/>
  <c r="AS303" i="5" s="1"/>
  <c r="AR304" i="5"/>
  <c r="AS304" i="5" s="1"/>
  <c r="AR305" i="5"/>
  <c r="AS305" i="5" s="1"/>
  <c r="AR306" i="5"/>
  <c r="AR307" i="5"/>
  <c r="AS307" i="5" s="1"/>
  <c r="AR308" i="5"/>
  <c r="AS308" i="5" s="1"/>
  <c r="AR309" i="5"/>
  <c r="AS309" i="5" s="1"/>
  <c r="AR310" i="5"/>
  <c r="AR311" i="5"/>
  <c r="AR312" i="5"/>
  <c r="AR313" i="5"/>
  <c r="AS313" i="5" s="1"/>
  <c r="AR314" i="5"/>
  <c r="AR315" i="5"/>
  <c r="AR316" i="5"/>
  <c r="AS316" i="5" s="1"/>
  <c r="AR317" i="5"/>
  <c r="AS317" i="5" s="1"/>
  <c r="AR318" i="5"/>
  <c r="AR319" i="5"/>
  <c r="AR320" i="5"/>
  <c r="AS320" i="5" s="1"/>
  <c r="AR321" i="5"/>
  <c r="AS321" i="5" s="1"/>
  <c r="AR322" i="5"/>
  <c r="AR323" i="5"/>
  <c r="AR324" i="5"/>
  <c r="AS324" i="5" s="1"/>
  <c r="AR325" i="5"/>
  <c r="AS325" i="5" s="1"/>
  <c r="AR326" i="5"/>
  <c r="AR327" i="5"/>
  <c r="AR328" i="5"/>
  <c r="AS328" i="5" s="1"/>
  <c r="AR329" i="5"/>
  <c r="AS329" i="5" s="1"/>
  <c r="AR330" i="5"/>
  <c r="AR331" i="5"/>
  <c r="AR333" i="5"/>
  <c r="AS333" i="5" s="1"/>
  <c r="AR334" i="5"/>
  <c r="AS334" i="5" s="1"/>
  <c r="AR335" i="5"/>
  <c r="AR336" i="5"/>
  <c r="AS336" i="5" s="1"/>
  <c r="AR337" i="5"/>
  <c r="AS337" i="5" s="1"/>
  <c r="AR338" i="5"/>
  <c r="AS338" i="5" s="1"/>
  <c r="AR339" i="5"/>
  <c r="AR340" i="5"/>
  <c r="AS340" i="5" s="1"/>
  <c r="AR341" i="5"/>
  <c r="AS341" i="5" s="1"/>
  <c r="AR342" i="5"/>
  <c r="AS342" i="5" s="1"/>
  <c r="AR343" i="5"/>
  <c r="AR344" i="5"/>
  <c r="AS344" i="5" s="1"/>
  <c r="AR345" i="5"/>
  <c r="AS345" i="5" s="1"/>
  <c r="AR346" i="5"/>
  <c r="AS346" i="5" s="1"/>
  <c r="AR347" i="5"/>
  <c r="AR348" i="5"/>
  <c r="AS348" i="5" s="1"/>
  <c r="AR349" i="5"/>
  <c r="AR350" i="5"/>
  <c r="AS350" i="5" s="1"/>
  <c r="AR351" i="5"/>
  <c r="AR352" i="5"/>
  <c r="AS352" i="5" s="1"/>
  <c r="AR353" i="5"/>
  <c r="AS353" i="5" s="1"/>
  <c r="AR354" i="5"/>
  <c r="AS354" i="5" s="1"/>
  <c r="AR355" i="5"/>
  <c r="AR356" i="5"/>
  <c r="AS356" i="5" s="1"/>
  <c r="AR357" i="5"/>
  <c r="AS357" i="5" s="1"/>
  <c r="AR358" i="5"/>
  <c r="AS358" i="5" s="1"/>
  <c r="AR359" i="5"/>
  <c r="AR360" i="5"/>
  <c r="AS360" i="5" s="1"/>
  <c r="AR361" i="5"/>
  <c r="AS361" i="5" s="1"/>
  <c r="AR362" i="5"/>
  <c r="AS362" i="5" s="1"/>
  <c r="AR363" i="5"/>
  <c r="AR364" i="5"/>
  <c r="AS364" i="5" s="1"/>
  <c r="AR365" i="5"/>
  <c r="AS365" i="5" s="1"/>
  <c r="AR366" i="5"/>
  <c r="AS366" i="5" s="1"/>
  <c r="AR367" i="5"/>
  <c r="AR368" i="5"/>
  <c r="AS368" i="5" s="1"/>
  <c r="AR369" i="5"/>
  <c r="AS369" i="5" s="1"/>
  <c r="AR371" i="5"/>
  <c r="AS371" i="5" s="1"/>
  <c r="AR372" i="5"/>
  <c r="AS372" i="5" s="1"/>
  <c r="AR373" i="5"/>
  <c r="AS373" i="5" s="1"/>
  <c r="AR374" i="5"/>
  <c r="AR375" i="5"/>
  <c r="AS375" i="5" s="1"/>
  <c r="AR376" i="5"/>
  <c r="AS376" i="5" s="1"/>
  <c r="AR377" i="5"/>
  <c r="AS377" i="5" s="1"/>
  <c r="AR378" i="5"/>
  <c r="AR379" i="5"/>
  <c r="AS379" i="5" s="1"/>
  <c r="AR380" i="5"/>
  <c r="AS380" i="5" s="1"/>
  <c r="AR381" i="5"/>
  <c r="AS381" i="5" s="1"/>
  <c r="AR382" i="5"/>
  <c r="AR383" i="5"/>
  <c r="AS383" i="5" s="1"/>
  <c r="AR384" i="5"/>
  <c r="AS384" i="5" s="1"/>
  <c r="AR385" i="5"/>
  <c r="AS385" i="5" s="1"/>
  <c r="AR386" i="5"/>
  <c r="AR387" i="5"/>
  <c r="AS387" i="5" s="1"/>
  <c r="AR388" i="5"/>
  <c r="AS388" i="5" s="1"/>
  <c r="AR389" i="5"/>
  <c r="AS389" i="5" s="1"/>
  <c r="AR390" i="5"/>
  <c r="AR391" i="5"/>
  <c r="AS391" i="5" s="1"/>
  <c r="AR392" i="5"/>
  <c r="AS392" i="5" s="1"/>
  <c r="AR393" i="5"/>
  <c r="AS393" i="5" s="1"/>
  <c r="AR394" i="5"/>
  <c r="AR395" i="5"/>
  <c r="AS395" i="5" s="1"/>
  <c r="AR396" i="5"/>
  <c r="AS396" i="5" s="1"/>
  <c r="AR397" i="5"/>
  <c r="AS397" i="5" s="1"/>
  <c r="AR398" i="5"/>
  <c r="AR399" i="5"/>
  <c r="AS399" i="5" s="1"/>
  <c r="AR400" i="5"/>
  <c r="AS400" i="5" s="1"/>
  <c r="AR401" i="5"/>
  <c r="AS401" i="5" s="1"/>
  <c r="AR402" i="5"/>
  <c r="AR403" i="5"/>
  <c r="AS403" i="5" s="1"/>
  <c r="AR404" i="5"/>
  <c r="AS404" i="5" s="1"/>
  <c r="AR405" i="5"/>
  <c r="AS405" i="5" s="1"/>
  <c r="AR406" i="5"/>
  <c r="AR407" i="5"/>
  <c r="AS407" i="5" s="1"/>
  <c r="AR408" i="5"/>
  <c r="AS408" i="5" s="1"/>
  <c r="AR410" i="5"/>
  <c r="AR411" i="5"/>
  <c r="AR412" i="5"/>
  <c r="AS412" i="5" s="1"/>
  <c r="AR413" i="5"/>
  <c r="AR414" i="5"/>
  <c r="AR415" i="5"/>
  <c r="AR416" i="5"/>
  <c r="AS416" i="5" s="1"/>
  <c r="AR417" i="5"/>
  <c r="AS417" i="5" s="1"/>
  <c r="AR418" i="5"/>
  <c r="AR419" i="5"/>
  <c r="AR420" i="5"/>
  <c r="AS420" i="5" s="1"/>
  <c r="AR421" i="5"/>
  <c r="AS421" i="5" s="1"/>
  <c r="AR422" i="5"/>
  <c r="AR423" i="5"/>
  <c r="AR424" i="5"/>
  <c r="AS424" i="5" s="1"/>
  <c r="AR425" i="5"/>
  <c r="AS425" i="5" s="1"/>
  <c r="AR426" i="5"/>
  <c r="AR427" i="5"/>
  <c r="AR428" i="5"/>
  <c r="AS428" i="5" s="1"/>
  <c r="AR429" i="5"/>
  <c r="AS429" i="5" s="1"/>
  <c r="AR430" i="5"/>
  <c r="AR431" i="5"/>
  <c r="AR432" i="5"/>
  <c r="AS432" i="5" s="1"/>
  <c r="AR433" i="5"/>
  <c r="AS433" i="5" s="1"/>
  <c r="AR434" i="5"/>
  <c r="AR435" i="5"/>
  <c r="AR436" i="5"/>
  <c r="AS436" i="5" s="1"/>
  <c r="AR437" i="5"/>
  <c r="AS437" i="5" s="1"/>
  <c r="AR438" i="5"/>
  <c r="AR439" i="5"/>
  <c r="AR440" i="5"/>
  <c r="AS440" i="5" s="1"/>
  <c r="AR441" i="5"/>
  <c r="AS441" i="5" s="1"/>
  <c r="AR442" i="5"/>
  <c r="AR444" i="5"/>
  <c r="AS444" i="5" s="1"/>
  <c r="AR445" i="5"/>
  <c r="AS445" i="5" s="1"/>
  <c r="AR446" i="5"/>
  <c r="AR447" i="5"/>
  <c r="AR448" i="5"/>
  <c r="AS448" i="5" s="1"/>
  <c r="AR449" i="5"/>
  <c r="AS449" i="5" s="1"/>
  <c r="AR450" i="5"/>
  <c r="AR451" i="5"/>
  <c r="AR452" i="5"/>
  <c r="AS452" i="5" s="1"/>
  <c r="AR453" i="5"/>
  <c r="AS453" i="5" s="1"/>
  <c r="AR454" i="5"/>
  <c r="AR455" i="5"/>
  <c r="AR456" i="5"/>
  <c r="AS456" i="5" s="1"/>
  <c r="AR457" i="5"/>
  <c r="AS457" i="5" s="1"/>
  <c r="AR458" i="5"/>
  <c r="AR459" i="5"/>
  <c r="AR460" i="5"/>
  <c r="AS460" i="5" s="1"/>
  <c r="AR461" i="5"/>
  <c r="AS461" i="5" s="1"/>
  <c r="AR462" i="5"/>
  <c r="AR463" i="5"/>
  <c r="AS463" i="5" s="1"/>
  <c r="AR464" i="5"/>
  <c r="AS464" i="5" s="1"/>
  <c r="AR465" i="5"/>
  <c r="AS465" i="5" s="1"/>
  <c r="AR466" i="5"/>
  <c r="AR467" i="5"/>
  <c r="AS467" i="5" s="1"/>
  <c r="AR468" i="5"/>
  <c r="AS468" i="5" s="1"/>
  <c r="AR469" i="5"/>
  <c r="AS469" i="5" s="1"/>
  <c r="AR470" i="5"/>
  <c r="AR471" i="5"/>
  <c r="AS471" i="5" s="1"/>
  <c r="AR472" i="5"/>
  <c r="AS472" i="5" s="1"/>
  <c r="AR473" i="5"/>
  <c r="AS473" i="5" s="1"/>
  <c r="AR474" i="5"/>
  <c r="AR475" i="5"/>
  <c r="AR476" i="5"/>
  <c r="AS476" i="5" s="1"/>
  <c r="AR477" i="5"/>
  <c r="AS477" i="5" s="1"/>
  <c r="AR478" i="5"/>
  <c r="AR479" i="5"/>
  <c r="AR480" i="5"/>
  <c r="AS480" i="5" s="1"/>
  <c r="AR481" i="5"/>
  <c r="AS481" i="5" s="1"/>
  <c r="AR482" i="5"/>
  <c r="AR483" i="5"/>
  <c r="AR485" i="5"/>
  <c r="AS485" i="5" s="1"/>
  <c r="AR486" i="5"/>
  <c r="AS486" i="5" s="1"/>
  <c r="AR487" i="5"/>
  <c r="AR488" i="5"/>
  <c r="AS488" i="5" s="1"/>
  <c r="AR489" i="5"/>
  <c r="AS489" i="5" s="1"/>
  <c r="AR490" i="5"/>
  <c r="AS490" i="5" s="1"/>
  <c r="AR491" i="5"/>
  <c r="AR492" i="5"/>
  <c r="AS492" i="5" s="1"/>
  <c r="AR493" i="5"/>
  <c r="AS493" i="5" s="1"/>
  <c r="AR494" i="5"/>
  <c r="AS494" i="5" s="1"/>
  <c r="AR495" i="5"/>
  <c r="AR496" i="5"/>
  <c r="AS496" i="5" s="1"/>
  <c r="AR497" i="5"/>
  <c r="AS497" i="5" s="1"/>
  <c r="AR498" i="5"/>
  <c r="AS498" i="5" s="1"/>
  <c r="AR499" i="5"/>
  <c r="AR500" i="5"/>
  <c r="AS500" i="5" s="1"/>
  <c r="AR501" i="5"/>
  <c r="AS501" i="5" s="1"/>
  <c r="AR502" i="5"/>
  <c r="AS502" i="5" s="1"/>
  <c r="AR503" i="5"/>
  <c r="AR504" i="5"/>
  <c r="AS504" i="5" s="1"/>
  <c r="AR505" i="5"/>
  <c r="AS505" i="5" s="1"/>
  <c r="AR506" i="5"/>
  <c r="AS506" i="5" s="1"/>
  <c r="AR507" i="5"/>
  <c r="AR508" i="5"/>
  <c r="AS508" i="5" s="1"/>
  <c r="AR509" i="5"/>
  <c r="AS509" i="5" s="1"/>
  <c r="AR510" i="5"/>
  <c r="AS510" i="5" s="1"/>
  <c r="AR511" i="5"/>
  <c r="AR512" i="5"/>
  <c r="AS512" i="5" s="1"/>
  <c r="AR513" i="5"/>
  <c r="AS513" i="5" s="1"/>
  <c r="AR514" i="5"/>
  <c r="AS514" i="5" s="1"/>
  <c r="AR515" i="5"/>
  <c r="AR516" i="5"/>
  <c r="AS516" i="5" s="1"/>
  <c r="AR517" i="5"/>
  <c r="AS517" i="5" s="1"/>
  <c r="AR518" i="5"/>
  <c r="AS518" i="5" s="1"/>
  <c r="AR519" i="5"/>
  <c r="AR520" i="5"/>
  <c r="AS520" i="5" s="1"/>
  <c r="AR521" i="5"/>
  <c r="AS521" i="5" s="1"/>
  <c r="AR523" i="5"/>
  <c r="AS523" i="5" s="1"/>
  <c r="AR524" i="5"/>
  <c r="AS524" i="5" s="1"/>
  <c r="AR525" i="5"/>
  <c r="AS525" i="5" s="1"/>
  <c r="AR526" i="5"/>
  <c r="AR527" i="5"/>
  <c r="AS527" i="5" s="1"/>
  <c r="AR528" i="5"/>
  <c r="AS528" i="5" s="1"/>
  <c r="AR529" i="5"/>
  <c r="AS529" i="5" s="1"/>
  <c r="AR530" i="5"/>
  <c r="AR531" i="5"/>
  <c r="AS531" i="5" s="1"/>
  <c r="AR532" i="5"/>
  <c r="AS532" i="5" s="1"/>
  <c r="AR533" i="5"/>
  <c r="AS533" i="5" s="1"/>
  <c r="AR534" i="5"/>
  <c r="AR535" i="5"/>
  <c r="AR536" i="5"/>
  <c r="AS536" i="5" s="1"/>
  <c r="AR537" i="5"/>
  <c r="AS537" i="5" s="1"/>
  <c r="AR538" i="5"/>
  <c r="AR539" i="5"/>
  <c r="AS539" i="5" s="1"/>
  <c r="AR540" i="5"/>
  <c r="AS540" i="5" s="1"/>
  <c r="AR541" i="5"/>
  <c r="AS541" i="5" s="1"/>
  <c r="AR542" i="5"/>
  <c r="AR543" i="5"/>
  <c r="AS543" i="5" s="1"/>
  <c r="AR544" i="5"/>
  <c r="AS544" i="5" s="1"/>
  <c r="AR545" i="5"/>
  <c r="AS545" i="5" s="1"/>
  <c r="AR546" i="5"/>
  <c r="AR547" i="5"/>
  <c r="AS547" i="5" s="1"/>
  <c r="AR548" i="5"/>
  <c r="AS548" i="5" s="1"/>
  <c r="AR549" i="5"/>
  <c r="AS549" i="5" s="1"/>
  <c r="AR550" i="5"/>
  <c r="AR551" i="5"/>
  <c r="AS551" i="5" s="1"/>
  <c r="AR552" i="5"/>
  <c r="AS552" i="5" s="1"/>
  <c r="AR553" i="5"/>
  <c r="AS553" i="5" s="1"/>
  <c r="AR554" i="5"/>
  <c r="AR555" i="5"/>
  <c r="AS555" i="5" s="1"/>
  <c r="AR556" i="5"/>
  <c r="AS556" i="5" s="1"/>
  <c r="AR557" i="5"/>
  <c r="AS557" i="5" s="1"/>
  <c r="AR558" i="5"/>
  <c r="AR559" i="5"/>
  <c r="AS559" i="5" s="1"/>
  <c r="AR560" i="5"/>
  <c r="AS560" i="5" s="1"/>
  <c r="AR562" i="5"/>
  <c r="AS562" i="5" s="1"/>
  <c r="AR563" i="5"/>
  <c r="AR564" i="5"/>
  <c r="AS564" i="5" s="1"/>
  <c r="AR565" i="5"/>
  <c r="AS565" i="5" s="1"/>
  <c r="AR566" i="5"/>
  <c r="AS566" i="5" s="1"/>
  <c r="AR567" i="5"/>
  <c r="AR568" i="5"/>
  <c r="AS568" i="5" s="1"/>
  <c r="AR569" i="5"/>
  <c r="AR570" i="5"/>
  <c r="AS570" i="5" s="1"/>
  <c r="AR571" i="5"/>
  <c r="AR572" i="5"/>
  <c r="AS572" i="5" s="1"/>
  <c r="AR573" i="5"/>
  <c r="AS573" i="5" s="1"/>
  <c r="AR574" i="5"/>
  <c r="AR575" i="5"/>
  <c r="AR576" i="5"/>
  <c r="AS576" i="5" s="1"/>
  <c r="AR577" i="5"/>
  <c r="AS577" i="5" s="1"/>
  <c r="AR578" i="5"/>
  <c r="AS578" i="5" s="1"/>
  <c r="AR579" i="5"/>
  <c r="AR580" i="5"/>
  <c r="AS580" i="5" s="1"/>
  <c r="AR581" i="5"/>
  <c r="AS581" i="5" s="1"/>
  <c r="AR582" i="5"/>
  <c r="AS582" i="5" s="1"/>
  <c r="AR583" i="5"/>
  <c r="AR584" i="5"/>
  <c r="AS584" i="5" s="1"/>
  <c r="AR585" i="5"/>
  <c r="AS585" i="5" s="1"/>
  <c r="AR586" i="5"/>
  <c r="AS586" i="5" s="1"/>
  <c r="AR587" i="5"/>
  <c r="AR588" i="5"/>
  <c r="AS588" i="5" s="1"/>
  <c r="AR589" i="5"/>
  <c r="AS589" i="5" s="1"/>
  <c r="AR590" i="5"/>
  <c r="AR591" i="5"/>
  <c r="AR592" i="5"/>
  <c r="AS592" i="5" s="1"/>
  <c r="AR593" i="5"/>
  <c r="AR594" i="5"/>
  <c r="AS594" i="5" s="1"/>
  <c r="AR596" i="5"/>
  <c r="AS596" i="5" s="1"/>
  <c r="AR597" i="5"/>
  <c r="AS597" i="5" s="1"/>
  <c r="AR598" i="5"/>
  <c r="AR599" i="5"/>
  <c r="AS599" i="5" s="1"/>
  <c r="AR600" i="5"/>
  <c r="AS600" i="5" s="1"/>
  <c r="AR601" i="5"/>
  <c r="AS601" i="5" s="1"/>
  <c r="AR602" i="5"/>
  <c r="AR603" i="5"/>
  <c r="AS603" i="5" s="1"/>
  <c r="AR604" i="5"/>
  <c r="AS604" i="5" s="1"/>
  <c r="AR605" i="5"/>
  <c r="AS605" i="5" s="1"/>
  <c r="AR606" i="5"/>
  <c r="AR607" i="5"/>
  <c r="AR608" i="5"/>
  <c r="AS608" i="5" s="1"/>
  <c r="AR609" i="5"/>
  <c r="AS609" i="5" s="1"/>
  <c r="AR610" i="5"/>
  <c r="AR611" i="5"/>
  <c r="AS611" i="5" s="1"/>
  <c r="AR612" i="5"/>
  <c r="AS612" i="5" s="1"/>
  <c r="AR613" i="5"/>
  <c r="AS613" i="5" s="1"/>
  <c r="AR614" i="5"/>
  <c r="AR615" i="5"/>
  <c r="AS615" i="5" s="1"/>
  <c r="AR616" i="5"/>
  <c r="AS616" i="5" s="1"/>
  <c r="AR617" i="5"/>
  <c r="AS617" i="5" s="1"/>
  <c r="AR618" i="5"/>
  <c r="AR619" i="5"/>
  <c r="AS619" i="5" s="1"/>
  <c r="AR620" i="5"/>
  <c r="AS620" i="5" s="1"/>
  <c r="AR621" i="5"/>
  <c r="AS621" i="5" s="1"/>
  <c r="AR622" i="5"/>
  <c r="AR623" i="5"/>
  <c r="AS623" i="5" s="1"/>
  <c r="AR624" i="5"/>
  <c r="AS624" i="5" s="1"/>
  <c r="AR625" i="5"/>
  <c r="AS625" i="5" s="1"/>
  <c r="AR626" i="5"/>
  <c r="AR627" i="5"/>
  <c r="AS627" i="5" s="1"/>
  <c r="AR628" i="5"/>
  <c r="AS628" i="5" s="1"/>
  <c r="AR629" i="5"/>
  <c r="AS629" i="5" s="1"/>
  <c r="AR630" i="5"/>
  <c r="AR631" i="5"/>
  <c r="AR632" i="5"/>
  <c r="AS632" i="5" s="1"/>
  <c r="AR633" i="5"/>
  <c r="AS633" i="5" s="1"/>
  <c r="AR634" i="5"/>
  <c r="AR635" i="5"/>
  <c r="AS635" i="5" s="1"/>
  <c r="AR637" i="5"/>
  <c r="AS637" i="5" s="1"/>
  <c r="AR638" i="5"/>
  <c r="AS638" i="5" s="1"/>
  <c r="AR639" i="5"/>
  <c r="AR640" i="5"/>
  <c r="AS640" i="5" s="1"/>
  <c r="AR641" i="5"/>
  <c r="AS641" i="5" s="1"/>
  <c r="AR642" i="5"/>
  <c r="AS642" i="5" s="1"/>
  <c r="AR643" i="5"/>
  <c r="AR644" i="5"/>
  <c r="AS644" i="5" s="1"/>
  <c r="AR645" i="5"/>
  <c r="AS645" i="5" s="1"/>
  <c r="AR646" i="5"/>
  <c r="AS646" i="5" s="1"/>
  <c r="AR647" i="5"/>
  <c r="AR648" i="5"/>
  <c r="AS648" i="5" s="1"/>
  <c r="AR649" i="5"/>
  <c r="AS649" i="5" s="1"/>
  <c r="AR650" i="5"/>
  <c r="AS650" i="5" s="1"/>
  <c r="AR651" i="5"/>
  <c r="AR652" i="5"/>
  <c r="AS652" i="5" s="1"/>
  <c r="AR653" i="5"/>
  <c r="AS653" i="5" s="1"/>
  <c r="AR654" i="5"/>
  <c r="AS654" i="5" s="1"/>
  <c r="AR655" i="5"/>
  <c r="AR656" i="5"/>
  <c r="AS656" i="5" s="1"/>
  <c r="AR657" i="5"/>
  <c r="AS657" i="5" s="1"/>
  <c r="AR658" i="5"/>
  <c r="AS658" i="5" s="1"/>
  <c r="AR659" i="5"/>
  <c r="AR660" i="5"/>
  <c r="AS660" i="5" s="1"/>
  <c r="AR661" i="5"/>
  <c r="AS661" i="5" s="1"/>
  <c r="AR662" i="5"/>
  <c r="AS662" i="5" s="1"/>
  <c r="AR663" i="5"/>
  <c r="AR664" i="5"/>
  <c r="AS664" i="5" s="1"/>
  <c r="AR665" i="5"/>
  <c r="AS665" i="5" s="1"/>
  <c r="AR666" i="5"/>
  <c r="AS666" i="5" s="1"/>
  <c r="AR667" i="5"/>
  <c r="AR668" i="5"/>
  <c r="AS668" i="5" s="1"/>
  <c r="AR669" i="5"/>
  <c r="AS669" i="5" s="1"/>
  <c r="AR670" i="5"/>
  <c r="AS670" i="5" s="1"/>
  <c r="AR671" i="5"/>
  <c r="AR672" i="5"/>
  <c r="AS672" i="5" s="1"/>
  <c r="AR673" i="5"/>
  <c r="AS673" i="5" s="1"/>
  <c r="AR675" i="5"/>
  <c r="AS675" i="5" s="1"/>
  <c r="AR676" i="5"/>
  <c r="AS676" i="5" s="1"/>
  <c r="AR677" i="5"/>
  <c r="AS677" i="5" s="1"/>
  <c r="AR678" i="5"/>
  <c r="AR679" i="5"/>
  <c r="AS679" i="5" s="1"/>
  <c r="AR680" i="5"/>
  <c r="AS680" i="5" s="1"/>
  <c r="AR681" i="5"/>
  <c r="AS681" i="5" s="1"/>
  <c r="AR682" i="5"/>
  <c r="AR683" i="5"/>
  <c r="AS683" i="5" s="1"/>
  <c r="AR684" i="5"/>
  <c r="AS684" i="5" s="1"/>
  <c r="AR685" i="5"/>
  <c r="AS685" i="5" s="1"/>
  <c r="AR686" i="5"/>
  <c r="AR687" i="5"/>
  <c r="AS687" i="5" s="1"/>
  <c r="AR688" i="5"/>
  <c r="AS688" i="5" s="1"/>
  <c r="AR689" i="5"/>
  <c r="AR690" i="5"/>
  <c r="AR691" i="5"/>
  <c r="AS691" i="5" s="1"/>
  <c r="AR692" i="5"/>
  <c r="AS692" i="5" s="1"/>
  <c r="AR693" i="5"/>
  <c r="AS693" i="5" s="1"/>
  <c r="AR694" i="5"/>
  <c r="AR695" i="5"/>
  <c r="AS695" i="5" s="1"/>
  <c r="AR696" i="5"/>
  <c r="AS696" i="5" s="1"/>
  <c r="AR697" i="5"/>
  <c r="AS697" i="5" s="1"/>
  <c r="AR698" i="5"/>
  <c r="AR699" i="5"/>
  <c r="AS699" i="5" s="1"/>
  <c r="AR700" i="5"/>
  <c r="AS700" i="5" s="1"/>
  <c r="AR701" i="5"/>
  <c r="AS701" i="5" s="1"/>
  <c r="AR702" i="5"/>
  <c r="AR703" i="5"/>
  <c r="AS703" i="5" s="1"/>
  <c r="AR704" i="5"/>
  <c r="AS704" i="5" s="1"/>
  <c r="AR705" i="5"/>
  <c r="AS705" i="5" s="1"/>
  <c r="AR706" i="5"/>
  <c r="AR707" i="5"/>
  <c r="AS707" i="5" s="1"/>
  <c r="AR708" i="5"/>
  <c r="AS708" i="5" s="1"/>
  <c r="AR709" i="5"/>
  <c r="AS709" i="5" s="1"/>
  <c r="AR710" i="5"/>
  <c r="AR711" i="5"/>
  <c r="AS711" i="5" s="1"/>
  <c r="AR712" i="5"/>
  <c r="AS712" i="5" s="1"/>
  <c r="AR714" i="5"/>
  <c r="AS714" i="5" s="1"/>
  <c r="AR715" i="5"/>
  <c r="AR716" i="5"/>
  <c r="AS716" i="5" s="1"/>
  <c r="AR717" i="5"/>
  <c r="AS717" i="5" s="1"/>
  <c r="AR718" i="5"/>
  <c r="AS718" i="5" s="1"/>
  <c r="AR719" i="5"/>
  <c r="AR720" i="5"/>
  <c r="AS720" i="5" s="1"/>
  <c r="AR721" i="5"/>
  <c r="AS721" i="5" s="1"/>
  <c r="AR722" i="5"/>
  <c r="AR723" i="5"/>
  <c r="AR724" i="5"/>
  <c r="AS724" i="5" s="1"/>
  <c r="AR725" i="5"/>
  <c r="AR726" i="5"/>
  <c r="AS726" i="5" s="1"/>
  <c r="AR727" i="5"/>
  <c r="AR728" i="5"/>
  <c r="AS728" i="5" s="1"/>
  <c r="AR729" i="5"/>
  <c r="AS729" i="5" s="1"/>
  <c r="AR730" i="5"/>
  <c r="AS730" i="5" s="1"/>
  <c r="AR731" i="5"/>
  <c r="AR732" i="5"/>
  <c r="AS732" i="5" s="1"/>
  <c r="AR733" i="5"/>
  <c r="AS733" i="5" s="1"/>
  <c r="AR734" i="5"/>
  <c r="AS734" i="5" s="1"/>
  <c r="AR735" i="5"/>
  <c r="AR736" i="5"/>
  <c r="AS736" i="5" s="1"/>
  <c r="AR737" i="5"/>
  <c r="AS737" i="5" s="1"/>
  <c r="AR738" i="5"/>
  <c r="AS738" i="5" s="1"/>
  <c r="AR739" i="5"/>
  <c r="AR740" i="5"/>
  <c r="AS740" i="5" s="1"/>
  <c r="AR741" i="5"/>
  <c r="AS741" i="5" s="1"/>
  <c r="AR742" i="5"/>
  <c r="AS742" i="5" s="1"/>
  <c r="AR743" i="5"/>
  <c r="AR744" i="5"/>
  <c r="AS744" i="5" s="1"/>
  <c r="AR745" i="5"/>
  <c r="AS745" i="5" s="1"/>
  <c r="AR746" i="5"/>
  <c r="AS746" i="5" s="1"/>
  <c r="AR748" i="5"/>
  <c r="AS748" i="5" s="1"/>
  <c r="AR749" i="5"/>
  <c r="AS749" i="5" s="1"/>
  <c r="AR750" i="5"/>
  <c r="AR751" i="5"/>
  <c r="AR752" i="5"/>
  <c r="AS752" i="5" s="1"/>
  <c r="AR753" i="5"/>
  <c r="AS753" i="5" s="1"/>
  <c r="AR754" i="5"/>
  <c r="AR755" i="5"/>
  <c r="AS755" i="5" s="1"/>
  <c r="AR756" i="5"/>
  <c r="AS756" i="5" s="1"/>
  <c r="AR757" i="5"/>
  <c r="AS757" i="5" s="1"/>
  <c r="AR758" i="5"/>
  <c r="AR759" i="5"/>
  <c r="AS759" i="5" s="1"/>
  <c r="AR760" i="5"/>
  <c r="AS760" i="5" s="1"/>
  <c r="AR761" i="5"/>
  <c r="AS761" i="5" s="1"/>
  <c r="AR762" i="5"/>
  <c r="AR763" i="5"/>
  <c r="AR764" i="5"/>
  <c r="AS764" i="5" s="1"/>
  <c r="AR765" i="5"/>
  <c r="AS765" i="5" s="1"/>
  <c r="AR766" i="5"/>
  <c r="AR767" i="5"/>
  <c r="AS767" i="5" s="1"/>
  <c r="AR768" i="5"/>
  <c r="AS768" i="5" s="1"/>
  <c r="AR769" i="5"/>
  <c r="AS769" i="5" s="1"/>
  <c r="AR770" i="5"/>
  <c r="AR771" i="5"/>
  <c r="AS771" i="5" s="1"/>
  <c r="AR772" i="5"/>
  <c r="AS772" i="5" s="1"/>
  <c r="AR773" i="5"/>
  <c r="AS773" i="5" s="1"/>
  <c r="AR774" i="5"/>
  <c r="AR775" i="5"/>
  <c r="AS775" i="5" s="1"/>
  <c r="AR776" i="5"/>
  <c r="AS776" i="5" s="1"/>
  <c r="AR777" i="5"/>
  <c r="AS777" i="5" s="1"/>
  <c r="AR778" i="5"/>
  <c r="AR779" i="5"/>
  <c r="AS779" i="5" s="1"/>
  <c r="AR780" i="5"/>
  <c r="AS780" i="5" s="1"/>
  <c r="AR781" i="5"/>
  <c r="AS781" i="5" s="1"/>
  <c r="AR782" i="5"/>
  <c r="AR783" i="5"/>
  <c r="AR784" i="5"/>
  <c r="AS784" i="5" s="1"/>
  <c r="AR785" i="5"/>
  <c r="AS785" i="5" s="1"/>
  <c r="AR786" i="5"/>
  <c r="AR787" i="5"/>
  <c r="AS787" i="5" s="1"/>
  <c r="AR789" i="5"/>
  <c r="AS789" i="5" s="1"/>
  <c r="AR790" i="5"/>
  <c r="AS790" i="5" s="1"/>
  <c r="AR791" i="5"/>
  <c r="AR792" i="5"/>
  <c r="AS792" i="5" s="1"/>
  <c r="AR793" i="5"/>
  <c r="AS793" i="5" s="1"/>
  <c r="AR794" i="5"/>
  <c r="AS794" i="5" s="1"/>
  <c r="AR795" i="5"/>
  <c r="AR796" i="5"/>
  <c r="AS796" i="5" s="1"/>
  <c r="AR797" i="5"/>
  <c r="AS797" i="5" s="1"/>
  <c r="AR798" i="5"/>
  <c r="AS798" i="5" s="1"/>
  <c r="AR799" i="5"/>
  <c r="AR800" i="5"/>
  <c r="AS800" i="5" s="1"/>
  <c r="AR801" i="5"/>
  <c r="AS801" i="5" s="1"/>
  <c r="AR802" i="5"/>
  <c r="AS802" i="5" s="1"/>
  <c r="AR803" i="5"/>
  <c r="AR804" i="5"/>
  <c r="AS804" i="5" s="1"/>
  <c r="AR805" i="5"/>
  <c r="AS805" i="5" s="1"/>
  <c r="AR806" i="5"/>
  <c r="AS806" i="5" s="1"/>
  <c r="AR807" i="5"/>
  <c r="AR808" i="5"/>
  <c r="AS808" i="5" s="1"/>
  <c r="AR809" i="5"/>
  <c r="AS809" i="5" s="1"/>
  <c r="AR810" i="5"/>
  <c r="AS810" i="5" s="1"/>
  <c r="AR811" i="5"/>
  <c r="AR812" i="5"/>
  <c r="AS812" i="5" s="1"/>
  <c r="AR813" i="5"/>
  <c r="AS813" i="5" s="1"/>
  <c r="AR814" i="5"/>
  <c r="AS814" i="5" s="1"/>
  <c r="AR815" i="5"/>
  <c r="AR816" i="5"/>
  <c r="AS816" i="5" s="1"/>
  <c r="AR817" i="5"/>
  <c r="AS817" i="5" s="1"/>
  <c r="AR818" i="5"/>
  <c r="AS818" i="5" s="1"/>
  <c r="AR819" i="5"/>
  <c r="AR820" i="5"/>
  <c r="AS820" i="5" s="1"/>
  <c r="AR821" i="5"/>
  <c r="AS821" i="5" s="1"/>
  <c r="AR822" i="5"/>
  <c r="AS822" i="5" s="1"/>
  <c r="AR823" i="5"/>
  <c r="AR824" i="5"/>
  <c r="AS824" i="5" s="1"/>
  <c r="AR825" i="5"/>
  <c r="AS825" i="5" s="1"/>
  <c r="AR827" i="5"/>
  <c r="AS827" i="5" s="1"/>
  <c r="AR828" i="5"/>
  <c r="AS828" i="5" s="1"/>
  <c r="AR829" i="5"/>
  <c r="AS829" i="5" s="1"/>
  <c r="AR830" i="5"/>
  <c r="AR831" i="5"/>
  <c r="AS831" i="5" s="1"/>
  <c r="AR832" i="5"/>
  <c r="AS832" i="5" s="1"/>
  <c r="AR833" i="5"/>
  <c r="AS833" i="5" s="1"/>
  <c r="AR834" i="5"/>
  <c r="AR835" i="5"/>
  <c r="AS835" i="5" s="1"/>
  <c r="AR836" i="5"/>
  <c r="AS836" i="5" s="1"/>
  <c r="AR837" i="5"/>
  <c r="AS837" i="5" s="1"/>
  <c r="AR838" i="5"/>
  <c r="AR839" i="5"/>
  <c r="AS839" i="5" s="1"/>
  <c r="AR840" i="5"/>
  <c r="AS840" i="5" s="1"/>
  <c r="AR841" i="5"/>
  <c r="AS841" i="5" s="1"/>
  <c r="AR842" i="5"/>
  <c r="AR843" i="5"/>
  <c r="AR844" i="5"/>
  <c r="AS844" i="5" s="1"/>
  <c r="AR845" i="5"/>
  <c r="AS845" i="5" s="1"/>
  <c r="AR846" i="5"/>
  <c r="AR847" i="5"/>
  <c r="AS847" i="5" s="1"/>
  <c r="AR848" i="5"/>
  <c r="AS848" i="5" s="1"/>
  <c r="AR849" i="5"/>
  <c r="AS849" i="5" s="1"/>
  <c r="AR850" i="5"/>
  <c r="AR851" i="5"/>
  <c r="AS851" i="5" s="1"/>
  <c r="AR852" i="5"/>
  <c r="AS852" i="5" s="1"/>
  <c r="AR853" i="5"/>
  <c r="AS853" i="5" s="1"/>
  <c r="AR854" i="5"/>
  <c r="AR855" i="5"/>
  <c r="AS855" i="5" s="1"/>
  <c r="AR856" i="5"/>
  <c r="AS856" i="5" s="1"/>
  <c r="AR857" i="5"/>
  <c r="AS857" i="5" s="1"/>
  <c r="AR858" i="5"/>
  <c r="AR859" i="5"/>
  <c r="AS859" i="5" s="1"/>
  <c r="AR860" i="5"/>
  <c r="AS860" i="5" s="1"/>
  <c r="AR861" i="5"/>
  <c r="AS861" i="5" s="1"/>
  <c r="AR862" i="5"/>
  <c r="AR863" i="5"/>
  <c r="AS863" i="5" s="1"/>
  <c r="AR864" i="5"/>
  <c r="AS864" i="5" s="1"/>
  <c r="AR866" i="5"/>
  <c r="AS866" i="5" s="1"/>
  <c r="AR867" i="5"/>
  <c r="AR868" i="5"/>
  <c r="AS868" i="5" s="1"/>
  <c r="AR869" i="5"/>
  <c r="AS869" i="5" s="1"/>
  <c r="AR870" i="5"/>
  <c r="AS870" i="5" s="1"/>
  <c r="AR871" i="5"/>
  <c r="AR872" i="5"/>
  <c r="AS872" i="5" s="1"/>
  <c r="AR873" i="5"/>
  <c r="AS873" i="5" s="1"/>
  <c r="AR874" i="5"/>
  <c r="AR875" i="5"/>
  <c r="AR876" i="5"/>
  <c r="AS876" i="5" s="1"/>
  <c r="AR877" i="5"/>
  <c r="AS877" i="5" s="1"/>
  <c r="AR878" i="5"/>
  <c r="AS878" i="5" s="1"/>
  <c r="AR879" i="5"/>
  <c r="AR880" i="5"/>
  <c r="AS880" i="5" s="1"/>
  <c r="AR881" i="5"/>
  <c r="AS881" i="5" s="1"/>
  <c r="AR882" i="5"/>
  <c r="AS882" i="5" s="1"/>
  <c r="AR883" i="5"/>
  <c r="AR884" i="5"/>
  <c r="AS884" i="5" s="1"/>
  <c r="AR885" i="5"/>
  <c r="AS885" i="5" s="1"/>
  <c r="AR886" i="5"/>
  <c r="AS886" i="5" s="1"/>
  <c r="AR887" i="5"/>
  <c r="AR888" i="5"/>
  <c r="AS888" i="5" s="1"/>
  <c r="AR889" i="5"/>
  <c r="AS889" i="5" s="1"/>
  <c r="AR890" i="5"/>
  <c r="AR891" i="5"/>
  <c r="AR892" i="5"/>
  <c r="AS892" i="5" s="1"/>
  <c r="AR893" i="5"/>
  <c r="AS893" i="5" s="1"/>
  <c r="AR894" i="5"/>
  <c r="AS894" i="5" s="1"/>
  <c r="AR895" i="5"/>
  <c r="AR896" i="5"/>
  <c r="AS896" i="5" s="1"/>
  <c r="AR897" i="5"/>
  <c r="AR898" i="5"/>
  <c r="AS898" i="5" s="1"/>
  <c r="AR900" i="5"/>
  <c r="AS900" i="5" s="1"/>
  <c r="AR901" i="5"/>
  <c r="AS901" i="5" s="1"/>
  <c r="AR902" i="5"/>
  <c r="AR903" i="5"/>
  <c r="AS903" i="5" s="1"/>
  <c r="AR904" i="5"/>
  <c r="AS904" i="5" s="1"/>
  <c r="AR905" i="5"/>
  <c r="AS905" i="5" s="1"/>
  <c r="AR906" i="5"/>
  <c r="AR907" i="5"/>
  <c r="AR908" i="5"/>
  <c r="AS908" i="5" s="1"/>
  <c r="AR909" i="5"/>
  <c r="AS909" i="5" s="1"/>
  <c r="AR910" i="5"/>
  <c r="AR911" i="5"/>
  <c r="AS911" i="5" s="1"/>
  <c r="AR912" i="5"/>
  <c r="AS912" i="5" s="1"/>
  <c r="AR913" i="5"/>
  <c r="AS913" i="5" s="1"/>
  <c r="AR914" i="5"/>
  <c r="AR915" i="5"/>
  <c r="AS915" i="5" s="1"/>
  <c r="AR916" i="5"/>
  <c r="AS916" i="5" s="1"/>
  <c r="AR917" i="5"/>
  <c r="AS917" i="5" s="1"/>
  <c r="AR918" i="5"/>
  <c r="AR919" i="5"/>
  <c r="AR920" i="5"/>
  <c r="AS920" i="5" s="1"/>
  <c r="AR921" i="5"/>
  <c r="AS921" i="5" s="1"/>
  <c r="AR922" i="5"/>
  <c r="AR923" i="5"/>
  <c r="AR924" i="5"/>
  <c r="AS924" i="5" s="1"/>
  <c r="AR925" i="5"/>
  <c r="AS925" i="5" s="1"/>
  <c r="AR926" i="5"/>
  <c r="AR927" i="5"/>
  <c r="AS927" i="5" s="1"/>
  <c r="AR928" i="5"/>
  <c r="AS928" i="5" s="1"/>
  <c r="AR929" i="5"/>
  <c r="AS929" i="5" s="1"/>
  <c r="AR930" i="5"/>
  <c r="AR931" i="5"/>
  <c r="AS931" i="5" s="1"/>
  <c r="AR932" i="5"/>
  <c r="AS932" i="5" s="1"/>
  <c r="AR933" i="5"/>
  <c r="AS933" i="5" s="1"/>
  <c r="AR934" i="5"/>
  <c r="AR935" i="5"/>
  <c r="AS935" i="5" s="1"/>
  <c r="AR936" i="5"/>
  <c r="AS936" i="5" s="1"/>
  <c r="AR937" i="5"/>
  <c r="AS937" i="5" s="1"/>
  <c r="AR938" i="5"/>
  <c r="AR939" i="5"/>
  <c r="AR941" i="5"/>
  <c r="AS941" i="5" s="1"/>
  <c r="AR942" i="5"/>
  <c r="AS942" i="5" s="1"/>
  <c r="AR943" i="5"/>
  <c r="AR944" i="5"/>
  <c r="AS944" i="5" s="1"/>
  <c r="AR945" i="5"/>
  <c r="AS945" i="5" s="1"/>
  <c r="AR946" i="5"/>
  <c r="AS946" i="5" s="1"/>
  <c r="AR947" i="5"/>
  <c r="AR948" i="5"/>
  <c r="AS948" i="5" s="1"/>
  <c r="AR949" i="5"/>
  <c r="AS949" i="5" s="1"/>
  <c r="AR950" i="5"/>
  <c r="AS950" i="5" s="1"/>
  <c r="AR951" i="5"/>
  <c r="AR952" i="5"/>
  <c r="AS952" i="5" s="1"/>
  <c r="AR953" i="5"/>
  <c r="AS953" i="5" s="1"/>
  <c r="AR954" i="5"/>
  <c r="AS954" i="5" s="1"/>
  <c r="AR955" i="5"/>
  <c r="AR956" i="5"/>
  <c r="AS956" i="5" s="1"/>
  <c r="AR957" i="5"/>
  <c r="AS957" i="5" s="1"/>
  <c r="AR958" i="5"/>
  <c r="AS958" i="5" s="1"/>
  <c r="AR959" i="5"/>
  <c r="AR960" i="5"/>
  <c r="AS960" i="5" s="1"/>
  <c r="AR961" i="5"/>
  <c r="AS961" i="5" s="1"/>
  <c r="AR962" i="5"/>
  <c r="AS962" i="5" s="1"/>
  <c r="AR963" i="5"/>
  <c r="AR964" i="5"/>
  <c r="AS964" i="5" s="1"/>
  <c r="AR965" i="5"/>
  <c r="AS965" i="5" s="1"/>
  <c r="AR966" i="5"/>
  <c r="AS966" i="5" s="1"/>
  <c r="AR967" i="5"/>
  <c r="AR968" i="5"/>
  <c r="AS968" i="5" s="1"/>
  <c r="AR969" i="5"/>
  <c r="AS969" i="5" s="1"/>
  <c r="AR970" i="5"/>
  <c r="AS970" i="5" s="1"/>
  <c r="AR971" i="5"/>
  <c r="AR972" i="5"/>
  <c r="AS972" i="5" s="1"/>
  <c r="AR973" i="5"/>
  <c r="AS973" i="5" s="1"/>
  <c r="AR974" i="5"/>
  <c r="AS974" i="5" s="1"/>
  <c r="AR975" i="5"/>
  <c r="AR976" i="5"/>
  <c r="AS976" i="5" s="1"/>
  <c r="AR977" i="5"/>
  <c r="AS977" i="5" s="1"/>
  <c r="AR979" i="5"/>
  <c r="AS979" i="5" s="1"/>
  <c r="AR980" i="5"/>
  <c r="AS980" i="5" s="1"/>
  <c r="AR981" i="5"/>
  <c r="AS981" i="5" s="1"/>
  <c r="AR982" i="5"/>
  <c r="AR983" i="5"/>
  <c r="AS983" i="5" s="1"/>
  <c r="AR984" i="5"/>
  <c r="AS984" i="5" s="1"/>
  <c r="AR985" i="5"/>
  <c r="AS985" i="5" s="1"/>
  <c r="AR986" i="5"/>
  <c r="AR987" i="5"/>
  <c r="AS987" i="5" s="1"/>
  <c r="AR988" i="5"/>
  <c r="AS988" i="5" s="1"/>
  <c r="AR989" i="5"/>
  <c r="AS989" i="5" s="1"/>
  <c r="AR990" i="5"/>
  <c r="AR991" i="5"/>
  <c r="AS991" i="5" s="1"/>
  <c r="AR992" i="5"/>
  <c r="AS992" i="5" s="1"/>
  <c r="AR993" i="5"/>
  <c r="AS993" i="5" s="1"/>
  <c r="AR994" i="5"/>
  <c r="AR995" i="5"/>
  <c r="AS995" i="5" s="1"/>
  <c r="AR996" i="5"/>
  <c r="AS996" i="5" s="1"/>
  <c r="AR997" i="5"/>
  <c r="AS997" i="5" s="1"/>
  <c r="AR998" i="5"/>
  <c r="AR999" i="5"/>
  <c r="AS999" i="5" s="1"/>
  <c r="AR1000" i="5"/>
  <c r="AS1000" i="5" s="1"/>
  <c r="AR1001" i="5"/>
  <c r="AS1001" i="5" s="1"/>
  <c r="AR1002" i="5"/>
  <c r="AR1003" i="5"/>
  <c r="AR1004" i="5"/>
  <c r="AS1004" i="5" s="1"/>
  <c r="AR1005" i="5"/>
  <c r="AS1005" i="5" s="1"/>
  <c r="AR1006" i="5"/>
  <c r="AR1007" i="5"/>
  <c r="AS1007" i="5" s="1"/>
  <c r="AR1008" i="5"/>
  <c r="AS1008" i="5" s="1"/>
  <c r="AR1009" i="5"/>
  <c r="AS1009" i="5" s="1"/>
  <c r="AR1010" i="5"/>
  <c r="AR1011" i="5"/>
  <c r="AS1011" i="5" s="1"/>
  <c r="AR1012" i="5"/>
  <c r="AS1012" i="5" s="1"/>
  <c r="AR1013" i="5"/>
  <c r="AS1013" i="5" s="1"/>
  <c r="AR1014" i="5"/>
  <c r="AR1015" i="5"/>
  <c r="AS1015" i="5" s="1"/>
  <c r="AR1016" i="5"/>
  <c r="AS1016" i="5" s="1"/>
  <c r="AR1018" i="5"/>
  <c r="AR1019" i="5"/>
  <c r="AR1020" i="5"/>
  <c r="AS1020" i="5" s="1"/>
  <c r="AR1021" i="5"/>
  <c r="AS1021" i="5" s="1"/>
  <c r="AR1022" i="5"/>
  <c r="AS1022" i="5" s="1"/>
  <c r="AR1023" i="5"/>
  <c r="AR1024" i="5"/>
  <c r="AS1024" i="5" s="1"/>
  <c r="AR1025" i="5"/>
  <c r="AS1025" i="5" s="1"/>
  <c r="AR1026" i="5"/>
  <c r="AS1026" i="5" s="1"/>
  <c r="AR1027" i="5"/>
  <c r="AR1028" i="5"/>
  <c r="AS1028" i="5" s="1"/>
  <c r="AR1029" i="5"/>
  <c r="AS1029" i="5" s="1"/>
  <c r="AR1030" i="5"/>
  <c r="AS1030" i="5" s="1"/>
  <c r="AR1031" i="5"/>
  <c r="AR1032" i="5"/>
  <c r="AS1032" i="5" s="1"/>
  <c r="AR1033" i="5"/>
  <c r="AR1034" i="5"/>
  <c r="AR1035" i="5"/>
  <c r="AR1036" i="5"/>
  <c r="AS1036" i="5" s="1"/>
  <c r="AR1037" i="5"/>
  <c r="AS1037" i="5" s="1"/>
  <c r="AR1038" i="5"/>
  <c r="AS1038" i="5" s="1"/>
  <c r="AR1039" i="5"/>
  <c r="AR1040" i="5"/>
  <c r="AS1040" i="5" s="1"/>
  <c r="AR1041" i="5"/>
  <c r="AS1041" i="5" s="1"/>
  <c r="AR1042" i="5"/>
  <c r="AS1042" i="5" s="1"/>
  <c r="AR1043" i="5"/>
  <c r="AR1044" i="5"/>
  <c r="AS1044" i="5" s="1"/>
  <c r="AR1045" i="5"/>
  <c r="AS1045" i="5" s="1"/>
  <c r="AR1046" i="5"/>
  <c r="AS1046" i="5" s="1"/>
  <c r="AR1047" i="5"/>
  <c r="AR1048" i="5"/>
  <c r="AS1048" i="5" s="1"/>
  <c r="AR1049" i="5"/>
  <c r="AS1049" i="5" s="1"/>
  <c r="AR1050" i="5"/>
  <c r="AR1052" i="5"/>
  <c r="AS1052" i="5" s="1"/>
  <c r="AR1053" i="5"/>
  <c r="AS1053" i="5" s="1"/>
  <c r="AR1054" i="5"/>
  <c r="AR1055" i="5"/>
  <c r="AS1055" i="5" s="1"/>
  <c r="AR1056" i="5"/>
  <c r="AS1056" i="5" s="1"/>
  <c r="AR1057" i="5"/>
  <c r="AS1057" i="5" s="1"/>
  <c r="AR1058" i="5"/>
  <c r="AR1059" i="5"/>
  <c r="AS1059" i="5" s="1"/>
  <c r="AR1060" i="5"/>
  <c r="AS1060" i="5" s="1"/>
  <c r="AR1061" i="5"/>
  <c r="AS1061" i="5" s="1"/>
  <c r="AR1062" i="5"/>
  <c r="AR1063" i="5"/>
  <c r="AS1063" i="5" s="1"/>
  <c r="AR1064" i="5"/>
  <c r="AS1064" i="5" s="1"/>
  <c r="AR1065" i="5"/>
  <c r="AS1065" i="5" s="1"/>
  <c r="AR1066" i="5"/>
  <c r="AR1067" i="5"/>
  <c r="AR1068" i="5"/>
  <c r="AS1068" i="5" s="1"/>
  <c r="AR1069" i="5"/>
  <c r="AS1069" i="5" s="1"/>
  <c r="AR1070" i="5"/>
  <c r="AR1071" i="5"/>
  <c r="AS1071" i="5" s="1"/>
  <c r="AR1072" i="5"/>
  <c r="AS1072" i="5" s="1"/>
  <c r="AR1073" i="5"/>
  <c r="AS1073" i="5" s="1"/>
  <c r="AR1074" i="5"/>
  <c r="AR1075" i="5"/>
  <c r="AS1075" i="5" s="1"/>
  <c r="AR1076" i="5"/>
  <c r="AS1076" i="5" s="1"/>
  <c r="AR1077" i="5"/>
  <c r="AS1077" i="5" s="1"/>
  <c r="AR1078" i="5"/>
  <c r="AR1079" i="5"/>
  <c r="AS1079" i="5" s="1"/>
  <c r="AR1080" i="5"/>
  <c r="AS1080" i="5" s="1"/>
  <c r="AR1081" i="5"/>
  <c r="AS1081" i="5" s="1"/>
  <c r="AR1082" i="5"/>
  <c r="AR1083" i="5"/>
  <c r="AR1084" i="5"/>
  <c r="AS1084" i="5" s="1"/>
  <c r="AR1085" i="5"/>
  <c r="AS1085" i="5" s="1"/>
  <c r="AR1086" i="5"/>
  <c r="AR1087" i="5"/>
  <c r="AS1087" i="5" s="1"/>
  <c r="AR1088" i="5"/>
  <c r="AS1088" i="5" s="1"/>
  <c r="AR1089" i="5"/>
  <c r="AS1089" i="5" s="1"/>
  <c r="AR1090" i="5"/>
  <c r="AR1091" i="5"/>
  <c r="AS1091" i="5" s="1"/>
  <c r="AR1093" i="5"/>
  <c r="AS1093" i="5" s="1"/>
  <c r="AR1094" i="5"/>
  <c r="AR1095" i="5"/>
  <c r="AR1096" i="5"/>
  <c r="AS1096" i="5" s="1"/>
  <c r="AR1097" i="5"/>
  <c r="AS1097" i="5" s="1"/>
  <c r="AR1098" i="5"/>
  <c r="AR1099" i="5"/>
  <c r="AR1100" i="5"/>
  <c r="AS1100" i="5" s="1"/>
  <c r="AR1101" i="5"/>
  <c r="AS1101" i="5" s="1"/>
  <c r="AR1102" i="5"/>
  <c r="AS1102" i="5" s="1"/>
  <c r="AR1103" i="5"/>
  <c r="AR1104" i="5"/>
  <c r="AS1104" i="5" s="1"/>
  <c r="AR1105" i="5"/>
  <c r="AS1105" i="5" s="1"/>
  <c r="AR1106" i="5"/>
  <c r="AS1106" i="5" s="1"/>
  <c r="AR1107" i="5"/>
  <c r="AR1108" i="5"/>
  <c r="AS1108" i="5" s="1"/>
  <c r="AR1109" i="5"/>
  <c r="AS1109" i="5" s="1"/>
  <c r="AR1110" i="5"/>
  <c r="AS1110" i="5" s="1"/>
  <c r="AR1111" i="5"/>
  <c r="AR1112" i="5"/>
  <c r="AS1112" i="5" s="1"/>
  <c r="AR1113" i="5"/>
  <c r="AS1113" i="5" s="1"/>
  <c r="AR1114" i="5"/>
  <c r="AS1114" i="5" s="1"/>
  <c r="AR1115" i="5"/>
  <c r="AR1116" i="5"/>
  <c r="AS1116" i="5" s="1"/>
  <c r="AR1117" i="5"/>
  <c r="AS1117" i="5" s="1"/>
  <c r="AR1118" i="5"/>
  <c r="AS1118" i="5" s="1"/>
  <c r="AR1119" i="5"/>
  <c r="AR1120" i="5"/>
  <c r="AS1120" i="5" s="1"/>
  <c r="AR1121" i="5"/>
  <c r="AS1121" i="5" s="1"/>
  <c r="AR1122" i="5"/>
  <c r="AS1122" i="5" s="1"/>
  <c r="AR1123" i="5"/>
  <c r="AR1124" i="5"/>
  <c r="AS1124" i="5" s="1"/>
  <c r="AR1125" i="5"/>
  <c r="AS1125" i="5" s="1"/>
  <c r="AR1126" i="5"/>
  <c r="AS1126" i="5" s="1"/>
  <c r="AR1127" i="5"/>
  <c r="AR1128" i="5"/>
  <c r="AS1128" i="5" s="1"/>
  <c r="AR1129" i="5"/>
  <c r="AS1129" i="5" s="1"/>
  <c r="AR1131" i="5"/>
  <c r="AS1131" i="5" s="1"/>
  <c r="AR1132" i="5"/>
  <c r="AR1133" i="5"/>
  <c r="AS1133" i="5" s="1"/>
  <c r="AR1134" i="5"/>
  <c r="AR1135" i="5"/>
  <c r="AS1135" i="5" s="1"/>
  <c r="AR1136" i="5"/>
  <c r="AS1136" i="5" s="1"/>
  <c r="AR1137" i="5"/>
  <c r="AS1137" i="5" s="1"/>
  <c r="AR1138" i="5"/>
  <c r="AR1139" i="5"/>
  <c r="AS1139" i="5" s="1"/>
  <c r="AR1140" i="5"/>
  <c r="AS1140" i="5" s="1"/>
  <c r="AR1141" i="5"/>
  <c r="AS1141" i="5" s="1"/>
  <c r="AR1142" i="5"/>
  <c r="AR1143" i="5"/>
  <c r="AS1143" i="5" s="1"/>
  <c r="AR1144" i="5"/>
  <c r="AS1144" i="5" s="1"/>
  <c r="AR1145" i="5"/>
  <c r="AS1145" i="5" s="1"/>
  <c r="AR1146" i="5"/>
  <c r="AR1147" i="5"/>
  <c r="AR1148" i="5"/>
  <c r="AS1148" i="5" s="1"/>
  <c r="AR1149" i="5"/>
  <c r="AS1149" i="5" s="1"/>
  <c r="AR1150" i="5"/>
  <c r="AR1151" i="5"/>
  <c r="AS1151" i="5" s="1"/>
  <c r="AR1152" i="5"/>
  <c r="AS1152" i="5" s="1"/>
  <c r="AR1153" i="5"/>
  <c r="AS1153" i="5" s="1"/>
  <c r="AR1154" i="5"/>
  <c r="AR1155" i="5"/>
  <c r="AS1155" i="5" s="1"/>
  <c r="AR1156" i="5"/>
  <c r="AS1156" i="5" s="1"/>
  <c r="AR1157" i="5"/>
  <c r="AS1157" i="5" s="1"/>
  <c r="AR1158" i="5"/>
  <c r="AR1159" i="5"/>
  <c r="AS1159" i="5" s="1"/>
  <c r="AR1160" i="5"/>
  <c r="AS1160" i="5" s="1"/>
  <c r="AR1161" i="5"/>
  <c r="AS1161" i="5" s="1"/>
  <c r="AR1162" i="5"/>
  <c r="AR1163" i="5"/>
  <c r="AS1163" i="5" s="1"/>
  <c r="AR1164" i="5"/>
  <c r="AS1164" i="5" s="1"/>
  <c r="AR1165" i="5"/>
  <c r="AS1165" i="5" s="1"/>
  <c r="AR1166" i="5"/>
  <c r="AR1167" i="5"/>
  <c r="AS1167" i="5" s="1"/>
  <c r="AR1168" i="5"/>
  <c r="AS1168" i="5" s="1"/>
  <c r="AR1170" i="5"/>
  <c r="AS1170" i="5" s="1"/>
  <c r="AR1171" i="5"/>
  <c r="AR1172" i="5"/>
  <c r="AS1172" i="5" s="1"/>
  <c r="AR1173" i="5"/>
  <c r="AS1173" i="5" s="1"/>
  <c r="AR1174" i="5"/>
  <c r="AR1175" i="5"/>
  <c r="AR1176" i="5"/>
  <c r="AS1176" i="5" s="1"/>
  <c r="AR1177" i="5"/>
  <c r="AS1177" i="5" s="1"/>
  <c r="AR1178" i="5"/>
  <c r="AS1178" i="5" s="1"/>
  <c r="AR1179" i="5"/>
  <c r="AR1180" i="5"/>
  <c r="AS1180" i="5" s="1"/>
  <c r="AR1181" i="5"/>
  <c r="AS1181" i="5" s="1"/>
  <c r="AR1182" i="5"/>
  <c r="AS1182" i="5" s="1"/>
  <c r="AR1183" i="5"/>
  <c r="AR1184" i="5"/>
  <c r="AS1184" i="5" s="1"/>
  <c r="AR1185" i="5"/>
  <c r="AS1185" i="5" s="1"/>
  <c r="AR1186" i="5"/>
  <c r="AR1187" i="5"/>
  <c r="AR1188" i="5"/>
  <c r="AS1188" i="5" s="1"/>
  <c r="AR1189" i="5"/>
  <c r="AS1189" i="5" s="1"/>
  <c r="AR1190" i="5"/>
  <c r="AS1190" i="5" s="1"/>
  <c r="AR1191" i="5"/>
  <c r="AR1192" i="5"/>
  <c r="AS1192" i="5" s="1"/>
  <c r="AR1193" i="5"/>
  <c r="AS1193" i="5" s="1"/>
  <c r="AR1194" i="5"/>
  <c r="AR1195" i="5"/>
  <c r="AR1196" i="5"/>
  <c r="AS1196" i="5" s="1"/>
  <c r="AR1197" i="5"/>
  <c r="AS1197" i="5" s="1"/>
  <c r="AR1198" i="5"/>
  <c r="AS1198" i="5" s="1"/>
  <c r="AR1199" i="5"/>
  <c r="AR1200" i="5"/>
  <c r="AS1200" i="5" s="1"/>
  <c r="AR1201" i="5"/>
  <c r="AS1201" i="5" s="1"/>
  <c r="AR1202" i="5"/>
  <c r="AS1202" i="5" s="1"/>
  <c r="AR1204" i="5"/>
  <c r="AS1204" i="5" s="1"/>
  <c r="AR1205" i="5"/>
  <c r="AS1205" i="5" s="1"/>
  <c r="AR1206" i="5"/>
  <c r="AR1207" i="5"/>
  <c r="AR1208" i="5"/>
  <c r="AR1209" i="5"/>
  <c r="AS1209" i="5" s="1"/>
  <c r="AR1210" i="5"/>
  <c r="AR1211" i="5"/>
  <c r="AR1212" i="5"/>
  <c r="AS1212" i="5" s="1"/>
  <c r="AR1213" i="5"/>
  <c r="AS1213" i="5" s="1"/>
  <c r="AR1214" i="5"/>
  <c r="AR1215" i="5"/>
  <c r="AS1215" i="5" s="1"/>
  <c r="AR1216" i="5"/>
  <c r="AS1216" i="5" s="1"/>
  <c r="AR1217" i="5"/>
  <c r="AS1217" i="5" s="1"/>
  <c r="AR1218" i="5"/>
  <c r="AR1219" i="5"/>
  <c r="AS1219" i="5" s="1"/>
  <c r="AR1220" i="5"/>
  <c r="AS1220" i="5" s="1"/>
  <c r="AR1221" i="5"/>
  <c r="AS1221" i="5" s="1"/>
  <c r="AR1222" i="5"/>
  <c r="AS1222" i="5" s="1"/>
  <c r="AR1223" i="5"/>
  <c r="AR1224" i="5"/>
  <c r="AS1224" i="5" s="1"/>
  <c r="AR1225" i="5"/>
  <c r="AS1225" i="5" s="1"/>
  <c r="AR1226" i="5"/>
  <c r="AS1226" i="5" s="1"/>
  <c r="AR1227" i="5"/>
  <c r="AR1228" i="5"/>
  <c r="AS1228" i="5" s="1"/>
  <c r="AR1229" i="5"/>
  <c r="AS1229" i="5" s="1"/>
  <c r="AR1230" i="5"/>
  <c r="AS1230" i="5" s="1"/>
  <c r="AR1231" i="5"/>
  <c r="AR1232" i="5"/>
  <c r="AR1233" i="5"/>
  <c r="AS1233" i="5" s="1"/>
  <c r="AR1234" i="5"/>
  <c r="AR1235" i="5"/>
  <c r="AR1236" i="5"/>
  <c r="AS1236" i="5" s="1"/>
  <c r="AR1237" i="5"/>
  <c r="AS1237" i="5" s="1"/>
  <c r="AR1238" i="5"/>
  <c r="AS1238" i="5" s="1"/>
  <c r="AR1239" i="5"/>
  <c r="AR1240" i="5"/>
  <c r="AS1240" i="5" s="1"/>
  <c r="AR1241" i="5"/>
  <c r="AS1241" i="5" s="1"/>
  <c r="AR1242" i="5"/>
  <c r="AR1243" i="5"/>
  <c r="AR1245" i="5"/>
  <c r="AS1245" i="5" s="1"/>
  <c r="AR1246" i="5"/>
  <c r="AS1246" i="5" s="1"/>
  <c r="AR1247" i="5"/>
  <c r="AS1247" i="5" s="1"/>
  <c r="AR1248" i="5"/>
  <c r="AS1248" i="5" s="1"/>
  <c r="AR1249" i="5"/>
  <c r="AS1249" i="5" s="1"/>
  <c r="AR1250" i="5"/>
  <c r="AS1250" i="5" s="1"/>
  <c r="AR1251" i="5"/>
  <c r="AR1252" i="5"/>
  <c r="AS1252" i="5" s="1"/>
  <c r="AR1253" i="5"/>
  <c r="AS1253" i="5" s="1"/>
  <c r="AR1254" i="5"/>
  <c r="AS1254" i="5" s="1"/>
  <c r="AR1255" i="5"/>
  <c r="AS1255" i="5" s="1"/>
  <c r="AR1256" i="5"/>
  <c r="AS1256" i="5" s="1"/>
  <c r="AR1257" i="5"/>
  <c r="AS1257" i="5" s="1"/>
  <c r="AR1258" i="5"/>
  <c r="AS1258" i="5" s="1"/>
  <c r="AR1259" i="5"/>
  <c r="AS1259" i="5" s="1"/>
  <c r="AR1260" i="5"/>
  <c r="AS1260" i="5" s="1"/>
  <c r="AR1261" i="5"/>
  <c r="AS1261" i="5" s="1"/>
  <c r="AR1262" i="5"/>
  <c r="AS1262" i="5" s="1"/>
  <c r="AR1263" i="5"/>
  <c r="AR1264" i="5"/>
  <c r="AS1264" i="5" s="1"/>
  <c r="AR1265" i="5"/>
  <c r="AS1265" i="5" s="1"/>
  <c r="AR1266" i="5"/>
  <c r="AS1266" i="5" s="1"/>
  <c r="AR1267" i="5"/>
  <c r="AS1267" i="5" s="1"/>
  <c r="AR1268" i="5"/>
  <c r="AS1268" i="5" s="1"/>
  <c r="AR1269" i="5"/>
  <c r="AS1269" i="5" s="1"/>
  <c r="AR1270" i="5"/>
  <c r="AS1270" i="5" s="1"/>
  <c r="AR1271" i="5"/>
  <c r="AS1271" i="5" s="1"/>
  <c r="AR1272" i="5"/>
  <c r="AS1272" i="5" s="1"/>
  <c r="AR1273" i="5"/>
  <c r="AS1273" i="5" s="1"/>
  <c r="AR1274" i="5"/>
  <c r="AS1274" i="5" s="1"/>
  <c r="AR1275" i="5"/>
  <c r="AS1275" i="5" s="1"/>
  <c r="AR1276" i="5"/>
  <c r="AS1276" i="5" s="1"/>
  <c r="AR1277" i="5"/>
  <c r="AS1277" i="5" s="1"/>
  <c r="AR1278" i="5"/>
  <c r="AS1278" i="5" s="1"/>
  <c r="AR1279" i="5"/>
  <c r="AR1280" i="5"/>
  <c r="AS1280" i="5" s="1"/>
  <c r="AR1281" i="5"/>
  <c r="AS1281" i="5" s="1"/>
  <c r="AR1283" i="5"/>
  <c r="AS1283" i="5" s="1"/>
  <c r="AR1284" i="5"/>
  <c r="AS1284" i="5" s="1"/>
  <c r="AR1285" i="5"/>
  <c r="AS1285" i="5" s="1"/>
  <c r="AR1286" i="5"/>
  <c r="AR1287" i="5"/>
  <c r="AS1287" i="5" s="1"/>
  <c r="AR1288" i="5"/>
  <c r="AS1288" i="5" s="1"/>
  <c r="AR1289" i="5"/>
  <c r="AS1289" i="5" s="1"/>
  <c r="AR1290" i="5"/>
  <c r="AR1291" i="5"/>
  <c r="AS1291" i="5" s="1"/>
  <c r="AR1292" i="5"/>
  <c r="AS1292" i="5" s="1"/>
  <c r="AR1293" i="5"/>
  <c r="AS1293" i="5" s="1"/>
  <c r="AR1294" i="5"/>
  <c r="AR1295" i="5"/>
  <c r="AS1295" i="5" s="1"/>
  <c r="AR1296" i="5"/>
  <c r="AS1296" i="5" s="1"/>
  <c r="AR1297" i="5"/>
  <c r="AS1297" i="5" s="1"/>
  <c r="AR1298" i="5"/>
  <c r="AR1299" i="5"/>
  <c r="AS1299" i="5" s="1"/>
  <c r="AR1300" i="5"/>
  <c r="AS1300" i="5" s="1"/>
  <c r="AR1301" i="5"/>
  <c r="AS1301" i="5" s="1"/>
  <c r="AR1302" i="5"/>
  <c r="AR1303" i="5"/>
  <c r="AS1303" i="5" s="1"/>
  <c r="AR1304" i="5"/>
  <c r="AS1304" i="5" s="1"/>
  <c r="AR1305" i="5"/>
  <c r="AS1305" i="5" s="1"/>
  <c r="AR1306" i="5"/>
  <c r="AR1307" i="5"/>
  <c r="AS1307" i="5" s="1"/>
  <c r="AR1308" i="5"/>
  <c r="AS1308" i="5" s="1"/>
  <c r="AR1309" i="5"/>
  <c r="AS1309" i="5" s="1"/>
  <c r="AR1310" i="5"/>
  <c r="AR1311" i="5"/>
  <c r="AS1311" i="5" s="1"/>
  <c r="AR1312" i="5"/>
  <c r="AS1312" i="5" s="1"/>
  <c r="AR1313" i="5"/>
  <c r="AS1313" i="5" s="1"/>
  <c r="AR1314" i="5"/>
  <c r="AR1315" i="5"/>
  <c r="AS1315" i="5" s="1"/>
  <c r="AR1316" i="5"/>
  <c r="AS1316" i="5" s="1"/>
  <c r="AR1317" i="5"/>
  <c r="AS1317" i="5" s="1"/>
  <c r="AR1318" i="5"/>
  <c r="AR1319" i="5"/>
  <c r="AS1319" i="5" s="1"/>
  <c r="AR1320" i="5"/>
  <c r="AS1320" i="5" s="1"/>
  <c r="AR1322" i="5"/>
  <c r="AR1323" i="5"/>
  <c r="AR1324" i="5"/>
  <c r="AS1324" i="5" s="1"/>
  <c r="AR1325" i="5"/>
  <c r="AS1325" i="5" s="1"/>
  <c r="AR1326" i="5"/>
  <c r="AR1327" i="5"/>
  <c r="AR1328" i="5"/>
  <c r="AS1328" i="5" s="1"/>
  <c r="AR1329" i="5"/>
  <c r="AS1329" i="5" s="1"/>
  <c r="AR1330" i="5"/>
  <c r="AR1331" i="5"/>
  <c r="AR1332" i="5"/>
  <c r="AS1332" i="5" s="1"/>
  <c r="AR1333" i="5"/>
  <c r="AS1333" i="5" s="1"/>
  <c r="AR1334" i="5"/>
  <c r="AR1335" i="5"/>
  <c r="AR1336" i="5"/>
  <c r="AS1336" i="5" s="1"/>
  <c r="AR1337" i="5"/>
  <c r="AS1337" i="5" s="1"/>
  <c r="AR1338" i="5"/>
  <c r="AR1339" i="5"/>
  <c r="AR1340" i="5"/>
  <c r="AS1340" i="5" s="1"/>
  <c r="AR1341" i="5"/>
  <c r="AS1341" i="5" s="1"/>
  <c r="AR1342" i="5"/>
  <c r="AR1343" i="5"/>
  <c r="AR1344" i="5"/>
  <c r="AS1344" i="5" s="1"/>
  <c r="AR1345" i="5"/>
  <c r="AS1345" i="5" s="1"/>
  <c r="AR1346" i="5"/>
  <c r="AR1347" i="5"/>
  <c r="AS1347" i="5" s="1"/>
  <c r="AR1348" i="5"/>
  <c r="AS1348" i="5" s="1"/>
  <c r="AR1349" i="5"/>
  <c r="AS1349" i="5" s="1"/>
  <c r="AR1350" i="5"/>
  <c r="AR1351" i="5"/>
  <c r="AR1352" i="5"/>
  <c r="AS1352" i="5" s="1"/>
  <c r="AR1353" i="5"/>
  <c r="AS1353" i="5" s="1"/>
  <c r="AR1354" i="5"/>
  <c r="AR1356" i="5"/>
  <c r="AS1356" i="5" s="1"/>
  <c r="AR1357" i="5"/>
  <c r="AS1357" i="5" s="1"/>
  <c r="AR1358" i="5"/>
  <c r="AS1358" i="5" s="1"/>
  <c r="AR1359" i="5"/>
  <c r="AS1359" i="5" s="1"/>
  <c r="AR1360" i="5"/>
  <c r="AS1360" i="5" s="1"/>
  <c r="AR1361" i="5"/>
  <c r="AS1361" i="5" s="1"/>
  <c r="AR1362" i="5"/>
  <c r="AS1362" i="5" s="1"/>
  <c r="AR1363" i="5"/>
  <c r="AS1363" i="5" s="1"/>
  <c r="AR1364" i="5"/>
  <c r="AS1364" i="5" s="1"/>
  <c r="AR1365" i="5"/>
  <c r="AS1365" i="5" s="1"/>
  <c r="AR1366" i="5"/>
  <c r="AR1367" i="5"/>
  <c r="AR1368" i="5"/>
  <c r="AS1368" i="5" s="1"/>
  <c r="AR1369" i="5"/>
  <c r="AS1369" i="5" s="1"/>
  <c r="AR1370" i="5"/>
  <c r="AS1370" i="5" s="1"/>
  <c r="AR1371" i="5"/>
  <c r="AS1371" i="5" s="1"/>
  <c r="AR1372" i="5"/>
  <c r="AS1372" i="5" s="1"/>
  <c r="AR1373" i="5"/>
  <c r="AS1373" i="5" s="1"/>
  <c r="AR1374" i="5"/>
  <c r="AR1375" i="5"/>
  <c r="AS1375" i="5" s="1"/>
  <c r="AR1376" i="5"/>
  <c r="AS1376" i="5" s="1"/>
  <c r="AR1377" i="5"/>
  <c r="AS1377" i="5" s="1"/>
  <c r="AR1378" i="5"/>
  <c r="AR1379" i="5"/>
  <c r="AS1379" i="5" s="1"/>
  <c r="AR1380" i="5"/>
  <c r="AS1380" i="5" s="1"/>
  <c r="AR1381" i="5"/>
  <c r="AS1381" i="5" s="1"/>
  <c r="AR1382" i="5"/>
  <c r="AR1383" i="5"/>
  <c r="AS1383" i="5" s="1"/>
  <c r="AR1384" i="5"/>
  <c r="AS1384" i="5" s="1"/>
  <c r="AR1385" i="5"/>
  <c r="AS1385" i="5" s="1"/>
  <c r="AR1386" i="5"/>
  <c r="AR1387" i="5"/>
  <c r="AS1387" i="5" s="1"/>
  <c r="AR1388" i="5"/>
  <c r="AS1388" i="5" s="1"/>
  <c r="AR1389" i="5"/>
  <c r="AS1389" i="5" s="1"/>
  <c r="AR1390" i="5"/>
  <c r="AR1391" i="5"/>
  <c r="AS1391" i="5" s="1"/>
  <c r="AR1392" i="5"/>
  <c r="AR1393" i="5"/>
  <c r="AS1393" i="5" s="1"/>
  <c r="AR1394" i="5"/>
  <c r="AR1395" i="5"/>
  <c r="AS1395" i="5" s="1"/>
  <c r="AR1397" i="5"/>
  <c r="AS1397" i="5" s="1"/>
  <c r="AR1398" i="5"/>
  <c r="AS1398" i="5" s="1"/>
  <c r="AR1399" i="5"/>
  <c r="AR1400" i="5"/>
  <c r="AS1400" i="5" s="1"/>
  <c r="AR1401" i="5"/>
  <c r="AS1401" i="5" s="1"/>
  <c r="AR1402" i="5"/>
  <c r="AR1403" i="5"/>
  <c r="AS1403" i="5" s="1"/>
  <c r="AR1404" i="5"/>
  <c r="AR1405" i="5"/>
  <c r="AS1405" i="5" s="1"/>
  <c r="AR1406" i="5"/>
  <c r="AS1406" i="5" s="1"/>
  <c r="AR1407" i="5"/>
  <c r="AS1407" i="5" s="1"/>
  <c r="AR1408" i="5"/>
  <c r="AS1408" i="5" s="1"/>
  <c r="AR1409" i="5"/>
  <c r="AS1409" i="5" s="1"/>
  <c r="AR1410" i="5"/>
  <c r="AS1410" i="5" s="1"/>
  <c r="AR1411" i="5"/>
  <c r="AR1412" i="5"/>
  <c r="AS1412" i="5" s="1"/>
  <c r="AR1413" i="5"/>
  <c r="AR1414" i="5"/>
  <c r="AS1414" i="5" s="1"/>
  <c r="AR1415" i="5"/>
  <c r="AS1415" i="5" s="1"/>
  <c r="AR1416" i="5"/>
  <c r="AS1416" i="5" s="1"/>
  <c r="AR1417" i="5"/>
  <c r="AS1417" i="5" s="1"/>
  <c r="AR1418" i="5"/>
  <c r="AS1418" i="5" s="1"/>
  <c r="AR1419" i="5"/>
  <c r="AS1419" i="5" s="1"/>
  <c r="AR1420" i="5"/>
  <c r="AS1420" i="5" s="1"/>
  <c r="AR1421" i="5"/>
  <c r="AS1421" i="5" s="1"/>
  <c r="AR1422" i="5"/>
  <c r="AR1423" i="5"/>
  <c r="AR1424" i="5"/>
  <c r="AS1424" i="5" s="1"/>
  <c r="AR1425" i="5"/>
  <c r="AS1425" i="5" s="1"/>
  <c r="AR1426" i="5"/>
  <c r="AS1426" i="5" s="1"/>
  <c r="AR1427" i="5"/>
  <c r="AS1427" i="5" s="1"/>
  <c r="AR1428" i="5"/>
  <c r="AS1428" i="5" s="1"/>
  <c r="AR1429" i="5"/>
  <c r="AS1429" i="5" s="1"/>
  <c r="AR1430" i="5"/>
  <c r="AS1430" i="5" s="1"/>
  <c r="AR1431" i="5"/>
  <c r="AR1432" i="5"/>
  <c r="AS1432" i="5" s="1"/>
  <c r="AR1433" i="5"/>
  <c r="AS1433" i="5" s="1"/>
  <c r="AR1435" i="5"/>
  <c r="AS1435" i="5" s="1"/>
  <c r="AR1436" i="5"/>
  <c r="AS1436" i="5" s="1"/>
  <c r="AR1437" i="5"/>
  <c r="AS1437" i="5" s="1"/>
  <c r="AR1438" i="5"/>
  <c r="AS1438" i="5" s="1"/>
  <c r="AR1439" i="5"/>
  <c r="AS1439" i="5" s="1"/>
  <c r="AR1440" i="5"/>
  <c r="AS1440" i="5" s="1"/>
  <c r="AR1441" i="5"/>
  <c r="AS1441" i="5" s="1"/>
  <c r="AR1442" i="5"/>
  <c r="AS1442" i="5" s="1"/>
  <c r="AR1443" i="5"/>
  <c r="AS1443" i="5" s="1"/>
  <c r="AR1444" i="5"/>
  <c r="AS1444" i="5" s="1"/>
  <c r="AR1445" i="5"/>
  <c r="AS1445" i="5" s="1"/>
  <c r="AR1446" i="5"/>
  <c r="AR1447" i="5"/>
  <c r="AS1447" i="5" s="1"/>
  <c r="AR1448" i="5"/>
  <c r="AS1448" i="5" s="1"/>
  <c r="AR1449" i="5"/>
  <c r="AS1449" i="5" s="1"/>
  <c r="AR1450" i="5"/>
  <c r="AS1450" i="5" s="1"/>
  <c r="AR1451" i="5"/>
  <c r="AS1451" i="5" s="1"/>
  <c r="AR1452" i="5"/>
  <c r="AS1452" i="5" s="1"/>
  <c r="AR1453" i="5"/>
  <c r="AS1453" i="5" s="1"/>
  <c r="AR1454" i="5"/>
  <c r="AS1454" i="5" s="1"/>
  <c r="AR1455" i="5"/>
  <c r="AS1455" i="5" s="1"/>
  <c r="AR1456" i="5"/>
  <c r="AS1456" i="5" s="1"/>
  <c r="AR1457" i="5"/>
  <c r="AS1457" i="5" s="1"/>
  <c r="AR1458" i="5"/>
  <c r="AR1459" i="5"/>
  <c r="AS1459" i="5" s="1"/>
  <c r="AS1460" i="5"/>
  <c r="AR1461" i="5"/>
  <c r="AS1461" i="5" s="1"/>
  <c r="AR1462" i="5"/>
  <c r="AR1463" i="5"/>
  <c r="AS1463" i="5" s="1"/>
  <c r="AR1464" i="5"/>
  <c r="AS1464" i="5" s="1"/>
  <c r="AR1465" i="5"/>
  <c r="AS1465" i="5" s="1"/>
  <c r="AR1466" i="5"/>
  <c r="AR1467" i="5"/>
  <c r="AS1467" i="5" s="1"/>
  <c r="AR1468" i="5"/>
  <c r="AR1469" i="5"/>
  <c r="AS1469" i="5" s="1"/>
  <c r="AR1470" i="5"/>
  <c r="AR1471" i="5"/>
  <c r="AS1471" i="5" s="1"/>
  <c r="AR1472" i="5"/>
  <c r="AS1472" i="5" s="1"/>
  <c r="AR1474" i="5"/>
  <c r="AR1475" i="5"/>
  <c r="AS1475" i="5" s="1"/>
  <c r="AR1476" i="5"/>
  <c r="AS1476" i="5" s="1"/>
  <c r="AR1477" i="5"/>
  <c r="AS1477" i="5" s="1"/>
  <c r="AR1478" i="5"/>
  <c r="AS1478" i="5" s="1"/>
  <c r="AR1479" i="5"/>
  <c r="AS1479" i="5" s="1"/>
  <c r="AR1480" i="5"/>
  <c r="AS1480" i="5" s="1"/>
  <c r="AR1481" i="5"/>
  <c r="AS1481" i="5" s="1"/>
  <c r="AR1482" i="5"/>
  <c r="AS1482" i="5" s="1"/>
  <c r="AR1483" i="5"/>
  <c r="AS1483" i="5" s="1"/>
  <c r="AR1484" i="5"/>
  <c r="AS1484" i="5" s="1"/>
  <c r="AR1485" i="5"/>
  <c r="AR1486" i="5"/>
  <c r="AS1486" i="5" s="1"/>
  <c r="AR1487" i="5"/>
  <c r="AS1487" i="5" s="1"/>
  <c r="AR1488" i="5"/>
  <c r="AS1488" i="5" s="1"/>
  <c r="AR1489" i="5"/>
  <c r="AS1489" i="5" s="1"/>
  <c r="AR1490" i="5"/>
  <c r="AS1490" i="5" s="1"/>
  <c r="AR1491" i="5"/>
  <c r="AS1491" i="5" s="1"/>
  <c r="AR1492" i="5"/>
  <c r="AS1492" i="5" s="1"/>
  <c r="AR1493" i="5"/>
  <c r="AS1493" i="5" s="1"/>
  <c r="AR1494" i="5"/>
  <c r="AS1494" i="5" s="1"/>
  <c r="AR1495" i="5"/>
  <c r="AS1495" i="5" s="1"/>
  <c r="AR1496" i="5"/>
  <c r="AS1496" i="5" s="1"/>
  <c r="AR1497" i="5"/>
  <c r="AS1497" i="5" s="1"/>
  <c r="AR1498" i="5"/>
  <c r="AS1498" i="5" s="1"/>
  <c r="AR1499" i="5"/>
  <c r="AS1499" i="5" s="1"/>
  <c r="AR1500" i="5"/>
  <c r="AS1500" i="5" s="1"/>
  <c r="AR1501" i="5"/>
  <c r="AR1502" i="5"/>
  <c r="AS1502" i="5" s="1"/>
  <c r="AR1503" i="5"/>
  <c r="AS1503" i="5" s="1"/>
  <c r="AR1504" i="5"/>
  <c r="AS1504" i="5" s="1"/>
  <c r="AR5" i="5"/>
  <c r="AP6" i="5"/>
  <c r="AQ6" i="5" s="1"/>
  <c r="AP7" i="5"/>
  <c r="AQ7" i="5" s="1"/>
  <c r="AP8" i="5"/>
  <c r="AQ8" i="5" s="1"/>
  <c r="AP9" i="5"/>
  <c r="AQ9" i="5" s="1"/>
  <c r="AP10" i="5"/>
  <c r="AQ10" i="5" s="1"/>
  <c r="AP11" i="5"/>
  <c r="AQ11" i="5" s="1"/>
  <c r="AP13" i="5"/>
  <c r="AQ13" i="5" s="1"/>
  <c r="AP14" i="5"/>
  <c r="AP15" i="5"/>
  <c r="AQ15" i="5" s="1"/>
  <c r="AP16" i="5"/>
  <c r="AQ16" i="5" s="1"/>
  <c r="AP17" i="5"/>
  <c r="AQ17" i="5" s="1"/>
  <c r="AP18" i="5"/>
  <c r="AP19" i="5"/>
  <c r="AQ19" i="5" s="1"/>
  <c r="AP20" i="5"/>
  <c r="AP21" i="5"/>
  <c r="AQ21" i="5" s="1"/>
  <c r="AP22" i="5"/>
  <c r="AP23" i="5"/>
  <c r="AQ23" i="5" s="1"/>
  <c r="AP24" i="5"/>
  <c r="AP25" i="5"/>
  <c r="AQ25" i="5" s="1"/>
  <c r="AP26" i="5"/>
  <c r="AP27" i="5"/>
  <c r="AP28" i="5"/>
  <c r="AP29" i="5"/>
  <c r="AQ29" i="5" s="1"/>
  <c r="AP30" i="5"/>
  <c r="AP31" i="5"/>
  <c r="AP32" i="5"/>
  <c r="AP33" i="5"/>
  <c r="AQ33" i="5" s="1"/>
  <c r="AP34" i="5"/>
  <c r="AP35" i="5"/>
  <c r="AP36" i="5"/>
  <c r="AP37" i="5"/>
  <c r="AQ37" i="5" s="1"/>
  <c r="AP38" i="5"/>
  <c r="AP39" i="5"/>
  <c r="AQ39" i="5" s="1"/>
  <c r="AP40" i="5"/>
  <c r="AP42" i="5"/>
  <c r="AQ42" i="5" s="1"/>
  <c r="AP43" i="5"/>
  <c r="AP44" i="5"/>
  <c r="AQ44" i="5" s="1"/>
  <c r="AP45" i="5"/>
  <c r="AQ45" i="5" s="1"/>
  <c r="AP46" i="5"/>
  <c r="AQ46" i="5" s="1"/>
  <c r="AP47" i="5"/>
  <c r="AP48" i="5"/>
  <c r="AP49" i="5"/>
  <c r="AQ49" i="5" s="1"/>
  <c r="AP50" i="5"/>
  <c r="AQ50" i="5" s="1"/>
  <c r="AP51" i="5"/>
  <c r="AP52" i="5"/>
  <c r="AP53" i="5"/>
  <c r="AQ53" i="5" s="1"/>
  <c r="AP54" i="5"/>
  <c r="AQ54" i="5" s="1"/>
  <c r="AP55" i="5"/>
  <c r="AQ55" i="5" s="1"/>
  <c r="AP56" i="5"/>
  <c r="AP57" i="5"/>
  <c r="AQ57" i="5" s="1"/>
  <c r="AP58" i="5"/>
  <c r="AQ58" i="5" s="1"/>
  <c r="AP59" i="5"/>
  <c r="AP60" i="5"/>
  <c r="AQ60" i="5" s="1"/>
  <c r="AP61" i="5"/>
  <c r="AQ61" i="5" s="1"/>
  <c r="AP62" i="5"/>
  <c r="AQ62" i="5" s="1"/>
  <c r="AP63" i="5"/>
  <c r="AP64" i="5"/>
  <c r="AQ64" i="5" s="1"/>
  <c r="AP65" i="5"/>
  <c r="AQ65" i="5" s="1"/>
  <c r="AP66" i="5"/>
  <c r="AQ66" i="5" s="1"/>
  <c r="AP67" i="5"/>
  <c r="AQ67" i="5" s="1"/>
  <c r="AP68" i="5"/>
  <c r="AP69" i="5"/>
  <c r="AQ69" i="5" s="1"/>
  <c r="AP70" i="5"/>
  <c r="AQ70" i="5" s="1"/>
  <c r="AP71" i="5"/>
  <c r="AP72" i="5"/>
  <c r="AP73" i="5"/>
  <c r="AQ73" i="5" s="1"/>
  <c r="AP74" i="5"/>
  <c r="AQ74" i="5" s="1"/>
  <c r="AP75" i="5"/>
  <c r="AP76" i="5"/>
  <c r="AP77" i="5"/>
  <c r="AP78" i="5"/>
  <c r="AQ78" i="5" s="1"/>
  <c r="AP79" i="5"/>
  <c r="AP80" i="5"/>
  <c r="AP81" i="5"/>
  <c r="AQ81" i="5" s="1"/>
  <c r="AP82" i="5"/>
  <c r="AQ82" i="5" s="1"/>
  <c r="AP83" i="5"/>
  <c r="AP84" i="5"/>
  <c r="AQ84" i="5" s="1"/>
  <c r="AP85" i="5"/>
  <c r="AQ85" i="5" s="1"/>
  <c r="AP87" i="5"/>
  <c r="AQ87" i="5" s="1"/>
  <c r="AP88" i="5"/>
  <c r="AP89" i="5"/>
  <c r="AQ89" i="5" s="1"/>
  <c r="AP90" i="5"/>
  <c r="AQ90" i="5" s="1"/>
  <c r="AP91" i="5"/>
  <c r="AQ91" i="5" s="1"/>
  <c r="AP92" i="5"/>
  <c r="AP93" i="5"/>
  <c r="AQ93" i="5" s="1"/>
  <c r="AP94" i="5"/>
  <c r="AP95" i="5"/>
  <c r="AQ95" i="5" s="1"/>
  <c r="AP96" i="5"/>
  <c r="AQ96" i="5" s="1"/>
  <c r="AP97" i="5"/>
  <c r="AQ97" i="5" s="1"/>
  <c r="AP98" i="5"/>
  <c r="AP99" i="5"/>
  <c r="AQ99" i="5" s="1"/>
  <c r="AP100" i="5"/>
  <c r="AP101" i="5"/>
  <c r="AQ101" i="5" s="1"/>
  <c r="AP102" i="5"/>
  <c r="AP103" i="5"/>
  <c r="AQ103" i="5" s="1"/>
  <c r="AP104" i="5"/>
  <c r="AQ104" i="5" s="1"/>
  <c r="AP105" i="5"/>
  <c r="AQ105" i="5" s="1"/>
  <c r="AP106" i="5"/>
  <c r="AP107" i="5"/>
  <c r="AQ107" i="5" s="1"/>
  <c r="AP108" i="5"/>
  <c r="AQ108" i="5" s="1"/>
  <c r="AP109" i="5"/>
  <c r="AQ109" i="5" s="1"/>
  <c r="AP110" i="5"/>
  <c r="AQ110" i="5" s="1"/>
  <c r="AP111" i="5"/>
  <c r="AQ111" i="5" s="1"/>
  <c r="AP113" i="5"/>
  <c r="AQ113" i="5" s="1"/>
  <c r="AP114" i="5"/>
  <c r="AQ114" i="5" s="1"/>
  <c r="AP115" i="5"/>
  <c r="AQ115" i="5" s="1"/>
  <c r="AP116" i="5"/>
  <c r="AQ116" i="5" s="1"/>
  <c r="AP117" i="5"/>
  <c r="AQ117" i="5" s="1"/>
  <c r="AP118" i="5"/>
  <c r="AQ118" i="5" s="1"/>
  <c r="AP119" i="5"/>
  <c r="AP120" i="5"/>
  <c r="AQ120" i="5" s="1"/>
  <c r="AP121" i="5"/>
  <c r="AQ121" i="5" s="1"/>
  <c r="AP122" i="5"/>
  <c r="AQ122" i="5" s="1"/>
  <c r="AP123" i="5"/>
  <c r="AP124" i="5"/>
  <c r="AQ124" i="5" s="1"/>
  <c r="AP125" i="5"/>
  <c r="AQ125" i="5" s="1"/>
  <c r="AP126" i="5"/>
  <c r="AP127" i="5"/>
  <c r="AQ127" i="5" s="1"/>
  <c r="AP128" i="5"/>
  <c r="AQ128" i="5" s="1"/>
  <c r="AP129" i="5"/>
  <c r="AQ129" i="5" s="1"/>
  <c r="AP130" i="5"/>
  <c r="AP131" i="5"/>
  <c r="AP132" i="5"/>
  <c r="AQ132" i="5" s="1"/>
  <c r="AP133" i="5"/>
  <c r="AQ133" i="5" s="1"/>
  <c r="AP134" i="5"/>
  <c r="AQ134" i="5" s="1"/>
  <c r="AP135" i="5"/>
  <c r="AQ135" i="5" s="1"/>
  <c r="AP136" i="5"/>
  <c r="AQ136" i="5" s="1"/>
  <c r="AP137" i="5"/>
  <c r="AQ137" i="5" s="1"/>
  <c r="AP138" i="5"/>
  <c r="AQ138" i="5" s="1"/>
  <c r="AP139" i="5"/>
  <c r="AQ139" i="5" s="1"/>
  <c r="AP140" i="5"/>
  <c r="AQ140" i="5" s="1"/>
  <c r="AP141" i="5"/>
  <c r="AP142" i="5"/>
  <c r="AP143" i="5"/>
  <c r="AP144" i="5"/>
  <c r="AQ144" i="5" s="1"/>
  <c r="AP145" i="5"/>
  <c r="AQ145" i="5" s="1"/>
  <c r="AP146" i="5"/>
  <c r="AQ146" i="5" s="1"/>
  <c r="AP147" i="5"/>
  <c r="AQ147" i="5" s="1"/>
  <c r="AP148" i="5"/>
  <c r="AQ148" i="5" s="1"/>
  <c r="AP149" i="5"/>
  <c r="AP150" i="5"/>
  <c r="AP151" i="5"/>
  <c r="AP152" i="5"/>
  <c r="AQ152" i="5" s="1"/>
  <c r="AP153" i="5"/>
  <c r="AQ153" i="5" s="1"/>
  <c r="AP154" i="5"/>
  <c r="AP155" i="5"/>
  <c r="AP156" i="5"/>
  <c r="AQ156" i="5" s="1"/>
  <c r="AP157" i="5"/>
  <c r="AQ157" i="5" s="1"/>
  <c r="AP158" i="5"/>
  <c r="AQ158" i="5" s="1"/>
  <c r="AP159" i="5"/>
  <c r="AQ159" i="5" s="1"/>
  <c r="AP160" i="5"/>
  <c r="AQ160" i="5" s="1"/>
  <c r="AP161" i="5"/>
  <c r="AQ161" i="5" s="1"/>
  <c r="AP162" i="5"/>
  <c r="AQ162" i="5" s="1"/>
  <c r="AP163" i="5"/>
  <c r="AQ163" i="5" s="1"/>
  <c r="AP165" i="5"/>
  <c r="AQ165" i="5" s="1"/>
  <c r="AP166" i="5"/>
  <c r="AP167" i="5"/>
  <c r="AQ167" i="5" s="1"/>
  <c r="AP168" i="5"/>
  <c r="AQ168" i="5" s="1"/>
  <c r="AP169" i="5"/>
  <c r="AP170" i="5"/>
  <c r="AP171" i="5"/>
  <c r="AQ171" i="5" s="1"/>
  <c r="AP172" i="5"/>
  <c r="AP173" i="5"/>
  <c r="AQ173" i="5" s="1"/>
  <c r="AP174" i="5"/>
  <c r="AQ174" i="5" s="1"/>
  <c r="AP175" i="5"/>
  <c r="AQ175" i="5" s="1"/>
  <c r="AP176" i="5"/>
  <c r="AQ176" i="5" s="1"/>
  <c r="AP177" i="5"/>
  <c r="AQ177" i="5" s="1"/>
  <c r="AP178" i="5"/>
  <c r="AQ178" i="5" s="1"/>
  <c r="AP179" i="5"/>
  <c r="AQ179" i="5" s="1"/>
  <c r="AP180" i="5"/>
  <c r="AP181" i="5"/>
  <c r="AQ181" i="5" s="1"/>
  <c r="AP182" i="5"/>
  <c r="AQ182" i="5" s="1"/>
  <c r="AP183" i="5"/>
  <c r="AQ183" i="5" s="1"/>
  <c r="AP184" i="5"/>
  <c r="AQ184" i="5" s="1"/>
  <c r="AP185" i="5"/>
  <c r="AQ185" i="5" s="1"/>
  <c r="AP186" i="5"/>
  <c r="AQ186" i="5" s="1"/>
  <c r="AP187" i="5"/>
  <c r="AQ187" i="5" s="1"/>
  <c r="AP188" i="5"/>
  <c r="AQ188" i="5" s="1"/>
  <c r="AP189" i="5"/>
  <c r="AQ189" i="5" s="1"/>
  <c r="AP190" i="5"/>
  <c r="AQ190" i="5" s="1"/>
  <c r="AP191" i="5"/>
  <c r="AQ191" i="5" s="1"/>
  <c r="AP192" i="5"/>
  <c r="AQ192" i="5" s="1"/>
  <c r="AP194" i="5"/>
  <c r="AQ194" i="5" s="1"/>
  <c r="AP195" i="5"/>
  <c r="AQ195" i="5" s="1"/>
  <c r="AP196" i="5"/>
  <c r="AQ196" i="5" s="1"/>
  <c r="AP197" i="5"/>
  <c r="AQ197" i="5" s="1"/>
  <c r="AP198" i="5"/>
  <c r="AQ198" i="5" s="1"/>
  <c r="AP199" i="5"/>
  <c r="AQ199" i="5" s="1"/>
  <c r="AP200" i="5"/>
  <c r="AQ200" i="5" s="1"/>
  <c r="AP201" i="5"/>
  <c r="AQ201" i="5" s="1"/>
  <c r="AP202" i="5"/>
  <c r="AQ202" i="5" s="1"/>
  <c r="AP203" i="5"/>
  <c r="AQ203" i="5" s="1"/>
  <c r="AP204" i="5"/>
  <c r="AQ204" i="5" s="1"/>
  <c r="AP205" i="5"/>
  <c r="AQ205" i="5" s="1"/>
  <c r="AP206" i="5"/>
  <c r="AQ206" i="5" s="1"/>
  <c r="AP207" i="5"/>
  <c r="AQ207" i="5" s="1"/>
  <c r="AP208" i="5"/>
  <c r="AQ208" i="5" s="1"/>
  <c r="AP209" i="5"/>
  <c r="AQ209" i="5" s="1"/>
  <c r="AP210" i="5"/>
  <c r="AQ210" i="5" s="1"/>
  <c r="AP211" i="5"/>
  <c r="AQ211" i="5" s="1"/>
  <c r="AP212" i="5"/>
  <c r="AQ212" i="5" s="1"/>
  <c r="AP213" i="5"/>
  <c r="AP214" i="5"/>
  <c r="AQ214" i="5" s="1"/>
  <c r="AP215" i="5"/>
  <c r="AQ215" i="5" s="1"/>
  <c r="AP216" i="5"/>
  <c r="AP217" i="5"/>
  <c r="AQ217" i="5" s="1"/>
  <c r="AP218" i="5"/>
  <c r="AQ218" i="5" s="1"/>
  <c r="AP219" i="5"/>
  <c r="AQ219" i="5" s="1"/>
  <c r="AP220" i="5"/>
  <c r="AQ220" i="5" s="1"/>
  <c r="AP221" i="5"/>
  <c r="AQ221" i="5" s="1"/>
  <c r="AP222" i="5"/>
  <c r="AP223" i="5"/>
  <c r="AQ223" i="5" s="1"/>
  <c r="AP224" i="5"/>
  <c r="AQ224" i="5" s="1"/>
  <c r="AP225" i="5"/>
  <c r="AQ225" i="5" s="1"/>
  <c r="AP226" i="5"/>
  <c r="AQ226" i="5" s="1"/>
  <c r="AP227" i="5"/>
  <c r="AQ227" i="5" s="1"/>
  <c r="AP228" i="5"/>
  <c r="AQ228" i="5" s="1"/>
  <c r="AP229" i="5"/>
  <c r="AQ229" i="5" s="1"/>
  <c r="AP230" i="5"/>
  <c r="AQ230" i="5" s="1"/>
  <c r="AP231" i="5"/>
  <c r="AQ231" i="5" s="1"/>
  <c r="AP232" i="5"/>
  <c r="AQ232" i="5" s="1"/>
  <c r="AP233" i="5"/>
  <c r="AQ233" i="5" s="1"/>
  <c r="AP234" i="5"/>
  <c r="AQ234" i="5" s="1"/>
  <c r="AP235" i="5"/>
  <c r="AQ235" i="5" s="1"/>
  <c r="AP236" i="5"/>
  <c r="AQ236" i="5" s="1"/>
  <c r="AP237" i="5"/>
  <c r="AQ237" i="5" s="1"/>
  <c r="AP239" i="5"/>
  <c r="AQ239" i="5" s="1"/>
  <c r="AP240" i="5"/>
  <c r="AP241" i="5"/>
  <c r="AQ241" i="5" s="1"/>
  <c r="AP242" i="5"/>
  <c r="AQ242" i="5" s="1"/>
  <c r="AP243" i="5"/>
  <c r="AQ243" i="5" s="1"/>
  <c r="AP244" i="5"/>
  <c r="AQ244" i="5" s="1"/>
  <c r="AP245" i="5"/>
  <c r="AQ245" i="5" s="1"/>
  <c r="AP246" i="5"/>
  <c r="AP247" i="5"/>
  <c r="AQ247" i="5" s="1"/>
  <c r="AP248" i="5"/>
  <c r="AQ248" i="5" s="1"/>
  <c r="AP249" i="5"/>
  <c r="AQ249" i="5" s="1"/>
  <c r="AP250" i="5"/>
  <c r="AP251" i="5"/>
  <c r="AQ251" i="5" s="1"/>
  <c r="AP252" i="5"/>
  <c r="AQ252" i="5" s="1"/>
  <c r="AP253" i="5"/>
  <c r="AQ253" i="5" s="1"/>
  <c r="AP254" i="5"/>
  <c r="AQ254" i="5" s="1"/>
  <c r="AP255" i="5"/>
  <c r="AQ255" i="5" s="1"/>
  <c r="AP256" i="5"/>
  <c r="AQ256" i="5" s="1"/>
  <c r="AP257" i="5"/>
  <c r="AQ257" i="5" s="1"/>
  <c r="AP258" i="5"/>
  <c r="AQ258" i="5" s="1"/>
  <c r="AP259" i="5"/>
  <c r="AQ259" i="5" s="1"/>
  <c r="AP260" i="5"/>
  <c r="AQ260" i="5" s="1"/>
  <c r="AP261" i="5"/>
  <c r="AQ261" i="5" s="1"/>
  <c r="AP262" i="5"/>
  <c r="AQ262" i="5" s="1"/>
  <c r="AP263" i="5"/>
  <c r="AQ263" i="5" s="1"/>
  <c r="AP265" i="5"/>
  <c r="AQ265" i="5" s="1"/>
  <c r="AP266" i="5"/>
  <c r="AQ266" i="5" s="1"/>
  <c r="AP267" i="5"/>
  <c r="AQ267" i="5" s="1"/>
  <c r="AP268" i="5"/>
  <c r="AQ268" i="5" s="1"/>
  <c r="AP269" i="5"/>
  <c r="AQ269" i="5" s="1"/>
  <c r="AP270" i="5"/>
  <c r="AQ270" i="5" s="1"/>
  <c r="AP271" i="5"/>
  <c r="AQ271" i="5" s="1"/>
  <c r="AP272" i="5"/>
  <c r="AQ272" i="5" s="1"/>
  <c r="AP273" i="5"/>
  <c r="AQ273" i="5" s="1"/>
  <c r="AP274" i="5"/>
  <c r="AQ274" i="5" s="1"/>
  <c r="AP275" i="5"/>
  <c r="AQ275" i="5" s="1"/>
  <c r="AP276" i="5"/>
  <c r="AQ276" i="5" s="1"/>
  <c r="AP277" i="5"/>
  <c r="AP278" i="5"/>
  <c r="AQ278" i="5" s="1"/>
  <c r="AP279" i="5"/>
  <c r="AQ279" i="5" s="1"/>
  <c r="AP280" i="5"/>
  <c r="AQ280" i="5" s="1"/>
  <c r="AP281" i="5"/>
  <c r="AQ281" i="5" s="1"/>
  <c r="AP282" i="5"/>
  <c r="AQ282" i="5" s="1"/>
  <c r="AP283" i="5"/>
  <c r="AQ283" i="5" s="1"/>
  <c r="AP284" i="5"/>
  <c r="AQ284" i="5" s="1"/>
  <c r="AP285" i="5"/>
  <c r="AQ285" i="5" s="1"/>
  <c r="AP286" i="5"/>
  <c r="AP287" i="5"/>
  <c r="AQ287" i="5" s="1"/>
  <c r="AP288" i="5"/>
  <c r="AQ288" i="5" s="1"/>
  <c r="AP289" i="5"/>
  <c r="AQ289" i="5" s="1"/>
  <c r="AP290" i="5"/>
  <c r="AQ290" i="5" s="1"/>
  <c r="AP291" i="5"/>
  <c r="AQ291" i="5" s="1"/>
  <c r="AP292" i="5"/>
  <c r="AQ292" i="5" s="1"/>
  <c r="AP293" i="5"/>
  <c r="AQ293" i="5" s="1"/>
  <c r="AP294" i="5"/>
  <c r="AQ294" i="5" s="1"/>
  <c r="AP295" i="5"/>
  <c r="AQ295" i="5" s="1"/>
  <c r="AP296" i="5"/>
  <c r="AQ296" i="5" s="1"/>
  <c r="AP297" i="5"/>
  <c r="AQ297" i="5" s="1"/>
  <c r="AP298" i="5"/>
  <c r="AP299" i="5"/>
  <c r="AQ299" i="5" s="1"/>
  <c r="AP300" i="5"/>
  <c r="AQ300" i="5" s="1"/>
  <c r="AP301" i="5"/>
  <c r="AQ301" i="5" s="1"/>
  <c r="AP302" i="5"/>
  <c r="AP303" i="5"/>
  <c r="AQ303" i="5" s="1"/>
  <c r="AP304" i="5"/>
  <c r="AQ304" i="5" s="1"/>
  <c r="AP305" i="5"/>
  <c r="AQ305" i="5" s="1"/>
  <c r="AP306" i="5"/>
  <c r="AQ306" i="5" s="1"/>
  <c r="AP307" i="5"/>
  <c r="AQ307" i="5" s="1"/>
  <c r="AP308" i="5"/>
  <c r="AQ308" i="5" s="1"/>
  <c r="AP309" i="5"/>
  <c r="AQ309" i="5" s="1"/>
  <c r="AP310" i="5"/>
  <c r="AP311" i="5"/>
  <c r="AQ311" i="5" s="1"/>
  <c r="AP312" i="5"/>
  <c r="AQ312" i="5" s="1"/>
  <c r="AP313" i="5"/>
  <c r="AQ313" i="5" s="1"/>
  <c r="AP314" i="5"/>
  <c r="AP315" i="5"/>
  <c r="AQ315" i="5" s="1"/>
  <c r="AP317" i="5"/>
  <c r="AQ317" i="5" s="1"/>
  <c r="AP318" i="5"/>
  <c r="AP319" i="5"/>
  <c r="AQ319" i="5" s="1"/>
  <c r="AP320" i="5"/>
  <c r="AQ320" i="5" s="1"/>
  <c r="AP321" i="5"/>
  <c r="AQ321" i="5" s="1"/>
  <c r="AP322" i="5"/>
  <c r="AP323" i="5"/>
  <c r="AQ323" i="5" s="1"/>
  <c r="AP324" i="5"/>
  <c r="AQ324" i="5" s="1"/>
  <c r="AP325" i="5"/>
  <c r="AQ325" i="5" s="1"/>
  <c r="AP326" i="5"/>
  <c r="AP327" i="5"/>
  <c r="AP328" i="5"/>
  <c r="AQ328" i="5" s="1"/>
  <c r="AP329" i="5"/>
  <c r="AQ329" i="5" s="1"/>
  <c r="AP330" i="5"/>
  <c r="AP331" i="5"/>
  <c r="AQ331" i="5" s="1"/>
  <c r="AP332" i="5"/>
  <c r="AP333" i="5"/>
  <c r="AQ333" i="5" s="1"/>
  <c r="AP334" i="5"/>
  <c r="AP335" i="5"/>
  <c r="AQ335" i="5" s="1"/>
  <c r="AP336" i="5"/>
  <c r="AP337" i="5"/>
  <c r="AQ337" i="5" s="1"/>
  <c r="AP338" i="5"/>
  <c r="AP339" i="5"/>
  <c r="AQ339" i="5" s="1"/>
  <c r="AP340" i="5"/>
  <c r="AP341" i="5"/>
  <c r="AQ341" i="5" s="1"/>
  <c r="AP342" i="5"/>
  <c r="AP343" i="5"/>
  <c r="AQ343" i="5" s="1"/>
  <c r="AP344" i="5"/>
  <c r="AQ344" i="5" s="1"/>
  <c r="AP346" i="5"/>
  <c r="AQ346" i="5" s="1"/>
  <c r="AP347" i="5"/>
  <c r="AQ347" i="5" s="1"/>
  <c r="AP348" i="5"/>
  <c r="AQ348" i="5" s="1"/>
  <c r="AP349" i="5"/>
  <c r="AQ349" i="5" s="1"/>
  <c r="AP350" i="5"/>
  <c r="AQ350" i="5" s="1"/>
  <c r="AP351" i="5"/>
  <c r="AQ351" i="5" s="1"/>
  <c r="AP352" i="5"/>
  <c r="AP353" i="5"/>
  <c r="AQ353" i="5" s="1"/>
  <c r="AP354" i="5"/>
  <c r="AQ354" i="5" s="1"/>
  <c r="AP355" i="5"/>
  <c r="AQ355" i="5" s="1"/>
  <c r="AP356" i="5"/>
  <c r="AP357" i="5"/>
  <c r="AQ357" i="5" s="1"/>
  <c r="AP358" i="5"/>
  <c r="AQ358" i="5" s="1"/>
  <c r="AP359" i="5"/>
  <c r="AQ359" i="5" s="1"/>
  <c r="AP360" i="5"/>
  <c r="AP361" i="5"/>
  <c r="AQ361" i="5" s="1"/>
  <c r="AP362" i="5"/>
  <c r="AQ362" i="5" s="1"/>
  <c r="AP363" i="5"/>
  <c r="AQ363" i="5" s="1"/>
  <c r="AP364" i="5"/>
  <c r="AP365" i="5"/>
  <c r="AQ365" i="5" s="1"/>
  <c r="AP366" i="5"/>
  <c r="AQ366" i="5" s="1"/>
  <c r="AP367" i="5"/>
  <c r="AQ367" i="5" s="1"/>
  <c r="AP368" i="5"/>
  <c r="AP369" i="5"/>
  <c r="AQ369" i="5" s="1"/>
  <c r="AP370" i="5"/>
  <c r="AQ370" i="5" s="1"/>
  <c r="AP371" i="5"/>
  <c r="AQ371" i="5" s="1"/>
  <c r="AP372" i="5"/>
  <c r="AP373" i="5"/>
  <c r="AQ373" i="5" s="1"/>
  <c r="AP374" i="5"/>
  <c r="AQ374" i="5" s="1"/>
  <c r="AP375" i="5"/>
  <c r="AQ375" i="5" s="1"/>
  <c r="AP376" i="5"/>
  <c r="AQ376" i="5" s="1"/>
  <c r="AP377" i="5"/>
  <c r="AQ377" i="5" s="1"/>
  <c r="AP378" i="5"/>
  <c r="AQ378" i="5" s="1"/>
  <c r="AP379" i="5"/>
  <c r="AQ379" i="5" s="1"/>
  <c r="AP380" i="5"/>
  <c r="AQ380" i="5" s="1"/>
  <c r="AP381" i="5"/>
  <c r="AP382" i="5"/>
  <c r="AQ382" i="5" s="1"/>
  <c r="AP383" i="5"/>
  <c r="AQ383" i="5" s="1"/>
  <c r="AP384" i="5"/>
  <c r="AP385" i="5"/>
  <c r="AQ385" i="5" s="1"/>
  <c r="AP386" i="5"/>
  <c r="AQ386" i="5" s="1"/>
  <c r="AP387" i="5"/>
  <c r="AQ387" i="5" s="1"/>
  <c r="AP388" i="5"/>
  <c r="AP389" i="5"/>
  <c r="AQ389" i="5" s="1"/>
  <c r="AP391" i="5"/>
  <c r="AQ391" i="5" s="1"/>
  <c r="AP392" i="5"/>
  <c r="AP393" i="5"/>
  <c r="AQ393" i="5" s="1"/>
  <c r="AP394" i="5"/>
  <c r="AP395" i="5"/>
  <c r="AQ395" i="5" s="1"/>
  <c r="AP396" i="5"/>
  <c r="AP397" i="5"/>
  <c r="AQ397" i="5" s="1"/>
  <c r="AP398" i="5"/>
  <c r="AP399" i="5"/>
  <c r="AQ399" i="5" s="1"/>
  <c r="AP400" i="5"/>
  <c r="AP401" i="5"/>
  <c r="AQ401" i="5" s="1"/>
  <c r="AP402" i="5"/>
  <c r="AP403" i="5"/>
  <c r="AQ403" i="5" s="1"/>
  <c r="AP404" i="5"/>
  <c r="AQ404" i="5" s="1"/>
  <c r="AP405" i="5"/>
  <c r="AQ405" i="5" s="1"/>
  <c r="AP406" i="5"/>
  <c r="AP407" i="5"/>
  <c r="AQ407" i="5" s="1"/>
  <c r="AP408" i="5"/>
  <c r="AQ408" i="5" s="1"/>
  <c r="AP409" i="5"/>
  <c r="AQ409" i="5" s="1"/>
  <c r="AP410" i="5"/>
  <c r="AP411" i="5"/>
  <c r="AQ411" i="5" s="1"/>
  <c r="AP412" i="5"/>
  <c r="AP413" i="5"/>
  <c r="AQ413" i="5" s="1"/>
  <c r="AP414" i="5"/>
  <c r="AP415" i="5"/>
  <c r="AQ415" i="5" s="1"/>
  <c r="AP417" i="5"/>
  <c r="AQ417" i="5" s="1"/>
  <c r="AP418" i="5"/>
  <c r="AP419" i="5"/>
  <c r="AQ419" i="5" s="1"/>
  <c r="AP420" i="5"/>
  <c r="AQ420" i="5" s="1"/>
  <c r="AP421" i="5"/>
  <c r="AQ421" i="5" s="1"/>
  <c r="AP422" i="5"/>
  <c r="AP423" i="5"/>
  <c r="AQ423" i="5" s="1"/>
  <c r="AP424" i="5"/>
  <c r="AQ424" i="5" s="1"/>
  <c r="AP425" i="5"/>
  <c r="AQ425" i="5" s="1"/>
  <c r="AP426" i="5"/>
  <c r="AQ426" i="5" s="1"/>
  <c r="AP427" i="5"/>
  <c r="AQ427" i="5" s="1"/>
  <c r="AP428" i="5"/>
  <c r="AQ428" i="5" s="1"/>
  <c r="AP429" i="5"/>
  <c r="AQ429" i="5" s="1"/>
  <c r="AP430" i="5"/>
  <c r="AQ430" i="5" s="1"/>
  <c r="AP431" i="5"/>
  <c r="AQ431" i="5" s="1"/>
  <c r="AP432" i="5"/>
  <c r="AQ432" i="5" s="1"/>
  <c r="AP433" i="5"/>
  <c r="AQ433" i="5" s="1"/>
  <c r="AP434" i="5"/>
  <c r="AP435" i="5"/>
  <c r="AQ435" i="5" s="1"/>
  <c r="AP436" i="5"/>
  <c r="AQ436" i="5" s="1"/>
  <c r="AP437" i="5"/>
  <c r="AQ437" i="5" s="1"/>
  <c r="AP438" i="5"/>
  <c r="AP439" i="5"/>
  <c r="AQ439" i="5" s="1"/>
  <c r="AP440" i="5"/>
  <c r="AQ440" i="5" s="1"/>
  <c r="AP441" i="5"/>
  <c r="AQ441" i="5" s="1"/>
  <c r="AP442" i="5"/>
  <c r="AQ442" i="5" s="1"/>
  <c r="AP443" i="5"/>
  <c r="AQ443" i="5" s="1"/>
  <c r="AP444" i="5"/>
  <c r="AQ444" i="5" s="1"/>
  <c r="AP445" i="5"/>
  <c r="AQ445" i="5" s="1"/>
  <c r="AP446" i="5"/>
  <c r="AP447" i="5"/>
  <c r="AQ447" i="5" s="1"/>
  <c r="AP448" i="5"/>
  <c r="AQ448" i="5" s="1"/>
  <c r="AP449" i="5"/>
  <c r="AQ449" i="5" s="1"/>
  <c r="AP450" i="5"/>
  <c r="AP451" i="5"/>
  <c r="AQ451" i="5" s="1"/>
  <c r="AP452" i="5"/>
  <c r="AQ452" i="5" s="1"/>
  <c r="AP453" i="5"/>
  <c r="AQ453" i="5" s="1"/>
  <c r="AP454" i="5"/>
  <c r="AQ454" i="5" s="1"/>
  <c r="AP455" i="5"/>
  <c r="AQ455" i="5" s="1"/>
  <c r="AP456" i="5"/>
  <c r="AQ456" i="5" s="1"/>
  <c r="AP457" i="5"/>
  <c r="AQ457" i="5" s="1"/>
  <c r="AP458" i="5"/>
  <c r="AQ458" i="5" s="1"/>
  <c r="AP459" i="5"/>
  <c r="AQ459" i="5" s="1"/>
  <c r="AP460" i="5"/>
  <c r="AQ460" i="5" s="1"/>
  <c r="AP461" i="5"/>
  <c r="AQ461" i="5" s="1"/>
  <c r="AP462" i="5"/>
  <c r="AQ462" i="5" s="1"/>
  <c r="AP463" i="5"/>
  <c r="AQ463" i="5" s="1"/>
  <c r="AP464" i="5"/>
  <c r="AQ464" i="5" s="1"/>
  <c r="AP465" i="5"/>
  <c r="AQ465" i="5" s="1"/>
  <c r="AP466" i="5"/>
  <c r="AP467" i="5"/>
  <c r="AQ467" i="5" s="1"/>
  <c r="AP469" i="5"/>
  <c r="AQ469" i="5" s="1"/>
  <c r="AP470" i="5"/>
  <c r="AP471" i="5"/>
  <c r="AQ471" i="5" s="1"/>
  <c r="AP472" i="5"/>
  <c r="AQ472" i="5" s="1"/>
  <c r="AP473" i="5"/>
  <c r="AQ473" i="5" s="1"/>
  <c r="AP474" i="5"/>
  <c r="AP475" i="5"/>
  <c r="AQ475" i="5" s="1"/>
  <c r="AP476" i="5"/>
  <c r="AP477" i="5"/>
  <c r="AQ477" i="5" s="1"/>
  <c r="AP478" i="5"/>
  <c r="AP479" i="5"/>
  <c r="AQ479" i="5" s="1"/>
  <c r="AP480" i="5"/>
  <c r="AP481" i="5"/>
  <c r="AQ481" i="5" s="1"/>
  <c r="AP482" i="5"/>
  <c r="AP483" i="5"/>
  <c r="AQ483" i="5" s="1"/>
  <c r="AP484" i="5"/>
  <c r="AP485" i="5"/>
  <c r="AQ485" i="5" s="1"/>
  <c r="AP486" i="5"/>
  <c r="AP487" i="5"/>
  <c r="AQ487" i="5" s="1"/>
  <c r="AP488" i="5"/>
  <c r="AP489" i="5"/>
  <c r="AQ489" i="5" s="1"/>
  <c r="AP490" i="5"/>
  <c r="AP491" i="5"/>
  <c r="AQ491" i="5" s="1"/>
  <c r="AP492" i="5"/>
  <c r="AP493" i="5"/>
  <c r="AQ493" i="5" s="1"/>
  <c r="AP494" i="5"/>
  <c r="AP495" i="5"/>
  <c r="AQ495" i="5" s="1"/>
  <c r="AP496" i="5"/>
  <c r="AP498" i="5"/>
  <c r="AQ498" i="5" s="1"/>
  <c r="AP499" i="5"/>
  <c r="AQ499" i="5" s="1"/>
  <c r="AP500" i="5"/>
  <c r="AP501" i="5"/>
  <c r="AQ501" i="5" s="1"/>
  <c r="AP502" i="5"/>
  <c r="AQ502" i="5" s="1"/>
  <c r="AP503" i="5"/>
  <c r="AQ503" i="5" s="1"/>
  <c r="AP504" i="5"/>
  <c r="AQ504" i="5" s="1"/>
  <c r="AP505" i="5"/>
  <c r="AQ505" i="5" s="1"/>
  <c r="AP506" i="5"/>
  <c r="AQ506" i="5" s="1"/>
  <c r="AP507" i="5"/>
  <c r="AQ507" i="5" s="1"/>
  <c r="AP508" i="5"/>
  <c r="AQ508" i="5" s="1"/>
  <c r="AP509" i="5"/>
  <c r="AP510" i="5"/>
  <c r="AQ510" i="5" s="1"/>
  <c r="AP511" i="5"/>
  <c r="AQ511" i="5" s="1"/>
  <c r="AP512" i="5"/>
  <c r="AQ512" i="5" s="1"/>
  <c r="AP513" i="5"/>
  <c r="AQ513" i="5" s="1"/>
  <c r="AP514" i="5"/>
  <c r="AP515" i="5"/>
  <c r="AQ515" i="5" s="1"/>
  <c r="AP516" i="5"/>
  <c r="AQ516" i="5" s="1"/>
  <c r="AP517" i="5"/>
  <c r="AQ517" i="5" s="1"/>
  <c r="AP518" i="5"/>
  <c r="AQ518" i="5" s="1"/>
  <c r="AP519" i="5"/>
  <c r="AQ519" i="5" s="1"/>
  <c r="AP520" i="5"/>
  <c r="AQ520" i="5" s="1"/>
  <c r="AP521" i="5"/>
  <c r="AQ521" i="5" s="1"/>
  <c r="AP522" i="5"/>
  <c r="AQ522" i="5" s="1"/>
  <c r="AP523" i="5"/>
  <c r="AQ523" i="5" s="1"/>
  <c r="AP524" i="5"/>
  <c r="AQ524" i="5" s="1"/>
  <c r="AP525" i="5"/>
  <c r="AQ525" i="5" s="1"/>
  <c r="AP526" i="5"/>
  <c r="AP527" i="5"/>
  <c r="AQ527" i="5" s="1"/>
  <c r="AP528" i="5"/>
  <c r="AQ528" i="5" s="1"/>
  <c r="AP529" i="5"/>
  <c r="AQ529" i="5" s="1"/>
  <c r="AP530" i="5"/>
  <c r="AQ530" i="5" s="1"/>
  <c r="AP531" i="5"/>
  <c r="AQ531" i="5" s="1"/>
  <c r="AP532" i="5"/>
  <c r="AQ532" i="5" s="1"/>
  <c r="AP533" i="5"/>
  <c r="AQ533" i="5" s="1"/>
  <c r="AP534" i="5"/>
  <c r="AQ534" i="5" s="1"/>
  <c r="AP535" i="5"/>
  <c r="AQ535" i="5" s="1"/>
  <c r="AP536" i="5"/>
  <c r="AQ536" i="5" s="1"/>
  <c r="AP537" i="5"/>
  <c r="AQ537" i="5" s="1"/>
  <c r="AP538" i="5"/>
  <c r="AQ538" i="5" s="1"/>
  <c r="AP539" i="5"/>
  <c r="AQ539" i="5" s="1"/>
  <c r="AP540" i="5"/>
  <c r="AQ540" i="5" s="1"/>
  <c r="AP541" i="5"/>
  <c r="AP543" i="5"/>
  <c r="AQ543" i="5" s="1"/>
  <c r="AP544" i="5"/>
  <c r="AQ544" i="5" s="1"/>
  <c r="AP545" i="5"/>
  <c r="AQ545" i="5" s="1"/>
  <c r="AP546" i="5"/>
  <c r="AP547" i="5"/>
  <c r="AQ547" i="5" s="1"/>
  <c r="AP548" i="5"/>
  <c r="AQ548" i="5" s="1"/>
  <c r="AP549" i="5"/>
  <c r="AQ549" i="5" s="1"/>
  <c r="AP550" i="5"/>
  <c r="AP551" i="5"/>
  <c r="AQ551" i="5" s="1"/>
  <c r="AP552" i="5"/>
  <c r="AQ552" i="5" s="1"/>
  <c r="AP553" i="5"/>
  <c r="AQ553" i="5" s="1"/>
  <c r="AP554" i="5"/>
  <c r="AP555" i="5"/>
  <c r="AQ555" i="5" s="1"/>
  <c r="AP556" i="5"/>
  <c r="AQ556" i="5" s="1"/>
  <c r="AP557" i="5"/>
  <c r="AQ557" i="5" s="1"/>
  <c r="AP558" i="5"/>
  <c r="AP559" i="5"/>
  <c r="AQ559" i="5" s="1"/>
  <c r="AP560" i="5"/>
  <c r="AP561" i="5"/>
  <c r="AQ561" i="5" s="1"/>
  <c r="AP562" i="5"/>
  <c r="AP563" i="5"/>
  <c r="AQ563" i="5" s="1"/>
  <c r="AP564" i="5"/>
  <c r="AP565" i="5"/>
  <c r="AQ565" i="5" s="1"/>
  <c r="AP566" i="5"/>
  <c r="AP567" i="5"/>
  <c r="AQ567" i="5" s="1"/>
  <c r="AP569" i="5"/>
  <c r="AQ569" i="5" s="1"/>
  <c r="AP570" i="5"/>
  <c r="AP571" i="5"/>
  <c r="AQ571" i="5" s="1"/>
  <c r="AP572" i="5"/>
  <c r="AQ572" i="5" s="1"/>
  <c r="AP573" i="5"/>
  <c r="AQ573" i="5" s="1"/>
  <c r="AP574" i="5"/>
  <c r="AQ574" i="5" s="1"/>
  <c r="AP575" i="5"/>
  <c r="AQ575" i="5" s="1"/>
  <c r="AP576" i="5"/>
  <c r="AQ576" i="5" s="1"/>
  <c r="AP577" i="5"/>
  <c r="AQ577" i="5" s="1"/>
  <c r="AP578" i="5"/>
  <c r="AQ578" i="5" s="1"/>
  <c r="AP579" i="5"/>
  <c r="AQ579" i="5" s="1"/>
  <c r="AP580" i="5"/>
  <c r="AQ580" i="5" s="1"/>
  <c r="AP581" i="5"/>
  <c r="AQ581" i="5" s="1"/>
  <c r="AP582" i="5"/>
  <c r="AQ582" i="5" s="1"/>
  <c r="AP583" i="5"/>
  <c r="AQ583" i="5" s="1"/>
  <c r="AP584" i="5"/>
  <c r="AQ584" i="5" s="1"/>
  <c r="AP585" i="5"/>
  <c r="AQ585" i="5" s="1"/>
  <c r="AP586" i="5"/>
  <c r="AP587" i="5"/>
  <c r="AQ587" i="5" s="1"/>
  <c r="AP588" i="5"/>
  <c r="AQ588" i="5" s="1"/>
  <c r="AP589" i="5"/>
  <c r="AQ589" i="5" s="1"/>
  <c r="AP590" i="5"/>
  <c r="AQ590" i="5" s="1"/>
  <c r="AP591" i="5"/>
  <c r="AQ591" i="5" s="1"/>
  <c r="AP592" i="5"/>
  <c r="AQ592" i="5" s="1"/>
  <c r="AP593" i="5"/>
  <c r="AQ593" i="5" s="1"/>
  <c r="AP594" i="5"/>
  <c r="AQ594" i="5" s="1"/>
  <c r="AP595" i="5"/>
  <c r="AQ595" i="5" s="1"/>
  <c r="AP596" i="5"/>
  <c r="AQ596" i="5" s="1"/>
  <c r="AP597" i="5"/>
  <c r="AQ597" i="5" s="1"/>
  <c r="AP598" i="5"/>
  <c r="AP599" i="5"/>
  <c r="AQ599" i="5" s="1"/>
  <c r="AP600" i="5"/>
  <c r="AQ600" i="5" s="1"/>
  <c r="AP601" i="5"/>
  <c r="AQ601" i="5" s="1"/>
  <c r="AP602" i="5"/>
  <c r="AQ602" i="5" s="1"/>
  <c r="AP603" i="5"/>
  <c r="AQ603" i="5" s="1"/>
  <c r="AP604" i="5"/>
  <c r="AQ604" i="5" s="1"/>
  <c r="AP605" i="5"/>
  <c r="AQ605" i="5" s="1"/>
  <c r="AP606" i="5"/>
  <c r="AQ606" i="5" s="1"/>
  <c r="AP607" i="5"/>
  <c r="AQ607" i="5" s="1"/>
  <c r="AP608" i="5"/>
  <c r="AQ608" i="5" s="1"/>
  <c r="AP609" i="5"/>
  <c r="AQ609" i="5" s="1"/>
  <c r="AP610" i="5"/>
  <c r="AQ610" i="5" s="1"/>
  <c r="AP611" i="5"/>
  <c r="AQ611" i="5" s="1"/>
  <c r="AP612" i="5"/>
  <c r="AQ612" i="5" s="1"/>
  <c r="AP613" i="5"/>
  <c r="AQ613" i="5" s="1"/>
  <c r="AP614" i="5"/>
  <c r="AQ614" i="5" s="1"/>
  <c r="AP615" i="5"/>
  <c r="AQ615" i="5" s="1"/>
  <c r="AP616" i="5"/>
  <c r="AQ616" i="5" s="1"/>
  <c r="AP617" i="5"/>
  <c r="AQ617" i="5" s="1"/>
  <c r="AP618" i="5"/>
  <c r="AP619" i="5"/>
  <c r="AQ619" i="5" s="1"/>
  <c r="AP621" i="5"/>
  <c r="AQ621" i="5" s="1"/>
  <c r="AP622" i="5"/>
  <c r="AQ622" i="5" s="1"/>
  <c r="AP623" i="5"/>
  <c r="AQ623" i="5" s="1"/>
  <c r="AP624" i="5"/>
  <c r="AP625" i="5"/>
  <c r="AQ625" i="5" s="1"/>
  <c r="AP626" i="5"/>
  <c r="AQ626" i="5" s="1"/>
  <c r="AP627" i="5"/>
  <c r="AQ627" i="5" s="1"/>
  <c r="AP628" i="5"/>
  <c r="AQ628" i="5" s="1"/>
  <c r="AP629" i="5"/>
  <c r="AQ629" i="5" s="1"/>
  <c r="AP630" i="5"/>
  <c r="AQ630" i="5" s="1"/>
  <c r="AP631" i="5"/>
  <c r="AQ631" i="5" s="1"/>
  <c r="AP632" i="5"/>
  <c r="AQ632" i="5" s="1"/>
  <c r="AP633" i="5"/>
  <c r="AQ633" i="5" s="1"/>
  <c r="AP634" i="5"/>
  <c r="AP635" i="5"/>
  <c r="AQ635" i="5" s="1"/>
  <c r="AP636" i="5"/>
  <c r="AP637" i="5"/>
  <c r="AQ637" i="5" s="1"/>
  <c r="AP638" i="5"/>
  <c r="AP639" i="5"/>
  <c r="AQ639" i="5" s="1"/>
  <c r="AP640" i="5"/>
  <c r="AP641" i="5"/>
  <c r="AQ641" i="5" s="1"/>
  <c r="AP642" i="5"/>
  <c r="AP643" i="5"/>
  <c r="AQ643" i="5" s="1"/>
  <c r="AP644" i="5"/>
  <c r="AP645" i="5"/>
  <c r="AQ645" i="5" s="1"/>
  <c r="AP646" i="5"/>
  <c r="AQ646" i="5" s="1"/>
  <c r="AP647" i="5"/>
  <c r="AQ647" i="5" s="1"/>
  <c r="AP648" i="5"/>
  <c r="AP650" i="5"/>
  <c r="AQ650" i="5" s="1"/>
  <c r="AP651" i="5"/>
  <c r="AQ651" i="5" s="1"/>
  <c r="AP652" i="5"/>
  <c r="AQ652" i="5" s="1"/>
  <c r="AP653" i="5"/>
  <c r="AQ653" i="5" s="1"/>
  <c r="AP654" i="5"/>
  <c r="AQ654" i="5" s="1"/>
  <c r="AP655" i="5"/>
  <c r="AQ655" i="5" s="1"/>
  <c r="AP656" i="5"/>
  <c r="AQ656" i="5" s="1"/>
  <c r="AP657" i="5"/>
  <c r="AQ657" i="5" s="1"/>
  <c r="AP658" i="5"/>
  <c r="AQ658" i="5" s="1"/>
  <c r="AP659" i="5"/>
  <c r="AQ659" i="5" s="1"/>
  <c r="AP660" i="5"/>
  <c r="AQ660" i="5" s="1"/>
  <c r="AP661" i="5"/>
  <c r="AQ661" i="5" s="1"/>
  <c r="AP662" i="5"/>
  <c r="AQ662" i="5" s="1"/>
  <c r="AP663" i="5"/>
  <c r="AQ663" i="5" s="1"/>
  <c r="AP664" i="5"/>
  <c r="AQ664" i="5" s="1"/>
  <c r="AP665" i="5"/>
  <c r="AQ665" i="5" s="1"/>
  <c r="AP666" i="5"/>
  <c r="AQ666" i="5" s="1"/>
  <c r="AP667" i="5"/>
  <c r="AQ667" i="5" s="1"/>
  <c r="AP668" i="5"/>
  <c r="AQ668" i="5" s="1"/>
  <c r="AP669" i="5"/>
  <c r="AQ669" i="5" s="1"/>
  <c r="AP670" i="5"/>
  <c r="AQ670" i="5" s="1"/>
  <c r="AP671" i="5"/>
  <c r="AQ671" i="5" s="1"/>
  <c r="AP672" i="5"/>
  <c r="AQ672" i="5" s="1"/>
  <c r="AP673" i="5"/>
  <c r="AQ673" i="5" s="1"/>
  <c r="AP674" i="5"/>
  <c r="AP675" i="5"/>
  <c r="AQ675" i="5" s="1"/>
  <c r="AP676" i="5"/>
  <c r="AQ676" i="5" s="1"/>
  <c r="AP677" i="5"/>
  <c r="AQ677" i="5" s="1"/>
  <c r="AP678" i="5"/>
  <c r="AQ678" i="5" s="1"/>
  <c r="AP679" i="5"/>
  <c r="AQ679" i="5" s="1"/>
  <c r="AP680" i="5"/>
  <c r="AQ680" i="5" s="1"/>
  <c r="AP681" i="5"/>
  <c r="AQ681" i="5" s="1"/>
  <c r="AP682" i="5"/>
  <c r="AQ682" i="5" s="1"/>
  <c r="AP683" i="5"/>
  <c r="AQ683" i="5" s="1"/>
  <c r="AP684" i="5"/>
  <c r="AQ684" i="5" s="1"/>
  <c r="AP685" i="5"/>
  <c r="AQ685" i="5" s="1"/>
  <c r="AP686" i="5"/>
  <c r="AQ686" i="5" s="1"/>
  <c r="AP687" i="5"/>
  <c r="AQ687" i="5" s="1"/>
  <c r="AP688" i="5"/>
  <c r="AQ688" i="5" s="1"/>
  <c r="AP689" i="5"/>
  <c r="AQ689" i="5" s="1"/>
  <c r="AP690" i="5"/>
  <c r="AQ690" i="5" s="1"/>
  <c r="AP691" i="5"/>
  <c r="AQ691" i="5" s="1"/>
  <c r="AP692" i="5"/>
  <c r="AQ692" i="5" s="1"/>
  <c r="AP693" i="5"/>
  <c r="AQ693" i="5" s="1"/>
  <c r="AP695" i="5"/>
  <c r="AQ695" i="5" s="1"/>
  <c r="AP696" i="5"/>
  <c r="AQ696" i="5" s="1"/>
  <c r="AP697" i="5"/>
  <c r="AQ697" i="5" s="1"/>
  <c r="AP698" i="5"/>
  <c r="AP699" i="5"/>
  <c r="AQ699" i="5" s="1"/>
  <c r="AP700" i="5"/>
  <c r="AP701" i="5"/>
  <c r="AQ701" i="5" s="1"/>
  <c r="AP702" i="5"/>
  <c r="AP703" i="5"/>
  <c r="AQ703" i="5" s="1"/>
  <c r="AP704" i="5"/>
  <c r="AQ704" i="5" s="1"/>
  <c r="AP705" i="5"/>
  <c r="AQ705" i="5" s="1"/>
  <c r="AP706" i="5"/>
  <c r="AP707" i="5"/>
  <c r="AQ707" i="5" s="1"/>
  <c r="AP708" i="5"/>
  <c r="AQ708" i="5" s="1"/>
  <c r="AP709" i="5"/>
  <c r="AQ709" i="5" s="1"/>
  <c r="AP710" i="5"/>
  <c r="AP711" i="5"/>
  <c r="AQ711" i="5" s="1"/>
  <c r="AP712" i="5"/>
  <c r="AP713" i="5"/>
  <c r="AQ713" i="5" s="1"/>
  <c r="AP714" i="5"/>
  <c r="AP715" i="5"/>
  <c r="AQ715" i="5" s="1"/>
  <c r="AP716" i="5"/>
  <c r="AP717" i="5"/>
  <c r="AQ717" i="5" s="1"/>
  <c r="AP718" i="5"/>
  <c r="AQ718" i="5" s="1"/>
  <c r="AP719" i="5"/>
  <c r="AQ719" i="5" s="1"/>
  <c r="AP721" i="5"/>
  <c r="AQ721" i="5" s="1"/>
  <c r="AP722" i="5"/>
  <c r="AQ722" i="5" s="1"/>
  <c r="AP723" i="5"/>
  <c r="AQ723" i="5" s="1"/>
  <c r="AP724" i="5"/>
  <c r="AQ724" i="5" s="1"/>
  <c r="AP725" i="5"/>
  <c r="AQ725" i="5" s="1"/>
  <c r="AP726" i="5"/>
  <c r="AQ726" i="5" s="1"/>
  <c r="AP727" i="5"/>
  <c r="AQ727" i="5" s="1"/>
  <c r="AP728" i="5"/>
  <c r="AQ728" i="5" s="1"/>
  <c r="AP729" i="5"/>
  <c r="AQ729" i="5" s="1"/>
  <c r="AP730" i="5"/>
  <c r="AP731" i="5"/>
  <c r="AQ731" i="5" s="1"/>
  <c r="AP732" i="5"/>
  <c r="AQ732" i="5" s="1"/>
  <c r="AP733" i="5"/>
  <c r="AQ733" i="5" s="1"/>
  <c r="AP734" i="5"/>
  <c r="AQ734" i="5" s="1"/>
  <c r="AP735" i="5"/>
  <c r="AQ735" i="5" s="1"/>
  <c r="AP736" i="5"/>
  <c r="AQ736" i="5" s="1"/>
  <c r="AP737" i="5"/>
  <c r="AQ737" i="5" s="1"/>
  <c r="AP738" i="5"/>
  <c r="AQ738" i="5" s="1"/>
  <c r="AP739" i="5"/>
  <c r="AQ739" i="5" s="1"/>
  <c r="AP740" i="5"/>
  <c r="AQ740" i="5" s="1"/>
  <c r="AP741" i="5"/>
  <c r="AQ741" i="5" s="1"/>
  <c r="AP742" i="5"/>
  <c r="AQ742" i="5" s="1"/>
  <c r="AP743" i="5"/>
  <c r="AQ743" i="5" s="1"/>
  <c r="AP744" i="5"/>
  <c r="AQ744" i="5" s="1"/>
  <c r="AP745" i="5"/>
  <c r="AQ745" i="5" s="1"/>
  <c r="AP746" i="5"/>
  <c r="AQ746" i="5" s="1"/>
  <c r="AP747" i="5"/>
  <c r="AQ747" i="5" s="1"/>
  <c r="AP748" i="5"/>
  <c r="AQ748" i="5" s="1"/>
  <c r="AP749" i="5"/>
  <c r="AQ749" i="5" s="1"/>
  <c r="AP750" i="5"/>
  <c r="AQ750" i="5" s="1"/>
  <c r="AP751" i="5"/>
  <c r="AQ751" i="5" s="1"/>
  <c r="AP752" i="5"/>
  <c r="AQ752" i="5" s="1"/>
  <c r="AP753" i="5"/>
  <c r="AQ753" i="5" s="1"/>
  <c r="AP754" i="5"/>
  <c r="AQ754" i="5" s="1"/>
  <c r="AP755" i="5"/>
  <c r="AQ755" i="5" s="1"/>
  <c r="AP756" i="5"/>
  <c r="AQ756" i="5" s="1"/>
  <c r="AP757" i="5"/>
  <c r="AQ757" i="5" s="1"/>
  <c r="AP758" i="5"/>
  <c r="AP759" i="5"/>
  <c r="AQ759" i="5" s="1"/>
  <c r="AP760" i="5"/>
  <c r="AQ760" i="5" s="1"/>
  <c r="AP761" i="5"/>
  <c r="AQ761" i="5" s="1"/>
  <c r="AP762" i="5"/>
  <c r="AQ762" i="5" s="1"/>
  <c r="AP763" i="5"/>
  <c r="AQ763" i="5" s="1"/>
  <c r="AP764" i="5"/>
  <c r="AQ764" i="5" s="1"/>
  <c r="AP765" i="5"/>
  <c r="AQ765" i="5" s="1"/>
  <c r="AP766" i="5"/>
  <c r="AQ766" i="5" s="1"/>
  <c r="AP767" i="5"/>
  <c r="AQ767" i="5" s="1"/>
  <c r="AP768" i="5"/>
  <c r="AQ768" i="5" s="1"/>
  <c r="AP769" i="5"/>
  <c r="AQ769" i="5" s="1"/>
  <c r="AP770" i="5"/>
  <c r="AP771" i="5"/>
  <c r="AQ771" i="5" s="1"/>
  <c r="AP773" i="5"/>
  <c r="AQ773" i="5" s="1"/>
  <c r="AP774" i="5"/>
  <c r="AQ774" i="5" s="1"/>
  <c r="AP775" i="5"/>
  <c r="AQ775" i="5" s="1"/>
  <c r="AP776" i="5"/>
  <c r="AP777" i="5"/>
  <c r="AQ777" i="5" s="1"/>
  <c r="AP778" i="5"/>
  <c r="AQ778" i="5" s="1"/>
  <c r="AP779" i="5"/>
  <c r="AQ779" i="5" s="1"/>
  <c r="AP780" i="5"/>
  <c r="AP781" i="5"/>
  <c r="AQ781" i="5" s="1"/>
  <c r="AP782" i="5"/>
  <c r="AQ782" i="5" s="1"/>
  <c r="AP783" i="5"/>
  <c r="AQ783" i="5" s="1"/>
  <c r="AP784" i="5"/>
  <c r="AP785" i="5"/>
  <c r="AQ785" i="5" s="1"/>
  <c r="AP786" i="5"/>
  <c r="AQ786" i="5" s="1"/>
  <c r="AP787" i="5"/>
  <c r="AQ787" i="5" s="1"/>
  <c r="AP788" i="5"/>
  <c r="AQ788" i="5" s="1"/>
  <c r="AP789" i="5"/>
  <c r="AQ789" i="5" s="1"/>
  <c r="AP790" i="5"/>
  <c r="AQ790" i="5" s="1"/>
  <c r="AP791" i="5"/>
  <c r="AQ791" i="5" s="1"/>
  <c r="AP792" i="5"/>
  <c r="AP793" i="5"/>
  <c r="AQ793" i="5" s="1"/>
  <c r="AP794" i="5"/>
  <c r="AQ794" i="5" s="1"/>
  <c r="AP795" i="5"/>
  <c r="AQ795" i="5" s="1"/>
  <c r="AP796" i="5"/>
  <c r="AQ796" i="5" s="1"/>
  <c r="AP797" i="5"/>
  <c r="AQ797" i="5" s="1"/>
  <c r="AP798" i="5"/>
  <c r="AQ798" i="5" s="1"/>
  <c r="AP799" i="5"/>
  <c r="AQ799" i="5" s="1"/>
  <c r="AP800" i="5"/>
  <c r="AQ800" i="5" s="1"/>
  <c r="AP802" i="5"/>
  <c r="AQ802" i="5" s="1"/>
  <c r="AP803" i="5"/>
  <c r="AQ803" i="5" s="1"/>
  <c r="AP804" i="5"/>
  <c r="AQ804" i="5" s="1"/>
  <c r="AP805" i="5"/>
  <c r="AQ805" i="5" s="1"/>
  <c r="AP806" i="5"/>
  <c r="AQ806" i="5" s="1"/>
  <c r="AP807" i="5"/>
  <c r="AQ807" i="5" s="1"/>
  <c r="AP808" i="5"/>
  <c r="AQ808" i="5" s="1"/>
  <c r="AP809" i="5"/>
  <c r="AQ809" i="5" s="1"/>
  <c r="AP810" i="5"/>
  <c r="AQ810" i="5" s="1"/>
  <c r="AP811" i="5"/>
  <c r="AQ811" i="5" s="1"/>
  <c r="AP812" i="5"/>
  <c r="AQ812" i="5" s="1"/>
  <c r="AP813" i="5"/>
  <c r="AQ813" i="5" s="1"/>
  <c r="AP814" i="5"/>
  <c r="AQ814" i="5" s="1"/>
  <c r="AP815" i="5"/>
  <c r="AQ815" i="5" s="1"/>
  <c r="AP816" i="5"/>
  <c r="AP817" i="5"/>
  <c r="AQ817" i="5" s="1"/>
  <c r="AP818" i="5"/>
  <c r="AQ818" i="5" s="1"/>
  <c r="AP819" i="5"/>
  <c r="AQ819" i="5" s="1"/>
  <c r="AP820" i="5"/>
  <c r="AQ820" i="5" s="1"/>
  <c r="AP821" i="5"/>
  <c r="AQ821" i="5" s="1"/>
  <c r="AP822" i="5"/>
  <c r="AQ822" i="5" s="1"/>
  <c r="AP823" i="5"/>
  <c r="AQ823" i="5" s="1"/>
  <c r="AP824" i="5"/>
  <c r="AQ824" i="5" s="1"/>
  <c r="AP825" i="5"/>
  <c r="AQ825" i="5" s="1"/>
  <c r="AP826" i="5"/>
  <c r="AQ826" i="5" s="1"/>
  <c r="AP827" i="5"/>
  <c r="AQ827" i="5" s="1"/>
  <c r="AP828" i="5"/>
  <c r="AQ828" i="5" s="1"/>
  <c r="AP829" i="5"/>
  <c r="AQ829" i="5" s="1"/>
  <c r="AP830" i="5"/>
  <c r="AQ830" i="5" s="1"/>
  <c r="AP831" i="5"/>
  <c r="AQ831" i="5" s="1"/>
  <c r="AP832" i="5"/>
  <c r="AQ832" i="5" s="1"/>
  <c r="AP833" i="5"/>
  <c r="AQ833" i="5" s="1"/>
  <c r="AP834" i="5"/>
  <c r="AP835" i="5"/>
  <c r="AQ835" i="5" s="1"/>
  <c r="AP836" i="5"/>
  <c r="AQ836" i="5" s="1"/>
  <c r="AP837" i="5"/>
  <c r="AQ837" i="5" s="1"/>
  <c r="AP838" i="5"/>
  <c r="AQ838" i="5" s="1"/>
  <c r="AP839" i="5"/>
  <c r="AQ839" i="5" s="1"/>
  <c r="AP840" i="5"/>
  <c r="AQ840" i="5" s="1"/>
  <c r="AP841" i="5"/>
  <c r="AQ841" i="5" s="1"/>
  <c r="AP842" i="5"/>
  <c r="AQ842" i="5" s="1"/>
  <c r="AP843" i="5"/>
  <c r="AQ843" i="5" s="1"/>
  <c r="AP844" i="5"/>
  <c r="AQ844" i="5" s="1"/>
  <c r="AP845" i="5"/>
  <c r="AQ845" i="5" s="1"/>
  <c r="AP847" i="5"/>
  <c r="AQ847" i="5" s="1"/>
  <c r="AP848" i="5"/>
  <c r="AQ848" i="5" s="1"/>
  <c r="AP849" i="5"/>
  <c r="AQ849" i="5" s="1"/>
  <c r="AP850" i="5"/>
  <c r="AP851" i="5"/>
  <c r="AQ851" i="5" s="1"/>
  <c r="AP852" i="5"/>
  <c r="AQ852" i="5" s="1"/>
  <c r="AP853" i="5"/>
  <c r="AQ853" i="5" s="1"/>
  <c r="AP854" i="5"/>
  <c r="AP855" i="5"/>
  <c r="AQ855" i="5" s="1"/>
  <c r="AP856" i="5"/>
  <c r="AP857" i="5"/>
  <c r="AQ857" i="5" s="1"/>
  <c r="AP858" i="5"/>
  <c r="AP859" i="5"/>
  <c r="AQ859" i="5" s="1"/>
  <c r="AP860" i="5"/>
  <c r="AQ860" i="5" s="1"/>
  <c r="AP861" i="5"/>
  <c r="AQ861" i="5" s="1"/>
  <c r="AP862" i="5"/>
  <c r="AP863" i="5"/>
  <c r="AQ863" i="5" s="1"/>
  <c r="AP864" i="5"/>
  <c r="AQ864" i="5" s="1"/>
  <c r="AP865" i="5"/>
  <c r="AQ865" i="5" s="1"/>
  <c r="AP866" i="5"/>
  <c r="AP867" i="5"/>
  <c r="AQ867" i="5" s="1"/>
  <c r="AP868" i="5"/>
  <c r="AQ868" i="5" s="1"/>
  <c r="AP869" i="5"/>
  <c r="AQ869" i="5" s="1"/>
  <c r="AP870" i="5"/>
  <c r="AP871" i="5"/>
  <c r="AQ871" i="5" s="1"/>
  <c r="AP873" i="5"/>
  <c r="AQ873" i="5" s="1"/>
  <c r="AP874" i="5"/>
  <c r="AQ874" i="5" s="1"/>
  <c r="AP875" i="5"/>
  <c r="AQ875" i="5" s="1"/>
  <c r="AP876" i="5"/>
  <c r="AQ876" i="5" s="1"/>
  <c r="AP877" i="5"/>
  <c r="AQ877" i="5" s="1"/>
  <c r="AP878" i="5"/>
  <c r="AQ878" i="5" s="1"/>
  <c r="AP879" i="5"/>
  <c r="AQ879" i="5" s="1"/>
  <c r="AP880" i="5"/>
  <c r="AQ880" i="5" s="1"/>
  <c r="AP881" i="5"/>
  <c r="AQ881" i="5" s="1"/>
  <c r="AP882" i="5"/>
  <c r="AQ882" i="5" s="1"/>
  <c r="AP883" i="5"/>
  <c r="AQ883" i="5" s="1"/>
  <c r="AP884" i="5"/>
  <c r="AQ884" i="5" s="1"/>
  <c r="AP885" i="5"/>
  <c r="AQ885" i="5" s="1"/>
  <c r="AP886" i="5"/>
  <c r="AP887" i="5"/>
  <c r="AQ887" i="5" s="1"/>
  <c r="AP888" i="5"/>
  <c r="AQ888" i="5" s="1"/>
  <c r="AP889" i="5"/>
  <c r="AQ889" i="5" s="1"/>
  <c r="AP890" i="5"/>
  <c r="AQ890" i="5" s="1"/>
  <c r="AP891" i="5"/>
  <c r="AQ891" i="5" s="1"/>
  <c r="AP892" i="5"/>
  <c r="AQ892" i="5" s="1"/>
  <c r="AP893" i="5"/>
  <c r="AQ893" i="5" s="1"/>
  <c r="AP894" i="5"/>
  <c r="AQ894" i="5" s="1"/>
  <c r="AP895" i="5"/>
  <c r="AQ895" i="5" s="1"/>
  <c r="AP896" i="5"/>
  <c r="AQ896" i="5" s="1"/>
  <c r="AP897" i="5"/>
  <c r="AP898" i="5"/>
  <c r="AQ898" i="5" s="1"/>
  <c r="AP899" i="5"/>
  <c r="AQ899" i="5" s="1"/>
  <c r="AP900" i="5"/>
  <c r="AQ900" i="5" s="1"/>
  <c r="AP901" i="5"/>
  <c r="AQ901" i="5" s="1"/>
  <c r="AP902" i="5"/>
  <c r="AQ902" i="5" s="1"/>
  <c r="AP903" i="5"/>
  <c r="AQ903" i="5" s="1"/>
  <c r="AP904" i="5"/>
  <c r="AQ904" i="5" s="1"/>
  <c r="AP905" i="5"/>
  <c r="AQ905" i="5" s="1"/>
  <c r="AP906" i="5"/>
  <c r="AQ906" i="5" s="1"/>
  <c r="AP907" i="5"/>
  <c r="AQ907" i="5" s="1"/>
  <c r="AP908" i="5"/>
  <c r="AQ908" i="5" s="1"/>
  <c r="AP909" i="5"/>
  <c r="AQ909" i="5" s="1"/>
  <c r="AP910" i="5"/>
  <c r="AQ910" i="5" s="1"/>
  <c r="AP911" i="5"/>
  <c r="AQ911" i="5" s="1"/>
  <c r="AP912" i="5"/>
  <c r="AQ912" i="5" s="1"/>
  <c r="AP913" i="5"/>
  <c r="AQ913" i="5" s="1"/>
  <c r="AP914" i="5"/>
  <c r="AP915" i="5"/>
  <c r="AQ915" i="5" s="1"/>
  <c r="AP916" i="5"/>
  <c r="AQ916" i="5" s="1"/>
  <c r="AP917" i="5"/>
  <c r="AQ917" i="5" s="1"/>
  <c r="AP918" i="5"/>
  <c r="AQ918" i="5" s="1"/>
  <c r="AP919" i="5"/>
  <c r="AQ919" i="5" s="1"/>
  <c r="AP920" i="5"/>
  <c r="AQ920" i="5" s="1"/>
  <c r="AP921" i="5"/>
  <c r="AQ921" i="5" s="1"/>
  <c r="AP922" i="5"/>
  <c r="AQ922" i="5" s="1"/>
  <c r="AP923" i="5"/>
  <c r="AQ923" i="5" s="1"/>
  <c r="AP925" i="5"/>
  <c r="AQ925" i="5" s="1"/>
  <c r="AP926" i="5"/>
  <c r="AP927" i="5"/>
  <c r="AQ927" i="5" s="1"/>
  <c r="AP928" i="5"/>
  <c r="AQ928" i="5" s="1"/>
  <c r="AP929" i="5"/>
  <c r="AQ929" i="5" s="1"/>
  <c r="AP930" i="5"/>
  <c r="AP931" i="5"/>
  <c r="AQ931" i="5" s="1"/>
  <c r="AP932" i="5"/>
  <c r="AP933" i="5"/>
  <c r="AQ933" i="5" s="1"/>
  <c r="AP934" i="5"/>
  <c r="AP935" i="5"/>
  <c r="AQ935" i="5" s="1"/>
  <c r="AP936" i="5"/>
  <c r="AQ936" i="5" s="1"/>
  <c r="AP937" i="5"/>
  <c r="AQ937" i="5" s="1"/>
  <c r="AP938" i="5"/>
  <c r="AP939" i="5"/>
  <c r="AQ939" i="5" s="1"/>
  <c r="AP940" i="5"/>
  <c r="AQ940" i="5" s="1"/>
  <c r="AP941" i="5"/>
  <c r="AQ941" i="5" s="1"/>
  <c r="AP942" i="5"/>
  <c r="AP943" i="5"/>
  <c r="AQ943" i="5" s="1"/>
  <c r="AP944" i="5"/>
  <c r="AQ944" i="5" s="1"/>
  <c r="AP945" i="5"/>
  <c r="AQ945" i="5" s="1"/>
  <c r="AP946" i="5"/>
  <c r="AP947" i="5"/>
  <c r="AQ947" i="5" s="1"/>
  <c r="AP948" i="5"/>
  <c r="AQ948" i="5" s="1"/>
  <c r="AP949" i="5"/>
  <c r="AQ949" i="5" s="1"/>
  <c r="AP950" i="5"/>
  <c r="AP951" i="5"/>
  <c r="AQ951" i="5" s="1"/>
  <c r="AP952" i="5"/>
  <c r="AQ952" i="5" s="1"/>
  <c r="AP954" i="5"/>
  <c r="AQ954" i="5" s="1"/>
  <c r="AP955" i="5"/>
  <c r="AQ955" i="5" s="1"/>
  <c r="AP956" i="5"/>
  <c r="AQ956" i="5" s="1"/>
  <c r="AP957" i="5"/>
  <c r="AQ957" i="5" s="1"/>
  <c r="AP958" i="5"/>
  <c r="AQ958" i="5" s="1"/>
  <c r="AP959" i="5"/>
  <c r="AQ959" i="5" s="1"/>
  <c r="AP960" i="5"/>
  <c r="AQ960" i="5" s="1"/>
  <c r="AP961" i="5"/>
  <c r="AQ961" i="5" s="1"/>
  <c r="AP962" i="5"/>
  <c r="AQ962" i="5" s="1"/>
  <c r="AP963" i="5"/>
  <c r="AQ963" i="5" s="1"/>
  <c r="AP964" i="5"/>
  <c r="AQ964" i="5" s="1"/>
  <c r="AP965" i="5"/>
  <c r="AQ965" i="5" s="1"/>
  <c r="AP966" i="5"/>
  <c r="AP967" i="5"/>
  <c r="AQ967" i="5" s="1"/>
  <c r="AP968" i="5"/>
  <c r="AQ968" i="5" s="1"/>
  <c r="AP969" i="5"/>
  <c r="AQ969" i="5" s="1"/>
  <c r="AP970" i="5"/>
  <c r="AQ970" i="5" s="1"/>
  <c r="AP971" i="5"/>
  <c r="AQ971" i="5" s="1"/>
  <c r="AP972" i="5"/>
  <c r="AQ972" i="5" s="1"/>
  <c r="AP973" i="5"/>
  <c r="AQ973" i="5" s="1"/>
  <c r="AP974" i="5"/>
  <c r="AQ974" i="5" s="1"/>
  <c r="AP975" i="5"/>
  <c r="AQ975" i="5" s="1"/>
  <c r="AP976" i="5"/>
  <c r="AQ976" i="5" s="1"/>
  <c r="AP977" i="5"/>
  <c r="AQ977" i="5" s="1"/>
  <c r="AP978" i="5"/>
  <c r="AQ978" i="5" s="1"/>
  <c r="AP979" i="5"/>
  <c r="AQ979" i="5" s="1"/>
  <c r="AP980" i="5"/>
  <c r="AQ980" i="5" s="1"/>
  <c r="AP981" i="5"/>
  <c r="AQ981" i="5" s="1"/>
  <c r="AP982" i="5"/>
  <c r="AQ982" i="5" s="1"/>
  <c r="AP983" i="5"/>
  <c r="AQ983" i="5" s="1"/>
  <c r="AP984" i="5"/>
  <c r="AQ984" i="5" s="1"/>
  <c r="AP985" i="5"/>
  <c r="AQ985" i="5" s="1"/>
  <c r="AP986" i="5"/>
  <c r="AQ986" i="5" s="1"/>
  <c r="AP987" i="5"/>
  <c r="AQ987" i="5" s="1"/>
  <c r="AP988" i="5"/>
  <c r="AQ988" i="5" s="1"/>
  <c r="AP989" i="5"/>
  <c r="AQ989" i="5" s="1"/>
  <c r="AP990" i="5"/>
  <c r="AQ990" i="5" s="1"/>
  <c r="AP991" i="5"/>
  <c r="AQ991" i="5" s="1"/>
  <c r="AP992" i="5"/>
  <c r="AQ992" i="5" s="1"/>
  <c r="AP993" i="5"/>
  <c r="AQ993" i="5" s="1"/>
  <c r="AP994" i="5"/>
  <c r="AQ994" i="5" s="1"/>
  <c r="AP995" i="5"/>
  <c r="AQ995" i="5" s="1"/>
  <c r="AP996" i="5"/>
  <c r="AQ996" i="5" s="1"/>
  <c r="AP997" i="5"/>
  <c r="AQ997" i="5" s="1"/>
  <c r="AP999" i="5"/>
  <c r="AQ999" i="5" s="1"/>
  <c r="AP1000" i="5"/>
  <c r="AQ1000" i="5" s="1"/>
  <c r="AP1001" i="5"/>
  <c r="AQ1001" i="5" s="1"/>
  <c r="AP1002" i="5"/>
  <c r="AP1003" i="5"/>
  <c r="AQ1003" i="5" s="1"/>
  <c r="AP1004" i="5"/>
  <c r="AQ1004" i="5" s="1"/>
  <c r="AP1005" i="5"/>
  <c r="AQ1005" i="5" s="1"/>
  <c r="AP1006" i="5"/>
  <c r="AQ1006" i="5" s="1"/>
  <c r="AP1007" i="5"/>
  <c r="AQ1007" i="5" s="1"/>
  <c r="AP1008" i="5"/>
  <c r="AQ1008" i="5" s="1"/>
  <c r="AP1009" i="5"/>
  <c r="AQ1009" i="5" s="1"/>
  <c r="AP1010" i="5"/>
  <c r="AP1011" i="5"/>
  <c r="AQ1011" i="5" s="1"/>
  <c r="AP1012" i="5"/>
  <c r="AQ1012" i="5" s="1"/>
  <c r="AP1013" i="5"/>
  <c r="AQ1013" i="5" s="1"/>
  <c r="AP1014" i="5"/>
  <c r="AQ1014" i="5" s="1"/>
  <c r="AP1015" i="5"/>
  <c r="AQ1015" i="5" s="1"/>
  <c r="AP1016" i="5"/>
  <c r="AQ1016" i="5" s="1"/>
  <c r="AP1017" i="5"/>
  <c r="AQ1017" i="5" s="1"/>
  <c r="AP1018" i="5"/>
  <c r="AP1019" i="5"/>
  <c r="AQ1019" i="5" s="1"/>
  <c r="AP1020" i="5"/>
  <c r="AQ1020" i="5" s="1"/>
  <c r="AP1021" i="5"/>
  <c r="AQ1021" i="5" s="1"/>
  <c r="AP1022" i="5"/>
  <c r="AP1023" i="5"/>
  <c r="AQ1023" i="5" s="1"/>
  <c r="AP1025" i="5"/>
  <c r="AQ1025" i="5" s="1"/>
  <c r="AP1026" i="5"/>
  <c r="AQ1026" i="5" s="1"/>
  <c r="AP1027" i="5"/>
  <c r="AQ1027" i="5" s="1"/>
  <c r="AP1028" i="5"/>
  <c r="AQ1028" i="5" s="1"/>
  <c r="AP1029" i="5"/>
  <c r="AQ1029" i="5" s="1"/>
  <c r="AP1030" i="5"/>
  <c r="AP1031" i="5"/>
  <c r="AQ1031" i="5" s="1"/>
  <c r="AP1032" i="5"/>
  <c r="AQ1032" i="5" s="1"/>
  <c r="AP1033" i="5"/>
  <c r="AQ1033" i="5" s="1"/>
  <c r="AP1034" i="5"/>
  <c r="AQ1034" i="5" s="1"/>
  <c r="AP1035" i="5"/>
  <c r="AQ1035" i="5" s="1"/>
  <c r="AP1036" i="5"/>
  <c r="AQ1036" i="5" s="1"/>
  <c r="AP1037" i="5"/>
  <c r="AQ1037" i="5" s="1"/>
  <c r="AP1038" i="5"/>
  <c r="AQ1038" i="5" s="1"/>
  <c r="AP1039" i="5"/>
  <c r="AQ1039" i="5" s="1"/>
  <c r="AP1040" i="5"/>
  <c r="AQ1040" i="5" s="1"/>
  <c r="AP1041" i="5"/>
  <c r="AQ1041" i="5" s="1"/>
  <c r="AP1042" i="5"/>
  <c r="AQ1042" i="5" s="1"/>
  <c r="AP1043" i="5"/>
  <c r="AQ1043" i="5" s="1"/>
  <c r="AP1044" i="5"/>
  <c r="AQ1044" i="5" s="1"/>
  <c r="AP1045" i="5"/>
  <c r="AQ1045" i="5" s="1"/>
  <c r="AP1046" i="5"/>
  <c r="AP1047" i="5"/>
  <c r="AQ1047" i="5" s="1"/>
  <c r="AP1048" i="5"/>
  <c r="AQ1048" i="5" s="1"/>
  <c r="AP1049" i="5"/>
  <c r="AQ1049" i="5" s="1"/>
  <c r="AP1050" i="5"/>
  <c r="AQ1050" i="5" s="1"/>
  <c r="AP1051" i="5"/>
  <c r="AQ1051" i="5" s="1"/>
  <c r="AP1052" i="5"/>
  <c r="AQ1052" i="5" s="1"/>
  <c r="AP1053" i="5"/>
  <c r="AQ1053" i="5" s="1"/>
  <c r="AP1054" i="5"/>
  <c r="AQ1054" i="5" s="1"/>
  <c r="AP1055" i="5"/>
  <c r="AQ1055" i="5" s="1"/>
  <c r="AP1056" i="5"/>
  <c r="AQ1056" i="5" s="1"/>
  <c r="AP1057" i="5"/>
  <c r="AQ1057" i="5" s="1"/>
  <c r="AP1058" i="5"/>
  <c r="AP1059" i="5"/>
  <c r="AQ1059" i="5" s="1"/>
  <c r="AP1060" i="5"/>
  <c r="AQ1060" i="5" s="1"/>
  <c r="AP1061" i="5"/>
  <c r="AQ1061" i="5" s="1"/>
  <c r="AP1062" i="5"/>
  <c r="AQ1062" i="5" s="1"/>
  <c r="AP1063" i="5"/>
  <c r="AQ1063" i="5" s="1"/>
  <c r="AP1064" i="5"/>
  <c r="AQ1064" i="5" s="1"/>
  <c r="AP1065" i="5"/>
  <c r="AQ1065" i="5" s="1"/>
  <c r="AP1066" i="5"/>
  <c r="AQ1066" i="5" s="1"/>
  <c r="AP1067" i="5"/>
  <c r="AQ1067" i="5" s="1"/>
  <c r="AP1068" i="5"/>
  <c r="AQ1068" i="5" s="1"/>
  <c r="AP1069" i="5"/>
  <c r="AQ1069" i="5" s="1"/>
  <c r="AP1070" i="5"/>
  <c r="AQ1070" i="5" s="1"/>
  <c r="AP1071" i="5"/>
  <c r="AQ1071" i="5" s="1"/>
  <c r="AP1072" i="5"/>
  <c r="AQ1072" i="5" s="1"/>
  <c r="AP1073" i="5"/>
  <c r="AQ1073" i="5" s="1"/>
  <c r="AP1074" i="5"/>
  <c r="AP1075" i="5"/>
  <c r="AQ1075" i="5" s="1"/>
  <c r="AP1077" i="5"/>
  <c r="AQ1077" i="5" s="1"/>
  <c r="AP1078" i="5"/>
  <c r="AP1079" i="5"/>
  <c r="AQ1079" i="5" s="1"/>
  <c r="AP1080" i="5"/>
  <c r="AQ1080" i="5" s="1"/>
  <c r="AP1081" i="5"/>
  <c r="AQ1081" i="5" s="1"/>
  <c r="AP1082" i="5"/>
  <c r="AP1083" i="5"/>
  <c r="AQ1083" i="5" s="1"/>
  <c r="AP1084" i="5"/>
  <c r="AQ1084" i="5" s="1"/>
  <c r="AP1085" i="5"/>
  <c r="AQ1085" i="5" s="1"/>
  <c r="AP1086" i="5"/>
  <c r="AP1087" i="5"/>
  <c r="AQ1087" i="5" s="1"/>
  <c r="AP1088" i="5"/>
  <c r="AQ1088" i="5" s="1"/>
  <c r="AP1089" i="5"/>
  <c r="AQ1089" i="5" s="1"/>
  <c r="AP1090" i="5"/>
  <c r="AP1091" i="5"/>
  <c r="AQ1091" i="5" s="1"/>
  <c r="AP1092" i="5"/>
  <c r="AQ1092" i="5" s="1"/>
  <c r="AP1093" i="5"/>
  <c r="AQ1093" i="5" s="1"/>
  <c r="AP1094" i="5"/>
  <c r="AP1095" i="5"/>
  <c r="AQ1095" i="5" s="1"/>
  <c r="AP1096" i="5"/>
  <c r="AQ1096" i="5" s="1"/>
  <c r="AP1097" i="5"/>
  <c r="AQ1097" i="5" s="1"/>
  <c r="AP1098" i="5"/>
  <c r="AP1099" i="5"/>
  <c r="AQ1099" i="5" s="1"/>
  <c r="AP1100" i="5"/>
  <c r="AQ1100" i="5" s="1"/>
  <c r="AP1101" i="5"/>
  <c r="AQ1101" i="5" s="1"/>
  <c r="AP1102" i="5"/>
  <c r="AP1103" i="5"/>
  <c r="AQ1103" i="5" s="1"/>
  <c r="AP1104" i="5"/>
  <c r="AP1106" i="5"/>
  <c r="AQ1106" i="5" s="1"/>
  <c r="AP1107" i="5"/>
  <c r="AQ1107" i="5" s="1"/>
  <c r="AP1108" i="5"/>
  <c r="AQ1108" i="5" s="1"/>
  <c r="AP1109" i="5"/>
  <c r="AQ1109" i="5" s="1"/>
  <c r="AP1110" i="5"/>
  <c r="AQ1110" i="5" s="1"/>
  <c r="AP1111" i="5"/>
  <c r="AQ1111" i="5" s="1"/>
  <c r="AP1112" i="5"/>
  <c r="AQ1112" i="5" s="1"/>
  <c r="AP1113" i="5"/>
  <c r="AQ1113" i="5" s="1"/>
  <c r="AP1114" i="5"/>
  <c r="AQ1114" i="5" s="1"/>
  <c r="AP1115" i="5"/>
  <c r="AQ1115" i="5" s="1"/>
  <c r="AP1116" i="5"/>
  <c r="AQ1116" i="5" s="1"/>
  <c r="AP1117" i="5"/>
  <c r="AQ1117" i="5" s="1"/>
  <c r="AP1118" i="5"/>
  <c r="AQ1118" i="5" s="1"/>
  <c r="AP1119" i="5"/>
  <c r="AQ1119" i="5" s="1"/>
  <c r="AP1120" i="5"/>
  <c r="AQ1120" i="5" s="1"/>
  <c r="AP1121" i="5"/>
  <c r="AQ1121" i="5" s="1"/>
  <c r="AP1122" i="5"/>
  <c r="AQ1122" i="5" s="1"/>
  <c r="AP1123" i="5"/>
  <c r="AQ1123" i="5" s="1"/>
  <c r="AP1124" i="5"/>
  <c r="AQ1124" i="5" s="1"/>
  <c r="AP1125" i="5"/>
  <c r="AQ1125" i="5" s="1"/>
  <c r="AP1126" i="5"/>
  <c r="AQ1126" i="5" s="1"/>
  <c r="AP1127" i="5"/>
  <c r="AQ1127" i="5" s="1"/>
  <c r="AP1128" i="5"/>
  <c r="AQ1128" i="5" s="1"/>
  <c r="AP1129" i="5"/>
  <c r="AQ1129" i="5" s="1"/>
  <c r="AP1130" i="5"/>
  <c r="AQ1130" i="5" s="1"/>
  <c r="AP1131" i="5"/>
  <c r="AQ1131" i="5" s="1"/>
  <c r="AP1132" i="5"/>
  <c r="AQ1132" i="5" s="1"/>
  <c r="AP1133" i="5"/>
  <c r="AQ1133" i="5" s="1"/>
  <c r="AP1134" i="5"/>
  <c r="AQ1134" i="5" s="1"/>
  <c r="AP1135" i="5"/>
  <c r="AQ1135" i="5" s="1"/>
  <c r="AP1136" i="5"/>
  <c r="AQ1136" i="5" s="1"/>
  <c r="AP1137" i="5"/>
  <c r="AQ1137" i="5" s="1"/>
  <c r="AP1138" i="5"/>
  <c r="AQ1138" i="5" s="1"/>
  <c r="AP1139" i="5"/>
  <c r="AQ1139" i="5" s="1"/>
  <c r="AP1140" i="5"/>
  <c r="AQ1140" i="5" s="1"/>
  <c r="AP1141" i="5"/>
  <c r="AQ1141" i="5" s="1"/>
  <c r="AP1142" i="5"/>
  <c r="AQ1142" i="5" s="1"/>
  <c r="AP1143" i="5"/>
  <c r="AQ1143" i="5" s="1"/>
  <c r="AP1144" i="5"/>
  <c r="AQ1144" i="5" s="1"/>
  <c r="AP1145" i="5"/>
  <c r="AQ1145" i="5" s="1"/>
  <c r="AP1146" i="5"/>
  <c r="AQ1146" i="5" s="1"/>
  <c r="AP1147" i="5"/>
  <c r="AQ1147" i="5" s="1"/>
  <c r="AP1148" i="5"/>
  <c r="AQ1148" i="5" s="1"/>
  <c r="AP1149" i="5"/>
  <c r="AQ1149" i="5" s="1"/>
  <c r="AP1151" i="5"/>
  <c r="AQ1151" i="5" s="1"/>
  <c r="AP1152" i="5"/>
  <c r="AQ1152" i="5" s="1"/>
  <c r="AP1153" i="5"/>
  <c r="AQ1153" i="5" s="1"/>
  <c r="AP1154" i="5"/>
  <c r="AQ1154" i="5" s="1"/>
  <c r="AP1155" i="5"/>
  <c r="AQ1155" i="5" s="1"/>
  <c r="AP1156" i="5"/>
  <c r="AQ1156" i="5" s="1"/>
  <c r="AP1157" i="5"/>
  <c r="AQ1157" i="5" s="1"/>
  <c r="AP1158" i="5"/>
  <c r="AQ1158" i="5" s="1"/>
  <c r="AP1159" i="5"/>
  <c r="AQ1159" i="5" s="1"/>
  <c r="AP1160" i="5"/>
  <c r="AQ1160" i="5" s="1"/>
  <c r="AP1161" i="5"/>
  <c r="AQ1161" i="5" s="1"/>
  <c r="AP1162" i="5"/>
  <c r="AQ1162" i="5" s="1"/>
  <c r="AP1163" i="5"/>
  <c r="AQ1163" i="5" s="1"/>
  <c r="AP1164" i="5"/>
  <c r="AP1165" i="5"/>
  <c r="AQ1165" i="5" s="1"/>
  <c r="AP1166" i="5"/>
  <c r="AP1167" i="5"/>
  <c r="AQ1167" i="5" s="1"/>
  <c r="AP1168" i="5"/>
  <c r="AQ1168" i="5" s="1"/>
  <c r="AP1169" i="5"/>
  <c r="AQ1169" i="5" s="1"/>
  <c r="AP1170" i="5"/>
  <c r="AQ1170" i="5" s="1"/>
  <c r="AP1171" i="5"/>
  <c r="AQ1171" i="5" s="1"/>
  <c r="AP1172" i="5"/>
  <c r="AQ1172" i="5" s="1"/>
  <c r="AP1173" i="5"/>
  <c r="AQ1173" i="5" s="1"/>
  <c r="AP1174" i="5"/>
  <c r="AP1175" i="5"/>
  <c r="AQ1175" i="5" s="1"/>
  <c r="AP1177" i="5"/>
  <c r="AQ1177" i="5" s="1"/>
  <c r="AP1178" i="5"/>
  <c r="AQ1178" i="5" s="1"/>
  <c r="AP1179" i="5"/>
  <c r="AQ1179" i="5" s="1"/>
  <c r="AP1180" i="5"/>
  <c r="AQ1180" i="5" s="1"/>
  <c r="AP1181" i="5"/>
  <c r="AQ1181" i="5" s="1"/>
  <c r="AP1182" i="5"/>
  <c r="AQ1182" i="5" s="1"/>
  <c r="AP1183" i="5"/>
  <c r="AQ1183" i="5" s="1"/>
  <c r="AP1184" i="5"/>
  <c r="AQ1184" i="5" s="1"/>
  <c r="AP1185" i="5"/>
  <c r="AQ1185" i="5" s="1"/>
  <c r="AP1186" i="5"/>
  <c r="AQ1186" i="5" s="1"/>
  <c r="AP1187" i="5"/>
  <c r="AQ1187" i="5" s="1"/>
  <c r="AP1188" i="5"/>
  <c r="AQ1188" i="5" s="1"/>
  <c r="AP1189" i="5"/>
  <c r="AQ1189" i="5" s="1"/>
  <c r="AP1190" i="5"/>
  <c r="AQ1190" i="5" s="1"/>
  <c r="AP1191" i="5"/>
  <c r="AQ1191" i="5" s="1"/>
  <c r="AP1192" i="5"/>
  <c r="AQ1192" i="5" s="1"/>
  <c r="AP1193" i="5"/>
  <c r="AQ1193" i="5" s="1"/>
  <c r="AP1194" i="5"/>
  <c r="AQ1194" i="5" s="1"/>
  <c r="AP1195" i="5"/>
  <c r="AQ1195" i="5" s="1"/>
  <c r="AP1196" i="5"/>
  <c r="AQ1196" i="5" s="1"/>
  <c r="AP1197" i="5"/>
  <c r="AQ1197" i="5" s="1"/>
  <c r="AP1198" i="5"/>
  <c r="AQ1198" i="5" s="1"/>
  <c r="AP1199" i="5"/>
  <c r="AQ1199" i="5" s="1"/>
  <c r="AP1200" i="5"/>
  <c r="AQ1200" i="5" s="1"/>
  <c r="AP1201" i="5"/>
  <c r="AQ1201" i="5" s="1"/>
  <c r="AP1202" i="5"/>
  <c r="AQ1202" i="5" s="1"/>
  <c r="AP1203" i="5"/>
  <c r="AQ1203" i="5" s="1"/>
  <c r="AP1204" i="5"/>
  <c r="AQ1204" i="5" s="1"/>
  <c r="AP1205" i="5"/>
  <c r="AQ1205" i="5" s="1"/>
  <c r="AP1206" i="5"/>
  <c r="AQ1206" i="5" s="1"/>
  <c r="AP1207" i="5"/>
  <c r="AQ1207" i="5" s="1"/>
  <c r="AP1208" i="5"/>
  <c r="AQ1208" i="5" s="1"/>
  <c r="AP1209" i="5"/>
  <c r="AQ1209" i="5" s="1"/>
  <c r="AP1210" i="5"/>
  <c r="AQ1210" i="5" s="1"/>
  <c r="AP1211" i="5"/>
  <c r="AQ1211" i="5" s="1"/>
  <c r="AP1212" i="5"/>
  <c r="AQ1212" i="5" s="1"/>
  <c r="AP1213" i="5"/>
  <c r="AQ1213" i="5" s="1"/>
  <c r="AP1214" i="5"/>
  <c r="AQ1214" i="5" s="1"/>
  <c r="AP1215" i="5"/>
  <c r="AQ1215" i="5" s="1"/>
  <c r="AP1216" i="5"/>
  <c r="AQ1216" i="5" s="1"/>
  <c r="AP1217" i="5"/>
  <c r="AQ1217" i="5" s="1"/>
  <c r="AP1218" i="5"/>
  <c r="AQ1218" i="5" s="1"/>
  <c r="AP1219" i="5"/>
  <c r="AQ1219" i="5" s="1"/>
  <c r="AP1220" i="5"/>
  <c r="AQ1220" i="5" s="1"/>
  <c r="AP1221" i="5"/>
  <c r="AQ1221" i="5" s="1"/>
  <c r="AP1222" i="5"/>
  <c r="AQ1222" i="5" s="1"/>
  <c r="AP1223" i="5"/>
  <c r="AQ1223" i="5" s="1"/>
  <c r="AP1224" i="5"/>
  <c r="AQ1224" i="5" s="1"/>
  <c r="AP1225" i="5"/>
  <c r="AQ1225" i="5" s="1"/>
  <c r="AP1226" i="5"/>
  <c r="AQ1226" i="5" s="1"/>
  <c r="AP1227" i="5"/>
  <c r="AQ1227" i="5" s="1"/>
  <c r="AP1229" i="5"/>
  <c r="AQ1229" i="5" s="1"/>
  <c r="AP1230" i="5"/>
  <c r="AQ1230" i="5" s="1"/>
  <c r="AP1231" i="5"/>
  <c r="AQ1231" i="5" s="1"/>
  <c r="AP1232" i="5"/>
  <c r="AQ1232" i="5" s="1"/>
  <c r="AP1233" i="5"/>
  <c r="AQ1233" i="5" s="1"/>
  <c r="AP1234" i="5"/>
  <c r="AQ1234" i="5" s="1"/>
  <c r="AP1235" i="5"/>
  <c r="AQ1235" i="5" s="1"/>
  <c r="AP1236" i="5"/>
  <c r="AQ1236" i="5" s="1"/>
  <c r="AP1237" i="5"/>
  <c r="AQ1237" i="5" s="1"/>
  <c r="AP1238" i="5"/>
  <c r="AQ1238" i="5" s="1"/>
  <c r="AP1239" i="5"/>
  <c r="AQ1239" i="5" s="1"/>
  <c r="AP1240" i="5"/>
  <c r="AQ1240" i="5" s="1"/>
  <c r="AP1241" i="5"/>
  <c r="AQ1241" i="5" s="1"/>
  <c r="AP1242" i="5"/>
  <c r="AQ1242" i="5" s="1"/>
  <c r="AP1243" i="5"/>
  <c r="AQ1243" i="5" s="1"/>
  <c r="AP1244" i="5"/>
  <c r="AP1245" i="5"/>
  <c r="AQ1245" i="5" s="1"/>
  <c r="AP1246" i="5"/>
  <c r="AQ1246" i="5" s="1"/>
  <c r="AP1247" i="5"/>
  <c r="AQ1247" i="5" s="1"/>
  <c r="AP1248" i="5"/>
  <c r="AQ1248" i="5" s="1"/>
  <c r="AP1249" i="5"/>
  <c r="AQ1249" i="5" s="1"/>
  <c r="AP1250" i="5"/>
  <c r="AQ1250" i="5" s="1"/>
  <c r="AP1251" i="5"/>
  <c r="AQ1251" i="5" s="1"/>
  <c r="AP1252" i="5"/>
  <c r="AQ1252" i="5" s="1"/>
  <c r="AP1253" i="5"/>
  <c r="AQ1253" i="5" s="1"/>
  <c r="AP1254" i="5"/>
  <c r="AQ1254" i="5" s="1"/>
  <c r="AP1255" i="5"/>
  <c r="AQ1255" i="5" s="1"/>
  <c r="AP1256" i="5"/>
  <c r="AQ1256" i="5" s="1"/>
  <c r="AP1258" i="5"/>
  <c r="AQ1258" i="5" s="1"/>
  <c r="AP1259" i="5"/>
  <c r="AQ1259" i="5" s="1"/>
  <c r="AP1260" i="5"/>
  <c r="AQ1260" i="5" s="1"/>
  <c r="AP1261" i="5"/>
  <c r="AQ1261" i="5" s="1"/>
  <c r="AP1262" i="5"/>
  <c r="AQ1262" i="5" s="1"/>
  <c r="AP1263" i="5"/>
  <c r="AQ1263" i="5" s="1"/>
  <c r="AP1264" i="5"/>
  <c r="AQ1264" i="5" s="1"/>
  <c r="AP1265" i="5"/>
  <c r="AQ1265" i="5" s="1"/>
  <c r="AP1266" i="5"/>
  <c r="AQ1266" i="5" s="1"/>
  <c r="AP1267" i="5"/>
  <c r="AQ1267" i="5" s="1"/>
  <c r="AP1268" i="5"/>
  <c r="AQ1268" i="5" s="1"/>
  <c r="AP1269" i="5"/>
  <c r="AQ1269" i="5" s="1"/>
  <c r="AP1270" i="5"/>
  <c r="AQ1270" i="5" s="1"/>
  <c r="AP1271" i="5"/>
  <c r="AQ1271" i="5" s="1"/>
  <c r="AP1272" i="5"/>
  <c r="AQ1272" i="5" s="1"/>
  <c r="AP1273" i="5"/>
  <c r="AQ1273" i="5" s="1"/>
  <c r="AP1274" i="5"/>
  <c r="AQ1274" i="5" s="1"/>
  <c r="AP1275" i="5"/>
  <c r="AQ1275" i="5" s="1"/>
  <c r="AP1276" i="5"/>
  <c r="AQ1276" i="5" s="1"/>
  <c r="AP1277" i="5"/>
  <c r="AQ1277" i="5" s="1"/>
  <c r="AP1278" i="5"/>
  <c r="AQ1278" i="5" s="1"/>
  <c r="AP1279" i="5"/>
  <c r="AQ1279" i="5" s="1"/>
  <c r="AP1280" i="5"/>
  <c r="AQ1280" i="5" s="1"/>
  <c r="AP1281" i="5"/>
  <c r="AQ1281" i="5" s="1"/>
  <c r="AP1282" i="5"/>
  <c r="AQ1282" i="5" s="1"/>
  <c r="AP1283" i="5"/>
  <c r="AQ1283" i="5" s="1"/>
  <c r="AP1284" i="5"/>
  <c r="AQ1284" i="5" s="1"/>
  <c r="AP1285" i="5"/>
  <c r="AQ1285" i="5" s="1"/>
  <c r="AP1286" i="5"/>
  <c r="AQ1286" i="5" s="1"/>
  <c r="AP1287" i="5"/>
  <c r="AQ1287" i="5" s="1"/>
  <c r="AP1288" i="5"/>
  <c r="AQ1288" i="5" s="1"/>
  <c r="AP1289" i="5"/>
  <c r="AQ1289" i="5" s="1"/>
  <c r="AP1290" i="5"/>
  <c r="AQ1290" i="5" s="1"/>
  <c r="AP1291" i="5"/>
  <c r="AQ1291" i="5" s="1"/>
  <c r="AP1292" i="5"/>
  <c r="AQ1292" i="5" s="1"/>
  <c r="AP1293" i="5"/>
  <c r="AQ1293" i="5" s="1"/>
  <c r="AP1294" i="5"/>
  <c r="AQ1294" i="5" s="1"/>
  <c r="AP1295" i="5"/>
  <c r="AQ1295" i="5" s="1"/>
  <c r="AP1296" i="5"/>
  <c r="AQ1296" i="5" s="1"/>
  <c r="AP1297" i="5"/>
  <c r="AQ1297" i="5" s="1"/>
  <c r="AP1298" i="5"/>
  <c r="AQ1298" i="5" s="1"/>
  <c r="AP1299" i="5"/>
  <c r="AQ1299" i="5" s="1"/>
  <c r="AP1300" i="5"/>
  <c r="AQ1300" i="5" s="1"/>
  <c r="AP1301" i="5"/>
  <c r="AQ1301" i="5" s="1"/>
  <c r="AP1303" i="5"/>
  <c r="AQ1303" i="5" s="1"/>
  <c r="AP1304" i="5"/>
  <c r="AQ1304" i="5" s="1"/>
  <c r="AP1305" i="5"/>
  <c r="AQ1305" i="5" s="1"/>
  <c r="AP1306" i="5"/>
  <c r="AP1307" i="5"/>
  <c r="AQ1307" i="5" s="1"/>
  <c r="AP1308" i="5"/>
  <c r="AQ1308" i="5" s="1"/>
  <c r="AP1309" i="5"/>
  <c r="AQ1309" i="5" s="1"/>
  <c r="AP1310" i="5"/>
  <c r="AQ1310" i="5" s="1"/>
  <c r="AP1311" i="5"/>
  <c r="AQ1311" i="5" s="1"/>
  <c r="AP1312" i="5"/>
  <c r="AQ1312" i="5" s="1"/>
  <c r="AP1313" i="5"/>
  <c r="AQ1313" i="5" s="1"/>
  <c r="AP1314" i="5"/>
  <c r="AQ1314" i="5" s="1"/>
  <c r="AP1315" i="5"/>
  <c r="AQ1315" i="5" s="1"/>
  <c r="AP1316" i="5"/>
  <c r="AQ1316" i="5" s="1"/>
  <c r="AP1317" i="5"/>
  <c r="AQ1317" i="5" s="1"/>
  <c r="AP1318" i="5"/>
  <c r="AQ1318" i="5" s="1"/>
  <c r="AP1319" i="5"/>
  <c r="AQ1319" i="5" s="1"/>
  <c r="AP1320" i="5"/>
  <c r="AQ1320" i="5" s="1"/>
  <c r="AP1321" i="5"/>
  <c r="AQ1321" i="5" s="1"/>
  <c r="AP1322" i="5"/>
  <c r="AQ1322" i="5" s="1"/>
  <c r="AP1323" i="5"/>
  <c r="AQ1323" i="5" s="1"/>
  <c r="AP1324" i="5"/>
  <c r="AQ1324" i="5" s="1"/>
  <c r="AP1325" i="5"/>
  <c r="AQ1325" i="5" s="1"/>
  <c r="AP1326" i="5"/>
  <c r="AQ1326" i="5" s="1"/>
  <c r="AP1327" i="5"/>
  <c r="AQ1327" i="5" s="1"/>
  <c r="AP1329" i="5"/>
  <c r="AQ1329" i="5" s="1"/>
  <c r="AP1330" i="5"/>
  <c r="AQ1330" i="5" s="1"/>
  <c r="AP1331" i="5"/>
  <c r="AQ1331" i="5" s="1"/>
  <c r="AP1332" i="5"/>
  <c r="AQ1332" i="5" s="1"/>
  <c r="AP1333" i="5"/>
  <c r="AQ1333" i="5" s="1"/>
  <c r="AP1334" i="5"/>
  <c r="AQ1334" i="5" s="1"/>
  <c r="AP1335" i="5"/>
  <c r="AQ1335" i="5" s="1"/>
  <c r="AP1336" i="5"/>
  <c r="AQ1336" i="5" s="1"/>
  <c r="AP1337" i="5"/>
  <c r="AQ1337" i="5" s="1"/>
  <c r="AP1338" i="5"/>
  <c r="AQ1338" i="5" s="1"/>
  <c r="AP1339" i="5"/>
  <c r="AQ1339" i="5" s="1"/>
  <c r="AP1340" i="5"/>
  <c r="AQ1340" i="5" s="1"/>
  <c r="AP1341" i="5"/>
  <c r="AQ1341" i="5" s="1"/>
  <c r="AP1342" i="5"/>
  <c r="AQ1342" i="5" s="1"/>
  <c r="AP1343" i="5"/>
  <c r="AQ1343" i="5" s="1"/>
  <c r="AP1344" i="5"/>
  <c r="AQ1344" i="5" s="1"/>
  <c r="AP1345" i="5"/>
  <c r="AQ1345" i="5" s="1"/>
  <c r="AP1346" i="5"/>
  <c r="AQ1346" i="5" s="1"/>
  <c r="AP1347" i="5"/>
  <c r="AQ1347" i="5" s="1"/>
  <c r="AP1348" i="5"/>
  <c r="AQ1348" i="5" s="1"/>
  <c r="AP1349" i="5"/>
  <c r="AQ1349" i="5" s="1"/>
  <c r="AP1350" i="5"/>
  <c r="AQ1350" i="5" s="1"/>
  <c r="AP1351" i="5"/>
  <c r="AQ1351" i="5" s="1"/>
  <c r="AP1352" i="5"/>
  <c r="AQ1352" i="5" s="1"/>
  <c r="AP1353" i="5"/>
  <c r="AQ1353" i="5" s="1"/>
  <c r="AP1354" i="5"/>
  <c r="AQ1354" i="5" s="1"/>
  <c r="AP1355" i="5"/>
  <c r="AQ1355" i="5" s="1"/>
  <c r="AP1356" i="5"/>
  <c r="AQ1356" i="5" s="1"/>
  <c r="AP1357" i="5"/>
  <c r="AQ1357" i="5" s="1"/>
  <c r="AP1358" i="5"/>
  <c r="AP1359" i="5"/>
  <c r="AQ1359" i="5" s="1"/>
  <c r="AP1360" i="5"/>
  <c r="AQ1360" i="5" s="1"/>
  <c r="AP1361" i="5"/>
  <c r="AQ1361" i="5" s="1"/>
  <c r="AP1362" i="5"/>
  <c r="AQ1362" i="5" s="1"/>
  <c r="AP1363" i="5"/>
  <c r="AQ1363" i="5" s="1"/>
  <c r="AP1364" i="5"/>
  <c r="AQ1364" i="5" s="1"/>
  <c r="AP1365" i="5"/>
  <c r="AQ1365" i="5" s="1"/>
  <c r="AP1366" i="5"/>
  <c r="AQ1366" i="5" s="1"/>
  <c r="AP1367" i="5"/>
  <c r="AQ1367" i="5" s="1"/>
  <c r="AP1368" i="5"/>
  <c r="AQ1368" i="5" s="1"/>
  <c r="AP1369" i="5"/>
  <c r="AQ1369" i="5" s="1"/>
  <c r="AP1370" i="5"/>
  <c r="AQ1370" i="5" s="1"/>
  <c r="AP1371" i="5"/>
  <c r="AQ1371" i="5" s="1"/>
  <c r="AP1372" i="5"/>
  <c r="AQ1372" i="5" s="1"/>
  <c r="AP1373" i="5"/>
  <c r="AQ1373" i="5" s="1"/>
  <c r="AP1374" i="5"/>
  <c r="AQ1374" i="5" s="1"/>
  <c r="AP1375" i="5"/>
  <c r="AQ1375" i="5" s="1"/>
  <c r="AP1376" i="5"/>
  <c r="AQ1376" i="5" s="1"/>
  <c r="AP1377" i="5"/>
  <c r="AQ1377" i="5" s="1"/>
  <c r="AP1378" i="5"/>
  <c r="AQ1378" i="5" s="1"/>
  <c r="AP1379" i="5"/>
  <c r="AQ1379" i="5" s="1"/>
  <c r="AP1381" i="5"/>
  <c r="AQ1381" i="5" s="1"/>
  <c r="AP1382" i="5"/>
  <c r="AQ1382" i="5" s="1"/>
  <c r="AP1383" i="5"/>
  <c r="AQ1383" i="5" s="1"/>
  <c r="AP1384" i="5"/>
  <c r="AQ1384" i="5" s="1"/>
  <c r="AP1385" i="5"/>
  <c r="AQ1385" i="5" s="1"/>
  <c r="AP1386" i="5"/>
  <c r="AQ1386" i="5" s="1"/>
  <c r="AP1387" i="5"/>
  <c r="AQ1387" i="5" s="1"/>
  <c r="AP1388" i="5"/>
  <c r="AQ1388" i="5" s="1"/>
  <c r="AP1389" i="5"/>
  <c r="AQ1389" i="5" s="1"/>
  <c r="AP1390" i="5"/>
  <c r="AQ1390" i="5" s="1"/>
  <c r="AP1391" i="5"/>
  <c r="AQ1391" i="5" s="1"/>
  <c r="AP1392" i="5"/>
  <c r="AQ1392" i="5" s="1"/>
  <c r="AP1393" i="5"/>
  <c r="AQ1393" i="5" s="1"/>
  <c r="AP1394" i="5"/>
  <c r="AQ1394" i="5" s="1"/>
  <c r="AP1395" i="5"/>
  <c r="AQ1395" i="5" s="1"/>
  <c r="AP1396" i="5"/>
  <c r="AQ1396" i="5" s="1"/>
  <c r="AP1397" i="5"/>
  <c r="AQ1397" i="5" s="1"/>
  <c r="AP1398" i="5"/>
  <c r="AQ1398" i="5" s="1"/>
  <c r="AP1399" i="5"/>
  <c r="AQ1399" i="5" s="1"/>
  <c r="AP1400" i="5"/>
  <c r="AQ1400" i="5" s="1"/>
  <c r="AP1401" i="5"/>
  <c r="AQ1401" i="5" s="1"/>
  <c r="AP1402" i="5"/>
  <c r="AQ1402" i="5" s="1"/>
  <c r="AP1403" i="5"/>
  <c r="AQ1403" i="5" s="1"/>
  <c r="AP1404" i="5"/>
  <c r="AQ1404" i="5" s="1"/>
  <c r="AP1405" i="5"/>
  <c r="AQ1405" i="5" s="1"/>
  <c r="AP1406" i="5"/>
  <c r="AQ1406" i="5" s="1"/>
  <c r="AP1407" i="5"/>
  <c r="AQ1407" i="5" s="1"/>
  <c r="AP1408" i="5"/>
  <c r="AQ1408" i="5" s="1"/>
  <c r="AP1410" i="5"/>
  <c r="AQ1410" i="5" s="1"/>
  <c r="AP1411" i="5"/>
  <c r="AQ1411" i="5" s="1"/>
  <c r="AP1412" i="5"/>
  <c r="AQ1412" i="5" s="1"/>
  <c r="AP1413" i="5"/>
  <c r="AQ1413" i="5" s="1"/>
  <c r="AP1414" i="5"/>
  <c r="AQ1414" i="5" s="1"/>
  <c r="AP1415" i="5"/>
  <c r="AQ1415" i="5" s="1"/>
  <c r="AP1416" i="5"/>
  <c r="AQ1416" i="5" s="1"/>
  <c r="AP1417" i="5"/>
  <c r="AQ1417" i="5" s="1"/>
  <c r="AP1418" i="5"/>
  <c r="AQ1418" i="5" s="1"/>
  <c r="AP1419" i="5"/>
  <c r="AQ1419" i="5" s="1"/>
  <c r="AP1420" i="5"/>
  <c r="AQ1420" i="5" s="1"/>
  <c r="AP1421" i="5"/>
  <c r="AQ1421" i="5" s="1"/>
  <c r="AP1422" i="5"/>
  <c r="AQ1422" i="5" s="1"/>
  <c r="AP1423" i="5"/>
  <c r="AQ1423" i="5" s="1"/>
  <c r="AP1424" i="5"/>
  <c r="AQ1424" i="5" s="1"/>
  <c r="AP1425" i="5"/>
  <c r="AQ1425" i="5" s="1"/>
  <c r="AP1426" i="5"/>
  <c r="AQ1426" i="5" s="1"/>
  <c r="AP1427" i="5"/>
  <c r="AQ1427" i="5" s="1"/>
  <c r="AP1428" i="5"/>
  <c r="AQ1428" i="5" s="1"/>
  <c r="AP1429" i="5"/>
  <c r="AQ1429" i="5" s="1"/>
  <c r="AP1430" i="5"/>
  <c r="AQ1430" i="5" s="1"/>
  <c r="AP1431" i="5"/>
  <c r="AQ1431" i="5" s="1"/>
  <c r="AP1432" i="5"/>
  <c r="AQ1432" i="5" s="1"/>
  <c r="AP1433" i="5"/>
  <c r="AQ1433" i="5" s="1"/>
  <c r="AP1434" i="5"/>
  <c r="AQ1434" i="5" s="1"/>
  <c r="AP1435" i="5"/>
  <c r="AQ1435" i="5" s="1"/>
  <c r="AP1436" i="5"/>
  <c r="AQ1436" i="5" s="1"/>
  <c r="AP1437" i="5"/>
  <c r="AQ1437" i="5" s="1"/>
  <c r="AP1438" i="5"/>
  <c r="AQ1438" i="5" s="1"/>
  <c r="AP1439" i="5"/>
  <c r="AQ1439" i="5" s="1"/>
  <c r="AP1440" i="5"/>
  <c r="AQ1440" i="5" s="1"/>
  <c r="AP1441" i="5"/>
  <c r="AQ1441" i="5" s="1"/>
  <c r="AP1442" i="5"/>
  <c r="AQ1442" i="5" s="1"/>
  <c r="AP1443" i="5"/>
  <c r="AQ1443" i="5" s="1"/>
  <c r="AP1444" i="5"/>
  <c r="AQ1444" i="5" s="1"/>
  <c r="AP1445" i="5"/>
  <c r="AQ1445" i="5" s="1"/>
  <c r="AP1446" i="5"/>
  <c r="AQ1446" i="5" s="1"/>
  <c r="AP1447" i="5"/>
  <c r="AQ1447" i="5" s="1"/>
  <c r="AP1448" i="5"/>
  <c r="AQ1448" i="5" s="1"/>
  <c r="AP1449" i="5"/>
  <c r="AQ1449" i="5" s="1"/>
  <c r="AP1450" i="5"/>
  <c r="AQ1450" i="5" s="1"/>
  <c r="AP1451" i="5"/>
  <c r="AQ1451" i="5" s="1"/>
  <c r="AQ1452" i="5"/>
  <c r="AP1453" i="5"/>
  <c r="AQ1453" i="5" s="1"/>
  <c r="AP1455" i="5"/>
  <c r="AQ1455" i="5" s="1"/>
  <c r="AP1456" i="5"/>
  <c r="AQ1456" i="5" s="1"/>
  <c r="AP1457" i="5"/>
  <c r="AQ1457" i="5" s="1"/>
  <c r="AP1458" i="5"/>
  <c r="AQ1458" i="5" s="1"/>
  <c r="AP1459" i="5"/>
  <c r="AQ1459" i="5" s="1"/>
  <c r="AP1460" i="5"/>
  <c r="AQ1460" i="5" s="1"/>
  <c r="AP1461" i="5"/>
  <c r="AQ1461" i="5" s="1"/>
  <c r="AP1462" i="5"/>
  <c r="AQ1462" i="5" s="1"/>
  <c r="AP1463" i="5"/>
  <c r="AQ1463" i="5" s="1"/>
  <c r="AP1464" i="5"/>
  <c r="AQ1464" i="5" s="1"/>
  <c r="AP1465" i="5"/>
  <c r="AQ1465" i="5" s="1"/>
  <c r="AP1466" i="5"/>
  <c r="AQ1466" i="5" s="1"/>
  <c r="AP1467" i="5"/>
  <c r="AQ1467" i="5" s="1"/>
  <c r="AP1468" i="5"/>
  <c r="AQ1468" i="5" s="1"/>
  <c r="AP1469" i="5"/>
  <c r="AQ1469" i="5" s="1"/>
  <c r="AP1470" i="5"/>
  <c r="AQ1470" i="5" s="1"/>
  <c r="AP1471" i="5"/>
  <c r="AQ1471" i="5" s="1"/>
  <c r="AP1472" i="5"/>
  <c r="AQ1472" i="5" s="1"/>
  <c r="AP1473" i="5"/>
  <c r="AQ1473" i="5" s="1"/>
  <c r="AP1474" i="5"/>
  <c r="AQ1474" i="5" s="1"/>
  <c r="AP1475" i="5"/>
  <c r="AQ1475" i="5" s="1"/>
  <c r="AP1476" i="5"/>
  <c r="AQ1476" i="5" s="1"/>
  <c r="AP1477" i="5"/>
  <c r="AQ1477" i="5" s="1"/>
  <c r="AP1478" i="5"/>
  <c r="AQ1478" i="5" s="1"/>
  <c r="AP1479" i="5"/>
  <c r="AQ1479" i="5" s="1"/>
  <c r="AP1481" i="5"/>
  <c r="AQ1481" i="5" s="1"/>
  <c r="AP1482" i="5"/>
  <c r="AQ1482" i="5" s="1"/>
  <c r="AP1483" i="5"/>
  <c r="AQ1483" i="5" s="1"/>
  <c r="AP1484" i="5"/>
  <c r="AQ1484" i="5" s="1"/>
  <c r="AP1485" i="5"/>
  <c r="AQ1485" i="5" s="1"/>
  <c r="AP1486" i="5"/>
  <c r="AQ1486" i="5" s="1"/>
  <c r="AP1487" i="5"/>
  <c r="AQ1487" i="5" s="1"/>
  <c r="AP1488" i="5"/>
  <c r="AQ1488" i="5" s="1"/>
  <c r="AP1489" i="5"/>
  <c r="AQ1489" i="5" s="1"/>
  <c r="AP1490" i="5"/>
  <c r="AQ1490" i="5" s="1"/>
  <c r="AP1491" i="5"/>
  <c r="AQ1491" i="5" s="1"/>
  <c r="AP1492" i="5"/>
  <c r="AQ1492" i="5" s="1"/>
  <c r="AP1493" i="5"/>
  <c r="AQ1493" i="5" s="1"/>
  <c r="AP1494" i="5"/>
  <c r="AQ1494" i="5" s="1"/>
  <c r="AP1495" i="5"/>
  <c r="AQ1495" i="5" s="1"/>
  <c r="AP1496" i="5"/>
  <c r="AQ1496" i="5" s="1"/>
  <c r="AP1497" i="5"/>
  <c r="AQ1497" i="5" s="1"/>
  <c r="AP1498" i="5"/>
  <c r="AQ1498" i="5" s="1"/>
  <c r="AP1499" i="5"/>
  <c r="AQ1499" i="5" s="1"/>
  <c r="AP1500" i="5"/>
  <c r="AQ1500" i="5" s="1"/>
  <c r="AP1501" i="5"/>
  <c r="AQ1501" i="5" s="1"/>
  <c r="AP1502" i="5"/>
  <c r="AQ1502" i="5" s="1"/>
  <c r="AP1503" i="5"/>
  <c r="AQ1503" i="5" s="1"/>
  <c r="AP1504" i="5"/>
  <c r="AQ1504" i="5" s="1"/>
  <c r="AP1505" i="5"/>
  <c r="AQ1505" i="5" s="1"/>
  <c r="AP5" i="5"/>
  <c r="AQ5" i="5" s="1"/>
  <c r="AS43" i="5"/>
  <c r="AS49" i="5"/>
  <c r="AS76" i="5"/>
  <c r="AS88" i="5"/>
  <c r="AS100" i="5"/>
  <c r="AS104" i="5"/>
  <c r="AS140" i="5"/>
  <c r="AS285" i="5"/>
  <c r="AS349" i="5"/>
  <c r="AS413" i="5"/>
  <c r="AS593" i="5"/>
  <c r="AS689" i="5"/>
  <c r="AS725" i="5"/>
  <c r="AS897" i="5"/>
  <c r="AS1033" i="5"/>
  <c r="AS1413" i="5"/>
  <c r="AS1485" i="5"/>
  <c r="AS1501" i="5"/>
  <c r="AQ27" i="5"/>
  <c r="AQ43" i="5"/>
  <c r="AQ47" i="5"/>
  <c r="AQ51" i="5"/>
  <c r="AQ59" i="5"/>
  <c r="AQ71" i="5"/>
  <c r="AQ75" i="5"/>
  <c r="AQ77" i="5"/>
  <c r="AQ79" i="5"/>
  <c r="AQ83" i="5"/>
  <c r="AQ119" i="5"/>
  <c r="AQ169" i="5"/>
  <c r="AQ541" i="5"/>
  <c r="AQ897" i="5"/>
  <c r="AS1474" i="5"/>
  <c r="AS1470" i="5"/>
  <c r="AS1468" i="5"/>
  <c r="AS1466" i="5"/>
  <c r="AS1462" i="5"/>
  <c r="AS1458" i="5"/>
  <c r="AS1446" i="5"/>
  <c r="AS1431" i="5"/>
  <c r="AS1423" i="5"/>
  <c r="AS1422" i="5"/>
  <c r="AS1411" i="5"/>
  <c r="AS1404" i="5"/>
  <c r="AS1402" i="5"/>
  <c r="AS1399" i="5"/>
  <c r="AS1394" i="5"/>
  <c r="AS1392" i="5"/>
  <c r="AS1390" i="5"/>
  <c r="AS1386" i="5"/>
  <c r="AS1382" i="5"/>
  <c r="AS1378" i="5"/>
  <c r="AS1374" i="5"/>
  <c r="AS1367" i="5"/>
  <c r="AS1366" i="5"/>
  <c r="AQ1358" i="5"/>
  <c r="AS1354" i="5"/>
  <c r="AS1351" i="5"/>
  <c r="AS1350" i="5"/>
  <c r="AS1346" i="5"/>
  <c r="AS1343" i="5"/>
  <c r="AS1342" i="5"/>
  <c r="AS1339" i="5"/>
  <c r="AS1338" i="5"/>
  <c r="AS1335" i="5"/>
  <c r="AS1334" i="5"/>
  <c r="AS1331" i="5"/>
  <c r="AS1330" i="5"/>
  <c r="AS1327" i="5"/>
  <c r="AS1326" i="5"/>
  <c r="AS1323" i="5"/>
  <c r="AS1322" i="5"/>
  <c r="AS1318" i="5"/>
  <c r="AS1314" i="5"/>
  <c r="AS1310" i="5"/>
  <c r="AS1306" i="5"/>
  <c r="AQ1306" i="5"/>
  <c r="AS1302" i="5"/>
  <c r="AS1298" i="5"/>
  <c r="AS1294" i="5"/>
  <c r="AS1290" i="5"/>
  <c r="AS1286" i="5"/>
  <c r="AS1279" i="5"/>
  <c r="AS1263" i="5"/>
  <c r="AS1251" i="5"/>
  <c r="AQ1244" i="5"/>
  <c r="AS1243" i="5"/>
  <c r="AS1242" i="5"/>
  <c r="AS1239" i="5"/>
  <c r="AS1235" i="5"/>
  <c r="AS1234" i="5"/>
  <c r="AS1232" i="5"/>
  <c r="AS1231" i="5"/>
  <c r="AS1227" i="5"/>
  <c r="AS1223" i="5"/>
  <c r="AS1218" i="5"/>
  <c r="AS1214" i="5"/>
  <c r="AS1211" i="5"/>
  <c r="AS1210" i="5"/>
  <c r="AS1208" i="5"/>
  <c r="AS1207" i="5"/>
  <c r="AS1206" i="5"/>
  <c r="AS1199" i="5"/>
  <c r="AS1195" i="5"/>
  <c r="AS1194" i="5"/>
  <c r="AS1191" i="5"/>
  <c r="AS1187" i="5"/>
  <c r="AS1186" i="5"/>
  <c r="AS1183" i="5"/>
  <c r="AS1179" i="5"/>
  <c r="AS1175" i="5"/>
  <c r="AS1174" i="5"/>
  <c r="AQ1174" i="5"/>
  <c r="AS1171" i="5"/>
  <c r="AS1166" i="5"/>
  <c r="AQ1166" i="5"/>
  <c r="AQ1164" i="5"/>
  <c r="AS1162" i="5"/>
  <c r="AS1158" i="5"/>
  <c r="AS1154" i="5"/>
  <c r="AS1150" i="5"/>
  <c r="AS1147" i="5"/>
  <c r="AS1146" i="5"/>
  <c r="AS1142" i="5"/>
  <c r="AS1138" i="5"/>
  <c r="AS1134" i="5"/>
  <c r="AS1132" i="5"/>
  <c r="AS1127" i="5"/>
  <c r="AS1123" i="5"/>
  <c r="AS1119" i="5"/>
  <c r="AS1115" i="5"/>
  <c r="AS1111" i="5"/>
  <c r="AS1107" i="5"/>
  <c r="AQ1104" i="5"/>
  <c r="AS1103" i="5"/>
  <c r="AQ1102" i="5"/>
  <c r="AS1099" i="5"/>
  <c r="AS1098" i="5"/>
  <c r="AQ1098" i="5"/>
  <c r="AS1095" i="5"/>
  <c r="AS1094" i="5"/>
  <c r="AQ1094" i="5"/>
  <c r="AS1090" i="5"/>
  <c r="AQ1090" i="5"/>
  <c r="AS1086" i="5"/>
  <c r="AQ1086" i="5"/>
  <c r="AS1083" i="5"/>
  <c r="AS1082" i="5"/>
  <c r="AQ1082" i="5"/>
  <c r="AS1078" i="5"/>
  <c r="AQ1078" i="5"/>
  <c r="AS1074" i="5"/>
  <c r="AQ1074" i="5"/>
  <c r="AS1070" i="5"/>
  <c r="AS1067" i="5"/>
  <c r="AS1066" i="5"/>
  <c r="AS1062" i="5"/>
  <c r="AS1058" i="5"/>
  <c r="AQ1058" i="5"/>
  <c r="AS1054" i="5"/>
  <c r="AS1050" i="5"/>
  <c r="AS1047" i="5"/>
  <c r="AQ1046" i="5"/>
  <c r="AS1043" i="5"/>
  <c r="AS1039" i="5"/>
  <c r="AS1035" i="5"/>
  <c r="AS1034" i="5"/>
  <c r="AS1031" i="5"/>
  <c r="AQ1030" i="5"/>
  <c r="AS1027" i="5"/>
  <c r="AS1023" i="5"/>
  <c r="AQ1022" i="5"/>
  <c r="AS1019" i="5"/>
  <c r="AS1018" i="5"/>
  <c r="AQ1018" i="5"/>
  <c r="AS1014" i="5"/>
  <c r="AS1010" i="5"/>
  <c r="AQ1010" i="5"/>
  <c r="AS1006" i="5"/>
  <c r="AS1003" i="5"/>
  <c r="AS1002" i="5"/>
  <c r="AQ1002" i="5"/>
  <c r="AS998" i="5"/>
  <c r="AS994" i="5"/>
  <c r="AS990" i="5"/>
  <c r="AS986" i="5"/>
  <c r="AS982" i="5"/>
  <c r="AS975" i="5"/>
  <c r="AS971" i="5"/>
  <c r="AS967" i="5"/>
  <c r="AQ966" i="5"/>
  <c r="AS963" i="5"/>
  <c r="AS959" i="5"/>
  <c r="AS955" i="5"/>
  <c r="AS951" i="5"/>
  <c r="AQ950" i="5"/>
  <c r="AS947" i="5"/>
  <c r="AQ946" i="5"/>
  <c r="AS943" i="5"/>
  <c r="AQ942" i="5"/>
  <c r="AS939" i="5"/>
  <c r="AS938" i="5"/>
  <c r="AQ938" i="5"/>
  <c r="AS934" i="5"/>
  <c r="AQ934" i="5"/>
  <c r="AQ932" i="5"/>
  <c r="AS930" i="5"/>
  <c r="AQ930" i="5"/>
  <c r="AS926" i="5"/>
  <c r="AQ926" i="5"/>
  <c r="AS923" i="5"/>
  <c r="AS922" i="5"/>
  <c r="AS919" i="5"/>
  <c r="AS918" i="5"/>
  <c r="AS914" i="5"/>
  <c r="AQ914" i="5"/>
  <c r="AS910" i="5"/>
  <c r="AS907" i="5"/>
  <c r="AS906" i="5"/>
  <c r="AS902" i="5"/>
  <c r="AS895" i="5"/>
  <c r="AS891" i="5"/>
  <c r="AS890" i="5"/>
  <c r="AS887" i="5"/>
  <c r="AQ886" i="5"/>
  <c r="AS883" i="5"/>
  <c r="AS879" i="5"/>
  <c r="AS875" i="5"/>
  <c r="AS874" i="5"/>
  <c r="AS871" i="5"/>
  <c r="AQ870" i="5"/>
  <c r="AS867" i="5"/>
  <c r="AQ866" i="5"/>
  <c r="AS862" i="5"/>
  <c r="AQ862" i="5"/>
  <c r="AS858" i="5"/>
  <c r="AQ858" i="5"/>
  <c r="AQ856" i="5"/>
  <c r="AS854" i="5"/>
  <c r="AQ854" i="5"/>
  <c r="AS850" i="5"/>
  <c r="AQ850" i="5"/>
  <c r="AS846" i="5"/>
  <c r="AS843" i="5"/>
  <c r="AS842" i="5"/>
  <c r="AS838" i="5"/>
  <c r="AS834" i="5"/>
  <c r="AQ834" i="5"/>
  <c r="AS830" i="5"/>
  <c r="AS823" i="5"/>
  <c r="AS819" i="5"/>
  <c r="AQ816" i="5"/>
  <c r="AS815" i="5"/>
  <c r="AS811" i="5"/>
  <c r="AS807" i="5"/>
  <c r="AS803" i="5"/>
  <c r="AS799" i="5"/>
  <c r="AS795" i="5"/>
  <c r="AQ792" i="5"/>
  <c r="AS791" i="5"/>
  <c r="AS786" i="5"/>
  <c r="AQ784" i="5"/>
  <c r="AS783" i="5"/>
  <c r="AS782" i="5"/>
  <c r="AQ780" i="5"/>
  <c r="AS778" i="5"/>
  <c r="AQ776" i="5"/>
  <c r="AS774" i="5"/>
  <c r="AS770" i="5"/>
  <c r="AQ770" i="5"/>
  <c r="AS766" i="5"/>
  <c r="AS763" i="5"/>
  <c r="AS762" i="5"/>
  <c r="AS758" i="5"/>
  <c r="AQ758" i="5"/>
  <c r="AS754" i="5"/>
  <c r="AS751" i="5"/>
  <c r="AS750" i="5"/>
  <c r="AS743" i="5"/>
  <c r="AS739" i="5"/>
  <c r="AS735" i="5"/>
  <c r="AS731" i="5"/>
  <c r="AQ730" i="5"/>
  <c r="AS727" i="5"/>
  <c r="AS723" i="5"/>
  <c r="AS722" i="5"/>
  <c r="AS719" i="5"/>
  <c r="AQ716" i="5"/>
  <c r="AS715" i="5"/>
  <c r="AQ714" i="5"/>
  <c r="AQ712" i="5"/>
  <c r="AS710" i="5"/>
  <c r="AQ710" i="5"/>
  <c r="AS706" i="5"/>
  <c r="AQ706" i="5"/>
  <c r="AS702" i="5"/>
  <c r="AQ702" i="5"/>
  <c r="AQ700" i="5"/>
  <c r="AS698" i="5"/>
  <c r="AQ698" i="5"/>
  <c r="AS694" i="5"/>
  <c r="AS690" i="5"/>
  <c r="AS686" i="5"/>
  <c r="AS682" i="5"/>
  <c r="AS678" i="5"/>
  <c r="AQ674" i="5"/>
  <c r="AS671" i="5"/>
  <c r="AS667" i="5"/>
  <c r="AS663" i="5"/>
  <c r="AS659" i="5"/>
  <c r="AS655" i="5"/>
  <c r="AS651" i="5"/>
  <c r="AQ648" i="5"/>
  <c r="AS647" i="5"/>
  <c r="AQ644" i="5"/>
  <c r="AS643" i="5"/>
  <c r="AQ642" i="5"/>
  <c r="AQ640" i="5"/>
  <c r="AS639" i="5"/>
  <c r="AQ638" i="5"/>
  <c r="AQ636" i="5"/>
  <c r="AS634" i="5"/>
  <c r="AQ634" i="5"/>
  <c r="AS631" i="5"/>
  <c r="AS630" i="5"/>
  <c r="AS626" i="5"/>
  <c r="AQ624" i="5"/>
  <c r="AS622" i="5"/>
  <c r="AS618" i="5"/>
  <c r="AQ618" i="5"/>
  <c r="AS614" i="5"/>
  <c r="AS610" i="5"/>
  <c r="AS607" i="5"/>
  <c r="AS606" i="5"/>
  <c r="AS602" i="5"/>
  <c r="AS598" i="5"/>
  <c r="AQ598" i="5"/>
  <c r="AS591" i="5"/>
  <c r="AS590" i="5"/>
  <c r="AS587" i="5"/>
  <c r="AQ586" i="5"/>
  <c r="AS583" i="5"/>
  <c r="AS579" i="5"/>
  <c r="AS575" i="5"/>
  <c r="AS574" i="5"/>
  <c r="AS571" i="5"/>
  <c r="AQ570" i="5"/>
  <c r="AS569" i="5"/>
  <c r="AS567" i="5"/>
  <c r="AQ566" i="5"/>
  <c r="AQ564" i="5"/>
  <c r="AS563" i="5"/>
  <c r="AQ562" i="5"/>
  <c r="AQ560" i="5"/>
  <c r="AS558" i="5"/>
  <c r="AQ558" i="5"/>
  <c r="AS554" i="5"/>
  <c r="AQ554" i="5"/>
  <c r="AS550" i="5"/>
  <c r="AQ550" i="5"/>
  <c r="AS546" i="5"/>
  <c r="AQ546" i="5"/>
  <c r="AS542" i="5"/>
  <c r="AS538" i="5"/>
  <c r="AS535" i="5"/>
  <c r="AS534" i="5"/>
  <c r="AS530" i="5"/>
  <c r="AS526" i="5"/>
  <c r="AQ526" i="5"/>
  <c r="AS519" i="5"/>
  <c r="AS515" i="5"/>
  <c r="AQ514" i="5"/>
  <c r="AS511" i="5"/>
  <c r="AQ509" i="5"/>
  <c r="AS507" i="5"/>
  <c r="AS503" i="5"/>
  <c r="AQ500" i="5"/>
  <c r="AS499" i="5"/>
  <c r="AQ496" i="5"/>
  <c r="AS495" i="5"/>
  <c r="AQ494" i="5"/>
  <c r="AQ492" i="5"/>
  <c r="AS491" i="5"/>
  <c r="AQ490" i="5"/>
  <c r="AQ488" i="5"/>
  <c r="AS487" i="5"/>
  <c r="AQ486" i="5"/>
  <c r="AQ484" i="5"/>
  <c r="AS483" i="5"/>
  <c r="AS482" i="5"/>
  <c r="AQ482" i="5"/>
  <c r="AQ480" i="5"/>
  <c r="AS479" i="5"/>
  <c r="AS478" i="5"/>
  <c r="AQ478" i="5"/>
  <c r="AQ476" i="5"/>
  <c r="AS475" i="5"/>
  <c r="AS474" i="5"/>
  <c r="AQ474" i="5"/>
  <c r="AS470" i="5"/>
  <c r="AQ470" i="5"/>
  <c r="AS466" i="5"/>
  <c r="AQ466" i="5"/>
  <c r="AS462" i="5"/>
  <c r="AS459" i="5"/>
  <c r="AS458" i="5"/>
  <c r="AS455" i="5"/>
  <c r="AS454" i="5"/>
  <c r="AS451" i="5"/>
  <c r="AS450" i="5"/>
  <c r="AQ450" i="5"/>
  <c r="AS447" i="5"/>
  <c r="AS446" i="5"/>
  <c r="AQ446" i="5"/>
  <c r="AS442" i="5"/>
  <c r="AS439" i="5"/>
  <c r="AS438" i="5"/>
  <c r="AQ438" i="5"/>
  <c r="AS435" i="5"/>
  <c r="AS434" i="5"/>
  <c r="AQ434" i="5"/>
  <c r="AS431" i="5"/>
  <c r="AS430" i="5"/>
  <c r="AS427" i="5"/>
  <c r="AS426" i="5"/>
  <c r="AS423" i="5"/>
  <c r="AS422" i="5"/>
  <c r="AQ422" i="5"/>
  <c r="AS419" i="5"/>
  <c r="AS418" i="5"/>
  <c r="AQ418" i="5"/>
  <c r="AS415" i="5"/>
  <c r="AS414" i="5"/>
  <c r="AQ414" i="5"/>
  <c r="AQ412" i="5"/>
  <c r="AS411" i="5"/>
  <c r="AS410" i="5"/>
  <c r="AQ410" i="5"/>
  <c r="AS406" i="5"/>
  <c r="AQ406" i="5"/>
  <c r="AS402" i="5"/>
  <c r="AQ402" i="5"/>
  <c r="AQ400" i="5"/>
  <c r="AS398" i="5"/>
  <c r="AQ398" i="5"/>
  <c r="AQ396" i="5"/>
  <c r="AS394" i="5"/>
  <c r="AQ394" i="5"/>
  <c r="AQ392" i="5"/>
  <c r="AS390" i="5"/>
  <c r="AQ388" i="5"/>
  <c r="AS386" i="5"/>
  <c r="AQ384" i="5"/>
  <c r="AS382" i="5"/>
  <c r="AQ381" i="5"/>
  <c r="AS378" i="5"/>
  <c r="AS374" i="5"/>
  <c r="AQ372" i="5"/>
  <c r="AQ368" i="5"/>
  <c r="AS367" i="5"/>
  <c r="AQ364" i="5"/>
  <c r="AS363" i="5"/>
  <c r="AQ360" i="5"/>
  <c r="AS359" i="5"/>
  <c r="AQ356" i="5"/>
  <c r="AS355" i="5"/>
  <c r="AQ352" i="5"/>
  <c r="AS351" i="5"/>
  <c r="AS347" i="5"/>
  <c r="AS343" i="5"/>
  <c r="AQ342" i="5"/>
  <c r="AQ340" i="5"/>
  <c r="AS339" i="5"/>
  <c r="AQ338" i="5"/>
  <c r="AQ336" i="5"/>
  <c r="AS335" i="5"/>
  <c r="AQ334" i="5"/>
  <c r="AQ332" i="5"/>
  <c r="AS331" i="5"/>
  <c r="AS330" i="5"/>
  <c r="AQ330" i="5"/>
  <c r="AS327" i="5"/>
  <c r="AQ327" i="5"/>
  <c r="AS326" i="5"/>
  <c r="AQ326" i="5"/>
  <c r="AS323" i="5"/>
  <c r="AS322" i="5"/>
  <c r="AQ322" i="5"/>
  <c r="AS319" i="5"/>
  <c r="AS318" i="5"/>
  <c r="AQ318" i="5"/>
  <c r="AS315" i="5"/>
  <c r="AS314" i="5"/>
  <c r="AQ314" i="5"/>
  <c r="AS312" i="5"/>
  <c r="AS311" i="5"/>
  <c r="AS310" i="5"/>
  <c r="AQ310" i="5"/>
  <c r="AS306" i="5"/>
  <c r="AS302" i="5"/>
  <c r="AQ302" i="5"/>
  <c r="AS300" i="5"/>
  <c r="AS298" i="5"/>
  <c r="AQ298" i="5"/>
  <c r="AS294" i="5"/>
  <c r="AS290" i="5"/>
  <c r="AS287" i="5"/>
  <c r="AQ286" i="5"/>
  <c r="AS283" i="5"/>
  <c r="AS279" i="5"/>
  <c r="AQ277" i="5"/>
  <c r="AS275" i="5"/>
  <c r="AS271" i="5"/>
  <c r="AS270" i="5"/>
  <c r="AS267" i="5"/>
  <c r="AS263" i="5"/>
  <c r="AS259" i="5"/>
  <c r="AS254" i="5"/>
  <c r="AS250" i="5"/>
  <c r="AQ250" i="5"/>
  <c r="AS246" i="5"/>
  <c r="AQ246" i="5"/>
  <c r="AS242" i="5"/>
  <c r="AQ240" i="5"/>
  <c r="AS238" i="5"/>
  <c r="AS234" i="5"/>
  <c r="AS230" i="5"/>
  <c r="AS226" i="5"/>
  <c r="AS224" i="5"/>
  <c r="AS222" i="5"/>
  <c r="AQ222" i="5"/>
  <c r="AQ216" i="5"/>
  <c r="AS215" i="5"/>
  <c r="AQ213" i="5"/>
  <c r="AS211" i="5"/>
  <c r="AS207" i="5"/>
  <c r="AS203" i="5"/>
  <c r="AS199" i="5"/>
  <c r="AS195" i="5"/>
  <c r="AS191" i="5"/>
  <c r="AS187" i="5"/>
  <c r="AS183" i="5"/>
  <c r="AQ180" i="5"/>
  <c r="AS179" i="5"/>
  <c r="AS178" i="5"/>
  <c r="AS174" i="5"/>
  <c r="AQ172" i="5"/>
  <c r="AS170" i="5"/>
  <c r="AQ170" i="5"/>
  <c r="AS166" i="5"/>
  <c r="AQ166" i="5"/>
  <c r="AS162" i="5"/>
  <c r="AS158" i="5"/>
  <c r="AS156" i="5"/>
  <c r="AS155" i="5"/>
  <c r="AQ155" i="5"/>
  <c r="AS154" i="5"/>
  <c r="AQ154" i="5"/>
  <c r="AS152" i="5"/>
  <c r="AQ151" i="5"/>
  <c r="AS150" i="5"/>
  <c r="AQ150" i="5"/>
  <c r="AQ149" i="5"/>
  <c r="AS146" i="5"/>
  <c r="AS143" i="5"/>
  <c r="AQ143" i="5"/>
  <c r="AS142" i="5"/>
  <c r="AQ142" i="5"/>
  <c r="AQ141" i="5"/>
  <c r="AS135" i="5"/>
  <c r="AS134" i="5"/>
  <c r="AS131" i="5"/>
  <c r="AQ131" i="5"/>
  <c r="AS130" i="5"/>
  <c r="AQ130" i="5"/>
  <c r="AS127" i="5"/>
  <c r="AQ126" i="5"/>
  <c r="AS123" i="5"/>
  <c r="AQ123" i="5"/>
  <c r="AS122" i="5"/>
  <c r="AS119" i="5"/>
  <c r="AS115" i="5"/>
  <c r="AS111" i="5"/>
  <c r="AS110" i="5"/>
  <c r="AS107" i="5"/>
  <c r="AS106" i="5"/>
  <c r="AQ106" i="5"/>
  <c r="AS102" i="5"/>
  <c r="AQ102" i="5"/>
  <c r="AQ100" i="5"/>
  <c r="AS98" i="5"/>
  <c r="AQ98" i="5"/>
  <c r="AS94" i="5"/>
  <c r="AQ94" i="5"/>
  <c r="AQ92" i="5"/>
  <c r="AS90" i="5"/>
  <c r="AQ88" i="5"/>
  <c r="AS86" i="5"/>
  <c r="AS84" i="5"/>
  <c r="AS82" i="5"/>
  <c r="AQ80" i="5"/>
  <c r="AS78" i="5"/>
  <c r="AQ76" i="5"/>
  <c r="AS74" i="5"/>
  <c r="AQ72" i="5"/>
  <c r="AS70" i="5"/>
  <c r="AS68" i="5"/>
  <c r="AQ68" i="5"/>
  <c r="AS67" i="5"/>
  <c r="AS63" i="5"/>
  <c r="AQ63" i="5"/>
  <c r="AS59" i="5"/>
  <c r="AS56" i="5"/>
  <c r="AQ56" i="5"/>
  <c r="AS55" i="5"/>
  <c r="AQ52" i="5"/>
  <c r="AS51" i="5"/>
  <c r="AS48" i="5"/>
  <c r="AQ48" i="5"/>
  <c r="AS47" i="5"/>
  <c r="AS45" i="5"/>
  <c r="AQ40" i="5"/>
  <c r="AS39" i="5"/>
  <c r="AQ38" i="5"/>
  <c r="AQ36" i="5"/>
  <c r="AS35" i="5"/>
  <c r="AQ35" i="5"/>
  <c r="AQ34" i="5"/>
  <c r="AQ32" i="5"/>
  <c r="AS31" i="5"/>
  <c r="AQ31" i="5"/>
  <c r="AQ30" i="5"/>
  <c r="AS29" i="5"/>
  <c r="AQ28" i="5"/>
  <c r="AS27" i="5"/>
  <c r="AS26" i="5"/>
  <c r="AQ26" i="5"/>
  <c r="AQ24" i="5"/>
  <c r="AS22" i="5"/>
  <c r="AQ22" i="5"/>
  <c r="AS20" i="5"/>
  <c r="AQ20" i="5"/>
  <c r="AS18" i="5"/>
  <c r="AQ18" i="5"/>
  <c r="AS15" i="5"/>
  <c r="AS14" i="5"/>
  <c r="AQ14" i="5"/>
  <c r="AS11" i="5"/>
  <c r="AS10" i="5"/>
  <c r="AS7" i="5"/>
  <c r="AS6" i="5"/>
  <c r="AS5" i="5"/>
  <c r="AT1506" i="5" l="1"/>
  <c r="AR1512" i="5" s="1"/>
  <c r="L1363" i="5" l="1"/>
  <c r="N1354" i="5"/>
  <c r="L1282" i="5"/>
  <c r="N1290" i="5"/>
  <c r="O1290" i="5" s="1"/>
  <c r="L1062" i="5"/>
  <c r="M1062" i="5" s="1"/>
  <c r="N1070" i="5"/>
  <c r="L296" i="5"/>
  <c r="AH11" i="5"/>
  <c r="AH12" i="5"/>
  <c r="AH13" i="5"/>
  <c r="AH14" i="5"/>
  <c r="AH15" i="5"/>
  <c r="AH16" i="5"/>
  <c r="AH17" i="5"/>
  <c r="AH18" i="5"/>
  <c r="AH19" i="5"/>
  <c r="AH20" i="5"/>
  <c r="AH21" i="5"/>
  <c r="AH22" i="5"/>
  <c r="AH23" i="5"/>
  <c r="AH24" i="5"/>
  <c r="AH25" i="5"/>
  <c r="AH26" i="5"/>
  <c r="AH27" i="5"/>
  <c r="AH31" i="5"/>
  <c r="AH32" i="5"/>
  <c r="AH33" i="5"/>
  <c r="AH34" i="5"/>
  <c r="AH35" i="5"/>
  <c r="AH36" i="5"/>
  <c r="AH37" i="5"/>
  <c r="AH38" i="5"/>
  <c r="AH39" i="5"/>
  <c r="AH40" i="5"/>
  <c r="AH41" i="5"/>
  <c r="AH42" i="5"/>
  <c r="AH43" i="5"/>
  <c r="AH44" i="5"/>
  <c r="AH45" i="5"/>
  <c r="AH46" i="5"/>
  <c r="AH47" i="5"/>
  <c r="AH48" i="5"/>
  <c r="AH49" i="5"/>
  <c r="AH50" i="5"/>
  <c r="AH57" i="5"/>
  <c r="AH58" i="5"/>
  <c r="AH59" i="5"/>
  <c r="AH60" i="5"/>
  <c r="AH61" i="5"/>
  <c r="AH62" i="5"/>
  <c r="AH63" i="5"/>
  <c r="AH64" i="5"/>
  <c r="AH65" i="5"/>
  <c r="AH66" i="5"/>
  <c r="AH67" i="5"/>
  <c r="AH68" i="5"/>
  <c r="AH69" i="5"/>
  <c r="AH70" i="5"/>
  <c r="AH71" i="5"/>
  <c r="AH72" i="5"/>
  <c r="AH73" i="5"/>
  <c r="AH74" i="5"/>
  <c r="AH75" i="5"/>
  <c r="AH80" i="5"/>
  <c r="AH81" i="5"/>
  <c r="AH82" i="5"/>
  <c r="AH83" i="5"/>
  <c r="AH84" i="5"/>
  <c r="AH85" i="5"/>
  <c r="AH86" i="5"/>
  <c r="AH87" i="5"/>
  <c r="AH88" i="5"/>
  <c r="AH89" i="5"/>
  <c r="AH90" i="5"/>
  <c r="AH91" i="5"/>
  <c r="AH92" i="5"/>
  <c r="AH93" i="5"/>
  <c r="AH102" i="5"/>
  <c r="AH103" i="5"/>
  <c r="AH104" i="5"/>
  <c r="AH105" i="5"/>
  <c r="AH106" i="5"/>
  <c r="AH107" i="5"/>
  <c r="AH108" i="5"/>
  <c r="AH109" i="5"/>
  <c r="AH110" i="5"/>
  <c r="AH122" i="5"/>
  <c r="AH123" i="5"/>
  <c r="AH124" i="5"/>
  <c r="AH125" i="5"/>
  <c r="AH126" i="5"/>
  <c r="AH127" i="5"/>
  <c r="AH128" i="5"/>
  <c r="AH129" i="5"/>
  <c r="AH130" i="5"/>
  <c r="AH131" i="5"/>
  <c r="AH132" i="5"/>
  <c r="AH133" i="5"/>
  <c r="AH134" i="5"/>
  <c r="AH148" i="5"/>
  <c r="AH149" i="5"/>
  <c r="AH150" i="5"/>
  <c r="AH151" i="5"/>
  <c r="AH152" i="5"/>
  <c r="AH153" i="5"/>
  <c r="AH154" i="5"/>
  <c r="AH155" i="5"/>
  <c r="AH156" i="5"/>
  <c r="AH157" i="5"/>
  <c r="AH158" i="5"/>
  <c r="AH164" i="5"/>
  <c r="AH165" i="5"/>
  <c r="AH166" i="5"/>
  <c r="AH167" i="5"/>
  <c r="AH168" i="5"/>
  <c r="AH169" i="5"/>
  <c r="AH170" i="5"/>
  <c r="AH171" i="5"/>
  <c r="AH172" i="5"/>
  <c r="AH173" i="5"/>
  <c r="AH174" i="5"/>
  <c r="AH175" i="5"/>
  <c r="AH176" i="5"/>
  <c r="AH177" i="5"/>
  <c r="AH178" i="5"/>
  <c r="AH179" i="5"/>
  <c r="AH180" i="5"/>
  <c r="AH184" i="5"/>
  <c r="AH185" i="5"/>
  <c r="AH186" i="5"/>
  <c r="AH187" i="5"/>
  <c r="AH188" i="5"/>
  <c r="AH189" i="5"/>
  <c r="AH190" i="5"/>
  <c r="AH191" i="5"/>
  <c r="AH192" i="5"/>
  <c r="AH193" i="5"/>
  <c r="AH194" i="5"/>
  <c r="AH195" i="5"/>
  <c r="AH196" i="5"/>
  <c r="AH197" i="5"/>
  <c r="AH198" i="5"/>
  <c r="AH199" i="5"/>
  <c r="AH200" i="5"/>
  <c r="AH201" i="5"/>
  <c r="AH202" i="5"/>
  <c r="AH203" i="5"/>
  <c r="AH210" i="5"/>
  <c r="AH211" i="5"/>
  <c r="AH212" i="5"/>
  <c r="AH213" i="5"/>
  <c r="AH214" i="5"/>
  <c r="AH215" i="5"/>
  <c r="AH216" i="5"/>
  <c r="AH217" i="5"/>
  <c r="AH218" i="5"/>
  <c r="AH219" i="5"/>
  <c r="AH220" i="5"/>
  <c r="AH221" i="5"/>
  <c r="AH222" i="5"/>
  <c r="AH223" i="5"/>
  <c r="AH224" i="5"/>
  <c r="AH225" i="5"/>
  <c r="AH226" i="5"/>
  <c r="AH227" i="5"/>
  <c r="AH228" i="5"/>
  <c r="AH233" i="5"/>
  <c r="AH234" i="5"/>
  <c r="AH235" i="5"/>
  <c r="AH236" i="5"/>
  <c r="AH237" i="5"/>
  <c r="AH238" i="5"/>
  <c r="AH239" i="5"/>
  <c r="AH240" i="5"/>
  <c r="AH241" i="5"/>
  <c r="AH242" i="5"/>
  <c r="AH243" i="5"/>
  <c r="AH244" i="5"/>
  <c r="AH245" i="5"/>
  <c r="AH246" i="5"/>
  <c r="AH255" i="5"/>
  <c r="AH256" i="5"/>
  <c r="AH257" i="5"/>
  <c r="AH258" i="5"/>
  <c r="AH259" i="5"/>
  <c r="AH260" i="5"/>
  <c r="AH261" i="5"/>
  <c r="AH262" i="5"/>
  <c r="AH263" i="5"/>
  <c r="AH275" i="5"/>
  <c r="AH276" i="5"/>
  <c r="AH277" i="5"/>
  <c r="AH278" i="5"/>
  <c r="AH279" i="5"/>
  <c r="AH280" i="5"/>
  <c r="AH281" i="5"/>
  <c r="AH282" i="5"/>
  <c r="AH283" i="5"/>
  <c r="AH284" i="5"/>
  <c r="AH285" i="5"/>
  <c r="AH286" i="5"/>
  <c r="AH287" i="5"/>
  <c r="AH301" i="5"/>
  <c r="AH302" i="5"/>
  <c r="AH303" i="5"/>
  <c r="AH304" i="5"/>
  <c r="AH305" i="5"/>
  <c r="AH306" i="5"/>
  <c r="AH307" i="5"/>
  <c r="AH308" i="5"/>
  <c r="AH309" i="5"/>
  <c r="AH310" i="5"/>
  <c r="AH311" i="5"/>
  <c r="AH317" i="5"/>
  <c r="AH318" i="5"/>
  <c r="AH319" i="5"/>
  <c r="AH320" i="5"/>
  <c r="AH321" i="5"/>
  <c r="AH322" i="5"/>
  <c r="AH323" i="5"/>
  <c r="AH324" i="5"/>
  <c r="AH325" i="5"/>
  <c r="AH326" i="5"/>
  <c r="AH327" i="5"/>
  <c r="AH328" i="5"/>
  <c r="AH329" i="5"/>
  <c r="AH330" i="5"/>
  <c r="AH331" i="5"/>
  <c r="AH332" i="5"/>
  <c r="AH333" i="5"/>
  <c r="AH337" i="5"/>
  <c r="AH338" i="5"/>
  <c r="AH339" i="5"/>
  <c r="AH340" i="5"/>
  <c r="AH341" i="5"/>
  <c r="AH342" i="5"/>
  <c r="AH343" i="5"/>
  <c r="AH344" i="5"/>
  <c r="AH345" i="5"/>
  <c r="AH346" i="5"/>
  <c r="AH347" i="5"/>
  <c r="AH348" i="5"/>
  <c r="AH349" i="5"/>
  <c r="AH350" i="5"/>
  <c r="AH351" i="5"/>
  <c r="AH352" i="5"/>
  <c r="AH353" i="5"/>
  <c r="AH354" i="5"/>
  <c r="AH355" i="5"/>
  <c r="AH356" i="5"/>
  <c r="AH363" i="5"/>
  <c r="AH364" i="5"/>
  <c r="AH365" i="5"/>
  <c r="AH366" i="5"/>
  <c r="AH367" i="5"/>
  <c r="AH368" i="5"/>
  <c r="AH369" i="5"/>
  <c r="AH370" i="5"/>
  <c r="AH371" i="5"/>
  <c r="AH372" i="5"/>
  <c r="AH373" i="5"/>
  <c r="AH374" i="5"/>
  <c r="AH375" i="5"/>
  <c r="AH376" i="5"/>
  <c r="AH377" i="5"/>
  <c r="AH378" i="5"/>
  <c r="AH379" i="5"/>
  <c r="AH380" i="5"/>
  <c r="AH381" i="5"/>
  <c r="AH386" i="5"/>
  <c r="AH387" i="5"/>
  <c r="AH388" i="5"/>
  <c r="AH389" i="5"/>
  <c r="AH390" i="5"/>
  <c r="AH391" i="5"/>
  <c r="AH392" i="5"/>
  <c r="AH393" i="5"/>
  <c r="AH394" i="5"/>
  <c r="AH395" i="5"/>
  <c r="AH396" i="5"/>
  <c r="AH397" i="5"/>
  <c r="AH398" i="5"/>
  <c r="AH399" i="5"/>
  <c r="AH408" i="5"/>
  <c r="AH409" i="5"/>
  <c r="AH410" i="5"/>
  <c r="AH411" i="5"/>
  <c r="AH412" i="5"/>
  <c r="AH413" i="5"/>
  <c r="AH414" i="5"/>
  <c r="AH415" i="5"/>
  <c r="AH416" i="5"/>
  <c r="AH428" i="5"/>
  <c r="AH429" i="5"/>
  <c r="AH430" i="5"/>
  <c r="AH431" i="5"/>
  <c r="AH432" i="5"/>
  <c r="AH433" i="5"/>
  <c r="AH434" i="5"/>
  <c r="AH435" i="5"/>
  <c r="AH436" i="5"/>
  <c r="AH437" i="5"/>
  <c r="AH438" i="5"/>
  <c r="AH439" i="5"/>
  <c r="AH440" i="5"/>
  <c r="AH454" i="5"/>
  <c r="AH455" i="5"/>
  <c r="AH456" i="5"/>
  <c r="AH457" i="5"/>
  <c r="AH458" i="5"/>
  <c r="AH459" i="5"/>
  <c r="AH460" i="5"/>
  <c r="AH461" i="5"/>
  <c r="AH462" i="5"/>
  <c r="AH463" i="5"/>
  <c r="AH464" i="5"/>
  <c r="AH470" i="5"/>
  <c r="AH471" i="5"/>
  <c r="AH472" i="5"/>
  <c r="AH473" i="5"/>
  <c r="AH474" i="5"/>
  <c r="AH475" i="5"/>
  <c r="AH476" i="5"/>
  <c r="AH477" i="5"/>
  <c r="AH478" i="5"/>
  <c r="AH479" i="5"/>
  <c r="AH480" i="5"/>
  <c r="AH481" i="5"/>
  <c r="AH482" i="5"/>
  <c r="AH483" i="5"/>
  <c r="AH484" i="5"/>
  <c r="AH485" i="5"/>
  <c r="AH486" i="5"/>
  <c r="AH490" i="5"/>
  <c r="AH491" i="5"/>
  <c r="AH492" i="5"/>
  <c r="AH493" i="5"/>
  <c r="AH494" i="5"/>
  <c r="AH495" i="5"/>
  <c r="AH496" i="5"/>
  <c r="AH497" i="5"/>
  <c r="AH498" i="5"/>
  <c r="AH499" i="5"/>
  <c r="AH500" i="5"/>
  <c r="AH501" i="5"/>
  <c r="AH502" i="5"/>
  <c r="AH503" i="5"/>
  <c r="AH504" i="5"/>
  <c r="AH505" i="5"/>
  <c r="AH506" i="5"/>
  <c r="AH507" i="5"/>
  <c r="AH508" i="5"/>
  <c r="AH509" i="5"/>
  <c r="AH516" i="5"/>
  <c r="AH517" i="5"/>
  <c r="AH518" i="5"/>
  <c r="AH519" i="5"/>
  <c r="AH520" i="5"/>
  <c r="AH521" i="5"/>
  <c r="AH522" i="5"/>
  <c r="AH523" i="5"/>
  <c r="AH524" i="5"/>
  <c r="AH525" i="5"/>
  <c r="AH526" i="5"/>
  <c r="AH527" i="5"/>
  <c r="AH528" i="5"/>
  <c r="AH529" i="5"/>
  <c r="AH530" i="5"/>
  <c r="AH531" i="5"/>
  <c r="AH532" i="5"/>
  <c r="AH533" i="5"/>
  <c r="AH534" i="5"/>
  <c r="AH539" i="5"/>
  <c r="AH540" i="5"/>
  <c r="AH541" i="5"/>
  <c r="AH542" i="5"/>
  <c r="AH543" i="5"/>
  <c r="AH544" i="5"/>
  <c r="AH545" i="5"/>
  <c r="AH546" i="5"/>
  <c r="AH547" i="5"/>
  <c r="AH548" i="5"/>
  <c r="AH549" i="5"/>
  <c r="AH550" i="5"/>
  <c r="AH551" i="5"/>
  <c r="AH552" i="5"/>
  <c r="AH561" i="5"/>
  <c r="AH562" i="5"/>
  <c r="AH563" i="5"/>
  <c r="AH564" i="5"/>
  <c r="AH565" i="5"/>
  <c r="AH566" i="5"/>
  <c r="AH567" i="5"/>
  <c r="AH568" i="5"/>
  <c r="AH569" i="5"/>
  <c r="AH581" i="5"/>
  <c r="AH582" i="5"/>
  <c r="AH583" i="5"/>
  <c r="AH584" i="5"/>
  <c r="AH585" i="5"/>
  <c r="AH586" i="5"/>
  <c r="AH587" i="5"/>
  <c r="AH588" i="5"/>
  <c r="AH589" i="5"/>
  <c r="AH590" i="5"/>
  <c r="AH591" i="5"/>
  <c r="AH592" i="5"/>
  <c r="AH593" i="5"/>
  <c r="AH607" i="5"/>
  <c r="AH608" i="5"/>
  <c r="AH609" i="5"/>
  <c r="AH610" i="5"/>
  <c r="AH611" i="5"/>
  <c r="AH612" i="5"/>
  <c r="AH613" i="5"/>
  <c r="AH614" i="5"/>
  <c r="AH615" i="5"/>
  <c r="AH616" i="5"/>
  <c r="AH617" i="5"/>
  <c r="AH623" i="5"/>
  <c r="AH624" i="5"/>
  <c r="AH625" i="5"/>
  <c r="AH626" i="5"/>
  <c r="AH627" i="5"/>
  <c r="AH628" i="5"/>
  <c r="AH629" i="5"/>
  <c r="AH630" i="5"/>
  <c r="AH631" i="5"/>
  <c r="AH632" i="5"/>
  <c r="AH633" i="5"/>
  <c r="AH634" i="5"/>
  <c r="AH635" i="5"/>
  <c r="AH636" i="5"/>
  <c r="AH637" i="5"/>
  <c r="AH638" i="5"/>
  <c r="AH639" i="5"/>
  <c r="AH643" i="5"/>
  <c r="AH644" i="5"/>
  <c r="AH645" i="5"/>
  <c r="AH646" i="5"/>
  <c r="AH647" i="5"/>
  <c r="AH648" i="5"/>
  <c r="AH649" i="5"/>
  <c r="AH650" i="5"/>
  <c r="AH651" i="5"/>
  <c r="AH652" i="5"/>
  <c r="AH653" i="5"/>
  <c r="AH654" i="5"/>
  <c r="AH655" i="5"/>
  <c r="AH656" i="5"/>
  <c r="AH657" i="5"/>
  <c r="AH658" i="5"/>
  <c r="AH659" i="5"/>
  <c r="AH660" i="5"/>
  <c r="AH661" i="5"/>
  <c r="AH662" i="5"/>
  <c r="AH669" i="5"/>
  <c r="AH670" i="5"/>
  <c r="AH671" i="5"/>
  <c r="AH672" i="5"/>
  <c r="AH673" i="5"/>
  <c r="AH674" i="5"/>
  <c r="AH675" i="5"/>
  <c r="AH676" i="5"/>
  <c r="AH677" i="5"/>
  <c r="AH678" i="5"/>
  <c r="AH679" i="5"/>
  <c r="AH680" i="5"/>
  <c r="AH681" i="5"/>
  <c r="AH682" i="5"/>
  <c r="AH683" i="5"/>
  <c r="AH684" i="5"/>
  <c r="AH685" i="5"/>
  <c r="AH686" i="5"/>
  <c r="AH687" i="5"/>
  <c r="AH692" i="5"/>
  <c r="AH693" i="5"/>
  <c r="AH694" i="5"/>
  <c r="AH695" i="5"/>
  <c r="AH696" i="5"/>
  <c r="AH697" i="5"/>
  <c r="AH698" i="5"/>
  <c r="AH699" i="5"/>
  <c r="AH700" i="5"/>
  <c r="AH701" i="5"/>
  <c r="AH702" i="5"/>
  <c r="AH703" i="5"/>
  <c r="AH704" i="5"/>
  <c r="AH705" i="5"/>
  <c r="AH714" i="5"/>
  <c r="AH715" i="5"/>
  <c r="AH716" i="5"/>
  <c r="AH717" i="5"/>
  <c r="AH718" i="5"/>
  <c r="AH719" i="5"/>
  <c r="AH720" i="5"/>
  <c r="AH721" i="5"/>
  <c r="AH722" i="5"/>
  <c r="AH734" i="5"/>
  <c r="AH735" i="5"/>
  <c r="AH736" i="5"/>
  <c r="AH737" i="5"/>
  <c r="AH738" i="5"/>
  <c r="AH739" i="5"/>
  <c r="AH740" i="5"/>
  <c r="AH741" i="5"/>
  <c r="AH742" i="5"/>
  <c r="AH743" i="5"/>
  <c r="AH744" i="5"/>
  <c r="AH745" i="5"/>
  <c r="AH746" i="5"/>
  <c r="AH760" i="5"/>
  <c r="AH761" i="5"/>
  <c r="AH762" i="5"/>
  <c r="AH763" i="5"/>
  <c r="AH764" i="5"/>
  <c r="AH765" i="5"/>
  <c r="AH766" i="5"/>
  <c r="AH767" i="5"/>
  <c r="AH768" i="5"/>
  <c r="AH769" i="5"/>
  <c r="AH770" i="5"/>
  <c r="AH776" i="5"/>
  <c r="AH777" i="5"/>
  <c r="AH778" i="5"/>
  <c r="AH779" i="5"/>
  <c r="AH780" i="5"/>
  <c r="AH781" i="5"/>
  <c r="AH782" i="5"/>
  <c r="AH783" i="5"/>
  <c r="AH784" i="5"/>
  <c r="AH785" i="5"/>
  <c r="AH786" i="5"/>
  <c r="AH787" i="5"/>
  <c r="AH788" i="5"/>
  <c r="AH789" i="5"/>
  <c r="AH790" i="5"/>
  <c r="AH791" i="5"/>
  <c r="AH792" i="5"/>
  <c r="AH796" i="5"/>
  <c r="AH797" i="5"/>
  <c r="AH798" i="5"/>
  <c r="AH799" i="5"/>
  <c r="AH800" i="5"/>
  <c r="AH801" i="5"/>
  <c r="AH802" i="5"/>
  <c r="AH803" i="5"/>
  <c r="AH804" i="5"/>
  <c r="AH805" i="5"/>
  <c r="AH806" i="5"/>
  <c r="AH807" i="5"/>
  <c r="AH808" i="5"/>
  <c r="AH809" i="5"/>
  <c r="AH810" i="5"/>
  <c r="AH811" i="5"/>
  <c r="AH812" i="5"/>
  <c r="AH813" i="5"/>
  <c r="AH814" i="5"/>
  <c r="AH815" i="5"/>
  <c r="AH822" i="5"/>
  <c r="AH823" i="5"/>
  <c r="AH824" i="5"/>
  <c r="AH825" i="5"/>
  <c r="AH826" i="5"/>
  <c r="AH827" i="5"/>
  <c r="AH828" i="5"/>
  <c r="AH829" i="5"/>
  <c r="AH830" i="5"/>
  <c r="AH831" i="5"/>
  <c r="AH832" i="5"/>
  <c r="AH833" i="5"/>
  <c r="AH834" i="5"/>
  <c r="AH835" i="5"/>
  <c r="AH836" i="5"/>
  <c r="AH837" i="5"/>
  <c r="AH838" i="5"/>
  <c r="AH839" i="5"/>
  <c r="AH840" i="5"/>
  <c r="AH845" i="5"/>
  <c r="AH846" i="5"/>
  <c r="AH847" i="5"/>
  <c r="AH848" i="5"/>
  <c r="AH849" i="5"/>
  <c r="AH850" i="5"/>
  <c r="AH851" i="5"/>
  <c r="AH852" i="5"/>
  <c r="AH853" i="5"/>
  <c r="AH854" i="5"/>
  <c r="AH855" i="5"/>
  <c r="AH856" i="5"/>
  <c r="AH857" i="5"/>
  <c r="AH858" i="5"/>
  <c r="AH867" i="5"/>
  <c r="AH868" i="5"/>
  <c r="AH869" i="5"/>
  <c r="AH870" i="5"/>
  <c r="AH871" i="5"/>
  <c r="AH872" i="5"/>
  <c r="AH873" i="5"/>
  <c r="AH874" i="5"/>
  <c r="AH875" i="5"/>
  <c r="AH887" i="5"/>
  <c r="AH888" i="5"/>
  <c r="AH889" i="5"/>
  <c r="AH890" i="5"/>
  <c r="AH891" i="5"/>
  <c r="AH892" i="5"/>
  <c r="AH893" i="5"/>
  <c r="AH894" i="5"/>
  <c r="AH895" i="5"/>
  <c r="AH896" i="5"/>
  <c r="AH897" i="5"/>
  <c r="AH898" i="5"/>
  <c r="AH899" i="5"/>
  <c r="AH913" i="5"/>
  <c r="AH914" i="5"/>
  <c r="AH915" i="5"/>
  <c r="AH916" i="5"/>
  <c r="AH917" i="5"/>
  <c r="AH918" i="5"/>
  <c r="AH919" i="5"/>
  <c r="AH920" i="5"/>
  <c r="AH921" i="5"/>
  <c r="AH922" i="5"/>
  <c r="AH923" i="5"/>
  <c r="AH929" i="5"/>
  <c r="AH930" i="5"/>
  <c r="AH931" i="5"/>
  <c r="AH932" i="5"/>
  <c r="AH933" i="5"/>
  <c r="AH934" i="5"/>
  <c r="AH935" i="5"/>
  <c r="AH936" i="5"/>
  <c r="AH937" i="5"/>
  <c r="AH938" i="5"/>
  <c r="AH939" i="5"/>
  <c r="AH940" i="5"/>
  <c r="AH941" i="5"/>
  <c r="AH942" i="5"/>
  <c r="AH943" i="5"/>
  <c r="AH944" i="5"/>
  <c r="AH945" i="5"/>
  <c r="AH949" i="5"/>
  <c r="AH950" i="5"/>
  <c r="AH951" i="5"/>
  <c r="AH952" i="5"/>
  <c r="AH953" i="5"/>
  <c r="AH954" i="5"/>
  <c r="AH955" i="5"/>
  <c r="AH956" i="5"/>
  <c r="AH957" i="5"/>
  <c r="AH958" i="5"/>
  <c r="AH959" i="5"/>
  <c r="AH960" i="5"/>
  <c r="AH961" i="5"/>
  <c r="AH962" i="5"/>
  <c r="AH963" i="5"/>
  <c r="AH964" i="5"/>
  <c r="AH965" i="5"/>
  <c r="AH966" i="5"/>
  <c r="AH967" i="5"/>
  <c r="AH968" i="5"/>
  <c r="AH975" i="5"/>
  <c r="AH976" i="5"/>
  <c r="AH977" i="5"/>
  <c r="AH978" i="5"/>
  <c r="AH979" i="5"/>
  <c r="AH980" i="5"/>
  <c r="AH981" i="5"/>
  <c r="AH982" i="5"/>
  <c r="AH983" i="5"/>
  <c r="AH984" i="5"/>
  <c r="AH985" i="5"/>
  <c r="AH986" i="5"/>
  <c r="AH987" i="5"/>
  <c r="AH988" i="5"/>
  <c r="AH989" i="5"/>
  <c r="AH990" i="5"/>
  <c r="AH991" i="5"/>
  <c r="AH992" i="5"/>
  <c r="AH993" i="5"/>
  <c r="AH998" i="5"/>
  <c r="AH999" i="5"/>
  <c r="AH1000" i="5"/>
  <c r="AH1001" i="5"/>
  <c r="AH1002" i="5"/>
  <c r="AH1003" i="5"/>
  <c r="AH1004" i="5"/>
  <c r="AH1005" i="5"/>
  <c r="AH1006" i="5"/>
  <c r="AH1007" i="5"/>
  <c r="AH1008" i="5"/>
  <c r="AH1009" i="5"/>
  <c r="AH1010" i="5"/>
  <c r="AH1011" i="5"/>
  <c r="AH1020" i="5"/>
  <c r="AH1021" i="5"/>
  <c r="AH1022" i="5"/>
  <c r="AH1023" i="5"/>
  <c r="AH1024" i="5"/>
  <c r="AH1025" i="5"/>
  <c r="AH1026" i="5"/>
  <c r="AH1027" i="5"/>
  <c r="AH1028" i="5"/>
  <c r="AH1040" i="5"/>
  <c r="AH1041" i="5"/>
  <c r="AH1042" i="5"/>
  <c r="AH1043" i="5"/>
  <c r="AH1044" i="5"/>
  <c r="AH1045" i="5"/>
  <c r="AH1046" i="5"/>
  <c r="AH1047" i="5"/>
  <c r="AH1048" i="5"/>
  <c r="AH1049" i="5"/>
  <c r="AH1050" i="5"/>
  <c r="AH1051" i="5"/>
  <c r="AH1052" i="5"/>
  <c r="AH1066" i="5"/>
  <c r="AH1067" i="5"/>
  <c r="AH1068" i="5"/>
  <c r="AH1069" i="5"/>
  <c r="AH1070" i="5"/>
  <c r="AH1071" i="5"/>
  <c r="AH1072" i="5"/>
  <c r="AH1073" i="5"/>
  <c r="AH1074" i="5"/>
  <c r="AH1075" i="5"/>
  <c r="AH1076" i="5"/>
  <c r="AH1082" i="5"/>
  <c r="AH1083" i="5"/>
  <c r="AH1084" i="5"/>
  <c r="AH1085" i="5"/>
  <c r="AH1086" i="5"/>
  <c r="AH1087" i="5"/>
  <c r="AH1088" i="5"/>
  <c r="AH1089" i="5"/>
  <c r="AH1090" i="5"/>
  <c r="AH1091" i="5"/>
  <c r="AH1092" i="5"/>
  <c r="AH1093" i="5"/>
  <c r="AH1094" i="5"/>
  <c r="AH1095" i="5"/>
  <c r="AH1096" i="5"/>
  <c r="AH1097" i="5"/>
  <c r="AH1098" i="5"/>
  <c r="AH1102" i="5"/>
  <c r="AH1103" i="5"/>
  <c r="AH1104" i="5"/>
  <c r="AH1105" i="5"/>
  <c r="AH1106" i="5"/>
  <c r="AH1107" i="5"/>
  <c r="AH1108" i="5"/>
  <c r="AH1109" i="5"/>
  <c r="AH1110" i="5"/>
  <c r="AH1111" i="5"/>
  <c r="AH1112" i="5"/>
  <c r="AH1113" i="5"/>
  <c r="AH1114" i="5"/>
  <c r="AH1115" i="5"/>
  <c r="AH1116" i="5"/>
  <c r="AH1117" i="5"/>
  <c r="AH1118" i="5"/>
  <c r="AH1119" i="5"/>
  <c r="AH1120" i="5"/>
  <c r="AH1121" i="5"/>
  <c r="AH1128" i="5"/>
  <c r="AH1129" i="5"/>
  <c r="AH1130" i="5"/>
  <c r="AH1131" i="5"/>
  <c r="AH1132" i="5"/>
  <c r="AH1133" i="5"/>
  <c r="AH1134" i="5"/>
  <c r="AH1135" i="5"/>
  <c r="AH1136" i="5"/>
  <c r="AH1137" i="5"/>
  <c r="AH1138" i="5"/>
  <c r="AH1139" i="5"/>
  <c r="AH1140" i="5"/>
  <c r="AH1141" i="5"/>
  <c r="AH1142" i="5"/>
  <c r="AH1143" i="5"/>
  <c r="AH1144" i="5"/>
  <c r="AH1145" i="5"/>
  <c r="AH1146" i="5"/>
  <c r="AH1151" i="5"/>
  <c r="AH1152" i="5"/>
  <c r="AH1153" i="5"/>
  <c r="AH1154" i="5"/>
  <c r="AH1155" i="5"/>
  <c r="AH1156" i="5"/>
  <c r="AH1157" i="5"/>
  <c r="AH1158" i="5"/>
  <c r="AH1159" i="5"/>
  <c r="AH1160" i="5"/>
  <c r="AH1161" i="5"/>
  <c r="AH1162" i="5"/>
  <c r="AH1163" i="5"/>
  <c r="AH1164" i="5"/>
  <c r="AH1173" i="5"/>
  <c r="AH1174" i="5"/>
  <c r="AH1175" i="5"/>
  <c r="AH1176" i="5"/>
  <c r="AH1177" i="5"/>
  <c r="AH1178" i="5"/>
  <c r="AH1179" i="5"/>
  <c r="AH1180" i="5"/>
  <c r="AH1181" i="5"/>
  <c r="AH1193" i="5"/>
  <c r="AH1194" i="5"/>
  <c r="AH1195" i="5"/>
  <c r="AH1196" i="5"/>
  <c r="AH1197" i="5"/>
  <c r="AH1198" i="5"/>
  <c r="AH1199" i="5"/>
  <c r="AH1200" i="5"/>
  <c r="AH1201" i="5"/>
  <c r="AH1202" i="5"/>
  <c r="AH1203" i="5"/>
  <c r="AH1204" i="5"/>
  <c r="AH1205" i="5"/>
  <c r="AH1219" i="5"/>
  <c r="AH1220" i="5"/>
  <c r="AH1221" i="5"/>
  <c r="AH1222" i="5"/>
  <c r="AH1223" i="5"/>
  <c r="AH1224" i="5"/>
  <c r="AH1225" i="5"/>
  <c r="AH1226" i="5"/>
  <c r="AH1227" i="5"/>
  <c r="AH1228" i="5"/>
  <c r="AH1229" i="5"/>
  <c r="AH1235" i="5"/>
  <c r="AH1236" i="5"/>
  <c r="AH1237" i="5"/>
  <c r="AH1238" i="5"/>
  <c r="AH1239" i="5"/>
  <c r="AH1240" i="5"/>
  <c r="AH1241" i="5"/>
  <c r="AH1242" i="5"/>
  <c r="AH1243" i="5"/>
  <c r="AH1244" i="5"/>
  <c r="AH1245" i="5"/>
  <c r="AH1246" i="5"/>
  <c r="AH1247" i="5"/>
  <c r="AH1248" i="5"/>
  <c r="AH1249" i="5"/>
  <c r="AH1250" i="5"/>
  <c r="AH1251" i="5"/>
  <c r="AH1255" i="5"/>
  <c r="AH1256" i="5"/>
  <c r="AH1257" i="5"/>
  <c r="AH1258" i="5"/>
  <c r="AH1259" i="5"/>
  <c r="AH1260" i="5"/>
  <c r="AH1261" i="5"/>
  <c r="AH1262" i="5"/>
  <c r="AH1263" i="5"/>
  <c r="AH1264" i="5"/>
  <c r="AH1265" i="5"/>
  <c r="AH1266" i="5"/>
  <c r="AH1267" i="5"/>
  <c r="AH1268" i="5"/>
  <c r="AH1269" i="5"/>
  <c r="AH1270" i="5"/>
  <c r="AH1271" i="5"/>
  <c r="AH1272" i="5"/>
  <c r="AH1273" i="5"/>
  <c r="AH1274" i="5"/>
  <c r="AH1281" i="5"/>
  <c r="AH1282" i="5"/>
  <c r="AH1283" i="5"/>
  <c r="AH1284" i="5"/>
  <c r="AH1285" i="5"/>
  <c r="AH1286" i="5"/>
  <c r="AH1287" i="5"/>
  <c r="AH1288" i="5"/>
  <c r="AH1289" i="5"/>
  <c r="AH1290" i="5"/>
  <c r="AH1291" i="5"/>
  <c r="AH1292" i="5"/>
  <c r="AH1293" i="5"/>
  <c r="AH1294" i="5"/>
  <c r="AH1295" i="5"/>
  <c r="AH1296" i="5"/>
  <c r="AH1297" i="5"/>
  <c r="AH1298" i="5"/>
  <c r="AH1299" i="5"/>
  <c r="AH1304" i="5"/>
  <c r="AH1305" i="5"/>
  <c r="AH1306" i="5"/>
  <c r="AH1307" i="5"/>
  <c r="AH1308" i="5"/>
  <c r="AH1309" i="5"/>
  <c r="AH1310" i="5"/>
  <c r="AH1311" i="5"/>
  <c r="AH1312" i="5"/>
  <c r="AH1313" i="5"/>
  <c r="AH1314" i="5"/>
  <c r="AH1315" i="5"/>
  <c r="AH1316" i="5"/>
  <c r="AH1317" i="5"/>
  <c r="AH1326" i="5"/>
  <c r="AH1327" i="5"/>
  <c r="AH1328" i="5"/>
  <c r="AH1329" i="5"/>
  <c r="AH1330" i="5"/>
  <c r="AH1331" i="5"/>
  <c r="AH1332" i="5"/>
  <c r="AH1333" i="5"/>
  <c r="AH1334" i="5"/>
  <c r="AH1346" i="5"/>
  <c r="AH1347" i="5"/>
  <c r="AH1348" i="5"/>
  <c r="AH1349" i="5"/>
  <c r="AH1350" i="5"/>
  <c r="AH1351" i="5"/>
  <c r="AH1352" i="5"/>
  <c r="AH1353" i="5"/>
  <c r="AH1354" i="5"/>
  <c r="AH1355" i="5"/>
  <c r="AH1356" i="5"/>
  <c r="AH1357" i="5"/>
  <c r="AH1358" i="5"/>
  <c r="AH1372" i="5"/>
  <c r="AH1373" i="5"/>
  <c r="AH1374" i="5"/>
  <c r="AH1375" i="5"/>
  <c r="AH1376" i="5"/>
  <c r="AH1377" i="5"/>
  <c r="AH1378" i="5"/>
  <c r="AH1379" i="5"/>
  <c r="AH1380" i="5"/>
  <c r="AH1381" i="5"/>
  <c r="AH1382" i="5"/>
  <c r="AH1388" i="5"/>
  <c r="AH1389" i="5"/>
  <c r="AH1390" i="5"/>
  <c r="AH1391" i="5"/>
  <c r="AH1392" i="5"/>
  <c r="AH1393" i="5"/>
  <c r="AH1394" i="5"/>
  <c r="AH1395" i="5"/>
  <c r="AH1396" i="5"/>
  <c r="AH1397" i="5"/>
  <c r="AH1398" i="5"/>
  <c r="AH1399" i="5"/>
  <c r="AH1400" i="5"/>
  <c r="AH1401" i="5"/>
  <c r="AH1402" i="5"/>
  <c r="AH1403" i="5"/>
  <c r="AH1404" i="5"/>
  <c r="AH1408" i="5"/>
  <c r="AH1409" i="5"/>
  <c r="AH1410" i="5"/>
  <c r="AH1411" i="5"/>
  <c r="AH1412" i="5"/>
  <c r="AH1413" i="5"/>
  <c r="AH1414" i="5"/>
  <c r="AH1415" i="5"/>
  <c r="AH1416" i="5"/>
  <c r="AH1417" i="5"/>
  <c r="AH1418" i="5"/>
  <c r="AH1419" i="5"/>
  <c r="AH1420" i="5"/>
  <c r="AH1421" i="5"/>
  <c r="AH1422" i="5"/>
  <c r="AH1423" i="5"/>
  <c r="AH1424" i="5"/>
  <c r="AH1425" i="5"/>
  <c r="AH1426" i="5"/>
  <c r="AH1427" i="5"/>
  <c r="AH1434" i="5"/>
  <c r="AH1435" i="5"/>
  <c r="AH1436" i="5"/>
  <c r="AH1437" i="5"/>
  <c r="AH1438" i="5"/>
  <c r="AH1439" i="5"/>
  <c r="AH1440" i="5"/>
  <c r="AH1441" i="5"/>
  <c r="AH1442" i="5"/>
  <c r="AH1443" i="5"/>
  <c r="AH1444" i="5"/>
  <c r="AH1445" i="5"/>
  <c r="AH1446" i="5"/>
  <c r="AH1447" i="5"/>
  <c r="AH1448" i="5"/>
  <c r="AH1449" i="5"/>
  <c r="AH1450" i="5"/>
  <c r="AH1451" i="5"/>
  <c r="AH1452" i="5"/>
  <c r="AH1457" i="5"/>
  <c r="AH1458" i="5"/>
  <c r="AH1459" i="5"/>
  <c r="AH1460" i="5"/>
  <c r="AH1461" i="5"/>
  <c r="AH1462" i="5"/>
  <c r="AH1463" i="5"/>
  <c r="AH1464" i="5"/>
  <c r="AH1465" i="5"/>
  <c r="AH1466" i="5"/>
  <c r="AH1467" i="5"/>
  <c r="AH1468" i="5"/>
  <c r="AH1469" i="5"/>
  <c r="AH1470" i="5"/>
  <c r="AH1479" i="5"/>
  <c r="AH1480" i="5"/>
  <c r="AH1481" i="5"/>
  <c r="AH1482" i="5"/>
  <c r="AH1483" i="5"/>
  <c r="AH1484" i="5"/>
  <c r="AH1485" i="5"/>
  <c r="AH1486" i="5"/>
  <c r="AH1487" i="5"/>
  <c r="AH1499" i="5"/>
  <c r="AH1500" i="5"/>
  <c r="AH1501" i="5"/>
  <c r="AH1502" i="5"/>
  <c r="AH1503" i="5"/>
  <c r="AH1504" i="5"/>
  <c r="AH1505" i="5"/>
  <c r="AH5" i="5"/>
  <c r="AB5" i="5"/>
  <c r="V36" i="5"/>
  <c r="V37" i="5"/>
  <c r="V38" i="5"/>
  <c r="V39" i="5"/>
  <c r="V40" i="5"/>
  <c r="V41" i="5"/>
  <c r="V42" i="5"/>
  <c r="V43" i="5"/>
  <c r="V44" i="5"/>
  <c r="V45" i="5"/>
  <c r="V46" i="5"/>
  <c r="V47" i="5"/>
  <c r="V48" i="5"/>
  <c r="V49" i="5"/>
  <c r="V50" i="5"/>
  <c r="V51" i="5"/>
  <c r="V52" i="5"/>
  <c r="V53" i="5"/>
  <c r="V54" i="5"/>
  <c r="V61" i="5"/>
  <c r="V62" i="5"/>
  <c r="V63" i="5"/>
  <c r="V64" i="5"/>
  <c r="V65" i="5"/>
  <c r="V66" i="5"/>
  <c r="V67" i="5"/>
  <c r="V68" i="5"/>
  <c r="V69" i="5"/>
  <c r="V70" i="5"/>
  <c r="V71" i="5"/>
  <c r="V72" i="5"/>
  <c r="V73" i="5"/>
  <c r="V74" i="5"/>
  <c r="V75" i="5"/>
  <c r="V76" i="5"/>
  <c r="V84" i="5"/>
  <c r="V85" i="5"/>
  <c r="V86" i="5"/>
  <c r="V87" i="5"/>
  <c r="V88" i="5"/>
  <c r="V89" i="5"/>
  <c r="V90" i="5"/>
  <c r="V91" i="5"/>
  <c r="V92" i="5"/>
  <c r="V93" i="5"/>
  <c r="V94" i="5"/>
  <c r="V106" i="5"/>
  <c r="V107" i="5"/>
  <c r="V108" i="5"/>
  <c r="V109" i="5"/>
  <c r="V110" i="5"/>
  <c r="V111" i="5"/>
  <c r="V112" i="5"/>
  <c r="V113" i="5"/>
  <c r="V114" i="5"/>
  <c r="V115" i="5"/>
  <c r="V128" i="5"/>
  <c r="V129" i="5"/>
  <c r="V130" i="5"/>
  <c r="V131" i="5"/>
  <c r="V132" i="5"/>
  <c r="V133" i="5"/>
  <c r="V134" i="5"/>
  <c r="V135" i="5"/>
  <c r="V136" i="5"/>
  <c r="V137" i="5"/>
  <c r="V138" i="5"/>
  <c r="V139" i="5"/>
  <c r="V140" i="5"/>
  <c r="V141" i="5"/>
  <c r="V153" i="5"/>
  <c r="V154" i="5"/>
  <c r="V155" i="5"/>
  <c r="V156" i="5"/>
  <c r="V157" i="5"/>
  <c r="V158" i="5"/>
  <c r="V159" i="5"/>
  <c r="V160" i="5"/>
  <c r="V161" i="5"/>
  <c r="V162" i="5"/>
  <c r="V163" i="5"/>
  <c r="V168" i="5"/>
  <c r="V169" i="5"/>
  <c r="V170" i="5"/>
  <c r="V171" i="5"/>
  <c r="V172" i="5"/>
  <c r="V173" i="5"/>
  <c r="V174" i="5"/>
  <c r="V175" i="5"/>
  <c r="V176" i="5"/>
  <c r="V177" i="5"/>
  <c r="V178" i="5"/>
  <c r="V179" i="5"/>
  <c r="V180" i="5"/>
  <c r="V181" i="5"/>
  <c r="V189" i="5"/>
  <c r="V190" i="5"/>
  <c r="V191" i="5"/>
  <c r="V192" i="5"/>
  <c r="V193" i="5"/>
  <c r="V194" i="5"/>
  <c r="V195" i="5"/>
  <c r="V196" i="5"/>
  <c r="V197" i="5"/>
  <c r="V198" i="5"/>
  <c r="V199" i="5"/>
  <c r="V200" i="5"/>
  <c r="V201" i="5"/>
  <c r="V202" i="5"/>
  <c r="V203" i="5"/>
  <c r="V204" i="5"/>
  <c r="V205" i="5"/>
  <c r="V206" i="5"/>
  <c r="V207" i="5"/>
  <c r="V214" i="5"/>
  <c r="V215" i="5"/>
  <c r="V216" i="5"/>
  <c r="V217" i="5"/>
  <c r="V218" i="5"/>
  <c r="V219" i="5"/>
  <c r="V220" i="5"/>
  <c r="V221" i="5"/>
  <c r="V222" i="5"/>
  <c r="V223" i="5"/>
  <c r="V224" i="5"/>
  <c r="V225" i="5"/>
  <c r="V226" i="5"/>
  <c r="V227" i="5"/>
  <c r="V228" i="5"/>
  <c r="V229" i="5"/>
  <c r="V237" i="5"/>
  <c r="V238" i="5"/>
  <c r="V239" i="5"/>
  <c r="V240" i="5"/>
  <c r="V241" i="5"/>
  <c r="V242" i="5"/>
  <c r="V243" i="5"/>
  <c r="V244" i="5"/>
  <c r="V245" i="5"/>
  <c r="V246" i="5"/>
  <c r="V247" i="5"/>
  <c r="V259" i="5"/>
  <c r="V260" i="5"/>
  <c r="V261" i="5"/>
  <c r="V262" i="5"/>
  <c r="V263" i="5"/>
  <c r="V264" i="5"/>
  <c r="V265" i="5"/>
  <c r="V266" i="5"/>
  <c r="V267" i="5"/>
  <c r="V268" i="5"/>
  <c r="V281" i="5"/>
  <c r="V282" i="5"/>
  <c r="V283" i="5"/>
  <c r="V284" i="5"/>
  <c r="V285" i="5"/>
  <c r="V286" i="5"/>
  <c r="V287" i="5"/>
  <c r="V288" i="5"/>
  <c r="V289" i="5"/>
  <c r="V290" i="5"/>
  <c r="V291" i="5"/>
  <c r="V292" i="5"/>
  <c r="V293" i="5"/>
  <c r="V294" i="5"/>
  <c r="V306" i="5"/>
  <c r="V307" i="5"/>
  <c r="V308" i="5"/>
  <c r="V309" i="5"/>
  <c r="V310" i="5"/>
  <c r="V311" i="5"/>
  <c r="V312" i="5"/>
  <c r="V313" i="5"/>
  <c r="V314" i="5"/>
  <c r="V315" i="5"/>
  <c r="V316" i="5"/>
  <c r="V321" i="5"/>
  <c r="V322" i="5"/>
  <c r="V323" i="5"/>
  <c r="V324" i="5"/>
  <c r="V325" i="5"/>
  <c r="V326" i="5"/>
  <c r="V327" i="5"/>
  <c r="V328" i="5"/>
  <c r="V329" i="5"/>
  <c r="V330" i="5"/>
  <c r="V331" i="5"/>
  <c r="V332" i="5"/>
  <c r="V333" i="5"/>
  <c r="V334" i="5"/>
  <c r="V342" i="5"/>
  <c r="V343" i="5"/>
  <c r="V344" i="5"/>
  <c r="V345" i="5"/>
  <c r="V346" i="5"/>
  <c r="V347" i="5"/>
  <c r="V348" i="5"/>
  <c r="V349" i="5"/>
  <c r="V350" i="5"/>
  <c r="V351" i="5"/>
  <c r="V352" i="5"/>
  <c r="V353" i="5"/>
  <c r="V354" i="5"/>
  <c r="V355" i="5"/>
  <c r="V356" i="5"/>
  <c r="V357" i="5"/>
  <c r="V358" i="5"/>
  <c r="V359" i="5"/>
  <c r="V360" i="5"/>
  <c r="V367" i="5"/>
  <c r="V368" i="5"/>
  <c r="V369" i="5"/>
  <c r="V370" i="5"/>
  <c r="V371" i="5"/>
  <c r="V372" i="5"/>
  <c r="V373" i="5"/>
  <c r="V374" i="5"/>
  <c r="V375" i="5"/>
  <c r="V376" i="5"/>
  <c r="V377" i="5"/>
  <c r="V378" i="5"/>
  <c r="V379" i="5"/>
  <c r="V380" i="5"/>
  <c r="V381" i="5"/>
  <c r="V382" i="5"/>
  <c r="V390" i="5"/>
  <c r="V391" i="5"/>
  <c r="V392" i="5"/>
  <c r="V393" i="5"/>
  <c r="V394" i="5"/>
  <c r="V395" i="5"/>
  <c r="V396" i="5"/>
  <c r="V397" i="5"/>
  <c r="V398" i="5"/>
  <c r="V399" i="5"/>
  <c r="V400" i="5"/>
  <c r="V412" i="5"/>
  <c r="V413" i="5"/>
  <c r="V414" i="5"/>
  <c r="V415" i="5"/>
  <c r="V416" i="5"/>
  <c r="V417" i="5"/>
  <c r="V418" i="5"/>
  <c r="V419" i="5"/>
  <c r="V420" i="5"/>
  <c r="V421" i="5"/>
  <c r="V434" i="5"/>
  <c r="V435" i="5"/>
  <c r="V436" i="5"/>
  <c r="V437" i="5"/>
  <c r="V438" i="5"/>
  <c r="V439" i="5"/>
  <c r="V440" i="5"/>
  <c r="V441" i="5"/>
  <c r="V442" i="5"/>
  <c r="V443" i="5"/>
  <c r="V444" i="5"/>
  <c r="V445" i="5"/>
  <c r="V446" i="5"/>
  <c r="V447" i="5"/>
  <c r="V459" i="5"/>
  <c r="V460" i="5"/>
  <c r="V461" i="5"/>
  <c r="V462" i="5"/>
  <c r="V463" i="5"/>
  <c r="V464" i="5"/>
  <c r="V465" i="5"/>
  <c r="V466" i="5"/>
  <c r="V467" i="5"/>
  <c r="V468" i="5"/>
  <c r="V469" i="5"/>
  <c r="V474" i="5"/>
  <c r="V475" i="5"/>
  <c r="V476" i="5"/>
  <c r="V477" i="5"/>
  <c r="V478" i="5"/>
  <c r="V479" i="5"/>
  <c r="V480" i="5"/>
  <c r="V481" i="5"/>
  <c r="V482" i="5"/>
  <c r="V483" i="5"/>
  <c r="V484" i="5"/>
  <c r="V485" i="5"/>
  <c r="V486" i="5"/>
  <c r="V487" i="5"/>
  <c r="V495" i="5"/>
  <c r="V496" i="5"/>
  <c r="V497" i="5"/>
  <c r="V498" i="5"/>
  <c r="V499" i="5"/>
  <c r="V500" i="5"/>
  <c r="V501" i="5"/>
  <c r="V502" i="5"/>
  <c r="V503" i="5"/>
  <c r="V504" i="5"/>
  <c r="V505" i="5"/>
  <c r="V506" i="5"/>
  <c r="V507" i="5"/>
  <c r="V508" i="5"/>
  <c r="V509" i="5"/>
  <c r="V510" i="5"/>
  <c r="V511" i="5"/>
  <c r="V512" i="5"/>
  <c r="V513" i="5"/>
  <c r="V520" i="5"/>
  <c r="V521" i="5"/>
  <c r="V522" i="5"/>
  <c r="V523" i="5"/>
  <c r="V524" i="5"/>
  <c r="V525" i="5"/>
  <c r="V526" i="5"/>
  <c r="V527" i="5"/>
  <c r="V528" i="5"/>
  <c r="V529" i="5"/>
  <c r="V530" i="5"/>
  <c r="V531" i="5"/>
  <c r="V532" i="5"/>
  <c r="V533" i="5"/>
  <c r="V534" i="5"/>
  <c r="V535" i="5"/>
  <c r="V543" i="5"/>
  <c r="V544" i="5"/>
  <c r="V545" i="5"/>
  <c r="V546" i="5"/>
  <c r="V547" i="5"/>
  <c r="V548" i="5"/>
  <c r="V549" i="5"/>
  <c r="V550" i="5"/>
  <c r="V551" i="5"/>
  <c r="V552" i="5"/>
  <c r="V553" i="5"/>
  <c r="V565" i="5"/>
  <c r="V566" i="5"/>
  <c r="V567" i="5"/>
  <c r="V568" i="5"/>
  <c r="V569" i="5"/>
  <c r="V570" i="5"/>
  <c r="V571" i="5"/>
  <c r="V572" i="5"/>
  <c r="V573" i="5"/>
  <c r="V574" i="5"/>
  <c r="V587" i="5"/>
  <c r="V588" i="5"/>
  <c r="V589" i="5"/>
  <c r="V590" i="5"/>
  <c r="V591" i="5"/>
  <c r="V592" i="5"/>
  <c r="V593" i="5"/>
  <c r="V594" i="5"/>
  <c r="V595" i="5"/>
  <c r="V596" i="5"/>
  <c r="V597" i="5"/>
  <c r="V598" i="5"/>
  <c r="V599" i="5"/>
  <c r="V600" i="5"/>
  <c r="V612" i="5"/>
  <c r="V613" i="5"/>
  <c r="V614" i="5"/>
  <c r="V615" i="5"/>
  <c r="V616" i="5"/>
  <c r="V617" i="5"/>
  <c r="V618" i="5"/>
  <c r="V619" i="5"/>
  <c r="V620" i="5"/>
  <c r="V621" i="5"/>
  <c r="V622" i="5"/>
  <c r="V627" i="5"/>
  <c r="V628" i="5"/>
  <c r="V629" i="5"/>
  <c r="V630" i="5"/>
  <c r="V631" i="5"/>
  <c r="V632" i="5"/>
  <c r="V633" i="5"/>
  <c r="V634" i="5"/>
  <c r="V635" i="5"/>
  <c r="V636" i="5"/>
  <c r="V637" i="5"/>
  <c r="V638" i="5"/>
  <c r="V639" i="5"/>
  <c r="V640" i="5"/>
  <c r="V648" i="5"/>
  <c r="V649" i="5"/>
  <c r="V650" i="5"/>
  <c r="V651" i="5"/>
  <c r="V652" i="5"/>
  <c r="V653" i="5"/>
  <c r="V654" i="5"/>
  <c r="V655" i="5"/>
  <c r="V656" i="5"/>
  <c r="V657" i="5"/>
  <c r="V658" i="5"/>
  <c r="V659" i="5"/>
  <c r="V660" i="5"/>
  <c r="V661" i="5"/>
  <c r="V662" i="5"/>
  <c r="V663" i="5"/>
  <c r="V664" i="5"/>
  <c r="V665" i="5"/>
  <c r="V666" i="5"/>
  <c r="V673" i="5"/>
  <c r="V674" i="5"/>
  <c r="V675" i="5"/>
  <c r="V676" i="5"/>
  <c r="V677" i="5"/>
  <c r="V678" i="5"/>
  <c r="V679" i="5"/>
  <c r="V680" i="5"/>
  <c r="V681" i="5"/>
  <c r="V682" i="5"/>
  <c r="V683" i="5"/>
  <c r="V684" i="5"/>
  <c r="V685" i="5"/>
  <c r="V686" i="5"/>
  <c r="V687" i="5"/>
  <c r="V688" i="5"/>
  <c r="V696" i="5"/>
  <c r="V697" i="5"/>
  <c r="V698" i="5"/>
  <c r="V699" i="5"/>
  <c r="V700" i="5"/>
  <c r="V701" i="5"/>
  <c r="V702" i="5"/>
  <c r="V703" i="5"/>
  <c r="V704" i="5"/>
  <c r="V705" i="5"/>
  <c r="V706" i="5"/>
  <c r="V718" i="5"/>
  <c r="V719" i="5"/>
  <c r="V720" i="5"/>
  <c r="V721" i="5"/>
  <c r="V722" i="5"/>
  <c r="V723" i="5"/>
  <c r="V724" i="5"/>
  <c r="V725" i="5"/>
  <c r="V726" i="5"/>
  <c r="V727" i="5"/>
  <c r="V740" i="5"/>
  <c r="V741" i="5"/>
  <c r="V742" i="5"/>
  <c r="V743" i="5"/>
  <c r="V744" i="5"/>
  <c r="V745" i="5"/>
  <c r="V746" i="5"/>
  <c r="V747" i="5"/>
  <c r="V748" i="5"/>
  <c r="V749" i="5"/>
  <c r="V750" i="5"/>
  <c r="V751" i="5"/>
  <c r="V752" i="5"/>
  <c r="V753" i="5"/>
  <c r="V765" i="5"/>
  <c r="V766" i="5"/>
  <c r="V767" i="5"/>
  <c r="V768" i="5"/>
  <c r="V769" i="5"/>
  <c r="V770" i="5"/>
  <c r="V771" i="5"/>
  <c r="V772" i="5"/>
  <c r="V773" i="5"/>
  <c r="V774" i="5"/>
  <c r="V775" i="5"/>
  <c r="V780" i="5"/>
  <c r="V781" i="5"/>
  <c r="V782" i="5"/>
  <c r="V783" i="5"/>
  <c r="V784" i="5"/>
  <c r="V785" i="5"/>
  <c r="V786" i="5"/>
  <c r="V787" i="5"/>
  <c r="V788" i="5"/>
  <c r="V789" i="5"/>
  <c r="V790" i="5"/>
  <c r="V791" i="5"/>
  <c r="V792" i="5"/>
  <c r="V793" i="5"/>
  <c r="V801" i="5"/>
  <c r="V802" i="5"/>
  <c r="V803" i="5"/>
  <c r="V804" i="5"/>
  <c r="V805" i="5"/>
  <c r="V806" i="5"/>
  <c r="V807" i="5"/>
  <c r="V808" i="5"/>
  <c r="V809" i="5"/>
  <c r="V810" i="5"/>
  <c r="V811" i="5"/>
  <c r="V812" i="5"/>
  <c r="V813" i="5"/>
  <c r="V814" i="5"/>
  <c r="V815" i="5"/>
  <c r="V816" i="5"/>
  <c r="V817" i="5"/>
  <c r="V818" i="5"/>
  <c r="V819" i="5"/>
  <c r="V826" i="5"/>
  <c r="V827" i="5"/>
  <c r="V828" i="5"/>
  <c r="V829" i="5"/>
  <c r="V830" i="5"/>
  <c r="V831" i="5"/>
  <c r="V832" i="5"/>
  <c r="V833" i="5"/>
  <c r="V834" i="5"/>
  <c r="V835" i="5"/>
  <c r="V836" i="5"/>
  <c r="V837" i="5"/>
  <c r="V838" i="5"/>
  <c r="V839" i="5"/>
  <c r="V840" i="5"/>
  <c r="V841" i="5"/>
  <c r="V849" i="5"/>
  <c r="V850" i="5"/>
  <c r="V851" i="5"/>
  <c r="V852" i="5"/>
  <c r="V853" i="5"/>
  <c r="V854" i="5"/>
  <c r="V855" i="5"/>
  <c r="V856" i="5"/>
  <c r="V857" i="5"/>
  <c r="V858" i="5"/>
  <c r="V859" i="5"/>
  <c r="V871" i="5"/>
  <c r="V872" i="5"/>
  <c r="V873" i="5"/>
  <c r="V874" i="5"/>
  <c r="V875" i="5"/>
  <c r="V876" i="5"/>
  <c r="V877" i="5"/>
  <c r="V878" i="5"/>
  <c r="V879" i="5"/>
  <c r="V880" i="5"/>
  <c r="V893" i="5"/>
  <c r="V894" i="5"/>
  <c r="V895" i="5"/>
  <c r="V896" i="5"/>
  <c r="V897" i="5"/>
  <c r="V898" i="5"/>
  <c r="V899" i="5"/>
  <c r="V900" i="5"/>
  <c r="V901" i="5"/>
  <c r="V902" i="5"/>
  <c r="V903" i="5"/>
  <c r="V904" i="5"/>
  <c r="V905" i="5"/>
  <c r="V906" i="5"/>
  <c r="V918" i="5"/>
  <c r="V919" i="5"/>
  <c r="V920" i="5"/>
  <c r="V921" i="5"/>
  <c r="V922" i="5"/>
  <c r="V923" i="5"/>
  <c r="V924" i="5"/>
  <c r="V925" i="5"/>
  <c r="V926" i="5"/>
  <c r="V927" i="5"/>
  <c r="V928" i="5"/>
  <c r="V933" i="5"/>
  <c r="V934" i="5"/>
  <c r="V935" i="5"/>
  <c r="V936" i="5"/>
  <c r="V937" i="5"/>
  <c r="V938" i="5"/>
  <c r="V939" i="5"/>
  <c r="V940" i="5"/>
  <c r="V941" i="5"/>
  <c r="V942" i="5"/>
  <c r="V943" i="5"/>
  <c r="V944" i="5"/>
  <c r="V945" i="5"/>
  <c r="V946" i="5"/>
  <c r="V954" i="5"/>
  <c r="V955" i="5"/>
  <c r="V956" i="5"/>
  <c r="V957" i="5"/>
  <c r="V958" i="5"/>
  <c r="V959" i="5"/>
  <c r="V960" i="5"/>
  <c r="V961" i="5"/>
  <c r="V962" i="5"/>
  <c r="V963" i="5"/>
  <c r="V964" i="5"/>
  <c r="V965" i="5"/>
  <c r="V966" i="5"/>
  <c r="V967" i="5"/>
  <c r="V968" i="5"/>
  <c r="V969" i="5"/>
  <c r="V970" i="5"/>
  <c r="V971" i="5"/>
  <c r="V972" i="5"/>
  <c r="V979" i="5"/>
  <c r="V980" i="5"/>
  <c r="V981" i="5"/>
  <c r="V982" i="5"/>
  <c r="V983" i="5"/>
  <c r="V984" i="5"/>
  <c r="V985" i="5"/>
  <c r="V986" i="5"/>
  <c r="V987" i="5"/>
  <c r="V988" i="5"/>
  <c r="V989" i="5"/>
  <c r="V990" i="5"/>
  <c r="V991" i="5"/>
  <c r="V992" i="5"/>
  <c r="V993" i="5"/>
  <c r="V994" i="5"/>
  <c r="V1002" i="5"/>
  <c r="V1003" i="5"/>
  <c r="V1004" i="5"/>
  <c r="V1005" i="5"/>
  <c r="V1006" i="5"/>
  <c r="V1007" i="5"/>
  <c r="V1008" i="5"/>
  <c r="V1009" i="5"/>
  <c r="V1010" i="5"/>
  <c r="V1011" i="5"/>
  <c r="V1012" i="5"/>
  <c r="V1024" i="5"/>
  <c r="V1025" i="5"/>
  <c r="V1026" i="5"/>
  <c r="V1027" i="5"/>
  <c r="V1028" i="5"/>
  <c r="V1029" i="5"/>
  <c r="V1030" i="5"/>
  <c r="V1031" i="5"/>
  <c r="V1032" i="5"/>
  <c r="V1033" i="5"/>
  <c r="V1046" i="5"/>
  <c r="V1047" i="5"/>
  <c r="V1048" i="5"/>
  <c r="V1049" i="5"/>
  <c r="V1050" i="5"/>
  <c r="V1051" i="5"/>
  <c r="V1052" i="5"/>
  <c r="V1053" i="5"/>
  <c r="V1054" i="5"/>
  <c r="V1055" i="5"/>
  <c r="V1056" i="5"/>
  <c r="V1057" i="5"/>
  <c r="V1058" i="5"/>
  <c r="V1059" i="5"/>
  <c r="V1071" i="5"/>
  <c r="V1072" i="5"/>
  <c r="V1073" i="5"/>
  <c r="V1074" i="5"/>
  <c r="V1075" i="5"/>
  <c r="V1076" i="5"/>
  <c r="V1077" i="5"/>
  <c r="V1078" i="5"/>
  <c r="V1079" i="5"/>
  <c r="V1080" i="5"/>
  <c r="V1081" i="5"/>
  <c r="V1086" i="5"/>
  <c r="V1087" i="5"/>
  <c r="V1088" i="5"/>
  <c r="V1089" i="5"/>
  <c r="V1090" i="5"/>
  <c r="V1091" i="5"/>
  <c r="V1092" i="5"/>
  <c r="V1093" i="5"/>
  <c r="V1094" i="5"/>
  <c r="V1095" i="5"/>
  <c r="V1096" i="5"/>
  <c r="V1097" i="5"/>
  <c r="V1098" i="5"/>
  <c r="V1099" i="5"/>
  <c r="V1107" i="5"/>
  <c r="V1108" i="5"/>
  <c r="V1109" i="5"/>
  <c r="V1110" i="5"/>
  <c r="V1111" i="5"/>
  <c r="V1112" i="5"/>
  <c r="V1113" i="5"/>
  <c r="V1114" i="5"/>
  <c r="V1115" i="5"/>
  <c r="V1116" i="5"/>
  <c r="V1117" i="5"/>
  <c r="V1118" i="5"/>
  <c r="V1119" i="5"/>
  <c r="V1120" i="5"/>
  <c r="V1121" i="5"/>
  <c r="V1122" i="5"/>
  <c r="V1123" i="5"/>
  <c r="V1124" i="5"/>
  <c r="V1125" i="5"/>
  <c r="V1132" i="5"/>
  <c r="V1133" i="5"/>
  <c r="V1134" i="5"/>
  <c r="V1135" i="5"/>
  <c r="V1136" i="5"/>
  <c r="V1137" i="5"/>
  <c r="V1138" i="5"/>
  <c r="V1139" i="5"/>
  <c r="V1140" i="5"/>
  <c r="V1141" i="5"/>
  <c r="V1142" i="5"/>
  <c r="V1143" i="5"/>
  <c r="V1144" i="5"/>
  <c r="V1145" i="5"/>
  <c r="V1146" i="5"/>
  <c r="V1147" i="5"/>
  <c r="V1155" i="5"/>
  <c r="V1156" i="5"/>
  <c r="V1157" i="5"/>
  <c r="V1158" i="5"/>
  <c r="V1159" i="5"/>
  <c r="V1160" i="5"/>
  <c r="V1161" i="5"/>
  <c r="V1162" i="5"/>
  <c r="V1163" i="5"/>
  <c r="V1164" i="5"/>
  <c r="V1165" i="5"/>
  <c r="V1177" i="5"/>
  <c r="V1178" i="5"/>
  <c r="V1179" i="5"/>
  <c r="V1180" i="5"/>
  <c r="V1181" i="5"/>
  <c r="V1182" i="5"/>
  <c r="V1183" i="5"/>
  <c r="V1184" i="5"/>
  <c r="V1185" i="5"/>
  <c r="V1186" i="5"/>
  <c r="V1199" i="5"/>
  <c r="V1200" i="5"/>
  <c r="V1201" i="5"/>
  <c r="V1202" i="5"/>
  <c r="V1203" i="5"/>
  <c r="V1204" i="5"/>
  <c r="V1205" i="5"/>
  <c r="V1206" i="5"/>
  <c r="V1207" i="5"/>
  <c r="V1208" i="5"/>
  <c r="V1209" i="5"/>
  <c r="V1210" i="5"/>
  <c r="V1211" i="5"/>
  <c r="V1212" i="5"/>
  <c r="V1224" i="5"/>
  <c r="V1225" i="5"/>
  <c r="V1226" i="5"/>
  <c r="V1227" i="5"/>
  <c r="V1228" i="5"/>
  <c r="V1229" i="5"/>
  <c r="V1230" i="5"/>
  <c r="V1231" i="5"/>
  <c r="V1232" i="5"/>
  <c r="V1233" i="5"/>
  <c r="V1234" i="5"/>
  <c r="V1239" i="5"/>
  <c r="V1240" i="5"/>
  <c r="V1241" i="5"/>
  <c r="V1242" i="5"/>
  <c r="V1243" i="5"/>
  <c r="V1244" i="5"/>
  <c r="V1245" i="5"/>
  <c r="V1246" i="5"/>
  <c r="V1247" i="5"/>
  <c r="V1248" i="5"/>
  <c r="V1249" i="5"/>
  <c r="V1250" i="5"/>
  <c r="V1251" i="5"/>
  <c r="V1252" i="5"/>
  <c r="V1260" i="5"/>
  <c r="V1261" i="5"/>
  <c r="V1262" i="5"/>
  <c r="V1263" i="5"/>
  <c r="V1264" i="5"/>
  <c r="V1265" i="5"/>
  <c r="V1266" i="5"/>
  <c r="V1267" i="5"/>
  <c r="V1268" i="5"/>
  <c r="V1269" i="5"/>
  <c r="V1270" i="5"/>
  <c r="V1271" i="5"/>
  <c r="V1272" i="5"/>
  <c r="V1273" i="5"/>
  <c r="V1274" i="5"/>
  <c r="V1275" i="5"/>
  <c r="V1276" i="5"/>
  <c r="V1277" i="5"/>
  <c r="V1278" i="5"/>
  <c r="V1285" i="5"/>
  <c r="V1286" i="5"/>
  <c r="V1287" i="5"/>
  <c r="V1288" i="5"/>
  <c r="V1289" i="5"/>
  <c r="V1290" i="5"/>
  <c r="V1291" i="5"/>
  <c r="V1292" i="5"/>
  <c r="V1293" i="5"/>
  <c r="V1294" i="5"/>
  <c r="V1295" i="5"/>
  <c r="V1296" i="5"/>
  <c r="V1297" i="5"/>
  <c r="V1298" i="5"/>
  <c r="V1299" i="5"/>
  <c r="V1300" i="5"/>
  <c r="V1308" i="5"/>
  <c r="V1309" i="5"/>
  <c r="V1310" i="5"/>
  <c r="V1311" i="5"/>
  <c r="V1312" i="5"/>
  <c r="V1313" i="5"/>
  <c r="V1314" i="5"/>
  <c r="V1315" i="5"/>
  <c r="V1316" i="5"/>
  <c r="V1317" i="5"/>
  <c r="V1318" i="5"/>
  <c r="V1330" i="5"/>
  <c r="V1331" i="5"/>
  <c r="V1332" i="5"/>
  <c r="V1333" i="5"/>
  <c r="V1334" i="5"/>
  <c r="V1335" i="5"/>
  <c r="V1336" i="5"/>
  <c r="V1337" i="5"/>
  <c r="V1338" i="5"/>
  <c r="V1339" i="5"/>
  <c r="V1352" i="5"/>
  <c r="V1353" i="5"/>
  <c r="V1354" i="5"/>
  <c r="V1355" i="5"/>
  <c r="V1356" i="5"/>
  <c r="V1357" i="5"/>
  <c r="V1358" i="5"/>
  <c r="V1359" i="5"/>
  <c r="V1360" i="5"/>
  <c r="V1361" i="5"/>
  <c r="V1362" i="5"/>
  <c r="V1363" i="5"/>
  <c r="V1364" i="5"/>
  <c r="V1365" i="5"/>
  <c r="V1377" i="5"/>
  <c r="V1378" i="5"/>
  <c r="V1379" i="5"/>
  <c r="V1380" i="5"/>
  <c r="V1381" i="5"/>
  <c r="V1382" i="5"/>
  <c r="V1383" i="5"/>
  <c r="V1384" i="5"/>
  <c r="V1385" i="5"/>
  <c r="V1386" i="5"/>
  <c r="V1387" i="5"/>
  <c r="V1392" i="5"/>
  <c r="V1393" i="5"/>
  <c r="V1394" i="5"/>
  <c r="V1395" i="5"/>
  <c r="V1396" i="5"/>
  <c r="V1397" i="5"/>
  <c r="V1398" i="5"/>
  <c r="V1399" i="5"/>
  <c r="V1400" i="5"/>
  <c r="V1401" i="5"/>
  <c r="V1402" i="5"/>
  <c r="V1403" i="5"/>
  <c r="V1404" i="5"/>
  <c r="V1405" i="5"/>
  <c r="V1413" i="5"/>
  <c r="V1414" i="5"/>
  <c r="V1415" i="5"/>
  <c r="V1416" i="5"/>
  <c r="V1417" i="5"/>
  <c r="V1418" i="5"/>
  <c r="V1419" i="5"/>
  <c r="V1420" i="5"/>
  <c r="V1421" i="5"/>
  <c r="V1422" i="5"/>
  <c r="V1423" i="5"/>
  <c r="V1424" i="5"/>
  <c r="V1425" i="5"/>
  <c r="V1426" i="5"/>
  <c r="V1427" i="5"/>
  <c r="V1428" i="5"/>
  <c r="V1429" i="5"/>
  <c r="V1430" i="5"/>
  <c r="V1431" i="5"/>
  <c r="V1438" i="5"/>
  <c r="V1439" i="5"/>
  <c r="V1440" i="5"/>
  <c r="V1441" i="5"/>
  <c r="V1442" i="5"/>
  <c r="V1443" i="5"/>
  <c r="V1444" i="5"/>
  <c r="V1445" i="5"/>
  <c r="V1446" i="5"/>
  <c r="V1447" i="5"/>
  <c r="V1448" i="5"/>
  <c r="V1449" i="5"/>
  <c r="V1450" i="5"/>
  <c r="V1451" i="5"/>
  <c r="V1452" i="5"/>
  <c r="V1453" i="5"/>
  <c r="V1461" i="5"/>
  <c r="V1462" i="5"/>
  <c r="V1463" i="5"/>
  <c r="V1464" i="5"/>
  <c r="V1465" i="5"/>
  <c r="V1466" i="5"/>
  <c r="V1467" i="5"/>
  <c r="V1468" i="5"/>
  <c r="V1469" i="5"/>
  <c r="V1470" i="5"/>
  <c r="V1483" i="5"/>
  <c r="V1484" i="5"/>
  <c r="V1485" i="5"/>
  <c r="V1486" i="5"/>
  <c r="V1487" i="5"/>
  <c r="V1488" i="5"/>
  <c r="V1489" i="5"/>
  <c r="V1490" i="5"/>
  <c r="V1491" i="5"/>
  <c r="V1492" i="5"/>
  <c r="V1493" i="5"/>
  <c r="V1494" i="5"/>
  <c r="V1495" i="5"/>
  <c r="V1496" i="5"/>
  <c r="V1497" i="5"/>
  <c r="V1498" i="5"/>
  <c r="V1499" i="5"/>
  <c r="V1500" i="5"/>
  <c r="V1501" i="5"/>
  <c r="V1502" i="5"/>
  <c r="V1503" i="5"/>
  <c r="V1504" i="5"/>
  <c r="V1505" i="5"/>
  <c r="V6" i="5"/>
  <c r="V7" i="5"/>
  <c r="V8" i="5"/>
  <c r="V9" i="5"/>
  <c r="V10" i="5"/>
  <c r="V15" i="5"/>
  <c r="V16" i="5"/>
  <c r="V17" i="5"/>
  <c r="V18" i="5"/>
  <c r="V19" i="5"/>
  <c r="V20" i="5"/>
  <c r="V21" i="5"/>
  <c r="V22" i="5"/>
  <c r="V23" i="5"/>
  <c r="V24" i="5"/>
  <c r="V25" i="5"/>
  <c r="V26" i="5"/>
  <c r="V27" i="5"/>
  <c r="V28" i="5"/>
  <c r="V5" i="5"/>
  <c r="P20" i="5"/>
  <c r="P21" i="5"/>
  <c r="P22" i="5"/>
  <c r="P23" i="5"/>
  <c r="P24" i="5"/>
  <c r="P25" i="5"/>
  <c r="P26" i="5"/>
  <c r="P27" i="5"/>
  <c r="P28" i="5"/>
  <c r="P29" i="5"/>
  <c r="P30" i="5"/>
  <c r="P31" i="5"/>
  <c r="P32" i="5"/>
  <c r="P33" i="5"/>
  <c r="P40" i="5"/>
  <c r="P41" i="5"/>
  <c r="P42" i="5"/>
  <c r="P43" i="5"/>
  <c r="P44" i="5"/>
  <c r="P45" i="5"/>
  <c r="P46" i="5"/>
  <c r="P47" i="5"/>
  <c r="P48" i="5"/>
  <c r="P49" i="5"/>
  <c r="P53" i="5"/>
  <c r="P54" i="5"/>
  <c r="P55" i="5"/>
  <c r="P56" i="5"/>
  <c r="P57" i="5"/>
  <c r="P58" i="5"/>
  <c r="P59" i="5"/>
  <c r="P60" i="5"/>
  <c r="P61" i="5"/>
  <c r="P62" i="5"/>
  <c r="P63" i="5"/>
  <c r="P64" i="5"/>
  <c r="P65" i="5"/>
  <c r="P66" i="5"/>
  <c r="P67" i="5"/>
  <c r="P68" i="5"/>
  <c r="P69" i="5"/>
  <c r="P70" i="5"/>
  <c r="P71" i="5"/>
  <c r="P75" i="5"/>
  <c r="P76" i="5"/>
  <c r="P77" i="5"/>
  <c r="P78" i="5"/>
  <c r="P79" i="5"/>
  <c r="P80" i="5"/>
  <c r="P81" i="5"/>
  <c r="P82" i="5"/>
  <c r="P83" i="5"/>
  <c r="P84" i="5"/>
  <c r="P85" i="5"/>
  <c r="P98" i="5"/>
  <c r="P99" i="5"/>
  <c r="P100" i="5"/>
  <c r="P101" i="5"/>
  <c r="P102" i="5"/>
  <c r="P103" i="5"/>
  <c r="P104" i="5"/>
  <c r="P105" i="5"/>
  <c r="P106" i="5"/>
  <c r="P107" i="5"/>
  <c r="P108" i="5"/>
  <c r="P117" i="5"/>
  <c r="P118" i="5"/>
  <c r="P119" i="5"/>
  <c r="P120" i="5"/>
  <c r="P121" i="5"/>
  <c r="P122" i="5"/>
  <c r="P123" i="5"/>
  <c r="P124" i="5"/>
  <c r="P125" i="5"/>
  <c r="P126" i="5"/>
  <c r="P127" i="5"/>
  <c r="P128" i="5"/>
  <c r="P138" i="5"/>
  <c r="P139" i="5"/>
  <c r="P140" i="5"/>
  <c r="P141" i="5"/>
  <c r="P142" i="5"/>
  <c r="P143" i="5"/>
  <c r="P144" i="5"/>
  <c r="P145" i="5"/>
  <c r="P146" i="5"/>
  <c r="P147" i="5"/>
  <c r="P148" i="5"/>
  <c r="P149" i="5"/>
  <c r="P150" i="5"/>
  <c r="P151" i="5"/>
  <c r="P152" i="5"/>
  <c r="P153" i="5"/>
  <c r="P154" i="5"/>
  <c r="P155" i="5"/>
  <c r="P156" i="5"/>
  <c r="P157" i="5"/>
  <c r="P158" i="5"/>
  <c r="P159" i="5"/>
  <c r="P160" i="5"/>
  <c r="P161" i="5"/>
  <c r="P162" i="5"/>
  <c r="P163" i="5"/>
  <c r="P164" i="5"/>
  <c r="P165" i="5"/>
  <c r="P166" i="5"/>
  <c r="P167" i="5"/>
  <c r="P168" i="5"/>
  <c r="P172" i="5"/>
  <c r="P173" i="5"/>
  <c r="P174" i="5"/>
  <c r="P175" i="5"/>
  <c r="P176" i="5"/>
  <c r="P177" i="5"/>
  <c r="P178" i="5"/>
  <c r="P179" i="5"/>
  <c r="P180" i="5"/>
  <c r="P181" i="5"/>
  <c r="P182" i="5"/>
  <c r="P183" i="5"/>
  <c r="P184" i="5"/>
  <c r="P185" i="5"/>
  <c r="P186" i="5"/>
  <c r="P193" i="5"/>
  <c r="P194" i="5"/>
  <c r="P195" i="5"/>
  <c r="P196" i="5"/>
  <c r="P197" i="5"/>
  <c r="P198" i="5"/>
  <c r="P199" i="5"/>
  <c r="P200" i="5"/>
  <c r="P201" i="5"/>
  <c r="P202" i="5"/>
  <c r="P206" i="5"/>
  <c r="P207" i="5"/>
  <c r="P208" i="5"/>
  <c r="P209" i="5"/>
  <c r="P210" i="5"/>
  <c r="P211" i="5"/>
  <c r="P212" i="5"/>
  <c r="P213" i="5"/>
  <c r="P214" i="5"/>
  <c r="P215" i="5"/>
  <c r="P216" i="5"/>
  <c r="P217" i="5"/>
  <c r="P218" i="5"/>
  <c r="P219" i="5"/>
  <c r="P220" i="5"/>
  <c r="P221" i="5"/>
  <c r="P222" i="5"/>
  <c r="P223" i="5"/>
  <c r="P224" i="5"/>
  <c r="P228" i="5"/>
  <c r="P229" i="5"/>
  <c r="P230" i="5"/>
  <c r="P231" i="5"/>
  <c r="P232" i="5"/>
  <c r="P233" i="5"/>
  <c r="P234" i="5"/>
  <c r="P235" i="5"/>
  <c r="P236" i="5"/>
  <c r="P237" i="5"/>
  <c r="P238" i="5"/>
  <c r="P251" i="5"/>
  <c r="P252" i="5"/>
  <c r="P253" i="5"/>
  <c r="P254" i="5"/>
  <c r="P255" i="5"/>
  <c r="P256" i="5"/>
  <c r="P257" i="5"/>
  <c r="P258" i="5"/>
  <c r="P259" i="5"/>
  <c r="P260" i="5"/>
  <c r="P261" i="5"/>
  <c r="P270" i="5"/>
  <c r="P271" i="5"/>
  <c r="P272" i="5"/>
  <c r="P273" i="5"/>
  <c r="P274" i="5"/>
  <c r="P275" i="5"/>
  <c r="P276" i="5"/>
  <c r="P277" i="5"/>
  <c r="P278" i="5"/>
  <c r="P279" i="5"/>
  <c r="P280" i="5"/>
  <c r="P281" i="5"/>
  <c r="P291" i="5"/>
  <c r="P292" i="5"/>
  <c r="P293" i="5"/>
  <c r="P294" i="5"/>
  <c r="P295" i="5"/>
  <c r="P296" i="5"/>
  <c r="P297" i="5"/>
  <c r="P298" i="5"/>
  <c r="P299" i="5"/>
  <c r="P300" i="5"/>
  <c r="P301" i="5"/>
  <c r="P302" i="5"/>
  <c r="P303" i="5"/>
  <c r="P304" i="5"/>
  <c r="P305" i="5"/>
  <c r="P306" i="5"/>
  <c r="P307" i="5"/>
  <c r="P308" i="5"/>
  <c r="P309" i="5"/>
  <c r="P310" i="5"/>
  <c r="P311" i="5"/>
  <c r="P312" i="5"/>
  <c r="P313" i="5"/>
  <c r="P314" i="5"/>
  <c r="P315" i="5"/>
  <c r="P316" i="5"/>
  <c r="P317" i="5"/>
  <c r="P318" i="5"/>
  <c r="P319" i="5"/>
  <c r="P320" i="5"/>
  <c r="P321" i="5"/>
  <c r="P325" i="5"/>
  <c r="P326" i="5"/>
  <c r="P327" i="5"/>
  <c r="P328" i="5"/>
  <c r="P329" i="5"/>
  <c r="P330" i="5"/>
  <c r="P331" i="5"/>
  <c r="P332" i="5"/>
  <c r="P333" i="5"/>
  <c r="P334" i="5"/>
  <c r="P335" i="5"/>
  <c r="P336" i="5"/>
  <c r="P337" i="5"/>
  <c r="P338" i="5"/>
  <c r="P339" i="5"/>
  <c r="P346" i="5"/>
  <c r="P347" i="5"/>
  <c r="P348" i="5"/>
  <c r="P349" i="5"/>
  <c r="P350" i="5"/>
  <c r="P351" i="5"/>
  <c r="P352" i="5"/>
  <c r="P353" i="5"/>
  <c r="P354" i="5"/>
  <c r="P355" i="5"/>
  <c r="P359" i="5"/>
  <c r="P360" i="5"/>
  <c r="P361" i="5"/>
  <c r="P362" i="5"/>
  <c r="P363" i="5"/>
  <c r="P364" i="5"/>
  <c r="P365" i="5"/>
  <c r="P366" i="5"/>
  <c r="P367" i="5"/>
  <c r="P368" i="5"/>
  <c r="P369" i="5"/>
  <c r="P370" i="5"/>
  <c r="P371" i="5"/>
  <c r="P372" i="5"/>
  <c r="P373" i="5"/>
  <c r="P374" i="5"/>
  <c r="P375" i="5"/>
  <c r="P376" i="5"/>
  <c r="P377" i="5"/>
  <c r="P381" i="5"/>
  <c r="P382" i="5"/>
  <c r="P383" i="5"/>
  <c r="P384" i="5"/>
  <c r="P385" i="5"/>
  <c r="P386" i="5"/>
  <c r="P387" i="5"/>
  <c r="P388" i="5"/>
  <c r="P389" i="5"/>
  <c r="P390" i="5"/>
  <c r="P391" i="5"/>
  <c r="P404" i="5"/>
  <c r="P405" i="5"/>
  <c r="P406" i="5"/>
  <c r="P407" i="5"/>
  <c r="P408" i="5"/>
  <c r="P409" i="5"/>
  <c r="P410" i="5"/>
  <c r="P411" i="5"/>
  <c r="P412" i="5"/>
  <c r="P413" i="5"/>
  <c r="P414" i="5"/>
  <c r="P423" i="5"/>
  <c r="P424" i="5"/>
  <c r="P425" i="5"/>
  <c r="P426" i="5"/>
  <c r="P427" i="5"/>
  <c r="P428" i="5"/>
  <c r="P429" i="5"/>
  <c r="P430" i="5"/>
  <c r="P431" i="5"/>
  <c r="P432" i="5"/>
  <c r="P433" i="5"/>
  <c r="P434" i="5"/>
  <c r="P444" i="5"/>
  <c r="P445" i="5"/>
  <c r="P446" i="5"/>
  <c r="P447" i="5"/>
  <c r="P448" i="5"/>
  <c r="P449" i="5"/>
  <c r="P450" i="5"/>
  <c r="P451" i="5"/>
  <c r="P452" i="5"/>
  <c r="P453" i="5"/>
  <c r="P454" i="5"/>
  <c r="P455" i="5"/>
  <c r="P456" i="5"/>
  <c r="P457" i="5"/>
  <c r="P458" i="5"/>
  <c r="P459" i="5"/>
  <c r="P460" i="5"/>
  <c r="P461" i="5"/>
  <c r="P462" i="5"/>
  <c r="P463" i="5"/>
  <c r="P464" i="5"/>
  <c r="P465" i="5"/>
  <c r="P466" i="5"/>
  <c r="P467" i="5"/>
  <c r="P468" i="5"/>
  <c r="P469" i="5"/>
  <c r="P470" i="5"/>
  <c r="P471" i="5"/>
  <c r="P472" i="5"/>
  <c r="P473" i="5"/>
  <c r="P474" i="5"/>
  <c r="P478" i="5"/>
  <c r="P479" i="5"/>
  <c r="P480" i="5"/>
  <c r="P481" i="5"/>
  <c r="P482" i="5"/>
  <c r="P483" i="5"/>
  <c r="P484" i="5"/>
  <c r="P485" i="5"/>
  <c r="P486" i="5"/>
  <c r="P487" i="5"/>
  <c r="P488" i="5"/>
  <c r="P489" i="5"/>
  <c r="P490" i="5"/>
  <c r="P491" i="5"/>
  <c r="P492" i="5"/>
  <c r="P499" i="5"/>
  <c r="P500" i="5"/>
  <c r="P501" i="5"/>
  <c r="P502" i="5"/>
  <c r="P503" i="5"/>
  <c r="P504" i="5"/>
  <c r="P505" i="5"/>
  <c r="P506" i="5"/>
  <c r="P507" i="5"/>
  <c r="P508" i="5"/>
  <c r="P512" i="5"/>
  <c r="P513" i="5"/>
  <c r="P514" i="5"/>
  <c r="P515" i="5"/>
  <c r="P516" i="5"/>
  <c r="P517" i="5"/>
  <c r="P518" i="5"/>
  <c r="P519" i="5"/>
  <c r="P520" i="5"/>
  <c r="P521" i="5"/>
  <c r="P522" i="5"/>
  <c r="P523" i="5"/>
  <c r="P524" i="5"/>
  <c r="P525" i="5"/>
  <c r="P526" i="5"/>
  <c r="P527" i="5"/>
  <c r="P528" i="5"/>
  <c r="P529" i="5"/>
  <c r="P530" i="5"/>
  <c r="P534" i="5"/>
  <c r="P535" i="5"/>
  <c r="P536" i="5"/>
  <c r="P537" i="5"/>
  <c r="P538" i="5"/>
  <c r="P539" i="5"/>
  <c r="P540" i="5"/>
  <c r="P541" i="5"/>
  <c r="P542" i="5"/>
  <c r="P543" i="5"/>
  <c r="P544" i="5"/>
  <c r="P557" i="5"/>
  <c r="P558" i="5"/>
  <c r="P559" i="5"/>
  <c r="P560" i="5"/>
  <c r="P561" i="5"/>
  <c r="P562" i="5"/>
  <c r="P563" i="5"/>
  <c r="P564" i="5"/>
  <c r="P565" i="5"/>
  <c r="P566" i="5"/>
  <c r="P567" i="5"/>
  <c r="P576" i="5"/>
  <c r="P577" i="5"/>
  <c r="P578" i="5"/>
  <c r="P579" i="5"/>
  <c r="P580" i="5"/>
  <c r="P581" i="5"/>
  <c r="P582" i="5"/>
  <c r="P583" i="5"/>
  <c r="P584" i="5"/>
  <c r="P585" i="5"/>
  <c r="P586" i="5"/>
  <c r="P587" i="5"/>
  <c r="P597" i="5"/>
  <c r="P598" i="5"/>
  <c r="P599" i="5"/>
  <c r="P600" i="5"/>
  <c r="P601" i="5"/>
  <c r="P602" i="5"/>
  <c r="P603" i="5"/>
  <c r="P604" i="5"/>
  <c r="P605" i="5"/>
  <c r="P606" i="5"/>
  <c r="P607" i="5"/>
  <c r="P608" i="5"/>
  <c r="P609" i="5"/>
  <c r="P610" i="5"/>
  <c r="P611" i="5"/>
  <c r="P612" i="5"/>
  <c r="P613" i="5"/>
  <c r="P614" i="5"/>
  <c r="P615" i="5"/>
  <c r="P616" i="5"/>
  <c r="P617" i="5"/>
  <c r="P618" i="5"/>
  <c r="P619" i="5"/>
  <c r="P620" i="5"/>
  <c r="P621" i="5"/>
  <c r="P622" i="5"/>
  <c r="P623" i="5"/>
  <c r="P624" i="5"/>
  <c r="P625" i="5"/>
  <c r="P626" i="5"/>
  <c r="P627" i="5"/>
  <c r="P631" i="5"/>
  <c r="P632" i="5"/>
  <c r="P633" i="5"/>
  <c r="P634" i="5"/>
  <c r="P635" i="5"/>
  <c r="P636" i="5"/>
  <c r="P637" i="5"/>
  <c r="P638" i="5"/>
  <c r="P639" i="5"/>
  <c r="P640" i="5"/>
  <c r="P641" i="5"/>
  <c r="P642" i="5"/>
  <c r="P643" i="5"/>
  <c r="P644" i="5"/>
  <c r="P645" i="5"/>
  <c r="P652" i="5"/>
  <c r="P653" i="5"/>
  <c r="P654" i="5"/>
  <c r="P655" i="5"/>
  <c r="P656" i="5"/>
  <c r="P657" i="5"/>
  <c r="P658" i="5"/>
  <c r="P659" i="5"/>
  <c r="P660" i="5"/>
  <c r="P661" i="5"/>
  <c r="P665" i="5"/>
  <c r="P666" i="5"/>
  <c r="P667" i="5"/>
  <c r="P668" i="5"/>
  <c r="P669" i="5"/>
  <c r="P670" i="5"/>
  <c r="P671" i="5"/>
  <c r="P672" i="5"/>
  <c r="P673" i="5"/>
  <c r="P674" i="5"/>
  <c r="P675" i="5"/>
  <c r="P676" i="5"/>
  <c r="P677" i="5"/>
  <c r="P678" i="5"/>
  <c r="P679" i="5"/>
  <c r="P680" i="5"/>
  <c r="P681" i="5"/>
  <c r="P682" i="5"/>
  <c r="P683" i="5"/>
  <c r="P687" i="5"/>
  <c r="P688" i="5"/>
  <c r="P689" i="5"/>
  <c r="P690" i="5"/>
  <c r="P691" i="5"/>
  <c r="P692" i="5"/>
  <c r="P693" i="5"/>
  <c r="P694" i="5"/>
  <c r="P695" i="5"/>
  <c r="P696" i="5"/>
  <c r="P697" i="5"/>
  <c r="P710" i="5"/>
  <c r="P711" i="5"/>
  <c r="P712" i="5"/>
  <c r="P713" i="5"/>
  <c r="P714" i="5"/>
  <c r="P715" i="5"/>
  <c r="P716" i="5"/>
  <c r="P717" i="5"/>
  <c r="P718" i="5"/>
  <c r="P719" i="5"/>
  <c r="P720" i="5"/>
  <c r="P729" i="5"/>
  <c r="P730" i="5"/>
  <c r="P731" i="5"/>
  <c r="P732" i="5"/>
  <c r="P733" i="5"/>
  <c r="P734" i="5"/>
  <c r="P735" i="5"/>
  <c r="P736" i="5"/>
  <c r="P737" i="5"/>
  <c r="P738" i="5"/>
  <c r="P739" i="5"/>
  <c r="P740" i="5"/>
  <c r="P750" i="5"/>
  <c r="P751" i="5"/>
  <c r="P752" i="5"/>
  <c r="P753" i="5"/>
  <c r="P754" i="5"/>
  <c r="P755" i="5"/>
  <c r="P756" i="5"/>
  <c r="P757" i="5"/>
  <c r="P758" i="5"/>
  <c r="P759" i="5"/>
  <c r="P760" i="5"/>
  <c r="P761" i="5"/>
  <c r="P762" i="5"/>
  <c r="P763" i="5"/>
  <c r="P764" i="5"/>
  <c r="P765" i="5"/>
  <c r="P766" i="5"/>
  <c r="P767" i="5"/>
  <c r="P768" i="5"/>
  <c r="P769" i="5"/>
  <c r="P770" i="5"/>
  <c r="P771" i="5"/>
  <c r="P772" i="5"/>
  <c r="P773" i="5"/>
  <c r="P774" i="5"/>
  <c r="P775" i="5"/>
  <c r="P776" i="5"/>
  <c r="P777" i="5"/>
  <c r="P778" i="5"/>
  <c r="P779" i="5"/>
  <c r="P780" i="5"/>
  <c r="P784" i="5"/>
  <c r="P785" i="5"/>
  <c r="P786" i="5"/>
  <c r="P787" i="5"/>
  <c r="P788" i="5"/>
  <c r="P789" i="5"/>
  <c r="P790" i="5"/>
  <c r="P791" i="5"/>
  <c r="P792" i="5"/>
  <c r="P793" i="5"/>
  <c r="P794" i="5"/>
  <c r="P795" i="5"/>
  <c r="P796" i="5"/>
  <c r="P797" i="5"/>
  <c r="P798" i="5"/>
  <c r="P805" i="5"/>
  <c r="P806" i="5"/>
  <c r="P807" i="5"/>
  <c r="P808" i="5"/>
  <c r="P809" i="5"/>
  <c r="P810" i="5"/>
  <c r="P811" i="5"/>
  <c r="P812" i="5"/>
  <c r="P813" i="5"/>
  <c r="P814" i="5"/>
  <c r="P818" i="5"/>
  <c r="P819" i="5"/>
  <c r="P820" i="5"/>
  <c r="P821" i="5"/>
  <c r="P822" i="5"/>
  <c r="P823" i="5"/>
  <c r="P824" i="5"/>
  <c r="P825" i="5"/>
  <c r="P826" i="5"/>
  <c r="P827" i="5"/>
  <c r="P828" i="5"/>
  <c r="P829" i="5"/>
  <c r="P830" i="5"/>
  <c r="P831" i="5"/>
  <c r="P832" i="5"/>
  <c r="P833" i="5"/>
  <c r="P834" i="5"/>
  <c r="P835" i="5"/>
  <c r="P836" i="5"/>
  <c r="P840" i="5"/>
  <c r="P841" i="5"/>
  <c r="P842" i="5"/>
  <c r="P843" i="5"/>
  <c r="P844" i="5"/>
  <c r="P845" i="5"/>
  <c r="P846" i="5"/>
  <c r="P847" i="5"/>
  <c r="P848" i="5"/>
  <c r="P849" i="5"/>
  <c r="P850" i="5"/>
  <c r="P863" i="5"/>
  <c r="P864" i="5"/>
  <c r="P865" i="5"/>
  <c r="P866" i="5"/>
  <c r="P867" i="5"/>
  <c r="P868" i="5"/>
  <c r="P869" i="5"/>
  <c r="P870" i="5"/>
  <c r="P871" i="5"/>
  <c r="P872" i="5"/>
  <c r="P873" i="5"/>
  <c r="P882" i="5"/>
  <c r="P883" i="5"/>
  <c r="P884" i="5"/>
  <c r="P885" i="5"/>
  <c r="P886" i="5"/>
  <c r="P887" i="5"/>
  <c r="P888" i="5"/>
  <c r="P889" i="5"/>
  <c r="P890" i="5"/>
  <c r="P891" i="5"/>
  <c r="P892" i="5"/>
  <c r="P893" i="5"/>
  <c r="P903" i="5"/>
  <c r="P904" i="5"/>
  <c r="P905" i="5"/>
  <c r="P906" i="5"/>
  <c r="P907" i="5"/>
  <c r="P908" i="5"/>
  <c r="P909" i="5"/>
  <c r="P910" i="5"/>
  <c r="P911" i="5"/>
  <c r="P912" i="5"/>
  <c r="P913" i="5"/>
  <c r="P914" i="5"/>
  <c r="P915" i="5"/>
  <c r="P916" i="5"/>
  <c r="P917" i="5"/>
  <c r="P918" i="5"/>
  <c r="P919" i="5"/>
  <c r="P920" i="5"/>
  <c r="P921" i="5"/>
  <c r="P922" i="5"/>
  <c r="P923" i="5"/>
  <c r="P924" i="5"/>
  <c r="P925" i="5"/>
  <c r="P926" i="5"/>
  <c r="P927" i="5"/>
  <c r="P928" i="5"/>
  <c r="P929" i="5"/>
  <c r="P930" i="5"/>
  <c r="P931" i="5"/>
  <c r="P932" i="5"/>
  <c r="P933" i="5"/>
  <c r="P937" i="5"/>
  <c r="P938" i="5"/>
  <c r="P939" i="5"/>
  <c r="P940" i="5"/>
  <c r="P941" i="5"/>
  <c r="P942" i="5"/>
  <c r="P943" i="5"/>
  <c r="P944" i="5"/>
  <c r="P945" i="5"/>
  <c r="P946" i="5"/>
  <c r="P947" i="5"/>
  <c r="P948" i="5"/>
  <c r="P949" i="5"/>
  <c r="P950" i="5"/>
  <c r="P951" i="5"/>
  <c r="P958" i="5"/>
  <c r="P959" i="5"/>
  <c r="P960" i="5"/>
  <c r="P961" i="5"/>
  <c r="P962" i="5"/>
  <c r="P963" i="5"/>
  <c r="P964" i="5"/>
  <c r="P965" i="5"/>
  <c r="P966" i="5"/>
  <c r="P967" i="5"/>
  <c r="P971" i="5"/>
  <c r="P972" i="5"/>
  <c r="P973" i="5"/>
  <c r="P974" i="5"/>
  <c r="P975" i="5"/>
  <c r="P976" i="5"/>
  <c r="P977" i="5"/>
  <c r="P978" i="5"/>
  <c r="P979" i="5"/>
  <c r="P980" i="5"/>
  <c r="P981" i="5"/>
  <c r="P982" i="5"/>
  <c r="P983" i="5"/>
  <c r="P984" i="5"/>
  <c r="P985" i="5"/>
  <c r="P986" i="5"/>
  <c r="P987" i="5"/>
  <c r="P988" i="5"/>
  <c r="P989" i="5"/>
  <c r="P993" i="5"/>
  <c r="P994" i="5"/>
  <c r="P995" i="5"/>
  <c r="P996" i="5"/>
  <c r="P997" i="5"/>
  <c r="P998" i="5"/>
  <c r="P999" i="5"/>
  <c r="P1000" i="5"/>
  <c r="P1001" i="5"/>
  <c r="P1002" i="5"/>
  <c r="P1003" i="5"/>
  <c r="P1016" i="5"/>
  <c r="P1017" i="5"/>
  <c r="P1018" i="5"/>
  <c r="P1019" i="5"/>
  <c r="P1020" i="5"/>
  <c r="P1021" i="5"/>
  <c r="P1022" i="5"/>
  <c r="P1023" i="5"/>
  <c r="P1024" i="5"/>
  <c r="P1025" i="5"/>
  <c r="P1026" i="5"/>
  <c r="P1035" i="5"/>
  <c r="P1036" i="5"/>
  <c r="P1037" i="5"/>
  <c r="P1038" i="5"/>
  <c r="P1039" i="5"/>
  <c r="P1040" i="5"/>
  <c r="P1041" i="5"/>
  <c r="P1042" i="5"/>
  <c r="P1043" i="5"/>
  <c r="P1044" i="5"/>
  <c r="P1045" i="5"/>
  <c r="P1046" i="5"/>
  <c r="P1056" i="5"/>
  <c r="P1057" i="5"/>
  <c r="P1058" i="5"/>
  <c r="P1059" i="5"/>
  <c r="P1060" i="5"/>
  <c r="P1061" i="5"/>
  <c r="P1062" i="5"/>
  <c r="P1063" i="5"/>
  <c r="P1064" i="5"/>
  <c r="P1065" i="5"/>
  <c r="P1066" i="5"/>
  <c r="P1067" i="5"/>
  <c r="P1068" i="5"/>
  <c r="P1069" i="5"/>
  <c r="P1070" i="5"/>
  <c r="P1071" i="5"/>
  <c r="P1072" i="5"/>
  <c r="P1073" i="5"/>
  <c r="P1074" i="5"/>
  <c r="P1075" i="5"/>
  <c r="P1076" i="5"/>
  <c r="P1077" i="5"/>
  <c r="P1078" i="5"/>
  <c r="P1079" i="5"/>
  <c r="P1080" i="5"/>
  <c r="P1081" i="5"/>
  <c r="P1082" i="5"/>
  <c r="P1083" i="5"/>
  <c r="P1084" i="5"/>
  <c r="P1085" i="5"/>
  <c r="P1086" i="5"/>
  <c r="P1090" i="5"/>
  <c r="P1091" i="5"/>
  <c r="P1092" i="5"/>
  <c r="P1093" i="5"/>
  <c r="P1094" i="5"/>
  <c r="P1095" i="5"/>
  <c r="P1096" i="5"/>
  <c r="P1097" i="5"/>
  <c r="P1098" i="5"/>
  <c r="P1099" i="5"/>
  <c r="P1100" i="5"/>
  <c r="P1101" i="5"/>
  <c r="P1102" i="5"/>
  <c r="P1103" i="5"/>
  <c r="P1104" i="5"/>
  <c r="P1111" i="5"/>
  <c r="P1112" i="5"/>
  <c r="P1113" i="5"/>
  <c r="P1114" i="5"/>
  <c r="P1115" i="5"/>
  <c r="P1116" i="5"/>
  <c r="P1117" i="5"/>
  <c r="P1118" i="5"/>
  <c r="P1119" i="5"/>
  <c r="P1120" i="5"/>
  <c r="P1124" i="5"/>
  <c r="P1125" i="5"/>
  <c r="P1126" i="5"/>
  <c r="P1127" i="5"/>
  <c r="P1128" i="5"/>
  <c r="P1129" i="5"/>
  <c r="P1130" i="5"/>
  <c r="P1131" i="5"/>
  <c r="P1132" i="5"/>
  <c r="P1133" i="5"/>
  <c r="P1134" i="5"/>
  <c r="P1135" i="5"/>
  <c r="P1136" i="5"/>
  <c r="P1137" i="5"/>
  <c r="P1138" i="5"/>
  <c r="P1139" i="5"/>
  <c r="P1140" i="5"/>
  <c r="P1141" i="5"/>
  <c r="P1142" i="5"/>
  <c r="P1146" i="5"/>
  <c r="P1147" i="5"/>
  <c r="P1148" i="5"/>
  <c r="P1149" i="5"/>
  <c r="P1150" i="5"/>
  <c r="P1151" i="5"/>
  <c r="P1152" i="5"/>
  <c r="P1153" i="5"/>
  <c r="P1154" i="5"/>
  <c r="P1155" i="5"/>
  <c r="P1156" i="5"/>
  <c r="P1169" i="5"/>
  <c r="P1170" i="5"/>
  <c r="P1171" i="5"/>
  <c r="P1172" i="5"/>
  <c r="P1173" i="5"/>
  <c r="P1174" i="5"/>
  <c r="P1175" i="5"/>
  <c r="P1176" i="5"/>
  <c r="P1177" i="5"/>
  <c r="P1178" i="5"/>
  <c r="P1179" i="5"/>
  <c r="P1188" i="5"/>
  <c r="P1189" i="5"/>
  <c r="P1190" i="5"/>
  <c r="P1191" i="5"/>
  <c r="P1192" i="5"/>
  <c r="P1193" i="5"/>
  <c r="P1194" i="5"/>
  <c r="P1195" i="5"/>
  <c r="P1196" i="5"/>
  <c r="P1197" i="5"/>
  <c r="P1198" i="5"/>
  <c r="P1199" i="5"/>
  <c r="P1209" i="5"/>
  <c r="P1210" i="5"/>
  <c r="P1211" i="5"/>
  <c r="P1212" i="5"/>
  <c r="P1213" i="5"/>
  <c r="P1214" i="5"/>
  <c r="P1215" i="5"/>
  <c r="P1216" i="5"/>
  <c r="P1217" i="5"/>
  <c r="P1218" i="5"/>
  <c r="P1219" i="5"/>
  <c r="P1220" i="5"/>
  <c r="P1221" i="5"/>
  <c r="P1222" i="5"/>
  <c r="P1223" i="5"/>
  <c r="P1224" i="5"/>
  <c r="P1225" i="5"/>
  <c r="P1226" i="5"/>
  <c r="P1227" i="5"/>
  <c r="P1228" i="5"/>
  <c r="P1229" i="5"/>
  <c r="P1230" i="5"/>
  <c r="P1231" i="5"/>
  <c r="P1232" i="5"/>
  <c r="P1233" i="5"/>
  <c r="P1234" i="5"/>
  <c r="P1235" i="5"/>
  <c r="P1236" i="5"/>
  <c r="P1237" i="5"/>
  <c r="P1238" i="5"/>
  <c r="P1239" i="5"/>
  <c r="P1243" i="5"/>
  <c r="P1244" i="5"/>
  <c r="P1245" i="5"/>
  <c r="P1246" i="5"/>
  <c r="P1247" i="5"/>
  <c r="P1248" i="5"/>
  <c r="P1249" i="5"/>
  <c r="P1250" i="5"/>
  <c r="P1251" i="5"/>
  <c r="P1252" i="5"/>
  <c r="P1253" i="5"/>
  <c r="P1254" i="5"/>
  <c r="P1255" i="5"/>
  <c r="P1256" i="5"/>
  <c r="P1257" i="5"/>
  <c r="P1264" i="5"/>
  <c r="P1265" i="5"/>
  <c r="P1266" i="5"/>
  <c r="P1267" i="5"/>
  <c r="P1268" i="5"/>
  <c r="P1269" i="5"/>
  <c r="P1270" i="5"/>
  <c r="P1271" i="5"/>
  <c r="P1272" i="5"/>
  <c r="P1273" i="5"/>
  <c r="P1277" i="5"/>
  <c r="P1278" i="5"/>
  <c r="P1279" i="5"/>
  <c r="P1280" i="5"/>
  <c r="P1281" i="5"/>
  <c r="P1282" i="5"/>
  <c r="P1283" i="5"/>
  <c r="P1284" i="5"/>
  <c r="P1285" i="5"/>
  <c r="P1286" i="5"/>
  <c r="P1287" i="5"/>
  <c r="P1288" i="5"/>
  <c r="P1289" i="5"/>
  <c r="P1290" i="5"/>
  <c r="P1291" i="5"/>
  <c r="P1292" i="5"/>
  <c r="P1293" i="5"/>
  <c r="P1294" i="5"/>
  <c r="P1295" i="5"/>
  <c r="P1299" i="5"/>
  <c r="P1300" i="5"/>
  <c r="P1301" i="5"/>
  <c r="P1302" i="5"/>
  <c r="P1303" i="5"/>
  <c r="P1304" i="5"/>
  <c r="P1305" i="5"/>
  <c r="P1306" i="5"/>
  <c r="P1307" i="5"/>
  <c r="P1308" i="5"/>
  <c r="P1309" i="5"/>
  <c r="P1322" i="5"/>
  <c r="P1323" i="5"/>
  <c r="P1324" i="5"/>
  <c r="P1325" i="5"/>
  <c r="P1326" i="5"/>
  <c r="P1327" i="5"/>
  <c r="P1328" i="5"/>
  <c r="P1329" i="5"/>
  <c r="P1330" i="5"/>
  <c r="P1331" i="5"/>
  <c r="P1332" i="5"/>
  <c r="P1341" i="5"/>
  <c r="P1342" i="5"/>
  <c r="P1343" i="5"/>
  <c r="P1344" i="5"/>
  <c r="P1345" i="5"/>
  <c r="P1346" i="5"/>
  <c r="P1347" i="5"/>
  <c r="P1348" i="5"/>
  <c r="P1349" i="5"/>
  <c r="P1350" i="5"/>
  <c r="P1351" i="5"/>
  <c r="P1352" i="5"/>
  <c r="P1362" i="5"/>
  <c r="P1363" i="5"/>
  <c r="P1364" i="5"/>
  <c r="P1365" i="5"/>
  <c r="P1366" i="5"/>
  <c r="P1367" i="5"/>
  <c r="P1368" i="5"/>
  <c r="P1369" i="5"/>
  <c r="P1370" i="5"/>
  <c r="P1371" i="5"/>
  <c r="P1372" i="5"/>
  <c r="P1373" i="5"/>
  <c r="P1374" i="5"/>
  <c r="P1375" i="5"/>
  <c r="P1376" i="5"/>
  <c r="P1377" i="5"/>
  <c r="P1378" i="5"/>
  <c r="P1379" i="5"/>
  <c r="P1380" i="5"/>
  <c r="P1381" i="5"/>
  <c r="P1382" i="5"/>
  <c r="P1383" i="5"/>
  <c r="P1384" i="5"/>
  <c r="P1385" i="5"/>
  <c r="P1386" i="5"/>
  <c r="P1387" i="5"/>
  <c r="P1388" i="5"/>
  <c r="P1389" i="5"/>
  <c r="P1390" i="5"/>
  <c r="P1391" i="5"/>
  <c r="P1392" i="5"/>
  <c r="P1396" i="5"/>
  <c r="P1397" i="5"/>
  <c r="P1398" i="5"/>
  <c r="P1399" i="5"/>
  <c r="P1400" i="5"/>
  <c r="P1401" i="5"/>
  <c r="P1402" i="5"/>
  <c r="P1403" i="5"/>
  <c r="P1404" i="5"/>
  <c r="P1405" i="5"/>
  <c r="P1406" i="5"/>
  <c r="P1407" i="5"/>
  <c r="P1408" i="5"/>
  <c r="P1409" i="5"/>
  <c r="P1410" i="5"/>
  <c r="P1417" i="5"/>
  <c r="P1418" i="5"/>
  <c r="P1419" i="5"/>
  <c r="P1420" i="5"/>
  <c r="P1421" i="5"/>
  <c r="P1422" i="5"/>
  <c r="P1423" i="5"/>
  <c r="P1424" i="5"/>
  <c r="P1425" i="5"/>
  <c r="P1426" i="5"/>
  <c r="P1430" i="5"/>
  <c r="P1431" i="5"/>
  <c r="P1432" i="5"/>
  <c r="P1433" i="5"/>
  <c r="P1434" i="5"/>
  <c r="P1435" i="5"/>
  <c r="P1436" i="5"/>
  <c r="P1437" i="5"/>
  <c r="P1438" i="5"/>
  <c r="P1439" i="5"/>
  <c r="P1440" i="5"/>
  <c r="P1441" i="5"/>
  <c r="P1442" i="5"/>
  <c r="P1443" i="5"/>
  <c r="P1444" i="5"/>
  <c r="P1445" i="5"/>
  <c r="P1446" i="5"/>
  <c r="P1447" i="5"/>
  <c r="P1448" i="5"/>
  <c r="P1452" i="5"/>
  <c r="P1453" i="5"/>
  <c r="P1454" i="5"/>
  <c r="P1455" i="5"/>
  <c r="P1456" i="5"/>
  <c r="P1457" i="5"/>
  <c r="P1458" i="5"/>
  <c r="P1459" i="5"/>
  <c r="P1460" i="5"/>
  <c r="P1461" i="5"/>
  <c r="P1462" i="5"/>
  <c r="P1475" i="5"/>
  <c r="P1476" i="5"/>
  <c r="P1477" i="5"/>
  <c r="P1478" i="5"/>
  <c r="P1479" i="5"/>
  <c r="P1480" i="5"/>
  <c r="P1481" i="5"/>
  <c r="P1482" i="5"/>
  <c r="P1483" i="5"/>
  <c r="P1484" i="5"/>
  <c r="P1485" i="5"/>
  <c r="P1494" i="5"/>
  <c r="P1495" i="5"/>
  <c r="P1496" i="5"/>
  <c r="P1497" i="5"/>
  <c r="P1498" i="5"/>
  <c r="P1499" i="5"/>
  <c r="P1500" i="5"/>
  <c r="P1501" i="5"/>
  <c r="P1502" i="5"/>
  <c r="P1503" i="5"/>
  <c r="P1504" i="5"/>
  <c r="P1505" i="5"/>
  <c r="P6" i="5"/>
  <c r="P7" i="5"/>
  <c r="P8" i="5"/>
  <c r="P9" i="5"/>
  <c r="P10" i="5"/>
  <c r="P11" i="5"/>
  <c r="P12" i="5"/>
  <c r="P13" i="5"/>
  <c r="P14" i="5"/>
  <c r="P15" i="5"/>
  <c r="P19" i="5"/>
  <c r="P5" i="5"/>
  <c r="L645" i="5"/>
  <c r="M645" i="5" s="1"/>
  <c r="R645" i="5"/>
  <c r="S645" i="5" s="1"/>
  <c r="T645" i="5"/>
  <c r="U645" i="5" s="1"/>
  <c r="X645" i="5"/>
  <c r="Y645" i="5" s="1"/>
  <c r="Z645" i="5"/>
  <c r="AA645" i="5" s="1"/>
  <c r="AD645" i="5"/>
  <c r="AE645" i="5" s="1"/>
  <c r="AF645" i="5"/>
  <c r="AG645" i="5" s="1"/>
  <c r="AJ645" i="5"/>
  <c r="AK645" i="5" s="1"/>
  <c r="AL645" i="5"/>
  <c r="AM645" i="5" s="1"/>
  <c r="N646" i="5"/>
  <c r="O646" i="5" s="1"/>
  <c r="T646" i="5"/>
  <c r="U646" i="5" s="1"/>
  <c r="X646" i="5"/>
  <c r="Y646" i="5" s="1"/>
  <c r="Z646" i="5"/>
  <c r="AA646" i="5" s="1"/>
  <c r="AD646" i="5"/>
  <c r="AE646" i="5" s="1"/>
  <c r="AF646" i="5"/>
  <c r="AG646" i="5" s="1"/>
  <c r="AJ646" i="5"/>
  <c r="AK646" i="5" s="1"/>
  <c r="AL646" i="5"/>
  <c r="AM646" i="5" s="1"/>
  <c r="L647" i="5"/>
  <c r="M647" i="5" s="1"/>
  <c r="N647" i="5"/>
  <c r="O647" i="5" s="1"/>
  <c r="R647" i="5"/>
  <c r="S647" i="5" s="1"/>
  <c r="T647" i="5"/>
  <c r="U647" i="5" s="1"/>
  <c r="X647" i="5"/>
  <c r="Y647" i="5" s="1"/>
  <c r="Z647" i="5"/>
  <c r="AA647" i="5" s="1"/>
  <c r="AD647" i="5"/>
  <c r="AE647" i="5" s="1"/>
  <c r="AJ647" i="5"/>
  <c r="AK647" i="5" s="1"/>
  <c r="AL647" i="5"/>
  <c r="AM647" i="5" s="1"/>
  <c r="L648" i="5"/>
  <c r="M648" i="5" s="1"/>
  <c r="N648" i="5"/>
  <c r="O648" i="5" s="1"/>
  <c r="R648" i="5"/>
  <c r="S648" i="5" s="1"/>
  <c r="T648" i="5"/>
  <c r="U648" i="5" s="1"/>
  <c r="X648" i="5"/>
  <c r="Y648" i="5" s="1"/>
  <c r="Z648" i="5"/>
  <c r="AA648" i="5" s="1"/>
  <c r="AD648" i="5"/>
  <c r="AE648" i="5" s="1"/>
  <c r="AF648" i="5"/>
  <c r="AG648" i="5" s="1"/>
  <c r="AL648" i="5"/>
  <c r="AM648" i="5" s="1"/>
  <c r="L649" i="5"/>
  <c r="M649" i="5" s="1"/>
  <c r="N649" i="5"/>
  <c r="O649" i="5" s="1"/>
  <c r="R649" i="5"/>
  <c r="S649" i="5" s="1"/>
  <c r="T649" i="5"/>
  <c r="U649" i="5" s="1"/>
  <c r="X649" i="5"/>
  <c r="Y649" i="5" s="1"/>
  <c r="Z649" i="5"/>
  <c r="AA649" i="5" s="1"/>
  <c r="AD649" i="5"/>
  <c r="AE649" i="5" s="1"/>
  <c r="AF649" i="5"/>
  <c r="AG649" i="5" s="1"/>
  <c r="AJ649" i="5"/>
  <c r="AK649" i="5" s="1"/>
  <c r="AL649" i="5"/>
  <c r="AM649" i="5" s="1"/>
  <c r="L650" i="5"/>
  <c r="M650" i="5" s="1"/>
  <c r="N650" i="5"/>
  <c r="O650" i="5" s="1"/>
  <c r="R650" i="5"/>
  <c r="S650" i="5" s="1"/>
  <c r="T650" i="5"/>
  <c r="U650" i="5" s="1"/>
  <c r="X650" i="5"/>
  <c r="Y650" i="5" s="1"/>
  <c r="Z650" i="5"/>
  <c r="AA650" i="5" s="1"/>
  <c r="AD650" i="5"/>
  <c r="AE650" i="5" s="1"/>
  <c r="AF650" i="5"/>
  <c r="AG650" i="5" s="1"/>
  <c r="AJ650" i="5"/>
  <c r="AK650" i="5" s="1"/>
  <c r="AL650" i="5"/>
  <c r="AM650" i="5" s="1"/>
  <c r="L651" i="5"/>
  <c r="M651" i="5" s="1"/>
  <c r="N651" i="5"/>
  <c r="O651" i="5" s="1"/>
  <c r="R651" i="5"/>
  <c r="S651" i="5" s="1"/>
  <c r="T651" i="5"/>
  <c r="U651" i="5" s="1"/>
  <c r="X651" i="5"/>
  <c r="Y651" i="5" s="1"/>
  <c r="Z651" i="5"/>
  <c r="AA651" i="5" s="1"/>
  <c r="AD651" i="5"/>
  <c r="AE651" i="5" s="1"/>
  <c r="AF651" i="5"/>
  <c r="AG651" i="5" s="1"/>
  <c r="AJ651" i="5"/>
  <c r="AK651" i="5" s="1"/>
  <c r="AL651" i="5"/>
  <c r="AM651" i="5" s="1"/>
  <c r="L652" i="5"/>
  <c r="M652" i="5" s="1"/>
  <c r="N652" i="5"/>
  <c r="O652" i="5" s="1"/>
  <c r="R652" i="5"/>
  <c r="S652" i="5" s="1"/>
  <c r="Z652" i="5"/>
  <c r="AA652" i="5" s="1"/>
  <c r="AD652" i="5"/>
  <c r="AE652" i="5" s="1"/>
  <c r="AF652" i="5"/>
  <c r="AG652" i="5" s="1"/>
  <c r="AJ652" i="5"/>
  <c r="AK652" i="5" s="1"/>
  <c r="AL652" i="5"/>
  <c r="AM652" i="5" s="1"/>
  <c r="N653" i="5"/>
  <c r="O653" i="5" s="1"/>
  <c r="R653" i="5"/>
  <c r="S653" i="5" s="1"/>
  <c r="T653" i="5"/>
  <c r="U653" i="5" s="1"/>
  <c r="X653" i="5"/>
  <c r="Y653" i="5" s="1"/>
  <c r="Z653" i="5"/>
  <c r="AA653" i="5" s="1"/>
  <c r="AD653" i="5"/>
  <c r="AE653" i="5" s="1"/>
  <c r="AF653" i="5"/>
  <c r="AG653" i="5" s="1"/>
  <c r="AJ653" i="5"/>
  <c r="AK653" i="5" s="1"/>
  <c r="AL653" i="5"/>
  <c r="AM653" i="5" s="1"/>
  <c r="L654" i="5"/>
  <c r="M654" i="5" s="1"/>
  <c r="N654" i="5"/>
  <c r="O654" i="5" s="1"/>
  <c r="R654" i="5"/>
  <c r="S654" i="5" s="1"/>
  <c r="T654" i="5"/>
  <c r="U654" i="5" s="1"/>
  <c r="X654" i="5"/>
  <c r="Y654" i="5" s="1"/>
  <c r="Z654" i="5"/>
  <c r="AA654" i="5" s="1"/>
  <c r="AD654" i="5"/>
  <c r="AE654" i="5" s="1"/>
  <c r="AF654" i="5"/>
  <c r="AG654" i="5" s="1"/>
  <c r="AJ654" i="5"/>
  <c r="AK654" i="5" s="1"/>
  <c r="L655" i="5"/>
  <c r="M655" i="5" s="1"/>
  <c r="N655" i="5"/>
  <c r="O655" i="5" s="1"/>
  <c r="R655" i="5"/>
  <c r="S655" i="5" s="1"/>
  <c r="T655" i="5"/>
  <c r="U655" i="5" s="1"/>
  <c r="X655" i="5"/>
  <c r="Y655" i="5" s="1"/>
  <c r="Z655" i="5"/>
  <c r="AA655" i="5" s="1"/>
  <c r="AD655" i="5"/>
  <c r="AE655" i="5" s="1"/>
  <c r="AF655" i="5"/>
  <c r="AG655" i="5" s="1"/>
  <c r="AJ655" i="5"/>
  <c r="AK655" i="5" s="1"/>
  <c r="AL655" i="5"/>
  <c r="AM655" i="5" s="1"/>
  <c r="L656" i="5"/>
  <c r="M656" i="5" s="1"/>
  <c r="N656" i="5"/>
  <c r="O656" i="5" s="1"/>
  <c r="R656" i="5"/>
  <c r="S656" i="5" s="1"/>
  <c r="T656" i="5"/>
  <c r="U656" i="5" s="1"/>
  <c r="X656" i="5"/>
  <c r="Y656" i="5" s="1"/>
  <c r="Z656" i="5"/>
  <c r="AA656" i="5" s="1"/>
  <c r="AD656" i="5"/>
  <c r="AE656" i="5" s="1"/>
  <c r="AF656" i="5"/>
  <c r="AG656" i="5" s="1"/>
  <c r="AJ656" i="5"/>
  <c r="AK656" i="5" s="1"/>
  <c r="AL656" i="5"/>
  <c r="AM656" i="5" s="1"/>
  <c r="L657" i="5"/>
  <c r="M657" i="5" s="1"/>
  <c r="R657" i="5"/>
  <c r="S657" i="5" s="1"/>
  <c r="T657" i="5"/>
  <c r="U657" i="5" s="1"/>
  <c r="X657" i="5"/>
  <c r="Y657" i="5" s="1"/>
  <c r="Z657" i="5"/>
  <c r="AA657" i="5" s="1"/>
  <c r="AD657" i="5"/>
  <c r="AE657" i="5" s="1"/>
  <c r="AF657" i="5"/>
  <c r="AG657" i="5" s="1"/>
  <c r="AJ657" i="5"/>
  <c r="AK657" i="5" s="1"/>
  <c r="AL657" i="5"/>
  <c r="AM657" i="5" s="1"/>
  <c r="L658" i="5"/>
  <c r="M658" i="5" s="1"/>
  <c r="N658" i="5"/>
  <c r="O658" i="5" s="1"/>
  <c r="R658" i="5"/>
  <c r="S658" i="5" s="1"/>
  <c r="T658" i="5"/>
  <c r="U658" i="5" s="1"/>
  <c r="Z658" i="5"/>
  <c r="AA658" i="5" s="1"/>
  <c r="AD658" i="5"/>
  <c r="AE658" i="5" s="1"/>
  <c r="AF658" i="5"/>
  <c r="AG658" i="5" s="1"/>
  <c r="AJ658" i="5"/>
  <c r="AK658" i="5" s="1"/>
  <c r="AL658" i="5"/>
  <c r="AM658" i="5" s="1"/>
  <c r="L659" i="5"/>
  <c r="M659" i="5" s="1"/>
  <c r="N659" i="5"/>
  <c r="O659" i="5" s="1"/>
  <c r="R659" i="5"/>
  <c r="S659" i="5" s="1"/>
  <c r="T659" i="5"/>
  <c r="U659" i="5" s="1"/>
  <c r="X659" i="5"/>
  <c r="Y659" i="5" s="1"/>
  <c r="Z659" i="5"/>
  <c r="AA659" i="5" s="1"/>
  <c r="AD659" i="5"/>
  <c r="AE659" i="5" s="1"/>
  <c r="AJ659" i="5"/>
  <c r="AK659" i="5" s="1"/>
  <c r="AL659" i="5"/>
  <c r="AM659" i="5" s="1"/>
  <c r="L660" i="5"/>
  <c r="M660" i="5" s="1"/>
  <c r="N660" i="5"/>
  <c r="O660" i="5" s="1"/>
  <c r="R660" i="5"/>
  <c r="S660" i="5" s="1"/>
  <c r="T660" i="5"/>
  <c r="U660" i="5" s="1"/>
  <c r="X660" i="5"/>
  <c r="Y660" i="5" s="1"/>
  <c r="Z660" i="5"/>
  <c r="AA660" i="5" s="1"/>
  <c r="AD660" i="5"/>
  <c r="AE660" i="5" s="1"/>
  <c r="AF660" i="5"/>
  <c r="AG660" i="5" s="1"/>
  <c r="AJ660" i="5"/>
  <c r="AK660" i="5" s="1"/>
  <c r="AL660" i="5"/>
  <c r="AM660" i="5" s="1"/>
  <c r="L661" i="5"/>
  <c r="M661" i="5" s="1"/>
  <c r="N661" i="5"/>
  <c r="O661" i="5" s="1"/>
  <c r="R661" i="5"/>
  <c r="S661" i="5" s="1"/>
  <c r="T661" i="5"/>
  <c r="U661" i="5" s="1"/>
  <c r="X661" i="5"/>
  <c r="Y661" i="5" s="1"/>
  <c r="Z661" i="5"/>
  <c r="AA661" i="5" s="1"/>
  <c r="AD661" i="5"/>
  <c r="AE661" i="5" s="1"/>
  <c r="AF661" i="5"/>
  <c r="AG661" i="5" s="1"/>
  <c r="AJ661" i="5"/>
  <c r="AK661" i="5" s="1"/>
  <c r="N662" i="5"/>
  <c r="O662" i="5" s="1"/>
  <c r="R662" i="5"/>
  <c r="S662" i="5" s="1"/>
  <c r="T662" i="5"/>
  <c r="U662" i="5" s="1"/>
  <c r="X662" i="5"/>
  <c r="Y662" i="5" s="1"/>
  <c r="Z662" i="5"/>
  <c r="AA662" i="5" s="1"/>
  <c r="AD662" i="5"/>
  <c r="AE662" i="5" s="1"/>
  <c r="AF662" i="5"/>
  <c r="AG662" i="5" s="1"/>
  <c r="AJ662" i="5"/>
  <c r="AK662" i="5" s="1"/>
  <c r="AL662" i="5"/>
  <c r="AM662" i="5" s="1"/>
  <c r="L663" i="5"/>
  <c r="M663" i="5" s="1"/>
  <c r="N663" i="5"/>
  <c r="O663" i="5" s="1"/>
  <c r="R663" i="5"/>
  <c r="S663" i="5" s="1"/>
  <c r="T663" i="5"/>
  <c r="U663" i="5" s="1"/>
  <c r="X663" i="5"/>
  <c r="Y663" i="5" s="1"/>
  <c r="Z663" i="5"/>
  <c r="AA663" i="5" s="1"/>
  <c r="AF663" i="5"/>
  <c r="AG663" i="5" s="1"/>
  <c r="AJ663" i="5"/>
  <c r="AK663" i="5" s="1"/>
  <c r="AL663" i="5"/>
  <c r="AM663" i="5" s="1"/>
  <c r="L664" i="5"/>
  <c r="M664" i="5" s="1"/>
  <c r="N664" i="5"/>
  <c r="O664" i="5" s="1"/>
  <c r="R664" i="5"/>
  <c r="S664" i="5" s="1"/>
  <c r="T664" i="5"/>
  <c r="U664" i="5" s="1"/>
  <c r="X664" i="5"/>
  <c r="Y664" i="5" s="1"/>
  <c r="Z664" i="5"/>
  <c r="AA664" i="5" s="1"/>
  <c r="AD664" i="5"/>
  <c r="AE664" i="5" s="1"/>
  <c r="AF664" i="5"/>
  <c r="AG664" i="5" s="1"/>
  <c r="AJ664" i="5"/>
  <c r="AK664" i="5" s="1"/>
  <c r="AL664" i="5"/>
  <c r="AM664" i="5" s="1"/>
  <c r="L665" i="5"/>
  <c r="M665" i="5" s="1"/>
  <c r="N665" i="5"/>
  <c r="O665" i="5" s="1"/>
  <c r="R665" i="5"/>
  <c r="S665" i="5" s="1"/>
  <c r="T665" i="5"/>
  <c r="U665" i="5" s="1"/>
  <c r="X665" i="5"/>
  <c r="Y665" i="5" s="1"/>
  <c r="AD665" i="5"/>
  <c r="AE665" i="5" s="1"/>
  <c r="AF665" i="5"/>
  <c r="AG665" i="5" s="1"/>
  <c r="AJ665" i="5"/>
  <c r="AK665" i="5" s="1"/>
  <c r="AL665" i="5"/>
  <c r="AM665" i="5" s="1"/>
  <c r="L666" i="5"/>
  <c r="M666" i="5" s="1"/>
  <c r="N666" i="5"/>
  <c r="O666" i="5" s="1"/>
  <c r="R666" i="5"/>
  <c r="S666" i="5" s="1"/>
  <c r="T666" i="5"/>
  <c r="U666" i="5" s="1"/>
  <c r="X666" i="5"/>
  <c r="Y666" i="5" s="1"/>
  <c r="Z666" i="5"/>
  <c r="AA666" i="5" s="1"/>
  <c r="AD666" i="5"/>
  <c r="AE666" i="5" s="1"/>
  <c r="AF666" i="5"/>
  <c r="AG666" i="5" s="1"/>
  <c r="AJ666" i="5"/>
  <c r="AK666" i="5" s="1"/>
  <c r="AL666" i="5"/>
  <c r="AM666" i="5" s="1"/>
  <c r="L667" i="5"/>
  <c r="M667" i="5" s="1"/>
  <c r="N667" i="5"/>
  <c r="O667" i="5" s="1"/>
  <c r="T667" i="5"/>
  <c r="U667" i="5" s="1"/>
  <c r="X667" i="5"/>
  <c r="Y667" i="5" s="1"/>
  <c r="Z667" i="5"/>
  <c r="AA667" i="5" s="1"/>
  <c r="AD667" i="5"/>
  <c r="AE667" i="5" s="1"/>
  <c r="AF667" i="5"/>
  <c r="AG667" i="5" s="1"/>
  <c r="AL667" i="5"/>
  <c r="AM667" i="5" s="1"/>
  <c r="L668" i="5"/>
  <c r="M668" i="5" s="1"/>
  <c r="N668" i="5"/>
  <c r="O668" i="5" s="1"/>
  <c r="R668" i="5"/>
  <c r="S668" i="5" s="1"/>
  <c r="T668" i="5"/>
  <c r="U668" i="5" s="1"/>
  <c r="X668" i="5"/>
  <c r="Y668" i="5" s="1"/>
  <c r="Z668" i="5"/>
  <c r="AA668" i="5" s="1"/>
  <c r="AD668" i="5"/>
  <c r="AE668" i="5" s="1"/>
  <c r="AF668" i="5"/>
  <c r="AG668" i="5" s="1"/>
  <c r="AJ668" i="5"/>
  <c r="AK668" i="5" s="1"/>
  <c r="AL668" i="5"/>
  <c r="AM668" i="5" s="1"/>
  <c r="L669" i="5"/>
  <c r="M669" i="5" s="1"/>
  <c r="R669" i="5"/>
  <c r="S669" i="5" s="1"/>
  <c r="X669" i="5"/>
  <c r="Y669" i="5" s="1"/>
  <c r="Z669" i="5"/>
  <c r="AA669" i="5" s="1"/>
  <c r="AD669" i="5"/>
  <c r="AE669" i="5" s="1"/>
  <c r="AF669" i="5"/>
  <c r="AG669" i="5" s="1"/>
  <c r="AJ669" i="5"/>
  <c r="AK669" i="5" s="1"/>
  <c r="AL669" i="5"/>
  <c r="AM669" i="5" s="1"/>
  <c r="L670" i="5"/>
  <c r="M670" i="5" s="1"/>
  <c r="N670" i="5"/>
  <c r="O670" i="5" s="1"/>
  <c r="R670" i="5"/>
  <c r="S670" i="5" s="1"/>
  <c r="T670" i="5"/>
  <c r="U670" i="5" s="1"/>
  <c r="X670" i="5"/>
  <c r="Y670" i="5" s="1"/>
  <c r="Z670" i="5"/>
  <c r="AA670" i="5" s="1"/>
  <c r="AD670" i="5"/>
  <c r="AE670" i="5" s="1"/>
  <c r="AF670" i="5"/>
  <c r="AG670" i="5" s="1"/>
  <c r="AJ670" i="5"/>
  <c r="AK670" i="5" s="1"/>
  <c r="AL670" i="5"/>
  <c r="AM670" i="5" s="1"/>
  <c r="L671" i="5"/>
  <c r="M671" i="5" s="1"/>
  <c r="N671" i="5"/>
  <c r="O671" i="5" s="1"/>
  <c r="R671" i="5"/>
  <c r="S671" i="5" s="1"/>
  <c r="T671" i="5"/>
  <c r="U671" i="5" s="1"/>
  <c r="X671" i="5"/>
  <c r="Y671" i="5" s="1"/>
  <c r="Z671" i="5"/>
  <c r="AA671" i="5" s="1"/>
  <c r="AD671" i="5"/>
  <c r="AE671" i="5" s="1"/>
  <c r="AF671" i="5"/>
  <c r="AG671" i="5" s="1"/>
  <c r="AJ671" i="5"/>
  <c r="AK671" i="5" s="1"/>
  <c r="AL671" i="5"/>
  <c r="AM671" i="5" s="1"/>
  <c r="L672" i="5"/>
  <c r="M672" i="5" s="1"/>
  <c r="N672" i="5"/>
  <c r="O672" i="5" s="1"/>
  <c r="R672" i="5"/>
  <c r="S672" i="5" s="1"/>
  <c r="T672" i="5"/>
  <c r="U672" i="5" s="1"/>
  <c r="X672" i="5"/>
  <c r="Y672" i="5" s="1"/>
  <c r="Z672" i="5"/>
  <c r="AA672" i="5" s="1"/>
  <c r="AD672" i="5"/>
  <c r="AE672" i="5" s="1"/>
  <c r="AF672" i="5"/>
  <c r="AG672" i="5" s="1"/>
  <c r="AJ672" i="5"/>
  <c r="AK672" i="5" s="1"/>
  <c r="AL672" i="5"/>
  <c r="AM672" i="5" s="1"/>
  <c r="L673" i="5"/>
  <c r="M673" i="5" s="1"/>
  <c r="N673" i="5"/>
  <c r="O673" i="5" s="1"/>
  <c r="R673" i="5"/>
  <c r="S673" i="5" s="1"/>
  <c r="T673" i="5"/>
  <c r="U673" i="5" s="1"/>
  <c r="X673" i="5"/>
  <c r="Y673" i="5" s="1"/>
  <c r="Z673" i="5"/>
  <c r="AA673" i="5" s="1"/>
  <c r="AD673" i="5"/>
  <c r="AE673" i="5" s="1"/>
  <c r="AJ673" i="5"/>
  <c r="AK673" i="5" s="1"/>
  <c r="AL673" i="5"/>
  <c r="AM673" i="5" s="1"/>
  <c r="L674" i="5"/>
  <c r="M674" i="5" s="1"/>
  <c r="N674" i="5"/>
  <c r="O674" i="5" s="1"/>
  <c r="R674" i="5"/>
  <c r="S674" i="5" s="1"/>
  <c r="T674" i="5"/>
  <c r="U674" i="5" s="1"/>
  <c r="X674" i="5"/>
  <c r="Y674" i="5" s="1"/>
  <c r="Z674" i="5"/>
  <c r="AA674" i="5" s="1"/>
  <c r="AD674" i="5"/>
  <c r="AE674" i="5" s="1"/>
  <c r="AF674" i="5"/>
  <c r="AG674" i="5" s="1"/>
  <c r="AL674" i="5"/>
  <c r="AM674" i="5" s="1"/>
  <c r="L675" i="5"/>
  <c r="M675" i="5" s="1"/>
  <c r="N675" i="5"/>
  <c r="O675" i="5" s="1"/>
  <c r="R675" i="5"/>
  <c r="S675" i="5" s="1"/>
  <c r="T675" i="5"/>
  <c r="U675" i="5" s="1"/>
  <c r="X675" i="5"/>
  <c r="Y675" i="5" s="1"/>
  <c r="Z675" i="5"/>
  <c r="AA675" i="5" s="1"/>
  <c r="AD675" i="5"/>
  <c r="AE675" i="5" s="1"/>
  <c r="AF675" i="5"/>
  <c r="AG675" i="5" s="1"/>
  <c r="AJ675" i="5"/>
  <c r="AK675" i="5" s="1"/>
  <c r="AL675" i="5"/>
  <c r="AM675" i="5" s="1"/>
  <c r="L676" i="5"/>
  <c r="M676" i="5" s="1"/>
  <c r="N676" i="5"/>
  <c r="O676" i="5" s="1"/>
  <c r="R676" i="5"/>
  <c r="S676" i="5" s="1"/>
  <c r="T676" i="5"/>
  <c r="U676" i="5" s="1"/>
  <c r="X676" i="5"/>
  <c r="Y676" i="5" s="1"/>
  <c r="Z676" i="5"/>
  <c r="AA676" i="5" s="1"/>
  <c r="AD676" i="5"/>
  <c r="AE676" i="5" s="1"/>
  <c r="AF676" i="5"/>
  <c r="AG676" i="5" s="1"/>
  <c r="AJ676" i="5"/>
  <c r="AK676" i="5" s="1"/>
  <c r="AL676" i="5"/>
  <c r="AM676" i="5" s="1"/>
  <c r="L677" i="5"/>
  <c r="M677" i="5" s="1"/>
  <c r="N677" i="5"/>
  <c r="O677" i="5" s="1"/>
  <c r="R677" i="5"/>
  <c r="S677" i="5" s="1"/>
  <c r="T677" i="5"/>
  <c r="U677" i="5" s="1"/>
  <c r="X677" i="5"/>
  <c r="Y677" i="5" s="1"/>
  <c r="Z677" i="5"/>
  <c r="AA677" i="5" s="1"/>
  <c r="AF677" i="5"/>
  <c r="AG677" i="5" s="1"/>
  <c r="AJ677" i="5"/>
  <c r="AK677" i="5" s="1"/>
  <c r="AL677" i="5"/>
  <c r="AM677" i="5" s="1"/>
  <c r="L678" i="5"/>
  <c r="M678" i="5" s="1"/>
  <c r="N678" i="5"/>
  <c r="O678" i="5" s="1"/>
  <c r="R678" i="5"/>
  <c r="S678" i="5" s="1"/>
  <c r="X678" i="5"/>
  <c r="Y678" i="5" s="1"/>
  <c r="Z678" i="5"/>
  <c r="AA678" i="5" s="1"/>
  <c r="AD678" i="5"/>
  <c r="AE678" i="5" s="1"/>
  <c r="AF678" i="5"/>
  <c r="AG678" i="5" s="1"/>
  <c r="AJ678" i="5"/>
  <c r="AK678" i="5" s="1"/>
  <c r="AL678" i="5"/>
  <c r="AM678" i="5" s="1"/>
  <c r="L679" i="5"/>
  <c r="M679" i="5" s="1"/>
  <c r="N679" i="5"/>
  <c r="O679" i="5" s="1"/>
  <c r="R679" i="5"/>
  <c r="S679" i="5" s="1"/>
  <c r="T679" i="5"/>
  <c r="U679" i="5" s="1"/>
  <c r="X679" i="5"/>
  <c r="Y679" i="5" s="1"/>
  <c r="AD679" i="5"/>
  <c r="AE679" i="5" s="1"/>
  <c r="AF679" i="5"/>
  <c r="AG679" i="5" s="1"/>
  <c r="AJ679" i="5"/>
  <c r="AK679" i="5" s="1"/>
  <c r="AL679" i="5"/>
  <c r="AM679" i="5" s="1"/>
  <c r="L680" i="5"/>
  <c r="M680" i="5" s="1"/>
  <c r="N680" i="5"/>
  <c r="O680" i="5" s="1"/>
  <c r="R680" i="5"/>
  <c r="S680" i="5" s="1"/>
  <c r="T680" i="5"/>
  <c r="U680" i="5" s="1"/>
  <c r="Z680" i="5"/>
  <c r="AA680" i="5" s="1"/>
  <c r="AD680" i="5"/>
  <c r="AE680" i="5" s="1"/>
  <c r="AF680" i="5"/>
  <c r="AG680" i="5" s="1"/>
  <c r="AJ680" i="5"/>
  <c r="AK680" i="5" s="1"/>
  <c r="AL680" i="5"/>
  <c r="AM680" i="5" s="1"/>
  <c r="L681" i="5"/>
  <c r="M681" i="5" s="1"/>
  <c r="N681" i="5"/>
  <c r="O681" i="5" s="1"/>
  <c r="R681" i="5"/>
  <c r="S681" i="5" s="1"/>
  <c r="T681" i="5"/>
  <c r="U681" i="5" s="1"/>
  <c r="X681" i="5"/>
  <c r="Y681" i="5" s="1"/>
  <c r="Z681" i="5"/>
  <c r="AA681" i="5" s="1"/>
  <c r="AD681" i="5"/>
  <c r="AE681" i="5" s="1"/>
  <c r="AF681" i="5"/>
  <c r="AG681" i="5" s="1"/>
  <c r="AJ681" i="5"/>
  <c r="AK681" i="5" s="1"/>
  <c r="AL681" i="5"/>
  <c r="AM681" i="5" s="1"/>
  <c r="L682" i="5"/>
  <c r="M682" i="5" s="1"/>
  <c r="N682" i="5"/>
  <c r="O682" i="5" s="1"/>
  <c r="R682" i="5"/>
  <c r="S682" i="5" s="1"/>
  <c r="T682" i="5"/>
  <c r="U682" i="5" s="1"/>
  <c r="X682" i="5"/>
  <c r="Y682" i="5" s="1"/>
  <c r="Z682" i="5"/>
  <c r="AA682" i="5" s="1"/>
  <c r="AD682" i="5"/>
  <c r="AE682" i="5" s="1"/>
  <c r="AF682" i="5"/>
  <c r="AG682" i="5" s="1"/>
  <c r="AJ682" i="5"/>
  <c r="AK682" i="5" s="1"/>
  <c r="L683" i="5"/>
  <c r="M683" i="5" s="1"/>
  <c r="N683" i="5"/>
  <c r="O683" i="5" s="1"/>
  <c r="T683" i="5"/>
  <c r="U683" i="5" s="1"/>
  <c r="X683" i="5"/>
  <c r="Y683" i="5" s="1"/>
  <c r="Z683" i="5"/>
  <c r="AA683" i="5" s="1"/>
  <c r="AD683" i="5"/>
  <c r="AE683" i="5" s="1"/>
  <c r="AF683" i="5"/>
  <c r="AG683" i="5" s="1"/>
  <c r="AJ683" i="5"/>
  <c r="AK683" i="5" s="1"/>
  <c r="AL683" i="5"/>
  <c r="AM683" i="5" s="1"/>
  <c r="R684" i="5"/>
  <c r="S684" i="5" s="1"/>
  <c r="T684" i="5"/>
  <c r="U684" i="5" s="1"/>
  <c r="X684" i="5"/>
  <c r="Y684" i="5" s="1"/>
  <c r="Z684" i="5"/>
  <c r="AA684" i="5" s="1"/>
  <c r="AD684" i="5"/>
  <c r="AE684" i="5" s="1"/>
  <c r="AF684" i="5"/>
  <c r="AG684" i="5" s="1"/>
  <c r="AJ684" i="5"/>
  <c r="AK684" i="5" s="1"/>
  <c r="AL684" i="5"/>
  <c r="AM684" i="5" s="1"/>
  <c r="L685" i="5"/>
  <c r="M685" i="5" s="1"/>
  <c r="N685" i="5"/>
  <c r="O685" i="5" s="1"/>
  <c r="R685" i="5"/>
  <c r="S685" i="5" s="1"/>
  <c r="T685" i="5"/>
  <c r="U685" i="5" s="1"/>
  <c r="X685" i="5"/>
  <c r="Y685" i="5" s="1"/>
  <c r="Z685" i="5"/>
  <c r="AA685" i="5" s="1"/>
  <c r="AD685" i="5"/>
  <c r="AE685" i="5" s="1"/>
  <c r="AF685" i="5"/>
  <c r="AG685" i="5" s="1"/>
  <c r="AJ685" i="5"/>
  <c r="AK685" i="5" s="1"/>
  <c r="AL685" i="5"/>
  <c r="AM685" i="5" s="1"/>
  <c r="L686" i="5"/>
  <c r="M686" i="5" s="1"/>
  <c r="N686" i="5"/>
  <c r="O686" i="5" s="1"/>
  <c r="R686" i="5"/>
  <c r="S686" i="5" s="1"/>
  <c r="T686" i="5"/>
  <c r="U686" i="5" s="1"/>
  <c r="X686" i="5"/>
  <c r="Y686" i="5" s="1"/>
  <c r="Z686" i="5"/>
  <c r="AA686" i="5" s="1"/>
  <c r="AD686" i="5"/>
  <c r="AE686" i="5" s="1"/>
  <c r="AF686" i="5"/>
  <c r="AG686" i="5" s="1"/>
  <c r="AJ686" i="5"/>
  <c r="AK686" i="5" s="1"/>
  <c r="AL686" i="5"/>
  <c r="AM686" i="5" s="1"/>
  <c r="L687" i="5"/>
  <c r="M687" i="5" s="1"/>
  <c r="N687" i="5"/>
  <c r="O687" i="5" s="1"/>
  <c r="R687" i="5"/>
  <c r="S687" i="5" s="1"/>
  <c r="T687" i="5"/>
  <c r="U687" i="5" s="1"/>
  <c r="AD687" i="5"/>
  <c r="AE687" i="5" s="1"/>
  <c r="AF687" i="5"/>
  <c r="AG687" i="5" s="1"/>
  <c r="AJ687" i="5"/>
  <c r="AK687" i="5" s="1"/>
  <c r="AL687" i="5"/>
  <c r="AM687" i="5" s="1"/>
  <c r="L688" i="5"/>
  <c r="M688" i="5" s="1"/>
  <c r="N688" i="5"/>
  <c r="O688" i="5" s="1"/>
  <c r="R688" i="5"/>
  <c r="S688" i="5" s="1"/>
  <c r="T688" i="5"/>
  <c r="U688" i="5" s="1"/>
  <c r="X688" i="5"/>
  <c r="Y688" i="5" s="1"/>
  <c r="Z688" i="5"/>
  <c r="AA688" i="5" s="1"/>
  <c r="AF688" i="5"/>
  <c r="AG688" i="5" s="1"/>
  <c r="AJ688" i="5"/>
  <c r="AK688" i="5" s="1"/>
  <c r="L689" i="5"/>
  <c r="M689" i="5" s="1"/>
  <c r="N689" i="5"/>
  <c r="O689" i="5" s="1"/>
  <c r="T689" i="5"/>
  <c r="U689" i="5" s="1"/>
  <c r="X689" i="5"/>
  <c r="Y689" i="5" s="1"/>
  <c r="Z689" i="5"/>
  <c r="AA689" i="5" s="1"/>
  <c r="AD689" i="5"/>
  <c r="AE689" i="5" s="1"/>
  <c r="AF689" i="5"/>
  <c r="AG689" i="5" s="1"/>
  <c r="AJ689" i="5"/>
  <c r="AK689" i="5" s="1"/>
  <c r="AL689" i="5"/>
  <c r="AM689" i="5" s="1"/>
  <c r="L690" i="5"/>
  <c r="M690" i="5" s="1"/>
  <c r="N690" i="5"/>
  <c r="O690" i="5" s="1"/>
  <c r="R690" i="5"/>
  <c r="S690" i="5" s="1"/>
  <c r="T690" i="5"/>
  <c r="U690" i="5" s="1"/>
  <c r="X690" i="5"/>
  <c r="Y690" i="5" s="1"/>
  <c r="Z690" i="5"/>
  <c r="AA690" i="5" s="1"/>
  <c r="AD690" i="5"/>
  <c r="AE690" i="5" s="1"/>
  <c r="AF690" i="5"/>
  <c r="AG690" i="5" s="1"/>
  <c r="AJ690" i="5"/>
  <c r="AK690" i="5" s="1"/>
  <c r="AL690" i="5"/>
  <c r="AM690" i="5" s="1"/>
  <c r="L691" i="5"/>
  <c r="M691" i="5" s="1"/>
  <c r="R691" i="5"/>
  <c r="S691" i="5" s="1"/>
  <c r="T691" i="5"/>
  <c r="U691" i="5" s="1"/>
  <c r="X691" i="5"/>
  <c r="Y691" i="5" s="1"/>
  <c r="Z691" i="5"/>
  <c r="AA691" i="5" s="1"/>
  <c r="AD691" i="5"/>
  <c r="AE691" i="5" s="1"/>
  <c r="AF691" i="5"/>
  <c r="AG691" i="5" s="1"/>
  <c r="AJ691" i="5"/>
  <c r="AK691" i="5" s="1"/>
  <c r="AL691" i="5"/>
  <c r="AM691" i="5" s="1"/>
  <c r="L692" i="5"/>
  <c r="M692" i="5" s="1"/>
  <c r="N692" i="5"/>
  <c r="O692" i="5" s="1"/>
  <c r="R692" i="5"/>
  <c r="S692" i="5" s="1"/>
  <c r="T692" i="5"/>
  <c r="U692" i="5" s="1"/>
  <c r="X692" i="5"/>
  <c r="Y692" i="5" s="1"/>
  <c r="Z692" i="5"/>
  <c r="AA692" i="5" s="1"/>
  <c r="AD692" i="5"/>
  <c r="AE692" i="5" s="1"/>
  <c r="AF692" i="5"/>
  <c r="AG692" i="5" s="1"/>
  <c r="AJ692" i="5"/>
  <c r="AK692" i="5" s="1"/>
  <c r="AL692" i="5"/>
  <c r="AM692" i="5" s="1"/>
  <c r="L693" i="5"/>
  <c r="M693" i="5" s="1"/>
  <c r="N693" i="5"/>
  <c r="O693" i="5" s="1"/>
  <c r="R693" i="5"/>
  <c r="S693" i="5" s="1"/>
  <c r="T693" i="5"/>
  <c r="U693" i="5" s="1"/>
  <c r="X693" i="5"/>
  <c r="Y693" i="5" s="1"/>
  <c r="Z693" i="5"/>
  <c r="AA693" i="5" s="1"/>
  <c r="AD693" i="5"/>
  <c r="AE693" i="5" s="1"/>
  <c r="AJ693" i="5"/>
  <c r="AK693" i="5" s="1"/>
  <c r="AL693" i="5"/>
  <c r="AM693" i="5" s="1"/>
  <c r="L694" i="5"/>
  <c r="M694" i="5" s="1"/>
  <c r="N694" i="5"/>
  <c r="O694" i="5" s="1"/>
  <c r="R694" i="5"/>
  <c r="S694" i="5" s="1"/>
  <c r="T694" i="5"/>
  <c r="U694" i="5" s="1"/>
  <c r="X694" i="5"/>
  <c r="Y694" i="5" s="1"/>
  <c r="Z694" i="5"/>
  <c r="AA694" i="5" s="1"/>
  <c r="AD694" i="5"/>
  <c r="AE694" i="5" s="1"/>
  <c r="AF694" i="5"/>
  <c r="AG694" i="5" s="1"/>
  <c r="AL694" i="5"/>
  <c r="AM694" i="5" s="1"/>
  <c r="L695" i="5"/>
  <c r="M695" i="5" s="1"/>
  <c r="N695" i="5"/>
  <c r="O695" i="5" s="1"/>
  <c r="R695" i="5"/>
  <c r="S695" i="5" s="1"/>
  <c r="T695" i="5"/>
  <c r="U695" i="5" s="1"/>
  <c r="X695" i="5"/>
  <c r="Y695" i="5" s="1"/>
  <c r="Z695" i="5"/>
  <c r="AA695" i="5" s="1"/>
  <c r="AD695" i="5"/>
  <c r="AE695" i="5" s="1"/>
  <c r="AF695" i="5"/>
  <c r="AG695" i="5" s="1"/>
  <c r="AJ695" i="5"/>
  <c r="AK695" i="5" s="1"/>
  <c r="AL695" i="5"/>
  <c r="AM695" i="5" s="1"/>
  <c r="N696" i="5"/>
  <c r="O696" i="5" s="1"/>
  <c r="R696" i="5"/>
  <c r="S696" i="5" s="1"/>
  <c r="T696" i="5"/>
  <c r="U696" i="5" s="1"/>
  <c r="Z696" i="5"/>
  <c r="AA696" i="5" s="1"/>
  <c r="AD696" i="5"/>
  <c r="AE696" i="5" s="1"/>
  <c r="AF696" i="5"/>
  <c r="AG696" i="5" s="1"/>
  <c r="AJ696" i="5"/>
  <c r="AK696" i="5" s="1"/>
  <c r="AL696" i="5"/>
  <c r="AM696" i="5" s="1"/>
  <c r="L697" i="5"/>
  <c r="M697" i="5" s="1"/>
  <c r="N697" i="5"/>
  <c r="O697" i="5" s="1"/>
  <c r="R697" i="5"/>
  <c r="S697" i="5" s="1"/>
  <c r="T697" i="5"/>
  <c r="U697" i="5" s="1"/>
  <c r="X697" i="5"/>
  <c r="Y697" i="5" s="1"/>
  <c r="Z697" i="5"/>
  <c r="AA697" i="5" s="1"/>
  <c r="AD697" i="5"/>
  <c r="AE697" i="5" s="1"/>
  <c r="AJ697" i="5"/>
  <c r="AK697" i="5" s="1"/>
  <c r="AL697" i="5"/>
  <c r="AM697" i="5" s="1"/>
  <c r="N698" i="5"/>
  <c r="O698" i="5" s="1"/>
  <c r="R698" i="5"/>
  <c r="S698" i="5" s="1"/>
  <c r="T698" i="5"/>
  <c r="U698" i="5" s="1"/>
  <c r="X698" i="5"/>
  <c r="Y698" i="5" s="1"/>
  <c r="Z698" i="5"/>
  <c r="AA698" i="5" s="1"/>
  <c r="AD698" i="5"/>
  <c r="AE698" i="5" s="1"/>
  <c r="AF698" i="5"/>
  <c r="AG698" i="5" s="1"/>
  <c r="AJ698" i="5"/>
  <c r="AK698" i="5" s="1"/>
  <c r="AL698" i="5"/>
  <c r="AM698" i="5" s="1"/>
  <c r="L699" i="5"/>
  <c r="M699" i="5" s="1"/>
  <c r="N699" i="5"/>
  <c r="O699" i="5" s="1"/>
  <c r="R699" i="5"/>
  <c r="S699" i="5" s="1"/>
  <c r="T699" i="5"/>
  <c r="U699" i="5" s="1"/>
  <c r="X699" i="5"/>
  <c r="Y699" i="5" s="1"/>
  <c r="Z699" i="5"/>
  <c r="AA699" i="5" s="1"/>
  <c r="AD699" i="5"/>
  <c r="AE699" i="5" s="1"/>
  <c r="AF699" i="5"/>
  <c r="AG699" i="5" s="1"/>
  <c r="AJ699" i="5"/>
  <c r="AK699" i="5" s="1"/>
  <c r="AL699" i="5"/>
  <c r="AM699" i="5" s="1"/>
  <c r="L700" i="5"/>
  <c r="M700" i="5" s="1"/>
  <c r="N700" i="5"/>
  <c r="O700" i="5" s="1"/>
  <c r="R700" i="5"/>
  <c r="S700" i="5" s="1"/>
  <c r="X700" i="5"/>
  <c r="Y700" i="5" s="1"/>
  <c r="Z700" i="5"/>
  <c r="AA700" i="5" s="1"/>
  <c r="AD700" i="5"/>
  <c r="AE700" i="5" s="1"/>
  <c r="AF700" i="5"/>
  <c r="AG700" i="5" s="1"/>
  <c r="AJ700" i="5"/>
  <c r="AK700" i="5" s="1"/>
  <c r="AL700" i="5"/>
  <c r="AM700" i="5" s="1"/>
  <c r="L701" i="5"/>
  <c r="M701" i="5" s="1"/>
  <c r="N701" i="5"/>
  <c r="O701" i="5" s="1"/>
  <c r="R701" i="5"/>
  <c r="S701" i="5" s="1"/>
  <c r="T701" i="5"/>
  <c r="U701" i="5" s="1"/>
  <c r="X701" i="5"/>
  <c r="Y701" i="5" s="1"/>
  <c r="Z701" i="5"/>
  <c r="AA701" i="5" s="1"/>
  <c r="AD701" i="5"/>
  <c r="AE701" i="5" s="1"/>
  <c r="AF701" i="5"/>
  <c r="AG701" i="5" s="1"/>
  <c r="AJ701" i="5"/>
  <c r="AK701" i="5" s="1"/>
  <c r="AL701" i="5"/>
  <c r="AM701" i="5" s="1"/>
  <c r="L702" i="5"/>
  <c r="M702" i="5" s="1"/>
  <c r="N702" i="5"/>
  <c r="O702" i="5" s="1"/>
  <c r="R702" i="5"/>
  <c r="S702" i="5" s="1"/>
  <c r="T702" i="5"/>
  <c r="U702" i="5" s="1"/>
  <c r="X702" i="5"/>
  <c r="Y702" i="5" s="1"/>
  <c r="Z702" i="5"/>
  <c r="AA702" i="5" s="1"/>
  <c r="AD702" i="5"/>
  <c r="AE702" i="5" s="1"/>
  <c r="AF702" i="5"/>
  <c r="AG702" i="5" s="1"/>
  <c r="AL702" i="5"/>
  <c r="AM702" i="5" s="1"/>
  <c r="L703" i="5"/>
  <c r="M703" i="5" s="1"/>
  <c r="N703" i="5"/>
  <c r="O703" i="5" s="1"/>
  <c r="R703" i="5"/>
  <c r="S703" i="5" s="1"/>
  <c r="X703" i="5"/>
  <c r="Y703" i="5" s="1"/>
  <c r="Z703" i="5"/>
  <c r="AA703" i="5" s="1"/>
  <c r="AD703" i="5"/>
  <c r="AE703" i="5" s="1"/>
  <c r="AF703" i="5"/>
  <c r="AG703" i="5" s="1"/>
  <c r="AJ703" i="5"/>
  <c r="AK703" i="5" s="1"/>
  <c r="AL703" i="5"/>
  <c r="AM703" i="5" s="1"/>
  <c r="L704" i="5"/>
  <c r="M704" i="5" s="1"/>
  <c r="N704" i="5"/>
  <c r="O704" i="5" s="1"/>
  <c r="R704" i="5"/>
  <c r="S704" i="5" s="1"/>
  <c r="T704" i="5"/>
  <c r="U704" i="5" s="1"/>
  <c r="X704" i="5"/>
  <c r="Y704" i="5" s="1"/>
  <c r="Z704" i="5"/>
  <c r="AA704" i="5" s="1"/>
  <c r="AF704" i="5"/>
  <c r="AG704" i="5" s="1"/>
  <c r="AJ704" i="5"/>
  <c r="AK704" i="5" s="1"/>
  <c r="AL704" i="5"/>
  <c r="AM704" i="5" s="1"/>
  <c r="L705" i="5"/>
  <c r="M705" i="5" s="1"/>
  <c r="N705" i="5"/>
  <c r="O705" i="5" s="1"/>
  <c r="R705" i="5"/>
  <c r="S705" i="5" s="1"/>
  <c r="T705" i="5"/>
  <c r="U705" i="5" s="1"/>
  <c r="X705" i="5"/>
  <c r="Y705" i="5" s="1"/>
  <c r="Z705" i="5"/>
  <c r="AA705" i="5" s="1"/>
  <c r="AD705" i="5"/>
  <c r="AE705" i="5" s="1"/>
  <c r="AF705" i="5"/>
  <c r="AG705" i="5" s="1"/>
  <c r="AJ705" i="5"/>
  <c r="AK705" i="5" s="1"/>
  <c r="L706" i="5"/>
  <c r="M706" i="5" s="1"/>
  <c r="N706" i="5"/>
  <c r="O706" i="5" s="1"/>
  <c r="R706" i="5"/>
  <c r="S706" i="5" s="1"/>
  <c r="T706" i="5"/>
  <c r="U706" i="5" s="1"/>
  <c r="X706" i="5"/>
  <c r="Y706" i="5" s="1"/>
  <c r="Z706" i="5"/>
  <c r="AA706" i="5" s="1"/>
  <c r="AF706" i="5"/>
  <c r="AG706" i="5" s="1"/>
  <c r="AJ706" i="5"/>
  <c r="AK706" i="5" s="1"/>
  <c r="AL706" i="5"/>
  <c r="AM706" i="5" s="1"/>
  <c r="L707" i="5"/>
  <c r="M707" i="5" s="1"/>
  <c r="N707" i="5"/>
  <c r="O707" i="5" s="1"/>
  <c r="T707" i="5"/>
  <c r="U707" i="5" s="1"/>
  <c r="X707" i="5"/>
  <c r="Y707" i="5" s="1"/>
  <c r="Z707" i="5"/>
  <c r="AA707" i="5" s="1"/>
  <c r="AD707" i="5"/>
  <c r="AE707" i="5" s="1"/>
  <c r="AF707" i="5"/>
  <c r="AG707" i="5" s="1"/>
  <c r="AJ707" i="5"/>
  <c r="AK707" i="5" s="1"/>
  <c r="AL707" i="5"/>
  <c r="AM707" i="5" s="1"/>
  <c r="L708" i="5"/>
  <c r="M708" i="5" s="1"/>
  <c r="N708" i="5"/>
  <c r="O708" i="5" s="1"/>
  <c r="R708" i="5"/>
  <c r="S708" i="5" s="1"/>
  <c r="T708" i="5"/>
  <c r="U708" i="5" s="1"/>
  <c r="X708" i="5"/>
  <c r="Y708" i="5" s="1"/>
  <c r="AD708" i="5"/>
  <c r="AE708" i="5" s="1"/>
  <c r="AF708" i="5"/>
  <c r="AG708" i="5" s="1"/>
  <c r="AJ708" i="5"/>
  <c r="AK708" i="5" s="1"/>
  <c r="AL708" i="5"/>
  <c r="AM708" i="5" s="1"/>
  <c r="L709" i="5"/>
  <c r="M709" i="5" s="1"/>
  <c r="N709" i="5"/>
  <c r="O709" i="5" s="1"/>
  <c r="R709" i="5"/>
  <c r="S709" i="5" s="1"/>
  <c r="T709" i="5"/>
  <c r="U709" i="5" s="1"/>
  <c r="Z709" i="5"/>
  <c r="AA709" i="5" s="1"/>
  <c r="AD709" i="5"/>
  <c r="AE709" i="5" s="1"/>
  <c r="AF709" i="5"/>
  <c r="AG709" i="5" s="1"/>
  <c r="AL709" i="5"/>
  <c r="AM709" i="5" s="1"/>
  <c r="L710" i="5"/>
  <c r="M710" i="5" s="1"/>
  <c r="N710" i="5"/>
  <c r="O710" i="5" s="1"/>
  <c r="R710" i="5"/>
  <c r="S710" i="5" s="1"/>
  <c r="T710" i="5"/>
  <c r="U710" i="5" s="1"/>
  <c r="X710" i="5"/>
  <c r="Y710" i="5" s="1"/>
  <c r="AD710" i="5"/>
  <c r="AE710" i="5" s="1"/>
  <c r="AF710" i="5"/>
  <c r="AG710" i="5" s="1"/>
  <c r="AJ710" i="5"/>
  <c r="AK710" i="5" s="1"/>
  <c r="AL710" i="5"/>
  <c r="AM710" i="5" s="1"/>
  <c r="L711" i="5"/>
  <c r="M711" i="5" s="1"/>
  <c r="N711" i="5"/>
  <c r="O711" i="5" s="1"/>
  <c r="T711" i="5"/>
  <c r="U711" i="5" s="1"/>
  <c r="X711" i="5"/>
  <c r="Y711" i="5" s="1"/>
  <c r="Z711" i="5"/>
  <c r="AA711" i="5" s="1"/>
  <c r="AD711" i="5"/>
  <c r="AE711" i="5" s="1"/>
  <c r="AF711" i="5"/>
  <c r="AG711" i="5" s="1"/>
  <c r="AJ711" i="5"/>
  <c r="AK711" i="5" s="1"/>
  <c r="AL711" i="5"/>
  <c r="AM711" i="5" s="1"/>
  <c r="L712" i="5"/>
  <c r="M712" i="5" s="1"/>
  <c r="N712" i="5"/>
  <c r="O712" i="5" s="1"/>
  <c r="R712" i="5"/>
  <c r="S712" i="5" s="1"/>
  <c r="T712" i="5"/>
  <c r="U712" i="5" s="1"/>
  <c r="X712" i="5"/>
  <c r="Y712" i="5" s="1"/>
  <c r="Z712" i="5"/>
  <c r="AA712" i="5" s="1"/>
  <c r="AD712" i="5"/>
  <c r="AE712" i="5" s="1"/>
  <c r="AF712" i="5"/>
  <c r="AG712" i="5" s="1"/>
  <c r="AJ712" i="5"/>
  <c r="AK712" i="5" s="1"/>
  <c r="AL712" i="5"/>
  <c r="AM712" i="5" s="1"/>
  <c r="L713" i="5"/>
  <c r="M713" i="5" s="1"/>
  <c r="N713" i="5"/>
  <c r="O713" i="5" s="1"/>
  <c r="R713" i="5"/>
  <c r="S713" i="5" s="1"/>
  <c r="T713" i="5"/>
  <c r="U713" i="5" s="1"/>
  <c r="X713" i="5"/>
  <c r="Y713" i="5" s="1"/>
  <c r="Z713" i="5"/>
  <c r="AA713" i="5" s="1"/>
  <c r="AD713" i="5"/>
  <c r="AE713" i="5" s="1"/>
  <c r="AF713" i="5"/>
  <c r="AG713" i="5" s="1"/>
  <c r="AJ713" i="5"/>
  <c r="AK713" i="5" s="1"/>
  <c r="AL713" i="5"/>
  <c r="AM713" i="5" s="1"/>
  <c r="L714" i="5"/>
  <c r="M714" i="5" s="1"/>
  <c r="R714" i="5"/>
  <c r="S714" i="5" s="1"/>
  <c r="T714" i="5"/>
  <c r="U714" i="5" s="1"/>
  <c r="X714" i="5"/>
  <c r="Y714" i="5" s="1"/>
  <c r="Z714" i="5"/>
  <c r="AA714" i="5" s="1"/>
  <c r="AD714" i="5"/>
  <c r="AE714" i="5" s="1"/>
  <c r="AF714" i="5"/>
  <c r="AG714" i="5" s="1"/>
  <c r="AJ714" i="5"/>
  <c r="AK714" i="5" s="1"/>
  <c r="AL714" i="5"/>
  <c r="AM714" i="5" s="1"/>
  <c r="L715" i="5"/>
  <c r="M715" i="5" s="1"/>
  <c r="N715" i="5"/>
  <c r="O715" i="5" s="1"/>
  <c r="R715" i="5"/>
  <c r="S715" i="5" s="1"/>
  <c r="T715" i="5"/>
  <c r="U715" i="5" s="1"/>
  <c r="Z715" i="5"/>
  <c r="AA715" i="5" s="1"/>
  <c r="AD715" i="5"/>
  <c r="AE715" i="5" s="1"/>
  <c r="AF715" i="5"/>
  <c r="AG715" i="5" s="1"/>
  <c r="AJ715" i="5"/>
  <c r="AK715" i="5" s="1"/>
  <c r="AL715" i="5"/>
  <c r="AM715" i="5" s="1"/>
  <c r="L716" i="5"/>
  <c r="M716" i="5" s="1"/>
  <c r="N716" i="5"/>
  <c r="O716" i="5" s="1"/>
  <c r="R716" i="5"/>
  <c r="S716" i="5" s="1"/>
  <c r="T716" i="5"/>
  <c r="U716" i="5" s="1"/>
  <c r="X716" i="5"/>
  <c r="Y716" i="5" s="1"/>
  <c r="Z716" i="5"/>
  <c r="AA716" i="5" s="1"/>
  <c r="AD716" i="5"/>
  <c r="AE716" i="5" s="1"/>
  <c r="AF716" i="5"/>
  <c r="AG716" i="5" s="1"/>
  <c r="AJ716" i="5"/>
  <c r="AK716" i="5" s="1"/>
  <c r="AL716" i="5"/>
  <c r="AM716" i="5" s="1"/>
  <c r="L717" i="5"/>
  <c r="M717" i="5" s="1"/>
  <c r="N717" i="5"/>
  <c r="O717" i="5" s="1"/>
  <c r="R717" i="5"/>
  <c r="S717" i="5" s="1"/>
  <c r="T717" i="5"/>
  <c r="U717" i="5" s="1"/>
  <c r="X717" i="5"/>
  <c r="Y717" i="5" s="1"/>
  <c r="Z717" i="5"/>
  <c r="AA717" i="5" s="1"/>
  <c r="AD717" i="5"/>
  <c r="AE717" i="5" s="1"/>
  <c r="AF717" i="5"/>
  <c r="AG717" i="5" s="1"/>
  <c r="AJ717" i="5"/>
  <c r="AK717" i="5" s="1"/>
  <c r="AL717" i="5"/>
  <c r="AM717" i="5" s="1"/>
  <c r="L718" i="5"/>
  <c r="M718" i="5" s="1"/>
  <c r="R718" i="5"/>
  <c r="S718" i="5" s="1"/>
  <c r="T718" i="5"/>
  <c r="U718" i="5" s="1"/>
  <c r="X718" i="5"/>
  <c r="Y718" i="5" s="1"/>
  <c r="Z718" i="5"/>
  <c r="AA718" i="5" s="1"/>
  <c r="AD718" i="5"/>
  <c r="AE718" i="5" s="1"/>
  <c r="AJ718" i="5"/>
  <c r="AK718" i="5" s="1"/>
  <c r="AL718" i="5"/>
  <c r="AM718" i="5" s="1"/>
  <c r="L719" i="5"/>
  <c r="M719" i="5" s="1"/>
  <c r="N719" i="5"/>
  <c r="O719" i="5" s="1"/>
  <c r="R719" i="5"/>
  <c r="S719" i="5" s="1"/>
  <c r="T719" i="5"/>
  <c r="U719" i="5" s="1"/>
  <c r="X719" i="5"/>
  <c r="Y719" i="5" s="1"/>
  <c r="Z719" i="5"/>
  <c r="AA719" i="5" s="1"/>
  <c r="AD719" i="5"/>
  <c r="AE719" i="5" s="1"/>
  <c r="AF719" i="5"/>
  <c r="AG719" i="5" s="1"/>
  <c r="AJ719" i="5"/>
  <c r="AK719" i="5" s="1"/>
  <c r="AL719" i="5"/>
  <c r="AM719" i="5" s="1"/>
  <c r="L720" i="5"/>
  <c r="M720" i="5" s="1"/>
  <c r="N720" i="5"/>
  <c r="O720" i="5" s="1"/>
  <c r="R720" i="5"/>
  <c r="S720" i="5" s="1"/>
  <c r="T720" i="5"/>
  <c r="U720" i="5" s="1"/>
  <c r="X720" i="5"/>
  <c r="Y720" i="5" s="1"/>
  <c r="Z720" i="5"/>
  <c r="AA720" i="5" s="1"/>
  <c r="AD720" i="5"/>
  <c r="AE720" i="5" s="1"/>
  <c r="AF720" i="5"/>
  <c r="AG720" i="5" s="1"/>
  <c r="AJ720" i="5"/>
  <c r="AK720" i="5" s="1"/>
  <c r="AL720" i="5"/>
  <c r="AM720" i="5" s="1"/>
  <c r="N721" i="5"/>
  <c r="O721" i="5" s="1"/>
  <c r="R721" i="5"/>
  <c r="S721" i="5" s="1"/>
  <c r="T721" i="5"/>
  <c r="U721" i="5" s="1"/>
  <c r="X721" i="5"/>
  <c r="Y721" i="5" s="1"/>
  <c r="Z721" i="5"/>
  <c r="AA721" i="5" s="1"/>
  <c r="AD721" i="5"/>
  <c r="AE721" i="5" s="1"/>
  <c r="AF721" i="5"/>
  <c r="AG721" i="5" s="1"/>
  <c r="AJ721" i="5"/>
  <c r="AK721" i="5" s="1"/>
  <c r="AL721" i="5"/>
  <c r="AM721" i="5" s="1"/>
  <c r="L722" i="5"/>
  <c r="M722" i="5" s="1"/>
  <c r="N722" i="5"/>
  <c r="O722" i="5" s="1"/>
  <c r="R722" i="5"/>
  <c r="S722" i="5" s="1"/>
  <c r="X722" i="5"/>
  <c r="Y722" i="5" s="1"/>
  <c r="Z722" i="5"/>
  <c r="AA722" i="5" s="1"/>
  <c r="AD722" i="5"/>
  <c r="AE722" i="5" s="1"/>
  <c r="AF722" i="5"/>
  <c r="AG722" i="5" s="1"/>
  <c r="AJ722" i="5"/>
  <c r="AK722" i="5" s="1"/>
  <c r="AL722" i="5"/>
  <c r="AM722" i="5" s="1"/>
  <c r="L723" i="5"/>
  <c r="M723" i="5" s="1"/>
  <c r="N723" i="5"/>
  <c r="O723" i="5" s="1"/>
  <c r="R723" i="5"/>
  <c r="S723" i="5" s="1"/>
  <c r="T723" i="5"/>
  <c r="U723" i="5" s="1"/>
  <c r="X723" i="5"/>
  <c r="Y723" i="5" s="1"/>
  <c r="Z723" i="5"/>
  <c r="AA723" i="5" s="1"/>
  <c r="AF723" i="5"/>
  <c r="AG723" i="5" s="1"/>
  <c r="AJ723" i="5"/>
  <c r="AK723" i="5" s="1"/>
  <c r="AL723" i="5"/>
  <c r="AM723" i="5" s="1"/>
  <c r="L724" i="5"/>
  <c r="M724" i="5" s="1"/>
  <c r="N724" i="5"/>
  <c r="O724" i="5" s="1"/>
  <c r="R724" i="5"/>
  <c r="S724" i="5" s="1"/>
  <c r="T724" i="5"/>
  <c r="U724" i="5" s="1"/>
  <c r="X724" i="5"/>
  <c r="Y724" i="5" s="1"/>
  <c r="Z724" i="5"/>
  <c r="AA724" i="5" s="1"/>
  <c r="AD724" i="5"/>
  <c r="AE724" i="5" s="1"/>
  <c r="AF724" i="5"/>
  <c r="AG724" i="5" s="1"/>
  <c r="AJ724" i="5"/>
  <c r="AK724" i="5" s="1"/>
  <c r="AL724" i="5"/>
  <c r="AM724" i="5" s="1"/>
  <c r="L725" i="5"/>
  <c r="M725" i="5" s="1"/>
  <c r="N725" i="5"/>
  <c r="O725" i="5" s="1"/>
  <c r="R725" i="5"/>
  <c r="S725" i="5" s="1"/>
  <c r="T725" i="5"/>
  <c r="U725" i="5" s="1"/>
  <c r="X725" i="5"/>
  <c r="Y725" i="5" s="1"/>
  <c r="Z725" i="5"/>
  <c r="AA725" i="5" s="1"/>
  <c r="AD725" i="5"/>
  <c r="AE725" i="5" s="1"/>
  <c r="AF725" i="5"/>
  <c r="AG725" i="5" s="1"/>
  <c r="AJ725" i="5"/>
  <c r="AK725" i="5" s="1"/>
  <c r="L726" i="5"/>
  <c r="M726" i="5" s="1"/>
  <c r="N726" i="5"/>
  <c r="O726" i="5" s="1"/>
  <c r="R726" i="5"/>
  <c r="S726" i="5" s="1"/>
  <c r="T726" i="5"/>
  <c r="U726" i="5" s="1"/>
  <c r="X726" i="5"/>
  <c r="Y726" i="5" s="1"/>
  <c r="Z726" i="5"/>
  <c r="AA726" i="5" s="1"/>
  <c r="AD726" i="5"/>
  <c r="AE726" i="5" s="1"/>
  <c r="AF726" i="5"/>
  <c r="AG726" i="5" s="1"/>
  <c r="AJ726" i="5"/>
  <c r="AK726" i="5" s="1"/>
  <c r="AL726" i="5"/>
  <c r="AM726" i="5" s="1"/>
  <c r="L727" i="5"/>
  <c r="M727" i="5" s="1"/>
  <c r="N727" i="5"/>
  <c r="O727" i="5" s="1"/>
  <c r="R727" i="5"/>
  <c r="S727" i="5" s="1"/>
  <c r="T727" i="5"/>
  <c r="U727" i="5" s="1"/>
  <c r="X727" i="5"/>
  <c r="Y727" i="5" s="1"/>
  <c r="Z727" i="5"/>
  <c r="AA727" i="5" s="1"/>
  <c r="AD727" i="5"/>
  <c r="AE727" i="5" s="1"/>
  <c r="AF727" i="5"/>
  <c r="AG727" i="5" s="1"/>
  <c r="AJ727" i="5"/>
  <c r="AK727" i="5" s="1"/>
  <c r="L728" i="5"/>
  <c r="M728" i="5" s="1"/>
  <c r="N728" i="5"/>
  <c r="O728" i="5" s="1"/>
  <c r="T728" i="5"/>
  <c r="U728" i="5" s="1"/>
  <c r="X728" i="5"/>
  <c r="Y728" i="5" s="1"/>
  <c r="Z728" i="5"/>
  <c r="AA728" i="5" s="1"/>
  <c r="AD728" i="5"/>
  <c r="AE728" i="5" s="1"/>
  <c r="AF728" i="5"/>
  <c r="AG728" i="5" s="1"/>
  <c r="AJ728" i="5"/>
  <c r="AK728" i="5" s="1"/>
  <c r="AL728" i="5"/>
  <c r="AM728" i="5" s="1"/>
  <c r="L729" i="5"/>
  <c r="M729" i="5" s="1"/>
  <c r="N729" i="5"/>
  <c r="O729" i="5" s="1"/>
  <c r="R729" i="5"/>
  <c r="S729" i="5" s="1"/>
  <c r="T729" i="5"/>
  <c r="U729" i="5" s="1"/>
  <c r="X729" i="5"/>
  <c r="Y729" i="5" s="1"/>
  <c r="AD729" i="5"/>
  <c r="AE729" i="5" s="1"/>
  <c r="AF729" i="5"/>
  <c r="AG729" i="5" s="1"/>
  <c r="AJ729" i="5"/>
  <c r="AK729" i="5" s="1"/>
  <c r="AL729" i="5"/>
  <c r="AM729" i="5" s="1"/>
  <c r="L730" i="5"/>
  <c r="M730" i="5" s="1"/>
  <c r="N730" i="5"/>
  <c r="O730" i="5" s="1"/>
  <c r="R730" i="5"/>
  <c r="S730" i="5" s="1"/>
  <c r="T730" i="5"/>
  <c r="U730" i="5" s="1"/>
  <c r="X730" i="5"/>
  <c r="Y730" i="5" s="1"/>
  <c r="Z730" i="5"/>
  <c r="AA730" i="5" s="1"/>
  <c r="AD730" i="5"/>
  <c r="AE730" i="5" s="1"/>
  <c r="AF730" i="5"/>
  <c r="AG730" i="5" s="1"/>
  <c r="AJ730" i="5"/>
  <c r="AK730" i="5" s="1"/>
  <c r="AL730" i="5"/>
  <c r="AM730" i="5" s="1"/>
  <c r="L731" i="5"/>
  <c r="M731" i="5" s="1"/>
  <c r="N731" i="5"/>
  <c r="O731" i="5" s="1"/>
  <c r="R731" i="5"/>
  <c r="S731" i="5" s="1"/>
  <c r="T731" i="5"/>
  <c r="U731" i="5" s="1"/>
  <c r="X731" i="5"/>
  <c r="Y731" i="5" s="1"/>
  <c r="Z731" i="5"/>
  <c r="AA731" i="5" s="1"/>
  <c r="AD731" i="5"/>
  <c r="AE731" i="5" s="1"/>
  <c r="AJ731" i="5"/>
  <c r="AK731" i="5" s="1"/>
  <c r="AL731" i="5"/>
  <c r="AM731" i="5" s="1"/>
  <c r="L732" i="5"/>
  <c r="M732" i="5" s="1"/>
  <c r="N732" i="5"/>
  <c r="O732" i="5" s="1"/>
  <c r="R732" i="5"/>
  <c r="S732" i="5" s="1"/>
  <c r="T732" i="5"/>
  <c r="U732" i="5" s="1"/>
  <c r="X732" i="5"/>
  <c r="Y732" i="5" s="1"/>
  <c r="Z732" i="5"/>
  <c r="AA732" i="5" s="1"/>
  <c r="AD732" i="5"/>
  <c r="AE732" i="5" s="1"/>
  <c r="AF732" i="5"/>
  <c r="AG732" i="5" s="1"/>
  <c r="AL732" i="5"/>
  <c r="AM732" i="5" s="1"/>
  <c r="L733" i="5"/>
  <c r="M733" i="5" s="1"/>
  <c r="N733" i="5"/>
  <c r="O733" i="5" s="1"/>
  <c r="R733" i="5"/>
  <c r="S733" i="5" s="1"/>
  <c r="T733" i="5"/>
  <c r="U733" i="5" s="1"/>
  <c r="X733" i="5"/>
  <c r="Y733" i="5" s="1"/>
  <c r="Z733" i="5"/>
  <c r="AA733" i="5" s="1"/>
  <c r="AD733" i="5"/>
  <c r="AE733" i="5" s="1"/>
  <c r="AF733" i="5"/>
  <c r="AG733" i="5" s="1"/>
  <c r="AJ733" i="5"/>
  <c r="AK733" i="5" s="1"/>
  <c r="AL733" i="5"/>
  <c r="AM733" i="5" s="1"/>
  <c r="R734" i="5"/>
  <c r="S734" i="5" s="1"/>
  <c r="T734" i="5"/>
  <c r="U734" i="5" s="1"/>
  <c r="X734" i="5"/>
  <c r="Y734" i="5" s="1"/>
  <c r="Z734" i="5"/>
  <c r="AA734" i="5" s="1"/>
  <c r="AD734" i="5"/>
  <c r="AE734" i="5" s="1"/>
  <c r="AF734" i="5"/>
  <c r="AG734" i="5" s="1"/>
  <c r="AJ734" i="5"/>
  <c r="AK734" i="5" s="1"/>
  <c r="AL734" i="5"/>
  <c r="AM734" i="5" s="1"/>
  <c r="L735" i="5"/>
  <c r="M735" i="5" s="1"/>
  <c r="N735" i="5"/>
  <c r="O735" i="5" s="1"/>
  <c r="R735" i="5"/>
  <c r="S735" i="5" s="1"/>
  <c r="T735" i="5"/>
  <c r="U735" i="5" s="1"/>
  <c r="X735" i="5"/>
  <c r="Y735" i="5" s="1"/>
  <c r="Z735" i="5"/>
  <c r="AA735" i="5" s="1"/>
  <c r="AD735" i="5"/>
  <c r="AE735" i="5" s="1"/>
  <c r="AF735" i="5"/>
  <c r="AG735" i="5" s="1"/>
  <c r="AJ735" i="5"/>
  <c r="AK735" i="5" s="1"/>
  <c r="AL735" i="5"/>
  <c r="AM735" i="5" s="1"/>
  <c r="L736" i="5"/>
  <c r="M736" i="5" s="1"/>
  <c r="N736" i="5"/>
  <c r="O736" i="5" s="1"/>
  <c r="R736" i="5"/>
  <c r="S736" i="5" s="1"/>
  <c r="T736" i="5"/>
  <c r="U736" i="5" s="1"/>
  <c r="X736" i="5"/>
  <c r="Y736" i="5" s="1"/>
  <c r="Z736" i="5"/>
  <c r="AA736" i="5" s="1"/>
  <c r="AD736" i="5"/>
  <c r="AE736" i="5" s="1"/>
  <c r="AF736" i="5"/>
  <c r="AG736" i="5" s="1"/>
  <c r="AJ736" i="5"/>
  <c r="AK736" i="5" s="1"/>
  <c r="AL736" i="5"/>
  <c r="AM736" i="5" s="1"/>
  <c r="L737" i="5"/>
  <c r="M737" i="5" s="1"/>
  <c r="N737" i="5"/>
  <c r="O737" i="5" s="1"/>
  <c r="R737" i="5"/>
  <c r="S737" i="5" s="1"/>
  <c r="T737" i="5"/>
  <c r="U737" i="5" s="1"/>
  <c r="X737" i="5"/>
  <c r="Y737" i="5" s="1"/>
  <c r="Z737" i="5"/>
  <c r="AA737" i="5" s="1"/>
  <c r="AD737" i="5"/>
  <c r="AE737" i="5" s="1"/>
  <c r="AF737" i="5"/>
  <c r="AG737" i="5" s="1"/>
  <c r="AJ737" i="5"/>
  <c r="AK737" i="5" s="1"/>
  <c r="AL737" i="5"/>
  <c r="AM737" i="5" s="1"/>
  <c r="L738" i="5"/>
  <c r="M738" i="5" s="1"/>
  <c r="N738" i="5"/>
  <c r="O738" i="5" s="1"/>
  <c r="R738" i="5"/>
  <c r="S738" i="5" s="1"/>
  <c r="T738" i="5"/>
  <c r="U738" i="5" s="1"/>
  <c r="X738" i="5"/>
  <c r="Y738" i="5" s="1"/>
  <c r="Z738" i="5"/>
  <c r="AA738" i="5" s="1"/>
  <c r="AD738" i="5"/>
  <c r="AE738" i="5" s="1"/>
  <c r="AF738" i="5"/>
  <c r="AG738" i="5" s="1"/>
  <c r="AJ738" i="5"/>
  <c r="AK738" i="5" s="1"/>
  <c r="AL738" i="5"/>
  <c r="AM738" i="5" s="1"/>
  <c r="L739" i="5"/>
  <c r="M739" i="5" s="1"/>
  <c r="N739" i="5"/>
  <c r="O739" i="5" s="1"/>
  <c r="R739" i="5"/>
  <c r="S739" i="5" s="1"/>
  <c r="T739" i="5"/>
  <c r="U739" i="5" s="1"/>
  <c r="X739" i="5"/>
  <c r="Y739" i="5" s="1"/>
  <c r="AD739" i="5"/>
  <c r="AE739" i="5" s="1"/>
  <c r="AF739" i="5"/>
  <c r="AG739" i="5" s="1"/>
  <c r="AJ739" i="5"/>
  <c r="AK739" i="5" s="1"/>
  <c r="AL739" i="5"/>
  <c r="AM739" i="5" s="1"/>
  <c r="L740" i="5"/>
  <c r="M740" i="5" s="1"/>
  <c r="N740" i="5"/>
  <c r="O740" i="5" s="1"/>
  <c r="R740" i="5"/>
  <c r="S740" i="5" s="1"/>
  <c r="T740" i="5"/>
  <c r="U740" i="5" s="1"/>
  <c r="X740" i="5"/>
  <c r="Y740" i="5" s="1"/>
  <c r="Z740" i="5"/>
  <c r="AA740" i="5" s="1"/>
  <c r="AD740" i="5"/>
  <c r="AE740" i="5" s="1"/>
  <c r="AJ740" i="5"/>
  <c r="AK740" i="5" s="1"/>
  <c r="AL740" i="5"/>
  <c r="AM740" i="5" s="1"/>
  <c r="N741" i="5"/>
  <c r="O741" i="5" s="1"/>
  <c r="R741" i="5"/>
  <c r="S741" i="5" s="1"/>
  <c r="T741" i="5"/>
  <c r="U741" i="5" s="1"/>
  <c r="X741" i="5"/>
  <c r="Y741" i="5" s="1"/>
  <c r="Z741" i="5"/>
  <c r="AA741" i="5" s="1"/>
  <c r="AD741" i="5"/>
  <c r="AE741" i="5" s="1"/>
  <c r="AF741" i="5"/>
  <c r="AG741" i="5" s="1"/>
  <c r="AJ741" i="5"/>
  <c r="AK741" i="5" s="1"/>
  <c r="AL741" i="5"/>
  <c r="AM741" i="5" s="1"/>
  <c r="L742" i="5"/>
  <c r="M742" i="5" s="1"/>
  <c r="N742" i="5"/>
  <c r="O742" i="5" s="1"/>
  <c r="R742" i="5"/>
  <c r="S742" i="5" s="1"/>
  <c r="T742" i="5"/>
  <c r="U742" i="5" s="1"/>
  <c r="Z742" i="5"/>
  <c r="AA742" i="5" s="1"/>
  <c r="AD742" i="5"/>
  <c r="AE742" i="5" s="1"/>
  <c r="AF742" i="5"/>
  <c r="AG742" i="5" s="1"/>
  <c r="AJ742" i="5"/>
  <c r="AK742" i="5" s="1"/>
  <c r="AL742" i="5"/>
  <c r="AM742" i="5" s="1"/>
  <c r="L743" i="5"/>
  <c r="M743" i="5" s="1"/>
  <c r="N743" i="5"/>
  <c r="O743" i="5" s="1"/>
  <c r="R743" i="5"/>
  <c r="S743" i="5" s="1"/>
  <c r="X743" i="5"/>
  <c r="Y743" i="5" s="1"/>
  <c r="Z743" i="5"/>
  <c r="AA743" i="5" s="1"/>
  <c r="AD743" i="5"/>
  <c r="AE743" i="5" s="1"/>
  <c r="AF743" i="5"/>
  <c r="AG743" i="5" s="1"/>
  <c r="AJ743" i="5"/>
  <c r="AK743" i="5" s="1"/>
  <c r="AL743" i="5"/>
  <c r="AM743" i="5" s="1"/>
  <c r="L744" i="5"/>
  <c r="M744" i="5" s="1"/>
  <c r="N744" i="5"/>
  <c r="O744" i="5" s="1"/>
  <c r="R744" i="5"/>
  <c r="S744" i="5" s="1"/>
  <c r="T744" i="5"/>
  <c r="U744" i="5" s="1"/>
  <c r="X744" i="5"/>
  <c r="Y744" i="5" s="1"/>
  <c r="Z744" i="5"/>
  <c r="AA744" i="5" s="1"/>
  <c r="AD744" i="5"/>
  <c r="AE744" i="5" s="1"/>
  <c r="AF744" i="5"/>
  <c r="AG744" i="5" s="1"/>
  <c r="AJ744" i="5"/>
  <c r="AK744" i="5" s="1"/>
  <c r="AL744" i="5"/>
  <c r="AM744" i="5" s="1"/>
  <c r="L745" i="5"/>
  <c r="M745" i="5" s="1"/>
  <c r="N745" i="5"/>
  <c r="O745" i="5" s="1"/>
  <c r="R745" i="5"/>
  <c r="S745" i="5" s="1"/>
  <c r="X745" i="5"/>
  <c r="Y745" i="5" s="1"/>
  <c r="Z745" i="5"/>
  <c r="AA745" i="5" s="1"/>
  <c r="AD745" i="5"/>
  <c r="AE745" i="5" s="1"/>
  <c r="AF745" i="5"/>
  <c r="AG745" i="5" s="1"/>
  <c r="AJ745" i="5"/>
  <c r="AK745" i="5" s="1"/>
  <c r="AL745" i="5"/>
  <c r="AM745" i="5" s="1"/>
  <c r="L746" i="5"/>
  <c r="M746" i="5" s="1"/>
  <c r="N746" i="5"/>
  <c r="O746" i="5" s="1"/>
  <c r="R746" i="5"/>
  <c r="S746" i="5" s="1"/>
  <c r="T746" i="5"/>
  <c r="U746" i="5" s="1"/>
  <c r="X746" i="5"/>
  <c r="Y746" i="5" s="1"/>
  <c r="Z746" i="5"/>
  <c r="AA746" i="5" s="1"/>
  <c r="AD746" i="5"/>
  <c r="AE746" i="5" s="1"/>
  <c r="AF746" i="5"/>
  <c r="AG746" i="5" s="1"/>
  <c r="AL746" i="5"/>
  <c r="AM746" i="5" s="1"/>
  <c r="L747" i="5"/>
  <c r="M747" i="5" s="1"/>
  <c r="N747" i="5"/>
  <c r="O747" i="5" s="1"/>
  <c r="R747" i="5"/>
  <c r="S747" i="5" s="1"/>
  <c r="T747" i="5"/>
  <c r="U747" i="5" s="1"/>
  <c r="X747" i="5"/>
  <c r="Y747" i="5" s="1"/>
  <c r="Z747" i="5"/>
  <c r="AA747" i="5" s="1"/>
  <c r="AF747" i="5"/>
  <c r="AG747" i="5" s="1"/>
  <c r="AJ747" i="5"/>
  <c r="AK747" i="5" s="1"/>
  <c r="AL747" i="5"/>
  <c r="AM747" i="5" s="1"/>
  <c r="L748" i="5"/>
  <c r="M748" i="5" s="1"/>
  <c r="N748" i="5"/>
  <c r="O748" i="5" s="1"/>
  <c r="R748" i="5"/>
  <c r="S748" i="5" s="1"/>
  <c r="T748" i="5"/>
  <c r="U748" i="5" s="1"/>
  <c r="Z748" i="5"/>
  <c r="AA748" i="5" s="1"/>
  <c r="AD748" i="5"/>
  <c r="AE748" i="5" s="1"/>
  <c r="AF748" i="5"/>
  <c r="AG748" i="5" s="1"/>
  <c r="AJ748" i="5"/>
  <c r="AK748" i="5" s="1"/>
  <c r="AL748" i="5"/>
  <c r="AM748" i="5" s="1"/>
  <c r="L749" i="5"/>
  <c r="M749" i="5" s="1"/>
  <c r="N749" i="5"/>
  <c r="O749" i="5" s="1"/>
  <c r="R749" i="5"/>
  <c r="S749" i="5" s="1"/>
  <c r="T749" i="5"/>
  <c r="U749" i="5" s="1"/>
  <c r="X749" i="5"/>
  <c r="Y749" i="5" s="1"/>
  <c r="Z749" i="5"/>
  <c r="AA749" i="5" s="1"/>
  <c r="AD749" i="5"/>
  <c r="AE749" i="5" s="1"/>
  <c r="AF749" i="5"/>
  <c r="AG749" i="5" s="1"/>
  <c r="AJ749" i="5"/>
  <c r="AK749" i="5" s="1"/>
  <c r="AL749" i="5"/>
  <c r="AM749" i="5" s="1"/>
  <c r="L750" i="5"/>
  <c r="M750" i="5" s="1"/>
  <c r="N750" i="5"/>
  <c r="O750" i="5" s="1"/>
  <c r="R750" i="5"/>
  <c r="S750" i="5" s="1"/>
  <c r="T750" i="5"/>
  <c r="U750" i="5" s="1"/>
  <c r="X750" i="5"/>
  <c r="Y750" i="5" s="1"/>
  <c r="Z750" i="5"/>
  <c r="AA750" i="5" s="1"/>
  <c r="AD750" i="5"/>
  <c r="AE750" i="5" s="1"/>
  <c r="AF750" i="5"/>
  <c r="AG750" i="5" s="1"/>
  <c r="AJ750" i="5"/>
  <c r="AK750" i="5" s="1"/>
  <c r="L751" i="5"/>
  <c r="M751" i="5" s="1"/>
  <c r="N751" i="5"/>
  <c r="O751" i="5" s="1"/>
  <c r="R751" i="5"/>
  <c r="S751" i="5" s="1"/>
  <c r="T751" i="5"/>
  <c r="U751" i="5" s="1"/>
  <c r="X751" i="5"/>
  <c r="Y751" i="5" s="1"/>
  <c r="Z751" i="5"/>
  <c r="AA751" i="5" s="1"/>
  <c r="AD751" i="5"/>
  <c r="AE751" i="5" s="1"/>
  <c r="AF751" i="5"/>
  <c r="AG751" i="5" s="1"/>
  <c r="AJ751" i="5"/>
  <c r="AK751" i="5" s="1"/>
  <c r="AL751" i="5"/>
  <c r="AM751" i="5" s="1"/>
  <c r="L752" i="5"/>
  <c r="M752" i="5" s="1"/>
  <c r="R752" i="5"/>
  <c r="S752" i="5" s="1"/>
  <c r="T752" i="5"/>
  <c r="U752" i="5" s="1"/>
  <c r="X752" i="5"/>
  <c r="Y752" i="5" s="1"/>
  <c r="Z752" i="5"/>
  <c r="AA752" i="5" s="1"/>
  <c r="AD752" i="5"/>
  <c r="AE752" i="5" s="1"/>
  <c r="AF752" i="5"/>
  <c r="AG752" i="5" s="1"/>
  <c r="AJ752" i="5"/>
  <c r="AK752" i="5" s="1"/>
  <c r="AL752" i="5"/>
  <c r="AM752" i="5" s="1"/>
  <c r="L753" i="5"/>
  <c r="M753" i="5" s="1"/>
  <c r="N753" i="5"/>
  <c r="O753" i="5" s="1"/>
  <c r="R753" i="5"/>
  <c r="S753" i="5" s="1"/>
  <c r="T753" i="5"/>
  <c r="U753" i="5" s="1"/>
  <c r="X753" i="5"/>
  <c r="Y753" i="5" s="1"/>
  <c r="Z753" i="5"/>
  <c r="AA753" i="5" s="1"/>
  <c r="AD753" i="5"/>
  <c r="AE753" i="5" s="1"/>
  <c r="AF753" i="5"/>
  <c r="AG753" i="5" s="1"/>
  <c r="AJ753" i="5"/>
  <c r="AK753" i="5" s="1"/>
  <c r="AL753" i="5"/>
  <c r="AM753" i="5" s="1"/>
  <c r="L754" i="5"/>
  <c r="M754" i="5" s="1"/>
  <c r="N754" i="5"/>
  <c r="O754" i="5" s="1"/>
  <c r="T754" i="5"/>
  <c r="U754" i="5" s="1"/>
  <c r="X754" i="5"/>
  <c r="Y754" i="5" s="1"/>
  <c r="Z754" i="5"/>
  <c r="AA754" i="5" s="1"/>
  <c r="AD754" i="5"/>
  <c r="AE754" i="5" s="1"/>
  <c r="AF754" i="5"/>
  <c r="AG754" i="5" s="1"/>
  <c r="AJ754" i="5"/>
  <c r="AK754" i="5" s="1"/>
  <c r="AL754" i="5"/>
  <c r="AM754" i="5" s="1"/>
  <c r="L755" i="5"/>
  <c r="M755" i="5" s="1"/>
  <c r="R755" i="5"/>
  <c r="S755" i="5" s="1"/>
  <c r="T755" i="5"/>
  <c r="U755" i="5" s="1"/>
  <c r="X755" i="5"/>
  <c r="Y755" i="5" s="1"/>
  <c r="Z755" i="5"/>
  <c r="AA755" i="5" s="1"/>
  <c r="AD755" i="5"/>
  <c r="AE755" i="5" s="1"/>
  <c r="AF755" i="5"/>
  <c r="AG755" i="5" s="1"/>
  <c r="AJ755" i="5"/>
  <c r="AK755" i="5" s="1"/>
  <c r="AL755" i="5"/>
  <c r="AM755" i="5" s="1"/>
  <c r="L756" i="5"/>
  <c r="M756" i="5" s="1"/>
  <c r="N756" i="5"/>
  <c r="O756" i="5" s="1"/>
  <c r="R756" i="5"/>
  <c r="S756" i="5" s="1"/>
  <c r="T756" i="5"/>
  <c r="U756" i="5" s="1"/>
  <c r="X756" i="5"/>
  <c r="Y756" i="5" s="1"/>
  <c r="Z756" i="5"/>
  <c r="AA756" i="5" s="1"/>
  <c r="AD756" i="5"/>
  <c r="AE756" i="5" s="1"/>
  <c r="AF756" i="5"/>
  <c r="AG756" i="5" s="1"/>
  <c r="AJ756" i="5"/>
  <c r="AK756" i="5" s="1"/>
  <c r="AL756" i="5"/>
  <c r="AM756" i="5" s="1"/>
  <c r="L757" i="5"/>
  <c r="M757" i="5" s="1"/>
  <c r="N757" i="5"/>
  <c r="O757" i="5" s="1"/>
  <c r="R757" i="5"/>
  <c r="S757" i="5" s="1"/>
  <c r="T757" i="5"/>
  <c r="U757" i="5" s="1"/>
  <c r="X757" i="5"/>
  <c r="Y757" i="5" s="1"/>
  <c r="Z757" i="5"/>
  <c r="AA757" i="5" s="1"/>
  <c r="AD757" i="5"/>
  <c r="AE757" i="5" s="1"/>
  <c r="AF757" i="5"/>
  <c r="AG757" i="5" s="1"/>
  <c r="AJ757" i="5"/>
  <c r="AK757" i="5" s="1"/>
  <c r="AL757" i="5"/>
  <c r="AM757" i="5" s="1"/>
  <c r="L758" i="5"/>
  <c r="M758" i="5" s="1"/>
  <c r="N758" i="5"/>
  <c r="O758" i="5" s="1"/>
  <c r="R758" i="5"/>
  <c r="S758" i="5" s="1"/>
  <c r="T758" i="5"/>
  <c r="U758" i="5" s="1"/>
  <c r="X758" i="5"/>
  <c r="Y758" i="5" s="1"/>
  <c r="Z758" i="5"/>
  <c r="AA758" i="5" s="1"/>
  <c r="AD758" i="5"/>
  <c r="AE758" i="5" s="1"/>
  <c r="AF758" i="5"/>
  <c r="AG758" i="5" s="1"/>
  <c r="AJ758" i="5"/>
  <c r="AK758" i="5" s="1"/>
  <c r="AL758" i="5"/>
  <c r="AM758" i="5" s="1"/>
  <c r="L759" i="5"/>
  <c r="M759" i="5" s="1"/>
  <c r="N759" i="5"/>
  <c r="O759" i="5" s="1"/>
  <c r="R759" i="5"/>
  <c r="S759" i="5" s="1"/>
  <c r="T759" i="5"/>
  <c r="U759" i="5" s="1"/>
  <c r="X759" i="5"/>
  <c r="Y759" i="5" s="1"/>
  <c r="Z759" i="5"/>
  <c r="AA759" i="5" s="1"/>
  <c r="AD759" i="5"/>
  <c r="AE759" i="5" s="1"/>
  <c r="AF759" i="5"/>
  <c r="AG759" i="5" s="1"/>
  <c r="AJ759" i="5"/>
  <c r="AK759" i="5" s="1"/>
  <c r="AL759" i="5"/>
  <c r="AM759" i="5" s="1"/>
  <c r="L760" i="5"/>
  <c r="M760" i="5" s="1"/>
  <c r="N760" i="5"/>
  <c r="O760" i="5" s="1"/>
  <c r="R760" i="5"/>
  <c r="S760" i="5" s="1"/>
  <c r="T760" i="5"/>
  <c r="U760" i="5" s="1"/>
  <c r="X760" i="5"/>
  <c r="Y760" i="5" s="1"/>
  <c r="AD760" i="5"/>
  <c r="AE760" i="5" s="1"/>
  <c r="AF760" i="5"/>
  <c r="AG760" i="5" s="1"/>
  <c r="AJ760" i="5"/>
  <c r="AK760" i="5" s="1"/>
  <c r="L761" i="5"/>
  <c r="M761" i="5" s="1"/>
  <c r="N761" i="5"/>
  <c r="O761" i="5" s="1"/>
  <c r="R761" i="5"/>
  <c r="S761" i="5" s="1"/>
  <c r="T761" i="5"/>
  <c r="U761" i="5" s="1"/>
  <c r="X761" i="5"/>
  <c r="Y761" i="5" s="1"/>
  <c r="Z761" i="5"/>
  <c r="AA761" i="5" s="1"/>
  <c r="AD761" i="5"/>
  <c r="AE761" i="5" s="1"/>
  <c r="AF761" i="5"/>
  <c r="AG761" i="5" s="1"/>
  <c r="AJ761" i="5"/>
  <c r="AK761" i="5" s="1"/>
  <c r="AL761" i="5"/>
  <c r="AM761" i="5" s="1"/>
  <c r="L762" i="5"/>
  <c r="M762" i="5" s="1"/>
  <c r="N762" i="5"/>
  <c r="O762" i="5" s="1"/>
  <c r="R762" i="5"/>
  <c r="S762" i="5" s="1"/>
  <c r="T762" i="5"/>
  <c r="U762" i="5" s="1"/>
  <c r="X762" i="5"/>
  <c r="Y762" i="5" s="1"/>
  <c r="Z762" i="5"/>
  <c r="AA762" i="5" s="1"/>
  <c r="AD762" i="5"/>
  <c r="AE762" i="5" s="1"/>
  <c r="AF762" i="5"/>
  <c r="AG762" i="5" s="1"/>
  <c r="AJ762" i="5"/>
  <c r="AK762" i="5" s="1"/>
  <c r="AL762" i="5"/>
  <c r="AM762" i="5" s="1"/>
  <c r="L763" i="5"/>
  <c r="M763" i="5" s="1"/>
  <c r="N763" i="5"/>
  <c r="O763" i="5" s="1"/>
  <c r="R763" i="5"/>
  <c r="S763" i="5" s="1"/>
  <c r="T763" i="5"/>
  <c r="U763" i="5" s="1"/>
  <c r="X763" i="5"/>
  <c r="Y763" i="5" s="1"/>
  <c r="Z763" i="5"/>
  <c r="AA763" i="5" s="1"/>
  <c r="AD763" i="5"/>
  <c r="AE763" i="5" s="1"/>
  <c r="AF763" i="5"/>
  <c r="AG763" i="5" s="1"/>
  <c r="AJ763" i="5"/>
  <c r="AK763" i="5" s="1"/>
  <c r="AL763" i="5"/>
  <c r="AM763" i="5" s="1"/>
  <c r="L764" i="5"/>
  <c r="M764" i="5" s="1"/>
  <c r="N764" i="5"/>
  <c r="O764" i="5" s="1"/>
  <c r="R764" i="5"/>
  <c r="S764" i="5" s="1"/>
  <c r="T764" i="5"/>
  <c r="U764" i="5" s="1"/>
  <c r="X764" i="5"/>
  <c r="Y764" i="5" s="1"/>
  <c r="AD764" i="5"/>
  <c r="AE764" i="5" s="1"/>
  <c r="AF764" i="5"/>
  <c r="AG764" i="5" s="1"/>
  <c r="AJ764" i="5"/>
  <c r="AK764" i="5" s="1"/>
  <c r="AL764" i="5"/>
  <c r="AM764" i="5" s="1"/>
  <c r="L765" i="5"/>
  <c r="M765" i="5" s="1"/>
  <c r="N765" i="5"/>
  <c r="O765" i="5" s="1"/>
  <c r="R765" i="5"/>
  <c r="S765" i="5" s="1"/>
  <c r="T765" i="5"/>
  <c r="U765" i="5" s="1"/>
  <c r="X765" i="5"/>
  <c r="Y765" i="5" s="1"/>
  <c r="Z765" i="5"/>
  <c r="AA765" i="5" s="1"/>
  <c r="AD765" i="5"/>
  <c r="AE765" i="5" s="1"/>
  <c r="AL765" i="5"/>
  <c r="AM765" i="5" s="1"/>
  <c r="L766" i="5"/>
  <c r="M766" i="5" s="1"/>
  <c r="N766" i="5"/>
  <c r="O766" i="5" s="1"/>
  <c r="R766" i="5"/>
  <c r="S766" i="5" s="1"/>
  <c r="T766" i="5"/>
  <c r="U766" i="5" s="1"/>
  <c r="X766" i="5"/>
  <c r="Y766" i="5" s="1"/>
  <c r="Z766" i="5"/>
  <c r="AA766" i="5" s="1"/>
  <c r="AD766" i="5"/>
  <c r="AE766" i="5" s="1"/>
  <c r="AF766" i="5"/>
  <c r="AG766" i="5" s="1"/>
  <c r="AJ766" i="5"/>
  <c r="AK766" i="5" s="1"/>
  <c r="AL766" i="5"/>
  <c r="AM766" i="5" s="1"/>
  <c r="L767" i="5"/>
  <c r="M767" i="5" s="1"/>
  <c r="N767" i="5"/>
  <c r="O767" i="5" s="1"/>
  <c r="T767" i="5"/>
  <c r="U767" i="5" s="1"/>
  <c r="X767" i="5"/>
  <c r="Y767" i="5" s="1"/>
  <c r="Z767" i="5"/>
  <c r="AA767" i="5" s="1"/>
  <c r="AD767" i="5"/>
  <c r="AE767" i="5" s="1"/>
  <c r="AF767" i="5"/>
  <c r="AG767" i="5" s="1"/>
  <c r="AJ767" i="5"/>
  <c r="AK767" i="5" s="1"/>
  <c r="AL767" i="5"/>
  <c r="AM767" i="5" s="1"/>
  <c r="L768" i="5"/>
  <c r="M768" i="5" s="1"/>
  <c r="N768" i="5"/>
  <c r="O768" i="5" s="1"/>
  <c r="R768" i="5"/>
  <c r="S768" i="5" s="1"/>
  <c r="T768" i="5"/>
  <c r="U768" i="5" s="1"/>
  <c r="X768" i="5"/>
  <c r="Y768" i="5" s="1"/>
  <c r="Z768" i="5"/>
  <c r="AA768" i="5" s="1"/>
  <c r="AD768" i="5"/>
  <c r="AE768" i="5" s="1"/>
  <c r="AF768" i="5"/>
  <c r="AG768" i="5" s="1"/>
  <c r="AJ768" i="5"/>
  <c r="AK768" i="5" s="1"/>
  <c r="AL768" i="5"/>
  <c r="AM768" i="5" s="1"/>
  <c r="L769" i="5"/>
  <c r="M769" i="5" s="1"/>
  <c r="N769" i="5"/>
  <c r="O769" i="5" s="1"/>
  <c r="R769" i="5"/>
  <c r="S769" i="5" s="1"/>
  <c r="X769" i="5"/>
  <c r="Y769" i="5" s="1"/>
  <c r="Z769" i="5"/>
  <c r="AA769" i="5" s="1"/>
  <c r="AD769" i="5"/>
  <c r="AE769" i="5" s="1"/>
  <c r="AF769" i="5"/>
  <c r="AG769" i="5" s="1"/>
  <c r="AJ769" i="5"/>
  <c r="AK769" i="5" s="1"/>
  <c r="N770" i="5"/>
  <c r="O770" i="5" s="1"/>
  <c r="R770" i="5"/>
  <c r="S770" i="5" s="1"/>
  <c r="T770" i="5"/>
  <c r="U770" i="5" s="1"/>
  <c r="X770" i="5"/>
  <c r="Y770" i="5" s="1"/>
  <c r="Z770" i="5"/>
  <c r="AA770" i="5" s="1"/>
  <c r="AD770" i="5"/>
  <c r="AE770" i="5" s="1"/>
  <c r="AF770" i="5"/>
  <c r="AG770" i="5" s="1"/>
  <c r="AJ770" i="5"/>
  <c r="AK770" i="5" s="1"/>
  <c r="AL770" i="5"/>
  <c r="AM770" i="5" s="1"/>
  <c r="L771" i="5"/>
  <c r="M771" i="5" s="1"/>
  <c r="N771" i="5"/>
  <c r="O771" i="5" s="1"/>
  <c r="R771" i="5"/>
  <c r="S771" i="5" s="1"/>
  <c r="T771" i="5"/>
  <c r="U771" i="5" s="1"/>
  <c r="X771" i="5"/>
  <c r="Y771" i="5" s="1"/>
  <c r="Z771" i="5"/>
  <c r="AA771" i="5" s="1"/>
  <c r="AF771" i="5"/>
  <c r="AG771" i="5" s="1"/>
  <c r="AJ771" i="5"/>
  <c r="AK771" i="5" s="1"/>
  <c r="AL771" i="5"/>
  <c r="AM771" i="5" s="1"/>
  <c r="L772" i="5"/>
  <c r="M772" i="5" s="1"/>
  <c r="N772" i="5"/>
  <c r="O772" i="5" s="1"/>
  <c r="R772" i="5"/>
  <c r="S772" i="5" s="1"/>
  <c r="T772" i="5"/>
  <c r="U772" i="5" s="1"/>
  <c r="Z772" i="5"/>
  <c r="AA772" i="5" s="1"/>
  <c r="AD772" i="5"/>
  <c r="AE772" i="5" s="1"/>
  <c r="AF772" i="5"/>
  <c r="AG772" i="5" s="1"/>
  <c r="AJ772" i="5"/>
  <c r="AK772" i="5" s="1"/>
  <c r="AL772" i="5"/>
  <c r="AM772" i="5" s="1"/>
  <c r="L773" i="5"/>
  <c r="M773" i="5" s="1"/>
  <c r="R773" i="5"/>
  <c r="S773" i="5" s="1"/>
  <c r="X773" i="5"/>
  <c r="Y773" i="5" s="1"/>
  <c r="Z773" i="5"/>
  <c r="AA773" i="5" s="1"/>
  <c r="AD773" i="5"/>
  <c r="AE773" i="5" s="1"/>
  <c r="AF773" i="5"/>
  <c r="AG773" i="5" s="1"/>
  <c r="AJ773" i="5"/>
  <c r="AK773" i="5" s="1"/>
  <c r="AL773" i="5"/>
  <c r="AM773" i="5" s="1"/>
  <c r="L774" i="5"/>
  <c r="M774" i="5" s="1"/>
  <c r="N774" i="5"/>
  <c r="O774" i="5" s="1"/>
  <c r="R774" i="5"/>
  <c r="S774" i="5" s="1"/>
  <c r="T774" i="5"/>
  <c r="U774" i="5" s="1"/>
  <c r="X774" i="5"/>
  <c r="Y774" i="5" s="1"/>
  <c r="Z774" i="5"/>
  <c r="AA774" i="5" s="1"/>
  <c r="AD774" i="5"/>
  <c r="AE774" i="5" s="1"/>
  <c r="AF774" i="5"/>
  <c r="AG774" i="5" s="1"/>
  <c r="AJ774" i="5"/>
  <c r="AK774" i="5" s="1"/>
  <c r="AL774" i="5"/>
  <c r="AM774" i="5" s="1"/>
  <c r="L775" i="5"/>
  <c r="M775" i="5" s="1"/>
  <c r="N775" i="5"/>
  <c r="O775" i="5" s="1"/>
  <c r="R775" i="5"/>
  <c r="S775" i="5" s="1"/>
  <c r="T775" i="5"/>
  <c r="U775" i="5" s="1"/>
  <c r="X775" i="5"/>
  <c r="Y775" i="5" s="1"/>
  <c r="AD775" i="5"/>
  <c r="AE775" i="5" s="1"/>
  <c r="AF775" i="5"/>
  <c r="AG775" i="5" s="1"/>
  <c r="AJ775" i="5"/>
  <c r="AK775" i="5" s="1"/>
  <c r="AL775" i="5"/>
  <c r="AM775" i="5" s="1"/>
  <c r="L776" i="5"/>
  <c r="M776" i="5" s="1"/>
  <c r="N776" i="5"/>
  <c r="O776" i="5" s="1"/>
  <c r="T776" i="5"/>
  <c r="U776" i="5" s="1"/>
  <c r="Z776" i="5"/>
  <c r="AA776" i="5" s="1"/>
  <c r="AD776" i="5"/>
  <c r="AE776" i="5" s="1"/>
  <c r="AF776" i="5"/>
  <c r="AG776" i="5" s="1"/>
  <c r="AJ776" i="5"/>
  <c r="AK776" i="5" s="1"/>
  <c r="AL776" i="5"/>
  <c r="AM776" i="5" s="1"/>
  <c r="L777" i="5"/>
  <c r="M777" i="5" s="1"/>
  <c r="N777" i="5"/>
  <c r="O777" i="5" s="1"/>
  <c r="R777" i="5"/>
  <c r="S777" i="5" s="1"/>
  <c r="T777" i="5"/>
  <c r="U777" i="5" s="1"/>
  <c r="X777" i="5"/>
  <c r="Y777" i="5" s="1"/>
  <c r="Z777" i="5"/>
  <c r="AA777" i="5" s="1"/>
  <c r="AD777" i="5"/>
  <c r="AE777" i="5" s="1"/>
  <c r="AF777" i="5"/>
  <c r="AG777" i="5" s="1"/>
  <c r="AJ777" i="5"/>
  <c r="AK777" i="5" s="1"/>
  <c r="AL777" i="5"/>
  <c r="AM777" i="5" s="1"/>
  <c r="N778" i="5"/>
  <c r="O778" i="5" s="1"/>
  <c r="R778" i="5"/>
  <c r="S778" i="5" s="1"/>
  <c r="T778" i="5"/>
  <c r="U778" i="5" s="1"/>
  <c r="X778" i="5"/>
  <c r="Y778" i="5" s="1"/>
  <c r="Z778" i="5"/>
  <c r="AA778" i="5" s="1"/>
  <c r="AD778" i="5"/>
  <c r="AE778" i="5" s="1"/>
  <c r="AF778" i="5"/>
  <c r="AG778" i="5" s="1"/>
  <c r="AJ778" i="5"/>
  <c r="AK778" i="5" s="1"/>
  <c r="AL778" i="5"/>
  <c r="AM778" i="5" s="1"/>
  <c r="L779" i="5"/>
  <c r="M779" i="5" s="1"/>
  <c r="N779" i="5"/>
  <c r="O779" i="5" s="1"/>
  <c r="R779" i="5"/>
  <c r="S779" i="5" s="1"/>
  <c r="T779" i="5"/>
  <c r="U779" i="5" s="1"/>
  <c r="X779" i="5"/>
  <c r="Y779" i="5" s="1"/>
  <c r="Z779" i="5"/>
  <c r="AA779" i="5" s="1"/>
  <c r="AD779" i="5"/>
  <c r="AE779" i="5" s="1"/>
  <c r="AJ779" i="5"/>
  <c r="AK779" i="5" s="1"/>
  <c r="AL779" i="5"/>
  <c r="AM779" i="5" s="1"/>
  <c r="L780" i="5"/>
  <c r="M780" i="5" s="1"/>
  <c r="N780" i="5"/>
  <c r="O780" i="5" s="1"/>
  <c r="R780" i="5"/>
  <c r="S780" i="5" s="1"/>
  <c r="T780" i="5"/>
  <c r="U780" i="5" s="1"/>
  <c r="X780" i="5"/>
  <c r="Y780" i="5" s="1"/>
  <c r="Z780" i="5"/>
  <c r="AA780" i="5" s="1"/>
  <c r="AD780" i="5"/>
  <c r="AE780" i="5" s="1"/>
  <c r="AF780" i="5"/>
  <c r="AG780" i="5" s="1"/>
  <c r="AJ780" i="5"/>
  <c r="AK780" i="5" s="1"/>
  <c r="AL780" i="5"/>
  <c r="AM780" i="5" s="1"/>
  <c r="N781" i="5"/>
  <c r="O781" i="5" s="1"/>
  <c r="R781" i="5"/>
  <c r="S781" i="5" s="1"/>
  <c r="T781" i="5"/>
  <c r="U781" i="5" s="1"/>
  <c r="X781" i="5"/>
  <c r="Y781" i="5" s="1"/>
  <c r="Z781" i="5"/>
  <c r="AA781" i="5" s="1"/>
  <c r="AD781" i="5"/>
  <c r="AE781" i="5" s="1"/>
  <c r="AF781" i="5"/>
  <c r="AG781" i="5" s="1"/>
  <c r="AJ781" i="5"/>
  <c r="AK781" i="5" s="1"/>
  <c r="AL781" i="5"/>
  <c r="AM781" i="5" s="1"/>
  <c r="L782" i="5"/>
  <c r="M782" i="5" s="1"/>
  <c r="N782" i="5"/>
  <c r="O782" i="5" s="1"/>
  <c r="R782" i="5"/>
  <c r="S782" i="5" s="1"/>
  <c r="T782" i="5"/>
  <c r="U782" i="5" s="1"/>
  <c r="X782" i="5"/>
  <c r="Y782" i="5" s="1"/>
  <c r="Z782" i="5"/>
  <c r="AA782" i="5" s="1"/>
  <c r="AD782" i="5"/>
  <c r="AE782" i="5" s="1"/>
  <c r="AF782" i="5"/>
  <c r="AG782" i="5" s="1"/>
  <c r="AL782" i="5"/>
  <c r="AM782" i="5" s="1"/>
  <c r="L783" i="5"/>
  <c r="M783" i="5" s="1"/>
  <c r="N783" i="5"/>
  <c r="O783" i="5" s="1"/>
  <c r="R783" i="5"/>
  <c r="S783" i="5" s="1"/>
  <c r="X783" i="5"/>
  <c r="Y783" i="5" s="1"/>
  <c r="Z783" i="5"/>
  <c r="AA783" i="5" s="1"/>
  <c r="AD783" i="5"/>
  <c r="AE783" i="5" s="1"/>
  <c r="AJ783" i="5"/>
  <c r="AK783" i="5" s="1"/>
  <c r="AL783" i="5"/>
  <c r="AM783" i="5" s="1"/>
  <c r="L784" i="5"/>
  <c r="M784" i="5" s="1"/>
  <c r="N784" i="5"/>
  <c r="O784" i="5" s="1"/>
  <c r="R784" i="5"/>
  <c r="S784" i="5" s="1"/>
  <c r="T784" i="5"/>
  <c r="U784" i="5" s="1"/>
  <c r="X784" i="5"/>
  <c r="Y784" i="5" s="1"/>
  <c r="Z784" i="5"/>
  <c r="AA784" i="5" s="1"/>
  <c r="AD784" i="5"/>
  <c r="AE784" i="5" s="1"/>
  <c r="AF784" i="5"/>
  <c r="AG784" i="5" s="1"/>
  <c r="AJ784" i="5"/>
  <c r="AK784" i="5" s="1"/>
  <c r="AL784" i="5"/>
  <c r="AM784" i="5" s="1"/>
  <c r="L785" i="5"/>
  <c r="M785" i="5" s="1"/>
  <c r="N785" i="5"/>
  <c r="O785" i="5" s="1"/>
  <c r="R785" i="5"/>
  <c r="S785" i="5" s="1"/>
  <c r="T785" i="5"/>
  <c r="U785" i="5" s="1"/>
  <c r="X785" i="5"/>
  <c r="Y785" i="5" s="1"/>
  <c r="Z785" i="5"/>
  <c r="AA785" i="5" s="1"/>
  <c r="AD785" i="5"/>
  <c r="AE785" i="5" s="1"/>
  <c r="AF785" i="5"/>
  <c r="AG785" i="5" s="1"/>
  <c r="AL785" i="5"/>
  <c r="AM785" i="5" s="1"/>
  <c r="L786" i="5"/>
  <c r="M786" i="5" s="1"/>
  <c r="N786" i="5"/>
  <c r="O786" i="5" s="1"/>
  <c r="R786" i="5"/>
  <c r="S786" i="5" s="1"/>
  <c r="T786" i="5"/>
  <c r="U786" i="5" s="1"/>
  <c r="X786" i="5"/>
  <c r="Y786" i="5" s="1"/>
  <c r="Z786" i="5"/>
  <c r="AA786" i="5" s="1"/>
  <c r="AD786" i="5"/>
  <c r="AE786" i="5" s="1"/>
  <c r="AF786" i="5"/>
  <c r="AG786" i="5" s="1"/>
  <c r="AJ786" i="5"/>
  <c r="AK786" i="5" s="1"/>
  <c r="AL786" i="5"/>
  <c r="AM786" i="5" s="1"/>
  <c r="L787" i="5"/>
  <c r="M787" i="5" s="1"/>
  <c r="N787" i="5"/>
  <c r="O787" i="5" s="1"/>
  <c r="R787" i="5"/>
  <c r="S787" i="5" s="1"/>
  <c r="T787" i="5"/>
  <c r="U787" i="5" s="1"/>
  <c r="Z787" i="5"/>
  <c r="AA787" i="5" s="1"/>
  <c r="AD787" i="5"/>
  <c r="AE787" i="5" s="1"/>
  <c r="AF787" i="5"/>
  <c r="AG787" i="5" s="1"/>
  <c r="AJ787" i="5"/>
  <c r="AK787" i="5" s="1"/>
  <c r="AL787" i="5"/>
  <c r="AM787" i="5" s="1"/>
  <c r="L788" i="5"/>
  <c r="M788" i="5" s="1"/>
  <c r="R788" i="5"/>
  <c r="S788" i="5" s="1"/>
  <c r="T788" i="5"/>
  <c r="U788" i="5" s="1"/>
  <c r="X788" i="5"/>
  <c r="Y788" i="5" s="1"/>
  <c r="Z788" i="5"/>
  <c r="AA788" i="5" s="1"/>
  <c r="AD788" i="5"/>
  <c r="AE788" i="5" s="1"/>
  <c r="AF788" i="5"/>
  <c r="AG788" i="5" s="1"/>
  <c r="AJ788" i="5"/>
  <c r="AK788" i="5" s="1"/>
  <c r="AL788" i="5"/>
  <c r="AM788" i="5" s="1"/>
  <c r="L789" i="5"/>
  <c r="M789" i="5" s="1"/>
  <c r="N789" i="5"/>
  <c r="O789" i="5" s="1"/>
  <c r="R789" i="5"/>
  <c r="S789" i="5" s="1"/>
  <c r="T789" i="5"/>
  <c r="U789" i="5" s="1"/>
  <c r="X789" i="5"/>
  <c r="Y789" i="5" s="1"/>
  <c r="Z789" i="5"/>
  <c r="AA789" i="5" s="1"/>
  <c r="AD789" i="5"/>
  <c r="AE789" i="5" s="1"/>
  <c r="AF789" i="5"/>
  <c r="AG789" i="5" s="1"/>
  <c r="AJ789" i="5"/>
  <c r="AK789" i="5" s="1"/>
  <c r="AL789" i="5"/>
  <c r="AM789" i="5" s="1"/>
  <c r="L790" i="5"/>
  <c r="M790" i="5" s="1"/>
  <c r="N790" i="5"/>
  <c r="O790" i="5" s="1"/>
  <c r="R790" i="5"/>
  <c r="S790" i="5" s="1"/>
  <c r="T790" i="5"/>
  <c r="U790" i="5" s="1"/>
  <c r="X790" i="5"/>
  <c r="Y790" i="5" s="1"/>
  <c r="Z790" i="5"/>
  <c r="AA790" i="5" s="1"/>
  <c r="AD790" i="5"/>
  <c r="AE790" i="5" s="1"/>
  <c r="AF790" i="5"/>
  <c r="AG790" i="5" s="1"/>
  <c r="AJ790" i="5"/>
  <c r="AK790" i="5" s="1"/>
  <c r="AL790" i="5"/>
  <c r="AM790" i="5" s="1"/>
  <c r="L791" i="5"/>
  <c r="M791" i="5" s="1"/>
  <c r="N791" i="5"/>
  <c r="O791" i="5" s="1"/>
  <c r="R791" i="5"/>
  <c r="S791" i="5" s="1"/>
  <c r="T791" i="5"/>
  <c r="U791" i="5" s="1"/>
  <c r="X791" i="5"/>
  <c r="Y791" i="5" s="1"/>
  <c r="Z791" i="5"/>
  <c r="AA791" i="5" s="1"/>
  <c r="AF791" i="5"/>
  <c r="AG791" i="5" s="1"/>
  <c r="AJ791" i="5"/>
  <c r="AK791" i="5" s="1"/>
  <c r="AL791" i="5"/>
  <c r="AM791" i="5" s="1"/>
  <c r="L792" i="5"/>
  <c r="M792" i="5" s="1"/>
  <c r="N792" i="5"/>
  <c r="O792" i="5" s="1"/>
  <c r="R792" i="5"/>
  <c r="S792" i="5" s="1"/>
  <c r="T792" i="5"/>
  <c r="U792" i="5" s="1"/>
  <c r="X792" i="5"/>
  <c r="Y792" i="5" s="1"/>
  <c r="AD792" i="5"/>
  <c r="AE792" i="5" s="1"/>
  <c r="AF792" i="5"/>
  <c r="AG792" i="5" s="1"/>
  <c r="AJ792" i="5"/>
  <c r="AK792" i="5" s="1"/>
  <c r="L793" i="5"/>
  <c r="M793" i="5" s="1"/>
  <c r="N793" i="5"/>
  <c r="O793" i="5" s="1"/>
  <c r="R793" i="5"/>
  <c r="S793" i="5" s="1"/>
  <c r="T793" i="5"/>
  <c r="U793" i="5" s="1"/>
  <c r="X793" i="5"/>
  <c r="Y793" i="5" s="1"/>
  <c r="Z793" i="5"/>
  <c r="AA793" i="5" s="1"/>
  <c r="AF793" i="5"/>
  <c r="AG793" i="5" s="1"/>
  <c r="AJ793" i="5"/>
  <c r="AK793" i="5" s="1"/>
  <c r="AL793" i="5"/>
  <c r="AM793" i="5" s="1"/>
  <c r="L794" i="5"/>
  <c r="M794" i="5" s="1"/>
  <c r="N794" i="5"/>
  <c r="O794" i="5" s="1"/>
  <c r="T794" i="5"/>
  <c r="U794" i="5" s="1"/>
  <c r="X794" i="5"/>
  <c r="Y794" i="5" s="1"/>
  <c r="Z794" i="5"/>
  <c r="AA794" i="5" s="1"/>
  <c r="AD794" i="5"/>
  <c r="AE794" i="5" s="1"/>
  <c r="AF794" i="5"/>
  <c r="AG794" i="5" s="1"/>
  <c r="AJ794" i="5"/>
  <c r="AK794" i="5" s="1"/>
  <c r="AL794" i="5"/>
  <c r="AM794" i="5" s="1"/>
  <c r="L795" i="5"/>
  <c r="M795" i="5" s="1"/>
  <c r="N795" i="5"/>
  <c r="O795" i="5" s="1"/>
  <c r="R795" i="5"/>
  <c r="S795" i="5" s="1"/>
  <c r="T795" i="5"/>
  <c r="U795" i="5" s="1"/>
  <c r="X795" i="5"/>
  <c r="Y795" i="5" s="1"/>
  <c r="Z795" i="5"/>
  <c r="AA795" i="5" s="1"/>
  <c r="AD795" i="5"/>
  <c r="AE795" i="5" s="1"/>
  <c r="AF795" i="5"/>
  <c r="AG795" i="5" s="1"/>
  <c r="AJ795" i="5"/>
  <c r="AK795" i="5" s="1"/>
  <c r="AL795" i="5"/>
  <c r="AM795" i="5" s="1"/>
  <c r="L796" i="5"/>
  <c r="M796" i="5" s="1"/>
  <c r="N796" i="5"/>
  <c r="O796" i="5" s="1"/>
  <c r="R796" i="5"/>
  <c r="S796" i="5" s="1"/>
  <c r="T796" i="5"/>
  <c r="U796" i="5" s="1"/>
  <c r="X796" i="5"/>
  <c r="Y796" i="5" s="1"/>
  <c r="AD796" i="5"/>
  <c r="AE796" i="5" s="1"/>
  <c r="AF796" i="5"/>
  <c r="AG796" i="5" s="1"/>
  <c r="AJ796" i="5"/>
  <c r="AK796" i="5" s="1"/>
  <c r="AL796" i="5"/>
  <c r="AM796" i="5" s="1"/>
  <c r="L797" i="5"/>
  <c r="M797" i="5" s="1"/>
  <c r="R797" i="5"/>
  <c r="S797" i="5" s="1"/>
  <c r="T797" i="5"/>
  <c r="U797" i="5" s="1"/>
  <c r="X797" i="5"/>
  <c r="Y797" i="5" s="1"/>
  <c r="Z797" i="5"/>
  <c r="AA797" i="5" s="1"/>
  <c r="AD797" i="5"/>
  <c r="AE797" i="5" s="1"/>
  <c r="AF797" i="5"/>
  <c r="AG797" i="5" s="1"/>
  <c r="AJ797" i="5"/>
  <c r="AK797" i="5" s="1"/>
  <c r="AL797" i="5"/>
  <c r="AM797" i="5" s="1"/>
  <c r="L798" i="5"/>
  <c r="M798" i="5" s="1"/>
  <c r="N798" i="5"/>
  <c r="O798" i="5" s="1"/>
  <c r="T798" i="5"/>
  <c r="U798" i="5" s="1"/>
  <c r="X798" i="5"/>
  <c r="Y798" i="5" s="1"/>
  <c r="Z798" i="5"/>
  <c r="AA798" i="5" s="1"/>
  <c r="AD798" i="5"/>
  <c r="AE798" i="5" s="1"/>
  <c r="AF798" i="5"/>
  <c r="AG798" i="5" s="1"/>
  <c r="AJ798" i="5"/>
  <c r="AK798" i="5" s="1"/>
  <c r="AL798" i="5"/>
  <c r="AM798" i="5" s="1"/>
  <c r="N799" i="5"/>
  <c r="O799" i="5" s="1"/>
  <c r="R799" i="5"/>
  <c r="S799" i="5" s="1"/>
  <c r="T799" i="5"/>
  <c r="U799" i="5" s="1"/>
  <c r="X799" i="5"/>
  <c r="Y799" i="5" s="1"/>
  <c r="Z799" i="5"/>
  <c r="AA799" i="5" s="1"/>
  <c r="AD799" i="5"/>
  <c r="AE799" i="5" s="1"/>
  <c r="AF799" i="5"/>
  <c r="AG799" i="5" s="1"/>
  <c r="AJ799" i="5"/>
  <c r="AK799" i="5" s="1"/>
  <c r="AL799" i="5"/>
  <c r="AM799" i="5" s="1"/>
  <c r="L800" i="5"/>
  <c r="M800" i="5" s="1"/>
  <c r="N800" i="5"/>
  <c r="O800" i="5" s="1"/>
  <c r="R800" i="5"/>
  <c r="S800" i="5" s="1"/>
  <c r="T800" i="5"/>
  <c r="U800" i="5" s="1"/>
  <c r="X800" i="5"/>
  <c r="Y800" i="5" s="1"/>
  <c r="Z800" i="5"/>
  <c r="AA800" i="5" s="1"/>
  <c r="AD800" i="5"/>
  <c r="AE800" i="5" s="1"/>
  <c r="AJ800" i="5"/>
  <c r="AK800" i="5" s="1"/>
  <c r="AL800" i="5"/>
  <c r="AM800" i="5" s="1"/>
  <c r="L801" i="5"/>
  <c r="M801" i="5" s="1"/>
  <c r="N801" i="5"/>
  <c r="O801" i="5" s="1"/>
  <c r="R801" i="5"/>
  <c r="S801" i="5" s="1"/>
  <c r="T801" i="5"/>
  <c r="U801" i="5" s="1"/>
  <c r="X801" i="5"/>
  <c r="Y801" i="5" s="1"/>
  <c r="Z801" i="5"/>
  <c r="AA801" i="5" s="1"/>
  <c r="AD801" i="5"/>
  <c r="AE801" i="5" s="1"/>
  <c r="AF801" i="5"/>
  <c r="AG801" i="5" s="1"/>
  <c r="AL801" i="5"/>
  <c r="AM801" i="5" s="1"/>
  <c r="L802" i="5"/>
  <c r="M802" i="5" s="1"/>
  <c r="N802" i="5"/>
  <c r="O802" i="5" s="1"/>
  <c r="R802" i="5"/>
  <c r="S802" i="5" s="1"/>
  <c r="T802" i="5"/>
  <c r="U802" i="5" s="1"/>
  <c r="X802" i="5"/>
  <c r="Y802" i="5" s="1"/>
  <c r="Z802" i="5"/>
  <c r="AA802" i="5" s="1"/>
  <c r="AD802" i="5"/>
  <c r="AE802" i="5" s="1"/>
  <c r="AF802" i="5"/>
  <c r="AG802" i="5" s="1"/>
  <c r="AJ802" i="5"/>
  <c r="AK802" i="5" s="1"/>
  <c r="AL802" i="5"/>
  <c r="AM802" i="5" s="1"/>
  <c r="L803" i="5"/>
  <c r="M803" i="5" s="1"/>
  <c r="N803" i="5"/>
  <c r="O803" i="5" s="1"/>
  <c r="R803" i="5"/>
  <c r="S803" i="5" s="1"/>
  <c r="T803" i="5"/>
  <c r="U803" i="5" s="1"/>
  <c r="X803" i="5"/>
  <c r="Y803" i="5" s="1"/>
  <c r="Z803" i="5"/>
  <c r="AA803" i="5" s="1"/>
  <c r="AD803" i="5"/>
  <c r="AE803" i="5" s="1"/>
  <c r="AF803" i="5"/>
  <c r="AG803" i="5" s="1"/>
  <c r="AJ803" i="5"/>
  <c r="AK803" i="5" s="1"/>
  <c r="AL803" i="5"/>
  <c r="AM803" i="5" s="1"/>
  <c r="L804" i="5"/>
  <c r="M804" i="5" s="1"/>
  <c r="N804" i="5"/>
  <c r="O804" i="5" s="1"/>
  <c r="R804" i="5"/>
  <c r="S804" i="5" s="1"/>
  <c r="T804" i="5"/>
  <c r="U804" i="5" s="1"/>
  <c r="Z804" i="5"/>
  <c r="AA804" i="5" s="1"/>
  <c r="AD804" i="5"/>
  <c r="AE804" i="5" s="1"/>
  <c r="AF804" i="5"/>
  <c r="AG804" i="5" s="1"/>
  <c r="AJ804" i="5"/>
  <c r="AK804" i="5" s="1"/>
  <c r="AL804" i="5"/>
  <c r="AM804" i="5" s="1"/>
  <c r="N805" i="5"/>
  <c r="O805" i="5" s="1"/>
  <c r="R805" i="5"/>
  <c r="S805" i="5" s="1"/>
  <c r="X805" i="5"/>
  <c r="Y805" i="5" s="1"/>
  <c r="Z805" i="5"/>
  <c r="AA805" i="5" s="1"/>
  <c r="AD805" i="5"/>
  <c r="AE805" i="5" s="1"/>
  <c r="AF805" i="5"/>
  <c r="AG805" i="5" s="1"/>
  <c r="AJ805" i="5"/>
  <c r="AK805" i="5" s="1"/>
  <c r="AL805" i="5"/>
  <c r="AM805" i="5" s="1"/>
  <c r="L806" i="5"/>
  <c r="M806" i="5" s="1"/>
  <c r="N806" i="5"/>
  <c r="O806" i="5" s="1"/>
  <c r="R806" i="5"/>
  <c r="S806" i="5" s="1"/>
  <c r="T806" i="5"/>
  <c r="U806" i="5" s="1"/>
  <c r="X806" i="5"/>
  <c r="Y806" i="5" s="1"/>
  <c r="Z806" i="5"/>
  <c r="AA806" i="5" s="1"/>
  <c r="AD806" i="5"/>
  <c r="AE806" i="5" s="1"/>
  <c r="AF806" i="5"/>
  <c r="AG806" i="5" s="1"/>
  <c r="AJ806" i="5"/>
  <c r="AK806" i="5" s="1"/>
  <c r="L807" i="5"/>
  <c r="M807" i="5" s="1"/>
  <c r="N807" i="5"/>
  <c r="O807" i="5" s="1"/>
  <c r="R807" i="5"/>
  <c r="S807" i="5" s="1"/>
  <c r="T807" i="5"/>
  <c r="U807" i="5" s="1"/>
  <c r="X807" i="5"/>
  <c r="Y807" i="5" s="1"/>
  <c r="Z807" i="5"/>
  <c r="AA807" i="5" s="1"/>
  <c r="AD807" i="5"/>
  <c r="AE807" i="5" s="1"/>
  <c r="AF807" i="5"/>
  <c r="AG807" i="5" s="1"/>
  <c r="AJ807" i="5"/>
  <c r="AK807" i="5" s="1"/>
  <c r="AL807" i="5"/>
  <c r="AM807" i="5" s="1"/>
  <c r="L808" i="5"/>
  <c r="M808" i="5" s="1"/>
  <c r="N808" i="5"/>
  <c r="O808" i="5" s="1"/>
  <c r="R808" i="5"/>
  <c r="S808" i="5" s="1"/>
  <c r="T808" i="5"/>
  <c r="U808" i="5" s="1"/>
  <c r="X808" i="5"/>
  <c r="Y808" i="5" s="1"/>
  <c r="Z808" i="5"/>
  <c r="AA808" i="5" s="1"/>
  <c r="AD808" i="5"/>
  <c r="AE808" i="5" s="1"/>
  <c r="AF808" i="5"/>
  <c r="AG808" i="5" s="1"/>
  <c r="AJ808" i="5"/>
  <c r="AK808" i="5" s="1"/>
  <c r="AL808" i="5"/>
  <c r="AM808" i="5" s="1"/>
  <c r="L809" i="5"/>
  <c r="M809" i="5" s="1"/>
  <c r="N809" i="5"/>
  <c r="O809" i="5" s="1"/>
  <c r="R809" i="5"/>
  <c r="S809" i="5" s="1"/>
  <c r="T809" i="5"/>
  <c r="U809" i="5" s="1"/>
  <c r="X809" i="5"/>
  <c r="Y809" i="5" s="1"/>
  <c r="Z809" i="5"/>
  <c r="AA809" i="5" s="1"/>
  <c r="AD809" i="5"/>
  <c r="AE809" i="5" s="1"/>
  <c r="AF809" i="5"/>
  <c r="AG809" i="5" s="1"/>
  <c r="AJ809" i="5"/>
  <c r="AK809" i="5" s="1"/>
  <c r="AL809" i="5"/>
  <c r="AM809" i="5" s="1"/>
  <c r="L810" i="5"/>
  <c r="M810" i="5" s="1"/>
  <c r="R810" i="5"/>
  <c r="S810" i="5" s="1"/>
  <c r="T810" i="5"/>
  <c r="U810" i="5" s="1"/>
  <c r="X810" i="5"/>
  <c r="Y810" i="5" s="1"/>
  <c r="Z810" i="5"/>
  <c r="AA810" i="5" s="1"/>
  <c r="AD810" i="5"/>
  <c r="AE810" i="5" s="1"/>
  <c r="AF810" i="5"/>
  <c r="AG810" i="5" s="1"/>
  <c r="AJ810" i="5"/>
  <c r="AK810" i="5" s="1"/>
  <c r="AL810" i="5"/>
  <c r="AM810" i="5" s="1"/>
  <c r="L811" i="5"/>
  <c r="M811" i="5" s="1"/>
  <c r="N811" i="5"/>
  <c r="O811" i="5" s="1"/>
  <c r="R811" i="5"/>
  <c r="S811" i="5" s="1"/>
  <c r="T811" i="5"/>
  <c r="U811" i="5" s="1"/>
  <c r="Z811" i="5"/>
  <c r="AA811" i="5" s="1"/>
  <c r="AD811" i="5"/>
  <c r="AE811" i="5" s="1"/>
  <c r="AJ811" i="5"/>
  <c r="AK811" i="5" s="1"/>
  <c r="AL811" i="5"/>
  <c r="AM811" i="5" s="1"/>
  <c r="L812" i="5"/>
  <c r="M812" i="5" s="1"/>
  <c r="N812" i="5"/>
  <c r="O812" i="5" s="1"/>
  <c r="R812" i="5"/>
  <c r="S812" i="5" s="1"/>
  <c r="T812" i="5"/>
  <c r="U812" i="5" s="1"/>
  <c r="X812" i="5"/>
  <c r="Y812" i="5" s="1"/>
  <c r="Z812" i="5"/>
  <c r="AA812" i="5" s="1"/>
  <c r="AD812" i="5"/>
  <c r="AE812" i="5" s="1"/>
  <c r="AF812" i="5"/>
  <c r="AG812" i="5" s="1"/>
  <c r="AJ812" i="5"/>
  <c r="AK812" i="5" s="1"/>
  <c r="AL812" i="5"/>
  <c r="AM812" i="5" s="1"/>
  <c r="L813" i="5"/>
  <c r="M813" i="5" s="1"/>
  <c r="N813" i="5"/>
  <c r="O813" i="5" s="1"/>
  <c r="R813" i="5"/>
  <c r="S813" i="5" s="1"/>
  <c r="T813" i="5"/>
  <c r="U813" i="5" s="1"/>
  <c r="X813" i="5"/>
  <c r="Y813" i="5" s="1"/>
  <c r="Z813" i="5"/>
  <c r="AA813" i="5" s="1"/>
  <c r="AD813" i="5"/>
  <c r="AE813" i="5" s="1"/>
  <c r="AF813" i="5"/>
  <c r="AG813" i="5" s="1"/>
  <c r="AJ813" i="5"/>
  <c r="AK813" i="5" s="1"/>
  <c r="AL813" i="5"/>
  <c r="AM813" i="5" s="1"/>
  <c r="L814" i="5"/>
  <c r="M814" i="5" s="1"/>
  <c r="N814" i="5"/>
  <c r="O814" i="5" s="1"/>
  <c r="R814" i="5"/>
  <c r="S814" i="5" s="1"/>
  <c r="T814" i="5"/>
  <c r="U814" i="5" s="1"/>
  <c r="X814" i="5"/>
  <c r="Y814" i="5" s="1"/>
  <c r="Z814" i="5"/>
  <c r="AA814" i="5" s="1"/>
  <c r="AD814" i="5"/>
  <c r="AE814" i="5" s="1"/>
  <c r="AF814" i="5"/>
  <c r="AG814" i="5" s="1"/>
  <c r="AJ814" i="5"/>
  <c r="AK814" i="5" s="1"/>
  <c r="N815" i="5"/>
  <c r="O815" i="5" s="1"/>
  <c r="R815" i="5"/>
  <c r="S815" i="5" s="1"/>
  <c r="T815" i="5"/>
  <c r="U815" i="5" s="1"/>
  <c r="X815" i="5"/>
  <c r="Y815" i="5" s="1"/>
  <c r="Z815" i="5"/>
  <c r="AA815" i="5" s="1"/>
  <c r="AD815" i="5"/>
  <c r="AE815" i="5" s="1"/>
  <c r="AF815" i="5"/>
  <c r="AG815" i="5" s="1"/>
  <c r="AJ815" i="5"/>
  <c r="AK815" i="5" s="1"/>
  <c r="AL815" i="5"/>
  <c r="AM815" i="5" s="1"/>
  <c r="L816" i="5"/>
  <c r="M816" i="5" s="1"/>
  <c r="N816" i="5"/>
  <c r="O816" i="5" s="1"/>
  <c r="R816" i="5"/>
  <c r="S816" i="5" s="1"/>
  <c r="T816" i="5"/>
  <c r="U816" i="5" s="1"/>
  <c r="X816" i="5"/>
  <c r="Y816" i="5" s="1"/>
  <c r="Z816" i="5"/>
  <c r="AA816" i="5" s="1"/>
  <c r="AF816" i="5"/>
  <c r="AG816" i="5" s="1"/>
  <c r="AJ816" i="5"/>
  <c r="AK816" i="5" s="1"/>
  <c r="AL816" i="5"/>
  <c r="AM816" i="5" s="1"/>
  <c r="L817" i="5"/>
  <c r="M817" i="5" s="1"/>
  <c r="N817" i="5"/>
  <c r="O817" i="5" s="1"/>
  <c r="R817" i="5"/>
  <c r="S817" i="5" s="1"/>
  <c r="T817" i="5"/>
  <c r="U817" i="5" s="1"/>
  <c r="X817" i="5"/>
  <c r="Y817" i="5" s="1"/>
  <c r="Z817" i="5"/>
  <c r="AA817" i="5" s="1"/>
  <c r="AD817" i="5"/>
  <c r="AE817" i="5" s="1"/>
  <c r="AF817" i="5"/>
  <c r="AG817" i="5" s="1"/>
  <c r="AJ817" i="5"/>
  <c r="AK817" i="5" s="1"/>
  <c r="AL817" i="5"/>
  <c r="AM817" i="5" s="1"/>
  <c r="L818" i="5"/>
  <c r="M818" i="5" s="1"/>
  <c r="N818" i="5"/>
  <c r="O818" i="5" s="1"/>
  <c r="R818" i="5"/>
  <c r="S818" i="5" s="1"/>
  <c r="T818" i="5"/>
  <c r="U818" i="5" s="1"/>
  <c r="X818" i="5"/>
  <c r="Y818" i="5" s="1"/>
  <c r="AD818" i="5"/>
  <c r="AE818" i="5" s="1"/>
  <c r="AF818" i="5"/>
  <c r="AG818" i="5" s="1"/>
  <c r="AJ818" i="5"/>
  <c r="AK818" i="5" s="1"/>
  <c r="AL818" i="5"/>
  <c r="AM818" i="5" s="1"/>
  <c r="L819" i="5"/>
  <c r="M819" i="5" s="1"/>
  <c r="N819" i="5"/>
  <c r="O819" i="5" s="1"/>
  <c r="R819" i="5"/>
  <c r="S819" i="5" s="1"/>
  <c r="T819" i="5"/>
  <c r="U819" i="5" s="1"/>
  <c r="X819" i="5"/>
  <c r="Y819" i="5" s="1"/>
  <c r="Z819" i="5"/>
  <c r="AA819" i="5" s="1"/>
  <c r="AD819" i="5"/>
  <c r="AE819" i="5" s="1"/>
  <c r="AF819" i="5"/>
  <c r="AG819" i="5" s="1"/>
  <c r="AL819" i="5"/>
  <c r="AM819" i="5" s="1"/>
  <c r="L820" i="5"/>
  <c r="M820" i="5" s="1"/>
  <c r="N820" i="5"/>
  <c r="O820" i="5" s="1"/>
  <c r="T820" i="5"/>
  <c r="U820" i="5" s="1"/>
  <c r="X820" i="5"/>
  <c r="Y820" i="5" s="1"/>
  <c r="Z820" i="5"/>
  <c r="AA820" i="5" s="1"/>
  <c r="AD820" i="5"/>
  <c r="AE820" i="5" s="1"/>
  <c r="AF820" i="5"/>
  <c r="AG820" i="5" s="1"/>
  <c r="AJ820" i="5"/>
  <c r="AK820" i="5" s="1"/>
  <c r="AL820" i="5"/>
  <c r="AM820" i="5" s="1"/>
  <c r="L821" i="5"/>
  <c r="M821" i="5" s="1"/>
  <c r="N821" i="5"/>
  <c r="O821" i="5" s="1"/>
  <c r="R821" i="5"/>
  <c r="S821" i="5" s="1"/>
  <c r="X821" i="5"/>
  <c r="Y821" i="5" s="1"/>
  <c r="Z821" i="5"/>
  <c r="AA821" i="5" s="1"/>
  <c r="AD821" i="5"/>
  <c r="AE821" i="5" s="1"/>
  <c r="AF821" i="5"/>
  <c r="AG821" i="5" s="1"/>
  <c r="AJ821" i="5"/>
  <c r="AK821" i="5" s="1"/>
  <c r="AL821" i="5"/>
  <c r="AM821" i="5" s="1"/>
  <c r="L822" i="5"/>
  <c r="M822" i="5" s="1"/>
  <c r="R822" i="5"/>
  <c r="S822" i="5" s="1"/>
  <c r="T822" i="5"/>
  <c r="U822" i="5" s="1"/>
  <c r="X822" i="5"/>
  <c r="Y822" i="5" s="1"/>
  <c r="Z822" i="5"/>
  <c r="AA822" i="5" s="1"/>
  <c r="AD822" i="5"/>
  <c r="AE822" i="5" s="1"/>
  <c r="AF822" i="5"/>
  <c r="AG822" i="5" s="1"/>
  <c r="AJ822" i="5"/>
  <c r="AK822" i="5" s="1"/>
  <c r="AL822" i="5"/>
  <c r="AM822" i="5" s="1"/>
  <c r="L823" i="5"/>
  <c r="M823" i="5" s="1"/>
  <c r="N823" i="5"/>
  <c r="O823" i="5" s="1"/>
  <c r="R823" i="5"/>
  <c r="S823" i="5" s="1"/>
  <c r="T823" i="5"/>
  <c r="U823" i="5" s="1"/>
  <c r="X823" i="5"/>
  <c r="Y823" i="5" s="1"/>
  <c r="Z823" i="5"/>
  <c r="AA823" i="5" s="1"/>
  <c r="AD823" i="5"/>
  <c r="AE823" i="5" s="1"/>
  <c r="AF823" i="5"/>
  <c r="AG823" i="5" s="1"/>
  <c r="AJ823" i="5"/>
  <c r="AK823" i="5" s="1"/>
  <c r="AL823" i="5"/>
  <c r="AM823" i="5" s="1"/>
  <c r="L824" i="5"/>
  <c r="M824" i="5" s="1"/>
  <c r="N824" i="5"/>
  <c r="O824" i="5" s="1"/>
  <c r="R824" i="5"/>
  <c r="S824" i="5" s="1"/>
  <c r="T824" i="5"/>
  <c r="U824" i="5" s="1"/>
  <c r="X824" i="5"/>
  <c r="Y824" i="5" s="1"/>
  <c r="Z824" i="5"/>
  <c r="AA824" i="5" s="1"/>
  <c r="AD824" i="5"/>
  <c r="AE824" i="5" s="1"/>
  <c r="AF824" i="5"/>
  <c r="AG824" i="5" s="1"/>
  <c r="AJ824" i="5"/>
  <c r="AK824" i="5" s="1"/>
  <c r="AL824" i="5"/>
  <c r="AM824" i="5" s="1"/>
  <c r="L825" i="5"/>
  <c r="M825" i="5" s="1"/>
  <c r="N825" i="5"/>
  <c r="O825" i="5" s="1"/>
  <c r="R825" i="5"/>
  <c r="S825" i="5" s="1"/>
  <c r="T825" i="5"/>
  <c r="U825" i="5" s="1"/>
  <c r="X825" i="5"/>
  <c r="Y825" i="5" s="1"/>
  <c r="Z825" i="5"/>
  <c r="AA825" i="5" s="1"/>
  <c r="AD825" i="5"/>
  <c r="AE825" i="5" s="1"/>
  <c r="AF825" i="5"/>
  <c r="AG825" i="5" s="1"/>
  <c r="AJ825" i="5"/>
  <c r="AK825" i="5" s="1"/>
  <c r="AL825" i="5"/>
  <c r="AM825" i="5" s="1"/>
  <c r="L826" i="5"/>
  <c r="M826" i="5" s="1"/>
  <c r="N826" i="5"/>
  <c r="O826" i="5" s="1"/>
  <c r="R826" i="5"/>
  <c r="S826" i="5" s="1"/>
  <c r="T826" i="5"/>
  <c r="U826" i="5" s="1"/>
  <c r="X826" i="5"/>
  <c r="Y826" i="5" s="1"/>
  <c r="Z826" i="5"/>
  <c r="AA826" i="5" s="1"/>
  <c r="AD826" i="5"/>
  <c r="AE826" i="5" s="1"/>
  <c r="AJ826" i="5"/>
  <c r="AK826" i="5" s="1"/>
  <c r="AL826" i="5"/>
  <c r="AM826" i="5" s="1"/>
  <c r="L827" i="5"/>
  <c r="M827" i="5" s="1"/>
  <c r="N827" i="5"/>
  <c r="O827" i="5" s="1"/>
  <c r="R827" i="5"/>
  <c r="S827" i="5" s="1"/>
  <c r="T827" i="5"/>
  <c r="U827" i="5" s="1"/>
  <c r="X827" i="5"/>
  <c r="Y827" i="5" s="1"/>
  <c r="Z827" i="5"/>
  <c r="AA827" i="5" s="1"/>
  <c r="AD827" i="5"/>
  <c r="AE827" i="5" s="1"/>
  <c r="AF827" i="5"/>
  <c r="AG827" i="5" s="1"/>
  <c r="AL827" i="5"/>
  <c r="AM827" i="5" s="1"/>
  <c r="L828" i="5"/>
  <c r="M828" i="5" s="1"/>
  <c r="N828" i="5"/>
  <c r="O828" i="5" s="1"/>
  <c r="R828" i="5"/>
  <c r="S828" i="5" s="1"/>
  <c r="T828" i="5"/>
  <c r="U828" i="5" s="1"/>
  <c r="X828" i="5"/>
  <c r="Y828" i="5" s="1"/>
  <c r="Z828" i="5"/>
  <c r="AA828" i="5" s="1"/>
  <c r="AD828" i="5"/>
  <c r="AE828" i="5" s="1"/>
  <c r="AF828" i="5"/>
  <c r="AG828" i="5" s="1"/>
  <c r="AJ828" i="5"/>
  <c r="AK828" i="5" s="1"/>
  <c r="AL828" i="5"/>
  <c r="AM828" i="5" s="1"/>
  <c r="L829" i="5"/>
  <c r="M829" i="5" s="1"/>
  <c r="N829" i="5"/>
  <c r="O829" i="5" s="1"/>
  <c r="R829" i="5"/>
  <c r="S829" i="5" s="1"/>
  <c r="T829" i="5"/>
  <c r="U829" i="5" s="1"/>
  <c r="X829" i="5"/>
  <c r="Y829" i="5" s="1"/>
  <c r="Z829" i="5"/>
  <c r="AA829" i="5" s="1"/>
  <c r="AF829" i="5"/>
  <c r="AG829" i="5" s="1"/>
  <c r="AJ829" i="5"/>
  <c r="AK829" i="5" s="1"/>
  <c r="AL829" i="5"/>
  <c r="AM829" i="5" s="1"/>
  <c r="L830" i="5"/>
  <c r="M830" i="5" s="1"/>
  <c r="N830" i="5"/>
  <c r="O830" i="5" s="1"/>
  <c r="R830" i="5"/>
  <c r="S830" i="5" s="1"/>
  <c r="T830" i="5"/>
  <c r="U830" i="5" s="1"/>
  <c r="X830" i="5"/>
  <c r="Y830" i="5" s="1"/>
  <c r="Z830" i="5"/>
  <c r="AA830" i="5" s="1"/>
  <c r="AD830" i="5"/>
  <c r="AE830" i="5" s="1"/>
  <c r="AF830" i="5"/>
  <c r="AG830" i="5" s="1"/>
  <c r="AJ830" i="5"/>
  <c r="AK830" i="5" s="1"/>
  <c r="AL830" i="5"/>
  <c r="AM830" i="5" s="1"/>
  <c r="L831" i="5"/>
  <c r="M831" i="5" s="1"/>
  <c r="N831" i="5"/>
  <c r="O831" i="5" s="1"/>
  <c r="R831" i="5"/>
  <c r="S831" i="5" s="1"/>
  <c r="X831" i="5"/>
  <c r="Y831" i="5" s="1"/>
  <c r="AD831" i="5"/>
  <c r="AE831" i="5" s="1"/>
  <c r="AF831" i="5"/>
  <c r="AG831" i="5" s="1"/>
  <c r="AJ831" i="5"/>
  <c r="AK831" i="5" s="1"/>
  <c r="AL831" i="5"/>
  <c r="AM831" i="5" s="1"/>
  <c r="L832" i="5"/>
  <c r="M832" i="5" s="1"/>
  <c r="N832" i="5"/>
  <c r="O832" i="5" s="1"/>
  <c r="R832" i="5"/>
  <c r="S832" i="5" s="1"/>
  <c r="T832" i="5"/>
  <c r="U832" i="5" s="1"/>
  <c r="X832" i="5"/>
  <c r="Y832" i="5" s="1"/>
  <c r="Z832" i="5"/>
  <c r="AA832" i="5" s="1"/>
  <c r="AD832" i="5"/>
  <c r="AE832" i="5" s="1"/>
  <c r="AF832" i="5"/>
  <c r="AG832" i="5" s="1"/>
  <c r="AJ832" i="5"/>
  <c r="AK832" i="5" s="1"/>
  <c r="AL832" i="5"/>
  <c r="AM832" i="5" s="1"/>
  <c r="L833" i="5"/>
  <c r="M833" i="5" s="1"/>
  <c r="N833" i="5"/>
  <c r="O833" i="5" s="1"/>
  <c r="R833" i="5"/>
  <c r="S833" i="5" s="1"/>
  <c r="T833" i="5"/>
  <c r="U833" i="5" s="1"/>
  <c r="Z833" i="5"/>
  <c r="AA833" i="5" s="1"/>
  <c r="AD833" i="5"/>
  <c r="AE833" i="5" s="1"/>
  <c r="AF833" i="5"/>
  <c r="AG833" i="5" s="1"/>
  <c r="AJ833" i="5"/>
  <c r="AK833" i="5" s="1"/>
  <c r="AL833" i="5"/>
  <c r="AM833" i="5" s="1"/>
  <c r="L834" i="5"/>
  <c r="M834" i="5" s="1"/>
  <c r="N834" i="5"/>
  <c r="O834" i="5" s="1"/>
  <c r="R834" i="5"/>
  <c r="S834" i="5" s="1"/>
  <c r="T834" i="5"/>
  <c r="U834" i="5" s="1"/>
  <c r="X834" i="5"/>
  <c r="Y834" i="5" s="1"/>
  <c r="Z834" i="5"/>
  <c r="AA834" i="5" s="1"/>
  <c r="AD834" i="5"/>
  <c r="AE834" i="5" s="1"/>
  <c r="AF834" i="5"/>
  <c r="AG834" i="5" s="1"/>
  <c r="AJ834" i="5"/>
  <c r="AK834" i="5" s="1"/>
  <c r="AL834" i="5"/>
  <c r="AM834" i="5" s="1"/>
  <c r="L835" i="5"/>
  <c r="M835" i="5" s="1"/>
  <c r="N835" i="5"/>
  <c r="O835" i="5" s="1"/>
  <c r="T835" i="5"/>
  <c r="U835" i="5" s="1"/>
  <c r="X835" i="5"/>
  <c r="Y835" i="5" s="1"/>
  <c r="Z835" i="5"/>
  <c r="AA835" i="5" s="1"/>
  <c r="AD835" i="5"/>
  <c r="AE835" i="5" s="1"/>
  <c r="AF835" i="5"/>
  <c r="AG835" i="5" s="1"/>
  <c r="AJ835" i="5"/>
  <c r="AK835" i="5" s="1"/>
  <c r="L836" i="5"/>
  <c r="M836" i="5" s="1"/>
  <c r="R836" i="5"/>
  <c r="S836" i="5" s="1"/>
  <c r="T836" i="5"/>
  <c r="U836" i="5" s="1"/>
  <c r="X836" i="5"/>
  <c r="Y836" i="5" s="1"/>
  <c r="Z836" i="5"/>
  <c r="AA836" i="5" s="1"/>
  <c r="AD836" i="5"/>
  <c r="AE836" i="5" s="1"/>
  <c r="AF836" i="5"/>
  <c r="AG836" i="5" s="1"/>
  <c r="AJ836" i="5"/>
  <c r="AK836" i="5" s="1"/>
  <c r="AL836" i="5"/>
  <c r="AM836" i="5" s="1"/>
  <c r="N837" i="5"/>
  <c r="O837" i="5" s="1"/>
  <c r="R837" i="5"/>
  <c r="S837" i="5" s="1"/>
  <c r="T837" i="5"/>
  <c r="U837" i="5" s="1"/>
  <c r="X837" i="5"/>
  <c r="Y837" i="5" s="1"/>
  <c r="Z837" i="5"/>
  <c r="AA837" i="5" s="1"/>
  <c r="AD837" i="5"/>
  <c r="AE837" i="5" s="1"/>
  <c r="AF837" i="5"/>
  <c r="AG837" i="5" s="1"/>
  <c r="AJ837" i="5"/>
  <c r="AK837" i="5" s="1"/>
  <c r="AL837" i="5"/>
  <c r="AM837" i="5" s="1"/>
  <c r="L838" i="5"/>
  <c r="M838" i="5" s="1"/>
  <c r="N838" i="5"/>
  <c r="O838" i="5" s="1"/>
  <c r="R838" i="5"/>
  <c r="S838" i="5" s="1"/>
  <c r="T838" i="5"/>
  <c r="U838" i="5" s="1"/>
  <c r="X838" i="5"/>
  <c r="Y838" i="5" s="1"/>
  <c r="Z838" i="5"/>
  <c r="AA838" i="5" s="1"/>
  <c r="AD838" i="5"/>
  <c r="AE838" i="5" s="1"/>
  <c r="AF838" i="5"/>
  <c r="AG838" i="5" s="1"/>
  <c r="AJ838" i="5"/>
  <c r="AK838" i="5" s="1"/>
  <c r="AL838" i="5"/>
  <c r="AM838" i="5" s="1"/>
  <c r="L839" i="5"/>
  <c r="M839" i="5" s="1"/>
  <c r="N839" i="5"/>
  <c r="O839" i="5" s="1"/>
  <c r="R839" i="5"/>
  <c r="S839" i="5" s="1"/>
  <c r="T839" i="5"/>
  <c r="U839" i="5" s="1"/>
  <c r="Z839" i="5"/>
  <c r="AA839" i="5" s="1"/>
  <c r="AD839" i="5"/>
  <c r="AE839" i="5" s="1"/>
  <c r="AF839" i="5"/>
  <c r="AG839" i="5" s="1"/>
  <c r="AJ839" i="5"/>
  <c r="AK839" i="5" s="1"/>
  <c r="AL839" i="5"/>
  <c r="AM839" i="5" s="1"/>
  <c r="L840" i="5"/>
  <c r="M840" i="5" s="1"/>
  <c r="N840" i="5"/>
  <c r="O840" i="5" s="1"/>
  <c r="R840" i="5"/>
  <c r="S840" i="5" s="1"/>
  <c r="T840" i="5"/>
  <c r="U840" i="5" s="1"/>
  <c r="X840" i="5"/>
  <c r="Y840" i="5" s="1"/>
  <c r="AD840" i="5"/>
  <c r="AE840" i="5" s="1"/>
  <c r="AF840" i="5"/>
  <c r="AG840" i="5" s="1"/>
  <c r="AJ840" i="5"/>
  <c r="AK840" i="5" s="1"/>
  <c r="L841" i="5"/>
  <c r="M841" i="5" s="1"/>
  <c r="N841" i="5"/>
  <c r="O841" i="5" s="1"/>
  <c r="R841" i="5"/>
  <c r="S841" i="5" s="1"/>
  <c r="T841" i="5"/>
  <c r="U841" i="5" s="1"/>
  <c r="X841" i="5"/>
  <c r="Y841" i="5" s="1"/>
  <c r="Z841" i="5"/>
  <c r="AA841" i="5" s="1"/>
  <c r="AF841" i="5"/>
  <c r="AG841" i="5" s="1"/>
  <c r="AJ841" i="5"/>
  <c r="AK841" i="5" s="1"/>
  <c r="AL841" i="5"/>
  <c r="AM841" i="5" s="1"/>
  <c r="L842" i="5"/>
  <c r="M842" i="5" s="1"/>
  <c r="N842" i="5"/>
  <c r="O842" i="5" s="1"/>
  <c r="T842" i="5"/>
  <c r="U842" i="5" s="1"/>
  <c r="X842" i="5"/>
  <c r="Y842" i="5" s="1"/>
  <c r="Z842" i="5"/>
  <c r="AA842" i="5" s="1"/>
  <c r="AD842" i="5"/>
  <c r="AE842" i="5" s="1"/>
  <c r="AF842" i="5"/>
  <c r="AG842" i="5" s="1"/>
  <c r="AJ842" i="5"/>
  <c r="AK842" i="5" s="1"/>
  <c r="AL842" i="5"/>
  <c r="AM842" i="5" s="1"/>
  <c r="L843" i="5"/>
  <c r="M843" i="5" s="1"/>
  <c r="N843" i="5"/>
  <c r="O843" i="5" s="1"/>
  <c r="R843" i="5"/>
  <c r="S843" i="5" s="1"/>
  <c r="T843" i="5"/>
  <c r="U843" i="5" s="1"/>
  <c r="X843" i="5"/>
  <c r="Y843" i="5" s="1"/>
  <c r="Z843" i="5"/>
  <c r="AA843" i="5" s="1"/>
  <c r="AD843" i="5"/>
  <c r="AE843" i="5" s="1"/>
  <c r="AF843" i="5"/>
  <c r="AG843" i="5" s="1"/>
  <c r="AJ843" i="5"/>
  <c r="AK843" i="5" s="1"/>
  <c r="AL843" i="5"/>
  <c r="AM843" i="5" s="1"/>
  <c r="L844" i="5"/>
  <c r="M844" i="5" s="1"/>
  <c r="R844" i="5"/>
  <c r="S844" i="5" s="1"/>
  <c r="T844" i="5"/>
  <c r="U844" i="5" s="1"/>
  <c r="X844" i="5"/>
  <c r="Y844" i="5" s="1"/>
  <c r="Z844" i="5"/>
  <c r="AA844" i="5" s="1"/>
  <c r="AD844" i="5"/>
  <c r="AE844" i="5" s="1"/>
  <c r="AF844" i="5"/>
  <c r="AG844" i="5" s="1"/>
  <c r="AJ844" i="5"/>
  <c r="AK844" i="5" s="1"/>
  <c r="AL844" i="5"/>
  <c r="AM844" i="5" s="1"/>
  <c r="L845" i="5"/>
  <c r="M845" i="5" s="1"/>
  <c r="N845" i="5"/>
  <c r="O845" i="5" s="1"/>
  <c r="R845" i="5"/>
  <c r="S845" i="5" s="1"/>
  <c r="T845" i="5"/>
  <c r="U845" i="5" s="1"/>
  <c r="X845" i="5"/>
  <c r="Y845" i="5" s="1"/>
  <c r="Z845" i="5"/>
  <c r="AA845" i="5" s="1"/>
  <c r="AD845" i="5"/>
  <c r="AE845" i="5" s="1"/>
  <c r="AJ845" i="5"/>
  <c r="AK845" i="5" s="1"/>
  <c r="AL845" i="5"/>
  <c r="AM845" i="5" s="1"/>
  <c r="L846" i="5"/>
  <c r="M846" i="5" s="1"/>
  <c r="N846" i="5"/>
  <c r="O846" i="5" s="1"/>
  <c r="R846" i="5"/>
  <c r="S846" i="5" s="1"/>
  <c r="T846" i="5"/>
  <c r="U846" i="5" s="1"/>
  <c r="X846" i="5"/>
  <c r="Y846" i="5" s="1"/>
  <c r="Z846" i="5"/>
  <c r="AA846" i="5" s="1"/>
  <c r="AD846" i="5"/>
  <c r="AE846" i="5" s="1"/>
  <c r="AF846" i="5"/>
  <c r="AG846" i="5" s="1"/>
  <c r="AJ846" i="5"/>
  <c r="AK846" i="5" s="1"/>
  <c r="AL846" i="5"/>
  <c r="AM846" i="5" s="1"/>
  <c r="L847" i="5"/>
  <c r="M847" i="5" s="1"/>
  <c r="N847" i="5"/>
  <c r="O847" i="5" s="1"/>
  <c r="R847" i="5"/>
  <c r="S847" i="5" s="1"/>
  <c r="T847" i="5"/>
  <c r="U847" i="5" s="1"/>
  <c r="X847" i="5"/>
  <c r="Y847" i="5" s="1"/>
  <c r="Z847" i="5"/>
  <c r="AA847" i="5" s="1"/>
  <c r="AD847" i="5"/>
  <c r="AE847" i="5" s="1"/>
  <c r="AF847" i="5"/>
  <c r="AG847" i="5" s="1"/>
  <c r="AL847" i="5"/>
  <c r="AM847" i="5" s="1"/>
  <c r="N848" i="5"/>
  <c r="O848" i="5" s="1"/>
  <c r="R848" i="5"/>
  <c r="S848" i="5" s="1"/>
  <c r="T848" i="5"/>
  <c r="U848" i="5" s="1"/>
  <c r="X848" i="5"/>
  <c r="Y848" i="5" s="1"/>
  <c r="Z848" i="5"/>
  <c r="AA848" i="5" s="1"/>
  <c r="AD848" i="5"/>
  <c r="AE848" i="5" s="1"/>
  <c r="AF848" i="5"/>
  <c r="AG848" i="5" s="1"/>
  <c r="AJ848" i="5"/>
  <c r="AK848" i="5" s="1"/>
  <c r="AL848" i="5"/>
  <c r="AM848" i="5" s="1"/>
  <c r="L849" i="5"/>
  <c r="M849" i="5" s="1"/>
  <c r="N849" i="5"/>
  <c r="O849" i="5" s="1"/>
  <c r="R849" i="5"/>
  <c r="S849" i="5" s="1"/>
  <c r="T849" i="5"/>
  <c r="U849" i="5" s="1"/>
  <c r="Z849" i="5"/>
  <c r="AA849" i="5" s="1"/>
  <c r="AD849" i="5"/>
  <c r="AE849" i="5" s="1"/>
  <c r="AF849" i="5"/>
  <c r="AG849" i="5" s="1"/>
  <c r="AJ849" i="5"/>
  <c r="AK849" i="5" s="1"/>
  <c r="AL849" i="5"/>
  <c r="AM849" i="5" s="1"/>
  <c r="L850" i="5"/>
  <c r="M850" i="5" s="1"/>
  <c r="N850" i="5"/>
  <c r="O850" i="5" s="1"/>
  <c r="R850" i="5"/>
  <c r="S850" i="5" s="1"/>
  <c r="T850" i="5"/>
  <c r="U850" i="5" s="1"/>
  <c r="X850" i="5"/>
  <c r="Y850" i="5" s="1"/>
  <c r="Z850" i="5"/>
  <c r="AA850" i="5" s="1"/>
  <c r="AD850" i="5"/>
  <c r="AE850" i="5" s="1"/>
  <c r="AJ850" i="5"/>
  <c r="AK850" i="5" s="1"/>
  <c r="AL850" i="5"/>
  <c r="AM850" i="5" s="1"/>
  <c r="N851" i="5"/>
  <c r="O851" i="5" s="1"/>
  <c r="R851" i="5"/>
  <c r="S851" i="5" s="1"/>
  <c r="T851" i="5"/>
  <c r="U851" i="5" s="1"/>
  <c r="X851" i="5"/>
  <c r="Y851" i="5" s="1"/>
  <c r="Z851" i="5"/>
  <c r="AA851" i="5" s="1"/>
  <c r="AD851" i="5"/>
  <c r="AE851" i="5" s="1"/>
  <c r="AF851" i="5"/>
  <c r="AG851" i="5" s="1"/>
  <c r="AJ851" i="5"/>
  <c r="AK851" i="5" s="1"/>
  <c r="AL851" i="5"/>
  <c r="AM851" i="5" s="1"/>
  <c r="L852" i="5"/>
  <c r="M852" i="5" s="1"/>
  <c r="N852" i="5"/>
  <c r="O852" i="5" s="1"/>
  <c r="R852" i="5"/>
  <c r="S852" i="5" s="1"/>
  <c r="T852" i="5"/>
  <c r="U852" i="5" s="1"/>
  <c r="X852" i="5"/>
  <c r="Y852" i="5" s="1"/>
  <c r="Z852" i="5"/>
  <c r="AA852" i="5" s="1"/>
  <c r="AD852" i="5"/>
  <c r="AE852" i="5" s="1"/>
  <c r="AF852" i="5"/>
  <c r="AG852" i="5" s="1"/>
  <c r="AJ852" i="5"/>
  <c r="AK852" i="5" s="1"/>
  <c r="AL852" i="5"/>
  <c r="AM852" i="5" s="1"/>
  <c r="L853" i="5"/>
  <c r="M853" i="5" s="1"/>
  <c r="N853" i="5"/>
  <c r="O853" i="5" s="1"/>
  <c r="R853" i="5"/>
  <c r="S853" i="5" s="1"/>
  <c r="X853" i="5"/>
  <c r="Y853" i="5" s="1"/>
  <c r="Z853" i="5"/>
  <c r="AA853" i="5" s="1"/>
  <c r="AD853" i="5"/>
  <c r="AE853" i="5" s="1"/>
  <c r="AF853" i="5"/>
  <c r="AG853" i="5" s="1"/>
  <c r="AJ853" i="5"/>
  <c r="AK853" i="5" s="1"/>
  <c r="AL853" i="5"/>
  <c r="AM853" i="5" s="1"/>
  <c r="L854" i="5"/>
  <c r="M854" i="5" s="1"/>
  <c r="N854" i="5"/>
  <c r="O854" i="5" s="1"/>
  <c r="R854" i="5"/>
  <c r="S854" i="5" s="1"/>
  <c r="T854" i="5"/>
  <c r="U854" i="5" s="1"/>
  <c r="X854" i="5"/>
  <c r="Y854" i="5" s="1"/>
  <c r="Z854" i="5"/>
  <c r="AA854" i="5" s="1"/>
  <c r="AD854" i="5"/>
  <c r="AE854" i="5" s="1"/>
  <c r="AF854" i="5"/>
  <c r="AG854" i="5" s="1"/>
  <c r="AL854" i="5"/>
  <c r="AM854" i="5" s="1"/>
  <c r="L855" i="5"/>
  <c r="M855" i="5" s="1"/>
  <c r="N855" i="5"/>
  <c r="O855" i="5" s="1"/>
  <c r="R855" i="5"/>
  <c r="S855" i="5" s="1"/>
  <c r="X855" i="5"/>
  <c r="Y855" i="5" s="1"/>
  <c r="Z855" i="5"/>
  <c r="AA855" i="5" s="1"/>
  <c r="AD855" i="5"/>
  <c r="AE855" i="5" s="1"/>
  <c r="AF855" i="5"/>
  <c r="AG855" i="5" s="1"/>
  <c r="AJ855" i="5"/>
  <c r="AK855" i="5" s="1"/>
  <c r="AL855" i="5"/>
  <c r="AM855" i="5" s="1"/>
  <c r="L856" i="5"/>
  <c r="M856" i="5" s="1"/>
  <c r="N856" i="5"/>
  <c r="O856" i="5" s="1"/>
  <c r="R856" i="5"/>
  <c r="S856" i="5" s="1"/>
  <c r="T856" i="5"/>
  <c r="U856" i="5" s="1"/>
  <c r="X856" i="5"/>
  <c r="Y856" i="5" s="1"/>
  <c r="Z856" i="5"/>
  <c r="AA856" i="5" s="1"/>
  <c r="AF856" i="5"/>
  <c r="AG856" i="5" s="1"/>
  <c r="AJ856" i="5"/>
  <c r="AK856" i="5" s="1"/>
  <c r="AL856" i="5"/>
  <c r="AM856" i="5" s="1"/>
  <c r="L857" i="5"/>
  <c r="M857" i="5" s="1"/>
  <c r="N857" i="5"/>
  <c r="O857" i="5" s="1"/>
  <c r="R857" i="5"/>
  <c r="S857" i="5" s="1"/>
  <c r="T857" i="5"/>
  <c r="U857" i="5" s="1"/>
  <c r="X857" i="5"/>
  <c r="Y857" i="5" s="1"/>
  <c r="Z857" i="5"/>
  <c r="AA857" i="5" s="1"/>
  <c r="AD857" i="5"/>
  <c r="AE857" i="5" s="1"/>
  <c r="AF857" i="5"/>
  <c r="AG857" i="5" s="1"/>
  <c r="AJ857" i="5"/>
  <c r="AK857" i="5" s="1"/>
  <c r="AL857" i="5"/>
  <c r="AM857" i="5" s="1"/>
  <c r="L858" i="5"/>
  <c r="M858" i="5" s="1"/>
  <c r="N858" i="5"/>
  <c r="O858" i="5" s="1"/>
  <c r="R858" i="5"/>
  <c r="S858" i="5" s="1"/>
  <c r="T858" i="5"/>
  <c r="U858" i="5" s="1"/>
  <c r="X858" i="5"/>
  <c r="Y858" i="5" s="1"/>
  <c r="Z858" i="5"/>
  <c r="AA858" i="5" s="1"/>
  <c r="AD858" i="5"/>
  <c r="AE858" i="5" s="1"/>
  <c r="AF858" i="5"/>
  <c r="AG858" i="5" s="1"/>
  <c r="AJ858" i="5"/>
  <c r="AK858" i="5" s="1"/>
  <c r="L859" i="5"/>
  <c r="M859" i="5" s="1"/>
  <c r="N859" i="5"/>
  <c r="O859" i="5" s="1"/>
  <c r="R859" i="5"/>
  <c r="S859" i="5" s="1"/>
  <c r="T859" i="5"/>
  <c r="U859" i="5" s="1"/>
  <c r="X859" i="5"/>
  <c r="Y859" i="5" s="1"/>
  <c r="Z859" i="5"/>
  <c r="AA859" i="5" s="1"/>
  <c r="AF859" i="5"/>
  <c r="AG859" i="5" s="1"/>
  <c r="AJ859" i="5"/>
  <c r="AK859" i="5" s="1"/>
  <c r="AL859" i="5"/>
  <c r="AM859" i="5" s="1"/>
  <c r="L860" i="5"/>
  <c r="M860" i="5" s="1"/>
  <c r="N860" i="5"/>
  <c r="O860" i="5" s="1"/>
  <c r="T860" i="5"/>
  <c r="U860" i="5" s="1"/>
  <c r="X860" i="5"/>
  <c r="Y860" i="5" s="1"/>
  <c r="AD860" i="5"/>
  <c r="AE860" i="5" s="1"/>
  <c r="AF860" i="5"/>
  <c r="AG860" i="5" s="1"/>
  <c r="AJ860" i="5"/>
  <c r="AK860" i="5" s="1"/>
  <c r="AL860" i="5"/>
  <c r="AM860" i="5" s="1"/>
  <c r="L861" i="5"/>
  <c r="M861" i="5" s="1"/>
  <c r="N861" i="5"/>
  <c r="O861" i="5" s="1"/>
  <c r="R861" i="5"/>
  <c r="S861" i="5" s="1"/>
  <c r="T861" i="5"/>
  <c r="U861" i="5" s="1"/>
  <c r="Z861" i="5"/>
  <c r="AA861" i="5" s="1"/>
  <c r="AD861" i="5"/>
  <c r="AE861" i="5" s="1"/>
  <c r="AF861" i="5"/>
  <c r="AG861" i="5" s="1"/>
  <c r="AJ861" i="5"/>
  <c r="AK861" i="5" s="1"/>
  <c r="AL861" i="5"/>
  <c r="AM861" i="5" s="1"/>
  <c r="L862" i="5"/>
  <c r="M862" i="5" s="1"/>
  <c r="N862" i="5"/>
  <c r="O862" i="5" s="1"/>
  <c r="R862" i="5"/>
  <c r="S862" i="5" s="1"/>
  <c r="T862" i="5"/>
  <c r="U862" i="5" s="1"/>
  <c r="X862" i="5"/>
  <c r="Y862" i="5" s="1"/>
  <c r="Z862" i="5"/>
  <c r="AA862" i="5" s="1"/>
  <c r="AD862" i="5"/>
  <c r="AE862" i="5" s="1"/>
  <c r="AF862" i="5"/>
  <c r="AG862" i="5" s="1"/>
  <c r="AL862" i="5"/>
  <c r="AM862" i="5" s="1"/>
  <c r="L863" i="5"/>
  <c r="M863" i="5" s="1"/>
  <c r="N863" i="5"/>
  <c r="O863" i="5" s="1"/>
  <c r="T863" i="5"/>
  <c r="U863" i="5" s="1"/>
  <c r="X863" i="5"/>
  <c r="Y863" i="5" s="1"/>
  <c r="AD863" i="5"/>
  <c r="AE863" i="5" s="1"/>
  <c r="AF863" i="5"/>
  <c r="AG863" i="5" s="1"/>
  <c r="AJ863" i="5"/>
  <c r="AK863" i="5" s="1"/>
  <c r="AL863" i="5"/>
  <c r="AM863" i="5" s="1"/>
  <c r="L864" i="5"/>
  <c r="M864" i="5" s="1"/>
  <c r="N864" i="5"/>
  <c r="O864" i="5" s="1"/>
  <c r="R864" i="5"/>
  <c r="S864" i="5" s="1"/>
  <c r="T864" i="5"/>
  <c r="U864" i="5" s="1"/>
  <c r="X864" i="5"/>
  <c r="Y864" i="5" s="1"/>
  <c r="Z864" i="5"/>
  <c r="AA864" i="5" s="1"/>
  <c r="AD864" i="5"/>
  <c r="AE864" i="5" s="1"/>
  <c r="AF864" i="5"/>
  <c r="AG864" i="5" s="1"/>
  <c r="AJ864" i="5"/>
  <c r="AK864" i="5" s="1"/>
  <c r="AL864" i="5"/>
  <c r="AM864" i="5" s="1"/>
  <c r="L865" i="5"/>
  <c r="M865" i="5" s="1"/>
  <c r="N865" i="5"/>
  <c r="O865" i="5" s="1"/>
  <c r="R865" i="5"/>
  <c r="S865" i="5" s="1"/>
  <c r="T865" i="5"/>
  <c r="U865" i="5" s="1"/>
  <c r="X865" i="5"/>
  <c r="Y865" i="5" s="1"/>
  <c r="Z865" i="5"/>
  <c r="AA865" i="5" s="1"/>
  <c r="AD865" i="5"/>
  <c r="AE865" i="5" s="1"/>
  <c r="AF865" i="5"/>
  <c r="AG865" i="5" s="1"/>
  <c r="AJ865" i="5"/>
  <c r="AK865" i="5" s="1"/>
  <c r="AL865" i="5"/>
  <c r="AM865" i="5" s="1"/>
  <c r="L866" i="5"/>
  <c r="M866" i="5" s="1"/>
  <c r="N866" i="5"/>
  <c r="O866" i="5" s="1"/>
  <c r="R866" i="5"/>
  <c r="S866" i="5" s="1"/>
  <c r="T866" i="5"/>
  <c r="U866" i="5" s="1"/>
  <c r="X866" i="5"/>
  <c r="Y866" i="5" s="1"/>
  <c r="Z866" i="5"/>
  <c r="AA866" i="5" s="1"/>
  <c r="AD866" i="5"/>
  <c r="AE866" i="5" s="1"/>
  <c r="AF866" i="5"/>
  <c r="AG866" i="5" s="1"/>
  <c r="AJ866" i="5"/>
  <c r="AK866" i="5" s="1"/>
  <c r="AL866" i="5"/>
  <c r="AM866" i="5" s="1"/>
  <c r="L867" i="5"/>
  <c r="M867" i="5" s="1"/>
  <c r="R867" i="5"/>
  <c r="S867" i="5" s="1"/>
  <c r="T867" i="5"/>
  <c r="U867" i="5" s="1"/>
  <c r="X867" i="5"/>
  <c r="Y867" i="5" s="1"/>
  <c r="Z867" i="5"/>
  <c r="AA867" i="5" s="1"/>
  <c r="AD867" i="5"/>
  <c r="AE867" i="5" s="1"/>
  <c r="AF867" i="5"/>
  <c r="AG867" i="5" s="1"/>
  <c r="AJ867" i="5"/>
  <c r="AK867" i="5" s="1"/>
  <c r="AL867" i="5"/>
  <c r="AM867" i="5" s="1"/>
  <c r="L868" i="5"/>
  <c r="M868" i="5" s="1"/>
  <c r="N868" i="5"/>
  <c r="O868" i="5" s="1"/>
  <c r="R868" i="5"/>
  <c r="S868" i="5" s="1"/>
  <c r="T868" i="5"/>
  <c r="U868" i="5" s="1"/>
  <c r="Z868" i="5"/>
  <c r="AA868" i="5" s="1"/>
  <c r="AD868" i="5"/>
  <c r="AE868" i="5" s="1"/>
  <c r="AF868" i="5"/>
  <c r="AG868" i="5" s="1"/>
  <c r="AJ868" i="5"/>
  <c r="AK868" i="5" s="1"/>
  <c r="AL868" i="5"/>
  <c r="AM868" i="5" s="1"/>
  <c r="L869" i="5"/>
  <c r="M869" i="5" s="1"/>
  <c r="N869" i="5"/>
  <c r="O869" i="5" s="1"/>
  <c r="R869" i="5"/>
  <c r="S869" i="5" s="1"/>
  <c r="T869" i="5"/>
  <c r="U869" i="5" s="1"/>
  <c r="X869" i="5"/>
  <c r="Y869" i="5" s="1"/>
  <c r="Z869" i="5"/>
  <c r="AA869" i="5" s="1"/>
  <c r="AD869" i="5"/>
  <c r="AE869" i="5" s="1"/>
  <c r="AF869" i="5"/>
  <c r="AG869" i="5" s="1"/>
  <c r="AJ869" i="5"/>
  <c r="AK869" i="5" s="1"/>
  <c r="AL869" i="5"/>
  <c r="AM869" i="5" s="1"/>
  <c r="L870" i="5"/>
  <c r="M870" i="5" s="1"/>
  <c r="R870" i="5"/>
  <c r="S870" i="5" s="1"/>
  <c r="T870" i="5"/>
  <c r="U870" i="5" s="1"/>
  <c r="X870" i="5"/>
  <c r="Y870" i="5" s="1"/>
  <c r="Z870" i="5"/>
  <c r="AA870" i="5" s="1"/>
  <c r="AD870" i="5"/>
  <c r="AE870" i="5" s="1"/>
  <c r="AF870" i="5"/>
  <c r="AG870" i="5" s="1"/>
  <c r="AJ870" i="5"/>
  <c r="AK870" i="5" s="1"/>
  <c r="AL870" i="5"/>
  <c r="AM870" i="5" s="1"/>
  <c r="L871" i="5"/>
  <c r="M871" i="5" s="1"/>
  <c r="N871" i="5"/>
  <c r="O871" i="5" s="1"/>
  <c r="R871" i="5"/>
  <c r="S871" i="5" s="1"/>
  <c r="T871" i="5"/>
  <c r="U871" i="5" s="1"/>
  <c r="X871" i="5"/>
  <c r="Y871" i="5" s="1"/>
  <c r="Z871" i="5"/>
  <c r="AA871" i="5" s="1"/>
  <c r="AD871" i="5"/>
  <c r="AE871" i="5" s="1"/>
  <c r="AJ871" i="5"/>
  <c r="AK871" i="5" s="1"/>
  <c r="AL871" i="5"/>
  <c r="AM871" i="5" s="1"/>
  <c r="L872" i="5"/>
  <c r="M872" i="5" s="1"/>
  <c r="N872" i="5"/>
  <c r="O872" i="5" s="1"/>
  <c r="R872" i="5"/>
  <c r="S872" i="5" s="1"/>
  <c r="T872" i="5"/>
  <c r="U872" i="5" s="1"/>
  <c r="X872" i="5"/>
  <c r="Y872" i="5" s="1"/>
  <c r="Z872" i="5"/>
  <c r="AA872" i="5" s="1"/>
  <c r="AD872" i="5"/>
  <c r="AE872" i="5" s="1"/>
  <c r="AF872" i="5"/>
  <c r="AG872" i="5" s="1"/>
  <c r="AJ872" i="5"/>
  <c r="AK872" i="5" s="1"/>
  <c r="AL872" i="5"/>
  <c r="AM872" i="5" s="1"/>
  <c r="L873" i="5"/>
  <c r="M873" i="5" s="1"/>
  <c r="N873" i="5"/>
  <c r="O873" i="5" s="1"/>
  <c r="R873" i="5"/>
  <c r="S873" i="5" s="1"/>
  <c r="T873" i="5"/>
  <c r="U873" i="5" s="1"/>
  <c r="X873" i="5"/>
  <c r="Y873" i="5" s="1"/>
  <c r="Z873" i="5"/>
  <c r="AA873" i="5" s="1"/>
  <c r="AD873" i="5"/>
  <c r="AE873" i="5" s="1"/>
  <c r="AF873" i="5"/>
  <c r="AG873" i="5" s="1"/>
  <c r="AJ873" i="5"/>
  <c r="AK873" i="5" s="1"/>
  <c r="AL873" i="5"/>
  <c r="AM873" i="5" s="1"/>
  <c r="N874" i="5"/>
  <c r="O874" i="5" s="1"/>
  <c r="R874" i="5"/>
  <c r="S874" i="5" s="1"/>
  <c r="T874" i="5"/>
  <c r="U874" i="5" s="1"/>
  <c r="X874" i="5"/>
  <c r="Y874" i="5" s="1"/>
  <c r="Z874" i="5"/>
  <c r="AA874" i="5" s="1"/>
  <c r="AD874" i="5"/>
  <c r="AE874" i="5" s="1"/>
  <c r="AF874" i="5"/>
  <c r="AG874" i="5" s="1"/>
  <c r="AJ874" i="5"/>
  <c r="AK874" i="5" s="1"/>
  <c r="AL874" i="5"/>
  <c r="AM874" i="5" s="1"/>
  <c r="L875" i="5"/>
  <c r="M875" i="5" s="1"/>
  <c r="N875" i="5"/>
  <c r="O875" i="5" s="1"/>
  <c r="R875" i="5"/>
  <c r="S875" i="5" s="1"/>
  <c r="X875" i="5"/>
  <c r="Y875" i="5" s="1"/>
  <c r="Z875" i="5"/>
  <c r="AA875" i="5" s="1"/>
  <c r="AD875" i="5"/>
  <c r="AE875" i="5" s="1"/>
  <c r="AF875" i="5"/>
  <c r="AG875" i="5" s="1"/>
  <c r="AJ875" i="5"/>
  <c r="AK875" i="5" s="1"/>
  <c r="AL875" i="5"/>
  <c r="AM875" i="5" s="1"/>
  <c r="L876" i="5"/>
  <c r="M876" i="5" s="1"/>
  <c r="N876" i="5"/>
  <c r="O876" i="5" s="1"/>
  <c r="R876" i="5"/>
  <c r="S876" i="5" s="1"/>
  <c r="T876" i="5"/>
  <c r="U876" i="5" s="1"/>
  <c r="X876" i="5"/>
  <c r="Y876" i="5" s="1"/>
  <c r="Z876" i="5"/>
  <c r="AA876" i="5" s="1"/>
  <c r="AF876" i="5"/>
  <c r="AG876" i="5" s="1"/>
  <c r="AJ876" i="5"/>
  <c r="AK876" i="5" s="1"/>
  <c r="AL876" i="5"/>
  <c r="AM876" i="5" s="1"/>
  <c r="L877" i="5"/>
  <c r="M877" i="5" s="1"/>
  <c r="N877" i="5"/>
  <c r="O877" i="5" s="1"/>
  <c r="R877" i="5"/>
  <c r="S877" i="5" s="1"/>
  <c r="T877" i="5"/>
  <c r="U877" i="5" s="1"/>
  <c r="X877" i="5"/>
  <c r="Y877" i="5" s="1"/>
  <c r="Z877" i="5"/>
  <c r="AA877" i="5" s="1"/>
  <c r="AD877" i="5"/>
  <c r="AE877" i="5" s="1"/>
  <c r="AF877" i="5"/>
  <c r="AG877" i="5" s="1"/>
  <c r="AJ877" i="5"/>
  <c r="AK877" i="5" s="1"/>
  <c r="AL877" i="5"/>
  <c r="AM877" i="5" s="1"/>
  <c r="L878" i="5"/>
  <c r="M878" i="5" s="1"/>
  <c r="N878" i="5"/>
  <c r="O878" i="5" s="1"/>
  <c r="R878" i="5"/>
  <c r="S878" i="5" s="1"/>
  <c r="T878" i="5"/>
  <c r="U878" i="5" s="1"/>
  <c r="X878" i="5"/>
  <c r="Y878" i="5" s="1"/>
  <c r="Z878" i="5"/>
  <c r="AA878" i="5" s="1"/>
  <c r="AD878" i="5"/>
  <c r="AE878" i="5" s="1"/>
  <c r="AF878" i="5"/>
  <c r="AG878" i="5" s="1"/>
  <c r="AJ878" i="5"/>
  <c r="AK878" i="5" s="1"/>
  <c r="L879" i="5"/>
  <c r="M879" i="5" s="1"/>
  <c r="N879" i="5"/>
  <c r="O879" i="5" s="1"/>
  <c r="R879" i="5"/>
  <c r="S879" i="5" s="1"/>
  <c r="T879" i="5"/>
  <c r="U879" i="5" s="1"/>
  <c r="X879" i="5"/>
  <c r="Y879" i="5" s="1"/>
  <c r="Z879" i="5"/>
  <c r="AA879" i="5" s="1"/>
  <c r="AD879" i="5"/>
  <c r="AE879" i="5" s="1"/>
  <c r="AF879" i="5"/>
  <c r="AG879" i="5" s="1"/>
  <c r="AJ879" i="5"/>
  <c r="AK879" i="5" s="1"/>
  <c r="L880" i="5"/>
  <c r="M880" i="5" s="1"/>
  <c r="N880" i="5"/>
  <c r="O880" i="5" s="1"/>
  <c r="R880" i="5"/>
  <c r="S880" i="5" s="1"/>
  <c r="T880" i="5"/>
  <c r="U880" i="5" s="1"/>
  <c r="X880" i="5"/>
  <c r="Y880" i="5" s="1"/>
  <c r="Z880" i="5"/>
  <c r="AA880" i="5" s="1"/>
  <c r="AD880" i="5"/>
  <c r="AE880" i="5" s="1"/>
  <c r="AF880" i="5"/>
  <c r="AG880" i="5" s="1"/>
  <c r="AJ880" i="5"/>
  <c r="AK880" i="5" s="1"/>
  <c r="AL880" i="5"/>
  <c r="AM880" i="5" s="1"/>
  <c r="L881" i="5"/>
  <c r="M881" i="5" s="1"/>
  <c r="N881" i="5"/>
  <c r="O881" i="5" s="1"/>
  <c r="T881" i="5"/>
  <c r="U881" i="5" s="1"/>
  <c r="X881" i="5"/>
  <c r="Y881" i="5" s="1"/>
  <c r="Z881" i="5"/>
  <c r="AA881" i="5" s="1"/>
  <c r="AD881" i="5"/>
  <c r="AE881" i="5" s="1"/>
  <c r="AF881" i="5"/>
  <c r="AG881" i="5" s="1"/>
  <c r="AJ881" i="5"/>
  <c r="AK881" i="5" s="1"/>
  <c r="AL881" i="5"/>
  <c r="AM881" i="5" s="1"/>
  <c r="L882" i="5"/>
  <c r="M882" i="5" s="1"/>
  <c r="N882" i="5"/>
  <c r="O882" i="5" s="1"/>
  <c r="R882" i="5"/>
  <c r="S882" i="5" s="1"/>
  <c r="T882" i="5"/>
  <c r="U882" i="5" s="1"/>
  <c r="X882" i="5"/>
  <c r="Y882" i="5" s="1"/>
  <c r="AD882" i="5"/>
  <c r="AE882" i="5" s="1"/>
  <c r="AF882" i="5"/>
  <c r="AG882" i="5" s="1"/>
  <c r="AJ882" i="5"/>
  <c r="AK882" i="5" s="1"/>
  <c r="AL882" i="5"/>
  <c r="AM882" i="5" s="1"/>
  <c r="L883" i="5"/>
  <c r="M883" i="5" s="1"/>
  <c r="N883" i="5"/>
  <c r="O883" i="5" s="1"/>
  <c r="R883" i="5"/>
  <c r="S883" i="5" s="1"/>
  <c r="T883" i="5"/>
  <c r="U883" i="5" s="1"/>
  <c r="X883" i="5"/>
  <c r="Y883" i="5" s="1"/>
  <c r="Z883" i="5"/>
  <c r="AA883" i="5" s="1"/>
  <c r="AD883" i="5"/>
  <c r="AE883" i="5" s="1"/>
  <c r="AJ883" i="5"/>
  <c r="AK883" i="5" s="1"/>
  <c r="AL883" i="5"/>
  <c r="AM883" i="5" s="1"/>
  <c r="L884" i="5"/>
  <c r="M884" i="5" s="1"/>
  <c r="N884" i="5"/>
  <c r="O884" i="5" s="1"/>
  <c r="R884" i="5"/>
  <c r="S884" i="5" s="1"/>
  <c r="T884" i="5"/>
  <c r="U884" i="5" s="1"/>
  <c r="X884" i="5"/>
  <c r="Y884" i="5" s="1"/>
  <c r="Z884" i="5"/>
  <c r="AA884" i="5" s="1"/>
  <c r="AD884" i="5"/>
  <c r="AE884" i="5" s="1"/>
  <c r="AF884" i="5"/>
  <c r="AG884" i="5" s="1"/>
  <c r="AJ884" i="5"/>
  <c r="AK884" i="5" s="1"/>
  <c r="AL884" i="5"/>
  <c r="AM884" i="5" s="1"/>
  <c r="L885" i="5"/>
  <c r="M885" i="5" s="1"/>
  <c r="N885" i="5"/>
  <c r="O885" i="5" s="1"/>
  <c r="R885" i="5"/>
  <c r="S885" i="5" s="1"/>
  <c r="T885" i="5"/>
  <c r="U885" i="5" s="1"/>
  <c r="X885" i="5"/>
  <c r="Y885" i="5" s="1"/>
  <c r="Z885" i="5"/>
  <c r="AA885" i="5" s="1"/>
  <c r="AD885" i="5"/>
  <c r="AE885" i="5" s="1"/>
  <c r="AF885" i="5"/>
  <c r="AG885" i="5" s="1"/>
  <c r="AL885" i="5"/>
  <c r="AM885" i="5" s="1"/>
  <c r="N886" i="5"/>
  <c r="O886" i="5" s="1"/>
  <c r="R886" i="5"/>
  <c r="S886" i="5" s="1"/>
  <c r="T886" i="5"/>
  <c r="U886" i="5" s="1"/>
  <c r="X886" i="5"/>
  <c r="Y886" i="5" s="1"/>
  <c r="Z886" i="5"/>
  <c r="AA886" i="5" s="1"/>
  <c r="AD886" i="5"/>
  <c r="AE886" i="5" s="1"/>
  <c r="AF886" i="5"/>
  <c r="AG886" i="5" s="1"/>
  <c r="AJ886" i="5"/>
  <c r="AK886" i="5" s="1"/>
  <c r="AL886" i="5"/>
  <c r="AM886" i="5" s="1"/>
  <c r="L887" i="5"/>
  <c r="M887" i="5" s="1"/>
  <c r="R887" i="5"/>
  <c r="S887" i="5" s="1"/>
  <c r="T887" i="5"/>
  <c r="U887" i="5" s="1"/>
  <c r="X887" i="5"/>
  <c r="Y887" i="5" s="1"/>
  <c r="Z887" i="5"/>
  <c r="AA887" i="5" s="1"/>
  <c r="AD887" i="5"/>
  <c r="AE887" i="5" s="1"/>
  <c r="AF887" i="5"/>
  <c r="AG887" i="5" s="1"/>
  <c r="AJ887" i="5"/>
  <c r="AK887" i="5" s="1"/>
  <c r="AL887" i="5"/>
  <c r="AM887" i="5" s="1"/>
  <c r="L888" i="5"/>
  <c r="M888" i="5" s="1"/>
  <c r="N888" i="5"/>
  <c r="O888" i="5" s="1"/>
  <c r="R888" i="5"/>
  <c r="S888" i="5" s="1"/>
  <c r="T888" i="5"/>
  <c r="U888" i="5" s="1"/>
  <c r="X888" i="5"/>
  <c r="Y888" i="5" s="1"/>
  <c r="Z888" i="5"/>
  <c r="AA888" i="5" s="1"/>
  <c r="AD888" i="5"/>
  <c r="AE888" i="5" s="1"/>
  <c r="AF888" i="5"/>
  <c r="AG888" i="5" s="1"/>
  <c r="AJ888" i="5"/>
  <c r="AK888" i="5" s="1"/>
  <c r="AL888" i="5"/>
  <c r="AM888" i="5" s="1"/>
  <c r="L889" i="5"/>
  <c r="M889" i="5" s="1"/>
  <c r="N889" i="5"/>
  <c r="O889" i="5" s="1"/>
  <c r="R889" i="5"/>
  <c r="S889" i="5" s="1"/>
  <c r="T889" i="5"/>
  <c r="U889" i="5" s="1"/>
  <c r="X889" i="5"/>
  <c r="Y889" i="5" s="1"/>
  <c r="Z889" i="5"/>
  <c r="AA889" i="5" s="1"/>
  <c r="AD889" i="5"/>
  <c r="AE889" i="5" s="1"/>
  <c r="AF889" i="5"/>
  <c r="AG889" i="5" s="1"/>
  <c r="AJ889" i="5"/>
  <c r="AK889" i="5" s="1"/>
  <c r="AL889" i="5"/>
  <c r="AM889" i="5" s="1"/>
  <c r="L890" i="5"/>
  <c r="M890" i="5" s="1"/>
  <c r="N890" i="5"/>
  <c r="O890" i="5" s="1"/>
  <c r="R890" i="5"/>
  <c r="S890" i="5" s="1"/>
  <c r="T890" i="5"/>
  <c r="U890" i="5" s="1"/>
  <c r="X890" i="5"/>
  <c r="Y890" i="5" s="1"/>
  <c r="Z890" i="5"/>
  <c r="AA890" i="5" s="1"/>
  <c r="AD890" i="5"/>
  <c r="AE890" i="5" s="1"/>
  <c r="AF890" i="5"/>
  <c r="AG890" i="5" s="1"/>
  <c r="AJ890" i="5"/>
  <c r="AK890" i="5" s="1"/>
  <c r="AL890" i="5"/>
  <c r="AM890" i="5" s="1"/>
  <c r="L891" i="5"/>
  <c r="M891" i="5" s="1"/>
  <c r="N891" i="5"/>
  <c r="O891" i="5" s="1"/>
  <c r="R891" i="5"/>
  <c r="S891" i="5" s="1"/>
  <c r="T891" i="5"/>
  <c r="U891" i="5" s="1"/>
  <c r="X891" i="5"/>
  <c r="Y891" i="5" s="1"/>
  <c r="AD891" i="5"/>
  <c r="AE891" i="5" s="1"/>
  <c r="AF891" i="5"/>
  <c r="AG891" i="5" s="1"/>
  <c r="AJ891" i="5"/>
  <c r="AK891" i="5" s="1"/>
  <c r="AL891" i="5"/>
  <c r="AM891" i="5" s="1"/>
  <c r="L892" i="5"/>
  <c r="M892" i="5" s="1"/>
  <c r="N892" i="5"/>
  <c r="O892" i="5" s="1"/>
  <c r="R892" i="5"/>
  <c r="S892" i="5" s="1"/>
  <c r="T892" i="5"/>
  <c r="U892" i="5" s="1"/>
  <c r="X892" i="5"/>
  <c r="Y892" i="5" s="1"/>
  <c r="Z892" i="5"/>
  <c r="AA892" i="5" s="1"/>
  <c r="AD892" i="5"/>
  <c r="AE892" i="5" s="1"/>
  <c r="AF892" i="5"/>
  <c r="AG892" i="5" s="1"/>
  <c r="AJ892" i="5"/>
  <c r="AK892" i="5" s="1"/>
  <c r="AL892" i="5"/>
  <c r="AM892" i="5" s="1"/>
  <c r="L893" i="5"/>
  <c r="M893" i="5" s="1"/>
  <c r="N893" i="5"/>
  <c r="O893" i="5" s="1"/>
  <c r="R893" i="5"/>
  <c r="S893" i="5" s="1"/>
  <c r="T893" i="5"/>
  <c r="U893" i="5" s="1"/>
  <c r="X893" i="5"/>
  <c r="Y893" i="5" s="1"/>
  <c r="Z893" i="5"/>
  <c r="AA893" i="5" s="1"/>
  <c r="AD893" i="5"/>
  <c r="AE893" i="5" s="1"/>
  <c r="AJ893" i="5"/>
  <c r="AK893" i="5" s="1"/>
  <c r="AL893" i="5"/>
  <c r="AM893" i="5" s="1"/>
  <c r="N894" i="5"/>
  <c r="O894" i="5" s="1"/>
  <c r="R894" i="5"/>
  <c r="S894" i="5" s="1"/>
  <c r="T894" i="5"/>
  <c r="U894" i="5" s="1"/>
  <c r="X894" i="5"/>
  <c r="Y894" i="5" s="1"/>
  <c r="Z894" i="5"/>
  <c r="AA894" i="5" s="1"/>
  <c r="AD894" i="5"/>
  <c r="AE894" i="5" s="1"/>
  <c r="AF894" i="5"/>
  <c r="AG894" i="5" s="1"/>
  <c r="AJ894" i="5"/>
  <c r="AK894" i="5" s="1"/>
  <c r="AL894" i="5"/>
  <c r="AM894" i="5" s="1"/>
  <c r="L895" i="5"/>
  <c r="M895" i="5" s="1"/>
  <c r="N895" i="5"/>
  <c r="O895" i="5" s="1"/>
  <c r="R895" i="5"/>
  <c r="S895" i="5" s="1"/>
  <c r="Z895" i="5"/>
  <c r="AA895" i="5" s="1"/>
  <c r="AD895" i="5"/>
  <c r="AE895" i="5" s="1"/>
  <c r="AF895" i="5"/>
  <c r="AG895" i="5" s="1"/>
  <c r="AJ895" i="5"/>
  <c r="AK895" i="5" s="1"/>
  <c r="AL895" i="5"/>
  <c r="AM895" i="5" s="1"/>
  <c r="L896" i="5"/>
  <c r="M896" i="5" s="1"/>
  <c r="N896" i="5"/>
  <c r="O896" i="5" s="1"/>
  <c r="R896" i="5"/>
  <c r="S896" i="5" s="1"/>
  <c r="T896" i="5"/>
  <c r="U896" i="5" s="1"/>
  <c r="X896" i="5"/>
  <c r="Y896" i="5" s="1"/>
  <c r="Z896" i="5"/>
  <c r="AA896" i="5" s="1"/>
  <c r="AD896" i="5"/>
  <c r="AE896" i="5" s="1"/>
  <c r="AF896" i="5"/>
  <c r="AG896" i="5" s="1"/>
  <c r="AJ896" i="5"/>
  <c r="AK896" i="5" s="1"/>
  <c r="AL896" i="5"/>
  <c r="AM896" i="5" s="1"/>
  <c r="L897" i="5"/>
  <c r="M897" i="5" s="1"/>
  <c r="N897" i="5"/>
  <c r="O897" i="5" s="1"/>
  <c r="R897" i="5"/>
  <c r="S897" i="5" s="1"/>
  <c r="T897" i="5"/>
  <c r="U897" i="5" s="1"/>
  <c r="X897" i="5"/>
  <c r="Y897" i="5" s="1"/>
  <c r="Z897" i="5"/>
  <c r="AA897" i="5" s="1"/>
  <c r="AD897" i="5"/>
  <c r="AE897" i="5" s="1"/>
  <c r="AF897" i="5"/>
  <c r="AG897" i="5" s="1"/>
  <c r="AJ897" i="5"/>
  <c r="AK897" i="5" s="1"/>
  <c r="AL897" i="5"/>
  <c r="AM897" i="5" s="1"/>
  <c r="L898" i="5"/>
  <c r="M898" i="5" s="1"/>
  <c r="N898" i="5"/>
  <c r="O898" i="5" s="1"/>
  <c r="R898" i="5"/>
  <c r="S898" i="5" s="1"/>
  <c r="X898" i="5"/>
  <c r="Y898" i="5" s="1"/>
  <c r="Z898" i="5"/>
  <c r="AA898" i="5" s="1"/>
  <c r="AD898" i="5"/>
  <c r="AE898" i="5" s="1"/>
  <c r="AF898" i="5"/>
  <c r="AG898" i="5" s="1"/>
  <c r="AL898" i="5"/>
  <c r="AM898" i="5" s="1"/>
  <c r="L899" i="5"/>
  <c r="M899" i="5" s="1"/>
  <c r="N899" i="5"/>
  <c r="O899" i="5" s="1"/>
  <c r="R899" i="5"/>
  <c r="S899" i="5" s="1"/>
  <c r="T899" i="5"/>
  <c r="U899" i="5" s="1"/>
  <c r="X899" i="5"/>
  <c r="Y899" i="5" s="1"/>
  <c r="Z899" i="5"/>
  <c r="AA899" i="5" s="1"/>
  <c r="AD899" i="5"/>
  <c r="AE899" i="5" s="1"/>
  <c r="AF899" i="5"/>
  <c r="AG899" i="5" s="1"/>
  <c r="AJ899" i="5"/>
  <c r="AK899" i="5" s="1"/>
  <c r="AL899" i="5"/>
  <c r="AM899" i="5" s="1"/>
  <c r="L900" i="5"/>
  <c r="M900" i="5" s="1"/>
  <c r="N900" i="5"/>
  <c r="O900" i="5" s="1"/>
  <c r="R900" i="5"/>
  <c r="S900" i="5" s="1"/>
  <c r="T900" i="5"/>
  <c r="U900" i="5" s="1"/>
  <c r="Z900" i="5"/>
  <c r="AA900" i="5" s="1"/>
  <c r="AF900" i="5"/>
  <c r="AG900" i="5" s="1"/>
  <c r="AJ900" i="5"/>
  <c r="AK900" i="5" s="1"/>
  <c r="AL900" i="5"/>
  <c r="AM900" i="5" s="1"/>
  <c r="L901" i="5"/>
  <c r="M901" i="5" s="1"/>
  <c r="N901" i="5"/>
  <c r="O901" i="5" s="1"/>
  <c r="R901" i="5"/>
  <c r="S901" i="5" s="1"/>
  <c r="T901" i="5"/>
  <c r="U901" i="5" s="1"/>
  <c r="X901" i="5"/>
  <c r="Y901" i="5" s="1"/>
  <c r="Z901" i="5"/>
  <c r="AA901" i="5" s="1"/>
  <c r="AD901" i="5"/>
  <c r="AE901" i="5" s="1"/>
  <c r="AF901" i="5"/>
  <c r="AG901" i="5" s="1"/>
  <c r="AJ901" i="5"/>
  <c r="AK901" i="5" s="1"/>
  <c r="AL901" i="5"/>
  <c r="AM901" i="5" s="1"/>
  <c r="L902" i="5"/>
  <c r="M902" i="5" s="1"/>
  <c r="N902" i="5"/>
  <c r="O902" i="5" s="1"/>
  <c r="R902" i="5"/>
  <c r="S902" i="5" s="1"/>
  <c r="T902" i="5"/>
  <c r="U902" i="5" s="1"/>
  <c r="X902" i="5"/>
  <c r="Y902" i="5" s="1"/>
  <c r="Z902" i="5"/>
  <c r="AA902" i="5" s="1"/>
  <c r="AD902" i="5"/>
  <c r="AE902" i="5" s="1"/>
  <c r="AF902" i="5"/>
  <c r="AG902" i="5" s="1"/>
  <c r="AJ902" i="5"/>
  <c r="AK902" i="5" s="1"/>
  <c r="AL902" i="5"/>
  <c r="AM902" i="5" s="1"/>
  <c r="L903" i="5"/>
  <c r="M903" i="5" s="1"/>
  <c r="N903" i="5"/>
  <c r="O903" i="5" s="1"/>
  <c r="R903" i="5"/>
  <c r="S903" i="5" s="1"/>
  <c r="T903" i="5"/>
  <c r="U903" i="5" s="1"/>
  <c r="X903" i="5"/>
  <c r="Y903" i="5" s="1"/>
  <c r="Z903" i="5"/>
  <c r="AA903" i="5" s="1"/>
  <c r="AD903" i="5"/>
  <c r="AE903" i="5" s="1"/>
  <c r="AF903" i="5"/>
  <c r="AG903" i="5" s="1"/>
  <c r="AJ903" i="5"/>
  <c r="AK903" i="5" s="1"/>
  <c r="L904" i="5"/>
  <c r="M904" i="5" s="1"/>
  <c r="R904" i="5"/>
  <c r="S904" i="5" s="1"/>
  <c r="T904" i="5"/>
  <c r="U904" i="5" s="1"/>
  <c r="X904" i="5"/>
  <c r="Y904" i="5" s="1"/>
  <c r="Z904" i="5"/>
  <c r="AA904" i="5" s="1"/>
  <c r="AD904" i="5"/>
  <c r="AE904" i="5" s="1"/>
  <c r="AF904" i="5"/>
  <c r="AG904" i="5" s="1"/>
  <c r="AJ904" i="5"/>
  <c r="AK904" i="5" s="1"/>
  <c r="AL904" i="5"/>
  <c r="AM904" i="5" s="1"/>
  <c r="L905" i="5"/>
  <c r="M905" i="5" s="1"/>
  <c r="N905" i="5"/>
  <c r="O905" i="5" s="1"/>
  <c r="R905" i="5"/>
  <c r="S905" i="5" s="1"/>
  <c r="T905" i="5"/>
  <c r="U905" i="5" s="1"/>
  <c r="X905" i="5"/>
  <c r="Y905" i="5" s="1"/>
  <c r="Z905" i="5"/>
  <c r="AA905" i="5" s="1"/>
  <c r="AD905" i="5"/>
  <c r="AE905" i="5" s="1"/>
  <c r="AF905" i="5"/>
  <c r="AG905" i="5" s="1"/>
  <c r="AJ905" i="5"/>
  <c r="AK905" i="5" s="1"/>
  <c r="AL905" i="5"/>
  <c r="AM905" i="5" s="1"/>
  <c r="L906" i="5"/>
  <c r="M906" i="5" s="1"/>
  <c r="N906" i="5"/>
  <c r="O906" i="5" s="1"/>
  <c r="R906" i="5"/>
  <c r="S906" i="5" s="1"/>
  <c r="T906" i="5"/>
  <c r="U906" i="5" s="1"/>
  <c r="X906" i="5"/>
  <c r="Y906" i="5" s="1"/>
  <c r="Z906" i="5"/>
  <c r="AA906" i="5" s="1"/>
  <c r="AD906" i="5"/>
  <c r="AE906" i="5" s="1"/>
  <c r="AF906" i="5"/>
  <c r="AG906" i="5" s="1"/>
  <c r="AJ906" i="5"/>
  <c r="AK906" i="5" s="1"/>
  <c r="AL906" i="5"/>
  <c r="AM906" i="5" s="1"/>
  <c r="L907" i="5"/>
  <c r="M907" i="5" s="1"/>
  <c r="N907" i="5"/>
  <c r="O907" i="5" s="1"/>
  <c r="T907" i="5"/>
  <c r="U907" i="5" s="1"/>
  <c r="X907" i="5"/>
  <c r="Y907" i="5" s="1"/>
  <c r="Z907" i="5"/>
  <c r="AA907" i="5" s="1"/>
  <c r="AD907" i="5"/>
  <c r="AE907" i="5" s="1"/>
  <c r="AF907" i="5"/>
  <c r="AG907" i="5" s="1"/>
  <c r="AJ907" i="5"/>
  <c r="AK907" i="5" s="1"/>
  <c r="AL907" i="5"/>
  <c r="AM907" i="5" s="1"/>
  <c r="L908" i="5"/>
  <c r="M908" i="5" s="1"/>
  <c r="R908" i="5"/>
  <c r="S908" i="5" s="1"/>
  <c r="T908" i="5"/>
  <c r="U908" i="5" s="1"/>
  <c r="X908" i="5"/>
  <c r="Y908" i="5" s="1"/>
  <c r="Z908" i="5"/>
  <c r="AA908" i="5" s="1"/>
  <c r="AD908" i="5"/>
  <c r="AE908" i="5" s="1"/>
  <c r="AF908" i="5"/>
  <c r="AG908" i="5" s="1"/>
  <c r="AJ908" i="5"/>
  <c r="AK908" i="5" s="1"/>
  <c r="AL908" i="5"/>
  <c r="AM908" i="5" s="1"/>
  <c r="L909" i="5"/>
  <c r="M909" i="5" s="1"/>
  <c r="N909" i="5"/>
  <c r="O909" i="5" s="1"/>
  <c r="R909" i="5"/>
  <c r="S909" i="5" s="1"/>
  <c r="T909" i="5"/>
  <c r="U909" i="5" s="1"/>
  <c r="X909" i="5"/>
  <c r="Y909" i="5" s="1"/>
  <c r="Z909" i="5"/>
  <c r="AA909" i="5" s="1"/>
  <c r="AD909" i="5"/>
  <c r="AE909" i="5" s="1"/>
  <c r="AF909" i="5"/>
  <c r="AG909" i="5" s="1"/>
  <c r="AJ909" i="5"/>
  <c r="AK909" i="5" s="1"/>
  <c r="AL909" i="5"/>
  <c r="AM909" i="5" s="1"/>
  <c r="L910" i="5"/>
  <c r="M910" i="5" s="1"/>
  <c r="N910" i="5"/>
  <c r="O910" i="5" s="1"/>
  <c r="R910" i="5"/>
  <c r="S910" i="5" s="1"/>
  <c r="T910" i="5"/>
  <c r="U910" i="5" s="1"/>
  <c r="X910" i="5"/>
  <c r="Y910" i="5" s="1"/>
  <c r="Z910" i="5"/>
  <c r="AA910" i="5" s="1"/>
  <c r="AD910" i="5"/>
  <c r="AE910" i="5" s="1"/>
  <c r="AF910" i="5"/>
  <c r="AG910" i="5" s="1"/>
  <c r="AJ910" i="5"/>
  <c r="AK910" i="5" s="1"/>
  <c r="AL910" i="5"/>
  <c r="AM910" i="5" s="1"/>
  <c r="L911" i="5"/>
  <c r="M911" i="5" s="1"/>
  <c r="N911" i="5"/>
  <c r="O911" i="5" s="1"/>
  <c r="R911" i="5"/>
  <c r="S911" i="5" s="1"/>
  <c r="T911" i="5"/>
  <c r="U911" i="5" s="1"/>
  <c r="X911" i="5"/>
  <c r="Y911" i="5" s="1"/>
  <c r="Z911" i="5"/>
  <c r="AA911" i="5" s="1"/>
  <c r="AD911" i="5"/>
  <c r="AE911" i="5" s="1"/>
  <c r="AF911" i="5"/>
  <c r="AG911" i="5" s="1"/>
  <c r="AJ911" i="5"/>
  <c r="AK911" i="5" s="1"/>
  <c r="AL911" i="5"/>
  <c r="AM911" i="5" s="1"/>
  <c r="L912" i="5"/>
  <c r="M912" i="5" s="1"/>
  <c r="N912" i="5"/>
  <c r="O912" i="5" s="1"/>
  <c r="R912" i="5"/>
  <c r="S912" i="5" s="1"/>
  <c r="T912" i="5"/>
  <c r="U912" i="5" s="1"/>
  <c r="X912" i="5"/>
  <c r="Y912" i="5" s="1"/>
  <c r="Z912" i="5"/>
  <c r="AA912" i="5" s="1"/>
  <c r="AD912" i="5"/>
  <c r="AE912" i="5" s="1"/>
  <c r="AF912" i="5"/>
  <c r="AG912" i="5" s="1"/>
  <c r="AJ912" i="5"/>
  <c r="AK912" i="5" s="1"/>
  <c r="L913" i="5"/>
  <c r="M913" i="5" s="1"/>
  <c r="N913" i="5"/>
  <c r="O913" i="5" s="1"/>
  <c r="R913" i="5"/>
  <c r="S913" i="5" s="1"/>
  <c r="T913" i="5"/>
  <c r="U913" i="5" s="1"/>
  <c r="X913" i="5"/>
  <c r="Y913" i="5" s="1"/>
  <c r="AD913" i="5"/>
  <c r="AE913" i="5" s="1"/>
  <c r="AF913" i="5"/>
  <c r="AG913" i="5" s="1"/>
  <c r="AJ913" i="5"/>
  <c r="AK913" i="5" s="1"/>
  <c r="AL913" i="5"/>
  <c r="AM913" i="5" s="1"/>
  <c r="L914" i="5"/>
  <c r="M914" i="5" s="1"/>
  <c r="N914" i="5"/>
  <c r="O914" i="5" s="1"/>
  <c r="R914" i="5"/>
  <c r="S914" i="5" s="1"/>
  <c r="T914" i="5"/>
  <c r="U914" i="5" s="1"/>
  <c r="X914" i="5"/>
  <c r="Y914" i="5" s="1"/>
  <c r="Z914" i="5"/>
  <c r="AA914" i="5" s="1"/>
  <c r="AD914" i="5"/>
  <c r="AE914" i="5" s="1"/>
  <c r="AF914" i="5"/>
  <c r="AG914" i="5" s="1"/>
  <c r="AJ914" i="5"/>
  <c r="AK914" i="5" s="1"/>
  <c r="AL914" i="5"/>
  <c r="AM914" i="5" s="1"/>
  <c r="L915" i="5"/>
  <c r="M915" i="5" s="1"/>
  <c r="N915" i="5"/>
  <c r="O915" i="5" s="1"/>
  <c r="R915" i="5"/>
  <c r="S915" i="5" s="1"/>
  <c r="T915" i="5"/>
  <c r="U915" i="5" s="1"/>
  <c r="X915" i="5"/>
  <c r="Y915" i="5" s="1"/>
  <c r="Z915" i="5"/>
  <c r="AA915" i="5" s="1"/>
  <c r="AD915" i="5"/>
  <c r="AE915" i="5" s="1"/>
  <c r="AF915" i="5"/>
  <c r="AG915" i="5" s="1"/>
  <c r="AJ915" i="5"/>
  <c r="AK915" i="5" s="1"/>
  <c r="AL915" i="5"/>
  <c r="AM915" i="5" s="1"/>
  <c r="L916" i="5"/>
  <c r="M916" i="5" s="1"/>
  <c r="N916" i="5"/>
  <c r="O916" i="5" s="1"/>
  <c r="R916" i="5"/>
  <c r="S916" i="5" s="1"/>
  <c r="T916" i="5"/>
  <c r="U916" i="5" s="1"/>
  <c r="X916" i="5"/>
  <c r="Y916" i="5" s="1"/>
  <c r="AD916" i="5"/>
  <c r="AE916" i="5" s="1"/>
  <c r="AF916" i="5"/>
  <c r="AG916" i="5" s="1"/>
  <c r="AJ916" i="5"/>
  <c r="AK916" i="5" s="1"/>
  <c r="AL916" i="5"/>
  <c r="AM916" i="5" s="1"/>
  <c r="L917" i="5"/>
  <c r="M917" i="5" s="1"/>
  <c r="N917" i="5"/>
  <c r="O917" i="5" s="1"/>
  <c r="R917" i="5"/>
  <c r="S917" i="5" s="1"/>
  <c r="T917" i="5"/>
  <c r="U917" i="5" s="1"/>
  <c r="X917" i="5"/>
  <c r="Y917" i="5" s="1"/>
  <c r="Z917" i="5"/>
  <c r="AA917" i="5" s="1"/>
  <c r="AD917" i="5"/>
  <c r="AE917" i="5" s="1"/>
  <c r="AF917" i="5"/>
  <c r="AG917" i="5" s="1"/>
  <c r="AL917" i="5"/>
  <c r="AM917" i="5" s="1"/>
  <c r="L918" i="5"/>
  <c r="M918" i="5" s="1"/>
  <c r="N918" i="5"/>
  <c r="O918" i="5" s="1"/>
  <c r="R918" i="5"/>
  <c r="S918" i="5" s="1"/>
  <c r="T918" i="5"/>
  <c r="U918" i="5" s="1"/>
  <c r="X918" i="5"/>
  <c r="Y918" i="5" s="1"/>
  <c r="Z918" i="5"/>
  <c r="AA918" i="5" s="1"/>
  <c r="AD918" i="5"/>
  <c r="AE918" i="5" s="1"/>
  <c r="AJ918" i="5"/>
  <c r="AK918" i="5" s="1"/>
  <c r="AL918" i="5"/>
  <c r="AM918" i="5" s="1"/>
  <c r="L919" i="5"/>
  <c r="M919" i="5" s="1"/>
  <c r="N919" i="5"/>
  <c r="O919" i="5" s="1"/>
  <c r="T919" i="5"/>
  <c r="U919" i="5" s="1"/>
  <c r="X919" i="5"/>
  <c r="Y919" i="5" s="1"/>
  <c r="Z919" i="5"/>
  <c r="AA919" i="5" s="1"/>
  <c r="AD919" i="5"/>
  <c r="AE919" i="5" s="1"/>
  <c r="AF919" i="5"/>
  <c r="AG919" i="5" s="1"/>
  <c r="AJ919" i="5"/>
  <c r="AK919" i="5" s="1"/>
  <c r="AL919" i="5"/>
  <c r="AM919" i="5" s="1"/>
  <c r="L920" i="5"/>
  <c r="M920" i="5" s="1"/>
  <c r="N920" i="5"/>
  <c r="O920" i="5" s="1"/>
  <c r="R920" i="5"/>
  <c r="S920" i="5" s="1"/>
  <c r="T920" i="5"/>
  <c r="U920" i="5" s="1"/>
  <c r="X920" i="5"/>
  <c r="Y920" i="5" s="1"/>
  <c r="Z920" i="5"/>
  <c r="AA920" i="5" s="1"/>
  <c r="AD920" i="5"/>
  <c r="AE920" i="5" s="1"/>
  <c r="AF920" i="5"/>
  <c r="AG920" i="5" s="1"/>
  <c r="AJ920" i="5"/>
  <c r="AK920" i="5" s="1"/>
  <c r="AL920" i="5"/>
  <c r="AM920" i="5" s="1"/>
  <c r="L921" i="5"/>
  <c r="M921" i="5" s="1"/>
  <c r="N921" i="5"/>
  <c r="O921" i="5" s="1"/>
  <c r="R921" i="5"/>
  <c r="S921" i="5" s="1"/>
  <c r="T921" i="5"/>
  <c r="U921" i="5" s="1"/>
  <c r="X921" i="5"/>
  <c r="Y921" i="5" s="1"/>
  <c r="Z921" i="5"/>
  <c r="AA921" i="5" s="1"/>
  <c r="AD921" i="5"/>
  <c r="AE921" i="5" s="1"/>
  <c r="AF921" i="5"/>
  <c r="AG921" i="5" s="1"/>
  <c r="AJ921" i="5"/>
  <c r="AK921" i="5" s="1"/>
  <c r="L922" i="5"/>
  <c r="M922" i="5" s="1"/>
  <c r="N922" i="5"/>
  <c r="O922" i="5" s="1"/>
  <c r="R922" i="5"/>
  <c r="S922" i="5" s="1"/>
  <c r="X922" i="5"/>
  <c r="Y922" i="5" s="1"/>
  <c r="Z922" i="5"/>
  <c r="AA922" i="5" s="1"/>
  <c r="AD922" i="5"/>
  <c r="AE922" i="5" s="1"/>
  <c r="AF922" i="5"/>
  <c r="AG922" i="5" s="1"/>
  <c r="AJ922" i="5"/>
  <c r="AK922" i="5" s="1"/>
  <c r="AL922" i="5"/>
  <c r="AM922" i="5" s="1"/>
  <c r="N923" i="5"/>
  <c r="O923" i="5" s="1"/>
  <c r="R923" i="5"/>
  <c r="S923" i="5" s="1"/>
  <c r="T923" i="5"/>
  <c r="U923" i="5" s="1"/>
  <c r="X923" i="5"/>
  <c r="Y923" i="5" s="1"/>
  <c r="Z923" i="5"/>
  <c r="AA923" i="5" s="1"/>
  <c r="AF923" i="5"/>
  <c r="AG923" i="5" s="1"/>
  <c r="AJ923" i="5"/>
  <c r="AK923" i="5" s="1"/>
  <c r="AL923" i="5"/>
  <c r="AM923" i="5" s="1"/>
  <c r="L924" i="5"/>
  <c r="M924" i="5" s="1"/>
  <c r="N924" i="5"/>
  <c r="O924" i="5" s="1"/>
  <c r="R924" i="5"/>
  <c r="S924" i="5" s="1"/>
  <c r="T924" i="5"/>
  <c r="U924" i="5" s="1"/>
  <c r="X924" i="5"/>
  <c r="Y924" i="5" s="1"/>
  <c r="Z924" i="5"/>
  <c r="AA924" i="5" s="1"/>
  <c r="AF924" i="5"/>
  <c r="AG924" i="5" s="1"/>
  <c r="AJ924" i="5"/>
  <c r="AK924" i="5" s="1"/>
  <c r="AL924" i="5"/>
  <c r="AM924" i="5" s="1"/>
  <c r="L925" i="5"/>
  <c r="M925" i="5" s="1"/>
  <c r="N925" i="5"/>
  <c r="O925" i="5" s="1"/>
  <c r="R925" i="5"/>
  <c r="S925" i="5" s="1"/>
  <c r="Z925" i="5"/>
  <c r="AA925" i="5" s="1"/>
  <c r="AD925" i="5"/>
  <c r="AE925" i="5" s="1"/>
  <c r="AF925" i="5"/>
  <c r="AG925" i="5" s="1"/>
  <c r="AJ925" i="5"/>
  <c r="AK925" i="5" s="1"/>
  <c r="AL925" i="5"/>
  <c r="AM925" i="5" s="1"/>
  <c r="L926" i="5"/>
  <c r="M926" i="5" s="1"/>
  <c r="R926" i="5"/>
  <c r="S926" i="5" s="1"/>
  <c r="T926" i="5"/>
  <c r="U926" i="5" s="1"/>
  <c r="X926" i="5"/>
  <c r="Y926" i="5" s="1"/>
  <c r="Z926" i="5"/>
  <c r="AA926" i="5" s="1"/>
  <c r="AD926" i="5"/>
  <c r="AE926" i="5" s="1"/>
  <c r="AF926" i="5"/>
  <c r="AG926" i="5" s="1"/>
  <c r="AJ926" i="5"/>
  <c r="AK926" i="5" s="1"/>
  <c r="AL926" i="5"/>
  <c r="AM926" i="5" s="1"/>
  <c r="L927" i="5"/>
  <c r="M927" i="5" s="1"/>
  <c r="N927" i="5"/>
  <c r="O927" i="5" s="1"/>
  <c r="R927" i="5"/>
  <c r="S927" i="5" s="1"/>
  <c r="T927" i="5"/>
  <c r="U927" i="5" s="1"/>
  <c r="X927" i="5"/>
  <c r="Y927" i="5" s="1"/>
  <c r="Z927" i="5"/>
  <c r="AA927" i="5" s="1"/>
  <c r="AD927" i="5"/>
  <c r="AE927" i="5" s="1"/>
  <c r="AF927" i="5"/>
  <c r="AG927" i="5" s="1"/>
  <c r="AJ927" i="5"/>
  <c r="AK927" i="5" s="1"/>
  <c r="AL927" i="5"/>
  <c r="AM927" i="5" s="1"/>
  <c r="L928" i="5"/>
  <c r="M928" i="5" s="1"/>
  <c r="N928" i="5"/>
  <c r="O928" i="5" s="1"/>
  <c r="R928" i="5"/>
  <c r="S928" i="5" s="1"/>
  <c r="T928" i="5"/>
  <c r="U928" i="5" s="1"/>
  <c r="AD928" i="5"/>
  <c r="AE928" i="5" s="1"/>
  <c r="AF928" i="5"/>
  <c r="AG928" i="5" s="1"/>
  <c r="AJ928" i="5"/>
  <c r="AK928" i="5" s="1"/>
  <c r="AL928" i="5"/>
  <c r="AM928" i="5" s="1"/>
  <c r="L929" i="5"/>
  <c r="M929" i="5" s="1"/>
  <c r="N929" i="5"/>
  <c r="O929" i="5" s="1"/>
  <c r="T929" i="5"/>
  <c r="U929" i="5" s="1"/>
  <c r="X929" i="5"/>
  <c r="Y929" i="5" s="1"/>
  <c r="Z929" i="5"/>
  <c r="AA929" i="5" s="1"/>
  <c r="AD929" i="5"/>
  <c r="AE929" i="5" s="1"/>
  <c r="AF929" i="5"/>
  <c r="AG929" i="5" s="1"/>
  <c r="AJ929" i="5"/>
  <c r="AK929" i="5" s="1"/>
  <c r="AL929" i="5"/>
  <c r="AM929" i="5" s="1"/>
  <c r="N930" i="5"/>
  <c r="O930" i="5" s="1"/>
  <c r="R930" i="5"/>
  <c r="S930" i="5" s="1"/>
  <c r="T930" i="5"/>
  <c r="U930" i="5" s="1"/>
  <c r="X930" i="5"/>
  <c r="Y930" i="5" s="1"/>
  <c r="Z930" i="5"/>
  <c r="AA930" i="5" s="1"/>
  <c r="AD930" i="5"/>
  <c r="AE930" i="5" s="1"/>
  <c r="AF930" i="5"/>
  <c r="AG930" i="5" s="1"/>
  <c r="AJ930" i="5"/>
  <c r="AK930" i="5" s="1"/>
  <c r="AL930" i="5"/>
  <c r="AM930" i="5" s="1"/>
  <c r="L931" i="5"/>
  <c r="M931" i="5" s="1"/>
  <c r="N931" i="5"/>
  <c r="O931" i="5" s="1"/>
  <c r="R931" i="5"/>
  <c r="S931" i="5" s="1"/>
  <c r="T931" i="5"/>
  <c r="U931" i="5" s="1"/>
  <c r="X931" i="5"/>
  <c r="Y931" i="5" s="1"/>
  <c r="Z931" i="5"/>
  <c r="AA931" i="5" s="1"/>
  <c r="AD931" i="5"/>
  <c r="AE931" i="5" s="1"/>
  <c r="AF931" i="5"/>
  <c r="AG931" i="5" s="1"/>
  <c r="AJ931" i="5"/>
  <c r="AK931" i="5" s="1"/>
  <c r="AL931" i="5"/>
  <c r="AM931" i="5" s="1"/>
  <c r="L932" i="5"/>
  <c r="M932" i="5" s="1"/>
  <c r="N932" i="5"/>
  <c r="O932" i="5" s="1"/>
  <c r="R932" i="5"/>
  <c r="S932" i="5" s="1"/>
  <c r="T932" i="5"/>
  <c r="U932" i="5" s="1"/>
  <c r="X932" i="5"/>
  <c r="Y932" i="5" s="1"/>
  <c r="Z932" i="5"/>
  <c r="AA932" i="5" s="1"/>
  <c r="AD932" i="5"/>
  <c r="AE932" i="5" s="1"/>
  <c r="AJ932" i="5"/>
  <c r="AK932" i="5" s="1"/>
  <c r="AL932" i="5"/>
  <c r="AM932" i="5" s="1"/>
  <c r="L933" i="5"/>
  <c r="M933" i="5" s="1"/>
  <c r="N933" i="5"/>
  <c r="O933" i="5" s="1"/>
  <c r="R933" i="5"/>
  <c r="S933" i="5" s="1"/>
  <c r="T933" i="5"/>
  <c r="U933" i="5" s="1"/>
  <c r="X933" i="5"/>
  <c r="Y933" i="5" s="1"/>
  <c r="Z933" i="5"/>
  <c r="AA933" i="5" s="1"/>
  <c r="AD933" i="5"/>
  <c r="AE933" i="5" s="1"/>
  <c r="AF933" i="5"/>
  <c r="AG933" i="5" s="1"/>
  <c r="AJ933" i="5"/>
  <c r="AK933" i="5" s="1"/>
  <c r="AL933" i="5"/>
  <c r="AM933" i="5" s="1"/>
  <c r="N934" i="5"/>
  <c r="O934" i="5" s="1"/>
  <c r="R934" i="5"/>
  <c r="S934" i="5" s="1"/>
  <c r="T934" i="5"/>
  <c r="U934" i="5" s="1"/>
  <c r="X934" i="5"/>
  <c r="Y934" i="5" s="1"/>
  <c r="Z934" i="5"/>
  <c r="AA934" i="5" s="1"/>
  <c r="AD934" i="5"/>
  <c r="AE934" i="5" s="1"/>
  <c r="AF934" i="5"/>
  <c r="AG934" i="5" s="1"/>
  <c r="AJ934" i="5"/>
  <c r="AK934" i="5" s="1"/>
  <c r="AL934" i="5"/>
  <c r="AM934" i="5" s="1"/>
  <c r="L935" i="5"/>
  <c r="M935" i="5" s="1"/>
  <c r="N935" i="5"/>
  <c r="O935" i="5" s="1"/>
  <c r="R935" i="5"/>
  <c r="S935" i="5" s="1"/>
  <c r="T935" i="5"/>
  <c r="U935" i="5" s="1"/>
  <c r="X935" i="5"/>
  <c r="Y935" i="5" s="1"/>
  <c r="Z935" i="5"/>
  <c r="AA935" i="5" s="1"/>
  <c r="AD935" i="5"/>
  <c r="AE935" i="5" s="1"/>
  <c r="AL935" i="5"/>
  <c r="AM935" i="5" s="1"/>
  <c r="L936" i="5"/>
  <c r="M936" i="5" s="1"/>
  <c r="N936" i="5"/>
  <c r="O936" i="5" s="1"/>
  <c r="R936" i="5"/>
  <c r="S936" i="5" s="1"/>
  <c r="X936" i="5"/>
  <c r="Y936" i="5" s="1"/>
  <c r="Z936" i="5"/>
  <c r="AA936" i="5" s="1"/>
  <c r="AD936" i="5"/>
  <c r="AE936" i="5" s="1"/>
  <c r="AF936" i="5"/>
  <c r="AG936" i="5" s="1"/>
  <c r="AJ936" i="5"/>
  <c r="AK936" i="5" s="1"/>
  <c r="AL936" i="5"/>
  <c r="AM936" i="5" s="1"/>
  <c r="L937" i="5"/>
  <c r="M937" i="5" s="1"/>
  <c r="N937" i="5"/>
  <c r="O937" i="5" s="1"/>
  <c r="R937" i="5"/>
  <c r="S937" i="5" s="1"/>
  <c r="T937" i="5"/>
  <c r="U937" i="5" s="1"/>
  <c r="X937" i="5"/>
  <c r="Y937" i="5" s="1"/>
  <c r="Z937" i="5"/>
  <c r="AA937" i="5" s="1"/>
  <c r="AD937" i="5"/>
  <c r="AE937" i="5" s="1"/>
  <c r="AF937" i="5"/>
  <c r="AG937" i="5" s="1"/>
  <c r="AL937" i="5"/>
  <c r="AM937" i="5" s="1"/>
  <c r="L938" i="5"/>
  <c r="M938" i="5" s="1"/>
  <c r="N938" i="5"/>
  <c r="O938" i="5" s="1"/>
  <c r="R938" i="5"/>
  <c r="S938" i="5" s="1"/>
  <c r="T938" i="5"/>
  <c r="U938" i="5" s="1"/>
  <c r="X938" i="5"/>
  <c r="Y938" i="5" s="1"/>
  <c r="Z938" i="5"/>
  <c r="AA938" i="5" s="1"/>
  <c r="AD938" i="5"/>
  <c r="AE938" i="5" s="1"/>
  <c r="AF938" i="5"/>
  <c r="AG938" i="5" s="1"/>
  <c r="AJ938" i="5"/>
  <c r="AK938" i="5" s="1"/>
  <c r="AL938" i="5"/>
  <c r="AM938" i="5" s="1"/>
  <c r="L939" i="5"/>
  <c r="M939" i="5" s="1"/>
  <c r="N939" i="5"/>
  <c r="O939" i="5" s="1"/>
  <c r="R939" i="5"/>
  <c r="S939" i="5" s="1"/>
  <c r="T939" i="5"/>
  <c r="U939" i="5" s="1"/>
  <c r="X939" i="5"/>
  <c r="Y939" i="5" s="1"/>
  <c r="Z939" i="5"/>
  <c r="AA939" i="5" s="1"/>
  <c r="AD939" i="5"/>
  <c r="AE939" i="5" s="1"/>
  <c r="AF939" i="5"/>
  <c r="AG939" i="5" s="1"/>
  <c r="AJ939" i="5"/>
  <c r="AK939" i="5" s="1"/>
  <c r="AL939" i="5"/>
  <c r="AM939" i="5" s="1"/>
  <c r="L940" i="5"/>
  <c r="M940" i="5" s="1"/>
  <c r="N940" i="5"/>
  <c r="O940" i="5" s="1"/>
  <c r="R940" i="5"/>
  <c r="S940" i="5" s="1"/>
  <c r="T940" i="5"/>
  <c r="U940" i="5" s="1"/>
  <c r="Z940" i="5"/>
  <c r="AA940" i="5" s="1"/>
  <c r="AD940" i="5"/>
  <c r="AE940" i="5" s="1"/>
  <c r="AF940" i="5"/>
  <c r="AG940" i="5" s="1"/>
  <c r="AJ940" i="5"/>
  <c r="AK940" i="5" s="1"/>
  <c r="AL940" i="5"/>
  <c r="AM940" i="5" s="1"/>
  <c r="L941" i="5"/>
  <c r="M941" i="5" s="1"/>
  <c r="R941" i="5"/>
  <c r="S941" i="5" s="1"/>
  <c r="T941" i="5"/>
  <c r="U941" i="5" s="1"/>
  <c r="X941" i="5"/>
  <c r="Y941" i="5" s="1"/>
  <c r="Z941" i="5"/>
  <c r="AA941" i="5" s="1"/>
  <c r="AD941" i="5"/>
  <c r="AE941" i="5" s="1"/>
  <c r="AF941" i="5"/>
  <c r="AG941" i="5" s="1"/>
  <c r="AJ941" i="5"/>
  <c r="AK941" i="5" s="1"/>
  <c r="AL941" i="5"/>
  <c r="AM941" i="5" s="1"/>
  <c r="L942" i="5"/>
  <c r="M942" i="5" s="1"/>
  <c r="N942" i="5"/>
  <c r="O942" i="5" s="1"/>
  <c r="R942" i="5"/>
  <c r="S942" i="5" s="1"/>
  <c r="T942" i="5"/>
  <c r="U942" i="5" s="1"/>
  <c r="X942" i="5"/>
  <c r="Y942" i="5" s="1"/>
  <c r="Z942" i="5"/>
  <c r="AA942" i="5" s="1"/>
  <c r="AD942" i="5"/>
  <c r="AE942" i="5" s="1"/>
  <c r="AF942" i="5"/>
  <c r="AG942" i="5" s="1"/>
  <c r="AJ942" i="5"/>
  <c r="AK942" i="5" s="1"/>
  <c r="AL942" i="5"/>
  <c r="AM942" i="5" s="1"/>
  <c r="L943" i="5"/>
  <c r="M943" i="5" s="1"/>
  <c r="N943" i="5"/>
  <c r="O943" i="5" s="1"/>
  <c r="R943" i="5"/>
  <c r="S943" i="5" s="1"/>
  <c r="T943" i="5"/>
  <c r="U943" i="5" s="1"/>
  <c r="X943" i="5"/>
  <c r="Y943" i="5" s="1"/>
  <c r="Z943" i="5"/>
  <c r="AA943" i="5" s="1"/>
  <c r="AF943" i="5"/>
  <c r="AG943" i="5" s="1"/>
  <c r="AJ943" i="5"/>
  <c r="AK943" i="5" s="1"/>
  <c r="AL943" i="5"/>
  <c r="AM943" i="5" s="1"/>
  <c r="L944" i="5"/>
  <c r="M944" i="5" s="1"/>
  <c r="N944" i="5"/>
  <c r="O944" i="5" s="1"/>
  <c r="R944" i="5"/>
  <c r="S944" i="5" s="1"/>
  <c r="T944" i="5"/>
  <c r="U944" i="5" s="1"/>
  <c r="X944" i="5"/>
  <c r="Y944" i="5" s="1"/>
  <c r="AD944" i="5"/>
  <c r="AE944" i="5" s="1"/>
  <c r="AF944" i="5"/>
  <c r="AG944" i="5" s="1"/>
  <c r="AJ944" i="5"/>
  <c r="AK944" i="5" s="1"/>
  <c r="AL944" i="5"/>
  <c r="AM944" i="5" s="1"/>
  <c r="L945" i="5"/>
  <c r="M945" i="5" s="1"/>
  <c r="N945" i="5"/>
  <c r="O945" i="5" s="1"/>
  <c r="R945" i="5"/>
  <c r="S945" i="5" s="1"/>
  <c r="T945" i="5"/>
  <c r="U945" i="5" s="1"/>
  <c r="X945" i="5"/>
  <c r="Y945" i="5" s="1"/>
  <c r="Z945" i="5"/>
  <c r="AA945" i="5" s="1"/>
  <c r="AD945" i="5"/>
  <c r="AE945" i="5" s="1"/>
  <c r="AF945" i="5"/>
  <c r="AG945" i="5" s="1"/>
  <c r="AJ945" i="5"/>
  <c r="AK945" i="5" s="1"/>
  <c r="L946" i="5"/>
  <c r="M946" i="5" s="1"/>
  <c r="N946" i="5"/>
  <c r="O946" i="5" s="1"/>
  <c r="R946" i="5"/>
  <c r="S946" i="5" s="1"/>
  <c r="T946" i="5"/>
  <c r="U946" i="5" s="1"/>
  <c r="X946" i="5"/>
  <c r="Y946" i="5" s="1"/>
  <c r="Z946" i="5"/>
  <c r="AA946" i="5" s="1"/>
  <c r="AF946" i="5"/>
  <c r="AG946" i="5" s="1"/>
  <c r="AJ946" i="5"/>
  <c r="AK946" i="5" s="1"/>
  <c r="AL946" i="5"/>
  <c r="AM946" i="5" s="1"/>
  <c r="L947" i="5"/>
  <c r="M947" i="5" s="1"/>
  <c r="N947" i="5"/>
  <c r="O947" i="5" s="1"/>
  <c r="T947" i="5"/>
  <c r="U947" i="5" s="1"/>
  <c r="X947" i="5"/>
  <c r="Y947" i="5" s="1"/>
  <c r="Z947" i="5"/>
  <c r="AA947" i="5" s="1"/>
  <c r="AD947" i="5"/>
  <c r="AE947" i="5" s="1"/>
  <c r="AF947" i="5"/>
  <c r="AG947" i="5" s="1"/>
  <c r="AJ947" i="5"/>
  <c r="AK947" i="5" s="1"/>
  <c r="AL947" i="5"/>
  <c r="AM947" i="5" s="1"/>
  <c r="L948" i="5"/>
  <c r="M948" i="5" s="1"/>
  <c r="N948" i="5"/>
  <c r="O948" i="5" s="1"/>
  <c r="R948" i="5"/>
  <c r="S948" i="5" s="1"/>
  <c r="T948" i="5"/>
  <c r="U948" i="5" s="1"/>
  <c r="X948" i="5"/>
  <c r="Y948" i="5" s="1"/>
  <c r="Z948" i="5"/>
  <c r="AA948" i="5" s="1"/>
  <c r="AD948" i="5"/>
  <c r="AE948" i="5" s="1"/>
  <c r="AF948" i="5"/>
  <c r="AG948" i="5" s="1"/>
  <c r="AJ948" i="5"/>
  <c r="AK948" i="5" s="1"/>
  <c r="AL948" i="5"/>
  <c r="AM948" i="5" s="1"/>
  <c r="L949" i="5"/>
  <c r="M949" i="5" s="1"/>
  <c r="R949" i="5"/>
  <c r="S949" i="5" s="1"/>
  <c r="T949" i="5"/>
  <c r="U949" i="5" s="1"/>
  <c r="X949" i="5"/>
  <c r="Y949" i="5" s="1"/>
  <c r="AD949" i="5"/>
  <c r="AE949" i="5" s="1"/>
  <c r="AF949" i="5"/>
  <c r="AG949" i="5" s="1"/>
  <c r="AJ949" i="5"/>
  <c r="AK949" i="5" s="1"/>
  <c r="AL949" i="5"/>
  <c r="AM949" i="5" s="1"/>
  <c r="L950" i="5"/>
  <c r="M950" i="5" s="1"/>
  <c r="N950" i="5"/>
  <c r="O950" i="5" s="1"/>
  <c r="T950" i="5"/>
  <c r="U950" i="5" s="1"/>
  <c r="X950" i="5"/>
  <c r="Y950" i="5" s="1"/>
  <c r="Z950" i="5"/>
  <c r="AA950" i="5" s="1"/>
  <c r="AD950" i="5"/>
  <c r="AE950" i="5" s="1"/>
  <c r="AF950" i="5"/>
  <c r="AG950" i="5" s="1"/>
  <c r="AJ950" i="5"/>
  <c r="AK950" i="5" s="1"/>
  <c r="AL950" i="5"/>
  <c r="AM950" i="5" s="1"/>
  <c r="L951" i="5"/>
  <c r="M951" i="5" s="1"/>
  <c r="N951" i="5"/>
  <c r="O951" i="5" s="1"/>
  <c r="R951" i="5"/>
  <c r="S951" i="5" s="1"/>
  <c r="T951" i="5"/>
  <c r="U951" i="5" s="1"/>
  <c r="X951" i="5"/>
  <c r="Y951" i="5" s="1"/>
  <c r="Z951" i="5"/>
  <c r="AA951" i="5" s="1"/>
  <c r="AD951" i="5"/>
  <c r="AE951" i="5" s="1"/>
  <c r="AF951" i="5"/>
  <c r="AG951" i="5" s="1"/>
  <c r="AJ951" i="5"/>
  <c r="AK951" i="5" s="1"/>
  <c r="AL951" i="5"/>
  <c r="AM951" i="5" s="1"/>
  <c r="N952" i="5"/>
  <c r="O952" i="5" s="1"/>
  <c r="R952" i="5"/>
  <c r="S952" i="5" s="1"/>
  <c r="T952" i="5"/>
  <c r="U952" i="5" s="1"/>
  <c r="X952" i="5"/>
  <c r="Y952" i="5" s="1"/>
  <c r="Z952" i="5"/>
  <c r="AA952" i="5" s="1"/>
  <c r="AD952" i="5"/>
  <c r="AE952" i="5" s="1"/>
  <c r="AF952" i="5"/>
  <c r="AG952" i="5" s="1"/>
  <c r="AJ952" i="5"/>
  <c r="AK952" i="5" s="1"/>
  <c r="AL952" i="5"/>
  <c r="AM952" i="5" s="1"/>
  <c r="L953" i="5"/>
  <c r="M953" i="5" s="1"/>
  <c r="N953" i="5"/>
  <c r="O953" i="5" s="1"/>
  <c r="R953" i="5"/>
  <c r="S953" i="5" s="1"/>
  <c r="T953" i="5"/>
  <c r="U953" i="5" s="1"/>
  <c r="X953" i="5"/>
  <c r="Y953" i="5" s="1"/>
  <c r="Z953" i="5"/>
  <c r="AA953" i="5" s="1"/>
  <c r="AD953" i="5"/>
  <c r="AE953" i="5" s="1"/>
  <c r="AJ953" i="5"/>
  <c r="AK953" i="5" s="1"/>
  <c r="AL953" i="5"/>
  <c r="AM953" i="5" s="1"/>
  <c r="L954" i="5"/>
  <c r="M954" i="5" s="1"/>
  <c r="N954" i="5"/>
  <c r="O954" i="5" s="1"/>
  <c r="R954" i="5"/>
  <c r="S954" i="5" s="1"/>
  <c r="T954" i="5"/>
  <c r="U954" i="5" s="1"/>
  <c r="X954" i="5"/>
  <c r="Y954" i="5" s="1"/>
  <c r="Z954" i="5"/>
  <c r="AA954" i="5" s="1"/>
  <c r="AD954" i="5"/>
  <c r="AE954" i="5" s="1"/>
  <c r="AF954" i="5"/>
  <c r="AG954" i="5" s="1"/>
  <c r="AL954" i="5"/>
  <c r="AM954" i="5" s="1"/>
  <c r="L955" i="5"/>
  <c r="M955" i="5" s="1"/>
  <c r="N955" i="5"/>
  <c r="O955" i="5" s="1"/>
  <c r="R955" i="5"/>
  <c r="S955" i="5" s="1"/>
  <c r="T955" i="5"/>
  <c r="U955" i="5" s="1"/>
  <c r="X955" i="5"/>
  <c r="Y955" i="5" s="1"/>
  <c r="Z955" i="5"/>
  <c r="AA955" i="5" s="1"/>
  <c r="AD955" i="5"/>
  <c r="AE955" i="5" s="1"/>
  <c r="AF955" i="5"/>
  <c r="AG955" i="5" s="1"/>
  <c r="AJ955" i="5"/>
  <c r="AK955" i="5" s="1"/>
  <c r="AL955" i="5"/>
  <c r="AM955" i="5" s="1"/>
  <c r="L956" i="5"/>
  <c r="M956" i="5" s="1"/>
  <c r="N956" i="5"/>
  <c r="O956" i="5" s="1"/>
  <c r="R956" i="5"/>
  <c r="S956" i="5" s="1"/>
  <c r="T956" i="5"/>
  <c r="U956" i="5" s="1"/>
  <c r="Z956" i="5"/>
  <c r="AA956" i="5" s="1"/>
  <c r="AD956" i="5"/>
  <c r="AE956" i="5" s="1"/>
  <c r="AF956" i="5"/>
  <c r="AG956" i="5" s="1"/>
  <c r="AJ956" i="5"/>
  <c r="AK956" i="5" s="1"/>
  <c r="AL956" i="5"/>
  <c r="AM956" i="5" s="1"/>
  <c r="N957" i="5"/>
  <c r="O957" i="5" s="1"/>
  <c r="R957" i="5"/>
  <c r="S957" i="5" s="1"/>
  <c r="T957" i="5"/>
  <c r="U957" i="5" s="1"/>
  <c r="X957" i="5"/>
  <c r="Y957" i="5" s="1"/>
  <c r="Z957" i="5"/>
  <c r="AA957" i="5" s="1"/>
  <c r="AD957" i="5"/>
  <c r="AE957" i="5" s="1"/>
  <c r="AF957" i="5"/>
  <c r="AG957" i="5" s="1"/>
  <c r="AJ957" i="5"/>
  <c r="AK957" i="5" s="1"/>
  <c r="AL957" i="5"/>
  <c r="AM957" i="5" s="1"/>
  <c r="L958" i="5"/>
  <c r="M958" i="5" s="1"/>
  <c r="N958" i="5"/>
  <c r="O958" i="5" s="1"/>
  <c r="R958" i="5"/>
  <c r="S958" i="5" s="1"/>
  <c r="X958" i="5"/>
  <c r="Y958" i="5" s="1"/>
  <c r="Z958" i="5"/>
  <c r="AA958" i="5" s="1"/>
  <c r="AD958" i="5"/>
  <c r="AE958" i="5" s="1"/>
  <c r="AF958" i="5"/>
  <c r="AG958" i="5" s="1"/>
  <c r="AJ958" i="5"/>
  <c r="AK958" i="5" s="1"/>
  <c r="L959" i="5"/>
  <c r="M959" i="5" s="1"/>
  <c r="N959" i="5"/>
  <c r="O959" i="5" s="1"/>
  <c r="R959" i="5"/>
  <c r="S959" i="5" s="1"/>
  <c r="T959" i="5"/>
  <c r="U959" i="5" s="1"/>
  <c r="X959" i="5"/>
  <c r="Y959" i="5" s="1"/>
  <c r="Z959" i="5"/>
  <c r="AA959" i="5" s="1"/>
  <c r="AD959" i="5"/>
  <c r="AE959" i="5" s="1"/>
  <c r="AF959" i="5"/>
  <c r="AG959" i="5" s="1"/>
  <c r="AJ959" i="5"/>
  <c r="AK959" i="5" s="1"/>
  <c r="AL959" i="5"/>
  <c r="AM959" i="5" s="1"/>
  <c r="L960" i="5"/>
  <c r="M960" i="5" s="1"/>
  <c r="N960" i="5"/>
  <c r="O960" i="5" s="1"/>
  <c r="R960" i="5"/>
  <c r="S960" i="5" s="1"/>
  <c r="T960" i="5"/>
  <c r="U960" i="5" s="1"/>
  <c r="X960" i="5"/>
  <c r="Y960" i="5" s="1"/>
  <c r="Z960" i="5"/>
  <c r="AA960" i="5" s="1"/>
  <c r="AD960" i="5"/>
  <c r="AE960" i="5" s="1"/>
  <c r="AF960" i="5"/>
  <c r="AG960" i="5" s="1"/>
  <c r="AJ960" i="5"/>
  <c r="AK960" i="5" s="1"/>
  <c r="AL960" i="5"/>
  <c r="AM960" i="5" s="1"/>
  <c r="L961" i="5"/>
  <c r="M961" i="5" s="1"/>
  <c r="N961" i="5"/>
  <c r="O961" i="5" s="1"/>
  <c r="R961" i="5"/>
  <c r="S961" i="5" s="1"/>
  <c r="T961" i="5"/>
  <c r="U961" i="5" s="1"/>
  <c r="X961" i="5"/>
  <c r="Y961" i="5" s="1"/>
  <c r="Z961" i="5"/>
  <c r="AA961" i="5" s="1"/>
  <c r="AD961" i="5"/>
  <c r="AE961" i="5" s="1"/>
  <c r="AF961" i="5"/>
  <c r="AG961" i="5" s="1"/>
  <c r="AJ961" i="5"/>
  <c r="AK961" i="5" s="1"/>
  <c r="AL961" i="5"/>
  <c r="AM961" i="5" s="1"/>
  <c r="L962" i="5"/>
  <c r="M962" i="5" s="1"/>
  <c r="N962" i="5"/>
  <c r="O962" i="5" s="1"/>
  <c r="R962" i="5"/>
  <c r="S962" i="5" s="1"/>
  <c r="T962" i="5"/>
  <c r="U962" i="5" s="1"/>
  <c r="X962" i="5"/>
  <c r="Y962" i="5" s="1"/>
  <c r="Z962" i="5"/>
  <c r="AA962" i="5" s="1"/>
  <c r="AD962" i="5"/>
  <c r="AE962" i="5" s="1"/>
  <c r="AF962" i="5"/>
  <c r="AG962" i="5" s="1"/>
  <c r="AJ962" i="5"/>
  <c r="AK962" i="5" s="1"/>
  <c r="AL962" i="5"/>
  <c r="AM962" i="5" s="1"/>
  <c r="L963" i="5"/>
  <c r="M963" i="5" s="1"/>
  <c r="R963" i="5"/>
  <c r="S963" i="5" s="1"/>
  <c r="T963" i="5"/>
  <c r="U963" i="5" s="1"/>
  <c r="X963" i="5"/>
  <c r="Y963" i="5" s="1"/>
  <c r="Z963" i="5"/>
  <c r="AA963" i="5" s="1"/>
  <c r="AD963" i="5"/>
  <c r="AE963" i="5" s="1"/>
  <c r="AJ963" i="5"/>
  <c r="AK963" i="5" s="1"/>
  <c r="AL963" i="5"/>
  <c r="AM963" i="5" s="1"/>
  <c r="L964" i="5"/>
  <c r="M964" i="5" s="1"/>
  <c r="N964" i="5"/>
  <c r="O964" i="5" s="1"/>
  <c r="R964" i="5"/>
  <c r="S964" i="5" s="1"/>
  <c r="T964" i="5"/>
  <c r="U964" i="5" s="1"/>
  <c r="Z964" i="5"/>
  <c r="AA964" i="5" s="1"/>
  <c r="AD964" i="5"/>
  <c r="AE964" i="5" s="1"/>
  <c r="AF964" i="5"/>
  <c r="AG964" i="5" s="1"/>
  <c r="AJ964" i="5"/>
  <c r="AK964" i="5" s="1"/>
  <c r="AL964" i="5"/>
  <c r="AM964" i="5" s="1"/>
  <c r="L965" i="5"/>
  <c r="M965" i="5" s="1"/>
  <c r="N965" i="5"/>
  <c r="O965" i="5" s="1"/>
  <c r="R965" i="5"/>
  <c r="S965" i="5" s="1"/>
  <c r="T965" i="5"/>
  <c r="U965" i="5" s="1"/>
  <c r="X965" i="5"/>
  <c r="Y965" i="5" s="1"/>
  <c r="Z965" i="5"/>
  <c r="AA965" i="5" s="1"/>
  <c r="AD965" i="5"/>
  <c r="AE965" i="5" s="1"/>
  <c r="AF965" i="5"/>
  <c r="AG965" i="5" s="1"/>
  <c r="AJ965" i="5"/>
  <c r="AK965" i="5" s="1"/>
  <c r="AL965" i="5"/>
  <c r="AM965" i="5" s="1"/>
  <c r="L966" i="5"/>
  <c r="M966" i="5" s="1"/>
  <c r="N966" i="5"/>
  <c r="O966" i="5" s="1"/>
  <c r="R966" i="5"/>
  <c r="S966" i="5" s="1"/>
  <c r="T966" i="5"/>
  <c r="U966" i="5" s="1"/>
  <c r="X966" i="5"/>
  <c r="Y966" i="5" s="1"/>
  <c r="Z966" i="5"/>
  <c r="AA966" i="5" s="1"/>
  <c r="AD966" i="5"/>
  <c r="AE966" i="5" s="1"/>
  <c r="AF966" i="5"/>
  <c r="AG966" i="5" s="1"/>
  <c r="AJ966" i="5"/>
  <c r="AK966" i="5" s="1"/>
  <c r="AL966" i="5"/>
  <c r="AM966" i="5" s="1"/>
  <c r="L967" i="5"/>
  <c r="M967" i="5" s="1"/>
  <c r="N967" i="5"/>
  <c r="O967" i="5" s="1"/>
  <c r="R967" i="5"/>
  <c r="S967" i="5" s="1"/>
  <c r="T967" i="5"/>
  <c r="U967" i="5" s="1"/>
  <c r="X967" i="5"/>
  <c r="Y967" i="5" s="1"/>
  <c r="Z967" i="5"/>
  <c r="AA967" i="5" s="1"/>
  <c r="AD967" i="5"/>
  <c r="AE967" i="5" s="1"/>
  <c r="AF967" i="5"/>
  <c r="AG967" i="5" s="1"/>
  <c r="AJ967" i="5"/>
  <c r="AK967" i="5" s="1"/>
  <c r="N968" i="5"/>
  <c r="O968" i="5" s="1"/>
  <c r="R968" i="5"/>
  <c r="S968" i="5" s="1"/>
  <c r="T968" i="5"/>
  <c r="U968" i="5" s="1"/>
  <c r="X968" i="5"/>
  <c r="Y968" i="5" s="1"/>
  <c r="Z968" i="5"/>
  <c r="AA968" i="5" s="1"/>
  <c r="AD968" i="5"/>
  <c r="AE968" i="5" s="1"/>
  <c r="AF968" i="5"/>
  <c r="AG968" i="5" s="1"/>
  <c r="AJ968" i="5"/>
  <c r="AK968" i="5" s="1"/>
  <c r="AL968" i="5"/>
  <c r="AM968" i="5" s="1"/>
  <c r="L969" i="5"/>
  <c r="M969" i="5" s="1"/>
  <c r="N969" i="5"/>
  <c r="O969" i="5" s="1"/>
  <c r="R969" i="5"/>
  <c r="S969" i="5" s="1"/>
  <c r="T969" i="5"/>
  <c r="U969" i="5" s="1"/>
  <c r="X969" i="5"/>
  <c r="Y969" i="5" s="1"/>
  <c r="Z969" i="5"/>
  <c r="AA969" i="5" s="1"/>
  <c r="AF969" i="5"/>
  <c r="AG969" i="5" s="1"/>
  <c r="AJ969" i="5"/>
  <c r="AK969" i="5" s="1"/>
  <c r="AL969" i="5"/>
  <c r="AM969" i="5" s="1"/>
  <c r="L970" i="5"/>
  <c r="M970" i="5" s="1"/>
  <c r="N970" i="5"/>
  <c r="O970" i="5" s="1"/>
  <c r="R970" i="5"/>
  <c r="S970" i="5" s="1"/>
  <c r="T970" i="5"/>
  <c r="U970" i="5" s="1"/>
  <c r="X970" i="5"/>
  <c r="Y970" i="5" s="1"/>
  <c r="Z970" i="5"/>
  <c r="AA970" i="5" s="1"/>
  <c r="AD970" i="5"/>
  <c r="AE970" i="5" s="1"/>
  <c r="AF970" i="5"/>
  <c r="AG970" i="5" s="1"/>
  <c r="AJ970" i="5"/>
  <c r="AK970" i="5" s="1"/>
  <c r="AL970" i="5"/>
  <c r="AM970" i="5" s="1"/>
  <c r="L971" i="5"/>
  <c r="M971" i="5" s="1"/>
  <c r="N971" i="5"/>
  <c r="O971" i="5" s="1"/>
  <c r="R971" i="5"/>
  <c r="S971" i="5" s="1"/>
  <c r="T971" i="5"/>
  <c r="U971" i="5" s="1"/>
  <c r="X971" i="5"/>
  <c r="Y971" i="5" s="1"/>
  <c r="AD971" i="5"/>
  <c r="AE971" i="5" s="1"/>
  <c r="AF971" i="5"/>
  <c r="AG971" i="5" s="1"/>
  <c r="AL971" i="5"/>
  <c r="AM971" i="5" s="1"/>
  <c r="L972" i="5"/>
  <c r="M972" i="5" s="1"/>
  <c r="N972" i="5"/>
  <c r="O972" i="5" s="1"/>
  <c r="R972" i="5"/>
  <c r="S972" i="5" s="1"/>
  <c r="T972" i="5"/>
  <c r="U972" i="5" s="1"/>
  <c r="X972" i="5"/>
  <c r="Y972" i="5" s="1"/>
  <c r="Z972" i="5"/>
  <c r="AA972" i="5" s="1"/>
  <c r="AD972" i="5"/>
  <c r="AE972" i="5" s="1"/>
  <c r="AF972" i="5"/>
  <c r="AG972" i="5" s="1"/>
  <c r="AJ972" i="5"/>
  <c r="AK972" i="5" s="1"/>
  <c r="AL972" i="5"/>
  <c r="AM972" i="5" s="1"/>
  <c r="L973" i="5"/>
  <c r="M973" i="5" s="1"/>
  <c r="N973" i="5"/>
  <c r="O973" i="5" s="1"/>
  <c r="X973" i="5"/>
  <c r="Y973" i="5" s="1"/>
  <c r="Z973" i="5"/>
  <c r="AA973" i="5" s="1"/>
  <c r="AD973" i="5"/>
  <c r="AE973" i="5" s="1"/>
  <c r="AF973" i="5"/>
  <c r="AG973" i="5" s="1"/>
  <c r="AJ973" i="5"/>
  <c r="AK973" i="5" s="1"/>
  <c r="AL973" i="5"/>
  <c r="AM973" i="5" s="1"/>
  <c r="L974" i="5"/>
  <c r="M974" i="5" s="1"/>
  <c r="N974" i="5"/>
  <c r="O974" i="5" s="1"/>
  <c r="R974" i="5"/>
  <c r="S974" i="5" s="1"/>
  <c r="T974" i="5"/>
  <c r="U974" i="5" s="1"/>
  <c r="X974" i="5"/>
  <c r="Y974" i="5" s="1"/>
  <c r="Z974" i="5"/>
  <c r="AA974" i="5" s="1"/>
  <c r="AD974" i="5"/>
  <c r="AE974" i="5" s="1"/>
  <c r="AF974" i="5"/>
  <c r="AG974" i="5" s="1"/>
  <c r="AJ974" i="5"/>
  <c r="AK974" i="5" s="1"/>
  <c r="AL974" i="5"/>
  <c r="AM974" i="5" s="1"/>
  <c r="L975" i="5"/>
  <c r="M975" i="5" s="1"/>
  <c r="R975" i="5"/>
  <c r="S975" i="5" s="1"/>
  <c r="T975" i="5"/>
  <c r="U975" i="5" s="1"/>
  <c r="X975" i="5"/>
  <c r="Y975" i="5" s="1"/>
  <c r="Z975" i="5"/>
  <c r="AA975" i="5" s="1"/>
  <c r="AD975" i="5"/>
  <c r="AE975" i="5" s="1"/>
  <c r="AF975" i="5"/>
  <c r="AG975" i="5" s="1"/>
  <c r="AJ975" i="5"/>
  <c r="AK975" i="5" s="1"/>
  <c r="AL975" i="5"/>
  <c r="AM975" i="5" s="1"/>
  <c r="L976" i="5"/>
  <c r="M976" i="5" s="1"/>
  <c r="N976" i="5"/>
  <c r="O976" i="5" s="1"/>
  <c r="R976" i="5"/>
  <c r="S976" i="5" s="1"/>
  <c r="T976" i="5"/>
  <c r="U976" i="5" s="1"/>
  <c r="X976" i="5"/>
  <c r="Y976" i="5" s="1"/>
  <c r="Z976" i="5"/>
  <c r="AA976" i="5" s="1"/>
  <c r="AD976" i="5"/>
  <c r="AE976" i="5" s="1"/>
  <c r="AF976" i="5"/>
  <c r="AG976" i="5" s="1"/>
  <c r="AJ976" i="5"/>
  <c r="AK976" i="5" s="1"/>
  <c r="AL976" i="5"/>
  <c r="AM976" i="5" s="1"/>
  <c r="L977" i="5"/>
  <c r="M977" i="5" s="1"/>
  <c r="N977" i="5"/>
  <c r="O977" i="5" s="1"/>
  <c r="R977" i="5"/>
  <c r="S977" i="5" s="1"/>
  <c r="T977" i="5"/>
  <c r="U977" i="5" s="1"/>
  <c r="X977" i="5"/>
  <c r="Y977" i="5" s="1"/>
  <c r="Z977" i="5"/>
  <c r="AA977" i="5" s="1"/>
  <c r="AD977" i="5"/>
  <c r="AE977" i="5" s="1"/>
  <c r="AF977" i="5"/>
  <c r="AG977" i="5" s="1"/>
  <c r="AJ977" i="5"/>
  <c r="AK977" i="5" s="1"/>
  <c r="AL977" i="5"/>
  <c r="AM977" i="5" s="1"/>
  <c r="L978" i="5"/>
  <c r="M978" i="5" s="1"/>
  <c r="N978" i="5"/>
  <c r="O978" i="5" s="1"/>
  <c r="R978" i="5"/>
  <c r="S978" i="5" s="1"/>
  <c r="T978" i="5"/>
  <c r="U978" i="5" s="1"/>
  <c r="X978" i="5"/>
  <c r="Y978" i="5" s="1"/>
  <c r="Z978" i="5"/>
  <c r="AA978" i="5" s="1"/>
  <c r="AD978" i="5"/>
  <c r="AE978" i="5" s="1"/>
  <c r="AF978" i="5"/>
  <c r="AG978" i="5" s="1"/>
  <c r="AJ978" i="5"/>
  <c r="AK978" i="5" s="1"/>
  <c r="AL978" i="5"/>
  <c r="AM978" i="5" s="1"/>
  <c r="L979" i="5"/>
  <c r="M979" i="5" s="1"/>
  <c r="N979" i="5"/>
  <c r="O979" i="5" s="1"/>
  <c r="R979" i="5"/>
  <c r="S979" i="5" s="1"/>
  <c r="T979" i="5"/>
  <c r="U979" i="5" s="1"/>
  <c r="X979" i="5"/>
  <c r="Y979" i="5" s="1"/>
  <c r="Z979" i="5"/>
  <c r="AA979" i="5" s="1"/>
  <c r="AD979" i="5"/>
  <c r="AE979" i="5" s="1"/>
  <c r="AJ979" i="5"/>
  <c r="AK979" i="5" s="1"/>
  <c r="AL979" i="5"/>
  <c r="AM979" i="5" s="1"/>
  <c r="L980" i="5"/>
  <c r="M980" i="5" s="1"/>
  <c r="N980" i="5"/>
  <c r="O980" i="5" s="1"/>
  <c r="R980" i="5"/>
  <c r="S980" i="5" s="1"/>
  <c r="T980" i="5"/>
  <c r="U980" i="5" s="1"/>
  <c r="X980" i="5"/>
  <c r="Y980" i="5" s="1"/>
  <c r="Z980" i="5"/>
  <c r="AA980" i="5" s="1"/>
  <c r="AD980" i="5"/>
  <c r="AE980" i="5" s="1"/>
  <c r="AF980" i="5"/>
  <c r="AG980" i="5" s="1"/>
  <c r="AL980" i="5"/>
  <c r="AM980" i="5" s="1"/>
  <c r="L981" i="5"/>
  <c r="M981" i="5" s="1"/>
  <c r="N981" i="5"/>
  <c r="O981" i="5" s="1"/>
  <c r="R981" i="5"/>
  <c r="S981" i="5" s="1"/>
  <c r="T981" i="5"/>
  <c r="U981" i="5" s="1"/>
  <c r="X981" i="5"/>
  <c r="Y981" i="5" s="1"/>
  <c r="Z981" i="5"/>
  <c r="AA981" i="5" s="1"/>
  <c r="AF981" i="5"/>
  <c r="AG981" i="5" s="1"/>
  <c r="AJ981" i="5"/>
  <c r="AK981" i="5" s="1"/>
  <c r="AL981" i="5"/>
  <c r="AM981" i="5" s="1"/>
  <c r="L982" i="5"/>
  <c r="M982" i="5" s="1"/>
  <c r="N982" i="5"/>
  <c r="O982" i="5" s="1"/>
  <c r="R982" i="5"/>
  <c r="S982" i="5" s="1"/>
  <c r="T982" i="5"/>
  <c r="U982" i="5" s="1"/>
  <c r="X982" i="5"/>
  <c r="Y982" i="5" s="1"/>
  <c r="Z982" i="5"/>
  <c r="AA982" i="5" s="1"/>
  <c r="AD982" i="5"/>
  <c r="AE982" i="5" s="1"/>
  <c r="AF982" i="5"/>
  <c r="AG982" i="5" s="1"/>
  <c r="AJ982" i="5"/>
  <c r="AK982" i="5" s="1"/>
  <c r="AL982" i="5"/>
  <c r="AM982" i="5" s="1"/>
  <c r="L983" i="5"/>
  <c r="M983" i="5" s="1"/>
  <c r="N983" i="5"/>
  <c r="O983" i="5" s="1"/>
  <c r="R983" i="5"/>
  <c r="S983" i="5" s="1"/>
  <c r="T983" i="5"/>
  <c r="U983" i="5" s="1"/>
  <c r="X983" i="5"/>
  <c r="Y983" i="5" s="1"/>
  <c r="AD983" i="5"/>
  <c r="AE983" i="5" s="1"/>
  <c r="AF983" i="5"/>
  <c r="AG983" i="5" s="1"/>
  <c r="AJ983" i="5"/>
  <c r="AK983" i="5" s="1"/>
  <c r="AL983" i="5"/>
  <c r="AM983" i="5" s="1"/>
  <c r="L984" i="5"/>
  <c r="M984" i="5" s="1"/>
  <c r="N984" i="5"/>
  <c r="O984" i="5" s="1"/>
  <c r="R984" i="5"/>
  <c r="S984" i="5" s="1"/>
  <c r="X984" i="5"/>
  <c r="Y984" i="5" s="1"/>
  <c r="Z984" i="5"/>
  <c r="AA984" i="5" s="1"/>
  <c r="AD984" i="5"/>
  <c r="AE984" i="5" s="1"/>
  <c r="AF984" i="5"/>
  <c r="AG984" i="5" s="1"/>
  <c r="AJ984" i="5"/>
  <c r="AK984" i="5" s="1"/>
  <c r="AL984" i="5"/>
  <c r="AM984" i="5" s="1"/>
  <c r="L985" i="5"/>
  <c r="M985" i="5" s="1"/>
  <c r="N985" i="5"/>
  <c r="O985" i="5" s="1"/>
  <c r="R985" i="5"/>
  <c r="S985" i="5" s="1"/>
  <c r="T985" i="5"/>
  <c r="U985" i="5" s="1"/>
  <c r="X985" i="5"/>
  <c r="Y985" i="5" s="1"/>
  <c r="Z985" i="5"/>
  <c r="AA985" i="5" s="1"/>
  <c r="AD985" i="5"/>
  <c r="AE985" i="5" s="1"/>
  <c r="AF985" i="5"/>
  <c r="AG985" i="5" s="1"/>
  <c r="AJ985" i="5"/>
  <c r="AK985" i="5" s="1"/>
  <c r="AL985" i="5"/>
  <c r="AM985" i="5" s="1"/>
  <c r="L986" i="5"/>
  <c r="M986" i="5" s="1"/>
  <c r="N986" i="5"/>
  <c r="O986" i="5" s="1"/>
  <c r="R986" i="5"/>
  <c r="S986" i="5" s="1"/>
  <c r="T986" i="5"/>
  <c r="U986" i="5" s="1"/>
  <c r="Z986" i="5"/>
  <c r="AA986" i="5" s="1"/>
  <c r="AD986" i="5"/>
  <c r="AE986" i="5" s="1"/>
  <c r="AF986" i="5"/>
  <c r="AG986" i="5" s="1"/>
  <c r="AJ986" i="5"/>
  <c r="AK986" i="5" s="1"/>
  <c r="AL986" i="5"/>
  <c r="AM986" i="5" s="1"/>
  <c r="L987" i="5"/>
  <c r="M987" i="5" s="1"/>
  <c r="N987" i="5"/>
  <c r="O987" i="5" s="1"/>
  <c r="T987" i="5"/>
  <c r="U987" i="5" s="1"/>
  <c r="X987" i="5"/>
  <c r="Y987" i="5" s="1"/>
  <c r="Z987" i="5"/>
  <c r="AA987" i="5" s="1"/>
  <c r="AD987" i="5"/>
  <c r="AE987" i="5" s="1"/>
  <c r="AF987" i="5"/>
  <c r="AG987" i="5" s="1"/>
  <c r="AJ987" i="5"/>
  <c r="AK987" i="5" s="1"/>
  <c r="AL987" i="5"/>
  <c r="AM987" i="5" s="1"/>
  <c r="L988" i="5"/>
  <c r="M988" i="5" s="1"/>
  <c r="R988" i="5"/>
  <c r="S988" i="5" s="1"/>
  <c r="T988" i="5"/>
  <c r="U988" i="5" s="1"/>
  <c r="X988" i="5"/>
  <c r="Y988" i="5" s="1"/>
  <c r="Z988" i="5"/>
  <c r="AA988" i="5" s="1"/>
  <c r="AD988" i="5"/>
  <c r="AE988" i="5" s="1"/>
  <c r="AF988" i="5"/>
  <c r="AG988" i="5" s="1"/>
  <c r="AJ988" i="5"/>
  <c r="AK988" i="5" s="1"/>
  <c r="L989" i="5"/>
  <c r="M989" i="5" s="1"/>
  <c r="N989" i="5"/>
  <c r="O989" i="5" s="1"/>
  <c r="R989" i="5"/>
  <c r="S989" i="5" s="1"/>
  <c r="T989" i="5"/>
  <c r="U989" i="5" s="1"/>
  <c r="X989" i="5"/>
  <c r="Y989" i="5" s="1"/>
  <c r="Z989" i="5"/>
  <c r="AA989" i="5" s="1"/>
  <c r="AD989" i="5"/>
  <c r="AE989" i="5" s="1"/>
  <c r="AF989" i="5"/>
  <c r="AG989" i="5" s="1"/>
  <c r="AJ989" i="5"/>
  <c r="AK989" i="5" s="1"/>
  <c r="AL989" i="5"/>
  <c r="AM989" i="5" s="1"/>
  <c r="N990" i="5"/>
  <c r="O990" i="5" s="1"/>
  <c r="R990" i="5"/>
  <c r="S990" i="5" s="1"/>
  <c r="T990" i="5"/>
  <c r="U990" i="5" s="1"/>
  <c r="X990" i="5"/>
  <c r="Y990" i="5" s="1"/>
  <c r="Z990" i="5"/>
  <c r="AA990" i="5" s="1"/>
  <c r="AD990" i="5"/>
  <c r="AE990" i="5" s="1"/>
  <c r="AF990" i="5"/>
  <c r="AG990" i="5" s="1"/>
  <c r="AJ990" i="5"/>
  <c r="AK990" i="5" s="1"/>
  <c r="AL990" i="5"/>
  <c r="AM990" i="5" s="1"/>
  <c r="L991" i="5"/>
  <c r="M991" i="5" s="1"/>
  <c r="N991" i="5"/>
  <c r="O991" i="5" s="1"/>
  <c r="R991" i="5"/>
  <c r="S991" i="5" s="1"/>
  <c r="T991" i="5"/>
  <c r="U991" i="5" s="1"/>
  <c r="Z991" i="5"/>
  <c r="AA991" i="5" s="1"/>
  <c r="AD991" i="5"/>
  <c r="AE991" i="5" s="1"/>
  <c r="AF991" i="5"/>
  <c r="AG991" i="5" s="1"/>
  <c r="AJ991" i="5"/>
  <c r="AK991" i="5" s="1"/>
  <c r="AL991" i="5"/>
  <c r="AM991" i="5" s="1"/>
  <c r="L992" i="5"/>
  <c r="M992" i="5" s="1"/>
  <c r="N992" i="5"/>
  <c r="O992" i="5" s="1"/>
  <c r="R992" i="5"/>
  <c r="S992" i="5" s="1"/>
  <c r="T992" i="5"/>
  <c r="U992" i="5" s="1"/>
  <c r="X992" i="5"/>
  <c r="Y992" i="5" s="1"/>
  <c r="Z992" i="5"/>
  <c r="AA992" i="5" s="1"/>
  <c r="AD992" i="5"/>
  <c r="AE992" i="5" s="1"/>
  <c r="AF992" i="5"/>
  <c r="AG992" i="5" s="1"/>
  <c r="AJ992" i="5"/>
  <c r="AK992" i="5" s="1"/>
  <c r="L993" i="5"/>
  <c r="M993" i="5" s="1"/>
  <c r="N993" i="5"/>
  <c r="O993" i="5" s="1"/>
  <c r="R993" i="5"/>
  <c r="S993" i="5" s="1"/>
  <c r="T993" i="5"/>
  <c r="U993" i="5" s="1"/>
  <c r="X993" i="5"/>
  <c r="Y993" i="5" s="1"/>
  <c r="AD993" i="5"/>
  <c r="AE993" i="5" s="1"/>
  <c r="AF993" i="5"/>
  <c r="AG993" i="5" s="1"/>
  <c r="AJ993" i="5"/>
  <c r="AK993" i="5" s="1"/>
  <c r="AL993" i="5"/>
  <c r="AM993" i="5" s="1"/>
  <c r="L994" i="5"/>
  <c r="M994" i="5" s="1"/>
  <c r="N994" i="5"/>
  <c r="O994" i="5" s="1"/>
  <c r="R994" i="5"/>
  <c r="S994" i="5" s="1"/>
  <c r="T994" i="5"/>
  <c r="U994" i="5" s="1"/>
  <c r="X994" i="5"/>
  <c r="Y994" i="5" s="1"/>
  <c r="Z994" i="5"/>
  <c r="AA994" i="5" s="1"/>
  <c r="AF994" i="5"/>
  <c r="AG994" i="5" s="1"/>
  <c r="AJ994" i="5"/>
  <c r="AK994" i="5" s="1"/>
  <c r="AL994" i="5"/>
  <c r="AM994" i="5" s="1"/>
  <c r="L995" i="5"/>
  <c r="M995" i="5" s="1"/>
  <c r="N995" i="5"/>
  <c r="O995" i="5" s="1"/>
  <c r="T995" i="5"/>
  <c r="U995" i="5" s="1"/>
  <c r="X995" i="5"/>
  <c r="Y995" i="5" s="1"/>
  <c r="Z995" i="5"/>
  <c r="AA995" i="5" s="1"/>
  <c r="AD995" i="5"/>
  <c r="AE995" i="5" s="1"/>
  <c r="AF995" i="5"/>
  <c r="AG995" i="5" s="1"/>
  <c r="AJ995" i="5"/>
  <c r="AK995" i="5" s="1"/>
  <c r="AL995" i="5"/>
  <c r="AM995" i="5" s="1"/>
  <c r="L996" i="5"/>
  <c r="M996" i="5" s="1"/>
  <c r="N996" i="5"/>
  <c r="O996" i="5" s="1"/>
  <c r="R996" i="5"/>
  <c r="S996" i="5" s="1"/>
  <c r="T996" i="5"/>
  <c r="U996" i="5" s="1"/>
  <c r="X996" i="5"/>
  <c r="Y996" i="5" s="1"/>
  <c r="Z996" i="5"/>
  <c r="AA996" i="5" s="1"/>
  <c r="AD996" i="5"/>
  <c r="AE996" i="5" s="1"/>
  <c r="AF996" i="5"/>
  <c r="AG996" i="5" s="1"/>
  <c r="AJ996" i="5"/>
  <c r="AK996" i="5" s="1"/>
  <c r="AL996" i="5"/>
  <c r="AM996" i="5" s="1"/>
  <c r="L997" i="5"/>
  <c r="M997" i="5" s="1"/>
  <c r="R997" i="5"/>
  <c r="S997" i="5" s="1"/>
  <c r="T997" i="5"/>
  <c r="U997" i="5" s="1"/>
  <c r="X997" i="5"/>
  <c r="Y997" i="5" s="1"/>
  <c r="Z997" i="5"/>
  <c r="AA997" i="5" s="1"/>
  <c r="AD997" i="5"/>
  <c r="AE997" i="5" s="1"/>
  <c r="AJ997" i="5"/>
  <c r="AK997" i="5" s="1"/>
  <c r="AL997" i="5"/>
  <c r="AM997" i="5" s="1"/>
  <c r="L998" i="5"/>
  <c r="M998" i="5" s="1"/>
  <c r="N998" i="5"/>
  <c r="O998" i="5" s="1"/>
  <c r="R998" i="5"/>
  <c r="S998" i="5" s="1"/>
  <c r="T998" i="5"/>
  <c r="U998" i="5" s="1"/>
  <c r="X998" i="5"/>
  <c r="Y998" i="5" s="1"/>
  <c r="Z998" i="5"/>
  <c r="AA998" i="5" s="1"/>
  <c r="AD998" i="5"/>
  <c r="AE998" i="5" s="1"/>
  <c r="AF998" i="5"/>
  <c r="AG998" i="5" s="1"/>
  <c r="AJ998" i="5"/>
  <c r="AK998" i="5" s="1"/>
  <c r="AL998" i="5"/>
  <c r="AM998" i="5" s="1"/>
  <c r="L999" i="5"/>
  <c r="M999" i="5" s="1"/>
  <c r="N999" i="5"/>
  <c r="O999" i="5" s="1"/>
  <c r="R999" i="5"/>
  <c r="S999" i="5" s="1"/>
  <c r="T999" i="5"/>
  <c r="U999" i="5" s="1"/>
  <c r="X999" i="5"/>
  <c r="Y999" i="5" s="1"/>
  <c r="Z999" i="5"/>
  <c r="AA999" i="5" s="1"/>
  <c r="AD999" i="5"/>
  <c r="AE999" i="5" s="1"/>
  <c r="AF999" i="5"/>
  <c r="AG999" i="5" s="1"/>
  <c r="AJ999" i="5"/>
  <c r="AK999" i="5" s="1"/>
  <c r="AL999" i="5"/>
  <c r="AM999" i="5" s="1"/>
  <c r="N1000" i="5"/>
  <c r="O1000" i="5" s="1"/>
  <c r="R1000" i="5"/>
  <c r="S1000" i="5" s="1"/>
  <c r="T1000" i="5"/>
  <c r="U1000" i="5" s="1"/>
  <c r="X1000" i="5"/>
  <c r="Y1000" i="5" s="1"/>
  <c r="Z1000" i="5"/>
  <c r="AA1000" i="5" s="1"/>
  <c r="AD1000" i="5"/>
  <c r="AE1000" i="5" s="1"/>
  <c r="AF1000" i="5"/>
  <c r="AG1000" i="5" s="1"/>
  <c r="AL1000" i="5"/>
  <c r="AM1000" i="5" s="1"/>
  <c r="L1001" i="5"/>
  <c r="M1001" i="5" s="1"/>
  <c r="N1001" i="5"/>
  <c r="O1001" i="5" s="1"/>
  <c r="R1001" i="5"/>
  <c r="S1001" i="5" s="1"/>
  <c r="T1001" i="5"/>
  <c r="U1001" i="5" s="1"/>
  <c r="X1001" i="5"/>
  <c r="Y1001" i="5" s="1"/>
  <c r="Z1001" i="5"/>
  <c r="AA1001" i="5" s="1"/>
  <c r="AD1001" i="5"/>
  <c r="AE1001" i="5" s="1"/>
  <c r="AF1001" i="5"/>
  <c r="AG1001" i="5" s="1"/>
  <c r="AJ1001" i="5"/>
  <c r="AK1001" i="5" s="1"/>
  <c r="AL1001" i="5"/>
  <c r="AM1001" i="5" s="1"/>
  <c r="L1002" i="5"/>
  <c r="M1002" i="5" s="1"/>
  <c r="N1002" i="5"/>
  <c r="O1002" i="5" s="1"/>
  <c r="R1002" i="5"/>
  <c r="S1002" i="5" s="1"/>
  <c r="T1002" i="5"/>
  <c r="U1002" i="5" s="1"/>
  <c r="Z1002" i="5"/>
  <c r="AA1002" i="5" s="1"/>
  <c r="AD1002" i="5"/>
  <c r="AE1002" i="5" s="1"/>
  <c r="AF1002" i="5"/>
  <c r="AG1002" i="5" s="1"/>
  <c r="AJ1002" i="5"/>
  <c r="AK1002" i="5" s="1"/>
  <c r="AL1002" i="5"/>
  <c r="AM1002" i="5" s="1"/>
  <c r="L1003" i="5"/>
  <c r="M1003" i="5" s="1"/>
  <c r="N1003" i="5"/>
  <c r="O1003" i="5" s="1"/>
  <c r="R1003" i="5"/>
  <c r="S1003" i="5" s="1"/>
  <c r="T1003" i="5"/>
  <c r="U1003" i="5" s="1"/>
  <c r="X1003" i="5"/>
  <c r="Y1003" i="5" s="1"/>
  <c r="Z1003" i="5"/>
  <c r="AA1003" i="5" s="1"/>
  <c r="AD1003" i="5"/>
  <c r="AE1003" i="5" s="1"/>
  <c r="AJ1003" i="5"/>
  <c r="AK1003" i="5" s="1"/>
  <c r="AL1003" i="5"/>
  <c r="AM1003" i="5" s="1"/>
  <c r="N1004" i="5"/>
  <c r="O1004" i="5" s="1"/>
  <c r="R1004" i="5"/>
  <c r="S1004" i="5" s="1"/>
  <c r="T1004" i="5"/>
  <c r="U1004" i="5" s="1"/>
  <c r="X1004" i="5"/>
  <c r="Y1004" i="5" s="1"/>
  <c r="Z1004" i="5"/>
  <c r="AA1004" i="5" s="1"/>
  <c r="AD1004" i="5"/>
  <c r="AE1004" i="5" s="1"/>
  <c r="AF1004" i="5"/>
  <c r="AG1004" i="5" s="1"/>
  <c r="AJ1004" i="5"/>
  <c r="AK1004" i="5" s="1"/>
  <c r="AL1004" i="5"/>
  <c r="AM1004" i="5" s="1"/>
  <c r="L1005" i="5"/>
  <c r="M1005" i="5" s="1"/>
  <c r="N1005" i="5"/>
  <c r="O1005" i="5" s="1"/>
  <c r="R1005" i="5"/>
  <c r="S1005" i="5" s="1"/>
  <c r="T1005" i="5"/>
  <c r="U1005" i="5" s="1"/>
  <c r="X1005" i="5"/>
  <c r="Y1005" i="5" s="1"/>
  <c r="Z1005" i="5"/>
  <c r="AA1005" i="5" s="1"/>
  <c r="AD1005" i="5"/>
  <c r="AE1005" i="5" s="1"/>
  <c r="AF1005" i="5"/>
  <c r="AG1005" i="5" s="1"/>
  <c r="AJ1005" i="5"/>
  <c r="AK1005" i="5" s="1"/>
  <c r="AL1005" i="5"/>
  <c r="AM1005" i="5" s="1"/>
  <c r="L1006" i="5"/>
  <c r="M1006" i="5" s="1"/>
  <c r="N1006" i="5"/>
  <c r="O1006" i="5" s="1"/>
  <c r="R1006" i="5"/>
  <c r="S1006" i="5" s="1"/>
  <c r="X1006" i="5"/>
  <c r="Y1006" i="5" s="1"/>
  <c r="Z1006" i="5"/>
  <c r="AA1006" i="5" s="1"/>
  <c r="AD1006" i="5"/>
  <c r="AE1006" i="5" s="1"/>
  <c r="AF1006" i="5"/>
  <c r="AG1006" i="5" s="1"/>
  <c r="AL1006" i="5"/>
  <c r="AM1006" i="5" s="1"/>
  <c r="L1007" i="5"/>
  <c r="M1007" i="5" s="1"/>
  <c r="N1007" i="5"/>
  <c r="O1007" i="5" s="1"/>
  <c r="R1007" i="5"/>
  <c r="S1007" i="5" s="1"/>
  <c r="X1007" i="5"/>
  <c r="Y1007" i="5" s="1"/>
  <c r="Z1007" i="5"/>
  <c r="AA1007" i="5" s="1"/>
  <c r="AD1007" i="5"/>
  <c r="AE1007" i="5" s="1"/>
  <c r="AF1007" i="5"/>
  <c r="AG1007" i="5" s="1"/>
  <c r="AJ1007" i="5"/>
  <c r="AK1007" i="5" s="1"/>
  <c r="AL1007" i="5"/>
  <c r="AM1007" i="5" s="1"/>
  <c r="L1008" i="5"/>
  <c r="M1008" i="5" s="1"/>
  <c r="N1008" i="5"/>
  <c r="O1008" i="5" s="1"/>
  <c r="R1008" i="5"/>
  <c r="S1008" i="5" s="1"/>
  <c r="T1008" i="5"/>
  <c r="U1008" i="5" s="1"/>
  <c r="X1008" i="5"/>
  <c r="Y1008" i="5" s="1"/>
  <c r="Z1008" i="5"/>
  <c r="AA1008" i="5" s="1"/>
  <c r="AF1008" i="5"/>
  <c r="AG1008" i="5" s="1"/>
  <c r="AJ1008" i="5"/>
  <c r="AK1008" i="5" s="1"/>
  <c r="AL1008" i="5"/>
  <c r="AM1008" i="5" s="1"/>
  <c r="L1009" i="5"/>
  <c r="M1009" i="5" s="1"/>
  <c r="N1009" i="5"/>
  <c r="O1009" i="5" s="1"/>
  <c r="R1009" i="5"/>
  <c r="S1009" i="5" s="1"/>
  <c r="T1009" i="5"/>
  <c r="U1009" i="5" s="1"/>
  <c r="X1009" i="5"/>
  <c r="Y1009" i="5" s="1"/>
  <c r="Z1009" i="5"/>
  <c r="AA1009" i="5" s="1"/>
  <c r="AD1009" i="5"/>
  <c r="AE1009" i="5" s="1"/>
  <c r="AF1009" i="5"/>
  <c r="AG1009" i="5" s="1"/>
  <c r="AJ1009" i="5"/>
  <c r="AK1009" i="5" s="1"/>
  <c r="AL1009" i="5"/>
  <c r="AM1009" i="5" s="1"/>
  <c r="L1010" i="5"/>
  <c r="M1010" i="5" s="1"/>
  <c r="N1010" i="5"/>
  <c r="O1010" i="5" s="1"/>
  <c r="R1010" i="5"/>
  <c r="S1010" i="5" s="1"/>
  <c r="T1010" i="5"/>
  <c r="U1010" i="5" s="1"/>
  <c r="X1010" i="5"/>
  <c r="Y1010" i="5" s="1"/>
  <c r="Z1010" i="5"/>
  <c r="AA1010" i="5" s="1"/>
  <c r="AD1010" i="5"/>
  <c r="AE1010" i="5" s="1"/>
  <c r="AF1010" i="5"/>
  <c r="AG1010" i="5" s="1"/>
  <c r="AJ1010" i="5"/>
  <c r="AK1010" i="5" s="1"/>
  <c r="AL1010" i="5"/>
  <c r="AM1010" i="5" s="1"/>
  <c r="L1011" i="5"/>
  <c r="M1011" i="5" s="1"/>
  <c r="N1011" i="5"/>
  <c r="O1011" i="5" s="1"/>
  <c r="R1011" i="5"/>
  <c r="S1011" i="5" s="1"/>
  <c r="T1011" i="5"/>
  <c r="U1011" i="5" s="1"/>
  <c r="X1011" i="5"/>
  <c r="Y1011" i="5" s="1"/>
  <c r="Z1011" i="5"/>
  <c r="AA1011" i="5" s="1"/>
  <c r="AD1011" i="5"/>
  <c r="AE1011" i="5" s="1"/>
  <c r="AF1011" i="5"/>
  <c r="AG1011" i="5" s="1"/>
  <c r="AJ1011" i="5"/>
  <c r="AK1011" i="5" s="1"/>
  <c r="L1012" i="5"/>
  <c r="M1012" i="5" s="1"/>
  <c r="N1012" i="5"/>
  <c r="O1012" i="5" s="1"/>
  <c r="R1012" i="5"/>
  <c r="S1012" i="5" s="1"/>
  <c r="T1012" i="5"/>
  <c r="U1012" i="5" s="1"/>
  <c r="X1012" i="5"/>
  <c r="Y1012" i="5" s="1"/>
  <c r="AF1012" i="5"/>
  <c r="AG1012" i="5" s="1"/>
  <c r="AJ1012" i="5"/>
  <c r="AK1012" i="5" s="1"/>
  <c r="AL1012" i="5"/>
  <c r="AM1012" i="5" s="1"/>
  <c r="L1013" i="5"/>
  <c r="M1013" i="5" s="1"/>
  <c r="N1013" i="5"/>
  <c r="O1013" i="5" s="1"/>
  <c r="T1013" i="5"/>
  <c r="U1013" i="5" s="1"/>
  <c r="Z1013" i="5"/>
  <c r="AA1013" i="5" s="1"/>
  <c r="AD1013" i="5"/>
  <c r="AE1013" i="5" s="1"/>
  <c r="AF1013" i="5"/>
  <c r="AG1013" i="5" s="1"/>
  <c r="AJ1013" i="5"/>
  <c r="AK1013" i="5" s="1"/>
  <c r="AL1013" i="5"/>
  <c r="AM1013" i="5" s="1"/>
  <c r="L1014" i="5"/>
  <c r="M1014" i="5" s="1"/>
  <c r="N1014" i="5"/>
  <c r="O1014" i="5" s="1"/>
  <c r="R1014" i="5"/>
  <c r="S1014" i="5" s="1"/>
  <c r="T1014" i="5"/>
  <c r="U1014" i="5" s="1"/>
  <c r="X1014" i="5"/>
  <c r="Y1014" i="5" s="1"/>
  <c r="Z1014" i="5"/>
  <c r="AA1014" i="5" s="1"/>
  <c r="AD1014" i="5"/>
  <c r="AE1014" i="5" s="1"/>
  <c r="AF1014" i="5"/>
  <c r="AG1014" i="5" s="1"/>
  <c r="AJ1014" i="5"/>
  <c r="AK1014" i="5" s="1"/>
  <c r="AL1014" i="5"/>
  <c r="AM1014" i="5" s="1"/>
  <c r="L1015" i="5"/>
  <c r="M1015" i="5" s="1"/>
  <c r="N1015" i="5"/>
  <c r="O1015" i="5" s="1"/>
  <c r="T1015" i="5"/>
  <c r="U1015" i="5" s="1"/>
  <c r="X1015" i="5"/>
  <c r="Y1015" i="5" s="1"/>
  <c r="Z1015" i="5"/>
  <c r="AA1015" i="5" s="1"/>
  <c r="AD1015" i="5"/>
  <c r="AE1015" i="5" s="1"/>
  <c r="AF1015" i="5"/>
  <c r="AG1015" i="5" s="1"/>
  <c r="AL1015" i="5"/>
  <c r="AM1015" i="5" s="1"/>
  <c r="L1016" i="5"/>
  <c r="M1016" i="5" s="1"/>
  <c r="N1016" i="5"/>
  <c r="O1016" i="5" s="1"/>
  <c r="R1016" i="5"/>
  <c r="S1016" i="5" s="1"/>
  <c r="T1016" i="5"/>
  <c r="U1016" i="5" s="1"/>
  <c r="X1016" i="5"/>
  <c r="Y1016" i="5" s="1"/>
  <c r="AD1016" i="5"/>
  <c r="AE1016" i="5" s="1"/>
  <c r="AF1016" i="5"/>
  <c r="AG1016" i="5" s="1"/>
  <c r="AJ1016" i="5"/>
  <c r="AK1016" i="5" s="1"/>
  <c r="AL1016" i="5"/>
  <c r="AM1016" i="5" s="1"/>
  <c r="L1017" i="5"/>
  <c r="M1017" i="5" s="1"/>
  <c r="N1017" i="5"/>
  <c r="O1017" i="5" s="1"/>
  <c r="R1017" i="5"/>
  <c r="S1017" i="5" s="1"/>
  <c r="T1017" i="5"/>
  <c r="U1017" i="5" s="1"/>
  <c r="X1017" i="5"/>
  <c r="Y1017" i="5" s="1"/>
  <c r="Z1017" i="5"/>
  <c r="AA1017" i="5" s="1"/>
  <c r="AD1017" i="5"/>
  <c r="AE1017" i="5" s="1"/>
  <c r="AF1017" i="5"/>
  <c r="AG1017" i="5" s="1"/>
  <c r="AJ1017" i="5"/>
  <c r="AK1017" i="5" s="1"/>
  <c r="AL1017" i="5"/>
  <c r="AM1017" i="5" s="1"/>
  <c r="L1018" i="5"/>
  <c r="M1018" i="5" s="1"/>
  <c r="N1018" i="5"/>
  <c r="O1018" i="5" s="1"/>
  <c r="R1018" i="5"/>
  <c r="S1018" i="5" s="1"/>
  <c r="T1018" i="5"/>
  <c r="U1018" i="5" s="1"/>
  <c r="X1018" i="5"/>
  <c r="Y1018" i="5" s="1"/>
  <c r="Z1018" i="5"/>
  <c r="AA1018" i="5" s="1"/>
  <c r="AD1018" i="5"/>
  <c r="AE1018" i="5" s="1"/>
  <c r="AF1018" i="5"/>
  <c r="AG1018" i="5" s="1"/>
  <c r="AJ1018" i="5"/>
  <c r="AK1018" i="5" s="1"/>
  <c r="AL1018" i="5"/>
  <c r="AM1018" i="5" s="1"/>
  <c r="L1019" i="5"/>
  <c r="M1019" i="5" s="1"/>
  <c r="N1019" i="5"/>
  <c r="O1019" i="5" s="1"/>
  <c r="R1019" i="5"/>
  <c r="S1019" i="5" s="1"/>
  <c r="T1019" i="5"/>
  <c r="U1019" i="5" s="1"/>
  <c r="X1019" i="5"/>
  <c r="Y1019" i="5" s="1"/>
  <c r="Z1019" i="5"/>
  <c r="AA1019" i="5" s="1"/>
  <c r="AD1019" i="5"/>
  <c r="AE1019" i="5" s="1"/>
  <c r="AF1019" i="5"/>
  <c r="AG1019" i="5" s="1"/>
  <c r="AJ1019" i="5"/>
  <c r="AK1019" i="5" s="1"/>
  <c r="AL1019" i="5"/>
  <c r="AM1019" i="5" s="1"/>
  <c r="L1020" i="5"/>
  <c r="M1020" i="5" s="1"/>
  <c r="R1020" i="5"/>
  <c r="S1020" i="5" s="1"/>
  <c r="T1020" i="5"/>
  <c r="U1020" i="5" s="1"/>
  <c r="X1020" i="5"/>
  <c r="Y1020" i="5" s="1"/>
  <c r="Z1020" i="5"/>
  <c r="AA1020" i="5" s="1"/>
  <c r="AD1020" i="5"/>
  <c r="AE1020" i="5" s="1"/>
  <c r="AF1020" i="5"/>
  <c r="AG1020" i="5" s="1"/>
  <c r="AJ1020" i="5"/>
  <c r="AK1020" i="5" s="1"/>
  <c r="AL1020" i="5"/>
  <c r="AM1020" i="5" s="1"/>
  <c r="L1021" i="5"/>
  <c r="M1021" i="5" s="1"/>
  <c r="N1021" i="5"/>
  <c r="O1021" i="5" s="1"/>
  <c r="R1021" i="5"/>
  <c r="S1021" i="5" s="1"/>
  <c r="T1021" i="5"/>
  <c r="U1021" i="5" s="1"/>
  <c r="Z1021" i="5"/>
  <c r="AA1021" i="5" s="1"/>
  <c r="AD1021" i="5"/>
  <c r="AE1021" i="5" s="1"/>
  <c r="AF1021" i="5"/>
  <c r="AG1021" i="5" s="1"/>
  <c r="AJ1021" i="5"/>
  <c r="AK1021" i="5" s="1"/>
  <c r="AL1021" i="5"/>
  <c r="AM1021" i="5" s="1"/>
  <c r="L1022" i="5"/>
  <c r="M1022" i="5" s="1"/>
  <c r="R1022" i="5"/>
  <c r="S1022" i="5" s="1"/>
  <c r="T1022" i="5"/>
  <c r="U1022" i="5" s="1"/>
  <c r="X1022" i="5"/>
  <c r="Y1022" i="5" s="1"/>
  <c r="Z1022" i="5"/>
  <c r="AA1022" i="5" s="1"/>
  <c r="AD1022" i="5"/>
  <c r="AE1022" i="5" s="1"/>
  <c r="AF1022" i="5"/>
  <c r="AG1022" i="5" s="1"/>
  <c r="AJ1022" i="5"/>
  <c r="AK1022" i="5" s="1"/>
  <c r="AL1022" i="5"/>
  <c r="AM1022" i="5" s="1"/>
  <c r="L1023" i="5"/>
  <c r="M1023" i="5" s="1"/>
  <c r="N1023" i="5"/>
  <c r="O1023" i="5" s="1"/>
  <c r="R1023" i="5"/>
  <c r="S1023" i="5" s="1"/>
  <c r="T1023" i="5"/>
  <c r="U1023" i="5" s="1"/>
  <c r="X1023" i="5"/>
  <c r="Y1023" i="5" s="1"/>
  <c r="Z1023" i="5"/>
  <c r="AA1023" i="5" s="1"/>
  <c r="AD1023" i="5"/>
  <c r="AE1023" i="5" s="1"/>
  <c r="AF1023" i="5"/>
  <c r="AG1023" i="5" s="1"/>
  <c r="AJ1023" i="5"/>
  <c r="AK1023" i="5" s="1"/>
  <c r="AL1023" i="5"/>
  <c r="AM1023" i="5" s="1"/>
  <c r="L1024" i="5"/>
  <c r="M1024" i="5" s="1"/>
  <c r="N1024" i="5"/>
  <c r="O1024" i="5" s="1"/>
  <c r="R1024" i="5"/>
  <c r="S1024" i="5" s="1"/>
  <c r="T1024" i="5"/>
  <c r="U1024" i="5" s="1"/>
  <c r="X1024" i="5"/>
  <c r="Y1024" i="5" s="1"/>
  <c r="Z1024" i="5"/>
  <c r="AA1024" i="5" s="1"/>
  <c r="AD1024" i="5"/>
  <c r="AE1024" i="5" s="1"/>
  <c r="AJ1024" i="5"/>
  <c r="AK1024" i="5" s="1"/>
  <c r="AL1024" i="5"/>
  <c r="AM1024" i="5" s="1"/>
  <c r="L1025" i="5"/>
  <c r="M1025" i="5" s="1"/>
  <c r="N1025" i="5"/>
  <c r="O1025" i="5" s="1"/>
  <c r="R1025" i="5"/>
  <c r="S1025" i="5" s="1"/>
  <c r="T1025" i="5"/>
  <c r="U1025" i="5" s="1"/>
  <c r="X1025" i="5"/>
  <c r="Y1025" i="5" s="1"/>
  <c r="Z1025" i="5"/>
  <c r="AA1025" i="5" s="1"/>
  <c r="AD1025" i="5"/>
  <c r="AE1025" i="5" s="1"/>
  <c r="AF1025" i="5"/>
  <c r="AG1025" i="5" s="1"/>
  <c r="AJ1025" i="5"/>
  <c r="AK1025" i="5" s="1"/>
  <c r="AL1025" i="5"/>
  <c r="AM1025" i="5" s="1"/>
  <c r="L1026" i="5"/>
  <c r="M1026" i="5" s="1"/>
  <c r="N1026" i="5"/>
  <c r="O1026" i="5" s="1"/>
  <c r="R1026" i="5"/>
  <c r="S1026" i="5" s="1"/>
  <c r="T1026" i="5"/>
  <c r="U1026" i="5" s="1"/>
  <c r="X1026" i="5"/>
  <c r="Y1026" i="5" s="1"/>
  <c r="Z1026" i="5"/>
  <c r="AA1026" i="5" s="1"/>
  <c r="AD1026" i="5"/>
  <c r="AE1026" i="5" s="1"/>
  <c r="AF1026" i="5"/>
  <c r="AG1026" i="5" s="1"/>
  <c r="AJ1026" i="5"/>
  <c r="AK1026" i="5" s="1"/>
  <c r="AL1026" i="5"/>
  <c r="AM1026" i="5" s="1"/>
  <c r="N1027" i="5"/>
  <c r="O1027" i="5" s="1"/>
  <c r="R1027" i="5"/>
  <c r="S1027" i="5" s="1"/>
  <c r="T1027" i="5"/>
  <c r="U1027" i="5" s="1"/>
  <c r="X1027" i="5"/>
  <c r="Y1027" i="5" s="1"/>
  <c r="Z1027" i="5"/>
  <c r="AA1027" i="5" s="1"/>
  <c r="AD1027" i="5"/>
  <c r="AE1027" i="5" s="1"/>
  <c r="AF1027" i="5"/>
  <c r="AG1027" i="5" s="1"/>
  <c r="AJ1027" i="5"/>
  <c r="AK1027" i="5" s="1"/>
  <c r="AL1027" i="5"/>
  <c r="AM1027" i="5" s="1"/>
  <c r="L1028" i="5"/>
  <c r="M1028" i="5" s="1"/>
  <c r="N1028" i="5"/>
  <c r="O1028" i="5" s="1"/>
  <c r="R1028" i="5"/>
  <c r="S1028" i="5" s="1"/>
  <c r="X1028" i="5"/>
  <c r="Y1028" i="5" s="1"/>
  <c r="Z1028" i="5"/>
  <c r="AA1028" i="5" s="1"/>
  <c r="AD1028" i="5"/>
  <c r="AE1028" i="5" s="1"/>
  <c r="AF1028" i="5"/>
  <c r="AG1028" i="5" s="1"/>
  <c r="AJ1028" i="5"/>
  <c r="AK1028" i="5" s="1"/>
  <c r="AL1028" i="5"/>
  <c r="AM1028" i="5" s="1"/>
  <c r="L1029" i="5"/>
  <c r="M1029" i="5" s="1"/>
  <c r="N1029" i="5"/>
  <c r="O1029" i="5" s="1"/>
  <c r="R1029" i="5"/>
  <c r="S1029" i="5" s="1"/>
  <c r="T1029" i="5"/>
  <c r="U1029" i="5" s="1"/>
  <c r="X1029" i="5"/>
  <c r="Y1029" i="5" s="1"/>
  <c r="Z1029" i="5"/>
  <c r="AA1029" i="5" s="1"/>
  <c r="AF1029" i="5"/>
  <c r="AG1029" i="5" s="1"/>
  <c r="AJ1029" i="5"/>
  <c r="AK1029" i="5" s="1"/>
  <c r="AL1029" i="5"/>
  <c r="AM1029" i="5" s="1"/>
  <c r="L1030" i="5"/>
  <c r="M1030" i="5" s="1"/>
  <c r="N1030" i="5"/>
  <c r="O1030" i="5" s="1"/>
  <c r="R1030" i="5"/>
  <c r="S1030" i="5" s="1"/>
  <c r="T1030" i="5"/>
  <c r="U1030" i="5" s="1"/>
  <c r="X1030" i="5"/>
  <c r="Y1030" i="5" s="1"/>
  <c r="Z1030" i="5"/>
  <c r="AA1030" i="5" s="1"/>
  <c r="AD1030" i="5"/>
  <c r="AE1030" i="5" s="1"/>
  <c r="AF1030" i="5"/>
  <c r="AG1030" i="5" s="1"/>
  <c r="AJ1030" i="5"/>
  <c r="AK1030" i="5" s="1"/>
  <c r="AL1030" i="5"/>
  <c r="AM1030" i="5" s="1"/>
  <c r="L1031" i="5"/>
  <c r="M1031" i="5" s="1"/>
  <c r="N1031" i="5"/>
  <c r="O1031" i="5" s="1"/>
  <c r="R1031" i="5"/>
  <c r="S1031" i="5" s="1"/>
  <c r="T1031" i="5"/>
  <c r="U1031" i="5" s="1"/>
  <c r="X1031" i="5"/>
  <c r="Y1031" i="5" s="1"/>
  <c r="Z1031" i="5"/>
  <c r="AA1031" i="5" s="1"/>
  <c r="AD1031" i="5"/>
  <c r="AE1031" i="5" s="1"/>
  <c r="AF1031" i="5"/>
  <c r="AG1031" i="5" s="1"/>
  <c r="AJ1031" i="5"/>
  <c r="AK1031" i="5" s="1"/>
  <c r="L1032" i="5"/>
  <c r="M1032" i="5" s="1"/>
  <c r="N1032" i="5"/>
  <c r="O1032" i="5" s="1"/>
  <c r="R1032" i="5"/>
  <c r="S1032" i="5" s="1"/>
  <c r="T1032" i="5"/>
  <c r="U1032" i="5" s="1"/>
  <c r="X1032" i="5"/>
  <c r="Y1032" i="5" s="1"/>
  <c r="Z1032" i="5"/>
  <c r="AA1032" i="5" s="1"/>
  <c r="AD1032" i="5"/>
  <c r="AE1032" i="5" s="1"/>
  <c r="AF1032" i="5"/>
  <c r="AG1032" i="5" s="1"/>
  <c r="AJ1032" i="5"/>
  <c r="AK1032" i="5" s="1"/>
  <c r="AL1032" i="5"/>
  <c r="AM1032" i="5" s="1"/>
  <c r="L1033" i="5"/>
  <c r="M1033" i="5" s="1"/>
  <c r="N1033" i="5"/>
  <c r="O1033" i="5" s="1"/>
  <c r="R1033" i="5"/>
  <c r="S1033" i="5" s="1"/>
  <c r="T1033" i="5"/>
  <c r="U1033" i="5" s="1"/>
  <c r="X1033" i="5"/>
  <c r="Y1033" i="5" s="1"/>
  <c r="Z1033" i="5"/>
  <c r="AA1033" i="5" s="1"/>
  <c r="AD1033" i="5"/>
  <c r="AE1033" i="5" s="1"/>
  <c r="AF1033" i="5"/>
  <c r="AG1033" i="5" s="1"/>
  <c r="AJ1033" i="5"/>
  <c r="AK1033" i="5" s="1"/>
  <c r="AL1033" i="5"/>
  <c r="AM1033" i="5" s="1"/>
  <c r="L1034" i="5"/>
  <c r="M1034" i="5" s="1"/>
  <c r="N1034" i="5"/>
  <c r="O1034" i="5" s="1"/>
  <c r="T1034" i="5"/>
  <c r="U1034" i="5" s="1"/>
  <c r="X1034" i="5"/>
  <c r="Y1034" i="5" s="1"/>
  <c r="Z1034" i="5"/>
  <c r="AA1034" i="5" s="1"/>
  <c r="AD1034" i="5"/>
  <c r="AE1034" i="5" s="1"/>
  <c r="AF1034" i="5"/>
  <c r="AG1034" i="5" s="1"/>
  <c r="AJ1034" i="5"/>
  <c r="AK1034" i="5" s="1"/>
  <c r="AL1034" i="5"/>
  <c r="AM1034" i="5" s="1"/>
  <c r="L1035" i="5"/>
  <c r="M1035" i="5" s="1"/>
  <c r="N1035" i="5"/>
  <c r="O1035" i="5" s="1"/>
  <c r="R1035" i="5"/>
  <c r="S1035" i="5" s="1"/>
  <c r="T1035" i="5"/>
  <c r="U1035" i="5" s="1"/>
  <c r="X1035" i="5"/>
  <c r="Y1035" i="5" s="1"/>
  <c r="AD1035" i="5"/>
  <c r="AE1035" i="5" s="1"/>
  <c r="AJ1035" i="5"/>
  <c r="AK1035" i="5" s="1"/>
  <c r="AL1035" i="5"/>
  <c r="AM1035" i="5" s="1"/>
  <c r="L1036" i="5"/>
  <c r="M1036" i="5" s="1"/>
  <c r="N1036" i="5"/>
  <c r="O1036" i="5" s="1"/>
  <c r="R1036" i="5"/>
  <c r="S1036" i="5" s="1"/>
  <c r="T1036" i="5"/>
  <c r="U1036" i="5" s="1"/>
  <c r="X1036" i="5"/>
  <c r="Y1036" i="5" s="1"/>
  <c r="Z1036" i="5"/>
  <c r="AA1036" i="5" s="1"/>
  <c r="AD1036" i="5"/>
  <c r="AE1036" i="5" s="1"/>
  <c r="AF1036" i="5"/>
  <c r="AG1036" i="5" s="1"/>
  <c r="AJ1036" i="5"/>
  <c r="AK1036" i="5" s="1"/>
  <c r="AL1036" i="5"/>
  <c r="AM1036" i="5" s="1"/>
  <c r="L1037" i="5"/>
  <c r="M1037" i="5" s="1"/>
  <c r="N1037" i="5"/>
  <c r="O1037" i="5" s="1"/>
  <c r="R1037" i="5"/>
  <c r="S1037" i="5" s="1"/>
  <c r="T1037" i="5"/>
  <c r="U1037" i="5" s="1"/>
  <c r="X1037" i="5"/>
  <c r="Y1037" i="5" s="1"/>
  <c r="Z1037" i="5"/>
  <c r="AA1037" i="5" s="1"/>
  <c r="AD1037" i="5"/>
  <c r="AE1037" i="5" s="1"/>
  <c r="AF1037" i="5"/>
  <c r="AG1037" i="5" s="1"/>
  <c r="AJ1037" i="5"/>
  <c r="AK1037" i="5" s="1"/>
  <c r="AL1037" i="5"/>
  <c r="AM1037" i="5" s="1"/>
  <c r="N1038" i="5"/>
  <c r="O1038" i="5" s="1"/>
  <c r="R1038" i="5"/>
  <c r="S1038" i="5" s="1"/>
  <c r="T1038" i="5"/>
  <c r="U1038" i="5" s="1"/>
  <c r="X1038" i="5"/>
  <c r="Y1038" i="5" s="1"/>
  <c r="Z1038" i="5"/>
  <c r="AA1038" i="5" s="1"/>
  <c r="AD1038" i="5"/>
  <c r="AE1038" i="5" s="1"/>
  <c r="AF1038" i="5"/>
  <c r="AG1038" i="5" s="1"/>
  <c r="AL1038" i="5"/>
  <c r="AM1038" i="5" s="1"/>
  <c r="L1039" i="5"/>
  <c r="M1039" i="5" s="1"/>
  <c r="N1039" i="5"/>
  <c r="O1039" i="5" s="1"/>
  <c r="R1039" i="5"/>
  <c r="S1039" i="5" s="1"/>
  <c r="T1039" i="5"/>
  <c r="U1039" i="5" s="1"/>
  <c r="X1039" i="5"/>
  <c r="Y1039" i="5" s="1"/>
  <c r="Z1039" i="5"/>
  <c r="AA1039" i="5" s="1"/>
  <c r="AD1039" i="5"/>
  <c r="AE1039" i="5" s="1"/>
  <c r="AF1039" i="5"/>
  <c r="AG1039" i="5" s="1"/>
  <c r="AJ1039" i="5"/>
  <c r="AK1039" i="5" s="1"/>
  <c r="AL1039" i="5"/>
  <c r="AM1039" i="5" s="1"/>
  <c r="L1040" i="5"/>
  <c r="M1040" i="5" s="1"/>
  <c r="R1040" i="5"/>
  <c r="S1040" i="5" s="1"/>
  <c r="T1040" i="5"/>
  <c r="U1040" i="5" s="1"/>
  <c r="X1040" i="5"/>
  <c r="Y1040" i="5" s="1"/>
  <c r="Z1040" i="5"/>
  <c r="AA1040" i="5" s="1"/>
  <c r="AD1040" i="5"/>
  <c r="AE1040" i="5" s="1"/>
  <c r="AF1040" i="5"/>
  <c r="AG1040" i="5" s="1"/>
  <c r="AJ1040" i="5"/>
  <c r="AK1040" i="5" s="1"/>
  <c r="AL1040" i="5"/>
  <c r="AM1040" i="5" s="1"/>
  <c r="L1041" i="5"/>
  <c r="M1041" i="5" s="1"/>
  <c r="N1041" i="5"/>
  <c r="O1041" i="5" s="1"/>
  <c r="R1041" i="5"/>
  <c r="S1041" i="5" s="1"/>
  <c r="T1041" i="5"/>
  <c r="U1041" i="5" s="1"/>
  <c r="X1041" i="5"/>
  <c r="Y1041" i="5" s="1"/>
  <c r="Z1041" i="5"/>
  <c r="AA1041" i="5" s="1"/>
  <c r="AD1041" i="5"/>
  <c r="AE1041" i="5" s="1"/>
  <c r="AF1041" i="5"/>
  <c r="AG1041" i="5" s="1"/>
  <c r="AJ1041" i="5"/>
  <c r="AK1041" i="5" s="1"/>
  <c r="AL1041" i="5"/>
  <c r="AM1041" i="5" s="1"/>
  <c r="L1042" i="5"/>
  <c r="M1042" i="5" s="1"/>
  <c r="N1042" i="5"/>
  <c r="O1042" i="5" s="1"/>
  <c r="R1042" i="5"/>
  <c r="S1042" i="5" s="1"/>
  <c r="T1042" i="5"/>
  <c r="U1042" i="5" s="1"/>
  <c r="X1042" i="5"/>
  <c r="Y1042" i="5" s="1"/>
  <c r="Z1042" i="5"/>
  <c r="AA1042" i="5" s="1"/>
  <c r="AD1042" i="5"/>
  <c r="AE1042" i="5" s="1"/>
  <c r="AF1042" i="5"/>
  <c r="AG1042" i="5" s="1"/>
  <c r="AJ1042" i="5"/>
  <c r="AK1042" i="5" s="1"/>
  <c r="AL1042" i="5"/>
  <c r="AM1042" i="5" s="1"/>
  <c r="L1043" i="5"/>
  <c r="M1043" i="5" s="1"/>
  <c r="N1043" i="5"/>
  <c r="O1043" i="5" s="1"/>
  <c r="R1043" i="5"/>
  <c r="S1043" i="5" s="1"/>
  <c r="T1043" i="5"/>
  <c r="U1043" i="5" s="1"/>
  <c r="X1043" i="5"/>
  <c r="Y1043" i="5" s="1"/>
  <c r="AD1043" i="5"/>
  <c r="AE1043" i="5" s="1"/>
  <c r="AF1043" i="5"/>
  <c r="AG1043" i="5" s="1"/>
  <c r="AJ1043" i="5"/>
  <c r="AK1043" i="5" s="1"/>
  <c r="AL1043" i="5"/>
  <c r="AM1043" i="5" s="1"/>
  <c r="L1044" i="5"/>
  <c r="M1044" i="5" s="1"/>
  <c r="N1044" i="5"/>
  <c r="O1044" i="5" s="1"/>
  <c r="R1044" i="5"/>
  <c r="S1044" i="5" s="1"/>
  <c r="T1044" i="5"/>
  <c r="U1044" i="5" s="1"/>
  <c r="X1044" i="5"/>
  <c r="Y1044" i="5" s="1"/>
  <c r="Z1044" i="5"/>
  <c r="AA1044" i="5" s="1"/>
  <c r="AD1044" i="5"/>
  <c r="AE1044" i="5" s="1"/>
  <c r="AF1044" i="5"/>
  <c r="AG1044" i="5" s="1"/>
  <c r="AJ1044" i="5"/>
  <c r="AK1044" i="5" s="1"/>
  <c r="AL1044" i="5"/>
  <c r="AM1044" i="5" s="1"/>
  <c r="L1045" i="5"/>
  <c r="M1045" i="5" s="1"/>
  <c r="N1045" i="5"/>
  <c r="O1045" i="5" s="1"/>
  <c r="R1045" i="5"/>
  <c r="S1045" i="5" s="1"/>
  <c r="T1045" i="5"/>
  <c r="U1045" i="5" s="1"/>
  <c r="X1045" i="5"/>
  <c r="Y1045" i="5" s="1"/>
  <c r="Z1045" i="5"/>
  <c r="AA1045" i="5" s="1"/>
  <c r="AD1045" i="5"/>
  <c r="AE1045" i="5" s="1"/>
  <c r="AF1045" i="5"/>
  <c r="AG1045" i="5" s="1"/>
  <c r="AJ1045" i="5"/>
  <c r="AK1045" i="5" s="1"/>
  <c r="AL1045" i="5"/>
  <c r="AM1045" i="5" s="1"/>
  <c r="L1046" i="5"/>
  <c r="M1046" i="5" s="1"/>
  <c r="N1046" i="5"/>
  <c r="O1046" i="5" s="1"/>
  <c r="R1046" i="5"/>
  <c r="S1046" i="5" s="1"/>
  <c r="T1046" i="5"/>
  <c r="U1046" i="5" s="1"/>
  <c r="X1046" i="5"/>
  <c r="Y1046" i="5" s="1"/>
  <c r="Z1046" i="5"/>
  <c r="AA1046" i="5" s="1"/>
  <c r="AD1046" i="5"/>
  <c r="AE1046" i="5" s="1"/>
  <c r="AJ1046" i="5"/>
  <c r="AK1046" i="5" s="1"/>
  <c r="AL1046" i="5"/>
  <c r="AM1046" i="5" s="1"/>
  <c r="N1047" i="5"/>
  <c r="O1047" i="5" s="1"/>
  <c r="R1047" i="5"/>
  <c r="S1047" i="5" s="1"/>
  <c r="X1047" i="5"/>
  <c r="Y1047" i="5" s="1"/>
  <c r="Z1047" i="5"/>
  <c r="AA1047" i="5" s="1"/>
  <c r="AD1047" i="5"/>
  <c r="AE1047" i="5" s="1"/>
  <c r="AF1047" i="5"/>
  <c r="AG1047" i="5" s="1"/>
  <c r="AJ1047" i="5"/>
  <c r="AK1047" i="5" s="1"/>
  <c r="AL1047" i="5"/>
  <c r="AM1047" i="5" s="1"/>
  <c r="L1048" i="5"/>
  <c r="M1048" i="5" s="1"/>
  <c r="N1048" i="5"/>
  <c r="O1048" i="5" s="1"/>
  <c r="R1048" i="5"/>
  <c r="S1048" i="5" s="1"/>
  <c r="T1048" i="5"/>
  <c r="U1048" i="5" s="1"/>
  <c r="Z1048" i="5"/>
  <c r="AA1048" i="5" s="1"/>
  <c r="AD1048" i="5"/>
  <c r="AE1048" i="5" s="1"/>
  <c r="AF1048" i="5"/>
  <c r="AG1048" i="5" s="1"/>
  <c r="AJ1048" i="5"/>
  <c r="AK1048" i="5" s="1"/>
  <c r="AL1048" i="5"/>
  <c r="AM1048" i="5" s="1"/>
  <c r="L1049" i="5"/>
  <c r="M1049" i="5" s="1"/>
  <c r="N1049" i="5"/>
  <c r="O1049" i="5" s="1"/>
  <c r="R1049" i="5"/>
  <c r="S1049" i="5" s="1"/>
  <c r="T1049" i="5"/>
  <c r="U1049" i="5" s="1"/>
  <c r="X1049" i="5"/>
  <c r="Y1049" i="5" s="1"/>
  <c r="Z1049" i="5"/>
  <c r="AA1049" i="5" s="1"/>
  <c r="AD1049" i="5"/>
  <c r="AE1049" i="5" s="1"/>
  <c r="AF1049" i="5"/>
  <c r="AG1049" i="5" s="1"/>
  <c r="AJ1049" i="5"/>
  <c r="AK1049" i="5" s="1"/>
  <c r="AL1049" i="5"/>
  <c r="AM1049" i="5" s="1"/>
  <c r="L1050" i="5"/>
  <c r="M1050" i="5" s="1"/>
  <c r="N1050" i="5"/>
  <c r="O1050" i="5" s="1"/>
  <c r="R1050" i="5"/>
  <c r="S1050" i="5" s="1"/>
  <c r="T1050" i="5"/>
  <c r="U1050" i="5" s="1"/>
  <c r="X1050" i="5"/>
  <c r="Y1050" i="5" s="1"/>
  <c r="Z1050" i="5"/>
  <c r="AA1050" i="5" s="1"/>
  <c r="AD1050" i="5"/>
  <c r="AE1050" i="5" s="1"/>
  <c r="AF1050" i="5"/>
  <c r="AG1050" i="5" s="1"/>
  <c r="AL1050" i="5"/>
  <c r="AM1050" i="5" s="1"/>
  <c r="L1051" i="5"/>
  <c r="M1051" i="5" s="1"/>
  <c r="N1051" i="5"/>
  <c r="O1051" i="5" s="1"/>
  <c r="R1051" i="5"/>
  <c r="S1051" i="5" s="1"/>
  <c r="X1051" i="5"/>
  <c r="Y1051" i="5" s="1"/>
  <c r="Z1051" i="5"/>
  <c r="AA1051" i="5" s="1"/>
  <c r="AD1051" i="5"/>
  <c r="AE1051" i="5" s="1"/>
  <c r="AF1051" i="5"/>
  <c r="AG1051" i="5" s="1"/>
  <c r="AJ1051" i="5"/>
  <c r="AK1051" i="5" s="1"/>
  <c r="AL1051" i="5"/>
  <c r="AM1051" i="5" s="1"/>
  <c r="L1052" i="5"/>
  <c r="M1052" i="5" s="1"/>
  <c r="N1052" i="5"/>
  <c r="O1052" i="5" s="1"/>
  <c r="R1052" i="5"/>
  <c r="S1052" i="5" s="1"/>
  <c r="T1052" i="5"/>
  <c r="U1052" i="5" s="1"/>
  <c r="Z1052" i="5"/>
  <c r="AA1052" i="5" s="1"/>
  <c r="AD1052" i="5"/>
  <c r="AE1052" i="5" s="1"/>
  <c r="AF1052" i="5"/>
  <c r="AG1052" i="5" s="1"/>
  <c r="AJ1052" i="5"/>
  <c r="AK1052" i="5" s="1"/>
  <c r="AL1052" i="5"/>
  <c r="AM1052" i="5" s="1"/>
  <c r="L1053" i="5"/>
  <c r="M1053" i="5" s="1"/>
  <c r="N1053" i="5"/>
  <c r="O1053" i="5" s="1"/>
  <c r="R1053" i="5"/>
  <c r="S1053" i="5" s="1"/>
  <c r="T1053" i="5"/>
  <c r="U1053" i="5" s="1"/>
  <c r="X1053" i="5"/>
  <c r="Y1053" i="5" s="1"/>
  <c r="Z1053" i="5"/>
  <c r="AA1053" i="5" s="1"/>
  <c r="AF1053" i="5"/>
  <c r="AG1053" i="5" s="1"/>
  <c r="AJ1053" i="5"/>
  <c r="AK1053" i="5" s="1"/>
  <c r="AL1053" i="5"/>
  <c r="AM1053" i="5" s="1"/>
  <c r="L1054" i="5"/>
  <c r="M1054" i="5" s="1"/>
  <c r="N1054" i="5"/>
  <c r="O1054" i="5" s="1"/>
  <c r="R1054" i="5"/>
  <c r="S1054" i="5" s="1"/>
  <c r="T1054" i="5"/>
  <c r="U1054" i="5" s="1"/>
  <c r="X1054" i="5"/>
  <c r="Y1054" i="5" s="1"/>
  <c r="Z1054" i="5"/>
  <c r="AA1054" i="5" s="1"/>
  <c r="AD1054" i="5"/>
  <c r="AE1054" i="5" s="1"/>
  <c r="AF1054" i="5"/>
  <c r="AG1054" i="5" s="1"/>
  <c r="AJ1054" i="5"/>
  <c r="AK1054" i="5" s="1"/>
  <c r="AL1054" i="5"/>
  <c r="AM1054" i="5" s="1"/>
  <c r="L1055" i="5"/>
  <c r="M1055" i="5" s="1"/>
  <c r="N1055" i="5"/>
  <c r="O1055" i="5" s="1"/>
  <c r="R1055" i="5"/>
  <c r="S1055" i="5" s="1"/>
  <c r="T1055" i="5"/>
  <c r="U1055" i="5" s="1"/>
  <c r="X1055" i="5"/>
  <c r="Y1055" i="5" s="1"/>
  <c r="Z1055" i="5"/>
  <c r="AA1055" i="5" s="1"/>
  <c r="AD1055" i="5"/>
  <c r="AE1055" i="5" s="1"/>
  <c r="AF1055" i="5"/>
  <c r="AG1055" i="5" s="1"/>
  <c r="AJ1055" i="5"/>
  <c r="AK1055" i="5" s="1"/>
  <c r="AL1055" i="5"/>
  <c r="AM1055" i="5" s="1"/>
  <c r="L1056" i="5"/>
  <c r="M1056" i="5" s="1"/>
  <c r="R1056" i="5"/>
  <c r="S1056" i="5" s="1"/>
  <c r="T1056" i="5"/>
  <c r="U1056" i="5"/>
  <c r="X1056" i="5"/>
  <c r="Y1056" i="5" s="1"/>
  <c r="Z1056" i="5"/>
  <c r="AA1056" i="5" s="1"/>
  <c r="AD1056" i="5"/>
  <c r="AE1056" i="5" s="1"/>
  <c r="AF1056" i="5"/>
  <c r="AG1056" i="5" s="1"/>
  <c r="AJ1056" i="5"/>
  <c r="AK1056" i="5" s="1"/>
  <c r="L1057" i="5"/>
  <c r="M1057" i="5" s="1"/>
  <c r="N1057" i="5"/>
  <c r="O1057" i="5" s="1"/>
  <c r="R1057" i="5"/>
  <c r="S1057" i="5" s="1"/>
  <c r="T1057" i="5"/>
  <c r="U1057" i="5" s="1"/>
  <c r="X1057" i="5"/>
  <c r="Y1057" i="5" s="1"/>
  <c r="Z1057" i="5"/>
  <c r="AA1057" i="5" s="1"/>
  <c r="AD1057" i="5"/>
  <c r="AE1057" i="5" s="1"/>
  <c r="AF1057" i="5"/>
  <c r="AG1057" i="5" s="1"/>
  <c r="AJ1057" i="5"/>
  <c r="AK1057" i="5" s="1"/>
  <c r="AL1057" i="5"/>
  <c r="AM1057" i="5" s="1"/>
  <c r="L1058" i="5"/>
  <c r="M1058" i="5" s="1"/>
  <c r="N1058" i="5"/>
  <c r="O1058" i="5" s="1"/>
  <c r="R1058" i="5"/>
  <c r="S1058" i="5" s="1"/>
  <c r="T1058" i="5"/>
  <c r="U1058" i="5" s="1"/>
  <c r="X1058" i="5"/>
  <c r="Y1058" i="5" s="1"/>
  <c r="Z1058" i="5"/>
  <c r="AA1058" i="5" s="1"/>
  <c r="AD1058" i="5"/>
  <c r="AE1058" i="5" s="1"/>
  <c r="AF1058" i="5"/>
  <c r="AG1058" i="5" s="1"/>
  <c r="AJ1058" i="5"/>
  <c r="AK1058" i="5" s="1"/>
  <c r="AL1058" i="5"/>
  <c r="AM1058" i="5" s="1"/>
  <c r="L1059" i="5"/>
  <c r="M1059" i="5" s="1"/>
  <c r="N1059" i="5"/>
  <c r="O1059" i="5" s="1"/>
  <c r="R1059" i="5"/>
  <c r="S1059" i="5" s="1"/>
  <c r="T1059" i="5"/>
  <c r="U1059" i="5" s="1"/>
  <c r="X1059" i="5"/>
  <c r="Y1059" i="5" s="1"/>
  <c r="Z1059" i="5"/>
  <c r="AA1059" i="5" s="1"/>
  <c r="AD1059" i="5"/>
  <c r="AE1059" i="5" s="1"/>
  <c r="AF1059" i="5"/>
  <c r="AG1059" i="5" s="1"/>
  <c r="AJ1059" i="5"/>
  <c r="AK1059" i="5" s="1"/>
  <c r="AL1059" i="5"/>
  <c r="AM1059" i="5" s="1"/>
  <c r="L1060" i="5"/>
  <c r="M1060" i="5" s="1"/>
  <c r="N1060" i="5"/>
  <c r="O1060" i="5" s="1"/>
  <c r="T1060" i="5"/>
  <c r="U1060" i="5" s="1"/>
  <c r="X1060" i="5"/>
  <c r="Y1060" i="5" s="1"/>
  <c r="Z1060" i="5"/>
  <c r="AA1060" i="5" s="1"/>
  <c r="AD1060" i="5"/>
  <c r="AE1060" i="5" s="1"/>
  <c r="AF1060" i="5"/>
  <c r="AG1060" i="5" s="1"/>
  <c r="AJ1060" i="5"/>
  <c r="AK1060" i="5" s="1"/>
  <c r="AL1060" i="5"/>
  <c r="AM1060" i="5" s="1"/>
  <c r="L1061" i="5"/>
  <c r="M1061" i="5" s="1"/>
  <c r="R1061" i="5"/>
  <c r="S1061" i="5" s="1"/>
  <c r="T1061" i="5"/>
  <c r="U1061" i="5" s="1"/>
  <c r="X1061" i="5"/>
  <c r="Y1061" i="5" s="1"/>
  <c r="Z1061" i="5"/>
  <c r="AA1061" i="5" s="1"/>
  <c r="AD1061" i="5"/>
  <c r="AE1061" i="5" s="1"/>
  <c r="AF1061" i="5"/>
  <c r="AG1061" i="5" s="1"/>
  <c r="AJ1061" i="5"/>
  <c r="AK1061" i="5" s="1"/>
  <c r="AL1061" i="5"/>
  <c r="AM1061" i="5" s="1"/>
  <c r="N1062" i="5"/>
  <c r="O1062" i="5" s="1"/>
  <c r="R1062" i="5"/>
  <c r="S1062" i="5" s="1"/>
  <c r="T1062" i="5"/>
  <c r="U1062" i="5" s="1"/>
  <c r="X1062" i="5"/>
  <c r="Y1062" i="5" s="1"/>
  <c r="Z1062" i="5"/>
  <c r="AA1062" i="5" s="1"/>
  <c r="AD1062" i="5"/>
  <c r="AE1062" i="5" s="1"/>
  <c r="AF1062" i="5"/>
  <c r="AG1062" i="5" s="1"/>
  <c r="AJ1062" i="5"/>
  <c r="AK1062" i="5" s="1"/>
  <c r="AL1062" i="5"/>
  <c r="AM1062" i="5" s="1"/>
  <c r="L1063" i="5"/>
  <c r="M1063" i="5" s="1"/>
  <c r="N1063" i="5"/>
  <c r="O1063" i="5" s="1"/>
  <c r="R1063" i="5"/>
  <c r="S1063" i="5" s="1"/>
  <c r="T1063" i="5"/>
  <c r="U1063" i="5" s="1"/>
  <c r="X1063" i="5"/>
  <c r="Y1063" i="5" s="1"/>
  <c r="Z1063" i="5"/>
  <c r="AA1063" i="5" s="1"/>
  <c r="AD1063" i="5"/>
  <c r="AE1063" i="5" s="1"/>
  <c r="AF1063" i="5"/>
  <c r="AG1063" i="5" s="1"/>
  <c r="AJ1063" i="5"/>
  <c r="AK1063" i="5" s="1"/>
  <c r="AL1063" i="5"/>
  <c r="AM1063" i="5" s="1"/>
  <c r="L1064" i="5"/>
  <c r="M1064" i="5" s="1"/>
  <c r="N1064" i="5"/>
  <c r="O1064" i="5" s="1"/>
  <c r="R1064" i="5"/>
  <c r="S1064" i="5" s="1"/>
  <c r="T1064" i="5"/>
  <c r="U1064" i="5" s="1"/>
  <c r="X1064" i="5"/>
  <c r="Y1064" i="5" s="1"/>
  <c r="Z1064" i="5"/>
  <c r="AA1064" i="5" s="1"/>
  <c r="AD1064" i="5"/>
  <c r="AE1064" i="5" s="1"/>
  <c r="AF1064" i="5"/>
  <c r="AG1064" i="5" s="1"/>
  <c r="AJ1064" i="5"/>
  <c r="AK1064" i="5" s="1"/>
  <c r="L1065" i="5"/>
  <c r="M1065" i="5" s="1"/>
  <c r="N1065" i="5"/>
  <c r="O1065" i="5" s="1"/>
  <c r="R1065" i="5"/>
  <c r="S1065" i="5" s="1"/>
  <c r="T1065" i="5"/>
  <c r="U1065" i="5" s="1"/>
  <c r="X1065" i="5"/>
  <c r="Y1065" i="5" s="1"/>
  <c r="Z1065" i="5"/>
  <c r="AA1065" i="5" s="1"/>
  <c r="AD1065" i="5"/>
  <c r="AE1065" i="5" s="1"/>
  <c r="AF1065" i="5"/>
  <c r="AG1065" i="5" s="1"/>
  <c r="AJ1065" i="5"/>
  <c r="AK1065" i="5" s="1"/>
  <c r="AL1065" i="5"/>
  <c r="AM1065" i="5" s="1"/>
  <c r="L1066" i="5"/>
  <c r="M1066" i="5" s="1"/>
  <c r="N1066" i="5"/>
  <c r="O1066" i="5" s="1"/>
  <c r="R1066" i="5"/>
  <c r="S1066" i="5" s="1"/>
  <c r="T1066" i="5"/>
  <c r="U1066" i="5" s="1"/>
  <c r="X1066" i="5"/>
  <c r="Y1066" i="5" s="1"/>
  <c r="AD1066" i="5"/>
  <c r="AE1066" i="5" s="1"/>
  <c r="AF1066" i="5"/>
  <c r="AG1066" i="5" s="1"/>
  <c r="AJ1066" i="5"/>
  <c r="AK1066" i="5" s="1"/>
  <c r="AL1066" i="5"/>
  <c r="AM1066" i="5" s="1"/>
  <c r="L1067" i="5"/>
  <c r="M1067" i="5" s="1"/>
  <c r="N1067" i="5"/>
  <c r="O1067" i="5" s="1"/>
  <c r="R1067" i="5"/>
  <c r="S1067" i="5" s="1"/>
  <c r="T1067" i="5"/>
  <c r="U1067" i="5" s="1"/>
  <c r="X1067" i="5"/>
  <c r="Y1067" i="5" s="1"/>
  <c r="Z1067" i="5"/>
  <c r="AA1067" i="5" s="1"/>
  <c r="AD1067" i="5"/>
  <c r="AE1067" i="5" s="1"/>
  <c r="AF1067" i="5"/>
  <c r="AG1067" i="5" s="1"/>
  <c r="AJ1067" i="5"/>
  <c r="AK1067" i="5" s="1"/>
  <c r="AL1067" i="5"/>
  <c r="AM1067" i="5" s="1"/>
  <c r="L1068" i="5"/>
  <c r="M1068" i="5" s="1"/>
  <c r="N1068" i="5"/>
  <c r="O1068" i="5" s="1"/>
  <c r="R1068" i="5"/>
  <c r="S1068" i="5" s="1"/>
  <c r="T1068" i="5"/>
  <c r="U1068" i="5" s="1"/>
  <c r="X1068" i="5"/>
  <c r="Y1068" i="5" s="1"/>
  <c r="AD1068" i="5"/>
  <c r="AE1068" i="5" s="1"/>
  <c r="AF1068" i="5"/>
  <c r="AG1068" i="5" s="1"/>
  <c r="AJ1068" i="5"/>
  <c r="AK1068" i="5" s="1"/>
  <c r="AL1068" i="5"/>
  <c r="AM1068" i="5" s="1"/>
  <c r="L1069" i="5"/>
  <c r="M1069" i="5" s="1"/>
  <c r="N1069" i="5"/>
  <c r="O1069" i="5" s="1"/>
  <c r="R1069" i="5"/>
  <c r="S1069" i="5" s="1"/>
  <c r="T1069" i="5"/>
  <c r="U1069" i="5" s="1"/>
  <c r="X1069" i="5"/>
  <c r="Y1069" i="5" s="1"/>
  <c r="Z1069" i="5"/>
  <c r="AA1069" i="5" s="1"/>
  <c r="AD1069" i="5"/>
  <c r="AE1069" i="5" s="1"/>
  <c r="AF1069" i="5"/>
  <c r="AG1069" i="5" s="1"/>
  <c r="AL1069" i="5"/>
  <c r="AM1069" i="5" s="1"/>
  <c r="L1070" i="5"/>
  <c r="M1070" i="5" s="1"/>
  <c r="O1070" i="5"/>
  <c r="R1070" i="5"/>
  <c r="S1070" i="5" s="1"/>
  <c r="T1070" i="5"/>
  <c r="U1070" i="5" s="1"/>
  <c r="X1070" i="5"/>
  <c r="Y1070" i="5" s="1"/>
  <c r="Z1070" i="5"/>
  <c r="AA1070" i="5" s="1"/>
  <c r="AD1070" i="5"/>
  <c r="AE1070" i="5" s="1"/>
  <c r="AF1070" i="5"/>
  <c r="AG1070" i="5" s="1"/>
  <c r="AJ1070" i="5"/>
  <c r="AK1070" i="5" s="1"/>
  <c r="AL1070" i="5"/>
  <c r="AM1070" i="5" s="1"/>
  <c r="L1071" i="5"/>
  <c r="M1071" i="5" s="1"/>
  <c r="N1071" i="5"/>
  <c r="O1071" i="5" s="1"/>
  <c r="T1071" i="5"/>
  <c r="U1071" i="5" s="1"/>
  <c r="X1071" i="5"/>
  <c r="Y1071" i="5" s="1"/>
  <c r="Z1071" i="5"/>
  <c r="AA1071" i="5" s="1"/>
  <c r="AD1071" i="5"/>
  <c r="AE1071" i="5" s="1"/>
  <c r="AJ1071" i="5"/>
  <c r="AK1071" i="5" s="1"/>
  <c r="AL1071" i="5"/>
  <c r="AM1071" i="5" s="1"/>
  <c r="L1072" i="5"/>
  <c r="M1072" i="5" s="1"/>
  <c r="N1072" i="5"/>
  <c r="O1072" i="5" s="1"/>
  <c r="R1072" i="5"/>
  <c r="S1072" i="5" s="1"/>
  <c r="T1072" i="5"/>
  <c r="U1072" i="5" s="1"/>
  <c r="X1072" i="5"/>
  <c r="Y1072" i="5" s="1"/>
  <c r="Z1072" i="5"/>
  <c r="AA1072" i="5" s="1"/>
  <c r="AD1072" i="5"/>
  <c r="AE1072" i="5" s="1"/>
  <c r="AF1072" i="5"/>
  <c r="AG1072" i="5" s="1"/>
  <c r="AJ1072" i="5"/>
  <c r="AK1072" i="5" s="1"/>
  <c r="AL1072" i="5"/>
  <c r="AM1072" i="5" s="1"/>
  <c r="L1073" i="5"/>
  <c r="M1073" i="5" s="1"/>
  <c r="N1073" i="5"/>
  <c r="O1073" i="5" s="1"/>
  <c r="R1073" i="5"/>
  <c r="S1073" i="5" s="1"/>
  <c r="T1073" i="5"/>
  <c r="U1073" i="5" s="1"/>
  <c r="X1073" i="5"/>
  <c r="Y1073" i="5" s="1"/>
  <c r="Z1073" i="5"/>
  <c r="AA1073" i="5" s="1"/>
  <c r="AD1073" i="5"/>
  <c r="AE1073" i="5" s="1"/>
  <c r="AF1073" i="5"/>
  <c r="AG1073" i="5" s="1"/>
  <c r="AJ1073" i="5"/>
  <c r="AK1073" i="5" s="1"/>
  <c r="L1074" i="5"/>
  <c r="M1074" i="5" s="1"/>
  <c r="N1074" i="5"/>
  <c r="O1074" i="5" s="1"/>
  <c r="R1074" i="5"/>
  <c r="S1074" i="5" s="1"/>
  <c r="T1074" i="5"/>
  <c r="U1074" i="5" s="1"/>
  <c r="X1074" i="5"/>
  <c r="Y1074" i="5" s="1"/>
  <c r="Z1074" i="5"/>
  <c r="AA1074" i="5" s="1"/>
  <c r="AD1074" i="5"/>
  <c r="AE1074" i="5" s="1"/>
  <c r="AF1074" i="5"/>
  <c r="AG1074" i="5" s="1"/>
  <c r="AJ1074" i="5"/>
  <c r="AK1074" i="5" s="1"/>
  <c r="AL1074" i="5"/>
  <c r="AM1074" i="5" s="1"/>
  <c r="L1075" i="5"/>
  <c r="M1075" i="5" s="1"/>
  <c r="N1075" i="5"/>
  <c r="O1075" i="5" s="1"/>
  <c r="R1075" i="5"/>
  <c r="S1075" i="5" s="1"/>
  <c r="X1075" i="5"/>
  <c r="Y1075" i="5" s="1"/>
  <c r="Z1075" i="5"/>
  <c r="AA1075" i="5" s="1"/>
  <c r="AF1075" i="5"/>
  <c r="AG1075" i="5" s="1"/>
  <c r="AJ1075" i="5"/>
  <c r="AK1075" i="5" s="1"/>
  <c r="AL1075" i="5"/>
  <c r="AM1075" i="5" s="1"/>
  <c r="N1076" i="5"/>
  <c r="O1076" i="5" s="1"/>
  <c r="R1076" i="5"/>
  <c r="S1076" i="5" s="1"/>
  <c r="T1076" i="5"/>
  <c r="U1076" i="5" s="1"/>
  <c r="X1076" i="5"/>
  <c r="Y1076" i="5" s="1"/>
  <c r="Z1076" i="5"/>
  <c r="AA1076" i="5" s="1"/>
  <c r="AD1076" i="5"/>
  <c r="AE1076" i="5" s="1"/>
  <c r="AF1076" i="5"/>
  <c r="AG1076" i="5" s="1"/>
  <c r="AJ1076" i="5"/>
  <c r="AK1076" i="5" s="1"/>
  <c r="AL1076" i="5"/>
  <c r="AM1076" i="5" s="1"/>
  <c r="L1077" i="5"/>
  <c r="M1077" i="5" s="1"/>
  <c r="N1077" i="5"/>
  <c r="O1077" i="5" s="1"/>
  <c r="R1077" i="5"/>
  <c r="S1077" i="5" s="1"/>
  <c r="X1077" i="5"/>
  <c r="Y1077" i="5" s="1"/>
  <c r="Z1077" i="5"/>
  <c r="AA1077" i="5" s="1"/>
  <c r="AF1077" i="5"/>
  <c r="AG1077" i="5" s="1"/>
  <c r="AJ1077" i="5"/>
  <c r="AK1077" i="5" s="1"/>
  <c r="AL1077" i="5"/>
  <c r="AM1077" i="5" s="1"/>
  <c r="L1078" i="5"/>
  <c r="M1078" i="5" s="1"/>
  <c r="N1078" i="5"/>
  <c r="O1078" i="5" s="1"/>
  <c r="R1078" i="5"/>
  <c r="S1078" i="5" s="1"/>
  <c r="T1078" i="5"/>
  <c r="U1078" i="5" s="1"/>
  <c r="Z1078" i="5"/>
  <c r="AA1078" i="5" s="1"/>
  <c r="AD1078" i="5"/>
  <c r="AE1078" i="5" s="1"/>
  <c r="AF1078" i="5"/>
  <c r="AG1078" i="5" s="1"/>
  <c r="AJ1078" i="5"/>
  <c r="AK1078" i="5" s="1"/>
  <c r="AL1078" i="5"/>
  <c r="AM1078" i="5" s="1"/>
  <c r="L1079" i="5"/>
  <c r="M1079" i="5" s="1"/>
  <c r="R1079" i="5"/>
  <c r="S1079" i="5" s="1"/>
  <c r="T1079" i="5"/>
  <c r="U1079" i="5" s="1"/>
  <c r="X1079" i="5"/>
  <c r="Y1079" i="5" s="1"/>
  <c r="Z1079" i="5"/>
  <c r="AA1079" i="5" s="1"/>
  <c r="AD1079" i="5"/>
  <c r="AE1079" i="5" s="1"/>
  <c r="AF1079" i="5"/>
  <c r="AG1079" i="5" s="1"/>
  <c r="AJ1079" i="5"/>
  <c r="AK1079" i="5" s="1"/>
  <c r="AL1079" i="5"/>
  <c r="AM1079" i="5" s="1"/>
  <c r="L1080" i="5"/>
  <c r="M1080" i="5" s="1"/>
  <c r="N1080" i="5"/>
  <c r="O1080" i="5" s="1"/>
  <c r="R1080" i="5"/>
  <c r="S1080" i="5" s="1"/>
  <c r="T1080" i="5"/>
  <c r="U1080" i="5" s="1"/>
  <c r="Z1080" i="5"/>
  <c r="AA1080" i="5" s="1"/>
  <c r="AD1080" i="5"/>
  <c r="AE1080" i="5" s="1"/>
  <c r="AF1080" i="5"/>
  <c r="AG1080" i="5" s="1"/>
  <c r="AJ1080" i="5"/>
  <c r="AK1080" i="5" s="1"/>
  <c r="AL1080" i="5"/>
  <c r="AM1080" i="5" s="1"/>
  <c r="L1081" i="5"/>
  <c r="M1081" i="5" s="1"/>
  <c r="N1081" i="5"/>
  <c r="O1081" i="5" s="1"/>
  <c r="R1081" i="5"/>
  <c r="S1081" i="5" s="1"/>
  <c r="T1081" i="5"/>
  <c r="U1081" i="5" s="1"/>
  <c r="X1081" i="5"/>
  <c r="Y1081" i="5" s="1"/>
  <c r="AD1081" i="5"/>
  <c r="AE1081" i="5" s="1"/>
  <c r="AF1081" i="5"/>
  <c r="AG1081" i="5" s="1"/>
  <c r="AJ1081" i="5"/>
  <c r="AK1081" i="5" s="1"/>
  <c r="AL1081" i="5"/>
  <c r="AM1081" i="5" s="1"/>
  <c r="N1082" i="5"/>
  <c r="O1082" i="5" s="1"/>
  <c r="T1082" i="5"/>
  <c r="U1082" i="5" s="1"/>
  <c r="X1082" i="5"/>
  <c r="Y1082" i="5" s="1"/>
  <c r="Z1082" i="5"/>
  <c r="AA1082" i="5" s="1"/>
  <c r="AD1082" i="5"/>
  <c r="AE1082" i="5" s="1"/>
  <c r="AF1082" i="5"/>
  <c r="AG1082" i="5" s="1"/>
  <c r="AJ1082" i="5"/>
  <c r="AK1082" i="5" s="1"/>
  <c r="AL1082" i="5"/>
  <c r="AM1082" i="5" s="1"/>
  <c r="L1083" i="5"/>
  <c r="M1083" i="5" s="1"/>
  <c r="N1083" i="5"/>
  <c r="O1083" i="5" s="1"/>
  <c r="R1083" i="5"/>
  <c r="S1083" i="5" s="1"/>
  <c r="T1083" i="5"/>
  <c r="U1083" i="5" s="1"/>
  <c r="X1083" i="5"/>
  <c r="Y1083" i="5" s="1"/>
  <c r="Z1083" i="5"/>
  <c r="AA1083" i="5" s="1"/>
  <c r="AD1083" i="5"/>
  <c r="AE1083" i="5" s="1"/>
  <c r="AF1083" i="5"/>
  <c r="AG1083" i="5" s="1"/>
  <c r="AJ1083" i="5"/>
  <c r="AK1083" i="5" s="1"/>
  <c r="AL1083" i="5"/>
  <c r="AM1083" i="5" s="1"/>
  <c r="L1084" i="5"/>
  <c r="M1084" i="5" s="1"/>
  <c r="N1084" i="5"/>
  <c r="O1084" i="5" s="1"/>
  <c r="R1084" i="5"/>
  <c r="S1084" i="5" s="1"/>
  <c r="T1084" i="5"/>
  <c r="U1084" i="5" s="1"/>
  <c r="X1084" i="5"/>
  <c r="Y1084" i="5" s="1"/>
  <c r="Z1084" i="5"/>
  <c r="AA1084" i="5" s="1"/>
  <c r="AD1084" i="5"/>
  <c r="AE1084" i="5" s="1"/>
  <c r="AF1084" i="5"/>
  <c r="AG1084" i="5" s="1"/>
  <c r="AJ1084" i="5"/>
  <c r="AK1084" i="5" s="1"/>
  <c r="AL1084" i="5"/>
  <c r="AM1084" i="5" s="1"/>
  <c r="L1085" i="5"/>
  <c r="M1085" i="5" s="1"/>
  <c r="N1085" i="5"/>
  <c r="O1085" i="5" s="1"/>
  <c r="R1085" i="5"/>
  <c r="S1085" i="5" s="1"/>
  <c r="T1085" i="5"/>
  <c r="U1085" i="5" s="1"/>
  <c r="X1085" i="5"/>
  <c r="Y1085" i="5" s="1"/>
  <c r="Z1085" i="5"/>
  <c r="AA1085" i="5" s="1"/>
  <c r="AD1085" i="5"/>
  <c r="AE1085" i="5" s="1"/>
  <c r="AJ1085" i="5"/>
  <c r="AK1085" i="5" s="1"/>
  <c r="AL1085" i="5"/>
  <c r="AM1085" i="5" s="1"/>
  <c r="L1086" i="5"/>
  <c r="M1086" i="5" s="1"/>
  <c r="N1086" i="5"/>
  <c r="O1086" i="5" s="1"/>
  <c r="R1086" i="5"/>
  <c r="S1086" i="5" s="1"/>
  <c r="T1086" i="5"/>
  <c r="U1086" i="5" s="1"/>
  <c r="X1086" i="5"/>
  <c r="Y1086" i="5" s="1"/>
  <c r="Z1086" i="5"/>
  <c r="AA1086" i="5" s="1"/>
  <c r="AD1086" i="5"/>
  <c r="AE1086" i="5" s="1"/>
  <c r="AF1086" i="5"/>
  <c r="AG1086" i="5" s="1"/>
  <c r="AJ1086" i="5"/>
  <c r="AK1086" i="5" s="1"/>
  <c r="AL1086" i="5"/>
  <c r="AM1086" i="5" s="1"/>
  <c r="N1087" i="5"/>
  <c r="O1087" i="5" s="1"/>
  <c r="R1087" i="5"/>
  <c r="S1087" i="5" s="1"/>
  <c r="T1087" i="5"/>
  <c r="U1087" i="5" s="1"/>
  <c r="X1087" i="5"/>
  <c r="Y1087" i="5" s="1"/>
  <c r="Z1087" i="5"/>
  <c r="AA1087" i="5" s="1"/>
  <c r="AD1087" i="5"/>
  <c r="AE1087" i="5" s="1"/>
  <c r="AJ1087" i="5"/>
  <c r="AK1087" i="5" s="1"/>
  <c r="AL1087" i="5"/>
  <c r="AM1087" i="5" s="1"/>
  <c r="L1088" i="5"/>
  <c r="M1088" i="5" s="1"/>
  <c r="N1088" i="5"/>
  <c r="O1088" i="5" s="1"/>
  <c r="R1088" i="5"/>
  <c r="S1088" i="5" s="1"/>
  <c r="T1088" i="5"/>
  <c r="U1088" i="5" s="1"/>
  <c r="X1088" i="5"/>
  <c r="Y1088" i="5" s="1"/>
  <c r="Z1088" i="5"/>
  <c r="AA1088" i="5" s="1"/>
  <c r="AD1088" i="5"/>
  <c r="AE1088" i="5" s="1"/>
  <c r="AF1088" i="5"/>
  <c r="AG1088" i="5" s="1"/>
  <c r="AL1088" i="5"/>
  <c r="AM1088" i="5" s="1"/>
  <c r="L1089" i="5"/>
  <c r="M1089" i="5" s="1"/>
  <c r="N1089" i="5"/>
  <c r="O1089" i="5" s="1"/>
  <c r="R1089" i="5"/>
  <c r="S1089" i="5" s="1"/>
  <c r="X1089" i="5"/>
  <c r="Y1089" i="5" s="1"/>
  <c r="Z1089" i="5"/>
  <c r="AA1089" i="5" s="1"/>
  <c r="AD1089" i="5"/>
  <c r="AE1089" i="5" s="1"/>
  <c r="AF1089" i="5"/>
  <c r="AG1089" i="5" s="1"/>
  <c r="AL1089" i="5"/>
  <c r="AM1089" i="5" s="1"/>
  <c r="L1090" i="5"/>
  <c r="M1090" i="5" s="1"/>
  <c r="N1090" i="5"/>
  <c r="O1090" i="5" s="1"/>
  <c r="R1090" i="5"/>
  <c r="S1090" i="5" s="1"/>
  <c r="T1090" i="5"/>
  <c r="U1090" i="5" s="1"/>
  <c r="X1090" i="5"/>
  <c r="Y1090" i="5" s="1"/>
  <c r="Z1090" i="5"/>
  <c r="AA1090" i="5" s="1"/>
  <c r="AD1090" i="5"/>
  <c r="AE1090" i="5" s="1"/>
  <c r="AF1090" i="5"/>
  <c r="AG1090" i="5" s="1"/>
  <c r="AJ1090" i="5"/>
  <c r="AK1090" i="5" s="1"/>
  <c r="AL1090" i="5"/>
  <c r="AM1090" i="5" s="1"/>
  <c r="L1091" i="5"/>
  <c r="M1091" i="5" s="1"/>
  <c r="N1091" i="5"/>
  <c r="O1091" i="5" s="1"/>
  <c r="R1091" i="5"/>
  <c r="S1091" i="5" s="1"/>
  <c r="T1091" i="5"/>
  <c r="U1091" i="5" s="1"/>
  <c r="X1091" i="5"/>
  <c r="Y1091" i="5" s="1"/>
  <c r="Z1091" i="5"/>
  <c r="AA1091" i="5" s="1"/>
  <c r="AD1091" i="5"/>
  <c r="AE1091" i="5" s="1"/>
  <c r="AF1091" i="5"/>
  <c r="AG1091" i="5" s="1"/>
  <c r="AJ1091" i="5"/>
  <c r="AK1091" i="5" s="1"/>
  <c r="AL1091" i="5"/>
  <c r="AM1091" i="5" s="1"/>
  <c r="L1092" i="5"/>
  <c r="M1092" i="5" s="1"/>
  <c r="N1092" i="5"/>
  <c r="O1092" i="5" s="1"/>
  <c r="R1092" i="5"/>
  <c r="S1092" i="5" s="1"/>
  <c r="T1092" i="5"/>
  <c r="U1092" i="5" s="1"/>
  <c r="X1092" i="5"/>
  <c r="Y1092" i="5" s="1"/>
  <c r="Z1092" i="5"/>
  <c r="AA1092" i="5" s="1"/>
  <c r="AD1092" i="5"/>
  <c r="AE1092" i="5" s="1"/>
  <c r="AF1092" i="5"/>
  <c r="AG1092" i="5" s="1"/>
  <c r="AJ1092" i="5"/>
  <c r="AK1092" i="5" s="1"/>
  <c r="AL1092" i="5"/>
  <c r="AM1092" i="5" s="1"/>
  <c r="L1093" i="5"/>
  <c r="M1093" i="5" s="1"/>
  <c r="N1093" i="5"/>
  <c r="O1093" i="5" s="1"/>
  <c r="R1093" i="5"/>
  <c r="S1093" i="5" s="1"/>
  <c r="T1093" i="5"/>
  <c r="U1093" i="5" s="1"/>
  <c r="Z1093" i="5"/>
  <c r="AA1093" i="5" s="1"/>
  <c r="AD1093" i="5"/>
  <c r="AE1093" i="5" s="1"/>
  <c r="AF1093" i="5"/>
  <c r="AG1093" i="5" s="1"/>
  <c r="AJ1093" i="5"/>
  <c r="AK1093" i="5" s="1"/>
  <c r="AL1093" i="5"/>
  <c r="AM1093" i="5" s="1"/>
  <c r="L1094" i="5"/>
  <c r="M1094" i="5" s="1"/>
  <c r="R1094" i="5"/>
  <c r="S1094" i="5" s="1"/>
  <c r="T1094" i="5"/>
  <c r="U1094" i="5" s="1"/>
  <c r="X1094" i="5"/>
  <c r="Y1094" i="5" s="1"/>
  <c r="Z1094" i="5"/>
  <c r="AA1094" i="5" s="1"/>
  <c r="AD1094" i="5"/>
  <c r="AE1094" i="5" s="1"/>
  <c r="AF1094" i="5"/>
  <c r="AG1094" i="5" s="1"/>
  <c r="AJ1094" i="5"/>
  <c r="AK1094" i="5" s="1"/>
  <c r="AL1094" i="5"/>
  <c r="AM1094" i="5" s="1"/>
  <c r="L1095" i="5"/>
  <c r="M1095" i="5" s="1"/>
  <c r="N1095" i="5"/>
  <c r="O1095" i="5" s="1"/>
  <c r="R1095" i="5"/>
  <c r="S1095" i="5" s="1"/>
  <c r="T1095" i="5"/>
  <c r="U1095" i="5" s="1"/>
  <c r="X1095" i="5"/>
  <c r="Y1095" i="5" s="1"/>
  <c r="Z1095" i="5"/>
  <c r="AA1095" i="5" s="1"/>
  <c r="AF1095" i="5"/>
  <c r="AG1095" i="5" s="1"/>
  <c r="AJ1095" i="5"/>
  <c r="AK1095" i="5" s="1"/>
  <c r="AL1095" i="5"/>
  <c r="AM1095" i="5" s="1"/>
  <c r="L1096" i="5"/>
  <c r="M1096" i="5" s="1"/>
  <c r="N1096" i="5"/>
  <c r="O1096" i="5" s="1"/>
  <c r="R1096" i="5"/>
  <c r="S1096" i="5" s="1"/>
  <c r="T1096" i="5"/>
  <c r="U1096" i="5" s="1"/>
  <c r="X1096" i="5"/>
  <c r="Y1096" i="5" s="1"/>
  <c r="AD1096" i="5"/>
  <c r="AE1096" i="5" s="1"/>
  <c r="AF1096" i="5"/>
  <c r="AG1096" i="5" s="1"/>
  <c r="AJ1096" i="5"/>
  <c r="AK1096" i="5" s="1"/>
  <c r="AL1096" i="5"/>
  <c r="AM1096" i="5" s="1"/>
  <c r="L1097" i="5"/>
  <c r="M1097" i="5" s="1"/>
  <c r="N1097" i="5"/>
  <c r="O1097" i="5" s="1"/>
  <c r="R1097" i="5"/>
  <c r="S1097" i="5" s="1"/>
  <c r="T1097" i="5"/>
  <c r="U1097" i="5" s="1"/>
  <c r="X1097" i="5"/>
  <c r="Y1097" i="5" s="1"/>
  <c r="Z1097" i="5"/>
  <c r="AA1097" i="5" s="1"/>
  <c r="AD1097" i="5"/>
  <c r="AE1097" i="5" s="1"/>
  <c r="AF1097" i="5"/>
  <c r="AG1097" i="5" s="1"/>
  <c r="AJ1097" i="5"/>
  <c r="AK1097" i="5" s="1"/>
  <c r="AL1097" i="5"/>
  <c r="AM1097" i="5" s="1"/>
  <c r="L1098" i="5"/>
  <c r="M1098" i="5" s="1"/>
  <c r="N1098" i="5"/>
  <c r="O1098" i="5" s="1"/>
  <c r="R1098" i="5"/>
  <c r="S1098" i="5" s="1"/>
  <c r="T1098" i="5"/>
  <c r="U1098" i="5" s="1"/>
  <c r="X1098" i="5"/>
  <c r="Y1098" i="5" s="1"/>
  <c r="Z1098" i="5"/>
  <c r="AA1098" i="5" s="1"/>
  <c r="AD1098" i="5"/>
  <c r="AE1098" i="5" s="1"/>
  <c r="AF1098" i="5"/>
  <c r="AG1098" i="5" s="1"/>
  <c r="AJ1098" i="5"/>
  <c r="AK1098" i="5" s="1"/>
  <c r="L1099" i="5"/>
  <c r="M1099" i="5" s="1"/>
  <c r="N1099" i="5"/>
  <c r="O1099" i="5" s="1"/>
  <c r="R1099" i="5"/>
  <c r="S1099" i="5" s="1"/>
  <c r="T1099" i="5"/>
  <c r="U1099" i="5" s="1"/>
  <c r="X1099" i="5"/>
  <c r="Y1099" i="5" s="1"/>
  <c r="Z1099" i="5"/>
  <c r="AA1099" i="5" s="1"/>
  <c r="AF1099" i="5"/>
  <c r="AG1099" i="5" s="1"/>
  <c r="AJ1099" i="5"/>
  <c r="AK1099" i="5" s="1"/>
  <c r="AL1099" i="5"/>
  <c r="AM1099" i="5" s="1"/>
  <c r="L1100" i="5"/>
  <c r="M1100" i="5" s="1"/>
  <c r="N1100" i="5"/>
  <c r="O1100" i="5" s="1"/>
  <c r="T1100" i="5"/>
  <c r="U1100" i="5" s="1"/>
  <c r="X1100" i="5"/>
  <c r="Y1100" i="5" s="1"/>
  <c r="Z1100" i="5"/>
  <c r="AA1100" i="5" s="1"/>
  <c r="AD1100" i="5"/>
  <c r="AE1100" i="5" s="1"/>
  <c r="AF1100" i="5"/>
  <c r="AG1100" i="5" s="1"/>
  <c r="AJ1100" i="5"/>
  <c r="AK1100" i="5" s="1"/>
  <c r="AL1100" i="5"/>
  <c r="AM1100" i="5" s="1"/>
  <c r="L1101" i="5"/>
  <c r="M1101" i="5" s="1"/>
  <c r="R1101" i="5"/>
  <c r="S1101" i="5" s="1"/>
  <c r="T1101" i="5"/>
  <c r="U1101" i="5" s="1"/>
  <c r="X1101" i="5"/>
  <c r="Y1101" i="5" s="1"/>
  <c r="Z1101" i="5"/>
  <c r="AA1101" i="5" s="1"/>
  <c r="AD1101" i="5"/>
  <c r="AE1101" i="5" s="1"/>
  <c r="AF1101" i="5"/>
  <c r="AG1101" i="5" s="1"/>
  <c r="AJ1101" i="5"/>
  <c r="AK1101" i="5" s="1"/>
  <c r="AL1101" i="5"/>
  <c r="AM1101" i="5" s="1"/>
  <c r="L1102" i="5"/>
  <c r="M1102" i="5" s="1"/>
  <c r="N1102" i="5"/>
  <c r="O1102" i="5" s="1"/>
  <c r="T1102" i="5"/>
  <c r="U1102" i="5" s="1"/>
  <c r="X1102" i="5"/>
  <c r="Y1102" i="5" s="1"/>
  <c r="AD1102" i="5"/>
  <c r="AE1102" i="5" s="1"/>
  <c r="AF1102" i="5"/>
  <c r="AG1102" i="5" s="1"/>
  <c r="AJ1102" i="5"/>
  <c r="AK1102" i="5" s="1"/>
  <c r="AL1102" i="5"/>
  <c r="AM1102" i="5" s="1"/>
  <c r="L1103" i="5"/>
  <c r="M1103" i="5" s="1"/>
  <c r="N1103" i="5"/>
  <c r="O1103" i="5" s="1"/>
  <c r="R1103" i="5"/>
  <c r="S1103" i="5" s="1"/>
  <c r="T1103" i="5"/>
  <c r="U1103" i="5" s="1"/>
  <c r="X1103" i="5"/>
  <c r="Y1103" i="5" s="1"/>
  <c r="Z1103" i="5"/>
  <c r="AA1103" i="5" s="1"/>
  <c r="AD1103" i="5"/>
  <c r="AE1103" i="5" s="1"/>
  <c r="AF1103" i="5"/>
  <c r="AG1103" i="5" s="1"/>
  <c r="AJ1103" i="5"/>
  <c r="AK1103" i="5" s="1"/>
  <c r="AL1103" i="5"/>
  <c r="AM1103" i="5" s="1"/>
  <c r="L1104" i="5"/>
  <c r="M1104" i="5" s="1"/>
  <c r="N1104" i="5"/>
  <c r="O1104" i="5" s="1"/>
  <c r="R1104" i="5"/>
  <c r="S1104" i="5" s="1"/>
  <c r="T1104" i="5"/>
  <c r="U1104" i="5" s="1"/>
  <c r="X1104" i="5"/>
  <c r="Y1104" i="5" s="1"/>
  <c r="Z1104" i="5"/>
  <c r="AA1104" i="5" s="1"/>
  <c r="AD1104" i="5"/>
  <c r="AE1104" i="5" s="1"/>
  <c r="AF1104" i="5"/>
  <c r="AG1104" i="5" s="1"/>
  <c r="AJ1104" i="5"/>
  <c r="AK1104" i="5" s="1"/>
  <c r="AL1104" i="5"/>
  <c r="AM1104" i="5" s="1"/>
  <c r="N1105" i="5"/>
  <c r="O1105" i="5" s="1"/>
  <c r="R1105" i="5"/>
  <c r="S1105" i="5" s="1"/>
  <c r="T1105" i="5"/>
  <c r="U1105" i="5" s="1"/>
  <c r="X1105" i="5"/>
  <c r="Y1105" i="5" s="1"/>
  <c r="Z1105" i="5"/>
  <c r="AA1105" i="5" s="1"/>
  <c r="AD1105" i="5"/>
  <c r="AE1105" i="5" s="1"/>
  <c r="AF1105" i="5"/>
  <c r="AG1105" i="5" s="1"/>
  <c r="AJ1105" i="5"/>
  <c r="AK1105" i="5" s="1"/>
  <c r="AL1105" i="5"/>
  <c r="AM1105" i="5" s="1"/>
  <c r="L1106" i="5"/>
  <c r="M1106" i="5" s="1"/>
  <c r="N1106" i="5"/>
  <c r="O1106" i="5" s="1"/>
  <c r="R1106" i="5"/>
  <c r="S1106" i="5" s="1"/>
  <c r="T1106" i="5"/>
  <c r="U1106" i="5" s="1"/>
  <c r="X1106" i="5"/>
  <c r="Y1106" i="5" s="1"/>
  <c r="Z1106" i="5"/>
  <c r="AA1106" i="5" s="1"/>
  <c r="AD1106" i="5"/>
  <c r="AE1106" i="5" s="1"/>
  <c r="AJ1106" i="5"/>
  <c r="AK1106" i="5" s="1"/>
  <c r="AL1106" i="5"/>
  <c r="AM1106" i="5" s="1"/>
  <c r="L1107" i="5"/>
  <c r="M1107" i="5" s="1"/>
  <c r="N1107" i="5"/>
  <c r="O1107" i="5" s="1"/>
  <c r="R1107" i="5"/>
  <c r="S1107" i="5" s="1"/>
  <c r="T1107" i="5"/>
  <c r="U1107" i="5" s="1"/>
  <c r="X1107" i="5"/>
  <c r="Y1107" i="5" s="1"/>
  <c r="Z1107" i="5"/>
  <c r="AA1107" i="5" s="1"/>
  <c r="AD1107" i="5"/>
  <c r="AE1107" i="5" s="1"/>
  <c r="AF1107" i="5"/>
  <c r="AG1107" i="5" s="1"/>
  <c r="AL1107" i="5"/>
  <c r="AM1107" i="5" s="1"/>
  <c r="L1108" i="5"/>
  <c r="M1108" i="5" s="1"/>
  <c r="N1108" i="5"/>
  <c r="O1108" i="5" s="1"/>
  <c r="R1108" i="5"/>
  <c r="S1108" i="5" s="1"/>
  <c r="T1108" i="5"/>
  <c r="U1108" i="5" s="1"/>
  <c r="Z1108" i="5"/>
  <c r="AA1108" i="5" s="1"/>
  <c r="AD1108" i="5"/>
  <c r="AE1108" i="5" s="1"/>
  <c r="AF1108" i="5"/>
  <c r="AG1108" i="5" s="1"/>
  <c r="AJ1108" i="5"/>
  <c r="AK1108" i="5" s="1"/>
  <c r="AL1108" i="5"/>
  <c r="AM1108" i="5" s="1"/>
  <c r="N1109" i="5"/>
  <c r="O1109" i="5" s="1"/>
  <c r="R1109" i="5"/>
  <c r="S1109" i="5" s="1"/>
  <c r="T1109" i="5"/>
  <c r="U1109" i="5" s="1"/>
  <c r="X1109" i="5"/>
  <c r="Y1109" i="5" s="1"/>
  <c r="Z1109" i="5"/>
  <c r="AA1109" i="5" s="1"/>
  <c r="AD1109" i="5"/>
  <c r="AE1109" i="5" s="1"/>
  <c r="AF1109" i="5"/>
  <c r="AG1109" i="5" s="1"/>
  <c r="AJ1109" i="5"/>
  <c r="AK1109" i="5" s="1"/>
  <c r="AL1109" i="5"/>
  <c r="AM1109" i="5" s="1"/>
  <c r="L1110" i="5"/>
  <c r="M1110" i="5" s="1"/>
  <c r="N1110" i="5"/>
  <c r="O1110" i="5" s="1"/>
  <c r="R1110" i="5"/>
  <c r="S1110" i="5" s="1"/>
  <c r="T1110" i="5"/>
  <c r="U1110" i="5" s="1"/>
  <c r="X1110" i="5"/>
  <c r="Y1110" i="5" s="1"/>
  <c r="Z1110" i="5"/>
  <c r="AA1110" i="5" s="1"/>
  <c r="AD1110" i="5"/>
  <c r="AE1110" i="5" s="1"/>
  <c r="AF1110" i="5"/>
  <c r="AG1110" i="5" s="1"/>
  <c r="AJ1110" i="5"/>
  <c r="AK1110" i="5" s="1"/>
  <c r="L1111" i="5"/>
  <c r="M1111" i="5" s="1"/>
  <c r="N1111" i="5"/>
  <c r="O1111" i="5" s="1"/>
  <c r="R1111" i="5"/>
  <c r="S1111" i="5" s="1"/>
  <c r="X1111" i="5"/>
  <c r="Y1111" i="5" s="1"/>
  <c r="Z1111" i="5"/>
  <c r="AA1111" i="5" s="1"/>
  <c r="AD1111" i="5"/>
  <c r="AE1111" i="5" s="1"/>
  <c r="AF1111" i="5"/>
  <c r="AG1111" i="5" s="1"/>
  <c r="AJ1111" i="5"/>
  <c r="AK1111" i="5" s="1"/>
  <c r="AL1111" i="5"/>
  <c r="AM1111" i="5" s="1"/>
  <c r="L1112" i="5"/>
  <c r="M1112" i="5" s="1"/>
  <c r="N1112" i="5"/>
  <c r="O1112" i="5" s="1"/>
  <c r="R1112" i="5"/>
  <c r="S1112" i="5" s="1"/>
  <c r="T1112" i="5"/>
  <c r="U1112" i="5" s="1"/>
  <c r="X1112" i="5"/>
  <c r="Y1112" i="5" s="1"/>
  <c r="Z1112" i="5"/>
  <c r="AA1112" i="5" s="1"/>
  <c r="AD1112" i="5"/>
  <c r="AE1112" i="5" s="1"/>
  <c r="AF1112" i="5"/>
  <c r="AG1112" i="5" s="1"/>
  <c r="AJ1112" i="5"/>
  <c r="AK1112" i="5" s="1"/>
  <c r="AL1112" i="5"/>
  <c r="AM1112" i="5" s="1"/>
  <c r="L1113" i="5"/>
  <c r="M1113" i="5" s="1"/>
  <c r="N1113" i="5"/>
  <c r="O1113" i="5" s="1"/>
  <c r="R1113" i="5"/>
  <c r="S1113" i="5" s="1"/>
  <c r="T1113" i="5"/>
  <c r="U1113" i="5" s="1"/>
  <c r="X1113" i="5"/>
  <c r="Y1113" i="5" s="1"/>
  <c r="Z1113" i="5"/>
  <c r="AA1113" i="5" s="1"/>
  <c r="AD1113" i="5"/>
  <c r="AE1113" i="5" s="1"/>
  <c r="AF1113" i="5"/>
  <c r="AG1113" i="5" s="1"/>
  <c r="AJ1113" i="5"/>
  <c r="AK1113" i="5" s="1"/>
  <c r="AL1113" i="5"/>
  <c r="AM1113" i="5" s="1"/>
  <c r="L1114" i="5"/>
  <c r="M1114" i="5" s="1"/>
  <c r="N1114" i="5"/>
  <c r="O1114" i="5" s="1"/>
  <c r="R1114" i="5"/>
  <c r="S1114" i="5" s="1"/>
  <c r="T1114" i="5"/>
  <c r="U1114" i="5" s="1"/>
  <c r="X1114" i="5"/>
  <c r="Y1114" i="5" s="1"/>
  <c r="Z1114" i="5"/>
  <c r="AA1114" i="5" s="1"/>
  <c r="AD1114" i="5"/>
  <c r="AE1114" i="5" s="1"/>
  <c r="AF1114" i="5"/>
  <c r="AG1114" i="5" s="1"/>
  <c r="AJ1114" i="5"/>
  <c r="AK1114" i="5" s="1"/>
  <c r="AL1114" i="5"/>
  <c r="AM1114" i="5" s="1"/>
  <c r="L1115" i="5"/>
  <c r="M1115" i="5" s="1"/>
  <c r="N1115" i="5"/>
  <c r="O1115" i="5" s="1"/>
  <c r="R1115" i="5"/>
  <c r="S1115" i="5" s="1"/>
  <c r="T1115" i="5"/>
  <c r="U1115" i="5" s="1"/>
  <c r="X1115" i="5"/>
  <c r="Y1115" i="5" s="1"/>
  <c r="Z1115" i="5"/>
  <c r="AA1115" i="5" s="1"/>
  <c r="AD1115" i="5"/>
  <c r="AE1115" i="5" s="1"/>
  <c r="AJ1115" i="5"/>
  <c r="AK1115" i="5" s="1"/>
  <c r="AL1115" i="5"/>
  <c r="AM1115" i="5" s="1"/>
  <c r="L1116" i="5"/>
  <c r="M1116" i="5" s="1"/>
  <c r="R1116" i="5"/>
  <c r="S1116" i="5" s="1"/>
  <c r="T1116" i="5"/>
  <c r="U1116" i="5" s="1"/>
  <c r="X1116" i="5"/>
  <c r="Y1116" i="5" s="1"/>
  <c r="Z1116" i="5"/>
  <c r="AA1116" i="5" s="1"/>
  <c r="AD1116" i="5"/>
  <c r="AE1116" i="5" s="1"/>
  <c r="AF1116" i="5"/>
  <c r="AG1116" i="5" s="1"/>
  <c r="AJ1116" i="5"/>
  <c r="AK1116" i="5" s="1"/>
  <c r="AL1116" i="5"/>
  <c r="AM1116" i="5" s="1"/>
  <c r="L1117" i="5"/>
  <c r="M1117" i="5" s="1"/>
  <c r="N1117" i="5"/>
  <c r="O1117" i="5" s="1"/>
  <c r="R1117" i="5"/>
  <c r="S1117" i="5" s="1"/>
  <c r="T1117" i="5"/>
  <c r="U1117" i="5" s="1"/>
  <c r="Z1117" i="5"/>
  <c r="AA1117" i="5" s="1"/>
  <c r="AD1117" i="5"/>
  <c r="AE1117" i="5" s="1"/>
  <c r="AF1117" i="5"/>
  <c r="AG1117" i="5" s="1"/>
  <c r="AJ1117" i="5"/>
  <c r="AK1117" i="5" s="1"/>
  <c r="AL1117" i="5"/>
  <c r="AM1117" i="5" s="1"/>
  <c r="L1118" i="5"/>
  <c r="M1118" i="5" s="1"/>
  <c r="N1118" i="5"/>
  <c r="O1118" i="5" s="1"/>
  <c r="R1118" i="5"/>
  <c r="S1118" i="5" s="1"/>
  <c r="T1118" i="5"/>
  <c r="U1118" i="5" s="1"/>
  <c r="X1118" i="5"/>
  <c r="Y1118" i="5" s="1"/>
  <c r="Z1118" i="5"/>
  <c r="AA1118" i="5" s="1"/>
  <c r="AD1118" i="5"/>
  <c r="AE1118" i="5" s="1"/>
  <c r="AF1118" i="5"/>
  <c r="AG1118" i="5" s="1"/>
  <c r="AJ1118" i="5"/>
  <c r="AK1118" i="5" s="1"/>
  <c r="AL1118" i="5"/>
  <c r="AM1118" i="5" s="1"/>
  <c r="L1119" i="5"/>
  <c r="M1119" i="5" s="1"/>
  <c r="N1119" i="5"/>
  <c r="O1119" i="5" s="1"/>
  <c r="R1119" i="5"/>
  <c r="S1119" i="5" s="1"/>
  <c r="T1119" i="5"/>
  <c r="U1119" i="5" s="1"/>
  <c r="X1119" i="5"/>
  <c r="Y1119" i="5" s="1"/>
  <c r="Z1119" i="5"/>
  <c r="AA1119" i="5" s="1"/>
  <c r="AD1119" i="5"/>
  <c r="AE1119" i="5" s="1"/>
  <c r="AF1119" i="5"/>
  <c r="AG1119" i="5" s="1"/>
  <c r="AJ1119" i="5"/>
  <c r="AK1119" i="5" s="1"/>
  <c r="AL1119" i="5"/>
  <c r="AM1119" i="5" s="1"/>
  <c r="L1120" i="5"/>
  <c r="M1120" i="5" s="1"/>
  <c r="N1120" i="5"/>
  <c r="O1120" i="5" s="1"/>
  <c r="R1120" i="5"/>
  <c r="S1120" i="5" s="1"/>
  <c r="T1120" i="5"/>
  <c r="U1120" i="5" s="1"/>
  <c r="X1120" i="5"/>
  <c r="Y1120" i="5" s="1"/>
  <c r="Z1120" i="5"/>
  <c r="AA1120" i="5" s="1"/>
  <c r="AD1120" i="5"/>
  <c r="AE1120" i="5" s="1"/>
  <c r="AF1120" i="5"/>
  <c r="AG1120" i="5" s="1"/>
  <c r="AJ1120" i="5"/>
  <c r="AK1120" i="5" s="1"/>
  <c r="N1121" i="5"/>
  <c r="O1121" i="5" s="1"/>
  <c r="R1121" i="5"/>
  <c r="S1121" i="5" s="1"/>
  <c r="T1121" i="5"/>
  <c r="U1121" i="5" s="1"/>
  <c r="X1121" i="5"/>
  <c r="Y1121" i="5" s="1"/>
  <c r="Z1121" i="5"/>
  <c r="AA1121" i="5" s="1"/>
  <c r="AD1121" i="5"/>
  <c r="AE1121" i="5" s="1"/>
  <c r="AF1121" i="5"/>
  <c r="AG1121" i="5" s="1"/>
  <c r="AJ1121" i="5"/>
  <c r="AK1121" i="5" s="1"/>
  <c r="AL1121" i="5"/>
  <c r="AM1121" i="5" s="1"/>
  <c r="L1122" i="5"/>
  <c r="M1122" i="5" s="1"/>
  <c r="N1122" i="5"/>
  <c r="O1122" i="5" s="1"/>
  <c r="R1122" i="5"/>
  <c r="S1122" i="5" s="1"/>
  <c r="T1122" i="5"/>
  <c r="U1122" i="5" s="1"/>
  <c r="X1122" i="5"/>
  <c r="Y1122" i="5" s="1"/>
  <c r="Z1122" i="5"/>
  <c r="AA1122" i="5" s="1"/>
  <c r="AF1122" i="5"/>
  <c r="AG1122" i="5" s="1"/>
  <c r="AJ1122" i="5"/>
  <c r="AK1122" i="5" s="1"/>
  <c r="AL1122" i="5"/>
  <c r="AM1122" i="5" s="1"/>
  <c r="L1123" i="5"/>
  <c r="M1123" i="5" s="1"/>
  <c r="N1123" i="5"/>
  <c r="O1123" i="5" s="1"/>
  <c r="R1123" i="5"/>
  <c r="S1123" i="5" s="1"/>
  <c r="T1123" i="5"/>
  <c r="U1123" i="5" s="1"/>
  <c r="X1123" i="5"/>
  <c r="Y1123" i="5" s="1"/>
  <c r="Z1123" i="5"/>
  <c r="AA1123" i="5" s="1"/>
  <c r="AD1123" i="5"/>
  <c r="AE1123" i="5" s="1"/>
  <c r="AF1123" i="5"/>
  <c r="AG1123" i="5" s="1"/>
  <c r="AL1123" i="5"/>
  <c r="AM1123" i="5" s="1"/>
  <c r="L1124" i="5"/>
  <c r="M1124" i="5" s="1"/>
  <c r="N1124" i="5"/>
  <c r="O1124" i="5" s="1"/>
  <c r="R1124" i="5"/>
  <c r="S1124" i="5" s="1"/>
  <c r="T1124" i="5"/>
  <c r="U1124" i="5" s="1"/>
  <c r="X1124" i="5"/>
  <c r="Y1124" i="5" s="1"/>
  <c r="AD1124" i="5"/>
  <c r="AE1124" i="5" s="1"/>
  <c r="AF1124" i="5"/>
  <c r="AG1124" i="5" s="1"/>
  <c r="AJ1124" i="5"/>
  <c r="AK1124" i="5" s="1"/>
  <c r="AL1124" i="5"/>
  <c r="AM1124" i="5" s="1"/>
  <c r="L1125" i="5"/>
  <c r="M1125" i="5" s="1"/>
  <c r="N1125" i="5"/>
  <c r="O1125" i="5" s="1"/>
  <c r="R1125" i="5"/>
  <c r="S1125" i="5" s="1"/>
  <c r="X1125" i="5"/>
  <c r="Y1125" i="5" s="1"/>
  <c r="Z1125" i="5"/>
  <c r="AA1125" i="5" s="1"/>
  <c r="AD1125" i="5"/>
  <c r="AE1125" i="5" s="1"/>
  <c r="AF1125" i="5"/>
  <c r="AG1125" i="5" s="1"/>
  <c r="AJ1125" i="5"/>
  <c r="AK1125" i="5" s="1"/>
  <c r="AL1125" i="5"/>
  <c r="AM1125" i="5" s="1"/>
  <c r="L1126" i="5"/>
  <c r="M1126" i="5" s="1"/>
  <c r="N1126" i="5"/>
  <c r="O1126" i="5" s="1"/>
  <c r="T1126" i="5"/>
  <c r="U1126" i="5" s="1"/>
  <c r="X1126" i="5"/>
  <c r="Y1126" i="5" s="1"/>
  <c r="Z1126" i="5"/>
  <c r="AA1126" i="5" s="1"/>
  <c r="AD1126" i="5"/>
  <c r="AE1126" i="5" s="1"/>
  <c r="AF1126" i="5"/>
  <c r="AG1126" i="5" s="1"/>
  <c r="AJ1126" i="5"/>
  <c r="AK1126" i="5" s="1"/>
  <c r="AL1126" i="5"/>
  <c r="AM1126" i="5" s="1"/>
  <c r="L1127" i="5"/>
  <c r="M1127" i="5" s="1"/>
  <c r="N1127" i="5"/>
  <c r="O1127" i="5" s="1"/>
  <c r="R1127" i="5"/>
  <c r="S1127" i="5" s="1"/>
  <c r="T1127" i="5"/>
  <c r="U1127" i="5" s="1"/>
  <c r="X1127" i="5"/>
  <c r="Y1127" i="5" s="1"/>
  <c r="Z1127" i="5"/>
  <c r="AA1127" i="5" s="1"/>
  <c r="AD1127" i="5"/>
  <c r="AE1127" i="5" s="1"/>
  <c r="AF1127" i="5"/>
  <c r="AG1127" i="5" s="1"/>
  <c r="AJ1127" i="5"/>
  <c r="AK1127" i="5" s="1"/>
  <c r="AL1127" i="5"/>
  <c r="AM1127" i="5" s="1"/>
  <c r="L1128" i="5"/>
  <c r="M1128" i="5" s="1"/>
  <c r="R1128" i="5"/>
  <c r="S1128" i="5" s="1"/>
  <c r="T1128" i="5"/>
  <c r="U1128" i="5" s="1"/>
  <c r="X1128" i="5"/>
  <c r="Y1128" i="5" s="1"/>
  <c r="Z1128" i="5"/>
  <c r="AA1128" i="5" s="1"/>
  <c r="AD1128" i="5"/>
  <c r="AE1128" i="5" s="1"/>
  <c r="AF1128" i="5"/>
  <c r="AG1128" i="5" s="1"/>
  <c r="AJ1128" i="5"/>
  <c r="AK1128" i="5" s="1"/>
  <c r="AL1128" i="5"/>
  <c r="AM1128" i="5" s="1"/>
  <c r="L1129" i="5"/>
  <c r="M1129" i="5" s="1"/>
  <c r="N1129" i="5"/>
  <c r="O1129" i="5" s="1"/>
  <c r="R1129" i="5"/>
  <c r="S1129" i="5" s="1"/>
  <c r="T1129" i="5"/>
  <c r="U1129" i="5" s="1"/>
  <c r="X1129" i="5"/>
  <c r="Y1129" i="5" s="1"/>
  <c r="Z1129" i="5"/>
  <c r="AA1129" i="5" s="1"/>
  <c r="AD1129" i="5"/>
  <c r="AE1129" i="5" s="1"/>
  <c r="AF1129" i="5"/>
  <c r="AG1129" i="5" s="1"/>
  <c r="AJ1129" i="5"/>
  <c r="AK1129" i="5" s="1"/>
  <c r="AL1129" i="5"/>
  <c r="AM1129" i="5" s="1"/>
  <c r="L1130" i="5"/>
  <c r="M1130" i="5" s="1"/>
  <c r="N1130" i="5"/>
  <c r="O1130" i="5" s="1"/>
  <c r="R1130" i="5"/>
  <c r="S1130" i="5" s="1"/>
  <c r="T1130" i="5"/>
  <c r="U1130" i="5" s="1"/>
  <c r="X1130" i="5"/>
  <c r="Y1130" i="5" s="1"/>
  <c r="Z1130" i="5"/>
  <c r="AA1130" i="5" s="1"/>
  <c r="AD1130" i="5"/>
  <c r="AE1130" i="5" s="1"/>
  <c r="AF1130" i="5"/>
  <c r="AG1130" i="5" s="1"/>
  <c r="AJ1130" i="5"/>
  <c r="AK1130" i="5" s="1"/>
  <c r="AL1130" i="5"/>
  <c r="AM1130" i="5" s="1"/>
  <c r="L1131" i="5"/>
  <c r="M1131" i="5" s="1"/>
  <c r="N1131" i="5"/>
  <c r="O1131" i="5" s="1"/>
  <c r="R1131" i="5"/>
  <c r="S1131" i="5" s="1"/>
  <c r="T1131" i="5"/>
  <c r="U1131" i="5" s="1"/>
  <c r="X1131" i="5"/>
  <c r="Y1131" i="5" s="1"/>
  <c r="Z1131" i="5"/>
  <c r="AA1131" i="5" s="1"/>
  <c r="AD1131" i="5"/>
  <c r="AE1131" i="5" s="1"/>
  <c r="AF1131" i="5"/>
  <c r="AG1131" i="5" s="1"/>
  <c r="AJ1131" i="5"/>
  <c r="AK1131" i="5" s="1"/>
  <c r="AL1131" i="5"/>
  <c r="AM1131" i="5" s="1"/>
  <c r="L1132" i="5"/>
  <c r="M1132" i="5" s="1"/>
  <c r="N1132" i="5"/>
  <c r="O1132" i="5" s="1"/>
  <c r="R1132" i="5"/>
  <c r="S1132" i="5" s="1"/>
  <c r="T1132" i="5"/>
  <c r="U1132" i="5" s="1"/>
  <c r="X1132" i="5"/>
  <c r="Y1132" i="5" s="1"/>
  <c r="Z1132" i="5"/>
  <c r="AA1132" i="5" s="1"/>
  <c r="AD1132" i="5"/>
  <c r="AE1132" i="5" s="1"/>
  <c r="AJ1132" i="5"/>
  <c r="AK1132" i="5" s="1"/>
  <c r="AL1132" i="5"/>
  <c r="AM1132" i="5" s="1"/>
  <c r="L1133" i="5"/>
  <c r="M1133" i="5" s="1"/>
  <c r="N1133" i="5"/>
  <c r="O1133" i="5" s="1"/>
  <c r="R1133" i="5"/>
  <c r="S1133" i="5" s="1"/>
  <c r="T1133" i="5"/>
  <c r="U1133" i="5" s="1"/>
  <c r="X1133" i="5"/>
  <c r="Y1133" i="5" s="1"/>
  <c r="Z1133" i="5"/>
  <c r="AA1133" i="5" s="1"/>
  <c r="AF1133" i="5"/>
  <c r="AG1133" i="5" s="1"/>
  <c r="AL1133" i="5"/>
  <c r="AM1133" i="5" s="1"/>
  <c r="L1134" i="5"/>
  <c r="M1134" i="5" s="1"/>
  <c r="N1134" i="5"/>
  <c r="O1134" i="5" s="1"/>
  <c r="R1134" i="5"/>
  <c r="S1134" i="5" s="1"/>
  <c r="T1134" i="5"/>
  <c r="U1134" i="5" s="1"/>
  <c r="X1134" i="5"/>
  <c r="Y1134" i="5" s="1"/>
  <c r="Z1134" i="5"/>
  <c r="AA1134" i="5" s="1"/>
  <c r="AD1134" i="5"/>
  <c r="AE1134" i="5" s="1"/>
  <c r="AF1134" i="5"/>
  <c r="AG1134" i="5" s="1"/>
  <c r="AJ1134" i="5"/>
  <c r="AK1134" i="5" s="1"/>
  <c r="AL1134" i="5"/>
  <c r="AM1134" i="5" s="1"/>
  <c r="L1135" i="5"/>
  <c r="M1135" i="5" s="1"/>
  <c r="N1135" i="5"/>
  <c r="O1135" i="5" s="1"/>
  <c r="R1135" i="5"/>
  <c r="S1135" i="5" s="1"/>
  <c r="T1135" i="5"/>
  <c r="U1135" i="5" s="1"/>
  <c r="X1135" i="5"/>
  <c r="Y1135" i="5" s="1"/>
  <c r="AD1135" i="5"/>
  <c r="AE1135" i="5" s="1"/>
  <c r="AF1135" i="5"/>
  <c r="AG1135" i="5" s="1"/>
  <c r="AJ1135" i="5"/>
  <c r="AK1135" i="5" s="1"/>
  <c r="AL1135" i="5"/>
  <c r="AM1135" i="5" s="1"/>
  <c r="L1136" i="5"/>
  <c r="M1136" i="5" s="1"/>
  <c r="N1136" i="5"/>
  <c r="O1136" i="5" s="1"/>
  <c r="R1136" i="5"/>
  <c r="S1136" i="5" s="1"/>
  <c r="T1136" i="5"/>
  <c r="U1136" i="5" s="1"/>
  <c r="X1136" i="5"/>
  <c r="Y1136" i="5" s="1"/>
  <c r="Z1136" i="5"/>
  <c r="AA1136" i="5" s="1"/>
  <c r="AD1136" i="5"/>
  <c r="AE1136" i="5" s="1"/>
  <c r="AF1136" i="5"/>
  <c r="AG1136" i="5" s="1"/>
  <c r="AJ1136" i="5"/>
  <c r="AK1136" i="5" s="1"/>
  <c r="AL1136" i="5"/>
  <c r="AM1136" i="5" s="1"/>
  <c r="L1137" i="5"/>
  <c r="M1137" i="5" s="1"/>
  <c r="N1137" i="5"/>
  <c r="O1137" i="5" s="1"/>
  <c r="R1137" i="5"/>
  <c r="S1137" i="5" s="1"/>
  <c r="X1137" i="5"/>
  <c r="Y1137" i="5" s="1"/>
  <c r="Z1137" i="5"/>
  <c r="AA1137" i="5" s="1"/>
  <c r="AD1137" i="5"/>
  <c r="AE1137" i="5" s="1"/>
  <c r="AF1137" i="5"/>
  <c r="AG1137" i="5" s="1"/>
  <c r="AJ1137" i="5"/>
  <c r="AK1137" i="5" s="1"/>
  <c r="AL1137" i="5"/>
  <c r="AM1137" i="5" s="1"/>
  <c r="L1138" i="5"/>
  <c r="M1138" i="5" s="1"/>
  <c r="N1138" i="5"/>
  <c r="O1138" i="5" s="1"/>
  <c r="R1138" i="5"/>
  <c r="S1138" i="5" s="1"/>
  <c r="T1138" i="5"/>
  <c r="U1138" i="5" s="1"/>
  <c r="X1138" i="5"/>
  <c r="Y1138" i="5" s="1"/>
  <c r="Z1138" i="5"/>
  <c r="AA1138" i="5" s="1"/>
  <c r="AD1138" i="5"/>
  <c r="AE1138" i="5" s="1"/>
  <c r="AF1138" i="5"/>
  <c r="AG1138" i="5" s="1"/>
  <c r="AJ1138" i="5"/>
  <c r="AK1138" i="5" s="1"/>
  <c r="AL1138" i="5"/>
  <c r="AM1138" i="5" s="1"/>
  <c r="L1139" i="5"/>
  <c r="M1139" i="5" s="1"/>
  <c r="N1139" i="5"/>
  <c r="O1139" i="5" s="1"/>
  <c r="T1139" i="5"/>
  <c r="U1139" i="5" s="1"/>
  <c r="Z1139" i="5"/>
  <c r="AA1139" i="5" s="1"/>
  <c r="AD1139" i="5"/>
  <c r="AE1139" i="5" s="1"/>
  <c r="AF1139" i="5"/>
  <c r="AG1139" i="5" s="1"/>
  <c r="AJ1139" i="5"/>
  <c r="AK1139" i="5" s="1"/>
  <c r="AL1139" i="5"/>
  <c r="AM1139" i="5" s="1"/>
  <c r="L1140" i="5"/>
  <c r="M1140" i="5" s="1"/>
  <c r="R1140" i="5"/>
  <c r="S1140" i="5" s="1"/>
  <c r="T1140" i="5"/>
  <c r="U1140" i="5" s="1"/>
  <c r="X1140" i="5"/>
  <c r="Y1140" i="5" s="1"/>
  <c r="Z1140" i="5"/>
  <c r="AA1140" i="5" s="1"/>
  <c r="AD1140" i="5"/>
  <c r="AE1140" i="5" s="1"/>
  <c r="AF1140" i="5"/>
  <c r="AG1140" i="5" s="1"/>
  <c r="AJ1140" i="5"/>
  <c r="AK1140" i="5" s="1"/>
  <c r="AL1140" i="5"/>
  <c r="AM1140" i="5" s="1"/>
  <c r="L1141" i="5"/>
  <c r="M1141" i="5" s="1"/>
  <c r="N1141" i="5"/>
  <c r="O1141" i="5" s="1"/>
  <c r="R1141" i="5"/>
  <c r="S1141" i="5" s="1"/>
  <c r="T1141" i="5"/>
  <c r="U1141" i="5" s="1"/>
  <c r="X1141" i="5"/>
  <c r="Y1141" i="5" s="1"/>
  <c r="Z1141" i="5"/>
  <c r="AA1141" i="5" s="1"/>
  <c r="AD1141" i="5"/>
  <c r="AE1141" i="5" s="1"/>
  <c r="AF1141" i="5"/>
  <c r="AG1141" i="5" s="1"/>
  <c r="AJ1141" i="5"/>
  <c r="AK1141" i="5" s="1"/>
  <c r="L1142" i="5"/>
  <c r="M1142" i="5" s="1"/>
  <c r="N1142" i="5"/>
  <c r="O1142" i="5" s="1"/>
  <c r="R1142" i="5"/>
  <c r="S1142" i="5" s="1"/>
  <c r="T1142" i="5"/>
  <c r="U1142" i="5" s="1"/>
  <c r="X1142" i="5"/>
  <c r="Y1142" i="5" s="1"/>
  <c r="Z1142" i="5"/>
  <c r="AA1142" i="5" s="1"/>
  <c r="AD1142" i="5"/>
  <c r="AE1142" i="5" s="1"/>
  <c r="AF1142" i="5"/>
  <c r="AG1142" i="5" s="1"/>
  <c r="AJ1142" i="5"/>
  <c r="AK1142" i="5" s="1"/>
  <c r="AL1142" i="5"/>
  <c r="AM1142" i="5" s="1"/>
  <c r="N1143" i="5"/>
  <c r="O1143" i="5" s="1"/>
  <c r="R1143" i="5"/>
  <c r="S1143" i="5" s="1"/>
  <c r="T1143" i="5"/>
  <c r="U1143" i="5" s="1"/>
  <c r="Z1143" i="5"/>
  <c r="AA1143" i="5" s="1"/>
  <c r="AD1143" i="5"/>
  <c r="AE1143" i="5" s="1"/>
  <c r="AF1143" i="5"/>
  <c r="AG1143" i="5" s="1"/>
  <c r="AJ1143" i="5"/>
  <c r="AK1143" i="5" s="1"/>
  <c r="AL1143" i="5"/>
  <c r="AM1143" i="5" s="1"/>
  <c r="L1144" i="5"/>
  <c r="M1144" i="5" s="1"/>
  <c r="N1144" i="5"/>
  <c r="O1144" i="5" s="1"/>
  <c r="R1144" i="5"/>
  <c r="S1144" i="5" s="1"/>
  <c r="T1144" i="5"/>
  <c r="U1144" i="5" s="1"/>
  <c r="X1144" i="5"/>
  <c r="Y1144" i="5" s="1"/>
  <c r="Z1144" i="5"/>
  <c r="AA1144" i="5" s="1"/>
  <c r="AD1144" i="5"/>
  <c r="AE1144" i="5" s="1"/>
  <c r="AF1144" i="5"/>
  <c r="AG1144" i="5" s="1"/>
  <c r="AJ1144" i="5"/>
  <c r="AK1144" i="5" s="1"/>
  <c r="L1145" i="5"/>
  <c r="M1145" i="5" s="1"/>
  <c r="N1145" i="5"/>
  <c r="O1145" i="5" s="1"/>
  <c r="R1145" i="5"/>
  <c r="S1145" i="5" s="1"/>
  <c r="T1145" i="5"/>
  <c r="U1145" i="5" s="1"/>
  <c r="X1145" i="5"/>
  <c r="Y1145" i="5" s="1"/>
  <c r="Z1145" i="5"/>
  <c r="AA1145" i="5" s="1"/>
  <c r="AD1145" i="5"/>
  <c r="AE1145" i="5" s="1"/>
  <c r="AF1145" i="5"/>
  <c r="AG1145" i="5" s="1"/>
  <c r="AJ1145" i="5"/>
  <c r="AK1145" i="5" s="1"/>
  <c r="AL1145" i="5"/>
  <c r="AM1145" i="5" s="1"/>
  <c r="L1146" i="5"/>
  <c r="M1146" i="5" s="1"/>
  <c r="N1146" i="5"/>
  <c r="O1146" i="5" s="1"/>
  <c r="R1146" i="5"/>
  <c r="S1146" i="5" s="1"/>
  <c r="T1146" i="5"/>
  <c r="U1146" i="5" s="1"/>
  <c r="X1146" i="5"/>
  <c r="Y1146" i="5" s="1"/>
  <c r="AD1146" i="5"/>
  <c r="AE1146" i="5" s="1"/>
  <c r="AF1146" i="5"/>
  <c r="AG1146" i="5" s="1"/>
  <c r="AJ1146" i="5"/>
  <c r="AK1146" i="5" s="1"/>
  <c r="AL1146" i="5"/>
  <c r="AM1146" i="5" s="1"/>
  <c r="L1147" i="5"/>
  <c r="M1147" i="5" s="1"/>
  <c r="N1147" i="5"/>
  <c r="O1147" i="5" s="1"/>
  <c r="R1147" i="5"/>
  <c r="S1147" i="5" s="1"/>
  <c r="T1147" i="5"/>
  <c r="U1147" i="5" s="1"/>
  <c r="X1147" i="5"/>
  <c r="Y1147" i="5" s="1"/>
  <c r="Z1147" i="5"/>
  <c r="AA1147" i="5" s="1"/>
  <c r="AF1147" i="5"/>
  <c r="AG1147" i="5" s="1"/>
  <c r="AJ1147" i="5"/>
  <c r="AK1147" i="5" s="1"/>
  <c r="AL1147" i="5"/>
  <c r="AM1147" i="5" s="1"/>
  <c r="L1148" i="5"/>
  <c r="M1148" i="5" s="1"/>
  <c r="N1148" i="5"/>
  <c r="O1148" i="5" s="1"/>
  <c r="T1148" i="5"/>
  <c r="U1148" i="5" s="1"/>
  <c r="X1148" i="5"/>
  <c r="Y1148" i="5" s="1"/>
  <c r="Z1148" i="5"/>
  <c r="AA1148" i="5" s="1"/>
  <c r="AD1148" i="5"/>
  <c r="AE1148" i="5" s="1"/>
  <c r="AF1148" i="5"/>
  <c r="AG1148" i="5" s="1"/>
  <c r="AJ1148" i="5"/>
  <c r="AK1148" i="5" s="1"/>
  <c r="AL1148" i="5"/>
  <c r="AM1148" i="5" s="1"/>
  <c r="L1149" i="5"/>
  <c r="M1149" i="5" s="1"/>
  <c r="N1149" i="5"/>
  <c r="O1149" i="5" s="1"/>
  <c r="R1149" i="5"/>
  <c r="S1149" i="5" s="1"/>
  <c r="T1149" i="5"/>
  <c r="U1149" i="5" s="1"/>
  <c r="X1149" i="5"/>
  <c r="Y1149" i="5" s="1"/>
  <c r="Z1149" i="5"/>
  <c r="AA1149" i="5" s="1"/>
  <c r="AD1149" i="5"/>
  <c r="AE1149" i="5" s="1"/>
  <c r="AJ1149" i="5"/>
  <c r="AK1149" i="5" s="1"/>
  <c r="AL1149" i="5"/>
  <c r="AM1149" i="5" s="1"/>
  <c r="L1150" i="5"/>
  <c r="M1150" i="5" s="1"/>
  <c r="R1150" i="5"/>
  <c r="S1150" i="5" s="1"/>
  <c r="T1150" i="5"/>
  <c r="U1150" i="5" s="1"/>
  <c r="X1150" i="5"/>
  <c r="Y1150" i="5" s="1"/>
  <c r="Z1150" i="5"/>
  <c r="AA1150" i="5" s="1"/>
  <c r="AD1150" i="5"/>
  <c r="AE1150" i="5" s="1"/>
  <c r="AF1150" i="5"/>
  <c r="AG1150" i="5" s="1"/>
  <c r="AJ1150" i="5"/>
  <c r="AK1150" i="5" s="1"/>
  <c r="AL1150" i="5"/>
  <c r="AM1150" i="5" s="1"/>
  <c r="L1151" i="5"/>
  <c r="M1151" i="5" s="1"/>
  <c r="N1151" i="5"/>
  <c r="O1151" i="5" s="1"/>
  <c r="R1151" i="5"/>
  <c r="S1151" i="5" s="1"/>
  <c r="T1151" i="5"/>
  <c r="U1151" i="5" s="1"/>
  <c r="X1151" i="5"/>
  <c r="Y1151" i="5" s="1"/>
  <c r="Z1151" i="5"/>
  <c r="AA1151" i="5" s="1"/>
  <c r="AD1151" i="5"/>
  <c r="AE1151" i="5" s="1"/>
  <c r="AF1151" i="5"/>
  <c r="AG1151" i="5" s="1"/>
  <c r="AJ1151" i="5"/>
  <c r="AK1151" i="5" s="1"/>
  <c r="AL1151" i="5"/>
  <c r="AM1151" i="5" s="1"/>
  <c r="N1152" i="5"/>
  <c r="O1152" i="5" s="1"/>
  <c r="R1152" i="5"/>
  <c r="S1152" i="5" s="1"/>
  <c r="T1152" i="5"/>
  <c r="U1152" i="5" s="1"/>
  <c r="X1152" i="5"/>
  <c r="Y1152" i="5" s="1"/>
  <c r="Z1152" i="5"/>
  <c r="AA1152" i="5" s="1"/>
  <c r="AD1152" i="5"/>
  <c r="AE1152" i="5" s="1"/>
  <c r="AF1152" i="5"/>
  <c r="AG1152" i="5" s="1"/>
  <c r="AJ1152" i="5"/>
  <c r="AK1152" i="5" s="1"/>
  <c r="AL1152" i="5"/>
  <c r="AM1152" i="5" s="1"/>
  <c r="L1153" i="5"/>
  <c r="M1153" i="5" s="1"/>
  <c r="N1153" i="5"/>
  <c r="O1153" i="5" s="1"/>
  <c r="R1153" i="5"/>
  <c r="S1153" i="5" s="1"/>
  <c r="T1153" i="5"/>
  <c r="U1153" i="5" s="1"/>
  <c r="X1153" i="5"/>
  <c r="Y1153" i="5" s="1"/>
  <c r="Z1153" i="5"/>
  <c r="AA1153" i="5" s="1"/>
  <c r="AD1153" i="5"/>
  <c r="AE1153" i="5" s="1"/>
  <c r="AF1153" i="5"/>
  <c r="AG1153" i="5" s="1"/>
  <c r="AL1153" i="5"/>
  <c r="AM1153" i="5" s="1"/>
  <c r="L1154" i="5"/>
  <c r="M1154" i="5" s="1"/>
  <c r="N1154" i="5"/>
  <c r="O1154" i="5" s="1"/>
  <c r="R1154" i="5"/>
  <c r="S1154" i="5" s="1"/>
  <c r="T1154" i="5"/>
  <c r="U1154" i="5" s="1"/>
  <c r="X1154" i="5"/>
  <c r="Y1154" i="5" s="1"/>
  <c r="Z1154" i="5"/>
  <c r="AA1154" i="5" s="1"/>
  <c r="AD1154" i="5"/>
  <c r="AE1154" i="5" s="1"/>
  <c r="AF1154" i="5"/>
  <c r="AG1154" i="5" s="1"/>
  <c r="AJ1154" i="5"/>
  <c r="AK1154" i="5" s="1"/>
  <c r="AL1154" i="5"/>
  <c r="AM1154" i="5" s="1"/>
  <c r="L1155" i="5"/>
  <c r="M1155" i="5" s="1"/>
  <c r="N1155" i="5"/>
  <c r="O1155" i="5" s="1"/>
  <c r="R1155" i="5"/>
  <c r="S1155" i="5" s="1"/>
  <c r="T1155" i="5"/>
  <c r="U1155" i="5" s="1"/>
  <c r="Z1155" i="5"/>
  <c r="AA1155" i="5" s="1"/>
  <c r="AD1155" i="5"/>
  <c r="AE1155" i="5" s="1"/>
  <c r="AF1155" i="5"/>
  <c r="AG1155" i="5" s="1"/>
  <c r="AJ1155" i="5"/>
  <c r="AK1155" i="5" s="1"/>
  <c r="AL1155" i="5"/>
  <c r="AM1155" i="5" s="1"/>
  <c r="L1156" i="5"/>
  <c r="M1156" i="5" s="1"/>
  <c r="N1156" i="5"/>
  <c r="O1156" i="5" s="1"/>
  <c r="R1156" i="5"/>
  <c r="S1156" i="5" s="1"/>
  <c r="T1156" i="5"/>
  <c r="U1156" i="5" s="1"/>
  <c r="X1156" i="5"/>
  <c r="Y1156" i="5" s="1"/>
  <c r="Z1156" i="5"/>
  <c r="AA1156" i="5" s="1"/>
  <c r="AD1156" i="5"/>
  <c r="AE1156" i="5" s="1"/>
  <c r="AJ1156" i="5"/>
  <c r="AK1156" i="5" s="1"/>
  <c r="AL1156" i="5"/>
  <c r="AM1156" i="5" s="1"/>
  <c r="N1157" i="5"/>
  <c r="O1157" i="5" s="1"/>
  <c r="R1157" i="5"/>
  <c r="S1157" i="5" s="1"/>
  <c r="T1157" i="5"/>
  <c r="U1157" i="5" s="1"/>
  <c r="X1157" i="5"/>
  <c r="Y1157" i="5" s="1"/>
  <c r="Z1157" i="5"/>
  <c r="AA1157" i="5" s="1"/>
  <c r="AD1157" i="5"/>
  <c r="AE1157" i="5" s="1"/>
  <c r="AF1157" i="5"/>
  <c r="AG1157" i="5" s="1"/>
  <c r="AJ1157" i="5"/>
  <c r="AK1157" i="5" s="1"/>
  <c r="AL1157" i="5"/>
  <c r="AM1157" i="5" s="1"/>
  <c r="L1158" i="5"/>
  <c r="M1158" i="5" s="1"/>
  <c r="N1158" i="5"/>
  <c r="O1158" i="5" s="1"/>
  <c r="R1158" i="5"/>
  <c r="S1158" i="5" s="1"/>
  <c r="T1158" i="5"/>
  <c r="U1158" i="5" s="1"/>
  <c r="X1158" i="5"/>
  <c r="Y1158" i="5" s="1"/>
  <c r="Z1158" i="5"/>
  <c r="AA1158" i="5" s="1"/>
  <c r="AD1158" i="5"/>
  <c r="AE1158" i="5" s="1"/>
  <c r="AF1158" i="5"/>
  <c r="AG1158" i="5" s="1"/>
  <c r="AL1158" i="5"/>
  <c r="AM1158" i="5" s="1"/>
  <c r="L1159" i="5"/>
  <c r="M1159" i="5" s="1"/>
  <c r="N1159" i="5"/>
  <c r="O1159" i="5" s="1"/>
  <c r="R1159" i="5"/>
  <c r="S1159" i="5" s="1"/>
  <c r="X1159" i="5"/>
  <c r="Y1159" i="5" s="1"/>
  <c r="Z1159" i="5"/>
  <c r="AA1159" i="5" s="1"/>
  <c r="AD1159" i="5"/>
  <c r="AE1159" i="5" s="1"/>
  <c r="AF1159" i="5"/>
  <c r="AG1159" i="5" s="1"/>
  <c r="AJ1159" i="5"/>
  <c r="AK1159" i="5" s="1"/>
  <c r="AL1159" i="5"/>
  <c r="AM1159" i="5" s="1"/>
  <c r="L1160" i="5"/>
  <c r="M1160" i="5" s="1"/>
  <c r="N1160" i="5"/>
  <c r="O1160" i="5" s="1"/>
  <c r="R1160" i="5"/>
  <c r="S1160" i="5" s="1"/>
  <c r="T1160" i="5"/>
  <c r="U1160" i="5" s="1"/>
  <c r="X1160" i="5"/>
  <c r="Y1160" i="5" s="1"/>
  <c r="Z1160" i="5"/>
  <c r="AA1160" i="5" s="1"/>
  <c r="AF1160" i="5"/>
  <c r="AG1160" i="5" s="1"/>
  <c r="AJ1160" i="5"/>
  <c r="AK1160" i="5" s="1"/>
  <c r="AL1160" i="5"/>
  <c r="AM1160" i="5" s="1"/>
  <c r="L1161" i="5"/>
  <c r="M1161" i="5" s="1"/>
  <c r="N1161" i="5"/>
  <c r="O1161" i="5" s="1"/>
  <c r="R1161" i="5"/>
  <c r="S1161" i="5" s="1"/>
  <c r="T1161" i="5"/>
  <c r="U1161" i="5" s="1"/>
  <c r="X1161" i="5"/>
  <c r="Y1161" i="5" s="1"/>
  <c r="Z1161" i="5"/>
  <c r="AA1161" i="5" s="1"/>
  <c r="AD1161" i="5"/>
  <c r="AE1161" i="5" s="1"/>
  <c r="AF1161" i="5"/>
  <c r="AG1161" i="5" s="1"/>
  <c r="AJ1161" i="5"/>
  <c r="AK1161" i="5" s="1"/>
  <c r="AL1161" i="5"/>
  <c r="AM1161" i="5" s="1"/>
  <c r="L1162" i="5"/>
  <c r="M1162" i="5" s="1"/>
  <c r="N1162" i="5"/>
  <c r="O1162" i="5" s="1"/>
  <c r="R1162" i="5"/>
  <c r="S1162" i="5" s="1"/>
  <c r="T1162" i="5"/>
  <c r="U1162" i="5" s="1"/>
  <c r="X1162" i="5"/>
  <c r="Y1162" i="5" s="1"/>
  <c r="Z1162" i="5"/>
  <c r="AA1162" i="5" s="1"/>
  <c r="AD1162" i="5"/>
  <c r="AE1162" i="5" s="1"/>
  <c r="AF1162" i="5"/>
  <c r="AG1162" i="5" s="1"/>
  <c r="AJ1162" i="5"/>
  <c r="AK1162" i="5" s="1"/>
  <c r="AL1162" i="5"/>
  <c r="AM1162" i="5" s="1"/>
  <c r="L1163" i="5"/>
  <c r="M1163" i="5" s="1"/>
  <c r="N1163" i="5"/>
  <c r="O1163" i="5" s="1"/>
  <c r="R1163" i="5"/>
  <c r="S1163" i="5" s="1"/>
  <c r="T1163" i="5"/>
  <c r="U1163" i="5" s="1"/>
  <c r="X1163" i="5"/>
  <c r="Y1163" i="5" s="1"/>
  <c r="Z1163" i="5"/>
  <c r="AA1163" i="5" s="1"/>
  <c r="AD1163" i="5"/>
  <c r="AE1163" i="5" s="1"/>
  <c r="AF1163" i="5"/>
  <c r="AG1163" i="5" s="1"/>
  <c r="AJ1163" i="5"/>
  <c r="AK1163" i="5" s="1"/>
  <c r="AL1163" i="5"/>
  <c r="AM1163" i="5" s="1"/>
  <c r="L1164" i="5"/>
  <c r="M1164" i="5" s="1"/>
  <c r="N1164" i="5"/>
  <c r="O1164" i="5" s="1"/>
  <c r="R1164" i="5"/>
  <c r="S1164" i="5" s="1"/>
  <c r="T1164" i="5"/>
  <c r="U1164" i="5" s="1"/>
  <c r="X1164" i="5"/>
  <c r="Y1164" i="5" s="1"/>
  <c r="AD1164" i="5"/>
  <c r="AE1164" i="5" s="1"/>
  <c r="AF1164" i="5"/>
  <c r="AG1164" i="5" s="1"/>
  <c r="AJ1164" i="5"/>
  <c r="AK1164" i="5" s="1"/>
  <c r="L1165" i="5"/>
  <c r="M1165" i="5" s="1"/>
  <c r="N1165" i="5"/>
  <c r="O1165" i="5" s="1"/>
  <c r="R1165" i="5"/>
  <c r="S1165" i="5" s="1"/>
  <c r="T1165" i="5"/>
  <c r="U1165" i="5" s="1"/>
  <c r="Z1165" i="5"/>
  <c r="AA1165" i="5" s="1"/>
  <c r="AF1165" i="5"/>
  <c r="AG1165" i="5" s="1"/>
  <c r="AJ1165" i="5"/>
  <c r="AK1165" i="5" s="1"/>
  <c r="AL1165" i="5"/>
  <c r="AM1165" i="5" s="1"/>
  <c r="L1166" i="5"/>
  <c r="M1166" i="5" s="1"/>
  <c r="N1166" i="5"/>
  <c r="O1166" i="5" s="1"/>
  <c r="T1166" i="5"/>
  <c r="U1166" i="5" s="1"/>
  <c r="X1166" i="5"/>
  <c r="Y1166" i="5" s="1"/>
  <c r="Z1166" i="5"/>
  <c r="AA1166" i="5" s="1"/>
  <c r="AD1166" i="5"/>
  <c r="AE1166" i="5" s="1"/>
  <c r="AF1166" i="5"/>
  <c r="AG1166" i="5" s="1"/>
  <c r="AJ1166" i="5"/>
  <c r="AK1166" i="5" s="1"/>
  <c r="AL1166" i="5"/>
  <c r="AM1166" i="5" s="1"/>
  <c r="L1167" i="5"/>
  <c r="M1167" i="5" s="1"/>
  <c r="N1167" i="5"/>
  <c r="O1167" i="5" s="1"/>
  <c r="T1167" i="5"/>
  <c r="U1167" i="5" s="1"/>
  <c r="X1167" i="5"/>
  <c r="Y1167" i="5" s="1"/>
  <c r="Z1167" i="5"/>
  <c r="AA1167" i="5" s="1"/>
  <c r="AD1167" i="5"/>
  <c r="AE1167" i="5" s="1"/>
  <c r="AF1167" i="5"/>
  <c r="AG1167" i="5" s="1"/>
  <c r="AJ1167" i="5"/>
  <c r="AK1167" i="5" s="1"/>
  <c r="AL1167" i="5"/>
  <c r="AM1167" i="5" s="1"/>
  <c r="L1168" i="5"/>
  <c r="M1168" i="5" s="1"/>
  <c r="N1168" i="5"/>
  <c r="O1168" i="5" s="1"/>
  <c r="R1168" i="5"/>
  <c r="S1168" i="5" s="1"/>
  <c r="T1168" i="5"/>
  <c r="U1168" i="5" s="1"/>
  <c r="X1168" i="5"/>
  <c r="Y1168" i="5" s="1"/>
  <c r="Z1168" i="5"/>
  <c r="AA1168" i="5" s="1"/>
  <c r="AD1168" i="5"/>
  <c r="AE1168" i="5" s="1"/>
  <c r="AF1168" i="5"/>
  <c r="AG1168" i="5" s="1"/>
  <c r="AL1168" i="5"/>
  <c r="AM1168" i="5" s="1"/>
  <c r="L1169" i="5"/>
  <c r="M1169" i="5" s="1"/>
  <c r="N1169" i="5"/>
  <c r="O1169" i="5" s="1"/>
  <c r="R1169" i="5"/>
  <c r="S1169" i="5" s="1"/>
  <c r="T1169" i="5"/>
  <c r="U1169" i="5" s="1"/>
  <c r="X1169" i="5"/>
  <c r="Y1169" i="5" s="1"/>
  <c r="AD1169" i="5"/>
  <c r="AE1169" i="5" s="1"/>
  <c r="AF1169" i="5"/>
  <c r="AG1169" i="5" s="1"/>
  <c r="AJ1169" i="5"/>
  <c r="AK1169" i="5" s="1"/>
  <c r="AL1169" i="5"/>
  <c r="AM1169" i="5" s="1"/>
  <c r="L1170" i="5"/>
  <c r="M1170" i="5" s="1"/>
  <c r="N1170" i="5"/>
  <c r="O1170" i="5" s="1"/>
  <c r="R1170" i="5"/>
  <c r="S1170" i="5" s="1"/>
  <c r="T1170" i="5"/>
  <c r="U1170" i="5" s="1"/>
  <c r="X1170" i="5"/>
  <c r="Y1170" i="5" s="1"/>
  <c r="Z1170" i="5"/>
  <c r="AA1170" i="5" s="1"/>
  <c r="AD1170" i="5"/>
  <c r="AE1170" i="5" s="1"/>
  <c r="AF1170" i="5"/>
  <c r="AG1170" i="5" s="1"/>
  <c r="AJ1170" i="5"/>
  <c r="AK1170" i="5" s="1"/>
  <c r="AL1170" i="5"/>
  <c r="AM1170" i="5" s="1"/>
  <c r="L1171" i="5"/>
  <c r="M1171" i="5" s="1"/>
  <c r="N1171" i="5"/>
  <c r="O1171" i="5" s="1"/>
  <c r="R1171" i="5"/>
  <c r="S1171" i="5" s="1"/>
  <c r="T1171" i="5"/>
  <c r="U1171" i="5" s="1"/>
  <c r="X1171" i="5"/>
  <c r="Y1171" i="5" s="1"/>
  <c r="Z1171" i="5"/>
  <c r="AA1171" i="5" s="1"/>
  <c r="AD1171" i="5"/>
  <c r="AE1171" i="5" s="1"/>
  <c r="AF1171" i="5"/>
  <c r="AG1171" i="5" s="1"/>
  <c r="AJ1171" i="5"/>
  <c r="AK1171" i="5" s="1"/>
  <c r="AL1171" i="5"/>
  <c r="AM1171" i="5" s="1"/>
  <c r="L1172" i="5"/>
  <c r="M1172" i="5" s="1"/>
  <c r="N1172" i="5"/>
  <c r="O1172" i="5" s="1"/>
  <c r="R1172" i="5"/>
  <c r="S1172" i="5" s="1"/>
  <c r="T1172" i="5"/>
  <c r="U1172" i="5" s="1"/>
  <c r="X1172" i="5"/>
  <c r="Y1172" i="5" s="1"/>
  <c r="Z1172" i="5"/>
  <c r="AA1172" i="5" s="1"/>
  <c r="AD1172" i="5"/>
  <c r="AE1172" i="5" s="1"/>
  <c r="AF1172" i="5"/>
  <c r="AG1172" i="5" s="1"/>
  <c r="AJ1172" i="5"/>
  <c r="AK1172" i="5" s="1"/>
  <c r="AL1172" i="5"/>
  <c r="AM1172" i="5" s="1"/>
  <c r="L1173" i="5"/>
  <c r="M1173" i="5" s="1"/>
  <c r="R1173" i="5"/>
  <c r="S1173" i="5" s="1"/>
  <c r="T1173" i="5"/>
  <c r="U1173" i="5" s="1"/>
  <c r="X1173" i="5"/>
  <c r="Y1173" i="5" s="1"/>
  <c r="Z1173" i="5"/>
  <c r="AA1173" i="5" s="1"/>
  <c r="AD1173" i="5"/>
  <c r="AE1173" i="5" s="1"/>
  <c r="AF1173" i="5"/>
  <c r="AG1173" i="5" s="1"/>
  <c r="AJ1173" i="5"/>
  <c r="AK1173" i="5" s="1"/>
  <c r="AL1173" i="5"/>
  <c r="AM1173" i="5" s="1"/>
  <c r="L1174" i="5"/>
  <c r="M1174" i="5" s="1"/>
  <c r="R1174" i="5"/>
  <c r="S1174" i="5" s="1"/>
  <c r="T1174" i="5"/>
  <c r="U1174" i="5" s="1"/>
  <c r="Z1174" i="5"/>
  <c r="AA1174" i="5" s="1"/>
  <c r="AD1174" i="5"/>
  <c r="AE1174" i="5" s="1"/>
  <c r="AF1174" i="5"/>
  <c r="AG1174" i="5" s="1"/>
  <c r="AJ1174" i="5"/>
  <c r="AK1174" i="5" s="1"/>
  <c r="AL1174" i="5"/>
  <c r="AM1174" i="5" s="1"/>
  <c r="L1175" i="5"/>
  <c r="M1175" i="5" s="1"/>
  <c r="N1175" i="5"/>
  <c r="O1175" i="5" s="1"/>
  <c r="R1175" i="5"/>
  <c r="S1175" i="5" s="1"/>
  <c r="T1175" i="5"/>
  <c r="U1175" i="5" s="1"/>
  <c r="X1175" i="5"/>
  <c r="Y1175" i="5" s="1"/>
  <c r="Z1175" i="5"/>
  <c r="AA1175" i="5" s="1"/>
  <c r="AD1175" i="5"/>
  <c r="AE1175" i="5" s="1"/>
  <c r="AF1175" i="5"/>
  <c r="AG1175" i="5" s="1"/>
  <c r="AJ1175" i="5"/>
  <c r="AK1175" i="5" s="1"/>
  <c r="AL1175" i="5"/>
  <c r="AM1175" i="5" s="1"/>
  <c r="L1176" i="5"/>
  <c r="M1176" i="5" s="1"/>
  <c r="N1176" i="5"/>
  <c r="O1176" i="5" s="1"/>
  <c r="R1176" i="5"/>
  <c r="S1176" i="5" s="1"/>
  <c r="T1176" i="5"/>
  <c r="U1176" i="5" s="1"/>
  <c r="X1176" i="5"/>
  <c r="Y1176" i="5" s="1"/>
  <c r="Z1176" i="5"/>
  <c r="AA1176" i="5" s="1"/>
  <c r="AD1176" i="5"/>
  <c r="AE1176" i="5" s="1"/>
  <c r="AF1176" i="5"/>
  <c r="AG1176" i="5" s="1"/>
  <c r="AJ1176" i="5"/>
  <c r="AK1176" i="5" s="1"/>
  <c r="AL1176" i="5"/>
  <c r="AM1176" i="5" s="1"/>
  <c r="L1177" i="5"/>
  <c r="M1177" i="5" s="1"/>
  <c r="N1177" i="5"/>
  <c r="O1177" i="5" s="1"/>
  <c r="R1177" i="5"/>
  <c r="S1177" i="5" s="1"/>
  <c r="T1177" i="5"/>
  <c r="U1177" i="5" s="1"/>
  <c r="X1177" i="5"/>
  <c r="Y1177" i="5" s="1"/>
  <c r="Z1177" i="5"/>
  <c r="AA1177" i="5" s="1"/>
  <c r="AD1177" i="5"/>
  <c r="AE1177" i="5" s="1"/>
  <c r="AJ1177" i="5"/>
  <c r="AK1177" i="5" s="1"/>
  <c r="AL1177" i="5"/>
  <c r="AM1177" i="5" s="1"/>
  <c r="L1178" i="5"/>
  <c r="M1178" i="5" s="1"/>
  <c r="N1178" i="5"/>
  <c r="O1178" i="5" s="1"/>
  <c r="R1178" i="5"/>
  <c r="S1178" i="5" s="1"/>
  <c r="T1178" i="5"/>
  <c r="U1178" i="5" s="1"/>
  <c r="X1178" i="5"/>
  <c r="Y1178" i="5" s="1"/>
  <c r="Z1178" i="5"/>
  <c r="AA1178" i="5" s="1"/>
  <c r="AD1178" i="5"/>
  <c r="AE1178" i="5" s="1"/>
  <c r="AF1178" i="5"/>
  <c r="AG1178" i="5" s="1"/>
  <c r="AJ1178" i="5"/>
  <c r="AK1178" i="5" s="1"/>
  <c r="AL1178" i="5"/>
  <c r="AM1178" i="5" s="1"/>
  <c r="L1179" i="5"/>
  <c r="M1179" i="5" s="1"/>
  <c r="N1179" i="5"/>
  <c r="O1179" i="5" s="1"/>
  <c r="R1179" i="5"/>
  <c r="S1179" i="5" s="1"/>
  <c r="T1179" i="5"/>
  <c r="U1179" i="5" s="1"/>
  <c r="X1179" i="5"/>
  <c r="Y1179" i="5" s="1"/>
  <c r="Z1179" i="5"/>
  <c r="AA1179" i="5" s="1"/>
  <c r="AD1179" i="5"/>
  <c r="AE1179" i="5" s="1"/>
  <c r="AF1179" i="5"/>
  <c r="AG1179" i="5" s="1"/>
  <c r="AJ1179" i="5"/>
  <c r="AK1179" i="5" s="1"/>
  <c r="AL1179" i="5"/>
  <c r="AM1179" i="5" s="1"/>
  <c r="N1180" i="5"/>
  <c r="O1180" i="5" s="1"/>
  <c r="R1180" i="5"/>
  <c r="S1180" i="5" s="1"/>
  <c r="T1180" i="5"/>
  <c r="U1180" i="5" s="1"/>
  <c r="X1180" i="5"/>
  <c r="Y1180" i="5" s="1"/>
  <c r="Z1180" i="5"/>
  <c r="AA1180" i="5" s="1"/>
  <c r="AD1180" i="5"/>
  <c r="AE1180" i="5" s="1"/>
  <c r="AF1180" i="5"/>
  <c r="AG1180" i="5" s="1"/>
  <c r="AJ1180" i="5"/>
  <c r="AK1180" i="5" s="1"/>
  <c r="AL1180" i="5"/>
  <c r="AM1180" i="5" s="1"/>
  <c r="L1181" i="5"/>
  <c r="M1181" i="5" s="1"/>
  <c r="N1181" i="5"/>
  <c r="O1181" i="5" s="1"/>
  <c r="R1181" i="5"/>
  <c r="S1181" i="5" s="1"/>
  <c r="X1181" i="5"/>
  <c r="Y1181" i="5" s="1"/>
  <c r="Z1181" i="5"/>
  <c r="AA1181" i="5" s="1"/>
  <c r="AD1181" i="5"/>
  <c r="AE1181" i="5" s="1"/>
  <c r="AF1181" i="5"/>
  <c r="AG1181" i="5" s="1"/>
  <c r="AJ1181" i="5"/>
  <c r="AK1181" i="5" s="1"/>
  <c r="AL1181" i="5"/>
  <c r="AM1181" i="5" s="1"/>
  <c r="L1182" i="5"/>
  <c r="M1182" i="5" s="1"/>
  <c r="N1182" i="5"/>
  <c r="O1182" i="5" s="1"/>
  <c r="R1182" i="5"/>
  <c r="S1182" i="5" s="1"/>
  <c r="T1182" i="5"/>
  <c r="U1182" i="5" s="1"/>
  <c r="X1182" i="5"/>
  <c r="Y1182" i="5" s="1"/>
  <c r="Z1182" i="5"/>
  <c r="AA1182" i="5" s="1"/>
  <c r="AF1182" i="5"/>
  <c r="AG1182" i="5" s="1"/>
  <c r="AJ1182" i="5"/>
  <c r="AK1182" i="5" s="1"/>
  <c r="AL1182" i="5"/>
  <c r="AM1182" i="5" s="1"/>
  <c r="L1183" i="5"/>
  <c r="M1183" i="5" s="1"/>
  <c r="N1183" i="5"/>
  <c r="O1183" i="5" s="1"/>
  <c r="R1183" i="5"/>
  <c r="S1183" i="5" s="1"/>
  <c r="T1183" i="5"/>
  <c r="U1183" i="5" s="1"/>
  <c r="X1183" i="5"/>
  <c r="Y1183" i="5" s="1"/>
  <c r="Z1183" i="5"/>
  <c r="AA1183" i="5" s="1"/>
  <c r="AD1183" i="5"/>
  <c r="AE1183" i="5" s="1"/>
  <c r="AF1183" i="5"/>
  <c r="AG1183" i="5" s="1"/>
  <c r="AJ1183" i="5"/>
  <c r="AK1183" i="5" s="1"/>
  <c r="L1184" i="5"/>
  <c r="M1184" i="5" s="1"/>
  <c r="N1184" i="5"/>
  <c r="O1184" i="5" s="1"/>
  <c r="R1184" i="5"/>
  <c r="S1184" i="5" s="1"/>
  <c r="T1184" i="5"/>
  <c r="U1184" i="5" s="1"/>
  <c r="X1184" i="5"/>
  <c r="Y1184" i="5" s="1"/>
  <c r="Z1184" i="5"/>
  <c r="AA1184" i="5" s="1"/>
  <c r="AD1184" i="5"/>
  <c r="AE1184" i="5" s="1"/>
  <c r="AF1184" i="5"/>
  <c r="AG1184" i="5" s="1"/>
  <c r="AJ1184" i="5"/>
  <c r="AK1184" i="5" s="1"/>
  <c r="L1185" i="5"/>
  <c r="M1185" i="5" s="1"/>
  <c r="N1185" i="5"/>
  <c r="O1185" i="5" s="1"/>
  <c r="R1185" i="5"/>
  <c r="S1185" i="5" s="1"/>
  <c r="T1185" i="5"/>
  <c r="U1185" i="5" s="1"/>
  <c r="X1185" i="5"/>
  <c r="Y1185" i="5" s="1"/>
  <c r="Z1185" i="5"/>
  <c r="AA1185" i="5" s="1"/>
  <c r="AD1185" i="5"/>
  <c r="AE1185" i="5" s="1"/>
  <c r="AF1185" i="5"/>
  <c r="AG1185" i="5" s="1"/>
  <c r="AJ1185" i="5"/>
  <c r="AK1185" i="5" s="1"/>
  <c r="AL1185" i="5"/>
  <c r="AM1185" i="5" s="1"/>
  <c r="L1186" i="5"/>
  <c r="M1186" i="5" s="1"/>
  <c r="N1186" i="5"/>
  <c r="O1186" i="5" s="1"/>
  <c r="R1186" i="5"/>
  <c r="S1186" i="5" s="1"/>
  <c r="T1186" i="5"/>
  <c r="U1186" i="5" s="1"/>
  <c r="X1186" i="5"/>
  <c r="Y1186" i="5" s="1"/>
  <c r="Z1186" i="5"/>
  <c r="AA1186" i="5" s="1"/>
  <c r="AD1186" i="5"/>
  <c r="AE1186" i="5" s="1"/>
  <c r="AF1186" i="5"/>
  <c r="AG1186" i="5" s="1"/>
  <c r="AJ1186" i="5"/>
  <c r="AK1186" i="5" s="1"/>
  <c r="AL1186" i="5"/>
  <c r="AM1186" i="5" s="1"/>
  <c r="L1187" i="5"/>
  <c r="M1187" i="5" s="1"/>
  <c r="N1187" i="5"/>
  <c r="O1187" i="5" s="1"/>
  <c r="T1187" i="5"/>
  <c r="U1187" i="5" s="1"/>
  <c r="X1187" i="5"/>
  <c r="Y1187" i="5" s="1"/>
  <c r="Z1187" i="5"/>
  <c r="AA1187" i="5" s="1"/>
  <c r="AD1187" i="5"/>
  <c r="AE1187" i="5" s="1"/>
  <c r="AJ1187" i="5"/>
  <c r="AK1187" i="5" s="1"/>
  <c r="AL1187" i="5"/>
  <c r="AM1187" i="5" s="1"/>
  <c r="L1188" i="5"/>
  <c r="M1188" i="5" s="1"/>
  <c r="N1188" i="5"/>
  <c r="O1188" i="5" s="1"/>
  <c r="R1188" i="5"/>
  <c r="S1188" i="5" s="1"/>
  <c r="T1188" i="5"/>
  <c r="U1188" i="5" s="1"/>
  <c r="X1188" i="5"/>
  <c r="Y1188" i="5" s="1"/>
  <c r="AD1188" i="5"/>
  <c r="AE1188" i="5" s="1"/>
  <c r="AF1188" i="5"/>
  <c r="AG1188" i="5" s="1"/>
  <c r="AJ1188" i="5"/>
  <c r="AK1188" i="5" s="1"/>
  <c r="AL1188" i="5"/>
  <c r="AM1188" i="5" s="1"/>
  <c r="L1189" i="5"/>
  <c r="M1189" i="5" s="1"/>
  <c r="N1189" i="5"/>
  <c r="O1189" i="5" s="1"/>
  <c r="R1189" i="5"/>
  <c r="S1189" i="5" s="1"/>
  <c r="T1189" i="5"/>
  <c r="U1189" i="5" s="1"/>
  <c r="X1189" i="5"/>
  <c r="Y1189" i="5" s="1"/>
  <c r="Z1189" i="5"/>
  <c r="AA1189" i="5" s="1"/>
  <c r="AD1189" i="5"/>
  <c r="AE1189" i="5" s="1"/>
  <c r="AF1189" i="5"/>
  <c r="AG1189" i="5" s="1"/>
  <c r="AJ1189" i="5"/>
  <c r="AK1189" i="5" s="1"/>
  <c r="AL1189" i="5"/>
  <c r="AM1189" i="5" s="1"/>
  <c r="N1190" i="5"/>
  <c r="O1190" i="5" s="1"/>
  <c r="R1190" i="5"/>
  <c r="S1190" i="5" s="1"/>
  <c r="T1190" i="5"/>
  <c r="U1190" i="5" s="1"/>
  <c r="X1190" i="5"/>
  <c r="Y1190" i="5" s="1"/>
  <c r="Z1190" i="5"/>
  <c r="AA1190" i="5" s="1"/>
  <c r="AD1190" i="5"/>
  <c r="AE1190" i="5" s="1"/>
  <c r="AF1190" i="5"/>
  <c r="AG1190" i="5" s="1"/>
  <c r="AJ1190" i="5"/>
  <c r="AK1190" i="5" s="1"/>
  <c r="AL1190" i="5"/>
  <c r="AM1190" i="5" s="1"/>
  <c r="L1191" i="5"/>
  <c r="M1191" i="5" s="1"/>
  <c r="N1191" i="5"/>
  <c r="O1191" i="5" s="1"/>
  <c r="R1191" i="5"/>
  <c r="S1191" i="5" s="1"/>
  <c r="T1191" i="5"/>
  <c r="U1191" i="5" s="1"/>
  <c r="X1191" i="5"/>
  <c r="Y1191" i="5" s="1"/>
  <c r="Z1191" i="5"/>
  <c r="AA1191" i="5" s="1"/>
  <c r="AD1191" i="5"/>
  <c r="AE1191" i="5" s="1"/>
  <c r="AF1191" i="5"/>
  <c r="AG1191" i="5" s="1"/>
  <c r="AL1191" i="5"/>
  <c r="AM1191" i="5" s="1"/>
  <c r="L1192" i="5"/>
  <c r="M1192" i="5" s="1"/>
  <c r="N1192" i="5"/>
  <c r="O1192" i="5" s="1"/>
  <c r="R1192" i="5"/>
  <c r="S1192" i="5" s="1"/>
  <c r="T1192" i="5"/>
  <c r="U1192" i="5" s="1"/>
  <c r="X1192" i="5"/>
  <c r="Y1192" i="5" s="1"/>
  <c r="Z1192" i="5"/>
  <c r="AA1192" i="5" s="1"/>
  <c r="AD1192" i="5"/>
  <c r="AE1192" i="5" s="1"/>
  <c r="AF1192" i="5"/>
  <c r="AG1192" i="5" s="1"/>
  <c r="AJ1192" i="5"/>
  <c r="AK1192" i="5" s="1"/>
  <c r="AL1192" i="5"/>
  <c r="AM1192" i="5" s="1"/>
  <c r="L1193" i="5"/>
  <c r="M1193" i="5" s="1"/>
  <c r="R1193" i="5"/>
  <c r="S1193" i="5" s="1"/>
  <c r="T1193" i="5"/>
  <c r="U1193" i="5" s="1"/>
  <c r="X1193" i="5"/>
  <c r="Y1193" i="5" s="1"/>
  <c r="Z1193" i="5"/>
  <c r="AA1193" i="5" s="1"/>
  <c r="AD1193" i="5"/>
  <c r="AE1193" i="5" s="1"/>
  <c r="AF1193" i="5"/>
  <c r="AG1193" i="5" s="1"/>
  <c r="AJ1193" i="5"/>
  <c r="AK1193" i="5" s="1"/>
  <c r="AL1193" i="5"/>
  <c r="AM1193" i="5" s="1"/>
  <c r="L1194" i="5"/>
  <c r="M1194" i="5" s="1"/>
  <c r="N1194" i="5"/>
  <c r="O1194" i="5" s="1"/>
  <c r="R1194" i="5"/>
  <c r="S1194" i="5" s="1"/>
  <c r="T1194" i="5"/>
  <c r="U1194" i="5" s="1"/>
  <c r="X1194" i="5"/>
  <c r="Y1194" i="5" s="1"/>
  <c r="Z1194" i="5"/>
  <c r="AA1194" i="5" s="1"/>
  <c r="AD1194" i="5"/>
  <c r="AE1194" i="5" s="1"/>
  <c r="AF1194" i="5"/>
  <c r="AG1194" i="5" s="1"/>
  <c r="AJ1194" i="5"/>
  <c r="AK1194" i="5" s="1"/>
  <c r="AL1194" i="5"/>
  <c r="AM1194" i="5" s="1"/>
  <c r="L1195" i="5"/>
  <c r="M1195" i="5" s="1"/>
  <c r="N1195" i="5"/>
  <c r="O1195" i="5" s="1"/>
  <c r="R1195" i="5"/>
  <c r="S1195" i="5" s="1"/>
  <c r="T1195" i="5"/>
  <c r="U1195" i="5" s="1"/>
  <c r="X1195" i="5"/>
  <c r="Y1195" i="5" s="1"/>
  <c r="AD1195" i="5"/>
  <c r="AE1195" i="5" s="1"/>
  <c r="AF1195" i="5"/>
  <c r="AG1195" i="5" s="1"/>
  <c r="AJ1195" i="5"/>
  <c r="AK1195" i="5" s="1"/>
  <c r="AL1195" i="5"/>
  <c r="AM1195" i="5" s="1"/>
  <c r="L1196" i="5"/>
  <c r="M1196" i="5" s="1"/>
  <c r="N1196" i="5"/>
  <c r="O1196" i="5" s="1"/>
  <c r="R1196" i="5"/>
  <c r="S1196" i="5" s="1"/>
  <c r="T1196" i="5"/>
  <c r="U1196" i="5" s="1"/>
  <c r="X1196" i="5"/>
  <c r="Y1196" i="5" s="1"/>
  <c r="Z1196" i="5"/>
  <c r="AA1196" i="5" s="1"/>
  <c r="AD1196" i="5"/>
  <c r="AE1196" i="5" s="1"/>
  <c r="AF1196" i="5"/>
  <c r="AG1196" i="5" s="1"/>
  <c r="AJ1196" i="5"/>
  <c r="AK1196" i="5" s="1"/>
  <c r="AL1196" i="5"/>
  <c r="AM1196" i="5" s="1"/>
  <c r="L1197" i="5"/>
  <c r="M1197" i="5" s="1"/>
  <c r="N1197" i="5"/>
  <c r="O1197" i="5" s="1"/>
  <c r="R1197" i="5"/>
  <c r="S1197" i="5" s="1"/>
  <c r="T1197" i="5"/>
  <c r="U1197" i="5" s="1"/>
  <c r="X1197" i="5"/>
  <c r="Y1197" i="5" s="1"/>
  <c r="Z1197" i="5"/>
  <c r="AA1197" i="5" s="1"/>
  <c r="AD1197" i="5"/>
  <c r="AE1197" i="5" s="1"/>
  <c r="AF1197" i="5"/>
  <c r="AG1197" i="5" s="1"/>
  <c r="AJ1197" i="5"/>
  <c r="AK1197" i="5" s="1"/>
  <c r="AL1197" i="5"/>
  <c r="AM1197" i="5" s="1"/>
  <c r="L1198" i="5"/>
  <c r="M1198" i="5" s="1"/>
  <c r="N1198" i="5"/>
  <c r="O1198" i="5" s="1"/>
  <c r="R1198" i="5"/>
  <c r="S1198" i="5" s="1"/>
  <c r="T1198" i="5"/>
  <c r="U1198" i="5" s="1"/>
  <c r="X1198" i="5"/>
  <c r="Y1198" i="5" s="1"/>
  <c r="Z1198" i="5"/>
  <c r="AA1198" i="5" s="1"/>
  <c r="AD1198" i="5"/>
  <c r="AE1198" i="5" s="1"/>
  <c r="AF1198" i="5"/>
  <c r="AG1198" i="5" s="1"/>
  <c r="AJ1198" i="5"/>
  <c r="AK1198" i="5" s="1"/>
  <c r="AL1198" i="5"/>
  <c r="AM1198" i="5" s="1"/>
  <c r="L1199" i="5"/>
  <c r="M1199" i="5" s="1"/>
  <c r="N1199" i="5"/>
  <c r="O1199" i="5" s="1"/>
  <c r="R1199" i="5"/>
  <c r="S1199" i="5" s="1"/>
  <c r="X1199" i="5"/>
  <c r="Y1199" i="5" s="1"/>
  <c r="Z1199" i="5"/>
  <c r="AA1199" i="5" s="1"/>
  <c r="AD1199" i="5"/>
  <c r="AE1199" i="5" s="1"/>
  <c r="AJ1199" i="5"/>
  <c r="AK1199" i="5" s="1"/>
  <c r="AL1199" i="5"/>
  <c r="AM1199" i="5" s="1"/>
  <c r="N1200" i="5"/>
  <c r="O1200" i="5" s="1"/>
  <c r="R1200" i="5"/>
  <c r="S1200" i="5" s="1"/>
  <c r="T1200" i="5"/>
  <c r="U1200" i="5" s="1"/>
  <c r="X1200" i="5"/>
  <c r="Y1200" i="5" s="1"/>
  <c r="Z1200" i="5"/>
  <c r="AA1200" i="5" s="1"/>
  <c r="AD1200" i="5"/>
  <c r="AE1200" i="5" s="1"/>
  <c r="AF1200" i="5"/>
  <c r="AG1200" i="5" s="1"/>
  <c r="AJ1200" i="5"/>
  <c r="AK1200" i="5" s="1"/>
  <c r="AL1200" i="5"/>
  <c r="AM1200" i="5" s="1"/>
  <c r="L1201" i="5"/>
  <c r="M1201" i="5" s="1"/>
  <c r="N1201" i="5"/>
  <c r="O1201" i="5" s="1"/>
  <c r="R1201" i="5"/>
  <c r="S1201" i="5" s="1"/>
  <c r="T1201" i="5"/>
  <c r="U1201" i="5" s="1"/>
  <c r="Z1201" i="5"/>
  <c r="AA1201" i="5" s="1"/>
  <c r="AD1201" i="5"/>
  <c r="AE1201" i="5" s="1"/>
  <c r="AF1201" i="5"/>
  <c r="AG1201" i="5" s="1"/>
  <c r="AJ1201" i="5"/>
  <c r="AK1201" i="5" s="1"/>
  <c r="AL1201" i="5"/>
  <c r="AM1201" i="5" s="1"/>
  <c r="L1202" i="5"/>
  <c r="M1202" i="5" s="1"/>
  <c r="N1202" i="5"/>
  <c r="O1202" i="5" s="1"/>
  <c r="R1202" i="5"/>
  <c r="S1202" i="5" s="1"/>
  <c r="T1202" i="5"/>
  <c r="U1202" i="5" s="1"/>
  <c r="X1202" i="5"/>
  <c r="Y1202" i="5" s="1"/>
  <c r="Z1202" i="5"/>
  <c r="AA1202" i="5" s="1"/>
  <c r="AD1202" i="5"/>
  <c r="AE1202" i="5" s="1"/>
  <c r="AF1202" i="5"/>
  <c r="AG1202" i="5" s="1"/>
  <c r="AL1202" i="5"/>
  <c r="AM1202" i="5" s="1"/>
  <c r="L1203" i="5"/>
  <c r="M1203" i="5" s="1"/>
  <c r="N1203" i="5"/>
  <c r="O1203" i="5" s="1"/>
  <c r="R1203" i="5"/>
  <c r="S1203" i="5" s="1"/>
  <c r="T1203" i="5"/>
  <c r="U1203" i="5" s="1"/>
  <c r="X1203" i="5"/>
  <c r="Y1203" i="5" s="1"/>
  <c r="Z1203" i="5"/>
  <c r="AA1203" i="5" s="1"/>
  <c r="AD1203" i="5"/>
  <c r="AE1203" i="5" s="1"/>
  <c r="AF1203" i="5"/>
  <c r="AG1203" i="5" s="1"/>
  <c r="AJ1203" i="5"/>
  <c r="AK1203" i="5" s="1"/>
  <c r="AL1203" i="5"/>
  <c r="AM1203" i="5" s="1"/>
  <c r="L1204" i="5"/>
  <c r="M1204" i="5" s="1"/>
  <c r="N1204" i="5"/>
  <c r="O1204" i="5" s="1"/>
  <c r="R1204" i="5"/>
  <c r="S1204" i="5" s="1"/>
  <c r="Z1204" i="5"/>
  <c r="AA1204" i="5" s="1"/>
  <c r="AD1204" i="5"/>
  <c r="AE1204" i="5" s="1"/>
  <c r="AF1204" i="5"/>
  <c r="AG1204" i="5" s="1"/>
  <c r="AJ1204" i="5"/>
  <c r="AK1204" i="5" s="1"/>
  <c r="AL1204" i="5"/>
  <c r="AM1204" i="5" s="1"/>
  <c r="L1205" i="5"/>
  <c r="M1205" i="5" s="1"/>
  <c r="N1205" i="5"/>
  <c r="O1205" i="5" s="1"/>
  <c r="R1205" i="5"/>
  <c r="S1205" i="5" s="1"/>
  <c r="T1205" i="5"/>
  <c r="U1205" i="5" s="1"/>
  <c r="X1205" i="5"/>
  <c r="Y1205" i="5" s="1"/>
  <c r="Z1205" i="5"/>
  <c r="AA1205" i="5" s="1"/>
  <c r="AD1205" i="5"/>
  <c r="AE1205" i="5" s="1"/>
  <c r="AF1205" i="5"/>
  <c r="AG1205" i="5" s="1"/>
  <c r="AJ1205" i="5"/>
  <c r="AK1205" i="5" s="1"/>
  <c r="AL1205" i="5"/>
  <c r="AM1205" i="5" s="1"/>
  <c r="L1206" i="5"/>
  <c r="M1206" i="5" s="1"/>
  <c r="N1206" i="5"/>
  <c r="O1206" i="5" s="1"/>
  <c r="R1206" i="5"/>
  <c r="S1206" i="5" s="1"/>
  <c r="T1206" i="5"/>
  <c r="U1206" i="5" s="1"/>
  <c r="X1206" i="5"/>
  <c r="Y1206" i="5" s="1"/>
  <c r="Z1206" i="5"/>
  <c r="AA1206" i="5" s="1"/>
  <c r="AF1206" i="5"/>
  <c r="AG1206" i="5" s="1"/>
  <c r="AJ1206" i="5"/>
  <c r="AK1206" i="5" s="1"/>
  <c r="AL1206" i="5"/>
  <c r="AM1206" i="5" s="1"/>
  <c r="L1207" i="5"/>
  <c r="M1207" i="5" s="1"/>
  <c r="N1207" i="5"/>
  <c r="O1207" i="5" s="1"/>
  <c r="R1207" i="5"/>
  <c r="S1207" i="5" s="1"/>
  <c r="T1207" i="5"/>
  <c r="U1207" i="5" s="1"/>
  <c r="X1207" i="5"/>
  <c r="Y1207" i="5" s="1"/>
  <c r="Z1207" i="5"/>
  <c r="AA1207" i="5" s="1"/>
  <c r="AD1207" i="5"/>
  <c r="AE1207" i="5" s="1"/>
  <c r="AF1207" i="5"/>
  <c r="AG1207" i="5" s="1"/>
  <c r="AJ1207" i="5"/>
  <c r="AK1207" i="5" s="1"/>
  <c r="AL1207" i="5"/>
  <c r="AM1207" i="5" s="1"/>
  <c r="L1208" i="5"/>
  <c r="M1208" i="5" s="1"/>
  <c r="R1208" i="5"/>
  <c r="S1208" i="5" s="1"/>
  <c r="T1208" i="5"/>
  <c r="U1208" i="5" s="1"/>
  <c r="X1208" i="5"/>
  <c r="Y1208" i="5" s="1"/>
  <c r="Z1208" i="5"/>
  <c r="AA1208" i="5" s="1"/>
  <c r="AD1208" i="5"/>
  <c r="AE1208" i="5" s="1"/>
  <c r="AF1208" i="5"/>
  <c r="AG1208" i="5" s="1"/>
  <c r="AJ1208" i="5"/>
  <c r="AK1208" i="5" s="1"/>
  <c r="AL1208" i="5"/>
  <c r="AM1208" i="5" s="1"/>
  <c r="L1209" i="5"/>
  <c r="M1209" i="5" s="1"/>
  <c r="N1209" i="5"/>
  <c r="O1209" i="5" s="1"/>
  <c r="R1209" i="5"/>
  <c r="S1209" i="5" s="1"/>
  <c r="T1209" i="5"/>
  <c r="U1209" i="5" s="1"/>
  <c r="X1209" i="5"/>
  <c r="Y1209" i="5" s="1"/>
  <c r="Z1209" i="5"/>
  <c r="AA1209" i="5" s="1"/>
  <c r="AD1209" i="5"/>
  <c r="AE1209" i="5" s="1"/>
  <c r="AF1209" i="5"/>
  <c r="AG1209" i="5" s="1"/>
  <c r="AJ1209" i="5"/>
  <c r="AK1209" i="5" s="1"/>
  <c r="L1210" i="5"/>
  <c r="M1210" i="5" s="1"/>
  <c r="N1210" i="5"/>
  <c r="O1210" i="5" s="1"/>
  <c r="R1210" i="5"/>
  <c r="S1210" i="5" s="1"/>
  <c r="T1210" i="5"/>
  <c r="U1210" i="5" s="1"/>
  <c r="X1210" i="5"/>
  <c r="Y1210" i="5" s="1"/>
  <c r="Z1210" i="5"/>
  <c r="AA1210" i="5" s="1"/>
  <c r="AD1210" i="5"/>
  <c r="AE1210" i="5" s="1"/>
  <c r="AF1210" i="5"/>
  <c r="AG1210" i="5" s="1"/>
  <c r="AJ1210" i="5"/>
  <c r="AK1210" i="5" s="1"/>
  <c r="AL1210" i="5"/>
  <c r="AM1210" i="5" s="1"/>
  <c r="L1211" i="5"/>
  <c r="M1211" i="5" s="1"/>
  <c r="N1211" i="5"/>
  <c r="O1211" i="5" s="1"/>
  <c r="R1211" i="5"/>
  <c r="S1211" i="5" s="1"/>
  <c r="T1211" i="5"/>
  <c r="U1211" i="5" s="1"/>
  <c r="X1211" i="5"/>
  <c r="Y1211" i="5" s="1"/>
  <c r="Z1211" i="5"/>
  <c r="AA1211" i="5" s="1"/>
  <c r="AD1211" i="5"/>
  <c r="AE1211" i="5" s="1"/>
  <c r="AF1211" i="5"/>
  <c r="AG1211" i="5" s="1"/>
  <c r="AJ1211" i="5"/>
  <c r="AK1211" i="5" s="1"/>
  <c r="AL1211" i="5"/>
  <c r="AM1211" i="5" s="1"/>
  <c r="L1212" i="5"/>
  <c r="M1212" i="5" s="1"/>
  <c r="N1212" i="5"/>
  <c r="O1212" i="5" s="1"/>
  <c r="R1212" i="5"/>
  <c r="S1212" i="5" s="1"/>
  <c r="T1212" i="5"/>
  <c r="U1212" i="5" s="1"/>
  <c r="X1212" i="5"/>
  <c r="Y1212" i="5" s="1"/>
  <c r="Z1212" i="5"/>
  <c r="AA1212" i="5" s="1"/>
  <c r="AD1212" i="5"/>
  <c r="AE1212" i="5" s="1"/>
  <c r="AF1212" i="5"/>
  <c r="AG1212" i="5" s="1"/>
  <c r="AJ1212" i="5"/>
  <c r="AK1212" i="5" s="1"/>
  <c r="AL1212" i="5"/>
  <c r="AM1212" i="5" s="1"/>
  <c r="L1213" i="5"/>
  <c r="M1213" i="5" s="1"/>
  <c r="N1213" i="5"/>
  <c r="O1213" i="5" s="1"/>
  <c r="T1213" i="5"/>
  <c r="U1213" i="5" s="1"/>
  <c r="X1213" i="5"/>
  <c r="Y1213" i="5" s="1"/>
  <c r="Z1213" i="5"/>
  <c r="AA1213" i="5" s="1"/>
  <c r="AD1213" i="5"/>
  <c r="AE1213" i="5" s="1"/>
  <c r="AF1213" i="5"/>
  <c r="AG1213" i="5" s="1"/>
  <c r="AJ1213" i="5"/>
  <c r="AK1213" i="5" s="1"/>
  <c r="AL1213" i="5"/>
  <c r="AM1213" i="5" s="1"/>
  <c r="L1214" i="5"/>
  <c r="M1214" i="5" s="1"/>
  <c r="R1214" i="5"/>
  <c r="S1214" i="5" s="1"/>
  <c r="T1214" i="5"/>
  <c r="U1214" i="5" s="1"/>
  <c r="X1214" i="5"/>
  <c r="Y1214" i="5" s="1"/>
  <c r="Z1214" i="5"/>
  <c r="AA1214" i="5" s="1"/>
  <c r="AD1214" i="5"/>
  <c r="AE1214" i="5" s="1"/>
  <c r="AF1214" i="5"/>
  <c r="AG1214" i="5" s="1"/>
  <c r="AJ1214" i="5"/>
  <c r="AK1214" i="5" s="1"/>
  <c r="AL1214" i="5"/>
  <c r="AM1214" i="5" s="1"/>
  <c r="L1215" i="5"/>
  <c r="M1215" i="5" s="1"/>
  <c r="N1215" i="5"/>
  <c r="O1215" i="5" s="1"/>
  <c r="R1215" i="5"/>
  <c r="S1215" i="5" s="1"/>
  <c r="T1215" i="5"/>
  <c r="U1215" i="5" s="1"/>
  <c r="X1215" i="5"/>
  <c r="Y1215" i="5" s="1"/>
  <c r="Z1215" i="5"/>
  <c r="AA1215" i="5" s="1"/>
  <c r="AD1215" i="5"/>
  <c r="AE1215" i="5" s="1"/>
  <c r="AF1215" i="5"/>
  <c r="AG1215" i="5" s="1"/>
  <c r="AJ1215" i="5"/>
  <c r="AK1215" i="5" s="1"/>
  <c r="AL1215" i="5"/>
  <c r="AM1215" i="5" s="1"/>
  <c r="L1216" i="5"/>
  <c r="M1216" i="5" s="1"/>
  <c r="N1216" i="5"/>
  <c r="O1216" i="5" s="1"/>
  <c r="R1216" i="5"/>
  <c r="S1216" i="5" s="1"/>
  <c r="T1216" i="5"/>
  <c r="U1216" i="5" s="1"/>
  <c r="X1216" i="5"/>
  <c r="Y1216" i="5" s="1"/>
  <c r="Z1216" i="5"/>
  <c r="AA1216" i="5" s="1"/>
  <c r="AD1216" i="5"/>
  <c r="AE1216" i="5" s="1"/>
  <c r="AF1216" i="5"/>
  <c r="AG1216" i="5" s="1"/>
  <c r="AJ1216" i="5"/>
  <c r="AK1216" i="5" s="1"/>
  <c r="L1217" i="5"/>
  <c r="M1217" i="5" s="1"/>
  <c r="N1217" i="5"/>
  <c r="O1217" i="5" s="1"/>
  <c r="R1217" i="5"/>
  <c r="S1217" i="5" s="1"/>
  <c r="T1217" i="5"/>
  <c r="U1217" i="5" s="1"/>
  <c r="X1217" i="5"/>
  <c r="Y1217" i="5" s="1"/>
  <c r="Z1217" i="5"/>
  <c r="AA1217" i="5" s="1"/>
  <c r="AD1217" i="5"/>
  <c r="AE1217" i="5" s="1"/>
  <c r="AF1217" i="5"/>
  <c r="AG1217" i="5" s="1"/>
  <c r="AJ1217" i="5"/>
  <c r="AK1217" i="5" s="1"/>
  <c r="AL1217" i="5"/>
  <c r="AM1217" i="5" s="1"/>
  <c r="L1218" i="5"/>
  <c r="M1218" i="5" s="1"/>
  <c r="N1218" i="5"/>
  <c r="O1218" i="5" s="1"/>
  <c r="R1218" i="5"/>
  <c r="S1218" i="5" s="1"/>
  <c r="T1218" i="5"/>
  <c r="U1218" i="5" s="1"/>
  <c r="X1218" i="5"/>
  <c r="Y1218" i="5" s="1"/>
  <c r="Z1218" i="5"/>
  <c r="AA1218" i="5" s="1"/>
  <c r="AD1218" i="5"/>
  <c r="AE1218" i="5" s="1"/>
  <c r="AF1218" i="5"/>
  <c r="AG1218" i="5" s="1"/>
  <c r="AJ1218" i="5"/>
  <c r="AK1218" i="5" s="1"/>
  <c r="AL1218" i="5"/>
  <c r="AM1218" i="5" s="1"/>
  <c r="L1219" i="5"/>
  <c r="M1219" i="5" s="1"/>
  <c r="N1219" i="5"/>
  <c r="O1219" i="5" s="1"/>
  <c r="R1219" i="5"/>
  <c r="S1219" i="5" s="1"/>
  <c r="T1219" i="5"/>
  <c r="U1219" i="5" s="1"/>
  <c r="X1219" i="5"/>
  <c r="Y1219" i="5" s="1"/>
  <c r="AD1219" i="5"/>
  <c r="AE1219" i="5" s="1"/>
  <c r="AF1219" i="5"/>
  <c r="AG1219" i="5" s="1"/>
  <c r="AJ1219" i="5"/>
  <c r="AK1219" i="5" s="1"/>
  <c r="AL1219" i="5"/>
  <c r="AM1219" i="5" s="1"/>
  <c r="L1220" i="5"/>
  <c r="M1220" i="5" s="1"/>
  <c r="N1220" i="5"/>
  <c r="O1220" i="5" s="1"/>
  <c r="R1220" i="5"/>
  <c r="S1220" i="5" s="1"/>
  <c r="T1220" i="5"/>
  <c r="U1220" i="5" s="1"/>
  <c r="X1220" i="5"/>
  <c r="Y1220" i="5" s="1"/>
  <c r="AD1220" i="5"/>
  <c r="AE1220" i="5" s="1"/>
  <c r="AF1220" i="5"/>
  <c r="AG1220" i="5" s="1"/>
  <c r="AJ1220" i="5"/>
  <c r="AK1220" i="5" s="1"/>
  <c r="AL1220" i="5"/>
  <c r="AM1220" i="5" s="1"/>
  <c r="L1221" i="5"/>
  <c r="M1221" i="5" s="1"/>
  <c r="N1221" i="5"/>
  <c r="O1221" i="5" s="1"/>
  <c r="R1221" i="5"/>
  <c r="S1221" i="5" s="1"/>
  <c r="T1221" i="5"/>
  <c r="U1221" i="5" s="1"/>
  <c r="X1221" i="5"/>
  <c r="Y1221" i="5" s="1"/>
  <c r="Z1221" i="5"/>
  <c r="AA1221" i="5" s="1"/>
  <c r="AD1221" i="5"/>
  <c r="AE1221" i="5" s="1"/>
  <c r="AF1221" i="5"/>
  <c r="AG1221" i="5" s="1"/>
  <c r="AL1221" i="5"/>
  <c r="AM1221" i="5" s="1"/>
  <c r="L1222" i="5"/>
  <c r="M1222" i="5" s="1"/>
  <c r="N1222" i="5"/>
  <c r="O1222" i="5" s="1"/>
  <c r="R1222" i="5"/>
  <c r="S1222" i="5" s="1"/>
  <c r="T1222" i="5"/>
  <c r="U1222" i="5" s="1"/>
  <c r="X1222" i="5"/>
  <c r="Y1222" i="5" s="1"/>
  <c r="Z1222" i="5"/>
  <c r="AA1222" i="5" s="1"/>
  <c r="AD1222" i="5"/>
  <c r="AE1222" i="5" s="1"/>
  <c r="AF1222" i="5"/>
  <c r="AG1222" i="5" s="1"/>
  <c r="AJ1222" i="5"/>
  <c r="AK1222" i="5" s="1"/>
  <c r="AL1222" i="5"/>
  <c r="AM1222" i="5" s="1"/>
  <c r="L1223" i="5"/>
  <c r="M1223" i="5" s="1"/>
  <c r="N1223" i="5"/>
  <c r="O1223" i="5" s="1"/>
  <c r="T1223" i="5"/>
  <c r="U1223" i="5" s="1"/>
  <c r="X1223" i="5"/>
  <c r="Y1223" i="5" s="1"/>
  <c r="Z1223" i="5"/>
  <c r="AA1223" i="5" s="1"/>
  <c r="AD1223" i="5"/>
  <c r="AE1223" i="5" s="1"/>
  <c r="AF1223" i="5"/>
  <c r="AG1223" i="5" s="1"/>
  <c r="AJ1223" i="5"/>
  <c r="AK1223" i="5" s="1"/>
  <c r="AL1223" i="5"/>
  <c r="AM1223" i="5" s="1"/>
  <c r="L1224" i="5"/>
  <c r="M1224" i="5" s="1"/>
  <c r="N1224" i="5"/>
  <c r="O1224" i="5" s="1"/>
  <c r="R1224" i="5"/>
  <c r="S1224" i="5" s="1"/>
  <c r="T1224" i="5"/>
  <c r="U1224" i="5" s="1"/>
  <c r="X1224" i="5"/>
  <c r="Y1224" i="5" s="1"/>
  <c r="Z1224" i="5"/>
  <c r="AA1224" i="5" s="1"/>
  <c r="AD1224" i="5"/>
  <c r="AE1224" i="5" s="1"/>
  <c r="AJ1224" i="5"/>
  <c r="AK1224" i="5" s="1"/>
  <c r="AL1224" i="5"/>
  <c r="AM1224" i="5" s="1"/>
  <c r="L1225" i="5"/>
  <c r="M1225" i="5" s="1"/>
  <c r="N1225" i="5"/>
  <c r="O1225" i="5" s="1"/>
  <c r="R1225" i="5"/>
  <c r="S1225" i="5" s="1"/>
  <c r="T1225" i="5"/>
  <c r="U1225" i="5" s="1"/>
  <c r="X1225" i="5"/>
  <c r="Y1225" i="5" s="1"/>
  <c r="Z1225" i="5"/>
  <c r="AA1225" i="5" s="1"/>
  <c r="AD1225" i="5"/>
  <c r="AE1225" i="5" s="1"/>
  <c r="AF1225" i="5"/>
  <c r="AG1225" i="5" s="1"/>
  <c r="AJ1225" i="5"/>
  <c r="AK1225" i="5" s="1"/>
  <c r="L1226" i="5"/>
  <c r="M1226" i="5" s="1"/>
  <c r="N1226" i="5"/>
  <c r="O1226" i="5" s="1"/>
  <c r="R1226" i="5"/>
  <c r="S1226" i="5" s="1"/>
  <c r="T1226" i="5"/>
  <c r="U1226" i="5" s="1"/>
  <c r="X1226" i="5"/>
  <c r="Y1226" i="5" s="1"/>
  <c r="Z1226" i="5"/>
  <c r="AA1226" i="5" s="1"/>
  <c r="AD1226" i="5"/>
  <c r="AE1226" i="5" s="1"/>
  <c r="AF1226" i="5"/>
  <c r="AG1226" i="5" s="1"/>
  <c r="AJ1226" i="5"/>
  <c r="AK1226" i="5" s="1"/>
  <c r="AL1226" i="5"/>
  <c r="AM1226" i="5" s="1"/>
  <c r="L1227" i="5"/>
  <c r="M1227" i="5" s="1"/>
  <c r="N1227" i="5"/>
  <c r="O1227" i="5" s="1"/>
  <c r="R1227" i="5"/>
  <c r="S1227" i="5" s="1"/>
  <c r="T1227" i="5"/>
  <c r="U1227" i="5" s="1"/>
  <c r="X1227" i="5"/>
  <c r="Y1227" i="5" s="1"/>
  <c r="Z1227" i="5"/>
  <c r="AA1227" i="5" s="1"/>
  <c r="AF1227" i="5"/>
  <c r="AG1227" i="5" s="1"/>
  <c r="AJ1227" i="5"/>
  <c r="AK1227" i="5" s="1"/>
  <c r="AL1227" i="5"/>
  <c r="AM1227" i="5" s="1"/>
  <c r="L1228" i="5"/>
  <c r="M1228" i="5" s="1"/>
  <c r="N1228" i="5"/>
  <c r="O1228" i="5" s="1"/>
  <c r="R1228" i="5"/>
  <c r="S1228" i="5" s="1"/>
  <c r="X1228" i="5"/>
  <c r="Y1228" i="5" s="1"/>
  <c r="Z1228" i="5"/>
  <c r="AA1228" i="5" s="1"/>
  <c r="AD1228" i="5"/>
  <c r="AE1228" i="5" s="1"/>
  <c r="AF1228" i="5"/>
  <c r="AG1228" i="5" s="1"/>
  <c r="AJ1228" i="5"/>
  <c r="AK1228" i="5" s="1"/>
  <c r="AL1228" i="5"/>
  <c r="AM1228" i="5" s="1"/>
  <c r="N1229" i="5"/>
  <c r="O1229" i="5" s="1"/>
  <c r="R1229" i="5"/>
  <c r="S1229" i="5" s="1"/>
  <c r="X1229" i="5"/>
  <c r="Y1229" i="5" s="1"/>
  <c r="Z1229" i="5"/>
  <c r="AA1229" i="5" s="1"/>
  <c r="AD1229" i="5"/>
  <c r="AE1229" i="5" s="1"/>
  <c r="AF1229" i="5"/>
  <c r="AG1229" i="5" s="1"/>
  <c r="AJ1229" i="5"/>
  <c r="AK1229" i="5" s="1"/>
  <c r="AL1229" i="5"/>
  <c r="AM1229" i="5" s="1"/>
  <c r="L1230" i="5"/>
  <c r="M1230" i="5" s="1"/>
  <c r="N1230" i="5"/>
  <c r="O1230" i="5" s="1"/>
  <c r="R1230" i="5"/>
  <c r="S1230" i="5" s="1"/>
  <c r="T1230" i="5"/>
  <c r="U1230" i="5" s="1"/>
  <c r="X1230" i="5"/>
  <c r="Y1230" i="5" s="1"/>
  <c r="Z1230" i="5"/>
  <c r="AA1230" i="5" s="1"/>
  <c r="AF1230" i="5"/>
  <c r="AG1230" i="5" s="1"/>
  <c r="AJ1230" i="5"/>
  <c r="AK1230" i="5" s="1"/>
  <c r="AL1230" i="5"/>
  <c r="AM1230" i="5" s="1"/>
  <c r="L1231" i="5"/>
  <c r="M1231" i="5" s="1"/>
  <c r="N1231" i="5"/>
  <c r="O1231" i="5" s="1"/>
  <c r="R1231" i="5"/>
  <c r="S1231" i="5" s="1"/>
  <c r="T1231" i="5"/>
  <c r="U1231" i="5" s="1"/>
  <c r="Z1231" i="5"/>
  <c r="AA1231" i="5" s="1"/>
  <c r="AD1231" i="5"/>
  <c r="AE1231" i="5" s="1"/>
  <c r="AF1231" i="5"/>
  <c r="AG1231" i="5" s="1"/>
  <c r="AJ1231" i="5"/>
  <c r="AK1231" i="5" s="1"/>
  <c r="AL1231" i="5"/>
  <c r="AM1231" i="5" s="1"/>
  <c r="L1232" i="5"/>
  <c r="M1232" i="5" s="1"/>
  <c r="R1232" i="5"/>
  <c r="S1232" i="5" s="1"/>
  <c r="T1232" i="5"/>
  <c r="U1232" i="5" s="1"/>
  <c r="Z1232" i="5"/>
  <c r="AA1232" i="5" s="1"/>
  <c r="AD1232" i="5"/>
  <c r="AE1232" i="5" s="1"/>
  <c r="AF1232" i="5"/>
  <c r="AG1232" i="5" s="1"/>
  <c r="AJ1232" i="5"/>
  <c r="AK1232" i="5" s="1"/>
  <c r="AL1232" i="5"/>
  <c r="AM1232" i="5" s="1"/>
  <c r="L1233" i="5"/>
  <c r="M1233" i="5" s="1"/>
  <c r="N1233" i="5"/>
  <c r="O1233" i="5" s="1"/>
  <c r="R1233" i="5"/>
  <c r="S1233" i="5" s="1"/>
  <c r="T1233" i="5"/>
  <c r="U1233" i="5" s="1"/>
  <c r="X1233" i="5"/>
  <c r="Y1233" i="5" s="1"/>
  <c r="Z1233" i="5"/>
  <c r="AA1233" i="5" s="1"/>
  <c r="AD1233" i="5"/>
  <c r="AE1233" i="5" s="1"/>
  <c r="AF1233" i="5"/>
  <c r="AG1233" i="5" s="1"/>
  <c r="AJ1233" i="5"/>
  <c r="AK1233" i="5" s="1"/>
  <c r="AL1233" i="5"/>
  <c r="AM1233" i="5" s="1"/>
  <c r="N1234" i="5"/>
  <c r="O1234" i="5" s="1"/>
  <c r="R1234" i="5"/>
  <c r="S1234" i="5" s="1"/>
  <c r="T1234" i="5"/>
  <c r="U1234" i="5" s="1"/>
  <c r="X1234" i="5"/>
  <c r="Y1234" i="5" s="1"/>
  <c r="AD1234" i="5"/>
  <c r="AE1234" i="5" s="1"/>
  <c r="AF1234" i="5"/>
  <c r="AG1234" i="5" s="1"/>
  <c r="AJ1234" i="5"/>
  <c r="AK1234" i="5" s="1"/>
  <c r="AL1234" i="5"/>
  <c r="AM1234" i="5" s="1"/>
  <c r="L1235" i="5"/>
  <c r="M1235" i="5" s="1"/>
  <c r="N1235" i="5"/>
  <c r="O1235" i="5" s="1"/>
  <c r="T1235" i="5"/>
  <c r="U1235" i="5" s="1"/>
  <c r="X1235" i="5"/>
  <c r="Y1235" i="5" s="1"/>
  <c r="Z1235" i="5"/>
  <c r="AA1235" i="5" s="1"/>
  <c r="AD1235" i="5"/>
  <c r="AE1235" i="5" s="1"/>
  <c r="AF1235" i="5"/>
  <c r="AG1235" i="5" s="1"/>
  <c r="AJ1235" i="5"/>
  <c r="AK1235" i="5" s="1"/>
  <c r="AL1235" i="5"/>
  <c r="AM1235" i="5" s="1"/>
  <c r="L1236" i="5"/>
  <c r="M1236" i="5" s="1"/>
  <c r="N1236" i="5"/>
  <c r="O1236" i="5" s="1"/>
  <c r="R1236" i="5"/>
  <c r="S1236" i="5" s="1"/>
  <c r="T1236" i="5"/>
  <c r="U1236" i="5" s="1"/>
  <c r="X1236" i="5"/>
  <c r="Y1236" i="5" s="1"/>
  <c r="Z1236" i="5"/>
  <c r="AA1236" i="5" s="1"/>
  <c r="AD1236" i="5"/>
  <c r="AE1236" i="5" s="1"/>
  <c r="AF1236" i="5"/>
  <c r="AG1236" i="5" s="1"/>
  <c r="AJ1236" i="5"/>
  <c r="AK1236" i="5" s="1"/>
  <c r="AL1236" i="5"/>
  <c r="AM1236" i="5" s="1"/>
  <c r="L1237" i="5"/>
  <c r="M1237" i="5" s="1"/>
  <c r="N1237" i="5"/>
  <c r="O1237" i="5" s="1"/>
  <c r="R1237" i="5"/>
  <c r="S1237" i="5" s="1"/>
  <c r="T1237" i="5"/>
  <c r="U1237" i="5" s="1"/>
  <c r="X1237" i="5"/>
  <c r="Y1237" i="5" s="1"/>
  <c r="Z1237" i="5"/>
  <c r="AA1237" i="5" s="1"/>
  <c r="AD1237" i="5"/>
  <c r="AE1237" i="5" s="1"/>
  <c r="AF1237" i="5"/>
  <c r="AG1237" i="5" s="1"/>
  <c r="AJ1237" i="5"/>
  <c r="AK1237" i="5" s="1"/>
  <c r="AL1237" i="5"/>
  <c r="AM1237" i="5" s="1"/>
  <c r="L1238" i="5"/>
  <c r="M1238" i="5" s="1"/>
  <c r="N1238" i="5"/>
  <c r="O1238" i="5" s="1"/>
  <c r="R1238" i="5"/>
  <c r="S1238" i="5" s="1"/>
  <c r="T1238" i="5"/>
  <c r="U1238" i="5" s="1"/>
  <c r="X1238" i="5"/>
  <c r="Y1238" i="5" s="1"/>
  <c r="Z1238" i="5"/>
  <c r="AA1238" i="5" s="1"/>
  <c r="AD1238" i="5"/>
  <c r="AE1238" i="5" s="1"/>
  <c r="AJ1238" i="5"/>
  <c r="AK1238" i="5" s="1"/>
  <c r="AL1238" i="5"/>
  <c r="AM1238" i="5" s="1"/>
  <c r="L1239" i="5"/>
  <c r="M1239" i="5" s="1"/>
  <c r="N1239" i="5"/>
  <c r="O1239" i="5" s="1"/>
  <c r="R1239" i="5"/>
  <c r="S1239" i="5" s="1"/>
  <c r="T1239" i="5"/>
  <c r="U1239" i="5" s="1"/>
  <c r="X1239" i="5"/>
  <c r="Y1239" i="5" s="1"/>
  <c r="Z1239" i="5"/>
  <c r="AA1239" i="5" s="1"/>
  <c r="AD1239" i="5"/>
  <c r="AE1239" i="5" s="1"/>
  <c r="AJ1239" i="5"/>
  <c r="AK1239" i="5" s="1"/>
  <c r="AL1239" i="5"/>
  <c r="AM1239" i="5" s="1"/>
  <c r="N1240" i="5"/>
  <c r="O1240" i="5" s="1"/>
  <c r="R1240" i="5"/>
  <c r="S1240" i="5" s="1"/>
  <c r="T1240" i="5"/>
  <c r="U1240" i="5" s="1"/>
  <c r="X1240" i="5"/>
  <c r="Y1240" i="5" s="1"/>
  <c r="Z1240" i="5"/>
  <c r="AA1240" i="5" s="1"/>
  <c r="AD1240" i="5"/>
  <c r="AE1240" i="5" s="1"/>
  <c r="AF1240" i="5"/>
  <c r="AG1240" i="5" s="1"/>
  <c r="AJ1240" i="5"/>
  <c r="AK1240" i="5" s="1"/>
  <c r="AL1240" i="5"/>
  <c r="AM1240" i="5" s="1"/>
  <c r="L1241" i="5"/>
  <c r="M1241" i="5" s="1"/>
  <c r="N1241" i="5"/>
  <c r="O1241" i="5" s="1"/>
  <c r="R1241" i="5"/>
  <c r="S1241" i="5" s="1"/>
  <c r="T1241" i="5"/>
  <c r="U1241" i="5" s="1"/>
  <c r="X1241" i="5"/>
  <c r="Y1241" i="5" s="1"/>
  <c r="Z1241" i="5"/>
  <c r="AA1241" i="5" s="1"/>
  <c r="AD1241" i="5"/>
  <c r="AE1241" i="5" s="1"/>
  <c r="AF1241" i="5"/>
  <c r="AG1241" i="5" s="1"/>
  <c r="AL1241" i="5"/>
  <c r="AM1241" i="5" s="1"/>
  <c r="L1242" i="5"/>
  <c r="M1242" i="5" s="1"/>
  <c r="N1242" i="5"/>
  <c r="O1242" i="5" s="1"/>
  <c r="R1242" i="5"/>
  <c r="S1242" i="5" s="1"/>
  <c r="X1242" i="5"/>
  <c r="Y1242" i="5" s="1"/>
  <c r="Z1242" i="5"/>
  <c r="AA1242" i="5" s="1"/>
  <c r="AD1242" i="5"/>
  <c r="AE1242" i="5" s="1"/>
  <c r="AF1242" i="5"/>
  <c r="AG1242" i="5" s="1"/>
  <c r="AJ1242" i="5"/>
  <c r="AK1242" i="5" s="1"/>
  <c r="AL1242" i="5"/>
  <c r="AM1242" i="5" s="1"/>
  <c r="L1243" i="5"/>
  <c r="M1243" i="5" s="1"/>
  <c r="N1243" i="5"/>
  <c r="O1243" i="5" s="1"/>
  <c r="R1243" i="5"/>
  <c r="S1243" i="5" s="1"/>
  <c r="T1243" i="5"/>
  <c r="U1243" i="5" s="1"/>
  <c r="X1243" i="5"/>
  <c r="Y1243" i="5" s="1"/>
  <c r="Z1243" i="5"/>
  <c r="AA1243" i="5" s="1"/>
  <c r="AD1243" i="5"/>
  <c r="AE1243" i="5" s="1"/>
  <c r="AF1243" i="5"/>
  <c r="AG1243" i="5" s="1"/>
  <c r="AJ1243" i="5"/>
  <c r="AK1243" i="5" s="1"/>
  <c r="AL1243" i="5"/>
  <c r="AM1243" i="5" s="1"/>
  <c r="L1244" i="5"/>
  <c r="M1244" i="5" s="1"/>
  <c r="N1244" i="5"/>
  <c r="O1244" i="5" s="1"/>
  <c r="R1244" i="5"/>
  <c r="S1244" i="5" s="1"/>
  <c r="T1244" i="5"/>
  <c r="U1244" i="5" s="1"/>
  <c r="X1244" i="5"/>
  <c r="Y1244" i="5" s="1"/>
  <c r="Z1244" i="5"/>
  <c r="AA1244" i="5" s="1"/>
  <c r="AD1244" i="5"/>
  <c r="AE1244" i="5" s="1"/>
  <c r="AF1244" i="5"/>
  <c r="AG1244" i="5" s="1"/>
  <c r="AJ1244" i="5"/>
  <c r="AK1244" i="5" s="1"/>
  <c r="AL1244" i="5"/>
  <c r="AM1244" i="5" s="1"/>
  <c r="L1245" i="5"/>
  <c r="M1245" i="5" s="1"/>
  <c r="N1245" i="5"/>
  <c r="O1245" i="5" s="1"/>
  <c r="R1245" i="5"/>
  <c r="S1245" i="5" s="1"/>
  <c r="T1245" i="5"/>
  <c r="U1245" i="5" s="1"/>
  <c r="X1245" i="5"/>
  <c r="Y1245" i="5" s="1"/>
  <c r="Z1245" i="5"/>
  <c r="AA1245" i="5" s="1"/>
  <c r="AD1245" i="5"/>
  <c r="AE1245" i="5" s="1"/>
  <c r="AF1245" i="5"/>
  <c r="AG1245" i="5" s="1"/>
  <c r="AJ1245" i="5"/>
  <c r="AK1245" i="5" s="1"/>
  <c r="AL1245" i="5"/>
  <c r="AM1245" i="5" s="1"/>
  <c r="L1246" i="5"/>
  <c r="M1246" i="5" s="1"/>
  <c r="N1246" i="5"/>
  <c r="O1246" i="5" s="1"/>
  <c r="R1246" i="5"/>
  <c r="S1246" i="5" s="1"/>
  <c r="T1246" i="5"/>
  <c r="U1246" i="5" s="1"/>
  <c r="Z1246" i="5"/>
  <c r="AA1246" i="5" s="1"/>
  <c r="AD1246" i="5"/>
  <c r="AE1246" i="5" s="1"/>
  <c r="AF1246" i="5"/>
  <c r="AG1246" i="5" s="1"/>
  <c r="AJ1246" i="5"/>
  <c r="AK1246" i="5" s="1"/>
  <c r="AL1246" i="5"/>
  <c r="AM1246" i="5" s="1"/>
  <c r="L1247" i="5"/>
  <c r="M1247" i="5" s="1"/>
  <c r="R1247" i="5"/>
  <c r="S1247" i="5" s="1"/>
  <c r="T1247" i="5"/>
  <c r="U1247" i="5" s="1"/>
  <c r="X1247" i="5"/>
  <c r="Y1247" i="5" s="1"/>
  <c r="Z1247" i="5"/>
  <c r="AA1247" i="5" s="1"/>
  <c r="AF1247" i="5"/>
  <c r="AG1247" i="5" s="1"/>
  <c r="AJ1247" i="5"/>
  <c r="AK1247" i="5" s="1"/>
  <c r="AL1247" i="5"/>
  <c r="AM1247" i="5" s="1"/>
  <c r="L1248" i="5"/>
  <c r="M1248" i="5" s="1"/>
  <c r="N1248" i="5"/>
  <c r="O1248" i="5" s="1"/>
  <c r="R1248" i="5"/>
  <c r="S1248" i="5" s="1"/>
  <c r="T1248" i="5"/>
  <c r="U1248" i="5" s="1"/>
  <c r="X1248" i="5"/>
  <c r="Y1248" i="5" s="1"/>
  <c r="AD1248" i="5"/>
  <c r="AE1248" i="5" s="1"/>
  <c r="AF1248" i="5"/>
  <c r="AG1248" i="5" s="1"/>
  <c r="AJ1248" i="5"/>
  <c r="AK1248" i="5" s="1"/>
  <c r="AL1248" i="5"/>
  <c r="AM1248" i="5" s="1"/>
  <c r="L1249" i="5"/>
  <c r="M1249" i="5" s="1"/>
  <c r="N1249" i="5"/>
  <c r="O1249" i="5" s="1"/>
  <c r="R1249" i="5"/>
  <c r="S1249" i="5" s="1"/>
  <c r="T1249" i="5"/>
  <c r="U1249" i="5" s="1"/>
  <c r="X1249" i="5"/>
  <c r="Y1249" i="5" s="1"/>
  <c r="Z1249" i="5"/>
  <c r="AA1249" i="5" s="1"/>
  <c r="AD1249" i="5"/>
  <c r="AE1249" i="5" s="1"/>
  <c r="AF1249" i="5"/>
  <c r="AG1249" i="5" s="1"/>
  <c r="AJ1249" i="5"/>
  <c r="AK1249" i="5" s="1"/>
  <c r="AL1249" i="5"/>
  <c r="AM1249" i="5" s="1"/>
  <c r="L1250" i="5"/>
  <c r="M1250" i="5" s="1"/>
  <c r="N1250" i="5"/>
  <c r="O1250" i="5" s="1"/>
  <c r="R1250" i="5"/>
  <c r="S1250" i="5" s="1"/>
  <c r="U1250" i="5"/>
  <c r="X1250" i="5"/>
  <c r="Y1250" i="5" s="1"/>
  <c r="Z1250" i="5"/>
  <c r="AA1250" i="5" s="1"/>
  <c r="AD1250" i="5"/>
  <c r="AE1250" i="5" s="1"/>
  <c r="AF1250" i="5"/>
  <c r="AG1250" i="5" s="1"/>
  <c r="AJ1250" i="5"/>
  <c r="AK1250" i="5" s="1"/>
  <c r="AL1250" i="5"/>
  <c r="AM1250" i="5" s="1"/>
  <c r="L1251" i="5"/>
  <c r="M1251" i="5" s="1"/>
  <c r="N1251" i="5"/>
  <c r="O1251" i="5" s="1"/>
  <c r="R1251" i="5"/>
  <c r="S1251" i="5" s="1"/>
  <c r="T1251" i="5"/>
  <c r="U1251" i="5" s="1"/>
  <c r="X1251" i="5"/>
  <c r="Y1251" i="5" s="1"/>
  <c r="Z1251" i="5"/>
  <c r="AA1251" i="5" s="1"/>
  <c r="AD1251" i="5"/>
  <c r="AE1251" i="5" s="1"/>
  <c r="AF1251" i="5"/>
  <c r="AG1251" i="5" s="1"/>
  <c r="AJ1251" i="5"/>
  <c r="AK1251" i="5" s="1"/>
  <c r="L1252" i="5"/>
  <c r="M1252" i="5" s="1"/>
  <c r="N1252" i="5"/>
  <c r="O1252" i="5" s="1"/>
  <c r="R1252" i="5"/>
  <c r="S1252" i="5" s="1"/>
  <c r="T1252" i="5"/>
  <c r="U1252" i="5" s="1"/>
  <c r="X1252" i="5"/>
  <c r="Y1252" i="5" s="1"/>
  <c r="Z1252" i="5"/>
  <c r="AA1252" i="5" s="1"/>
  <c r="AF1252" i="5"/>
  <c r="AG1252" i="5" s="1"/>
  <c r="AJ1252" i="5"/>
  <c r="AK1252" i="5" s="1"/>
  <c r="AL1252" i="5"/>
  <c r="AM1252" i="5" s="1"/>
  <c r="L1253" i="5"/>
  <c r="M1253" i="5" s="1"/>
  <c r="T1253" i="5"/>
  <c r="U1253" i="5" s="1"/>
  <c r="X1253" i="5"/>
  <c r="Y1253" i="5" s="1"/>
  <c r="Z1253" i="5"/>
  <c r="AA1253" i="5" s="1"/>
  <c r="AD1253" i="5"/>
  <c r="AE1253" i="5" s="1"/>
  <c r="AF1253" i="5"/>
  <c r="AG1253" i="5" s="1"/>
  <c r="AJ1253" i="5"/>
  <c r="AK1253" i="5" s="1"/>
  <c r="AL1253" i="5"/>
  <c r="AM1253" i="5" s="1"/>
  <c r="L1254" i="5"/>
  <c r="M1254" i="5" s="1"/>
  <c r="N1254" i="5"/>
  <c r="O1254" i="5" s="1"/>
  <c r="T1254" i="5"/>
  <c r="U1254" i="5" s="1"/>
  <c r="X1254" i="5"/>
  <c r="Y1254" i="5" s="1"/>
  <c r="Z1254" i="5"/>
  <c r="AA1254" i="5" s="1"/>
  <c r="AD1254" i="5"/>
  <c r="AE1254" i="5" s="1"/>
  <c r="AF1254" i="5"/>
  <c r="AG1254" i="5" s="1"/>
  <c r="AJ1254" i="5"/>
  <c r="AK1254" i="5" s="1"/>
  <c r="AL1254" i="5"/>
  <c r="AM1254" i="5" s="1"/>
  <c r="L1255" i="5"/>
  <c r="M1255" i="5" s="1"/>
  <c r="N1255" i="5"/>
  <c r="O1255" i="5" s="1"/>
  <c r="R1255" i="5"/>
  <c r="S1255" i="5" s="1"/>
  <c r="T1255" i="5"/>
  <c r="U1255" i="5" s="1"/>
  <c r="X1255" i="5"/>
  <c r="Y1255" i="5" s="1"/>
  <c r="AD1255" i="5"/>
  <c r="AE1255" i="5" s="1"/>
  <c r="AF1255" i="5"/>
  <c r="AG1255" i="5" s="1"/>
  <c r="AJ1255" i="5"/>
  <c r="AK1255" i="5" s="1"/>
  <c r="AL1255" i="5"/>
  <c r="AM1255" i="5" s="1"/>
  <c r="L1256" i="5"/>
  <c r="M1256" i="5" s="1"/>
  <c r="N1256" i="5"/>
  <c r="O1256" i="5" s="1"/>
  <c r="R1256" i="5"/>
  <c r="S1256" i="5" s="1"/>
  <c r="T1256" i="5"/>
  <c r="U1256" i="5" s="1"/>
  <c r="X1256" i="5"/>
  <c r="Y1256" i="5" s="1"/>
  <c r="Z1256" i="5"/>
  <c r="AA1256" i="5" s="1"/>
  <c r="AD1256" i="5"/>
  <c r="AE1256" i="5" s="1"/>
  <c r="AF1256" i="5"/>
  <c r="AG1256" i="5" s="1"/>
  <c r="AJ1256" i="5"/>
  <c r="AK1256" i="5" s="1"/>
  <c r="AL1256" i="5"/>
  <c r="AM1256" i="5" s="1"/>
  <c r="L1257" i="5"/>
  <c r="M1257" i="5" s="1"/>
  <c r="N1257" i="5"/>
  <c r="O1257" i="5" s="1"/>
  <c r="R1257" i="5"/>
  <c r="S1257" i="5" s="1"/>
  <c r="T1257" i="5"/>
  <c r="U1257" i="5" s="1"/>
  <c r="X1257" i="5"/>
  <c r="Y1257" i="5" s="1"/>
  <c r="Z1257" i="5"/>
  <c r="AA1257" i="5" s="1"/>
  <c r="AD1257" i="5"/>
  <c r="AE1257" i="5" s="1"/>
  <c r="AF1257" i="5"/>
  <c r="AG1257" i="5" s="1"/>
  <c r="AJ1257" i="5"/>
  <c r="AK1257" i="5" s="1"/>
  <c r="AL1257" i="5"/>
  <c r="AM1257" i="5" s="1"/>
  <c r="N1258" i="5"/>
  <c r="O1258" i="5" s="1"/>
  <c r="R1258" i="5"/>
  <c r="S1258" i="5" s="1"/>
  <c r="T1258" i="5"/>
  <c r="U1258" i="5" s="1"/>
  <c r="X1258" i="5"/>
  <c r="Y1258" i="5" s="1"/>
  <c r="Z1258" i="5"/>
  <c r="AA1258" i="5" s="1"/>
  <c r="AD1258" i="5"/>
  <c r="AE1258" i="5" s="1"/>
  <c r="AF1258" i="5"/>
  <c r="AG1258" i="5" s="1"/>
  <c r="AJ1258" i="5"/>
  <c r="AK1258" i="5" s="1"/>
  <c r="AL1258" i="5"/>
  <c r="AM1258" i="5" s="1"/>
  <c r="L1259" i="5"/>
  <c r="M1259" i="5" s="1"/>
  <c r="N1259" i="5"/>
  <c r="O1259" i="5" s="1"/>
  <c r="R1259" i="5"/>
  <c r="S1259" i="5" s="1"/>
  <c r="T1259" i="5"/>
  <c r="U1259" i="5" s="1"/>
  <c r="X1259" i="5"/>
  <c r="Y1259" i="5" s="1"/>
  <c r="Z1259" i="5"/>
  <c r="AA1259" i="5" s="1"/>
  <c r="AD1259" i="5"/>
  <c r="AE1259" i="5" s="1"/>
  <c r="AJ1259" i="5"/>
  <c r="AK1259" i="5" s="1"/>
  <c r="AL1259" i="5"/>
  <c r="AM1259" i="5" s="1"/>
  <c r="L1260" i="5"/>
  <c r="M1260" i="5" s="1"/>
  <c r="N1260" i="5"/>
  <c r="O1260" i="5" s="1"/>
  <c r="R1260" i="5"/>
  <c r="S1260" i="5" s="1"/>
  <c r="T1260" i="5"/>
  <c r="U1260" i="5" s="1"/>
  <c r="Z1260" i="5"/>
  <c r="AA1260" i="5" s="1"/>
  <c r="AD1260" i="5"/>
  <c r="AE1260" i="5" s="1"/>
  <c r="AF1260" i="5"/>
  <c r="AG1260" i="5" s="1"/>
  <c r="AL1260" i="5"/>
  <c r="AM1260" i="5" s="1"/>
  <c r="N1261" i="5"/>
  <c r="O1261" i="5" s="1"/>
  <c r="R1261" i="5"/>
  <c r="S1261" i="5" s="1"/>
  <c r="T1261" i="5"/>
  <c r="U1261" i="5" s="1"/>
  <c r="X1261" i="5"/>
  <c r="Y1261" i="5" s="1"/>
  <c r="Z1261" i="5"/>
  <c r="AA1261" i="5" s="1"/>
  <c r="AD1261" i="5"/>
  <c r="AE1261" i="5" s="1"/>
  <c r="AF1261" i="5"/>
  <c r="AG1261" i="5" s="1"/>
  <c r="AJ1261" i="5"/>
  <c r="AK1261" i="5" s="1"/>
  <c r="AL1261" i="5"/>
  <c r="AM1261" i="5" s="1"/>
  <c r="L1262" i="5"/>
  <c r="M1262" i="5" s="1"/>
  <c r="N1262" i="5"/>
  <c r="O1262" i="5" s="1"/>
  <c r="R1262" i="5"/>
  <c r="S1262" i="5" s="1"/>
  <c r="T1262" i="5"/>
  <c r="U1262" i="5" s="1"/>
  <c r="X1262" i="5"/>
  <c r="Y1262" i="5" s="1"/>
  <c r="Z1262" i="5"/>
  <c r="AA1262" i="5" s="1"/>
  <c r="AD1262" i="5"/>
  <c r="AE1262" i="5" s="1"/>
  <c r="AF1262" i="5"/>
  <c r="AG1262" i="5" s="1"/>
  <c r="AJ1262" i="5"/>
  <c r="AK1262" i="5" s="1"/>
  <c r="L1263" i="5"/>
  <c r="M1263" i="5" s="1"/>
  <c r="N1263" i="5"/>
  <c r="O1263" i="5" s="1"/>
  <c r="R1263" i="5"/>
  <c r="S1263" i="5" s="1"/>
  <c r="T1263" i="5"/>
  <c r="U1263" i="5" s="1"/>
  <c r="X1263" i="5"/>
  <c r="Y1263" i="5" s="1"/>
  <c r="Z1263" i="5"/>
  <c r="AA1263" i="5" s="1"/>
  <c r="AD1263" i="5"/>
  <c r="AE1263" i="5" s="1"/>
  <c r="AF1263" i="5"/>
  <c r="AG1263" i="5" s="1"/>
  <c r="AJ1263" i="5"/>
  <c r="AK1263" i="5" s="1"/>
  <c r="AL1263" i="5"/>
  <c r="AM1263" i="5" s="1"/>
  <c r="L1264" i="5"/>
  <c r="M1264" i="5" s="1"/>
  <c r="N1264" i="5"/>
  <c r="O1264" i="5" s="1"/>
  <c r="R1264" i="5"/>
  <c r="S1264" i="5" s="1"/>
  <c r="X1264" i="5"/>
  <c r="Y1264" i="5" s="1"/>
  <c r="Z1264" i="5"/>
  <c r="AA1264" i="5" s="1"/>
  <c r="AD1264" i="5"/>
  <c r="AE1264" i="5" s="1"/>
  <c r="AF1264" i="5"/>
  <c r="AG1264" i="5" s="1"/>
  <c r="AJ1264" i="5"/>
  <c r="AK1264" i="5" s="1"/>
  <c r="AL1264" i="5"/>
  <c r="AM1264" i="5" s="1"/>
  <c r="L1265" i="5"/>
  <c r="M1265" i="5" s="1"/>
  <c r="N1265" i="5"/>
  <c r="O1265" i="5" s="1"/>
  <c r="R1265" i="5"/>
  <c r="S1265" i="5" s="1"/>
  <c r="T1265" i="5"/>
  <c r="U1265" i="5" s="1"/>
  <c r="X1265" i="5"/>
  <c r="Y1265" i="5" s="1"/>
  <c r="Z1265" i="5"/>
  <c r="AA1265" i="5" s="1"/>
  <c r="AD1265" i="5"/>
  <c r="AE1265" i="5" s="1"/>
  <c r="AF1265" i="5"/>
  <c r="AG1265" i="5" s="1"/>
  <c r="AJ1265" i="5"/>
  <c r="AK1265" i="5" s="1"/>
  <c r="AL1265" i="5"/>
  <c r="AM1265" i="5" s="1"/>
  <c r="L1266" i="5"/>
  <c r="M1266" i="5" s="1"/>
  <c r="N1266" i="5"/>
  <c r="O1266" i="5" s="1"/>
  <c r="R1266" i="5"/>
  <c r="S1266" i="5" s="1"/>
  <c r="T1266" i="5"/>
  <c r="U1266" i="5" s="1"/>
  <c r="X1266" i="5"/>
  <c r="Y1266" i="5" s="1"/>
  <c r="Z1266" i="5"/>
  <c r="AA1266" i="5" s="1"/>
  <c r="AD1266" i="5"/>
  <c r="AE1266" i="5" s="1"/>
  <c r="AF1266" i="5"/>
  <c r="AG1266" i="5" s="1"/>
  <c r="AJ1266" i="5"/>
  <c r="AK1266" i="5" s="1"/>
  <c r="AL1266" i="5"/>
  <c r="AM1266" i="5" s="1"/>
  <c r="L1267" i="5"/>
  <c r="M1267" i="5" s="1"/>
  <c r="N1267" i="5"/>
  <c r="O1267" i="5" s="1"/>
  <c r="R1267" i="5"/>
  <c r="S1267" i="5" s="1"/>
  <c r="T1267" i="5"/>
  <c r="U1267" i="5" s="1"/>
  <c r="X1267" i="5"/>
  <c r="Y1267" i="5" s="1"/>
  <c r="Z1267" i="5"/>
  <c r="AA1267" i="5" s="1"/>
  <c r="AD1267" i="5"/>
  <c r="AE1267" i="5" s="1"/>
  <c r="AJ1267" i="5"/>
  <c r="AK1267" i="5" s="1"/>
  <c r="AL1267" i="5"/>
  <c r="AM1267" i="5" s="1"/>
  <c r="L1268" i="5"/>
  <c r="M1268" i="5" s="1"/>
  <c r="N1268" i="5"/>
  <c r="O1268" i="5" s="1"/>
  <c r="R1268" i="5"/>
  <c r="S1268" i="5" s="1"/>
  <c r="T1268" i="5"/>
  <c r="U1268" i="5" s="1"/>
  <c r="X1268" i="5"/>
  <c r="Y1268" i="5" s="1"/>
  <c r="Z1268" i="5"/>
  <c r="AA1268" i="5" s="1"/>
  <c r="AD1268" i="5"/>
  <c r="AE1268" i="5" s="1"/>
  <c r="AF1268" i="5"/>
  <c r="AG1268" i="5" s="1"/>
  <c r="AJ1268" i="5"/>
  <c r="AK1268" i="5" s="1"/>
  <c r="AL1268" i="5"/>
  <c r="AM1268" i="5" s="1"/>
  <c r="L1269" i="5"/>
  <c r="M1269" i="5" s="1"/>
  <c r="R1269" i="5"/>
  <c r="S1269" i="5" s="1"/>
  <c r="T1269" i="5"/>
  <c r="U1269" i="5" s="1"/>
  <c r="X1269" i="5"/>
  <c r="Y1269" i="5" s="1"/>
  <c r="Z1269" i="5"/>
  <c r="AA1269" i="5" s="1"/>
  <c r="AD1269" i="5"/>
  <c r="AE1269" i="5" s="1"/>
  <c r="AG1269" i="5"/>
  <c r="AJ1269" i="5"/>
  <c r="AK1269" i="5" s="1"/>
  <c r="AL1269" i="5"/>
  <c r="AM1269" i="5" s="1"/>
  <c r="L1270" i="5"/>
  <c r="M1270" i="5" s="1"/>
  <c r="N1270" i="5"/>
  <c r="O1270" i="5" s="1"/>
  <c r="R1270" i="5"/>
  <c r="S1270" i="5" s="1"/>
  <c r="T1270" i="5"/>
  <c r="U1270" i="5" s="1"/>
  <c r="Z1270" i="5"/>
  <c r="AA1270" i="5" s="1"/>
  <c r="AD1270" i="5"/>
  <c r="AE1270" i="5" s="1"/>
  <c r="AF1270" i="5"/>
  <c r="AG1270" i="5" s="1"/>
  <c r="AK1270" i="5"/>
  <c r="AL1270" i="5"/>
  <c r="AM1270" i="5" s="1"/>
  <c r="L1271" i="5"/>
  <c r="M1271" i="5" s="1"/>
  <c r="N1271" i="5"/>
  <c r="O1271" i="5" s="1"/>
  <c r="R1271" i="5"/>
  <c r="S1271" i="5" s="1"/>
  <c r="T1271" i="5"/>
  <c r="U1271" i="5" s="1"/>
  <c r="X1271" i="5"/>
  <c r="Y1271" i="5" s="1"/>
  <c r="Z1271" i="5"/>
  <c r="AA1271" i="5" s="1"/>
  <c r="AD1271" i="5"/>
  <c r="AE1271" i="5" s="1"/>
  <c r="AF1271" i="5"/>
  <c r="AG1271" i="5" s="1"/>
  <c r="AJ1271" i="5"/>
  <c r="AK1271" i="5" s="1"/>
  <c r="AL1271" i="5"/>
  <c r="AM1271" i="5" s="1"/>
  <c r="L1272" i="5"/>
  <c r="M1272" i="5" s="1"/>
  <c r="N1272" i="5"/>
  <c r="O1272" i="5" s="1"/>
  <c r="R1272" i="5"/>
  <c r="S1272" i="5" s="1"/>
  <c r="T1272" i="5"/>
  <c r="U1272" i="5" s="1"/>
  <c r="X1272" i="5"/>
  <c r="Y1272" i="5" s="1"/>
  <c r="Z1272" i="5"/>
  <c r="AA1272" i="5" s="1"/>
  <c r="AD1272" i="5"/>
  <c r="AE1272" i="5" s="1"/>
  <c r="AF1272" i="5"/>
  <c r="AG1272" i="5" s="1"/>
  <c r="AJ1272" i="5"/>
  <c r="AK1272" i="5" s="1"/>
  <c r="AL1272" i="5"/>
  <c r="AM1272" i="5" s="1"/>
  <c r="L1273" i="5"/>
  <c r="M1273" i="5" s="1"/>
  <c r="N1273" i="5"/>
  <c r="O1273" i="5" s="1"/>
  <c r="R1273" i="5"/>
  <c r="S1273" i="5" s="1"/>
  <c r="T1273" i="5"/>
  <c r="U1273" i="5" s="1"/>
  <c r="X1273" i="5"/>
  <c r="Y1273" i="5" s="1"/>
  <c r="Z1273" i="5"/>
  <c r="AA1273" i="5" s="1"/>
  <c r="AD1273" i="5"/>
  <c r="AE1273" i="5" s="1"/>
  <c r="AF1273" i="5"/>
  <c r="AG1273" i="5" s="1"/>
  <c r="AJ1273" i="5"/>
  <c r="AK1273" i="5" s="1"/>
  <c r="N1274" i="5"/>
  <c r="O1274" i="5" s="1"/>
  <c r="R1274" i="5"/>
  <c r="S1274" i="5" s="1"/>
  <c r="T1274" i="5"/>
  <c r="U1274" i="5" s="1"/>
  <c r="X1274" i="5"/>
  <c r="Y1274" i="5" s="1"/>
  <c r="Z1274" i="5"/>
  <c r="AA1274" i="5" s="1"/>
  <c r="AD1274" i="5"/>
  <c r="AE1274" i="5" s="1"/>
  <c r="AF1274" i="5"/>
  <c r="AG1274" i="5" s="1"/>
  <c r="AJ1274" i="5"/>
  <c r="AK1274" i="5" s="1"/>
  <c r="AL1274" i="5"/>
  <c r="AM1274" i="5" s="1"/>
  <c r="L1275" i="5"/>
  <c r="M1275" i="5" s="1"/>
  <c r="N1275" i="5"/>
  <c r="O1275" i="5" s="1"/>
  <c r="R1275" i="5"/>
  <c r="S1275" i="5" s="1"/>
  <c r="T1275" i="5"/>
  <c r="U1275" i="5" s="1"/>
  <c r="X1275" i="5"/>
  <c r="Y1275" i="5" s="1"/>
  <c r="Z1275" i="5"/>
  <c r="AA1275" i="5" s="1"/>
  <c r="AF1275" i="5"/>
  <c r="AG1275" i="5" s="1"/>
  <c r="AL1275" i="5"/>
  <c r="AM1275" i="5" s="1"/>
  <c r="L1276" i="5"/>
  <c r="M1276" i="5" s="1"/>
  <c r="N1276" i="5"/>
  <c r="O1276" i="5" s="1"/>
  <c r="R1276" i="5"/>
  <c r="S1276" i="5" s="1"/>
  <c r="T1276" i="5"/>
  <c r="U1276" i="5" s="1"/>
  <c r="X1276" i="5"/>
  <c r="Y1276" i="5" s="1"/>
  <c r="Z1276" i="5"/>
  <c r="AA1276" i="5" s="1"/>
  <c r="AD1276" i="5"/>
  <c r="AE1276" i="5" s="1"/>
  <c r="AF1276" i="5"/>
  <c r="AG1276" i="5" s="1"/>
  <c r="AJ1276" i="5"/>
  <c r="AK1276" i="5" s="1"/>
  <c r="AL1276" i="5"/>
  <c r="AM1276" i="5" s="1"/>
  <c r="L1277" i="5"/>
  <c r="M1277" i="5" s="1"/>
  <c r="N1277" i="5"/>
  <c r="O1277" i="5" s="1"/>
  <c r="R1277" i="5"/>
  <c r="S1277" i="5" s="1"/>
  <c r="X1277" i="5"/>
  <c r="Y1277" i="5" s="1"/>
  <c r="AD1277" i="5"/>
  <c r="AE1277" i="5" s="1"/>
  <c r="AF1277" i="5"/>
  <c r="AG1277" i="5" s="1"/>
  <c r="AJ1277" i="5"/>
  <c r="AK1277" i="5" s="1"/>
  <c r="AL1277" i="5"/>
  <c r="AM1277" i="5" s="1"/>
  <c r="L1278" i="5"/>
  <c r="M1278" i="5" s="1"/>
  <c r="N1278" i="5"/>
  <c r="O1278" i="5" s="1"/>
  <c r="R1278" i="5"/>
  <c r="S1278" i="5" s="1"/>
  <c r="T1278" i="5"/>
  <c r="U1278" i="5" s="1"/>
  <c r="X1278" i="5"/>
  <c r="Y1278" i="5" s="1"/>
  <c r="Z1278" i="5"/>
  <c r="AA1278" i="5" s="1"/>
  <c r="AD1278" i="5"/>
  <c r="AE1278" i="5" s="1"/>
  <c r="AF1278" i="5"/>
  <c r="AG1278" i="5" s="1"/>
  <c r="AJ1278" i="5"/>
  <c r="AK1278" i="5" s="1"/>
  <c r="AL1278" i="5"/>
  <c r="AM1278" i="5" s="1"/>
  <c r="L1279" i="5"/>
  <c r="M1279" i="5" s="1"/>
  <c r="N1279" i="5"/>
  <c r="O1279" i="5" s="1"/>
  <c r="T1279" i="5"/>
  <c r="U1279" i="5" s="1"/>
  <c r="X1279" i="5"/>
  <c r="Y1279" i="5" s="1"/>
  <c r="Z1279" i="5"/>
  <c r="AA1279" i="5" s="1"/>
  <c r="AD1279" i="5"/>
  <c r="AE1279" i="5" s="1"/>
  <c r="AF1279" i="5"/>
  <c r="AG1279" i="5" s="1"/>
  <c r="AJ1279" i="5"/>
  <c r="AK1279" i="5" s="1"/>
  <c r="AL1279" i="5"/>
  <c r="AM1279" i="5" s="1"/>
  <c r="L1280" i="5"/>
  <c r="M1280" i="5" s="1"/>
  <c r="N1280" i="5"/>
  <c r="O1280" i="5" s="1"/>
  <c r="R1280" i="5"/>
  <c r="S1280" i="5" s="1"/>
  <c r="T1280" i="5"/>
  <c r="U1280" i="5" s="1"/>
  <c r="X1280" i="5"/>
  <c r="Y1280" i="5" s="1"/>
  <c r="Z1280" i="5"/>
  <c r="AA1280" i="5" s="1"/>
  <c r="AD1280" i="5"/>
  <c r="AE1280" i="5" s="1"/>
  <c r="AF1280" i="5"/>
  <c r="AG1280" i="5" s="1"/>
  <c r="AJ1280" i="5"/>
  <c r="AK1280" i="5" s="1"/>
  <c r="AL1280" i="5"/>
  <c r="AM1280" i="5" s="1"/>
  <c r="L1281" i="5"/>
  <c r="M1281" i="5" s="1"/>
  <c r="R1281" i="5"/>
  <c r="S1281" i="5" s="1"/>
  <c r="T1281" i="5"/>
  <c r="U1281" i="5" s="1"/>
  <c r="X1281" i="5"/>
  <c r="Y1281" i="5" s="1"/>
  <c r="Z1281" i="5"/>
  <c r="AA1281" i="5" s="1"/>
  <c r="AD1281" i="5"/>
  <c r="AE1281" i="5" s="1"/>
  <c r="AF1281" i="5"/>
  <c r="AG1281" i="5" s="1"/>
  <c r="AJ1281" i="5"/>
  <c r="AK1281" i="5" s="1"/>
  <c r="AL1281" i="5"/>
  <c r="AM1281" i="5" s="1"/>
  <c r="M1282" i="5"/>
  <c r="N1282" i="5"/>
  <c r="O1282" i="5" s="1"/>
  <c r="R1282" i="5"/>
  <c r="S1282" i="5" s="1"/>
  <c r="T1282" i="5"/>
  <c r="U1282" i="5" s="1"/>
  <c r="X1282" i="5"/>
  <c r="Y1282" i="5" s="1"/>
  <c r="Z1282" i="5"/>
  <c r="AA1282" i="5" s="1"/>
  <c r="AD1282" i="5"/>
  <c r="AE1282" i="5" s="1"/>
  <c r="AF1282" i="5"/>
  <c r="AG1282" i="5" s="1"/>
  <c r="AJ1282" i="5"/>
  <c r="AK1282" i="5" s="1"/>
  <c r="AL1282" i="5"/>
  <c r="AM1282" i="5" s="1"/>
  <c r="L1283" i="5"/>
  <c r="M1283" i="5" s="1"/>
  <c r="N1283" i="5"/>
  <c r="O1283" i="5" s="1"/>
  <c r="R1283" i="5"/>
  <c r="S1283" i="5" s="1"/>
  <c r="T1283" i="5"/>
  <c r="U1283" i="5" s="1"/>
  <c r="X1283" i="5"/>
  <c r="Y1283" i="5" s="1"/>
  <c r="Z1283" i="5"/>
  <c r="AA1283" i="5" s="1"/>
  <c r="AD1283" i="5"/>
  <c r="AE1283" i="5" s="1"/>
  <c r="AF1283" i="5"/>
  <c r="AG1283" i="5" s="1"/>
  <c r="AJ1283" i="5"/>
  <c r="AK1283" i="5" s="1"/>
  <c r="AL1283" i="5"/>
  <c r="AM1283" i="5" s="1"/>
  <c r="L1284" i="5"/>
  <c r="M1284" i="5" s="1"/>
  <c r="N1284" i="5"/>
  <c r="O1284" i="5" s="1"/>
  <c r="R1284" i="5"/>
  <c r="S1284" i="5" s="1"/>
  <c r="T1284" i="5"/>
  <c r="U1284" i="5" s="1"/>
  <c r="X1284" i="5"/>
  <c r="Y1284" i="5" s="1"/>
  <c r="Z1284" i="5"/>
  <c r="AA1284" i="5" s="1"/>
  <c r="AD1284" i="5"/>
  <c r="AE1284" i="5" s="1"/>
  <c r="AF1284" i="5"/>
  <c r="AG1284" i="5" s="1"/>
  <c r="AJ1284" i="5"/>
  <c r="AK1284" i="5" s="1"/>
  <c r="AL1284" i="5"/>
  <c r="AM1284" i="5" s="1"/>
  <c r="L1285" i="5"/>
  <c r="M1285" i="5" s="1"/>
  <c r="N1285" i="5"/>
  <c r="O1285" i="5" s="1"/>
  <c r="R1285" i="5"/>
  <c r="S1285" i="5" s="1"/>
  <c r="T1285" i="5"/>
  <c r="U1285" i="5" s="1"/>
  <c r="X1285" i="5"/>
  <c r="Y1285" i="5" s="1"/>
  <c r="Z1285" i="5"/>
  <c r="AA1285" i="5" s="1"/>
  <c r="AJ1285" i="5"/>
  <c r="AK1285" i="5" s="1"/>
  <c r="AL1285" i="5"/>
  <c r="AM1285" i="5" s="1"/>
  <c r="L1286" i="5"/>
  <c r="M1286" i="5" s="1"/>
  <c r="N1286" i="5"/>
  <c r="O1286" i="5" s="1"/>
  <c r="R1286" i="5"/>
  <c r="S1286" i="5" s="1"/>
  <c r="T1286" i="5"/>
  <c r="U1286" i="5" s="1"/>
  <c r="X1286" i="5"/>
  <c r="Y1286" i="5" s="1"/>
  <c r="Z1286" i="5"/>
  <c r="AA1286" i="5" s="1"/>
  <c r="AD1286" i="5"/>
  <c r="AE1286" i="5" s="1"/>
  <c r="AF1286" i="5"/>
  <c r="AG1286" i="5" s="1"/>
  <c r="AL1286" i="5"/>
  <c r="AM1286" i="5" s="1"/>
  <c r="L1287" i="5"/>
  <c r="M1287" i="5" s="1"/>
  <c r="N1287" i="5"/>
  <c r="O1287" i="5" s="1"/>
  <c r="R1287" i="5"/>
  <c r="S1287" i="5" s="1"/>
  <c r="T1287" i="5"/>
  <c r="U1287" i="5" s="1"/>
  <c r="X1287" i="5"/>
  <c r="Y1287" i="5" s="1"/>
  <c r="AD1287" i="5"/>
  <c r="AE1287" i="5" s="1"/>
  <c r="AF1287" i="5"/>
  <c r="AG1287" i="5" s="1"/>
  <c r="AJ1287" i="5"/>
  <c r="AK1287" i="5" s="1"/>
  <c r="AL1287" i="5"/>
  <c r="AM1287" i="5" s="1"/>
  <c r="L1288" i="5"/>
  <c r="M1288" i="5" s="1"/>
  <c r="N1288" i="5"/>
  <c r="O1288" i="5" s="1"/>
  <c r="R1288" i="5"/>
  <c r="S1288" i="5" s="1"/>
  <c r="T1288" i="5"/>
  <c r="U1288" i="5" s="1"/>
  <c r="X1288" i="5"/>
  <c r="Y1288" i="5" s="1"/>
  <c r="Z1288" i="5"/>
  <c r="AA1288" i="5" s="1"/>
  <c r="AD1288" i="5"/>
  <c r="AE1288" i="5" s="1"/>
  <c r="AF1288" i="5"/>
  <c r="AG1288" i="5" s="1"/>
  <c r="AJ1288" i="5"/>
  <c r="AK1288" i="5" s="1"/>
  <c r="AL1288" i="5"/>
  <c r="AM1288" i="5" s="1"/>
  <c r="L1289" i="5"/>
  <c r="M1289" i="5" s="1"/>
  <c r="N1289" i="5"/>
  <c r="O1289" i="5" s="1"/>
  <c r="R1289" i="5"/>
  <c r="S1289" i="5" s="1"/>
  <c r="T1289" i="5"/>
  <c r="U1289" i="5" s="1"/>
  <c r="X1289" i="5"/>
  <c r="Y1289" i="5" s="1"/>
  <c r="Z1289" i="5"/>
  <c r="AA1289" i="5" s="1"/>
  <c r="AD1289" i="5"/>
  <c r="AE1289" i="5" s="1"/>
  <c r="AF1289" i="5"/>
  <c r="AG1289" i="5" s="1"/>
  <c r="AJ1289" i="5"/>
  <c r="AK1289" i="5" s="1"/>
  <c r="AL1289" i="5"/>
  <c r="AM1289" i="5" s="1"/>
  <c r="L1290" i="5"/>
  <c r="M1290" i="5" s="1"/>
  <c r="R1290" i="5"/>
  <c r="S1290" i="5" s="1"/>
  <c r="X1290" i="5"/>
  <c r="Y1290" i="5" s="1"/>
  <c r="Z1290" i="5"/>
  <c r="AA1290" i="5" s="1"/>
  <c r="AD1290" i="5"/>
  <c r="AE1290" i="5" s="1"/>
  <c r="AF1290" i="5"/>
  <c r="AG1290" i="5" s="1"/>
  <c r="AJ1290" i="5"/>
  <c r="AK1290" i="5" s="1"/>
  <c r="AL1290" i="5"/>
  <c r="AM1290" i="5" s="1"/>
  <c r="L1291" i="5"/>
  <c r="M1291" i="5" s="1"/>
  <c r="N1291" i="5"/>
  <c r="O1291" i="5" s="1"/>
  <c r="T1291" i="5"/>
  <c r="U1291" i="5" s="1"/>
  <c r="X1291" i="5"/>
  <c r="Y1291" i="5" s="1"/>
  <c r="Z1291" i="5"/>
  <c r="AA1291" i="5" s="1"/>
  <c r="AD1291" i="5"/>
  <c r="AE1291" i="5" s="1"/>
  <c r="AF1291" i="5"/>
  <c r="AG1291" i="5" s="1"/>
  <c r="AJ1291" i="5"/>
  <c r="AK1291" i="5" s="1"/>
  <c r="AL1291" i="5"/>
  <c r="AM1291" i="5" s="1"/>
  <c r="L1292" i="5"/>
  <c r="M1292" i="5" s="1"/>
  <c r="R1292" i="5"/>
  <c r="S1292" i="5" s="1"/>
  <c r="T1292" i="5"/>
  <c r="U1292" i="5" s="1"/>
  <c r="Z1292" i="5"/>
  <c r="AA1292" i="5" s="1"/>
  <c r="AD1292" i="5"/>
  <c r="AE1292" i="5" s="1"/>
  <c r="AF1292" i="5"/>
  <c r="AG1292" i="5" s="1"/>
  <c r="AJ1292" i="5"/>
  <c r="AK1292" i="5" s="1"/>
  <c r="AL1292" i="5"/>
  <c r="AM1292" i="5" s="1"/>
  <c r="L1293" i="5"/>
  <c r="M1293" i="5" s="1"/>
  <c r="N1293" i="5"/>
  <c r="O1293" i="5" s="1"/>
  <c r="R1293" i="5"/>
  <c r="S1293" i="5" s="1"/>
  <c r="T1293" i="5"/>
  <c r="U1293" i="5" s="1"/>
  <c r="X1293" i="5"/>
  <c r="Y1293" i="5" s="1"/>
  <c r="Z1293" i="5"/>
  <c r="AA1293" i="5" s="1"/>
  <c r="AD1293" i="5"/>
  <c r="AE1293" i="5" s="1"/>
  <c r="AF1293" i="5"/>
  <c r="AG1293" i="5" s="1"/>
  <c r="AJ1293" i="5"/>
  <c r="AK1293" i="5" s="1"/>
  <c r="AL1293" i="5"/>
  <c r="AM1293" i="5" s="1"/>
  <c r="L1294" i="5"/>
  <c r="M1294" i="5" s="1"/>
  <c r="N1294" i="5"/>
  <c r="O1294" i="5" s="1"/>
  <c r="R1294" i="5"/>
  <c r="S1294" i="5" s="1"/>
  <c r="T1294" i="5"/>
  <c r="U1294" i="5" s="1"/>
  <c r="X1294" i="5"/>
  <c r="Y1294" i="5" s="1"/>
  <c r="Z1294" i="5"/>
  <c r="AA1294" i="5" s="1"/>
  <c r="AD1294" i="5"/>
  <c r="AE1294" i="5" s="1"/>
  <c r="AF1294" i="5"/>
  <c r="AG1294" i="5" s="1"/>
  <c r="AJ1294" i="5"/>
  <c r="AK1294" i="5" s="1"/>
  <c r="L1295" i="5"/>
  <c r="M1295" i="5" s="1"/>
  <c r="N1295" i="5"/>
  <c r="O1295" i="5" s="1"/>
  <c r="R1295" i="5"/>
  <c r="S1295" i="5" s="1"/>
  <c r="T1295" i="5"/>
  <c r="U1295" i="5" s="1"/>
  <c r="Z1295" i="5"/>
  <c r="AA1295" i="5" s="1"/>
  <c r="AD1295" i="5"/>
  <c r="AE1295" i="5" s="1"/>
  <c r="AF1295" i="5"/>
  <c r="AG1295" i="5" s="1"/>
  <c r="AJ1295" i="5"/>
  <c r="AK1295" i="5" s="1"/>
  <c r="AL1295" i="5"/>
  <c r="AM1295" i="5" s="1"/>
  <c r="N1296" i="5"/>
  <c r="O1296" i="5" s="1"/>
  <c r="R1296" i="5"/>
  <c r="S1296" i="5" s="1"/>
  <c r="T1296" i="5"/>
  <c r="U1296" i="5" s="1"/>
  <c r="X1296" i="5"/>
  <c r="Y1296" i="5" s="1"/>
  <c r="Z1296" i="5"/>
  <c r="AA1296" i="5" s="1"/>
  <c r="AD1296" i="5"/>
  <c r="AE1296" i="5" s="1"/>
  <c r="AF1296" i="5"/>
  <c r="AG1296" i="5" s="1"/>
  <c r="AJ1296" i="5"/>
  <c r="AK1296" i="5" s="1"/>
  <c r="L1297" i="5"/>
  <c r="M1297" i="5" s="1"/>
  <c r="N1297" i="5"/>
  <c r="O1297" i="5" s="1"/>
  <c r="R1297" i="5"/>
  <c r="S1297" i="5" s="1"/>
  <c r="T1297" i="5"/>
  <c r="U1297" i="5" s="1"/>
  <c r="X1297" i="5"/>
  <c r="Y1297" i="5" s="1"/>
  <c r="Z1297" i="5"/>
  <c r="AA1297" i="5" s="1"/>
  <c r="AD1297" i="5"/>
  <c r="AE1297" i="5" s="1"/>
  <c r="AF1297" i="5"/>
  <c r="AG1297" i="5" s="1"/>
  <c r="AJ1297" i="5"/>
  <c r="AK1297" i="5" s="1"/>
  <c r="AL1297" i="5"/>
  <c r="AM1297" i="5" s="1"/>
  <c r="L1298" i="5"/>
  <c r="M1298" i="5" s="1"/>
  <c r="N1298" i="5"/>
  <c r="O1298" i="5" s="1"/>
  <c r="R1298" i="5"/>
  <c r="S1298" i="5" s="1"/>
  <c r="T1298" i="5"/>
  <c r="U1298" i="5" s="1"/>
  <c r="X1298" i="5"/>
  <c r="Y1298" i="5" s="1"/>
  <c r="Z1298" i="5"/>
  <c r="AA1298" i="5" s="1"/>
  <c r="AD1298" i="5"/>
  <c r="AE1298" i="5" s="1"/>
  <c r="AF1298" i="5"/>
  <c r="AG1298" i="5" s="1"/>
  <c r="AJ1298" i="5"/>
  <c r="AK1298" i="5" s="1"/>
  <c r="AL1298" i="5"/>
  <c r="AM1298" i="5" s="1"/>
  <c r="L1299" i="5"/>
  <c r="M1299" i="5" s="1"/>
  <c r="N1299" i="5"/>
  <c r="O1299" i="5" s="1"/>
  <c r="R1299" i="5"/>
  <c r="S1299" i="5" s="1"/>
  <c r="T1299" i="5"/>
  <c r="U1299" i="5" s="1"/>
  <c r="X1299" i="5"/>
  <c r="Y1299" i="5" s="1"/>
  <c r="AD1299" i="5"/>
  <c r="AE1299" i="5" s="1"/>
  <c r="AF1299" i="5"/>
  <c r="AG1299" i="5" s="1"/>
  <c r="AJ1299" i="5"/>
  <c r="AK1299" i="5" s="1"/>
  <c r="AL1299" i="5"/>
  <c r="AM1299" i="5" s="1"/>
  <c r="L1300" i="5"/>
  <c r="M1300" i="5" s="1"/>
  <c r="N1300" i="5"/>
  <c r="O1300" i="5" s="1"/>
  <c r="R1300" i="5"/>
  <c r="S1300" i="5" s="1"/>
  <c r="T1300" i="5"/>
  <c r="U1300" i="5" s="1"/>
  <c r="X1300" i="5"/>
  <c r="Y1300" i="5" s="1"/>
  <c r="Z1300" i="5"/>
  <c r="AA1300" i="5" s="1"/>
  <c r="AF1300" i="5"/>
  <c r="AG1300" i="5" s="1"/>
  <c r="AJ1300" i="5"/>
  <c r="AK1300" i="5" s="1"/>
  <c r="AL1300" i="5"/>
  <c r="AM1300" i="5" s="1"/>
  <c r="L1301" i="5"/>
  <c r="M1301" i="5" s="1"/>
  <c r="N1301" i="5"/>
  <c r="O1301" i="5" s="1"/>
  <c r="T1301" i="5"/>
  <c r="U1301" i="5" s="1"/>
  <c r="X1301" i="5"/>
  <c r="Y1301" i="5" s="1"/>
  <c r="Z1301" i="5"/>
  <c r="AA1301" i="5" s="1"/>
  <c r="AD1301" i="5"/>
  <c r="AE1301" i="5" s="1"/>
  <c r="AJ1301" i="5"/>
  <c r="AK1301" i="5" s="1"/>
  <c r="AL1301" i="5"/>
  <c r="AM1301" i="5" s="1"/>
  <c r="L1302" i="5"/>
  <c r="M1302" i="5" s="1"/>
  <c r="N1302" i="5"/>
  <c r="O1302" i="5" s="1"/>
  <c r="R1302" i="5"/>
  <c r="S1302" i="5" s="1"/>
  <c r="T1302" i="5"/>
  <c r="U1302" i="5" s="1"/>
  <c r="X1302" i="5"/>
  <c r="Y1302" i="5" s="1"/>
  <c r="Z1302" i="5"/>
  <c r="AA1302" i="5" s="1"/>
  <c r="AD1302" i="5"/>
  <c r="AE1302" i="5" s="1"/>
  <c r="AF1302" i="5"/>
  <c r="AG1302" i="5" s="1"/>
  <c r="AJ1302" i="5"/>
  <c r="AK1302" i="5" s="1"/>
  <c r="AL1302" i="5"/>
  <c r="AM1302" i="5" s="1"/>
  <c r="L1303" i="5"/>
  <c r="M1303" i="5" s="1"/>
  <c r="R1303" i="5"/>
  <c r="S1303" i="5" s="1"/>
  <c r="T1303" i="5"/>
  <c r="U1303" i="5" s="1"/>
  <c r="X1303" i="5"/>
  <c r="Y1303" i="5" s="1"/>
  <c r="Z1303" i="5"/>
  <c r="AA1303" i="5" s="1"/>
  <c r="AD1303" i="5"/>
  <c r="AE1303" i="5" s="1"/>
  <c r="AF1303" i="5"/>
  <c r="AG1303" i="5" s="1"/>
  <c r="AJ1303" i="5"/>
  <c r="AK1303" i="5" s="1"/>
  <c r="AL1303" i="5"/>
  <c r="AM1303" i="5" s="1"/>
  <c r="N1304" i="5"/>
  <c r="O1304" i="5" s="1"/>
  <c r="R1304" i="5"/>
  <c r="S1304" i="5" s="1"/>
  <c r="T1304" i="5"/>
  <c r="U1304" i="5" s="1"/>
  <c r="X1304" i="5"/>
  <c r="Y1304" i="5" s="1"/>
  <c r="Z1304" i="5"/>
  <c r="AA1304" i="5" s="1"/>
  <c r="AD1304" i="5"/>
  <c r="AE1304" i="5" s="1"/>
  <c r="AF1304" i="5"/>
  <c r="AG1304" i="5" s="1"/>
  <c r="AJ1304" i="5"/>
  <c r="AK1304" i="5" s="1"/>
  <c r="AL1304" i="5"/>
  <c r="AM1304" i="5" s="1"/>
  <c r="L1305" i="5"/>
  <c r="M1305" i="5" s="1"/>
  <c r="N1305" i="5"/>
  <c r="O1305" i="5" s="1"/>
  <c r="R1305" i="5"/>
  <c r="S1305" i="5" s="1"/>
  <c r="T1305" i="5"/>
  <c r="U1305" i="5" s="1"/>
  <c r="X1305" i="5"/>
  <c r="Y1305" i="5" s="1"/>
  <c r="Z1305" i="5"/>
  <c r="AA1305" i="5" s="1"/>
  <c r="AD1305" i="5"/>
  <c r="AE1305" i="5" s="1"/>
  <c r="AF1305" i="5"/>
  <c r="AG1305" i="5" s="1"/>
  <c r="AJ1305" i="5"/>
  <c r="AK1305" i="5" s="1"/>
  <c r="AL1305" i="5"/>
  <c r="AM1305" i="5" s="1"/>
  <c r="L1306" i="5"/>
  <c r="M1306" i="5" s="1"/>
  <c r="N1306" i="5"/>
  <c r="O1306" i="5" s="1"/>
  <c r="R1306" i="5"/>
  <c r="S1306" i="5" s="1"/>
  <c r="T1306" i="5"/>
  <c r="U1306" i="5" s="1"/>
  <c r="X1306" i="5"/>
  <c r="Y1306" i="5" s="1"/>
  <c r="Z1306" i="5"/>
  <c r="AA1306" i="5" s="1"/>
  <c r="AD1306" i="5"/>
  <c r="AE1306" i="5" s="1"/>
  <c r="AF1306" i="5"/>
  <c r="AG1306" i="5" s="1"/>
  <c r="AL1306" i="5"/>
  <c r="AM1306" i="5" s="1"/>
  <c r="L1307" i="5"/>
  <c r="M1307" i="5" s="1"/>
  <c r="N1307" i="5"/>
  <c r="O1307" i="5" s="1"/>
  <c r="R1307" i="5"/>
  <c r="S1307" i="5" s="1"/>
  <c r="T1307" i="5"/>
  <c r="U1307" i="5" s="1"/>
  <c r="X1307" i="5"/>
  <c r="Y1307" i="5" s="1"/>
  <c r="Z1307" i="5"/>
  <c r="AA1307" i="5" s="1"/>
  <c r="AD1307" i="5"/>
  <c r="AE1307" i="5" s="1"/>
  <c r="AF1307" i="5"/>
  <c r="AG1307" i="5" s="1"/>
  <c r="AJ1307" i="5"/>
  <c r="AK1307" i="5" s="1"/>
  <c r="AL1307" i="5"/>
  <c r="AM1307" i="5" s="1"/>
  <c r="L1308" i="5"/>
  <c r="M1308" i="5" s="1"/>
  <c r="N1308" i="5"/>
  <c r="O1308" i="5" s="1"/>
  <c r="R1308" i="5"/>
  <c r="S1308" i="5" s="1"/>
  <c r="T1308" i="5"/>
  <c r="U1308" i="5" s="1"/>
  <c r="Z1308" i="5"/>
  <c r="AA1308" i="5" s="1"/>
  <c r="AD1308" i="5"/>
  <c r="AE1308" i="5" s="1"/>
  <c r="AF1308" i="5"/>
  <c r="AG1308" i="5" s="1"/>
  <c r="AJ1308" i="5"/>
  <c r="AK1308" i="5" s="1"/>
  <c r="AL1308" i="5"/>
  <c r="AM1308" i="5" s="1"/>
  <c r="L1309" i="5"/>
  <c r="M1309" i="5" s="1"/>
  <c r="N1309" i="5"/>
  <c r="O1309" i="5" s="1"/>
  <c r="R1309" i="5"/>
  <c r="S1309" i="5" s="1"/>
  <c r="T1309" i="5"/>
  <c r="U1309" i="5" s="1"/>
  <c r="X1309" i="5"/>
  <c r="Y1309" i="5" s="1"/>
  <c r="Z1309" i="5"/>
  <c r="AA1309" i="5" s="1"/>
  <c r="AD1309" i="5"/>
  <c r="AE1309" i="5" s="1"/>
  <c r="AJ1309" i="5"/>
  <c r="AK1309" i="5" s="1"/>
  <c r="AL1309" i="5"/>
  <c r="AM1309" i="5" s="1"/>
  <c r="N1310" i="5"/>
  <c r="O1310" i="5" s="1"/>
  <c r="R1310" i="5"/>
  <c r="S1310" i="5" s="1"/>
  <c r="T1310" i="5"/>
  <c r="U1310" i="5" s="1"/>
  <c r="X1310" i="5"/>
  <c r="Y1310" i="5" s="1"/>
  <c r="Z1310" i="5"/>
  <c r="AA1310" i="5" s="1"/>
  <c r="AD1310" i="5"/>
  <c r="AE1310" i="5" s="1"/>
  <c r="AF1310" i="5"/>
  <c r="AG1310" i="5" s="1"/>
  <c r="AL1310" i="5"/>
  <c r="AM1310" i="5" s="1"/>
  <c r="L1311" i="5"/>
  <c r="M1311" i="5" s="1"/>
  <c r="N1311" i="5"/>
  <c r="O1311" i="5" s="1"/>
  <c r="R1311" i="5"/>
  <c r="S1311" i="5" s="1"/>
  <c r="X1311" i="5"/>
  <c r="Y1311" i="5" s="1"/>
  <c r="Z1311" i="5"/>
  <c r="AA1311" i="5" s="1"/>
  <c r="AD1311" i="5"/>
  <c r="AE1311" i="5" s="1"/>
  <c r="AF1311" i="5"/>
  <c r="AG1311" i="5" s="1"/>
  <c r="AJ1311" i="5"/>
  <c r="AK1311" i="5" s="1"/>
  <c r="AL1311" i="5"/>
  <c r="AM1311" i="5" s="1"/>
  <c r="L1312" i="5"/>
  <c r="M1312" i="5" s="1"/>
  <c r="N1312" i="5"/>
  <c r="O1312" i="5" s="1"/>
  <c r="R1312" i="5"/>
  <c r="S1312" i="5" s="1"/>
  <c r="X1312" i="5"/>
  <c r="Y1312" i="5" s="1"/>
  <c r="Z1312" i="5"/>
  <c r="AA1312" i="5" s="1"/>
  <c r="AF1312" i="5"/>
  <c r="AG1312" i="5" s="1"/>
  <c r="AJ1312" i="5"/>
  <c r="AK1312" i="5" s="1"/>
  <c r="AL1312" i="5"/>
  <c r="AM1312" i="5" s="1"/>
  <c r="L1313" i="5"/>
  <c r="M1313" i="5" s="1"/>
  <c r="N1313" i="5"/>
  <c r="O1313" i="5" s="1"/>
  <c r="R1313" i="5"/>
  <c r="S1313" i="5" s="1"/>
  <c r="T1313" i="5"/>
  <c r="U1313" i="5" s="1"/>
  <c r="X1313" i="5"/>
  <c r="Y1313" i="5" s="1"/>
  <c r="Z1313" i="5"/>
  <c r="AA1313" i="5" s="1"/>
  <c r="AD1313" i="5"/>
  <c r="AE1313" i="5" s="1"/>
  <c r="AF1313" i="5"/>
  <c r="AG1313" i="5" s="1"/>
  <c r="AJ1313" i="5"/>
  <c r="AK1313" i="5" s="1"/>
  <c r="AL1313" i="5"/>
  <c r="AM1313" i="5" s="1"/>
  <c r="L1314" i="5"/>
  <c r="M1314" i="5" s="1"/>
  <c r="N1314" i="5"/>
  <c r="O1314" i="5" s="1"/>
  <c r="R1314" i="5"/>
  <c r="S1314" i="5" s="1"/>
  <c r="T1314" i="5"/>
  <c r="U1314" i="5" s="1"/>
  <c r="X1314" i="5"/>
  <c r="Y1314" i="5" s="1"/>
  <c r="Z1314" i="5"/>
  <c r="AA1314" i="5" s="1"/>
  <c r="AD1314" i="5"/>
  <c r="AE1314" i="5" s="1"/>
  <c r="AF1314" i="5"/>
  <c r="AG1314" i="5" s="1"/>
  <c r="AJ1314" i="5"/>
  <c r="AK1314" i="5" s="1"/>
  <c r="AL1314" i="5"/>
  <c r="AM1314" i="5" s="1"/>
  <c r="L1315" i="5"/>
  <c r="M1315" i="5" s="1"/>
  <c r="N1315" i="5"/>
  <c r="O1315" i="5" s="1"/>
  <c r="R1315" i="5"/>
  <c r="S1315" i="5" s="1"/>
  <c r="T1315" i="5"/>
  <c r="U1315" i="5" s="1"/>
  <c r="X1315" i="5"/>
  <c r="Y1315" i="5" s="1"/>
  <c r="Z1315" i="5"/>
  <c r="AA1315" i="5" s="1"/>
  <c r="AD1315" i="5"/>
  <c r="AE1315" i="5" s="1"/>
  <c r="AF1315" i="5"/>
  <c r="AG1315" i="5" s="1"/>
  <c r="AJ1315" i="5"/>
  <c r="AK1315" i="5" s="1"/>
  <c r="AL1315" i="5"/>
  <c r="AM1315" i="5" s="1"/>
  <c r="L1316" i="5"/>
  <c r="M1316" i="5" s="1"/>
  <c r="N1316" i="5"/>
  <c r="O1316" i="5" s="1"/>
  <c r="R1316" i="5"/>
  <c r="S1316" i="5" s="1"/>
  <c r="T1316" i="5"/>
  <c r="U1316" i="5" s="1"/>
  <c r="X1316" i="5"/>
  <c r="Y1316" i="5" s="1"/>
  <c r="AD1316" i="5"/>
  <c r="AE1316" i="5" s="1"/>
  <c r="AF1316" i="5"/>
  <c r="AG1316" i="5" s="1"/>
  <c r="AJ1316" i="5"/>
  <c r="AK1316" i="5" s="1"/>
  <c r="AL1316" i="5"/>
  <c r="AM1316" i="5" s="1"/>
  <c r="L1317" i="5"/>
  <c r="M1317" i="5" s="1"/>
  <c r="N1317" i="5"/>
  <c r="O1317" i="5" s="1"/>
  <c r="R1317" i="5"/>
  <c r="S1317" i="5" s="1"/>
  <c r="T1317" i="5"/>
  <c r="U1317" i="5" s="1"/>
  <c r="Z1317" i="5"/>
  <c r="AA1317" i="5" s="1"/>
  <c r="AD1317" i="5"/>
  <c r="AE1317" i="5" s="1"/>
  <c r="AF1317" i="5"/>
  <c r="AG1317" i="5" s="1"/>
  <c r="AJ1317" i="5"/>
  <c r="AK1317" i="5" s="1"/>
  <c r="L1318" i="5"/>
  <c r="M1318" i="5" s="1"/>
  <c r="N1318" i="5"/>
  <c r="O1318" i="5" s="1"/>
  <c r="R1318" i="5"/>
  <c r="S1318" i="5" s="1"/>
  <c r="T1318" i="5"/>
  <c r="U1318" i="5" s="1"/>
  <c r="X1318" i="5"/>
  <c r="Y1318" i="5" s="1"/>
  <c r="Z1318" i="5"/>
  <c r="AA1318" i="5" s="1"/>
  <c r="AF1318" i="5"/>
  <c r="AG1318" i="5" s="1"/>
  <c r="AJ1318" i="5"/>
  <c r="AK1318" i="5" s="1"/>
  <c r="AL1318" i="5"/>
  <c r="AM1318" i="5" s="1"/>
  <c r="L1319" i="5"/>
  <c r="M1319" i="5" s="1"/>
  <c r="N1319" i="5"/>
  <c r="O1319" i="5" s="1"/>
  <c r="T1319" i="5"/>
  <c r="U1319" i="5" s="1"/>
  <c r="X1319" i="5"/>
  <c r="Y1319" i="5" s="1"/>
  <c r="Z1319" i="5"/>
  <c r="AA1319" i="5" s="1"/>
  <c r="AD1319" i="5"/>
  <c r="AE1319" i="5" s="1"/>
  <c r="AF1319" i="5"/>
  <c r="AG1319" i="5" s="1"/>
  <c r="AJ1319" i="5"/>
  <c r="AK1319" i="5" s="1"/>
  <c r="AL1319" i="5"/>
  <c r="AM1319" i="5" s="1"/>
  <c r="L1320" i="5"/>
  <c r="M1320" i="5" s="1"/>
  <c r="N1320" i="5"/>
  <c r="O1320" i="5" s="1"/>
  <c r="R1320" i="5"/>
  <c r="S1320" i="5" s="1"/>
  <c r="T1320" i="5"/>
  <c r="U1320" i="5" s="1"/>
  <c r="X1320" i="5"/>
  <c r="Y1320" i="5" s="1"/>
  <c r="Z1320" i="5"/>
  <c r="AA1320" i="5" s="1"/>
  <c r="AD1320" i="5"/>
  <c r="AE1320" i="5" s="1"/>
  <c r="AF1320" i="5"/>
  <c r="AG1320" i="5" s="1"/>
  <c r="AJ1320" i="5"/>
  <c r="AK1320" i="5" s="1"/>
  <c r="AL1320" i="5"/>
  <c r="AM1320" i="5" s="1"/>
  <c r="L1321" i="5"/>
  <c r="M1321" i="5" s="1"/>
  <c r="N1321" i="5"/>
  <c r="O1321" i="5" s="1"/>
  <c r="R1321" i="5"/>
  <c r="S1321" i="5" s="1"/>
  <c r="T1321" i="5"/>
  <c r="U1321" i="5" s="1"/>
  <c r="X1321" i="5"/>
  <c r="Y1321" i="5" s="1"/>
  <c r="Z1321" i="5"/>
  <c r="AA1321" i="5" s="1"/>
  <c r="AD1321" i="5"/>
  <c r="AE1321" i="5" s="1"/>
  <c r="AF1321" i="5"/>
  <c r="AG1321" i="5" s="1"/>
  <c r="AL1321" i="5"/>
  <c r="AM1321" i="5" s="1"/>
  <c r="L1322" i="5"/>
  <c r="M1322" i="5" s="1"/>
  <c r="N1322" i="5"/>
  <c r="O1322" i="5" s="1"/>
  <c r="R1322" i="5"/>
  <c r="S1322" i="5" s="1"/>
  <c r="T1322" i="5"/>
  <c r="U1322" i="5" s="1"/>
  <c r="X1322" i="5"/>
  <c r="Y1322" i="5" s="1"/>
  <c r="AD1322" i="5"/>
  <c r="AE1322" i="5" s="1"/>
  <c r="AF1322" i="5"/>
  <c r="AG1322" i="5" s="1"/>
  <c r="AJ1322" i="5"/>
  <c r="AK1322" i="5" s="1"/>
  <c r="AL1322" i="5"/>
  <c r="AM1322" i="5" s="1"/>
  <c r="L1323" i="5"/>
  <c r="M1323" i="5" s="1"/>
  <c r="N1323" i="5"/>
  <c r="O1323" i="5" s="1"/>
  <c r="R1323" i="5"/>
  <c r="S1323" i="5" s="1"/>
  <c r="T1323" i="5"/>
  <c r="U1323" i="5" s="1"/>
  <c r="X1323" i="5"/>
  <c r="Y1323" i="5" s="1"/>
  <c r="Z1323" i="5"/>
  <c r="AA1323" i="5" s="1"/>
  <c r="AD1323" i="5"/>
  <c r="AE1323" i="5" s="1"/>
  <c r="AF1323" i="5"/>
  <c r="AG1323" i="5" s="1"/>
  <c r="AJ1323" i="5"/>
  <c r="AK1323" i="5" s="1"/>
  <c r="AL1323" i="5"/>
  <c r="AM1323" i="5" s="1"/>
  <c r="L1324" i="5"/>
  <c r="M1324" i="5" s="1"/>
  <c r="N1324" i="5"/>
  <c r="O1324" i="5" s="1"/>
  <c r="R1324" i="5"/>
  <c r="S1324" i="5" s="1"/>
  <c r="T1324" i="5"/>
  <c r="U1324" i="5" s="1"/>
  <c r="X1324" i="5"/>
  <c r="Y1324" i="5" s="1"/>
  <c r="Z1324" i="5"/>
  <c r="AA1324" i="5" s="1"/>
  <c r="AD1324" i="5"/>
  <c r="AE1324" i="5" s="1"/>
  <c r="AF1324" i="5"/>
  <c r="AG1324" i="5" s="1"/>
  <c r="AJ1324" i="5"/>
  <c r="AK1324" i="5" s="1"/>
  <c r="AL1324" i="5"/>
  <c r="AM1324" i="5" s="1"/>
  <c r="L1325" i="5"/>
  <c r="M1325" i="5" s="1"/>
  <c r="N1325" i="5"/>
  <c r="O1325" i="5" s="1"/>
  <c r="R1325" i="5"/>
  <c r="S1325" i="5" s="1"/>
  <c r="T1325" i="5"/>
  <c r="U1325" i="5" s="1"/>
  <c r="X1325" i="5"/>
  <c r="Y1325" i="5" s="1"/>
  <c r="Z1325" i="5"/>
  <c r="AA1325" i="5" s="1"/>
  <c r="AD1325" i="5"/>
  <c r="AE1325" i="5" s="1"/>
  <c r="AF1325" i="5"/>
  <c r="AG1325" i="5" s="1"/>
  <c r="AJ1325" i="5"/>
  <c r="AK1325" i="5" s="1"/>
  <c r="AL1325" i="5"/>
  <c r="AM1325" i="5" s="1"/>
  <c r="L1326" i="5"/>
  <c r="M1326" i="5" s="1"/>
  <c r="R1326" i="5"/>
  <c r="S1326" i="5" s="1"/>
  <c r="T1326" i="5"/>
  <c r="U1326" i="5" s="1"/>
  <c r="X1326" i="5"/>
  <c r="Y1326" i="5" s="1"/>
  <c r="Z1326" i="5"/>
  <c r="AA1326" i="5" s="1"/>
  <c r="AD1326" i="5"/>
  <c r="AE1326" i="5" s="1"/>
  <c r="AF1326" i="5"/>
  <c r="AG1326" i="5" s="1"/>
  <c r="AJ1326" i="5"/>
  <c r="AK1326" i="5" s="1"/>
  <c r="AL1326" i="5"/>
  <c r="AM1326" i="5" s="1"/>
  <c r="L1327" i="5"/>
  <c r="M1327" i="5" s="1"/>
  <c r="N1327" i="5"/>
  <c r="O1327" i="5" s="1"/>
  <c r="R1327" i="5"/>
  <c r="S1327" i="5" s="1"/>
  <c r="T1327" i="5"/>
  <c r="U1327" i="5" s="1"/>
  <c r="Z1327" i="5"/>
  <c r="AA1327" i="5" s="1"/>
  <c r="AD1327" i="5"/>
  <c r="AE1327" i="5" s="1"/>
  <c r="AF1327" i="5"/>
  <c r="AG1327" i="5" s="1"/>
  <c r="AJ1327" i="5"/>
  <c r="AK1327" i="5" s="1"/>
  <c r="AL1327" i="5"/>
  <c r="AM1327" i="5" s="1"/>
  <c r="L1328" i="5"/>
  <c r="M1328" i="5" s="1"/>
  <c r="N1328" i="5"/>
  <c r="O1328" i="5" s="1"/>
  <c r="R1328" i="5"/>
  <c r="S1328" i="5" s="1"/>
  <c r="T1328" i="5"/>
  <c r="U1328" i="5" s="1"/>
  <c r="X1328" i="5"/>
  <c r="Y1328" i="5" s="1"/>
  <c r="Z1328" i="5"/>
  <c r="AA1328" i="5" s="1"/>
  <c r="AD1328" i="5"/>
  <c r="AE1328" i="5" s="1"/>
  <c r="AF1328" i="5"/>
  <c r="AG1328" i="5" s="1"/>
  <c r="AJ1328" i="5"/>
  <c r="AK1328" i="5" s="1"/>
  <c r="AL1328" i="5"/>
  <c r="AM1328" i="5" s="1"/>
  <c r="L1329" i="5"/>
  <c r="M1329" i="5" s="1"/>
  <c r="N1329" i="5"/>
  <c r="O1329" i="5" s="1"/>
  <c r="R1329" i="5"/>
  <c r="S1329" i="5" s="1"/>
  <c r="T1329" i="5"/>
  <c r="U1329" i="5" s="1"/>
  <c r="X1329" i="5"/>
  <c r="Y1329" i="5" s="1"/>
  <c r="Z1329" i="5"/>
  <c r="AA1329" i="5" s="1"/>
  <c r="AD1329" i="5"/>
  <c r="AE1329" i="5" s="1"/>
  <c r="AF1329" i="5"/>
  <c r="AG1329" i="5" s="1"/>
  <c r="AJ1329" i="5"/>
  <c r="AK1329" i="5" s="1"/>
  <c r="AL1329" i="5"/>
  <c r="AM1329" i="5" s="1"/>
  <c r="L1330" i="5"/>
  <c r="M1330" i="5" s="1"/>
  <c r="N1330" i="5"/>
  <c r="O1330" i="5" s="1"/>
  <c r="R1330" i="5"/>
  <c r="S1330" i="5" s="1"/>
  <c r="T1330" i="5"/>
  <c r="U1330" i="5" s="1"/>
  <c r="X1330" i="5"/>
  <c r="Y1330" i="5" s="1"/>
  <c r="Z1330" i="5"/>
  <c r="AA1330" i="5" s="1"/>
  <c r="AD1330" i="5"/>
  <c r="AE1330" i="5" s="1"/>
  <c r="AJ1330" i="5"/>
  <c r="AK1330" i="5" s="1"/>
  <c r="AL1330" i="5"/>
  <c r="AM1330" i="5" s="1"/>
  <c r="L1331" i="5"/>
  <c r="M1331" i="5" s="1"/>
  <c r="N1331" i="5"/>
  <c r="O1331" i="5" s="1"/>
  <c r="R1331" i="5"/>
  <c r="S1331" i="5" s="1"/>
  <c r="T1331" i="5"/>
  <c r="U1331" i="5" s="1"/>
  <c r="X1331" i="5"/>
  <c r="Y1331" i="5" s="1"/>
  <c r="Z1331" i="5"/>
  <c r="AA1331" i="5" s="1"/>
  <c r="AD1331" i="5"/>
  <c r="AE1331" i="5" s="1"/>
  <c r="AF1331" i="5"/>
  <c r="AG1331" i="5" s="1"/>
  <c r="AJ1331" i="5"/>
  <c r="AK1331" i="5" s="1"/>
  <c r="AL1331" i="5"/>
  <c r="AM1331" i="5" s="1"/>
  <c r="L1332" i="5"/>
  <c r="M1332" i="5" s="1"/>
  <c r="N1332" i="5"/>
  <c r="O1332" i="5" s="1"/>
  <c r="R1332" i="5"/>
  <c r="S1332" i="5" s="1"/>
  <c r="T1332" i="5"/>
  <c r="U1332" i="5" s="1"/>
  <c r="X1332" i="5"/>
  <c r="Y1332" i="5" s="1"/>
  <c r="Z1332" i="5"/>
  <c r="AA1332" i="5" s="1"/>
  <c r="AD1332" i="5"/>
  <c r="AE1332" i="5" s="1"/>
  <c r="AF1332" i="5"/>
  <c r="AG1332" i="5" s="1"/>
  <c r="AJ1332" i="5"/>
  <c r="AK1332" i="5" s="1"/>
  <c r="AL1332" i="5"/>
  <c r="AM1332" i="5" s="1"/>
  <c r="N1333" i="5"/>
  <c r="O1333" i="5" s="1"/>
  <c r="R1333" i="5"/>
  <c r="S1333" i="5" s="1"/>
  <c r="T1333" i="5"/>
  <c r="U1333" i="5" s="1"/>
  <c r="X1333" i="5"/>
  <c r="Y1333" i="5" s="1"/>
  <c r="Z1333" i="5"/>
  <c r="AA1333" i="5" s="1"/>
  <c r="AD1333" i="5"/>
  <c r="AE1333" i="5" s="1"/>
  <c r="AF1333" i="5"/>
  <c r="AG1333" i="5" s="1"/>
  <c r="AJ1333" i="5"/>
  <c r="AK1333" i="5" s="1"/>
  <c r="AL1333" i="5"/>
  <c r="AM1333" i="5" s="1"/>
  <c r="L1334" i="5"/>
  <c r="M1334" i="5" s="1"/>
  <c r="N1334" i="5"/>
  <c r="O1334" i="5" s="1"/>
  <c r="R1334" i="5"/>
  <c r="S1334" i="5" s="1"/>
  <c r="X1334" i="5"/>
  <c r="Y1334" i="5" s="1"/>
  <c r="Z1334" i="5"/>
  <c r="AA1334" i="5" s="1"/>
  <c r="AD1334" i="5"/>
  <c r="AE1334" i="5" s="1"/>
  <c r="AF1334" i="5"/>
  <c r="AG1334" i="5" s="1"/>
  <c r="AJ1334" i="5"/>
  <c r="AK1334" i="5" s="1"/>
  <c r="AL1334" i="5"/>
  <c r="AM1334" i="5" s="1"/>
  <c r="L1335" i="5"/>
  <c r="M1335" i="5" s="1"/>
  <c r="N1335" i="5"/>
  <c r="O1335" i="5" s="1"/>
  <c r="R1335" i="5"/>
  <c r="S1335" i="5" s="1"/>
  <c r="T1335" i="5"/>
  <c r="U1335" i="5" s="1"/>
  <c r="X1335" i="5"/>
  <c r="Y1335" i="5" s="1"/>
  <c r="Z1335" i="5"/>
  <c r="AA1335" i="5" s="1"/>
  <c r="AF1335" i="5"/>
  <c r="AG1335" i="5" s="1"/>
  <c r="AJ1335" i="5"/>
  <c r="AK1335" i="5" s="1"/>
  <c r="L1336" i="5"/>
  <c r="M1336" i="5" s="1"/>
  <c r="N1336" i="5"/>
  <c r="O1336" i="5" s="1"/>
  <c r="R1336" i="5"/>
  <c r="S1336" i="5" s="1"/>
  <c r="T1336" i="5"/>
  <c r="U1336" i="5" s="1"/>
  <c r="X1336" i="5"/>
  <c r="Y1336" i="5" s="1"/>
  <c r="Z1336" i="5"/>
  <c r="AA1336" i="5" s="1"/>
  <c r="AD1336" i="5"/>
  <c r="AE1336" i="5" s="1"/>
  <c r="AF1336" i="5"/>
  <c r="AG1336" i="5" s="1"/>
  <c r="AJ1336" i="5"/>
  <c r="AK1336" i="5" s="1"/>
  <c r="AL1336" i="5"/>
  <c r="AM1336" i="5" s="1"/>
  <c r="L1337" i="5"/>
  <c r="M1337" i="5" s="1"/>
  <c r="N1337" i="5"/>
  <c r="O1337" i="5" s="1"/>
  <c r="R1337" i="5"/>
  <c r="S1337" i="5" s="1"/>
  <c r="T1337" i="5"/>
  <c r="U1337" i="5" s="1"/>
  <c r="X1337" i="5"/>
  <c r="Y1337" i="5" s="1"/>
  <c r="Z1337" i="5"/>
  <c r="AA1337" i="5" s="1"/>
  <c r="AD1337" i="5"/>
  <c r="AE1337" i="5" s="1"/>
  <c r="AF1337" i="5"/>
  <c r="AG1337" i="5" s="1"/>
  <c r="AJ1337" i="5"/>
  <c r="AK1337" i="5" s="1"/>
  <c r="L1338" i="5"/>
  <c r="M1338" i="5" s="1"/>
  <c r="N1338" i="5"/>
  <c r="O1338" i="5" s="1"/>
  <c r="R1338" i="5"/>
  <c r="S1338" i="5" s="1"/>
  <c r="T1338" i="5"/>
  <c r="U1338" i="5" s="1"/>
  <c r="X1338" i="5"/>
  <c r="Y1338" i="5" s="1"/>
  <c r="Z1338" i="5"/>
  <c r="AA1338" i="5" s="1"/>
  <c r="AD1338" i="5"/>
  <c r="AE1338" i="5" s="1"/>
  <c r="AF1338" i="5"/>
  <c r="AG1338" i="5" s="1"/>
  <c r="AJ1338" i="5"/>
  <c r="AK1338" i="5" s="1"/>
  <c r="AL1338" i="5"/>
  <c r="AM1338" i="5" s="1"/>
  <c r="L1339" i="5"/>
  <c r="M1339" i="5" s="1"/>
  <c r="N1339" i="5"/>
  <c r="O1339" i="5" s="1"/>
  <c r="R1339" i="5"/>
  <c r="S1339" i="5" s="1"/>
  <c r="T1339" i="5"/>
  <c r="U1339" i="5" s="1"/>
  <c r="X1339" i="5"/>
  <c r="Y1339" i="5" s="1"/>
  <c r="Z1339" i="5"/>
  <c r="AA1339" i="5" s="1"/>
  <c r="AD1339" i="5"/>
  <c r="AE1339" i="5" s="1"/>
  <c r="AJ1339" i="5"/>
  <c r="AK1339" i="5" s="1"/>
  <c r="AL1339" i="5"/>
  <c r="AM1339" i="5" s="1"/>
  <c r="L1340" i="5"/>
  <c r="M1340" i="5" s="1"/>
  <c r="N1340" i="5"/>
  <c r="O1340" i="5" s="1"/>
  <c r="T1340" i="5"/>
  <c r="U1340" i="5" s="1"/>
  <c r="X1340" i="5"/>
  <c r="Y1340" i="5" s="1"/>
  <c r="Z1340" i="5"/>
  <c r="AA1340" i="5" s="1"/>
  <c r="AD1340" i="5"/>
  <c r="AE1340" i="5" s="1"/>
  <c r="AF1340" i="5"/>
  <c r="AG1340" i="5" s="1"/>
  <c r="AJ1340" i="5"/>
  <c r="AK1340" i="5" s="1"/>
  <c r="AL1340" i="5"/>
  <c r="AM1340" i="5" s="1"/>
  <c r="L1341" i="5"/>
  <c r="M1341" i="5" s="1"/>
  <c r="N1341" i="5"/>
  <c r="O1341" i="5" s="1"/>
  <c r="R1341" i="5"/>
  <c r="S1341" i="5" s="1"/>
  <c r="T1341" i="5"/>
  <c r="U1341" i="5" s="1"/>
  <c r="X1341" i="5"/>
  <c r="Y1341" i="5" s="1"/>
  <c r="AD1341" i="5"/>
  <c r="AE1341" i="5" s="1"/>
  <c r="AF1341" i="5"/>
  <c r="AG1341" i="5" s="1"/>
  <c r="AJ1341" i="5"/>
  <c r="AK1341" i="5" s="1"/>
  <c r="AL1341" i="5"/>
  <c r="AM1341" i="5" s="1"/>
  <c r="N1342" i="5"/>
  <c r="O1342" i="5" s="1"/>
  <c r="R1342" i="5"/>
  <c r="S1342" i="5" s="1"/>
  <c r="T1342" i="5"/>
  <c r="U1342" i="5" s="1"/>
  <c r="X1342" i="5"/>
  <c r="Y1342" i="5" s="1"/>
  <c r="Z1342" i="5"/>
  <c r="AA1342" i="5" s="1"/>
  <c r="AD1342" i="5"/>
  <c r="AE1342" i="5" s="1"/>
  <c r="AF1342" i="5"/>
  <c r="AG1342" i="5" s="1"/>
  <c r="AJ1342" i="5"/>
  <c r="AK1342" i="5" s="1"/>
  <c r="AL1342" i="5"/>
  <c r="AM1342" i="5" s="1"/>
  <c r="L1343" i="5"/>
  <c r="M1343" i="5" s="1"/>
  <c r="N1343" i="5"/>
  <c r="O1343" i="5" s="1"/>
  <c r="R1343" i="5"/>
  <c r="S1343" i="5" s="1"/>
  <c r="T1343" i="5"/>
  <c r="U1343" i="5" s="1"/>
  <c r="X1343" i="5"/>
  <c r="Y1343" i="5" s="1"/>
  <c r="Z1343" i="5"/>
  <c r="AA1343" i="5" s="1"/>
  <c r="AD1343" i="5"/>
  <c r="AE1343" i="5" s="1"/>
  <c r="AF1343" i="5"/>
  <c r="AG1343" i="5" s="1"/>
  <c r="AJ1343" i="5"/>
  <c r="AK1343" i="5" s="1"/>
  <c r="AL1343" i="5"/>
  <c r="AM1343" i="5" s="1"/>
  <c r="L1344" i="5"/>
  <c r="M1344" i="5" s="1"/>
  <c r="N1344" i="5"/>
  <c r="O1344" i="5" s="1"/>
  <c r="R1344" i="5"/>
  <c r="S1344" i="5" s="1"/>
  <c r="T1344" i="5"/>
  <c r="U1344" i="5" s="1"/>
  <c r="X1344" i="5"/>
  <c r="Y1344" i="5" s="1"/>
  <c r="Z1344" i="5"/>
  <c r="AA1344" i="5" s="1"/>
  <c r="AD1344" i="5"/>
  <c r="AE1344" i="5" s="1"/>
  <c r="AF1344" i="5"/>
  <c r="AG1344" i="5" s="1"/>
  <c r="AL1344" i="5"/>
  <c r="AM1344" i="5" s="1"/>
  <c r="L1345" i="5"/>
  <c r="M1345" i="5" s="1"/>
  <c r="N1345" i="5"/>
  <c r="O1345" i="5" s="1"/>
  <c r="R1345" i="5"/>
  <c r="S1345" i="5" s="1"/>
  <c r="T1345" i="5"/>
  <c r="U1345" i="5" s="1"/>
  <c r="X1345" i="5"/>
  <c r="Y1345" i="5" s="1"/>
  <c r="Z1345" i="5"/>
  <c r="AA1345" i="5" s="1"/>
  <c r="AD1345" i="5"/>
  <c r="AE1345" i="5" s="1"/>
  <c r="AF1345" i="5"/>
  <c r="AG1345" i="5" s="1"/>
  <c r="AJ1345" i="5"/>
  <c r="AK1345" i="5" s="1"/>
  <c r="AL1345" i="5"/>
  <c r="AM1345" i="5" s="1"/>
  <c r="L1346" i="5"/>
  <c r="M1346" i="5" s="1"/>
  <c r="R1346" i="5"/>
  <c r="S1346" i="5" s="1"/>
  <c r="T1346" i="5"/>
  <c r="U1346" i="5" s="1"/>
  <c r="X1346" i="5"/>
  <c r="Y1346" i="5" s="1"/>
  <c r="Z1346" i="5"/>
  <c r="AA1346" i="5" s="1"/>
  <c r="AD1346" i="5"/>
  <c r="AE1346" i="5" s="1"/>
  <c r="AF1346" i="5"/>
  <c r="AG1346" i="5" s="1"/>
  <c r="AJ1346" i="5"/>
  <c r="AK1346" i="5" s="1"/>
  <c r="AL1346" i="5"/>
  <c r="AM1346" i="5" s="1"/>
  <c r="L1347" i="5"/>
  <c r="M1347" i="5" s="1"/>
  <c r="N1347" i="5"/>
  <c r="O1347" i="5" s="1"/>
  <c r="R1347" i="5"/>
  <c r="S1347" i="5" s="1"/>
  <c r="T1347" i="5"/>
  <c r="U1347" i="5" s="1"/>
  <c r="X1347" i="5"/>
  <c r="Y1347" i="5" s="1"/>
  <c r="AE1347" i="5"/>
  <c r="AF1347" i="5"/>
  <c r="AG1347" i="5" s="1"/>
  <c r="AJ1347" i="5"/>
  <c r="AK1347" i="5" s="1"/>
  <c r="AL1347" i="5"/>
  <c r="AM1347" i="5" s="1"/>
  <c r="L1348" i="5"/>
  <c r="M1348" i="5" s="1"/>
  <c r="N1348" i="5"/>
  <c r="O1348" i="5" s="1"/>
  <c r="R1348" i="5"/>
  <c r="S1348" i="5" s="1"/>
  <c r="T1348" i="5"/>
  <c r="U1348" i="5" s="1"/>
  <c r="X1348" i="5"/>
  <c r="Y1348" i="5" s="1"/>
  <c r="Z1348" i="5"/>
  <c r="AA1348" i="5" s="1"/>
  <c r="AD1348" i="5"/>
  <c r="AE1348" i="5" s="1"/>
  <c r="AF1348" i="5"/>
  <c r="AG1348" i="5" s="1"/>
  <c r="AJ1348" i="5"/>
  <c r="AK1348" i="5" s="1"/>
  <c r="AL1348" i="5"/>
  <c r="AM1348" i="5" s="1"/>
  <c r="L1349" i="5"/>
  <c r="M1349" i="5" s="1"/>
  <c r="N1349" i="5"/>
  <c r="O1349" i="5" s="1"/>
  <c r="R1349" i="5"/>
  <c r="S1349" i="5" s="1"/>
  <c r="T1349" i="5"/>
  <c r="U1349" i="5" s="1"/>
  <c r="X1349" i="5"/>
  <c r="Y1349" i="5" s="1"/>
  <c r="Z1349" i="5"/>
  <c r="AA1349" i="5" s="1"/>
  <c r="AD1349" i="5"/>
  <c r="AE1349" i="5" s="1"/>
  <c r="AF1349" i="5"/>
  <c r="AG1349" i="5" s="1"/>
  <c r="AJ1349" i="5"/>
  <c r="AK1349" i="5" s="1"/>
  <c r="AM1349" i="5"/>
  <c r="L1350" i="5"/>
  <c r="M1350" i="5" s="1"/>
  <c r="N1350" i="5"/>
  <c r="O1350" i="5" s="1"/>
  <c r="R1350" i="5"/>
  <c r="S1350" i="5" s="1"/>
  <c r="T1350" i="5"/>
  <c r="U1350" i="5" s="1"/>
  <c r="X1350" i="5"/>
  <c r="Y1350" i="5" s="1"/>
  <c r="Z1350" i="5"/>
  <c r="AA1350" i="5" s="1"/>
  <c r="AD1350" i="5"/>
  <c r="AE1350" i="5" s="1"/>
  <c r="AF1350" i="5"/>
  <c r="AG1350" i="5" s="1"/>
  <c r="AJ1350" i="5"/>
  <c r="AK1350" i="5" s="1"/>
  <c r="AL1350" i="5"/>
  <c r="AM1350" i="5" s="1"/>
  <c r="L1351" i="5"/>
  <c r="M1351" i="5" s="1"/>
  <c r="N1351" i="5"/>
  <c r="O1351" i="5" s="1"/>
  <c r="R1351" i="5"/>
  <c r="S1351" i="5" s="1"/>
  <c r="X1351" i="5"/>
  <c r="Y1351" i="5" s="1"/>
  <c r="Z1351" i="5"/>
  <c r="AA1351" i="5" s="1"/>
  <c r="AD1351" i="5"/>
  <c r="AE1351" i="5" s="1"/>
  <c r="AF1351" i="5"/>
  <c r="AG1351" i="5" s="1"/>
  <c r="AJ1351" i="5"/>
  <c r="AK1351" i="5" s="1"/>
  <c r="AL1351" i="5"/>
  <c r="AM1351" i="5" s="1"/>
  <c r="L1352" i="5"/>
  <c r="M1352" i="5" s="1"/>
  <c r="N1352" i="5"/>
  <c r="O1352" i="5" s="1"/>
  <c r="R1352" i="5"/>
  <c r="S1352" i="5" s="1"/>
  <c r="T1352" i="5"/>
  <c r="U1352" i="5" s="1"/>
  <c r="X1352" i="5"/>
  <c r="Y1352" i="5" s="1"/>
  <c r="Z1352" i="5"/>
  <c r="AA1352" i="5" s="1"/>
  <c r="AD1352" i="5"/>
  <c r="AE1352" i="5" s="1"/>
  <c r="AJ1352" i="5"/>
  <c r="AK1352" i="5" s="1"/>
  <c r="AL1352" i="5"/>
  <c r="AM1352" i="5" s="1"/>
  <c r="N1353" i="5"/>
  <c r="O1353" i="5" s="1"/>
  <c r="R1353" i="5"/>
  <c r="S1353" i="5" s="1"/>
  <c r="T1353" i="5"/>
  <c r="U1353" i="5" s="1"/>
  <c r="X1353" i="5"/>
  <c r="Y1353" i="5" s="1"/>
  <c r="Z1353" i="5"/>
  <c r="AA1353" i="5" s="1"/>
  <c r="AD1353" i="5"/>
  <c r="AE1353" i="5" s="1"/>
  <c r="AF1353" i="5"/>
  <c r="AG1353" i="5" s="1"/>
  <c r="AJ1353" i="5"/>
  <c r="AK1353" i="5" s="1"/>
  <c r="AL1353" i="5"/>
  <c r="AM1353" i="5" s="1"/>
  <c r="L1354" i="5"/>
  <c r="M1354" i="5" s="1"/>
  <c r="O1354" i="5"/>
  <c r="R1354" i="5"/>
  <c r="S1354" i="5" s="1"/>
  <c r="T1354" i="5"/>
  <c r="U1354" i="5" s="1"/>
  <c r="Z1354" i="5"/>
  <c r="AA1354" i="5" s="1"/>
  <c r="AD1354" i="5"/>
  <c r="AE1354" i="5" s="1"/>
  <c r="AF1354" i="5"/>
  <c r="AG1354" i="5" s="1"/>
  <c r="AL1354" i="5"/>
  <c r="AM1354" i="5" s="1"/>
  <c r="L1355" i="5"/>
  <c r="M1355" i="5" s="1"/>
  <c r="N1355" i="5"/>
  <c r="O1355" i="5" s="1"/>
  <c r="R1355" i="5"/>
  <c r="S1355" i="5" s="1"/>
  <c r="T1355" i="5"/>
  <c r="U1355" i="5" s="1"/>
  <c r="X1355" i="5"/>
  <c r="Y1355" i="5" s="1"/>
  <c r="Z1355" i="5"/>
  <c r="AA1355" i="5" s="1"/>
  <c r="AD1355" i="5"/>
  <c r="AE1355" i="5" s="1"/>
  <c r="AF1355" i="5"/>
  <c r="AG1355" i="5" s="1"/>
  <c r="AJ1355" i="5"/>
  <c r="AK1355" i="5" s="1"/>
  <c r="AL1355" i="5"/>
  <c r="AM1355" i="5" s="1"/>
  <c r="L1356" i="5"/>
  <c r="M1356" i="5" s="1"/>
  <c r="N1356" i="5"/>
  <c r="O1356" i="5" s="1"/>
  <c r="R1356" i="5"/>
  <c r="S1356" i="5" s="1"/>
  <c r="T1356" i="5"/>
  <c r="U1356" i="5" s="1"/>
  <c r="Z1356" i="5"/>
  <c r="AA1356" i="5" s="1"/>
  <c r="AD1356" i="5"/>
  <c r="AE1356" i="5" s="1"/>
  <c r="AF1356" i="5"/>
  <c r="AG1356" i="5" s="1"/>
  <c r="AJ1356" i="5"/>
  <c r="AK1356" i="5" s="1"/>
  <c r="AL1356" i="5"/>
  <c r="AM1356" i="5" s="1"/>
  <c r="L1357" i="5"/>
  <c r="M1357" i="5" s="1"/>
  <c r="N1357" i="5"/>
  <c r="O1357" i="5" s="1"/>
  <c r="R1357" i="5"/>
  <c r="S1357" i="5" s="1"/>
  <c r="X1357" i="5"/>
  <c r="Y1357" i="5" s="1"/>
  <c r="Z1357" i="5"/>
  <c r="AA1357" i="5" s="1"/>
  <c r="AD1357" i="5"/>
  <c r="AE1357" i="5" s="1"/>
  <c r="AF1357" i="5"/>
  <c r="AG1357" i="5" s="1"/>
  <c r="AJ1357" i="5"/>
  <c r="AK1357" i="5" s="1"/>
  <c r="AL1357" i="5"/>
  <c r="AM1357" i="5" s="1"/>
  <c r="L1358" i="5"/>
  <c r="M1358" i="5" s="1"/>
  <c r="N1358" i="5"/>
  <c r="O1358" i="5" s="1"/>
  <c r="R1358" i="5"/>
  <c r="S1358" i="5" s="1"/>
  <c r="T1358" i="5"/>
  <c r="U1358" i="5" s="1"/>
  <c r="X1358" i="5"/>
  <c r="Y1358" i="5" s="1"/>
  <c r="Z1358" i="5"/>
  <c r="AA1358" i="5" s="1"/>
  <c r="AD1358" i="5"/>
  <c r="AE1358" i="5" s="1"/>
  <c r="AF1358" i="5"/>
  <c r="AG1358" i="5" s="1"/>
  <c r="AJ1358" i="5"/>
  <c r="AK1358" i="5" s="1"/>
  <c r="AL1358" i="5"/>
  <c r="AM1358" i="5" s="1"/>
  <c r="L1359" i="5"/>
  <c r="M1359" i="5" s="1"/>
  <c r="N1359" i="5"/>
  <c r="O1359" i="5" s="1"/>
  <c r="R1359" i="5"/>
  <c r="S1359" i="5" s="1"/>
  <c r="T1359" i="5"/>
  <c r="U1359" i="5" s="1"/>
  <c r="X1359" i="5"/>
  <c r="Y1359" i="5" s="1"/>
  <c r="Z1359" i="5"/>
  <c r="AA1359" i="5" s="1"/>
  <c r="AF1359" i="5"/>
  <c r="AG1359" i="5" s="1"/>
  <c r="AJ1359" i="5"/>
  <c r="AK1359" i="5" s="1"/>
  <c r="AL1359" i="5"/>
  <c r="AM1359" i="5" s="1"/>
  <c r="L1360" i="5"/>
  <c r="M1360" i="5" s="1"/>
  <c r="R1360" i="5"/>
  <c r="S1360" i="5" s="1"/>
  <c r="T1360" i="5"/>
  <c r="U1360" i="5" s="1"/>
  <c r="X1360" i="5"/>
  <c r="Y1360" i="5" s="1"/>
  <c r="Z1360" i="5"/>
  <c r="AA1360" i="5" s="1"/>
  <c r="AD1360" i="5"/>
  <c r="AE1360" i="5" s="1"/>
  <c r="AF1360" i="5"/>
  <c r="AG1360" i="5" s="1"/>
  <c r="AJ1360" i="5"/>
  <c r="AK1360" i="5" s="1"/>
  <c r="AL1360" i="5"/>
  <c r="AM1360" i="5" s="1"/>
  <c r="L1361" i="5"/>
  <c r="M1361" i="5" s="1"/>
  <c r="N1361" i="5"/>
  <c r="O1361" i="5" s="1"/>
  <c r="R1361" i="5"/>
  <c r="S1361" i="5" s="1"/>
  <c r="T1361" i="5"/>
  <c r="U1361" i="5" s="1"/>
  <c r="X1361" i="5"/>
  <c r="Y1361" i="5" s="1"/>
  <c r="Z1361" i="5"/>
  <c r="AA1361" i="5" s="1"/>
  <c r="AD1361" i="5"/>
  <c r="AE1361" i="5" s="1"/>
  <c r="AF1361" i="5"/>
  <c r="AG1361" i="5" s="1"/>
  <c r="AJ1361" i="5"/>
  <c r="AK1361" i="5" s="1"/>
  <c r="AL1361" i="5"/>
  <c r="AM1361" i="5" s="1"/>
  <c r="L1362" i="5"/>
  <c r="M1362" i="5" s="1"/>
  <c r="N1362" i="5"/>
  <c r="O1362" i="5" s="1"/>
  <c r="R1362" i="5"/>
  <c r="S1362" i="5" s="1"/>
  <c r="T1362" i="5"/>
  <c r="U1362" i="5" s="1"/>
  <c r="X1362" i="5"/>
  <c r="Y1362" i="5" s="1"/>
  <c r="Z1362" i="5"/>
  <c r="AA1362" i="5" s="1"/>
  <c r="AD1362" i="5"/>
  <c r="AE1362" i="5" s="1"/>
  <c r="AF1362" i="5"/>
  <c r="AG1362" i="5" s="1"/>
  <c r="AJ1362" i="5"/>
  <c r="AK1362" i="5" s="1"/>
  <c r="M1363" i="5"/>
  <c r="N1363" i="5"/>
  <c r="O1363" i="5" s="1"/>
  <c r="R1363" i="5"/>
  <c r="S1363" i="5" s="1"/>
  <c r="T1363" i="5"/>
  <c r="U1363" i="5" s="1"/>
  <c r="Y1363" i="5"/>
  <c r="Z1363" i="5"/>
  <c r="AA1363" i="5" s="1"/>
  <c r="AD1363" i="5"/>
  <c r="AE1363" i="5" s="1"/>
  <c r="AF1363" i="5"/>
  <c r="AG1363" i="5" s="1"/>
  <c r="AJ1363" i="5"/>
  <c r="AK1363" i="5" s="1"/>
  <c r="AL1363" i="5"/>
  <c r="AM1363" i="5" s="1"/>
  <c r="M1364" i="5"/>
  <c r="N1364" i="5"/>
  <c r="O1364" i="5" s="1"/>
  <c r="R1364" i="5"/>
  <c r="S1364" i="5" s="1"/>
  <c r="T1364" i="5"/>
  <c r="U1364" i="5" s="1"/>
  <c r="X1364" i="5"/>
  <c r="Y1364" i="5" s="1"/>
  <c r="Z1364" i="5"/>
  <c r="AA1364" i="5" s="1"/>
  <c r="AD1364" i="5"/>
  <c r="AE1364" i="5" s="1"/>
  <c r="AF1364" i="5"/>
  <c r="AG1364" i="5" s="1"/>
  <c r="AJ1364" i="5"/>
  <c r="AK1364" i="5" s="1"/>
  <c r="AL1364" i="5"/>
  <c r="AM1364" i="5" s="1"/>
  <c r="L1365" i="5"/>
  <c r="M1365" i="5" s="1"/>
  <c r="N1365" i="5"/>
  <c r="O1365" i="5" s="1"/>
  <c r="R1365" i="5"/>
  <c r="S1365" i="5" s="1"/>
  <c r="T1365" i="5"/>
  <c r="U1365" i="5" s="1"/>
  <c r="X1365" i="5"/>
  <c r="Y1365" i="5" s="1"/>
  <c r="Z1365" i="5"/>
  <c r="AA1365" i="5" s="1"/>
  <c r="AD1365" i="5"/>
  <c r="AE1365" i="5" s="1"/>
  <c r="AF1365" i="5"/>
  <c r="AG1365" i="5" s="1"/>
  <c r="AJ1365" i="5"/>
  <c r="AK1365" i="5" s="1"/>
  <c r="AL1365" i="5"/>
  <c r="AM1365" i="5" s="1"/>
  <c r="L1366" i="5"/>
  <c r="M1366" i="5" s="1"/>
  <c r="N1366" i="5"/>
  <c r="O1366" i="5" s="1"/>
  <c r="T1366" i="5"/>
  <c r="U1366" i="5" s="1"/>
  <c r="X1366" i="5"/>
  <c r="Y1366" i="5" s="1"/>
  <c r="Z1366" i="5"/>
  <c r="AA1366" i="5" s="1"/>
  <c r="AD1366" i="5"/>
  <c r="AE1366" i="5" s="1"/>
  <c r="AF1366" i="5"/>
  <c r="AG1366" i="5" s="1"/>
  <c r="AJ1366" i="5"/>
  <c r="AK1366" i="5" s="1"/>
  <c r="AL1366" i="5"/>
  <c r="AM1366" i="5" s="1"/>
  <c r="L1367" i="5"/>
  <c r="M1367" i="5" s="1"/>
  <c r="R1367" i="5"/>
  <c r="S1367" i="5" s="1"/>
  <c r="T1367" i="5"/>
  <c r="U1367" i="5" s="1"/>
  <c r="X1367" i="5"/>
  <c r="Y1367" i="5" s="1"/>
  <c r="Z1367" i="5"/>
  <c r="AA1367" i="5" s="1"/>
  <c r="AD1367" i="5"/>
  <c r="AE1367" i="5" s="1"/>
  <c r="AF1367" i="5"/>
  <c r="AG1367" i="5" s="1"/>
  <c r="AJ1367" i="5"/>
  <c r="AK1367" i="5" s="1"/>
  <c r="AL1367" i="5"/>
  <c r="AM1367" i="5" s="1"/>
  <c r="L1368" i="5"/>
  <c r="M1368" i="5" s="1"/>
  <c r="N1368" i="5"/>
  <c r="O1368" i="5" s="1"/>
  <c r="R1368" i="5"/>
  <c r="S1368" i="5" s="1"/>
  <c r="T1368" i="5"/>
  <c r="U1368" i="5" s="1"/>
  <c r="X1368" i="5"/>
  <c r="Y1368" i="5" s="1"/>
  <c r="Z1368" i="5"/>
  <c r="AA1368" i="5" s="1"/>
  <c r="AD1368" i="5"/>
  <c r="AE1368" i="5" s="1"/>
  <c r="AF1368" i="5"/>
  <c r="AG1368" i="5" s="1"/>
  <c r="AJ1368" i="5"/>
  <c r="AK1368" i="5" s="1"/>
  <c r="L1369" i="5"/>
  <c r="M1369" i="5" s="1"/>
  <c r="N1369" i="5"/>
  <c r="O1369" i="5" s="1"/>
  <c r="R1369" i="5"/>
  <c r="S1369" i="5" s="1"/>
  <c r="T1369" i="5"/>
  <c r="U1369" i="5" s="1"/>
  <c r="X1369" i="5"/>
  <c r="Y1369" i="5" s="1"/>
  <c r="Z1369" i="5"/>
  <c r="AA1369" i="5" s="1"/>
  <c r="AD1369" i="5"/>
  <c r="AE1369" i="5" s="1"/>
  <c r="AF1369" i="5"/>
  <c r="AG1369" i="5" s="1"/>
  <c r="AJ1369" i="5"/>
  <c r="AK1369" i="5" s="1"/>
  <c r="AL1369" i="5"/>
  <c r="AM1369" i="5" s="1"/>
  <c r="L1370" i="5"/>
  <c r="M1370" i="5" s="1"/>
  <c r="N1370" i="5"/>
  <c r="O1370" i="5" s="1"/>
  <c r="R1370" i="5"/>
  <c r="S1370" i="5" s="1"/>
  <c r="T1370" i="5"/>
  <c r="U1370" i="5" s="1"/>
  <c r="X1370" i="5"/>
  <c r="Y1370" i="5" s="1"/>
  <c r="Z1370" i="5"/>
  <c r="AA1370" i="5" s="1"/>
  <c r="AD1370" i="5"/>
  <c r="AE1370" i="5" s="1"/>
  <c r="AF1370" i="5"/>
  <c r="AG1370" i="5" s="1"/>
  <c r="AJ1370" i="5"/>
  <c r="AK1370" i="5" s="1"/>
  <c r="AL1370" i="5"/>
  <c r="AM1370" i="5" s="1"/>
  <c r="L1371" i="5"/>
  <c r="M1371" i="5" s="1"/>
  <c r="N1371" i="5"/>
  <c r="O1371" i="5" s="1"/>
  <c r="R1371" i="5"/>
  <c r="S1371" i="5" s="1"/>
  <c r="T1371" i="5"/>
  <c r="U1371" i="5" s="1"/>
  <c r="X1371" i="5"/>
  <c r="Y1371" i="5" s="1"/>
  <c r="Z1371" i="5"/>
  <c r="AA1371" i="5" s="1"/>
  <c r="AD1371" i="5"/>
  <c r="AE1371" i="5" s="1"/>
  <c r="AF1371" i="5"/>
  <c r="AG1371" i="5" s="1"/>
  <c r="AJ1371" i="5"/>
  <c r="AK1371" i="5" s="1"/>
  <c r="AL1371" i="5"/>
  <c r="AM1371" i="5" s="1"/>
  <c r="L1372" i="5"/>
  <c r="M1372" i="5" s="1"/>
  <c r="N1372" i="5"/>
  <c r="O1372" i="5" s="1"/>
  <c r="R1372" i="5"/>
  <c r="S1372" i="5" s="1"/>
  <c r="T1372" i="5"/>
  <c r="U1372" i="5" s="1"/>
  <c r="X1372" i="5"/>
  <c r="Y1372" i="5" s="1"/>
  <c r="AD1372" i="5"/>
  <c r="AE1372" i="5" s="1"/>
  <c r="AF1372" i="5"/>
  <c r="AG1372" i="5" s="1"/>
  <c r="AJ1372" i="5"/>
  <c r="AK1372" i="5" s="1"/>
  <c r="AL1372" i="5"/>
  <c r="AM1372" i="5" s="1"/>
  <c r="L1373" i="5"/>
  <c r="M1373" i="5" s="1"/>
  <c r="N1373" i="5"/>
  <c r="O1373" i="5" s="1"/>
  <c r="R1373" i="5"/>
  <c r="S1373" i="5" s="1"/>
  <c r="T1373" i="5"/>
  <c r="U1373" i="5" s="1"/>
  <c r="X1373" i="5"/>
  <c r="Y1373" i="5" s="1"/>
  <c r="Z1373" i="5"/>
  <c r="AA1373" i="5" s="1"/>
  <c r="AD1373" i="5"/>
  <c r="AE1373" i="5" s="1"/>
  <c r="AF1373" i="5"/>
  <c r="AG1373" i="5" s="1"/>
  <c r="AL1373" i="5"/>
  <c r="AM1373" i="5" s="1"/>
  <c r="L1374" i="5"/>
  <c r="M1374" i="5" s="1"/>
  <c r="N1374" i="5"/>
  <c r="O1374" i="5" s="1"/>
  <c r="R1374" i="5"/>
  <c r="S1374" i="5" s="1"/>
  <c r="T1374" i="5"/>
  <c r="U1374" i="5" s="1"/>
  <c r="X1374" i="5"/>
  <c r="Y1374" i="5" s="1"/>
  <c r="Z1374" i="5"/>
  <c r="AA1374" i="5" s="1"/>
  <c r="AD1374" i="5"/>
  <c r="AE1374" i="5" s="1"/>
  <c r="AF1374" i="5"/>
  <c r="AG1374" i="5" s="1"/>
  <c r="AJ1374" i="5"/>
  <c r="AK1374" i="5" s="1"/>
  <c r="AL1374" i="5"/>
  <c r="AM1374" i="5" s="1"/>
  <c r="L1375" i="5"/>
  <c r="M1375" i="5" s="1"/>
  <c r="N1375" i="5"/>
  <c r="O1375" i="5" s="1"/>
  <c r="T1375" i="5"/>
  <c r="U1375" i="5" s="1"/>
  <c r="X1375" i="5"/>
  <c r="Y1375" i="5" s="1"/>
  <c r="Z1375" i="5"/>
  <c r="AA1375" i="5" s="1"/>
  <c r="AD1375" i="5"/>
  <c r="AE1375" i="5" s="1"/>
  <c r="AF1375" i="5"/>
  <c r="AG1375" i="5" s="1"/>
  <c r="AJ1375" i="5"/>
  <c r="AK1375" i="5" s="1"/>
  <c r="AL1375" i="5"/>
  <c r="AM1375" i="5" s="1"/>
  <c r="L1376" i="5"/>
  <c r="M1376" i="5" s="1"/>
  <c r="N1376" i="5"/>
  <c r="O1376" i="5" s="1"/>
  <c r="R1376" i="5"/>
  <c r="S1376" i="5" s="1"/>
  <c r="T1376" i="5"/>
  <c r="U1376" i="5" s="1"/>
  <c r="X1376" i="5"/>
  <c r="Y1376" i="5" s="1"/>
  <c r="Z1376" i="5"/>
  <c r="AA1376" i="5" s="1"/>
  <c r="AD1376" i="5"/>
  <c r="AE1376" i="5" s="1"/>
  <c r="AF1376" i="5"/>
  <c r="AG1376" i="5" s="1"/>
  <c r="AJ1376" i="5"/>
  <c r="AK1376" i="5" s="1"/>
  <c r="AL1376" i="5"/>
  <c r="AM1376" i="5" s="1"/>
  <c r="L1377" i="5"/>
  <c r="M1377" i="5" s="1"/>
  <c r="N1377" i="5"/>
  <c r="O1377" i="5" s="1"/>
  <c r="R1377" i="5"/>
  <c r="S1377" i="5" s="1"/>
  <c r="T1377" i="5"/>
  <c r="U1377" i="5" s="1"/>
  <c r="X1377" i="5"/>
  <c r="Y1377" i="5" s="1"/>
  <c r="Z1377" i="5"/>
  <c r="AA1377" i="5" s="1"/>
  <c r="AD1377" i="5"/>
  <c r="AE1377" i="5" s="1"/>
  <c r="AJ1377" i="5"/>
  <c r="AK1377" i="5" s="1"/>
  <c r="L1378" i="5"/>
  <c r="M1378" i="5" s="1"/>
  <c r="N1378" i="5"/>
  <c r="O1378" i="5" s="1"/>
  <c r="R1378" i="5"/>
  <c r="S1378" i="5" s="1"/>
  <c r="T1378" i="5"/>
  <c r="U1378" i="5" s="1"/>
  <c r="X1378" i="5"/>
  <c r="Y1378" i="5" s="1"/>
  <c r="Z1378" i="5"/>
  <c r="AA1378" i="5" s="1"/>
  <c r="AD1378" i="5"/>
  <c r="AE1378" i="5" s="1"/>
  <c r="AF1378" i="5"/>
  <c r="AG1378" i="5" s="1"/>
  <c r="AJ1378" i="5"/>
  <c r="AK1378" i="5" s="1"/>
  <c r="AL1378" i="5"/>
  <c r="AM1378" i="5" s="1"/>
  <c r="L1379" i="5"/>
  <c r="M1379" i="5" s="1"/>
  <c r="N1379" i="5"/>
  <c r="O1379" i="5" s="1"/>
  <c r="R1379" i="5"/>
  <c r="S1379" i="5" s="1"/>
  <c r="T1379" i="5"/>
  <c r="U1379" i="5" s="1"/>
  <c r="X1379" i="5"/>
  <c r="Y1379" i="5" s="1"/>
  <c r="Z1379" i="5"/>
  <c r="AA1379" i="5" s="1"/>
  <c r="AF1379" i="5"/>
  <c r="AG1379" i="5" s="1"/>
  <c r="AJ1379" i="5"/>
  <c r="AK1379" i="5" s="1"/>
  <c r="AL1379" i="5"/>
  <c r="AM1379" i="5" s="1"/>
  <c r="L1380" i="5"/>
  <c r="M1380" i="5" s="1"/>
  <c r="N1380" i="5"/>
  <c r="O1380" i="5" s="1"/>
  <c r="R1380" i="5"/>
  <c r="S1380" i="5" s="1"/>
  <c r="T1380" i="5"/>
  <c r="U1380" i="5" s="1"/>
  <c r="X1380" i="5"/>
  <c r="Y1380" i="5" s="1"/>
  <c r="Z1380" i="5"/>
  <c r="AA1380" i="5" s="1"/>
  <c r="AD1380" i="5"/>
  <c r="AE1380" i="5" s="1"/>
  <c r="AF1380" i="5"/>
  <c r="AG1380" i="5" s="1"/>
  <c r="AJ1380" i="5"/>
  <c r="AK1380" i="5" s="1"/>
  <c r="AL1380" i="5"/>
  <c r="AM1380" i="5" s="1"/>
  <c r="L1381" i="5"/>
  <c r="M1381" i="5" s="1"/>
  <c r="N1381" i="5"/>
  <c r="O1381" i="5" s="1"/>
  <c r="R1381" i="5"/>
  <c r="S1381" i="5" s="1"/>
  <c r="X1381" i="5"/>
  <c r="Y1381" i="5" s="1"/>
  <c r="Z1381" i="5"/>
  <c r="AA1381" i="5" s="1"/>
  <c r="AD1381" i="5"/>
  <c r="AE1381" i="5" s="1"/>
  <c r="AF1381" i="5"/>
  <c r="AG1381" i="5" s="1"/>
  <c r="AJ1381" i="5"/>
  <c r="AK1381" i="5" s="1"/>
  <c r="AL1381" i="5"/>
  <c r="AM1381" i="5" s="1"/>
  <c r="N1382" i="5"/>
  <c r="O1382" i="5" s="1"/>
  <c r="R1382" i="5"/>
  <c r="S1382" i="5" s="1"/>
  <c r="T1382" i="5"/>
  <c r="U1382" i="5" s="1"/>
  <c r="X1382" i="5"/>
  <c r="Y1382" i="5" s="1"/>
  <c r="Z1382" i="5"/>
  <c r="AA1382" i="5" s="1"/>
  <c r="AD1382" i="5"/>
  <c r="AE1382" i="5" s="1"/>
  <c r="AF1382" i="5"/>
  <c r="AG1382" i="5" s="1"/>
  <c r="AJ1382" i="5"/>
  <c r="AK1382" i="5" s="1"/>
  <c r="AL1382" i="5"/>
  <c r="AM1382" i="5" s="1"/>
  <c r="L1383" i="5"/>
  <c r="M1383" i="5" s="1"/>
  <c r="N1383" i="5"/>
  <c r="O1383" i="5" s="1"/>
  <c r="R1383" i="5"/>
  <c r="S1383" i="5" s="1"/>
  <c r="T1383" i="5"/>
  <c r="U1383" i="5" s="1"/>
  <c r="X1383" i="5"/>
  <c r="Y1383" i="5" s="1"/>
  <c r="Z1383" i="5"/>
  <c r="AA1383" i="5" s="1"/>
  <c r="AF1383" i="5"/>
  <c r="AG1383" i="5" s="1"/>
  <c r="AJ1383" i="5"/>
  <c r="AK1383" i="5" s="1"/>
  <c r="AL1383" i="5"/>
  <c r="AM1383" i="5" s="1"/>
  <c r="L1384" i="5"/>
  <c r="M1384" i="5" s="1"/>
  <c r="N1384" i="5"/>
  <c r="O1384" i="5" s="1"/>
  <c r="R1384" i="5"/>
  <c r="S1384" i="5" s="1"/>
  <c r="T1384" i="5"/>
  <c r="U1384" i="5" s="1"/>
  <c r="Z1384" i="5"/>
  <c r="AA1384" i="5" s="1"/>
  <c r="AD1384" i="5"/>
  <c r="AE1384" i="5" s="1"/>
  <c r="AF1384" i="5"/>
  <c r="AG1384" i="5" s="1"/>
  <c r="AJ1384" i="5"/>
  <c r="AK1384" i="5" s="1"/>
  <c r="AL1384" i="5"/>
  <c r="AM1384" i="5" s="1"/>
  <c r="L1385" i="5"/>
  <c r="M1385" i="5" s="1"/>
  <c r="R1385" i="5"/>
  <c r="S1385" i="5" s="1"/>
  <c r="T1385" i="5"/>
  <c r="U1385" i="5" s="1"/>
  <c r="X1385" i="5"/>
  <c r="Y1385" i="5" s="1"/>
  <c r="Z1385" i="5"/>
  <c r="AA1385" i="5" s="1"/>
  <c r="AD1385" i="5"/>
  <c r="AE1385" i="5" s="1"/>
  <c r="AF1385" i="5"/>
  <c r="AG1385" i="5" s="1"/>
  <c r="AJ1385" i="5"/>
  <c r="AK1385" i="5" s="1"/>
  <c r="AL1385" i="5"/>
  <c r="AM1385" i="5" s="1"/>
  <c r="N1386" i="5"/>
  <c r="O1386" i="5" s="1"/>
  <c r="R1386" i="5"/>
  <c r="S1386" i="5" s="1"/>
  <c r="T1386" i="5"/>
  <c r="U1386" i="5" s="1"/>
  <c r="X1386" i="5"/>
  <c r="Y1386" i="5" s="1"/>
  <c r="Z1386" i="5"/>
  <c r="AA1386" i="5" s="1"/>
  <c r="AD1386" i="5"/>
  <c r="AE1386" i="5" s="1"/>
  <c r="AF1386" i="5"/>
  <c r="AG1386" i="5" s="1"/>
  <c r="AJ1386" i="5"/>
  <c r="AK1386" i="5" s="1"/>
  <c r="AL1386" i="5"/>
  <c r="AM1386" i="5" s="1"/>
  <c r="L1387" i="5"/>
  <c r="M1387" i="5" s="1"/>
  <c r="N1387" i="5"/>
  <c r="O1387" i="5" s="1"/>
  <c r="R1387" i="5"/>
  <c r="S1387" i="5" s="1"/>
  <c r="T1387" i="5"/>
  <c r="U1387" i="5" s="1"/>
  <c r="X1387" i="5"/>
  <c r="Y1387" i="5" s="1"/>
  <c r="AD1387" i="5"/>
  <c r="AE1387" i="5" s="1"/>
  <c r="AF1387" i="5"/>
  <c r="AG1387" i="5" s="1"/>
  <c r="AJ1387" i="5"/>
  <c r="AK1387" i="5" s="1"/>
  <c r="AL1387" i="5"/>
  <c r="AM1387" i="5" s="1"/>
  <c r="L1388" i="5"/>
  <c r="M1388" i="5" s="1"/>
  <c r="N1388" i="5"/>
  <c r="O1388" i="5" s="1"/>
  <c r="T1388" i="5"/>
  <c r="U1388" i="5" s="1"/>
  <c r="X1388" i="5"/>
  <c r="Y1388" i="5" s="1"/>
  <c r="Z1388" i="5"/>
  <c r="AA1388" i="5" s="1"/>
  <c r="AD1388" i="5"/>
  <c r="AE1388" i="5" s="1"/>
  <c r="AF1388" i="5"/>
  <c r="AG1388" i="5" s="1"/>
  <c r="AJ1388" i="5"/>
  <c r="AK1388" i="5" s="1"/>
  <c r="AL1388" i="5"/>
  <c r="AM1388" i="5" s="1"/>
  <c r="L1389" i="5"/>
  <c r="M1389" i="5" s="1"/>
  <c r="N1389" i="5"/>
  <c r="O1389" i="5" s="1"/>
  <c r="R1389" i="5"/>
  <c r="S1389" i="5" s="1"/>
  <c r="T1389" i="5"/>
  <c r="U1389" i="5" s="1"/>
  <c r="X1389" i="5"/>
  <c r="Y1389" i="5" s="1"/>
  <c r="Z1389" i="5"/>
  <c r="AA1389" i="5" s="1"/>
  <c r="AD1389" i="5"/>
  <c r="AE1389" i="5" s="1"/>
  <c r="AF1389" i="5"/>
  <c r="AG1389" i="5" s="1"/>
  <c r="AJ1389" i="5"/>
  <c r="AK1389" i="5" s="1"/>
  <c r="AL1389" i="5"/>
  <c r="AM1389" i="5" s="1"/>
  <c r="L1390" i="5"/>
  <c r="M1390" i="5" s="1"/>
  <c r="N1390" i="5"/>
  <c r="O1390" i="5" s="1"/>
  <c r="R1390" i="5"/>
  <c r="S1390" i="5" s="1"/>
  <c r="T1390" i="5"/>
  <c r="U1390" i="5" s="1"/>
  <c r="X1390" i="5"/>
  <c r="Y1390" i="5" s="1"/>
  <c r="Z1390" i="5"/>
  <c r="AA1390" i="5" s="1"/>
  <c r="AD1390" i="5"/>
  <c r="AE1390" i="5" s="1"/>
  <c r="AF1390" i="5"/>
  <c r="AG1390" i="5" s="1"/>
  <c r="AJ1390" i="5"/>
  <c r="AK1390" i="5" s="1"/>
  <c r="AL1390" i="5"/>
  <c r="AM1390" i="5" s="1"/>
  <c r="L1391" i="5"/>
  <c r="M1391" i="5" s="1"/>
  <c r="N1391" i="5"/>
  <c r="O1391" i="5" s="1"/>
  <c r="R1391" i="5"/>
  <c r="S1391" i="5" s="1"/>
  <c r="T1391" i="5"/>
  <c r="U1391" i="5" s="1"/>
  <c r="X1391" i="5"/>
  <c r="Y1391" i="5" s="1"/>
  <c r="Z1391" i="5"/>
  <c r="AA1391" i="5" s="1"/>
  <c r="AD1391" i="5"/>
  <c r="AE1391" i="5" s="1"/>
  <c r="AJ1391" i="5"/>
  <c r="AK1391" i="5" s="1"/>
  <c r="AL1391" i="5"/>
  <c r="AM1391" i="5" s="1"/>
  <c r="L1392" i="5"/>
  <c r="M1392" i="5" s="1"/>
  <c r="N1392" i="5"/>
  <c r="O1392" i="5" s="1"/>
  <c r="R1392" i="5"/>
  <c r="S1392" i="5" s="1"/>
  <c r="T1392" i="5"/>
  <c r="U1392" i="5" s="1"/>
  <c r="X1392" i="5"/>
  <c r="Y1392" i="5" s="1"/>
  <c r="Z1392" i="5"/>
  <c r="AA1392" i="5" s="1"/>
  <c r="AD1392" i="5"/>
  <c r="AE1392" i="5" s="1"/>
  <c r="AF1392" i="5"/>
  <c r="AG1392" i="5" s="1"/>
  <c r="AJ1392" i="5"/>
  <c r="AK1392" i="5" s="1"/>
  <c r="AL1392" i="5"/>
  <c r="AM1392" i="5" s="1"/>
  <c r="N1393" i="5"/>
  <c r="O1393" i="5" s="1"/>
  <c r="R1393" i="5"/>
  <c r="S1393" i="5" s="1"/>
  <c r="T1393" i="5"/>
  <c r="U1393" i="5" s="1"/>
  <c r="X1393" i="5"/>
  <c r="Y1393" i="5" s="1"/>
  <c r="Z1393" i="5"/>
  <c r="AA1393" i="5" s="1"/>
  <c r="AD1393" i="5"/>
  <c r="AE1393" i="5" s="1"/>
  <c r="AF1393" i="5"/>
  <c r="AG1393" i="5" s="1"/>
  <c r="AL1393" i="5"/>
  <c r="AM1393" i="5" s="1"/>
  <c r="L1394" i="5"/>
  <c r="M1394" i="5" s="1"/>
  <c r="N1394" i="5"/>
  <c r="O1394" i="5" s="1"/>
  <c r="R1394" i="5"/>
  <c r="S1394" i="5" s="1"/>
  <c r="T1394" i="5"/>
  <c r="U1394" i="5" s="1"/>
  <c r="X1394" i="5"/>
  <c r="Y1394" i="5" s="1"/>
  <c r="Z1394" i="5"/>
  <c r="AA1394" i="5" s="1"/>
  <c r="AD1394" i="5"/>
  <c r="AE1394" i="5" s="1"/>
  <c r="AF1394" i="5"/>
  <c r="AG1394" i="5" s="1"/>
  <c r="AL1394" i="5"/>
  <c r="AM1394" i="5" s="1"/>
  <c r="L1395" i="5"/>
  <c r="M1395" i="5" s="1"/>
  <c r="N1395" i="5"/>
  <c r="O1395" i="5" s="1"/>
  <c r="R1395" i="5"/>
  <c r="S1395" i="5" s="1"/>
  <c r="X1395" i="5"/>
  <c r="Y1395" i="5" s="1"/>
  <c r="AA1395" i="5"/>
  <c r="AD1395" i="5"/>
  <c r="AE1395" i="5" s="1"/>
  <c r="AF1395" i="5"/>
  <c r="AG1395" i="5" s="1"/>
  <c r="AJ1395" i="5"/>
  <c r="AK1395" i="5" s="1"/>
  <c r="AL1395" i="5"/>
  <c r="AM1395" i="5" s="1"/>
  <c r="L1396" i="5"/>
  <c r="M1396" i="5" s="1"/>
  <c r="N1396" i="5"/>
  <c r="O1396" i="5" s="1"/>
  <c r="R1396" i="5"/>
  <c r="S1396" i="5" s="1"/>
  <c r="T1396" i="5"/>
  <c r="U1396" i="5" s="1"/>
  <c r="X1396" i="5"/>
  <c r="Y1396" i="5" s="1"/>
  <c r="Z1396" i="5"/>
  <c r="AA1396" i="5" s="1"/>
  <c r="AD1396" i="5"/>
  <c r="AE1396" i="5" s="1"/>
  <c r="AF1396" i="5"/>
  <c r="AG1396" i="5" s="1"/>
  <c r="AJ1396" i="5"/>
  <c r="AK1396" i="5" s="1"/>
  <c r="AL1396" i="5"/>
  <c r="AM1396" i="5" s="1"/>
  <c r="L1397" i="5"/>
  <c r="M1397" i="5" s="1"/>
  <c r="N1397" i="5"/>
  <c r="O1397" i="5" s="1"/>
  <c r="R1397" i="5"/>
  <c r="S1397" i="5" s="1"/>
  <c r="T1397" i="5"/>
  <c r="U1397" i="5" s="1"/>
  <c r="X1397" i="5"/>
  <c r="Y1397" i="5" s="1"/>
  <c r="Z1397" i="5"/>
  <c r="AA1397" i="5" s="1"/>
  <c r="AD1397" i="5"/>
  <c r="AE1397" i="5" s="1"/>
  <c r="AF1397" i="5"/>
  <c r="AG1397" i="5" s="1"/>
  <c r="AJ1397" i="5"/>
  <c r="AK1397" i="5" s="1"/>
  <c r="AL1397" i="5"/>
  <c r="AM1397" i="5" s="1"/>
  <c r="L1398" i="5"/>
  <c r="M1398" i="5" s="1"/>
  <c r="N1398" i="5"/>
  <c r="O1398" i="5" s="1"/>
  <c r="R1398" i="5"/>
  <c r="S1398" i="5" s="1"/>
  <c r="T1398" i="5"/>
  <c r="U1398" i="5" s="1"/>
  <c r="X1398" i="5"/>
  <c r="Y1398" i="5" s="1"/>
  <c r="Z1398" i="5"/>
  <c r="AA1398" i="5" s="1"/>
  <c r="AD1398" i="5"/>
  <c r="AE1398" i="5" s="1"/>
  <c r="AF1398" i="5"/>
  <c r="AG1398" i="5" s="1"/>
  <c r="AJ1398" i="5"/>
  <c r="AK1398" i="5" s="1"/>
  <c r="AL1398" i="5"/>
  <c r="AM1398" i="5" s="1"/>
  <c r="L1399" i="5"/>
  <c r="M1399" i="5" s="1"/>
  <c r="N1399" i="5"/>
  <c r="O1399" i="5" s="1"/>
  <c r="R1399" i="5"/>
  <c r="S1399" i="5" s="1"/>
  <c r="T1399" i="5"/>
  <c r="U1399" i="5" s="1"/>
  <c r="Z1399" i="5"/>
  <c r="AA1399" i="5" s="1"/>
  <c r="AF1399" i="5"/>
  <c r="AG1399" i="5" s="1"/>
  <c r="AJ1399" i="5"/>
  <c r="AK1399" i="5" s="1"/>
  <c r="AL1399" i="5"/>
  <c r="AM1399" i="5" s="1"/>
  <c r="L1400" i="5"/>
  <c r="M1400" i="5" s="1"/>
  <c r="R1400" i="5"/>
  <c r="S1400" i="5" s="1"/>
  <c r="T1400" i="5"/>
  <c r="U1400" i="5" s="1"/>
  <c r="X1400" i="5"/>
  <c r="Y1400" i="5" s="1"/>
  <c r="AD1400" i="5"/>
  <c r="AE1400" i="5" s="1"/>
  <c r="AF1400" i="5"/>
  <c r="AG1400" i="5" s="1"/>
  <c r="AJ1400" i="5"/>
  <c r="AK1400" i="5" s="1"/>
  <c r="AL1400" i="5"/>
  <c r="AM1400" i="5" s="1"/>
  <c r="L1401" i="5"/>
  <c r="M1401" i="5" s="1"/>
  <c r="N1401" i="5"/>
  <c r="O1401" i="5" s="1"/>
  <c r="R1401" i="5"/>
  <c r="S1401" i="5" s="1"/>
  <c r="T1401" i="5"/>
  <c r="U1401" i="5" s="1"/>
  <c r="X1401" i="5"/>
  <c r="Y1401" i="5" s="1"/>
  <c r="Z1401" i="5"/>
  <c r="AA1401" i="5" s="1"/>
  <c r="AD1401" i="5"/>
  <c r="AE1401" i="5" s="1"/>
  <c r="AF1401" i="5"/>
  <c r="AG1401" i="5" s="1"/>
  <c r="AJ1401" i="5"/>
  <c r="AK1401" i="5" s="1"/>
  <c r="AL1401" i="5"/>
  <c r="AM1401" i="5" s="1"/>
  <c r="L1402" i="5"/>
  <c r="M1402" i="5" s="1"/>
  <c r="N1402" i="5"/>
  <c r="O1402" i="5" s="1"/>
  <c r="R1402" i="5"/>
  <c r="S1402" i="5" s="1"/>
  <c r="T1402" i="5"/>
  <c r="U1402" i="5" s="1"/>
  <c r="X1402" i="5"/>
  <c r="Y1402" i="5" s="1"/>
  <c r="Z1402" i="5"/>
  <c r="AA1402" i="5" s="1"/>
  <c r="AD1402" i="5"/>
  <c r="AE1402" i="5" s="1"/>
  <c r="AF1402" i="5"/>
  <c r="AG1402" i="5" s="1"/>
  <c r="AJ1402" i="5"/>
  <c r="AK1402" i="5" s="1"/>
  <c r="AL1402" i="5"/>
  <c r="AM1402" i="5" s="1"/>
  <c r="L1403" i="5"/>
  <c r="M1403" i="5" s="1"/>
  <c r="N1403" i="5"/>
  <c r="O1403" i="5" s="1"/>
  <c r="R1403" i="5"/>
  <c r="S1403" i="5" s="1"/>
  <c r="T1403" i="5"/>
  <c r="U1403" i="5" s="1"/>
  <c r="X1403" i="5"/>
  <c r="Y1403" i="5" s="1"/>
  <c r="Z1403" i="5"/>
  <c r="AA1403" i="5" s="1"/>
  <c r="AD1403" i="5"/>
  <c r="AE1403" i="5" s="1"/>
  <c r="AF1403" i="5"/>
  <c r="AG1403" i="5" s="1"/>
  <c r="AJ1403" i="5"/>
  <c r="AK1403" i="5" s="1"/>
  <c r="AL1403" i="5"/>
  <c r="AM1403" i="5" s="1"/>
  <c r="L1404" i="5"/>
  <c r="M1404" i="5" s="1"/>
  <c r="N1404" i="5"/>
  <c r="O1404" i="5" s="1"/>
  <c r="R1404" i="5"/>
  <c r="S1404" i="5" s="1"/>
  <c r="T1404" i="5"/>
  <c r="U1404" i="5" s="1"/>
  <c r="X1404" i="5"/>
  <c r="Y1404" i="5" s="1"/>
  <c r="Z1404" i="5"/>
  <c r="AA1404" i="5" s="1"/>
  <c r="AD1404" i="5"/>
  <c r="AE1404" i="5" s="1"/>
  <c r="AF1404" i="5"/>
  <c r="AG1404" i="5" s="1"/>
  <c r="AJ1404" i="5"/>
  <c r="AK1404" i="5" s="1"/>
  <c r="L1405" i="5"/>
  <c r="M1405" i="5" s="1"/>
  <c r="R1405" i="5"/>
  <c r="S1405" i="5" s="1"/>
  <c r="T1405" i="5"/>
  <c r="U1405" i="5" s="1"/>
  <c r="X1405" i="5"/>
  <c r="Y1405" i="5" s="1"/>
  <c r="Z1405" i="5"/>
  <c r="AA1405" i="5" s="1"/>
  <c r="AF1405" i="5"/>
  <c r="AG1405" i="5" s="1"/>
  <c r="AJ1405" i="5"/>
  <c r="AK1405" i="5" s="1"/>
  <c r="AL1405" i="5"/>
  <c r="AM1405" i="5" s="1"/>
  <c r="L1406" i="5"/>
  <c r="M1406" i="5" s="1"/>
  <c r="N1406" i="5"/>
  <c r="O1406" i="5" s="1"/>
  <c r="T1406" i="5"/>
  <c r="U1406" i="5" s="1"/>
  <c r="X1406" i="5"/>
  <c r="Y1406" i="5" s="1"/>
  <c r="Z1406" i="5"/>
  <c r="AA1406" i="5" s="1"/>
  <c r="AD1406" i="5"/>
  <c r="AE1406" i="5" s="1"/>
  <c r="AF1406" i="5"/>
  <c r="AG1406" i="5" s="1"/>
  <c r="AJ1406" i="5"/>
  <c r="AK1406" i="5" s="1"/>
  <c r="AL1406" i="5"/>
  <c r="AM1406" i="5" s="1"/>
  <c r="L1407" i="5"/>
  <c r="M1407" i="5" s="1"/>
  <c r="N1407" i="5"/>
  <c r="O1407" i="5" s="1"/>
  <c r="R1407" i="5"/>
  <c r="S1407" i="5" s="1"/>
  <c r="T1407" i="5"/>
  <c r="U1407" i="5" s="1"/>
  <c r="X1407" i="5"/>
  <c r="Y1407" i="5" s="1"/>
  <c r="Z1407" i="5"/>
  <c r="AA1407" i="5" s="1"/>
  <c r="AD1407" i="5"/>
  <c r="AE1407" i="5" s="1"/>
  <c r="AF1407" i="5"/>
  <c r="AG1407" i="5" s="1"/>
  <c r="AJ1407" i="5"/>
  <c r="AK1407" i="5" s="1"/>
  <c r="AL1407" i="5"/>
  <c r="AM1407" i="5" s="1"/>
  <c r="L1408" i="5"/>
  <c r="M1408" i="5" s="1"/>
  <c r="N1408" i="5"/>
  <c r="O1408" i="5" s="1"/>
  <c r="R1408" i="5"/>
  <c r="S1408" i="5" s="1"/>
  <c r="T1408" i="5"/>
  <c r="U1408" i="5" s="1"/>
  <c r="X1408" i="5"/>
  <c r="Y1408" i="5" s="1"/>
  <c r="AD1408" i="5"/>
  <c r="AE1408" i="5" s="1"/>
  <c r="AF1408" i="5"/>
  <c r="AG1408" i="5" s="1"/>
  <c r="AJ1408" i="5"/>
  <c r="AK1408" i="5" s="1"/>
  <c r="AL1408" i="5"/>
  <c r="AM1408" i="5" s="1"/>
  <c r="L1409" i="5"/>
  <c r="M1409" i="5" s="1"/>
  <c r="N1409" i="5"/>
  <c r="O1409" i="5" s="1"/>
  <c r="R1409" i="5"/>
  <c r="S1409" i="5" s="1"/>
  <c r="T1409" i="5"/>
  <c r="U1409" i="5" s="1"/>
  <c r="X1409" i="5"/>
  <c r="Y1409" i="5" s="1"/>
  <c r="Z1409" i="5"/>
  <c r="AA1409" i="5" s="1"/>
  <c r="AD1409" i="5"/>
  <c r="AE1409" i="5" s="1"/>
  <c r="AF1409" i="5"/>
  <c r="AG1409" i="5" s="1"/>
  <c r="AJ1409" i="5"/>
  <c r="AK1409" i="5" s="1"/>
  <c r="AL1409" i="5"/>
  <c r="AM1409" i="5" s="1"/>
  <c r="L1410" i="5"/>
  <c r="M1410" i="5" s="1"/>
  <c r="N1410" i="5"/>
  <c r="O1410" i="5" s="1"/>
  <c r="R1410" i="5"/>
  <c r="S1410" i="5" s="1"/>
  <c r="T1410" i="5"/>
  <c r="U1410" i="5" s="1"/>
  <c r="X1410" i="5"/>
  <c r="Y1410" i="5" s="1"/>
  <c r="Z1410" i="5"/>
  <c r="AA1410" i="5" s="1"/>
  <c r="AD1410" i="5"/>
  <c r="AE1410" i="5" s="1"/>
  <c r="AF1410" i="5"/>
  <c r="AG1410" i="5" s="1"/>
  <c r="AJ1410" i="5"/>
  <c r="AK1410" i="5" s="1"/>
  <c r="AL1410" i="5"/>
  <c r="AM1410" i="5" s="1"/>
  <c r="N1411" i="5"/>
  <c r="O1411" i="5" s="1"/>
  <c r="R1411" i="5"/>
  <c r="S1411" i="5" s="1"/>
  <c r="T1411" i="5"/>
  <c r="U1411" i="5" s="1"/>
  <c r="X1411" i="5"/>
  <c r="Y1411" i="5" s="1"/>
  <c r="Z1411" i="5"/>
  <c r="AA1411" i="5" s="1"/>
  <c r="AD1411" i="5"/>
  <c r="AE1411" i="5" s="1"/>
  <c r="AF1411" i="5"/>
  <c r="AG1411" i="5" s="1"/>
  <c r="AJ1411" i="5"/>
  <c r="AK1411" i="5" s="1"/>
  <c r="AL1411" i="5"/>
  <c r="AM1411" i="5" s="1"/>
  <c r="L1412" i="5"/>
  <c r="M1412" i="5" s="1"/>
  <c r="N1412" i="5"/>
  <c r="O1412" i="5" s="1"/>
  <c r="R1412" i="5"/>
  <c r="S1412" i="5" s="1"/>
  <c r="T1412" i="5"/>
  <c r="U1412" i="5" s="1"/>
  <c r="Z1412" i="5"/>
  <c r="AA1412" i="5" s="1"/>
  <c r="AD1412" i="5"/>
  <c r="AE1412" i="5" s="1"/>
  <c r="AJ1412" i="5"/>
  <c r="AK1412" i="5" s="1"/>
  <c r="AL1412" i="5"/>
  <c r="AM1412" i="5" s="1"/>
  <c r="O1413" i="5"/>
  <c r="S1413" i="5"/>
  <c r="T1413" i="5"/>
  <c r="U1413" i="5" s="1"/>
  <c r="X1413" i="5"/>
  <c r="Y1413" i="5" s="1"/>
  <c r="Z1413" i="5"/>
  <c r="AA1413" i="5" s="1"/>
  <c r="AD1413" i="5"/>
  <c r="AE1413" i="5" s="1"/>
  <c r="AF1413" i="5"/>
  <c r="AG1413" i="5" s="1"/>
  <c r="AL1413" i="5"/>
  <c r="AM1413" i="5" s="1"/>
  <c r="L1414" i="5"/>
  <c r="M1414" i="5" s="1"/>
  <c r="N1414" i="5"/>
  <c r="O1414" i="5" s="1"/>
  <c r="R1414" i="5"/>
  <c r="S1414" i="5" s="1"/>
  <c r="T1414" i="5"/>
  <c r="U1414" i="5" s="1"/>
  <c r="X1414" i="5"/>
  <c r="Y1414" i="5" s="1"/>
  <c r="Z1414" i="5"/>
  <c r="AA1414" i="5" s="1"/>
  <c r="AD1414" i="5"/>
  <c r="AE1414" i="5" s="1"/>
  <c r="AF1414" i="5"/>
  <c r="AG1414" i="5" s="1"/>
  <c r="AJ1414" i="5"/>
  <c r="AK1414" i="5" s="1"/>
  <c r="L1415" i="5"/>
  <c r="M1415" i="5" s="1"/>
  <c r="N1415" i="5"/>
  <c r="O1415" i="5" s="1"/>
  <c r="R1415" i="5"/>
  <c r="S1415" i="5" s="1"/>
  <c r="T1415" i="5"/>
  <c r="U1415" i="5" s="1"/>
  <c r="X1415" i="5"/>
  <c r="Y1415" i="5" s="1"/>
  <c r="Z1415" i="5"/>
  <c r="AA1415" i="5" s="1"/>
  <c r="AD1415" i="5"/>
  <c r="AE1415" i="5" s="1"/>
  <c r="AF1415" i="5"/>
  <c r="AG1415" i="5" s="1"/>
  <c r="AJ1415" i="5"/>
  <c r="AK1415" i="5" s="1"/>
  <c r="AL1415" i="5"/>
  <c r="AM1415" i="5" s="1"/>
  <c r="L1416" i="5"/>
  <c r="M1416" i="5" s="1"/>
  <c r="N1416" i="5"/>
  <c r="O1416" i="5" s="1"/>
  <c r="R1416" i="5"/>
  <c r="S1416" i="5" s="1"/>
  <c r="T1416" i="5"/>
  <c r="U1416" i="5" s="1"/>
  <c r="X1416" i="5"/>
  <c r="Y1416" i="5" s="1"/>
  <c r="Z1416" i="5"/>
  <c r="AA1416" i="5" s="1"/>
  <c r="AD1416" i="5"/>
  <c r="AE1416" i="5" s="1"/>
  <c r="AF1416" i="5"/>
  <c r="AG1416" i="5" s="1"/>
  <c r="AJ1416" i="5"/>
  <c r="AK1416" i="5" s="1"/>
  <c r="AL1416" i="5"/>
  <c r="AM1416" i="5" s="1"/>
  <c r="L1417" i="5"/>
  <c r="M1417" i="5" s="1"/>
  <c r="N1417" i="5"/>
  <c r="O1417" i="5" s="1"/>
  <c r="R1417" i="5"/>
  <c r="S1417" i="5" s="1"/>
  <c r="X1417" i="5"/>
  <c r="Y1417" i="5" s="1"/>
  <c r="Z1417" i="5"/>
  <c r="AA1417" i="5" s="1"/>
  <c r="AD1417" i="5"/>
  <c r="AE1417" i="5" s="1"/>
  <c r="AF1417" i="5"/>
  <c r="AG1417" i="5" s="1"/>
  <c r="AJ1417" i="5"/>
  <c r="AK1417" i="5" s="1"/>
  <c r="AL1417" i="5"/>
  <c r="AM1417" i="5" s="1"/>
  <c r="L1418" i="5"/>
  <c r="M1418" i="5" s="1"/>
  <c r="N1418" i="5"/>
  <c r="O1418" i="5" s="1"/>
  <c r="R1418" i="5"/>
  <c r="S1418" i="5" s="1"/>
  <c r="T1418" i="5"/>
  <c r="U1418" i="5" s="1"/>
  <c r="X1418" i="5"/>
  <c r="Y1418" i="5" s="1"/>
  <c r="Z1418" i="5"/>
  <c r="AA1418" i="5" s="1"/>
  <c r="AD1418" i="5"/>
  <c r="AE1418" i="5" s="1"/>
  <c r="AF1418" i="5"/>
  <c r="AG1418" i="5" s="1"/>
  <c r="AJ1418" i="5"/>
  <c r="AK1418" i="5" s="1"/>
  <c r="AL1418" i="5"/>
  <c r="AM1418" i="5" s="1"/>
  <c r="L1419" i="5"/>
  <c r="M1419" i="5" s="1"/>
  <c r="N1419" i="5"/>
  <c r="O1419" i="5" s="1"/>
  <c r="R1419" i="5"/>
  <c r="S1419" i="5" s="1"/>
  <c r="T1419" i="5"/>
  <c r="U1419" i="5" s="1"/>
  <c r="X1419" i="5"/>
  <c r="Y1419" i="5" s="1"/>
  <c r="Z1419" i="5"/>
  <c r="AA1419" i="5" s="1"/>
  <c r="AD1419" i="5"/>
  <c r="AE1419" i="5" s="1"/>
  <c r="AJ1419" i="5"/>
  <c r="AK1419" i="5" s="1"/>
  <c r="AL1419" i="5"/>
  <c r="AM1419" i="5" s="1"/>
  <c r="L1420" i="5"/>
  <c r="M1420" i="5" s="1"/>
  <c r="N1420" i="5"/>
  <c r="O1420" i="5" s="1"/>
  <c r="R1420" i="5"/>
  <c r="S1420" i="5" s="1"/>
  <c r="T1420" i="5"/>
  <c r="U1420" i="5" s="1"/>
  <c r="X1420" i="5"/>
  <c r="Y1420" i="5" s="1"/>
  <c r="Z1420" i="5"/>
  <c r="AA1420" i="5" s="1"/>
  <c r="AD1420" i="5"/>
  <c r="AE1420" i="5" s="1"/>
  <c r="AF1420" i="5"/>
  <c r="AG1420" i="5" s="1"/>
  <c r="AJ1420" i="5"/>
  <c r="AK1420" i="5" s="1"/>
  <c r="AL1420" i="5"/>
  <c r="AM1420" i="5" s="1"/>
  <c r="L1421" i="5"/>
  <c r="M1421" i="5" s="1"/>
  <c r="N1421" i="5"/>
  <c r="O1421" i="5" s="1"/>
  <c r="R1421" i="5"/>
  <c r="S1421" i="5" s="1"/>
  <c r="T1421" i="5"/>
  <c r="U1421" i="5" s="1"/>
  <c r="X1421" i="5"/>
  <c r="Y1421" i="5" s="1"/>
  <c r="Z1421" i="5"/>
  <c r="AA1421" i="5" s="1"/>
  <c r="AD1421" i="5"/>
  <c r="AE1421" i="5" s="1"/>
  <c r="AF1421" i="5"/>
  <c r="AG1421" i="5" s="1"/>
  <c r="AJ1421" i="5"/>
  <c r="AK1421" i="5" s="1"/>
  <c r="AL1421" i="5"/>
  <c r="AM1421" i="5" s="1"/>
  <c r="L1422" i="5"/>
  <c r="M1422" i="5" s="1"/>
  <c r="R1422" i="5"/>
  <c r="S1422" i="5" s="1"/>
  <c r="T1422" i="5"/>
  <c r="U1422" i="5" s="1"/>
  <c r="X1422" i="5"/>
  <c r="Y1422" i="5" s="1"/>
  <c r="Z1422" i="5"/>
  <c r="AA1422" i="5" s="1"/>
  <c r="AD1422" i="5"/>
  <c r="AE1422" i="5" s="1"/>
  <c r="AF1422" i="5"/>
  <c r="AG1422" i="5" s="1"/>
  <c r="AJ1422" i="5"/>
  <c r="AK1422" i="5" s="1"/>
  <c r="AL1422" i="5"/>
  <c r="AM1422" i="5" s="1"/>
  <c r="L1423" i="5"/>
  <c r="M1423" i="5" s="1"/>
  <c r="N1423" i="5"/>
  <c r="O1423" i="5" s="1"/>
  <c r="R1423" i="5"/>
  <c r="S1423" i="5" s="1"/>
  <c r="T1423" i="5"/>
  <c r="U1423" i="5" s="1"/>
  <c r="Z1423" i="5"/>
  <c r="AA1423" i="5" s="1"/>
  <c r="AD1423" i="5"/>
  <c r="AE1423" i="5" s="1"/>
  <c r="AF1423" i="5"/>
  <c r="AG1423" i="5" s="1"/>
  <c r="AJ1423" i="5"/>
  <c r="AK1423" i="5" s="1"/>
  <c r="AL1423" i="5"/>
  <c r="AM1423" i="5" s="1"/>
  <c r="L1424" i="5"/>
  <c r="M1424" i="5" s="1"/>
  <c r="N1424" i="5"/>
  <c r="O1424" i="5" s="1"/>
  <c r="R1424" i="5"/>
  <c r="S1424" i="5" s="1"/>
  <c r="T1424" i="5"/>
  <c r="U1424" i="5" s="1"/>
  <c r="X1424" i="5"/>
  <c r="Y1424" i="5" s="1"/>
  <c r="Z1424" i="5"/>
  <c r="AA1424" i="5" s="1"/>
  <c r="AD1424" i="5"/>
  <c r="AE1424" i="5" s="1"/>
  <c r="AF1424" i="5"/>
  <c r="AG1424" i="5" s="1"/>
  <c r="AJ1424" i="5"/>
  <c r="AK1424" i="5" s="1"/>
  <c r="AL1424" i="5"/>
  <c r="AM1424" i="5" s="1"/>
  <c r="L1425" i="5"/>
  <c r="M1425" i="5" s="1"/>
  <c r="N1425" i="5"/>
  <c r="O1425" i="5" s="1"/>
  <c r="R1425" i="5"/>
  <c r="S1425" i="5" s="1"/>
  <c r="T1425" i="5"/>
  <c r="U1425" i="5" s="1"/>
  <c r="X1425" i="5"/>
  <c r="Y1425" i="5" s="1"/>
  <c r="Z1425" i="5"/>
  <c r="AA1425" i="5" s="1"/>
  <c r="AD1425" i="5"/>
  <c r="AE1425" i="5" s="1"/>
  <c r="AF1425" i="5"/>
  <c r="AG1425" i="5" s="1"/>
  <c r="AJ1425" i="5"/>
  <c r="AK1425" i="5" s="1"/>
  <c r="AL1425" i="5"/>
  <c r="AM1425" i="5" s="1"/>
  <c r="L1426" i="5"/>
  <c r="M1426" i="5" s="1"/>
  <c r="N1426" i="5"/>
  <c r="O1426" i="5" s="1"/>
  <c r="R1426" i="5"/>
  <c r="S1426" i="5" s="1"/>
  <c r="T1426" i="5"/>
  <c r="U1426" i="5" s="1"/>
  <c r="X1426" i="5"/>
  <c r="Y1426" i="5" s="1"/>
  <c r="Z1426" i="5"/>
  <c r="AA1426" i="5" s="1"/>
  <c r="AD1426" i="5"/>
  <c r="AE1426" i="5" s="1"/>
  <c r="AF1426" i="5"/>
  <c r="AG1426" i="5" s="1"/>
  <c r="AJ1426" i="5"/>
  <c r="AK1426" i="5" s="1"/>
  <c r="N1427" i="5"/>
  <c r="O1427" i="5" s="1"/>
  <c r="R1427" i="5"/>
  <c r="S1427" i="5" s="1"/>
  <c r="T1427" i="5"/>
  <c r="U1427" i="5" s="1"/>
  <c r="X1427" i="5"/>
  <c r="Y1427" i="5" s="1"/>
  <c r="Z1427" i="5"/>
  <c r="AA1427" i="5" s="1"/>
  <c r="AD1427" i="5"/>
  <c r="AE1427" i="5" s="1"/>
  <c r="AF1427" i="5"/>
  <c r="AG1427" i="5" s="1"/>
  <c r="AL1427" i="5"/>
  <c r="AM1427" i="5" s="1"/>
  <c r="L1428" i="5"/>
  <c r="M1428" i="5" s="1"/>
  <c r="N1428" i="5"/>
  <c r="O1428" i="5" s="1"/>
  <c r="R1428" i="5"/>
  <c r="S1428" i="5" s="1"/>
  <c r="T1428" i="5"/>
  <c r="U1428" i="5" s="1"/>
  <c r="X1428" i="5"/>
  <c r="Y1428" i="5" s="1"/>
  <c r="Z1428" i="5"/>
  <c r="AA1428" i="5" s="1"/>
  <c r="AF1428" i="5"/>
  <c r="AG1428" i="5" s="1"/>
  <c r="AJ1428" i="5"/>
  <c r="AK1428" i="5" s="1"/>
  <c r="AL1428" i="5"/>
  <c r="AM1428" i="5" s="1"/>
  <c r="L1429" i="5"/>
  <c r="M1429" i="5" s="1"/>
  <c r="N1429" i="5"/>
  <c r="O1429" i="5" s="1"/>
  <c r="R1429" i="5"/>
  <c r="S1429" i="5" s="1"/>
  <c r="X1429" i="5"/>
  <c r="Y1429" i="5" s="1"/>
  <c r="Z1429" i="5"/>
  <c r="AA1429" i="5" s="1"/>
  <c r="AD1429" i="5"/>
  <c r="AE1429" i="5" s="1"/>
  <c r="AF1429" i="5"/>
  <c r="AG1429" i="5" s="1"/>
  <c r="AJ1429" i="5"/>
  <c r="AK1429" i="5" s="1"/>
  <c r="AL1429" i="5"/>
  <c r="AM1429" i="5" s="1"/>
  <c r="L1430" i="5"/>
  <c r="M1430" i="5" s="1"/>
  <c r="N1430" i="5"/>
  <c r="O1430" i="5" s="1"/>
  <c r="R1430" i="5"/>
  <c r="S1430" i="5" s="1"/>
  <c r="T1430" i="5"/>
  <c r="U1430" i="5" s="1"/>
  <c r="X1430" i="5"/>
  <c r="Y1430" i="5" s="1"/>
  <c r="AD1430" i="5"/>
  <c r="AE1430" i="5" s="1"/>
  <c r="AF1430" i="5"/>
  <c r="AG1430" i="5" s="1"/>
  <c r="AJ1430" i="5"/>
  <c r="AK1430" i="5" s="1"/>
  <c r="AL1430" i="5"/>
  <c r="AM1430" i="5" s="1"/>
  <c r="L1431" i="5"/>
  <c r="M1431" i="5" s="1"/>
  <c r="N1431" i="5"/>
  <c r="O1431" i="5" s="1"/>
  <c r="R1431" i="5"/>
  <c r="S1431" i="5" s="1"/>
  <c r="T1431" i="5"/>
  <c r="U1431" i="5" s="1"/>
  <c r="X1431" i="5"/>
  <c r="Y1431" i="5" s="1"/>
  <c r="Z1431" i="5"/>
  <c r="AA1431" i="5" s="1"/>
  <c r="AD1431" i="5"/>
  <c r="AE1431" i="5" s="1"/>
  <c r="AF1431" i="5"/>
  <c r="AG1431" i="5" s="1"/>
  <c r="AJ1431" i="5"/>
  <c r="AK1431" i="5" s="1"/>
  <c r="AL1431" i="5"/>
  <c r="AM1431" i="5" s="1"/>
  <c r="L1432" i="5"/>
  <c r="M1432" i="5" s="1"/>
  <c r="N1432" i="5"/>
  <c r="O1432" i="5" s="1"/>
  <c r="T1432" i="5"/>
  <c r="U1432" i="5" s="1"/>
  <c r="X1432" i="5"/>
  <c r="Y1432" i="5" s="1"/>
  <c r="Z1432" i="5"/>
  <c r="AA1432" i="5" s="1"/>
  <c r="AD1432" i="5"/>
  <c r="AE1432" i="5" s="1"/>
  <c r="AF1432" i="5"/>
  <c r="AG1432" i="5" s="1"/>
  <c r="AJ1432" i="5"/>
  <c r="AK1432" i="5" s="1"/>
  <c r="AL1432" i="5"/>
  <c r="AM1432" i="5" s="1"/>
  <c r="L1433" i="5"/>
  <c r="M1433" i="5" s="1"/>
  <c r="N1433" i="5"/>
  <c r="O1433" i="5" s="1"/>
  <c r="R1433" i="5"/>
  <c r="S1433" i="5" s="1"/>
  <c r="T1433" i="5"/>
  <c r="U1433" i="5" s="1"/>
  <c r="X1433" i="5"/>
  <c r="Y1433" i="5" s="1"/>
  <c r="Z1433" i="5"/>
  <c r="AA1433" i="5" s="1"/>
  <c r="AD1433" i="5"/>
  <c r="AE1433" i="5" s="1"/>
  <c r="AF1433" i="5"/>
  <c r="AG1433" i="5" s="1"/>
  <c r="AJ1433" i="5"/>
  <c r="AK1433" i="5" s="1"/>
  <c r="AL1433" i="5"/>
  <c r="AM1433" i="5" s="1"/>
  <c r="L1434" i="5"/>
  <c r="M1434" i="5" s="1"/>
  <c r="R1434" i="5"/>
  <c r="S1434" i="5" s="1"/>
  <c r="T1434" i="5"/>
  <c r="U1434" i="5" s="1"/>
  <c r="X1434" i="5"/>
  <c r="Y1434" i="5" s="1"/>
  <c r="Z1434" i="5"/>
  <c r="AA1434" i="5" s="1"/>
  <c r="AD1434" i="5"/>
  <c r="AE1434" i="5" s="1"/>
  <c r="AF1434" i="5"/>
  <c r="AG1434" i="5" s="1"/>
  <c r="AJ1434" i="5"/>
  <c r="AK1434" i="5" s="1"/>
  <c r="AL1434" i="5"/>
  <c r="AM1434" i="5" s="1"/>
  <c r="L1435" i="5"/>
  <c r="M1435" i="5" s="1"/>
  <c r="N1435" i="5"/>
  <c r="O1435" i="5" s="1"/>
  <c r="R1435" i="5"/>
  <c r="S1435" i="5" s="1"/>
  <c r="T1435" i="5"/>
  <c r="U1435" i="5" s="1"/>
  <c r="X1435" i="5"/>
  <c r="Y1435" i="5" s="1"/>
  <c r="Z1435" i="5"/>
  <c r="AA1435" i="5" s="1"/>
  <c r="AD1435" i="5"/>
  <c r="AE1435" i="5" s="1"/>
  <c r="AF1435" i="5"/>
  <c r="AG1435" i="5" s="1"/>
  <c r="AJ1435" i="5"/>
  <c r="AK1435" i="5" s="1"/>
  <c r="AL1435" i="5"/>
  <c r="AM1435" i="5" s="1"/>
  <c r="L1436" i="5"/>
  <c r="M1436" i="5" s="1"/>
  <c r="N1436" i="5"/>
  <c r="O1436" i="5" s="1"/>
  <c r="R1436" i="5"/>
  <c r="S1436" i="5" s="1"/>
  <c r="T1436" i="5"/>
  <c r="U1436" i="5" s="1"/>
  <c r="X1436" i="5"/>
  <c r="Y1436" i="5" s="1"/>
  <c r="Z1436" i="5"/>
  <c r="AA1436" i="5" s="1"/>
  <c r="AD1436" i="5"/>
  <c r="AE1436" i="5" s="1"/>
  <c r="AF1436" i="5"/>
  <c r="AG1436" i="5" s="1"/>
  <c r="AJ1436" i="5"/>
  <c r="AK1436" i="5" s="1"/>
  <c r="AL1436" i="5"/>
  <c r="AM1436" i="5" s="1"/>
  <c r="L1437" i="5"/>
  <c r="M1437" i="5" s="1"/>
  <c r="N1437" i="5"/>
  <c r="O1437" i="5" s="1"/>
  <c r="R1437" i="5"/>
  <c r="S1437" i="5"/>
  <c r="T1437" i="5"/>
  <c r="U1437" i="5" s="1"/>
  <c r="X1437" i="5"/>
  <c r="Y1437" i="5" s="1"/>
  <c r="Z1437" i="5"/>
  <c r="AA1437" i="5" s="1"/>
  <c r="AF1437" i="5"/>
  <c r="AG1437" i="5" s="1"/>
  <c r="AJ1437" i="5"/>
  <c r="AK1437" i="5" s="1"/>
  <c r="AL1437" i="5"/>
  <c r="AM1437" i="5" s="1"/>
  <c r="L1438" i="5"/>
  <c r="M1438" i="5" s="1"/>
  <c r="N1438" i="5"/>
  <c r="O1438" i="5" s="1"/>
  <c r="R1438" i="5"/>
  <c r="S1438" i="5" s="1"/>
  <c r="T1438" i="5"/>
  <c r="U1438" i="5" s="1"/>
  <c r="X1438" i="5"/>
  <c r="Y1438" i="5" s="1"/>
  <c r="Z1438" i="5"/>
  <c r="AA1438" i="5" s="1"/>
  <c r="AD1438" i="5"/>
  <c r="AE1438" i="5" s="1"/>
  <c r="AJ1438" i="5"/>
  <c r="AK1438" i="5" s="1"/>
  <c r="AL1438" i="5"/>
  <c r="AM1438" i="5" s="1"/>
  <c r="L1439" i="5"/>
  <c r="M1439" i="5" s="1"/>
  <c r="N1439" i="5"/>
  <c r="O1439" i="5" s="1"/>
  <c r="R1439" i="5"/>
  <c r="S1439" i="5" s="1"/>
  <c r="T1439" i="5"/>
  <c r="U1439" i="5" s="1"/>
  <c r="X1439" i="5"/>
  <c r="Y1439" i="5" s="1"/>
  <c r="AD1439" i="5"/>
  <c r="AE1439" i="5" s="1"/>
  <c r="AF1439" i="5"/>
  <c r="AG1439" i="5" s="1"/>
  <c r="AL1439" i="5"/>
  <c r="AM1439" i="5" s="1"/>
  <c r="L1440" i="5"/>
  <c r="M1440" i="5" s="1"/>
  <c r="N1440" i="5"/>
  <c r="O1440" i="5" s="1"/>
  <c r="R1440" i="5"/>
  <c r="S1440" i="5" s="1"/>
  <c r="T1440" i="5"/>
  <c r="U1440" i="5" s="1"/>
  <c r="X1440" i="5"/>
  <c r="Y1440" i="5" s="1"/>
  <c r="Z1440" i="5"/>
  <c r="AA1440" i="5" s="1"/>
  <c r="AD1440" i="5"/>
  <c r="AE1440" i="5" s="1"/>
  <c r="AF1440" i="5"/>
  <c r="AG1440" i="5" s="1"/>
  <c r="AJ1440" i="5"/>
  <c r="AK1440" i="5" s="1"/>
  <c r="AL1440" i="5"/>
  <c r="AM1440" i="5" s="1"/>
  <c r="L1441" i="5"/>
  <c r="M1441" i="5" s="1"/>
  <c r="N1441" i="5"/>
  <c r="O1441" i="5" s="1"/>
  <c r="R1441" i="5"/>
  <c r="S1441" i="5" s="1"/>
  <c r="T1441" i="5"/>
  <c r="U1441" i="5" s="1"/>
  <c r="X1441" i="5"/>
  <c r="Y1441" i="5" s="1"/>
  <c r="Z1441" i="5"/>
  <c r="AA1441" i="5" s="1"/>
  <c r="AD1441" i="5"/>
  <c r="AE1441" i="5" s="1"/>
  <c r="AF1441" i="5"/>
  <c r="AG1441" i="5" s="1"/>
  <c r="AJ1441" i="5"/>
  <c r="AK1441" i="5" s="1"/>
  <c r="AL1441" i="5"/>
  <c r="AM1441" i="5" s="1"/>
  <c r="L1442" i="5"/>
  <c r="M1442" i="5" s="1"/>
  <c r="N1442" i="5"/>
  <c r="O1442" i="5" s="1"/>
  <c r="R1442" i="5"/>
  <c r="S1442" i="5" s="1"/>
  <c r="T1442" i="5"/>
  <c r="U1442" i="5" s="1"/>
  <c r="X1442" i="5"/>
  <c r="Y1442" i="5" s="1"/>
  <c r="Z1442" i="5"/>
  <c r="AA1442" i="5" s="1"/>
  <c r="AD1442" i="5"/>
  <c r="AE1442" i="5" s="1"/>
  <c r="AF1442" i="5"/>
  <c r="AG1442" i="5" s="1"/>
  <c r="AJ1442" i="5"/>
  <c r="AK1442" i="5" s="1"/>
  <c r="AL1442" i="5"/>
  <c r="AM1442" i="5" s="1"/>
  <c r="L1443" i="5"/>
  <c r="M1443" i="5" s="1"/>
  <c r="N1443" i="5"/>
  <c r="O1443" i="5" s="1"/>
  <c r="X1443" i="5"/>
  <c r="Y1443" i="5" s="1"/>
  <c r="Z1443" i="5"/>
  <c r="AA1443" i="5" s="1"/>
  <c r="AD1443" i="5"/>
  <c r="AE1443" i="5" s="1"/>
  <c r="AF1443" i="5"/>
  <c r="AG1443" i="5" s="1"/>
  <c r="AJ1443" i="5"/>
  <c r="AK1443" i="5" s="1"/>
  <c r="AL1443" i="5"/>
  <c r="AM1443" i="5" s="1"/>
  <c r="L1444" i="5"/>
  <c r="M1444" i="5" s="1"/>
  <c r="R1444" i="5"/>
  <c r="S1444" i="5"/>
  <c r="T1444" i="5"/>
  <c r="U1444" i="5" s="1"/>
  <c r="X1444" i="5"/>
  <c r="Y1444" i="5" s="1"/>
  <c r="Z1444" i="5"/>
  <c r="AA1444" i="5" s="1"/>
  <c r="AD1444" i="5"/>
  <c r="AE1444" i="5" s="1"/>
  <c r="AF1444" i="5"/>
  <c r="AG1444" i="5" s="1"/>
  <c r="AJ1444" i="5"/>
  <c r="AK1444" i="5" s="1"/>
  <c r="AL1444" i="5"/>
  <c r="AM1444" i="5" s="1"/>
  <c r="L1445" i="5"/>
  <c r="M1445" i="5" s="1"/>
  <c r="N1445" i="5"/>
  <c r="O1445" i="5" s="1"/>
  <c r="R1445" i="5"/>
  <c r="S1445" i="5" s="1"/>
  <c r="T1445" i="5"/>
  <c r="U1445" i="5" s="1"/>
  <c r="Z1445" i="5"/>
  <c r="AA1445" i="5" s="1"/>
  <c r="AD1445" i="5"/>
  <c r="AE1445" i="5" s="1"/>
  <c r="AF1445" i="5"/>
  <c r="AG1445" i="5" s="1"/>
  <c r="AJ1445" i="5"/>
  <c r="AK1445" i="5" s="1"/>
  <c r="AL1445" i="5"/>
  <c r="AM1445" i="5" s="1"/>
  <c r="L1446" i="5"/>
  <c r="M1446" i="5" s="1"/>
  <c r="N1446" i="5"/>
  <c r="O1446" i="5" s="1"/>
  <c r="R1446" i="5"/>
  <c r="S1446" i="5" s="1"/>
  <c r="T1446" i="5"/>
  <c r="U1446" i="5" s="1"/>
  <c r="X1446" i="5"/>
  <c r="Y1446" i="5" s="1"/>
  <c r="Z1446" i="5"/>
  <c r="AA1446" i="5" s="1"/>
  <c r="AD1446" i="5"/>
  <c r="AE1446" i="5" s="1"/>
  <c r="AF1446" i="5"/>
  <c r="AG1446" i="5" s="1"/>
  <c r="AJ1446" i="5"/>
  <c r="AK1446" i="5" s="1"/>
  <c r="AL1446" i="5"/>
  <c r="AM1446" i="5" s="1"/>
  <c r="L1447" i="5"/>
  <c r="M1447" i="5" s="1"/>
  <c r="N1447" i="5"/>
  <c r="O1447" i="5" s="1"/>
  <c r="R1447" i="5"/>
  <c r="S1447" i="5" s="1"/>
  <c r="T1447" i="5"/>
  <c r="U1447" i="5" s="1"/>
  <c r="Z1447" i="5"/>
  <c r="AA1447" i="5" s="1"/>
  <c r="AD1447" i="5"/>
  <c r="AE1447" i="5" s="1"/>
  <c r="AF1447" i="5"/>
  <c r="AG1447" i="5" s="1"/>
  <c r="AJ1447" i="5"/>
  <c r="AK1447" i="5" s="1"/>
  <c r="L1448" i="5"/>
  <c r="M1448" i="5" s="1"/>
  <c r="N1448" i="5"/>
  <c r="O1448" i="5" s="1"/>
  <c r="R1448" i="5"/>
  <c r="S1448" i="5" s="1"/>
  <c r="T1448" i="5"/>
  <c r="U1448" i="5" s="1"/>
  <c r="X1448" i="5"/>
  <c r="Y1448" i="5" s="1"/>
  <c r="Z1448" i="5"/>
  <c r="AA1448" i="5" s="1"/>
  <c r="AD1448" i="5"/>
  <c r="AE1448" i="5" s="1"/>
  <c r="AF1448" i="5"/>
  <c r="AG1448" i="5" s="1"/>
  <c r="AJ1448" i="5"/>
  <c r="AK1448" i="5" s="1"/>
  <c r="N1449" i="5"/>
  <c r="O1449" i="5" s="1"/>
  <c r="R1449" i="5"/>
  <c r="S1449" i="5" s="1"/>
  <c r="T1449" i="5"/>
  <c r="U1449" i="5" s="1"/>
  <c r="X1449" i="5"/>
  <c r="Y1449" i="5" s="1"/>
  <c r="Z1449" i="5"/>
  <c r="AA1449" i="5" s="1"/>
  <c r="AD1449" i="5"/>
  <c r="AE1449" i="5" s="1"/>
  <c r="AF1449" i="5"/>
  <c r="AG1449" i="5" s="1"/>
  <c r="AJ1449" i="5"/>
  <c r="AK1449" i="5" s="1"/>
  <c r="AL1449" i="5"/>
  <c r="AM1449" i="5" s="1"/>
  <c r="L1450" i="5"/>
  <c r="M1450" i="5" s="1"/>
  <c r="N1450" i="5"/>
  <c r="O1450" i="5" s="1"/>
  <c r="R1450" i="5"/>
  <c r="S1450" i="5" s="1"/>
  <c r="T1450" i="5"/>
  <c r="U1450" i="5" s="1"/>
  <c r="X1450" i="5"/>
  <c r="Y1450" i="5" s="1"/>
  <c r="Z1450" i="5"/>
  <c r="AA1450" i="5" s="1"/>
  <c r="AD1450" i="5"/>
  <c r="AE1450" i="5" s="1"/>
  <c r="AF1450" i="5"/>
  <c r="AG1450" i="5" s="1"/>
  <c r="AJ1450" i="5"/>
  <c r="AK1450" i="5" s="1"/>
  <c r="AL1450" i="5"/>
  <c r="AM1450" i="5" s="1"/>
  <c r="L1451" i="5"/>
  <c r="M1451" i="5" s="1"/>
  <c r="N1451" i="5"/>
  <c r="O1451" i="5" s="1"/>
  <c r="R1451" i="5"/>
  <c r="S1451" i="5" s="1"/>
  <c r="T1451" i="5"/>
  <c r="U1451" i="5" s="1"/>
  <c r="X1451" i="5"/>
  <c r="Y1451" i="5" s="1"/>
  <c r="Z1451" i="5"/>
  <c r="AA1451" i="5" s="1"/>
  <c r="AD1451" i="5"/>
  <c r="AE1451" i="5" s="1"/>
  <c r="AF1451" i="5"/>
  <c r="AG1451" i="5" s="1"/>
  <c r="AJ1451" i="5"/>
  <c r="AK1451" i="5" s="1"/>
  <c r="AL1451" i="5"/>
  <c r="AM1451" i="5" s="1"/>
  <c r="L1452" i="5"/>
  <c r="M1452" i="5" s="1"/>
  <c r="N1452" i="5"/>
  <c r="O1452" i="5" s="1"/>
  <c r="R1452" i="5"/>
  <c r="S1452" i="5" s="1"/>
  <c r="T1452" i="5"/>
  <c r="U1452" i="5" s="1"/>
  <c r="X1452" i="5"/>
  <c r="Y1452" i="5" s="1"/>
  <c r="AD1452" i="5"/>
  <c r="AE1452" i="5" s="1"/>
  <c r="AF1452" i="5"/>
  <c r="AG1452" i="5" s="1"/>
  <c r="AJ1452" i="5"/>
  <c r="AK1452" i="5" s="1"/>
  <c r="AL1452" i="5"/>
  <c r="AM1452" i="5" s="1"/>
  <c r="L1453" i="5"/>
  <c r="M1453" i="5" s="1"/>
  <c r="N1453" i="5"/>
  <c r="O1453" i="5" s="1"/>
  <c r="R1453" i="5"/>
  <c r="S1453" i="5" s="1"/>
  <c r="T1453" i="5"/>
  <c r="U1453" i="5" s="1"/>
  <c r="X1453" i="5"/>
  <c r="Y1453" i="5" s="1"/>
  <c r="Z1453" i="5"/>
  <c r="AA1453" i="5" s="1"/>
  <c r="AJ1453" i="5"/>
  <c r="AK1453" i="5" s="1"/>
  <c r="AL1453" i="5"/>
  <c r="AM1453" i="5" s="1"/>
  <c r="L1454" i="5"/>
  <c r="M1454" i="5" s="1"/>
  <c r="N1454" i="5"/>
  <c r="O1454" i="5" s="1"/>
  <c r="T1454" i="5"/>
  <c r="U1454" i="5" s="1"/>
  <c r="X1454" i="5"/>
  <c r="Y1454" i="5" s="1"/>
  <c r="Z1454" i="5"/>
  <c r="AA1454" i="5" s="1"/>
  <c r="AD1454" i="5"/>
  <c r="AE1454" i="5" s="1"/>
  <c r="AF1454" i="5"/>
  <c r="AG1454" i="5" s="1"/>
  <c r="AJ1454" i="5"/>
  <c r="AK1454" i="5" s="1"/>
  <c r="AL1454" i="5"/>
  <c r="AM1454" i="5" s="1"/>
  <c r="L1455" i="5"/>
  <c r="M1455" i="5" s="1"/>
  <c r="N1455" i="5"/>
  <c r="O1455" i="5" s="1"/>
  <c r="R1455" i="5"/>
  <c r="S1455" i="5" s="1"/>
  <c r="T1455" i="5"/>
  <c r="U1455" i="5" s="1"/>
  <c r="X1455" i="5"/>
  <c r="Y1455" i="5" s="1"/>
  <c r="Z1455" i="5"/>
  <c r="AA1455" i="5" s="1"/>
  <c r="AD1455" i="5"/>
  <c r="AE1455" i="5" s="1"/>
  <c r="AF1455" i="5"/>
  <c r="AG1455" i="5" s="1"/>
  <c r="AJ1455" i="5"/>
  <c r="AK1455" i="5" s="1"/>
  <c r="AL1455" i="5"/>
  <c r="AM1455" i="5" s="1"/>
  <c r="R1456" i="5"/>
  <c r="S1456" i="5" s="1"/>
  <c r="T1456" i="5"/>
  <c r="U1456" i="5" s="1"/>
  <c r="X1456" i="5"/>
  <c r="Y1456" i="5" s="1"/>
  <c r="Z1456" i="5"/>
  <c r="AA1456" i="5" s="1"/>
  <c r="AD1456" i="5"/>
  <c r="AE1456" i="5" s="1"/>
  <c r="AF1456" i="5"/>
  <c r="AG1456" i="5" s="1"/>
  <c r="AJ1456" i="5"/>
  <c r="AK1456" i="5" s="1"/>
  <c r="AL1456" i="5"/>
  <c r="AM1456" i="5" s="1"/>
  <c r="L1457" i="5"/>
  <c r="M1457" i="5" s="1"/>
  <c r="N1457" i="5"/>
  <c r="O1457" i="5" s="1"/>
  <c r="R1457" i="5"/>
  <c r="S1457" i="5" s="1"/>
  <c r="T1457" i="5"/>
  <c r="U1457" i="5" s="1"/>
  <c r="X1457" i="5"/>
  <c r="Y1457" i="5" s="1"/>
  <c r="Z1457" i="5"/>
  <c r="AA1457" i="5" s="1"/>
  <c r="AD1457" i="5"/>
  <c r="AE1457" i="5" s="1"/>
  <c r="AF1457" i="5"/>
  <c r="AG1457" i="5" s="1"/>
  <c r="AJ1457" i="5"/>
  <c r="AK1457" i="5" s="1"/>
  <c r="AL1457" i="5"/>
  <c r="AM1457" i="5" s="1"/>
  <c r="L1458" i="5"/>
  <c r="M1458" i="5" s="1"/>
  <c r="N1458" i="5"/>
  <c r="O1458" i="5" s="1"/>
  <c r="R1458" i="5"/>
  <c r="S1458" i="5" s="1"/>
  <c r="T1458" i="5"/>
  <c r="U1458" i="5" s="1"/>
  <c r="X1458" i="5"/>
  <c r="Y1458" i="5" s="1"/>
  <c r="Z1458" i="5"/>
  <c r="AA1458" i="5" s="1"/>
  <c r="AD1458" i="5"/>
  <c r="AE1458" i="5" s="1"/>
  <c r="AF1458" i="5"/>
  <c r="AG1458" i="5" s="1"/>
  <c r="AJ1458" i="5"/>
  <c r="AK1458" i="5" s="1"/>
  <c r="AL1458" i="5"/>
  <c r="AM1458" i="5" s="1"/>
  <c r="L1459" i="5"/>
  <c r="M1459" i="5" s="1"/>
  <c r="N1459" i="5"/>
  <c r="O1459" i="5" s="1"/>
  <c r="R1459" i="5"/>
  <c r="S1459" i="5" s="1"/>
  <c r="T1459" i="5"/>
  <c r="U1459" i="5" s="1"/>
  <c r="X1459" i="5"/>
  <c r="Y1459" i="5" s="1"/>
  <c r="Z1459" i="5"/>
  <c r="AA1459" i="5" s="1"/>
  <c r="AD1459" i="5"/>
  <c r="AE1459" i="5" s="1"/>
  <c r="AF1459" i="5"/>
  <c r="AG1459" i="5" s="1"/>
  <c r="AL1459" i="5"/>
  <c r="AM1459" i="5" s="1"/>
  <c r="L1460" i="5"/>
  <c r="M1460" i="5" s="1"/>
  <c r="N1460" i="5"/>
  <c r="O1460" i="5" s="1"/>
  <c r="R1460" i="5"/>
  <c r="S1460" i="5" s="1"/>
  <c r="T1460" i="5"/>
  <c r="U1460" i="5" s="1"/>
  <c r="X1460" i="5"/>
  <c r="Y1460" i="5" s="1"/>
  <c r="Z1460" i="5"/>
  <c r="AA1460" i="5" s="1"/>
  <c r="AD1460" i="5"/>
  <c r="AE1460" i="5" s="1"/>
  <c r="AF1460" i="5"/>
  <c r="AG1460" i="5" s="1"/>
  <c r="AJ1460" i="5"/>
  <c r="AK1460" i="5" s="1"/>
  <c r="AL1460" i="5"/>
  <c r="AM1460" i="5" s="1"/>
  <c r="L1461" i="5"/>
  <c r="M1461" i="5" s="1"/>
  <c r="N1461" i="5"/>
  <c r="O1461" i="5" s="1"/>
  <c r="R1461" i="5"/>
  <c r="S1461" i="5" s="1"/>
  <c r="T1461" i="5"/>
  <c r="U1461" i="5" s="1"/>
  <c r="Z1461" i="5"/>
  <c r="AA1461" i="5" s="1"/>
  <c r="AD1461" i="5"/>
  <c r="AE1461" i="5" s="1"/>
  <c r="AF1461" i="5"/>
  <c r="AG1461" i="5" s="1"/>
  <c r="AJ1461" i="5"/>
  <c r="AK1461" i="5" s="1"/>
  <c r="AL1461" i="5"/>
  <c r="AM1461" i="5" s="1"/>
  <c r="L1462" i="5"/>
  <c r="M1462" i="5" s="1"/>
  <c r="N1462" i="5"/>
  <c r="O1462" i="5" s="1"/>
  <c r="R1462" i="5"/>
  <c r="S1462" i="5" s="1"/>
  <c r="T1462" i="5"/>
  <c r="U1462" i="5" s="1"/>
  <c r="X1462" i="5"/>
  <c r="Y1462" i="5" s="1"/>
  <c r="Z1462" i="5"/>
  <c r="AA1462" i="5" s="1"/>
  <c r="AD1462" i="5"/>
  <c r="AE1462" i="5" s="1"/>
  <c r="AL1462" i="5"/>
  <c r="AM1462" i="5" s="1"/>
  <c r="N1463" i="5"/>
  <c r="O1463" i="5" s="1"/>
  <c r="R1463" i="5"/>
  <c r="S1463" i="5" s="1"/>
  <c r="X1463" i="5"/>
  <c r="Y1463" i="5" s="1"/>
  <c r="Z1463" i="5"/>
  <c r="AA1463" i="5" s="1"/>
  <c r="AD1463" i="5"/>
  <c r="AE1463" i="5" s="1"/>
  <c r="AF1463" i="5"/>
  <c r="AG1463" i="5" s="1"/>
  <c r="AJ1463" i="5"/>
  <c r="AK1463" i="5" s="1"/>
  <c r="AL1463" i="5"/>
  <c r="AM1463" i="5" s="1"/>
  <c r="L1464" i="5"/>
  <c r="M1464" i="5" s="1"/>
  <c r="N1464" i="5"/>
  <c r="O1464" i="5" s="1"/>
  <c r="R1464" i="5"/>
  <c r="S1464" i="5" s="1"/>
  <c r="T1464" i="5"/>
  <c r="U1464" i="5" s="1"/>
  <c r="X1464" i="5"/>
  <c r="Y1464" i="5" s="1"/>
  <c r="Z1464" i="5"/>
  <c r="AA1464" i="5" s="1"/>
  <c r="AF1464" i="5"/>
  <c r="AG1464" i="5" s="1"/>
  <c r="AJ1464" i="5"/>
  <c r="AK1464" i="5" s="1"/>
  <c r="AL1464" i="5"/>
  <c r="AM1464" i="5" s="1"/>
  <c r="L1465" i="5"/>
  <c r="M1465" i="5" s="1"/>
  <c r="N1465" i="5"/>
  <c r="O1465" i="5" s="1"/>
  <c r="R1465" i="5"/>
  <c r="S1465" i="5" s="1"/>
  <c r="X1465" i="5"/>
  <c r="Y1465" i="5" s="1"/>
  <c r="Z1465" i="5"/>
  <c r="AA1465" i="5" s="1"/>
  <c r="AD1465" i="5"/>
  <c r="AE1465" i="5" s="1"/>
  <c r="AF1465" i="5"/>
  <c r="AG1465" i="5" s="1"/>
  <c r="AJ1465" i="5"/>
  <c r="AK1465" i="5" s="1"/>
  <c r="AL1465" i="5"/>
  <c r="AM1465" i="5" s="1"/>
  <c r="L1466" i="5"/>
  <c r="M1466" i="5" s="1"/>
  <c r="N1466" i="5"/>
  <c r="O1466" i="5" s="1"/>
  <c r="R1466" i="5"/>
  <c r="S1466" i="5" s="1"/>
  <c r="T1466" i="5"/>
  <c r="U1466" i="5" s="1"/>
  <c r="X1466" i="5"/>
  <c r="Y1466" i="5" s="1"/>
  <c r="Z1466" i="5"/>
  <c r="AA1466" i="5" s="1"/>
  <c r="AD1466" i="5"/>
  <c r="AE1466" i="5" s="1"/>
  <c r="AF1466" i="5"/>
  <c r="AG1466" i="5" s="1"/>
  <c r="AJ1466" i="5"/>
  <c r="AK1466" i="5" s="1"/>
  <c r="AL1466" i="5"/>
  <c r="AM1466" i="5" s="1"/>
  <c r="L1467" i="5"/>
  <c r="M1467" i="5" s="1"/>
  <c r="N1467" i="5"/>
  <c r="O1467" i="5" s="1"/>
  <c r="R1467" i="5"/>
  <c r="S1467" i="5" s="1"/>
  <c r="T1467" i="5"/>
  <c r="U1467" i="5" s="1"/>
  <c r="X1467" i="5"/>
  <c r="Y1467" i="5" s="1"/>
  <c r="Z1467" i="5"/>
  <c r="AA1467" i="5" s="1"/>
  <c r="AD1467" i="5"/>
  <c r="AE1467" i="5" s="1"/>
  <c r="AF1467" i="5"/>
  <c r="AG1467" i="5" s="1"/>
  <c r="AJ1467" i="5"/>
  <c r="AK1467" i="5" s="1"/>
  <c r="AL1467" i="5"/>
  <c r="AM1467" i="5" s="1"/>
  <c r="L1468" i="5"/>
  <c r="M1468" i="5" s="1"/>
  <c r="N1468" i="5"/>
  <c r="O1468" i="5" s="1"/>
  <c r="R1468" i="5"/>
  <c r="S1468" i="5" s="1"/>
  <c r="T1468" i="5"/>
  <c r="U1468" i="5" s="1"/>
  <c r="X1468" i="5"/>
  <c r="Y1468" i="5" s="1"/>
  <c r="AD1468" i="5"/>
  <c r="AE1468" i="5" s="1"/>
  <c r="AF1468" i="5"/>
  <c r="AG1468" i="5" s="1"/>
  <c r="AJ1468" i="5"/>
  <c r="AK1468" i="5" s="1"/>
  <c r="AL1468" i="5"/>
  <c r="AM1468" i="5" s="1"/>
  <c r="L1469" i="5"/>
  <c r="M1469" i="5" s="1"/>
  <c r="N1469" i="5"/>
  <c r="O1469" i="5" s="1"/>
  <c r="R1469" i="5"/>
  <c r="S1469" i="5" s="1"/>
  <c r="T1469" i="5"/>
  <c r="U1469" i="5" s="1"/>
  <c r="Z1469" i="5"/>
  <c r="AA1469" i="5" s="1"/>
  <c r="AD1469" i="5"/>
  <c r="AE1469" i="5" s="1"/>
  <c r="AF1469" i="5"/>
  <c r="AG1469" i="5" s="1"/>
  <c r="AJ1469" i="5"/>
  <c r="AK1469" i="5" s="1"/>
  <c r="AL1469" i="5"/>
  <c r="AM1469" i="5" s="1"/>
  <c r="L1470" i="5"/>
  <c r="M1470" i="5" s="1"/>
  <c r="N1470" i="5"/>
  <c r="O1470" i="5" s="1"/>
  <c r="R1470" i="5"/>
  <c r="S1470" i="5" s="1"/>
  <c r="T1470" i="5"/>
  <c r="U1470" i="5" s="1"/>
  <c r="X1470" i="5"/>
  <c r="Y1470" i="5" s="1"/>
  <c r="Z1470" i="5"/>
  <c r="AA1470" i="5" s="1"/>
  <c r="AD1470" i="5"/>
  <c r="AE1470" i="5" s="1"/>
  <c r="AF1470" i="5"/>
  <c r="AG1470" i="5" s="1"/>
  <c r="AJ1470" i="5"/>
  <c r="AK1470" i="5" s="1"/>
  <c r="L1471" i="5"/>
  <c r="M1471" i="5" s="1"/>
  <c r="N1471" i="5"/>
  <c r="O1471" i="5" s="1"/>
  <c r="T1471" i="5"/>
  <c r="U1471" i="5" s="1"/>
  <c r="X1471" i="5"/>
  <c r="Y1471" i="5" s="1"/>
  <c r="Z1471" i="5"/>
  <c r="AA1471" i="5" s="1"/>
  <c r="AF1471" i="5"/>
  <c r="AG1471" i="5" s="1"/>
  <c r="AJ1471" i="5"/>
  <c r="AK1471" i="5" s="1"/>
  <c r="AL1471" i="5"/>
  <c r="AM1471" i="5" s="1"/>
  <c r="L1472" i="5"/>
  <c r="M1472" i="5" s="1"/>
  <c r="N1472" i="5"/>
  <c r="O1472" i="5" s="1"/>
  <c r="T1472" i="5"/>
  <c r="U1472" i="5" s="1"/>
  <c r="X1472" i="5"/>
  <c r="Y1472" i="5" s="1"/>
  <c r="Z1472" i="5"/>
  <c r="AA1472" i="5" s="1"/>
  <c r="AD1472" i="5"/>
  <c r="AE1472" i="5" s="1"/>
  <c r="AF1472" i="5"/>
  <c r="AG1472" i="5" s="1"/>
  <c r="AJ1472" i="5"/>
  <c r="AK1472" i="5" s="1"/>
  <c r="AL1472" i="5"/>
  <c r="AM1472" i="5" s="1"/>
  <c r="L1473" i="5"/>
  <c r="M1473" i="5" s="1"/>
  <c r="N1473" i="5"/>
  <c r="O1473" i="5" s="1"/>
  <c r="R1473" i="5"/>
  <c r="S1473" i="5" s="1"/>
  <c r="T1473" i="5"/>
  <c r="U1473" i="5" s="1"/>
  <c r="X1473" i="5"/>
  <c r="Y1473" i="5" s="1"/>
  <c r="Z1473" i="5"/>
  <c r="AA1473" i="5" s="1"/>
  <c r="AD1473" i="5"/>
  <c r="AE1473" i="5" s="1"/>
  <c r="AF1473" i="5"/>
  <c r="AG1473" i="5" s="1"/>
  <c r="AJ1473" i="5"/>
  <c r="AK1473" i="5" s="1"/>
  <c r="AL1473" i="5"/>
  <c r="AM1473" i="5" s="1"/>
  <c r="L1474" i="5"/>
  <c r="M1474" i="5" s="1"/>
  <c r="N1474" i="5"/>
  <c r="O1474" i="5" s="1"/>
  <c r="R1474" i="5"/>
  <c r="S1474" i="5" s="1"/>
  <c r="T1474" i="5"/>
  <c r="U1474" i="5" s="1"/>
  <c r="X1474" i="5"/>
  <c r="Y1474" i="5" s="1"/>
  <c r="Z1474" i="5"/>
  <c r="AA1474" i="5" s="1"/>
  <c r="AD1474" i="5"/>
  <c r="AE1474" i="5" s="1"/>
  <c r="AF1474" i="5"/>
  <c r="AG1474" i="5" s="1"/>
  <c r="AL1474" i="5"/>
  <c r="AM1474" i="5" s="1"/>
  <c r="L1475" i="5"/>
  <c r="M1475" i="5" s="1"/>
  <c r="N1475" i="5"/>
  <c r="O1475" i="5" s="1"/>
  <c r="R1475" i="5"/>
  <c r="S1475" i="5" s="1"/>
  <c r="T1475" i="5"/>
  <c r="U1475" i="5" s="1"/>
  <c r="X1475" i="5"/>
  <c r="Y1475" i="5" s="1"/>
  <c r="AD1475" i="5"/>
  <c r="AE1475" i="5" s="1"/>
  <c r="AF1475" i="5"/>
  <c r="AG1475" i="5" s="1"/>
  <c r="AJ1475" i="5"/>
  <c r="AK1475" i="5" s="1"/>
  <c r="AL1475" i="5"/>
  <c r="AM1475" i="5" s="1"/>
  <c r="L1476" i="5"/>
  <c r="M1476" i="5" s="1"/>
  <c r="N1476" i="5"/>
  <c r="O1476" i="5" s="1"/>
  <c r="R1476" i="5"/>
  <c r="S1476" i="5" s="1"/>
  <c r="T1476" i="5"/>
  <c r="U1476" i="5" s="1"/>
  <c r="X1476" i="5"/>
  <c r="Y1476" i="5" s="1"/>
  <c r="Z1476" i="5"/>
  <c r="AA1476" i="5" s="1"/>
  <c r="AD1476" i="5"/>
  <c r="AE1476" i="5" s="1"/>
  <c r="AF1476" i="5"/>
  <c r="AG1476" i="5" s="1"/>
  <c r="AJ1476" i="5"/>
  <c r="AK1476" i="5" s="1"/>
  <c r="AL1476" i="5"/>
  <c r="AM1476" i="5" s="1"/>
  <c r="L1477" i="5"/>
  <c r="M1477" i="5" s="1"/>
  <c r="N1477" i="5"/>
  <c r="O1477" i="5" s="1"/>
  <c r="R1477" i="5"/>
  <c r="S1477" i="5" s="1"/>
  <c r="T1477" i="5"/>
  <c r="U1477" i="5" s="1"/>
  <c r="X1477" i="5"/>
  <c r="Y1477" i="5" s="1"/>
  <c r="Z1477" i="5"/>
  <c r="AA1477" i="5" s="1"/>
  <c r="AD1477" i="5"/>
  <c r="AE1477" i="5" s="1"/>
  <c r="AF1477" i="5"/>
  <c r="AG1477" i="5" s="1"/>
  <c r="AJ1477" i="5"/>
  <c r="AK1477" i="5" s="1"/>
  <c r="AL1477" i="5"/>
  <c r="AM1477" i="5" s="1"/>
  <c r="L1478" i="5"/>
  <c r="M1478" i="5" s="1"/>
  <c r="R1478" i="5"/>
  <c r="S1478" i="5" s="1"/>
  <c r="T1478" i="5"/>
  <c r="U1478" i="5" s="1"/>
  <c r="X1478" i="5"/>
  <c r="Y1478" i="5" s="1"/>
  <c r="Z1478" i="5"/>
  <c r="AA1478" i="5" s="1"/>
  <c r="AD1478" i="5"/>
  <c r="AE1478" i="5" s="1"/>
  <c r="AF1478" i="5"/>
  <c r="AG1478" i="5" s="1"/>
  <c r="AJ1478" i="5"/>
  <c r="AK1478" i="5" s="1"/>
  <c r="AL1478" i="5"/>
  <c r="AM1478" i="5" s="1"/>
  <c r="L1479" i="5"/>
  <c r="M1479" i="5" s="1"/>
  <c r="R1479" i="5"/>
  <c r="S1479" i="5" s="1"/>
  <c r="T1479" i="5"/>
  <c r="U1479" i="5" s="1"/>
  <c r="X1479" i="5"/>
  <c r="Y1479" i="5" s="1"/>
  <c r="Z1479" i="5"/>
  <c r="AA1479" i="5" s="1"/>
  <c r="AD1479" i="5"/>
  <c r="AE1479" i="5" s="1"/>
  <c r="AF1479" i="5"/>
  <c r="AG1479" i="5" s="1"/>
  <c r="AJ1479" i="5"/>
  <c r="AK1479" i="5" s="1"/>
  <c r="AL1479" i="5"/>
  <c r="AM1479" i="5" s="1"/>
  <c r="L1480" i="5"/>
  <c r="M1480" i="5" s="1"/>
  <c r="N1480" i="5"/>
  <c r="O1480" i="5" s="1"/>
  <c r="R1480" i="5"/>
  <c r="S1480" i="5" s="1"/>
  <c r="T1480" i="5"/>
  <c r="U1480" i="5" s="1"/>
  <c r="Z1480" i="5"/>
  <c r="AA1480" i="5" s="1"/>
  <c r="AD1480" i="5"/>
  <c r="AE1480" i="5" s="1"/>
  <c r="AF1480" i="5"/>
  <c r="AG1480" i="5" s="1"/>
  <c r="AJ1480" i="5"/>
  <c r="AK1480" i="5" s="1"/>
  <c r="AL1480" i="5"/>
  <c r="AM1480" i="5" s="1"/>
  <c r="L1481" i="5"/>
  <c r="M1481" i="5" s="1"/>
  <c r="N1481" i="5"/>
  <c r="O1481" i="5" s="1"/>
  <c r="R1481" i="5"/>
  <c r="S1481" i="5" s="1"/>
  <c r="T1481" i="5"/>
  <c r="U1481" i="5" s="1"/>
  <c r="X1481" i="5"/>
  <c r="Y1481" i="5" s="1"/>
  <c r="Z1481" i="5"/>
  <c r="AA1481" i="5" s="1"/>
  <c r="AD1481" i="5"/>
  <c r="AE1481" i="5" s="1"/>
  <c r="AF1481" i="5"/>
  <c r="AG1481" i="5" s="1"/>
  <c r="AJ1481" i="5"/>
  <c r="AK1481" i="5" s="1"/>
  <c r="AL1481" i="5"/>
  <c r="AM1481" i="5" s="1"/>
  <c r="L1482" i="5"/>
  <c r="M1482" i="5" s="1"/>
  <c r="N1482" i="5"/>
  <c r="O1482" i="5" s="1"/>
  <c r="R1482" i="5"/>
  <c r="S1482" i="5" s="1"/>
  <c r="T1482" i="5"/>
  <c r="U1482" i="5" s="1"/>
  <c r="X1482" i="5"/>
  <c r="Y1482" i="5" s="1"/>
  <c r="Z1482" i="5"/>
  <c r="AA1482" i="5" s="1"/>
  <c r="AD1482" i="5"/>
  <c r="AE1482" i="5" s="1"/>
  <c r="AF1482" i="5"/>
  <c r="AG1482" i="5"/>
  <c r="AJ1482" i="5"/>
  <c r="AK1482" i="5" s="1"/>
  <c r="AL1482" i="5"/>
  <c r="AM1482" i="5" s="1"/>
  <c r="L1483" i="5"/>
  <c r="M1483" i="5" s="1"/>
  <c r="N1483" i="5"/>
  <c r="O1483" i="5" s="1"/>
  <c r="R1483" i="5"/>
  <c r="S1483" i="5" s="1"/>
  <c r="T1483" i="5"/>
  <c r="U1483" i="5" s="1"/>
  <c r="X1483" i="5"/>
  <c r="Y1483" i="5" s="1"/>
  <c r="Z1483" i="5"/>
  <c r="AA1483" i="5" s="1"/>
  <c r="AD1483" i="5"/>
  <c r="AE1483" i="5" s="1"/>
  <c r="AJ1483" i="5"/>
  <c r="AK1483" i="5" s="1"/>
  <c r="AL1483" i="5"/>
  <c r="AM1483" i="5" s="1"/>
  <c r="L1484" i="5"/>
  <c r="M1484" i="5" s="1"/>
  <c r="N1484" i="5"/>
  <c r="O1484" i="5" s="1"/>
  <c r="R1484" i="5"/>
  <c r="S1484" i="5" s="1"/>
  <c r="T1484" i="5"/>
  <c r="U1484" i="5" s="1"/>
  <c r="X1484" i="5"/>
  <c r="Y1484" i="5" s="1"/>
  <c r="Z1484" i="5"/>
  <c r="AA1484" i="5" s="1"/>
  <c r="AD1484" i="5"/>
  <c r="AE1484" i="5" s="1"/>
  <c r="AF1484" i="5"/>
  <c r="AG1484" i="5" s="1"/>
  <c r="AJ1484" i="5"/>
  <c r="AK1484" i="5" s="1"/>
  <c r="AL1484" i="5"/>
  <c r="AM1484" i="5" s="1"/>
  <c r="L1485" i="5"/>
  <c r="M1485" i="5" s="1"/>
  <c r="N1485" i="5"/>
  <c r="O1485" i="5" s="1"/>
  <c r="R1485" i="5"/>
  <c r="S1485" i="5" s="1"/>
  <c r="T1485" i="5"/>
  <c r="U1485" i="5" s="1"/>
  <c r="X1485" i="5"/>
  <c r="Y1485" i="5" s="1"/>
  <c r="Z1485" i="5"/>
  <c r="AA1485" i="5" s="1"/>
  <c r="AD1485" i="5"/>
  <c r="AE1485" i="5" s="1"/>
  <c r="AF1485" i="5"/>
  <c r="AG1485" i="5" s="1"/>
  <c r="AJ1485" i="5"/>
  <c r="AK1485" i="5" s="1"/>
  <c r="AL1485" i="5"/>
  <c r="AM1485" i="5" s="1"/>
  <c r="N1486" i="5"/>
  <c r="O1486" i="5" s="1"/>
  <c r="R1486" i="5"/>
  <c r="S1486" i="5" s="1"/>
  <c r="T1486" i="5"/>
  <c r="U1486" i="5" s="1"/>
  <c r="X1486" i="5"/>
  <c r="Y1486" i="5" s="1"/>
  <c r="Z1486" i="5"/>
  <c r="AA1486" i="5" s="1"/>
  <c r="AD1486" i="5"/>
  <c r="AE1486" i="5" s="1"/>
  <c r="AF1486" i="5"/>
  <c r="AG1486" i="5" s="1"/>
  <c r="AJ1486" i="5"/>
  <c r="AK1486" i="5" s="1"/>
  <c r="AL1486" i="5"/>
  <c r="AM1486" i="5" s="1"/>
  <c r="L1487" i="5"/>
  <c r="M1487" i="5" s="1"/>
  <c r="N1487" i="5"/>
  <c r="O1487" i="5" s="1"/>
  <c r="R1487" i="5"/>
  <c r="S1487" i="5" s="1"/>
  <c r="X1487" i="5"/>
  <c r="Y1487" i="5" s="1"/>
  <c r="Z1487" i="5"/>
  <c r="AA1487" i="5" s="1"/>
  <c r="AD1487" i="5"/>
  <c r="AE1487" i="5" s="1"/>
  <c r="AF1487" i="5"/>
  <c r="AG1487" i="5" s="1"/>
  <c r="AJ1487" i="5"/>
  <c r="AK1487" i="5" s="1"/>
  <c r="L1488" i="5"/>
  <c r="M1488" i="5" s="1"/>
  <c r="N1488" i="5"/>
  <c r="O1488" i="5" s="1"/>
  <c r="R1488" i="5"/>
  <c r="S1488" i="5" s="1"/>
  <c r="T1488" i="5"/>
  <c r="U1488" i="5" s="1"/>
  <c r="X1488" i="5"/>
  <c r="Y1488" i="5" s="1"/>
  <c r="Z1488" i="5"/>
  <c r="AA1488" i="5" s="1"/>
  <c r="AF1488" i="5"/>
  <c r="AG1488" i="5" s="1"/>
  <c r="AJ1488" i="5"/>
  <c r="AK1488" i="5" s="1"/>
  <c r="AL1488" i="5"/>
  <c r="AM1488" i="5" s="1"/>
  <c r="L1489" i="5"/>
  <c r="M1489" i="5" s="1"/>
  <c r="N1489" i="5"/>
  <c r="O1489" i="5" s="1"/>
  <c r="R1489" i="5"/>
  <c r="S1489" i="5" s="1"/>
  <c r="T1489" i="5"/>
  <c r="U1489" i="5" s="1"/>
  <c r="X1489" i="5"/>
  <c r="Y1489" i="5" s="1"/>
  <c r="Z1489" i="5"/>
  <c r="AA1489" i="5" s="1"/>
  <c r="AD1489" i="5"/>
  <c r="AE1489" i="5" s="1"/>
  <c r="AF1489" i="5"/>
  <c r="AG1489" i="5" s="1"/>
  <c r="AJ1489" i="5"/>
  <c r="AK1489" i="5" s="1"/>
  <c r="AL1489" i="5"/>
  <c r="AM1489" i="5" s="1"/>
  <c r="L1490" i="5"/>
  <c r="M1490" i="5" s="1"/>
  <c r="N1490" i="5"/>
  <c r="O1490" i="5" s="1"/>
  <c r="R1490" i="5"/>
  <c r="S1490" i="5" s="1"/>
  <c r="T1490" i="5"/>
  <c r="U1490" i="5" s="1"/>
  <c r="X1490" i="5"/>
  <c r="Y1490" i="5" s="1"/>
  <c r="Z1490" i="5"/>
  <c r="AA1490" i="5" s="1"/>
  <c r="AD1490" i="5"/>
  <c r="AE1490" i="5" s="1"/>
  <c r="AF1490" i="5"/>
  <c r="AG1490" i="5" s="1"/>
  <c r="AJ1490" i="5"/>
  <c r="AK1490" i="5" s="1"/>
  <c r="L1491" i="5"/>
  <c r="M1491" i="5" s="1"/>
  <c r="N1491" i="5"/>
  <c r="O1491" i="5" s="1"/>
  <c r="R1491" i="5"/>
  <c r="S1491" i="5" s="1"/>
  <c r="T1491" i="5"/>
  <c r="U1491" i="5" s="1"/>
  <c r="X1491" i="5"/>
  <c r="Y1491" i="5" s="1"/>
  <c r="Z1491" i="5"/>
  <c r="AA1491" i="5" s="1"/>
  <c r="AD1491" i="5"/>
  <c r="AE1491" i="5" s="1"/>
  <c r="AJ1491" i="5"/>
  <c r="AK1491" i="5" s="1"/>
  <c r="AL1491" i="5"/>
  <c r="AM1491" i="5" s="1"/>
  <c r="L1492" i="5"/>
  <c r="M1492" i="5" s="1"/>
  <c r="N1492" i="5"/>
  <c r="O1492" i="5" s="1"/>
  <c r="R1492" i="5"/>
  <c r="S1492" i="5" s="1"/>
  <c r="T1492" i="5"/>
  <c r="U1492" i="5" s="1"/>
  <c r="X1492" i="5"/>
  <c r="Y1492" i="5" s="1"/>
  <c r="Z1492" i="5"/>
  <c r="AA1492" i="5" s="1"/>
  <c r="AD1492" i="5"/>
  <c r="AE1492" i="5" s="1"/>
  <c r="AF1492" i="5"/>
  <c r="AG1492" i="5" s="1"/>
  <c r="AJ1492" i="5"/>
  <c r="AK1492" i="5" s="1"/>
  <c r="AL1492" i="5"/>
  <c r="AM1492" i="5" s="1"/>
  <c r="L1493" i="5"/>
  <c r="M1493" i="5" s="1"/>
  <c r="N1493" i="5"/>
  <c r="O1493" i="5" s="1"/>
  <c r="R1493" i="5"/>
  <c r="S1493" i="5" s="1"/>
  <c r="T1493" i="5"/>
  <c r="U1493" i="5" s="1"/>
  <c r="X1493" i="5"/>
  <c r="Y1493" i="5" s="1"/>
  <c r="Z1493" i="5"/>
  <c r="AA1493" i="5" s="1"/>
  <c r="AD1493" i="5"/>
  <c r="AE1493" i="5" s="1"/>
  <c r="AF1493" i="5"/>
  <c r="AG1493" i="5" s="1"/>
  <c r="AJ1493" i="5"/>
  <c r="AK1493" i="5" s="1"/>
  <c r="AL1493" i="5"/>
  <c r="AM1493" i="5" s="1"/>
  <c r="L1494" i="5"/>
  <c r="M1494" i="5" s="1"/>
  <c r="N1494" i="5"/>
  <c r="O1494" i="5" s="1"/>
  <c r="R1494" i="5"/>
  <c r="S1494" i="5" s="1"/>
  <c r="T1494" i="5"/>
  <c r="U1494" i="5" s="1"/>
  <c r="X1494" i="5"/>
  <c r="Y1494" i="5" s="1"/>
  <c r="AD1494" i="5"/>
  <c r="AE1494" i="5" s="1"/>
  <c r="AF1494" i="5"/>
  <c r="AG1494" i="5" s="1"/>
  <c r="AJ1494" i="5"/>
  <c r="AK1494" i="5" s="1"/>
  <c r="AL1494" i="5"/>
  <c r="AM1494" i="5" s="1"/>
  <c r="L1495" i="5"/>
  <c r="M1495" i="5" s="1"/>
  <c r="N1495" i="5"/>
  <c r="O1495" i="5" s="1"/>
  <c r="R1495" i="5"/>
  <c r="S1495" i="5" s="1"/>
  <c r="T1495" i="5"/>
  <c r="U1495" i="5" s="1"/>
  <c r="X1495" i="5"/>
  <c r="Y1495" i="5" s="1"/>
  <c r="Z1495" i="5"/>
  <c r="AA1495" i="5" s="1"/>
  <c r="AD1495" i="5"/>
  <c r="AE1495" i="5" s="1"/>
  <c r="AF1495" i="5"/>
  <c r="AG1495" i="5" s="1"/>
  <c r="AJ1495" i="5"/>
  <c r="AK1495" i="5" s="1"/>
  <c r="AL1495" i="5"/>
  <c r="AM1495" i="5" s="1"/>
  <c r="L1496" i="5"/>
  <c r="M1496" i="5" s="1"/>
  <c r="N1496" i="5"/>
  <c r="O1496" i="5" s="1"/>
  <c r="R1496" i="5"/>
  <c r="S1496" i="5" s="1"/>
  <c r="T1496" i="5"/>
  <c r="U1496" i="5" s="1"/>
  <c r="X1496" i="5"/>
  <c r="Y1496" i="5" s="1"/>
  <c r="Z1496" i="5"/>
  <c r="AA1496" i="5" s="1"/>
  <c r="AD1496" i="5"/>
  <c r="AE1496" i="5" s="1"/>
  <c r="AF1496" i="5"/>
  <c r="AG1496" i="5" s="1"/>
  <c r="AJ1496" i="5"/>
  <c r="AK1496" i="5" s="1"/>
  <c r="AL1496" i="5"/>
  <c r="AM1496" i="5" s="1"/>
  <c r="L1497" i="5"/>
  <c r="M1497" i="5" s="1"/>
  <c r="N1497" i="5"/>
  <c r="O1497" i="5" s="1"/>
  <c r="R1497" i="5"/>
  <c r="S1497" i="5" s="1"/>
  <c r="T1497" i="5"/>
  <c r="U1497" i="5" s="1"/>
  <c r="X1497" i="5"/>
  <c r="Y1497" i="5" s="1"/>
  <c r="Z1497" i="5"/>
  <c r="AA1497" i="5" s="1"/>
  <c r="AD1497" i="5"/>
  <c r="AE1497" i="5" s="1"/>
  <c r="AF1497" i="5"/>
  <c r="AG1497" i="5" s="1"/>
  <c r="AJ1497" i="5"/>
  <c r="AK1497" i="5" s="1"/>
  <c r="AL1497" i="5"/>
  <c r="AM1497" i="5" s="1"/>
  <c r="L1498" i="5"/>
  <c r="M1498" i="5" s="1"/>
  <c r="N1498" i="5"/>
  <c r="O1498" i="5" s="1"/>
  <c r="R1498" i="5"/>
  <c r="S1498" i="5" s="1"/>
  <c r="T1498" i="5"/>
  <c r="U1498" i="5" s="1"/>
  <c r="X1498" i="5"/>
  <c r="Y1498" i="5" s="1"/>
  <c r="Z1498" i="5"/>
  <c r="AA1498" i="5" s="1"/>
  <c r="AD1498" i="5"/>
  <c r="AE1498" i="5" s="1"/>
  <c r="AF1498" i="5"/>
  <c r="AG1498" i="5" s="1"/>
  <c r="AJ1498" i="5"/>
  <c r="AK1498" i="5" s="1"/>
  <c r="AL1498" i="5"/>
  <c r="AM1498" i="5" s="1"/>
  <c r="L1499" i="5"/>
  <c r="M1499" i="5" s="1"/>
  <c r="R1499" i="5"/>
  <c r="S1499" i="5" s="1"/>
  <c r="T1499" i="5"/>
  <c r="U1499" i="5" s="1"/>
  <c r="X1499" i="5"/>
  <c r="Y1499" i="5" s="1"/>
  <c r="AD1499" i="5"/>
  <c r="AE1499" i="5" s="1"/>
  <c r="AF1499" i="5"/>
  <c r="AG1499" i="5" s="1"/>
  <c r="AJ1499" i="5"/>
  <c r="AK1499" i="5" s="1"/>
  <c r="AL1499" i="5"/>
  <c r="AM1499" i="5" s="1"/>
  <c r="L1500" i="5"/>
  <c r="M1500" i="5" s="1"/>
  <c r="N1500" i="5"/>
  <c r="O1500" i="5" s="1"/>
  <c r="R1500" i="5"/>
  <c r="S1500" i="5" s="1"/>
  <c r="T1500" i="5"/>
  <c r="U1500" i="5" s="1"/>
  <c r="X1500" i="5"/>
  <c r="Y1500" i="5" s="1"/>
  <c r="Z1500" i="5"/>
  <c r="AA1500" i="5" s="1"/>
  <c r="AD1500" i="5"/>
  <c r="AE1500" i="5" s="1"/>
  <c r="AF1500" i="5"/>
  <c r="AG1500" i="5" s="1"/>
  <c r="AJ1500" i="5"/>
  <c r="AK1500" i="5" s="1"/>
  <c r="AL1500" i="5"/>
  <c r="AM1500" i="5" s="1"/>
  <c r="L1501" i="5"/>
  <c r="M1501" i="5" s="1"/>
  <c r="N1501" i="5"/>
  <c r="O1501" i="5" s="1"/>
  <c r="R1501" i="5"/>
  <c r="S1501" i="5" s="1"/>
  <c r="T1501" i="5"/>
  <c r="U1501" i="5" s="1"/>
  <c r="X1501" i="5"/>
  <c r="Y1501" i="5" s="1"/>
  <c r="Z1501" i="5"/>
  <c r="AA1501" i="5" s="1"/>
  <c r="AD1501" i="5"/>
  <c r="AE1501" i="5" s="1"/>
  <c r="AF1501" i="5"/>
  <c r="AG1501" i="5" s="1"/>
  <c r="AJ1501" i="5"/>
  <c r="AK1501" i="5" s="1"/>
  <c r="AL1501" i="5"/>
  <c r="AM1501" i="5" s="1"/>
  <c r="L1502" i="5"/>
  <c r="M1502" i="5" s="1"/>
  <c r="N1502" i="5"/>
  <c r="O1502" i="5" s="1"/>
  <c r="R1502" i="5"/>
  <c r="S1502" i="5" s="1"/>
  <c r="T1502" i="5"/>
  <c r="U1502" i="5" s="1"/>
  <c r="X1502" i="5"/>
  <c r="Y1502" i="5" s="1"/>
  <c r="Z1502" i="5"/>
  <c r="AA1502" i="5" s="1"/>
  <c r="AD1502" i="5"/>
  <c r="AE1502" i="5" s="1"/>
  <c r="AF1502" i="5"/>
  <c r="AG1502" i="5" s="1"/>
  <c r="AJ1502" i="5"/>
  <c r="AK1502" i="5" s="1"/>
  <c r="AL1502" i="5"/>
  <c r="AM1502" i="5" s="1"/>
  <c r="L1503" i="5"/>
  <c r="M1503" i="5" s="1"/>
  <c r="N1503" i="5"/>
  <c r="O1503" i="5" s="1"/>
  <c r="R1503" i="5"/>
  <c r="S1503" i="5" s="1"/>
  <c r="X1503" i="5"/>
  <c r="Y1503" i="5" s="1"/>
  <c r="Z1503" i="5"/>
  <c r="AA1503" i="5" s="1"/>
  <c r="AD1503" i="5"/>
  <c r="AE1503" i="5" s="1"/>
  <c r="AF1503" i="5"/>
  <c r="AG1503" i="5" s="1"/>
  <c r="AJ1503" i="5"/>
  <c r="AK1503" i="5" s="1"/>
  <c r="AL1503" i="5"/>
  <c r="AM1503" i="5" s="1"/>
  <c r="L1504" i="5"/>
  <c r="M1504" i="5" s="1"/>
  <c r="N1504" i="5"/>
  <c r="O1504" i="5" s="1"/>
  <c r="R1504" i="5"/>
  <c r="S1504" i="5" s="1"/>
  <c r="T1504" i="5"/>
  <c r="U1504" i="5" s="1"/>
  <c r="X1504" i="5"/>
  <c r="Y1504" i="5" s="1"/>
  <c r="Z1504" i="5"/>
  <c r="AA1504" i="5" s="1"/>
  <c r="AD1504" i="5"/>
  <c r="AE1504" i="5" s="1"/>
  <c r="AF1504" i="5"/>
  <c r="AG1504" i="5" s="1"/>
  <c r="AJ1504" i="5"/>
  <c r="AK1504" i="5" s="1"/>
  <c r="AL1504" i="5"/>
  <c r="AM1504" i="5" s="1"/>
  <c r="L1505" i="5"/>
  <c r="M1505" i="5" s="1"/>
  <c r="N1505" i="5"/>
  <c r="O1505" i="5" s="1"/>
  <c r="R1505" i="5"/>
  <c r="S1505" i="5" s="1"/>
  <c r="T1505" i="5"/>
  <c r="U1505" i="5" s="1"/>
  <c r="X1505" i="5"/>
  <c r="Y1505" i="5" s="1"/>
  <c r="Z1505" i="5"/>
  <c r="AA1505" i="5" s="1"/>
  <c r="AD1505" i="5"/>
  <c r="AE1505" i="5" s="1"/>
  <c r="AJ1505" i="5"/>
  <c r="AK1505" i="5" s="1"/>
  <c r="AL1505" i="5"/>
  <c r="AM1505" i="5" s="1"/>
  <c r="L606" i="5"/>
  <c r="M606" i="5" s="1"/>
  <c r="N606" i="5"/>
  <c r="O606" i="5" s="1"/>
  <c r="R606" i="5"/>
  <c r="S606" i="5" s="1"/>
  <c r="T606" i="5"/>
  <c r="U606" i="5" s="1"/>
  <c r="X606" i="5"/>
  <c r="Y606" i="5" s="1"/>
  <c r="Z606" i="5"/>
  <c r="AA606" i="5" s="1"/>
  <c r="AD606" i="5"/>
  <c r="AE606" i="5" s="1"/>
  <c r="AF606" i="5"/>
  <c r="AG606" i="5" s="1"/>
  <c r="AJ606" i="5"/>
  <c r="AK606" i="5" s="1"/>
  <c r="AL606" i="5"/>
  <c r="AM606" i="5" s="1"/>
  <c r="L607" i="5"/>
  <c r="M607" i="5" s="1"/>
  <c r="N607" i="5"/>
  <c r="O607" i="5" s="1"/>
  <c r="R607" i="5"/>
  <c r="S607" i="5" s="1"/>
  <c r="T607" i="5"/>
  <c r="U607" i="5" s="1"/>
  <c r="X607" i="5"/>
  <c r="Y607" i="5" s="1"/>
  <c r="AD607" i="5"/>
  <c r="AE607" i="5" s="1"/>
  <c r="AF607" i="5"/>
  <c r="AG607" i="5" s="1"/>
  <c r="AJ607" i="5"/>
  <c r="AK607" i="5" s="1"/>
  <c r="AL607" i="5"/>
  <c r="AM607" i="5" s="1"/>
  <c r="L608" i="5"/>
  <c r="M608" i="5" s="1"/>
  <c r="N608" i="5"/>
  <c r="O608" i="5" s="1"/>
  <c r="R608" i="5"/>
  <c r="S608" i="5" s="1"/>
  <c r="T608" i="5"/>
  <c r="U608" i="5" s="1"/>
  <c r="X608" i="5"/>
  <c r="Y608" i="5" s="1"/>
  <c r="Z608" i="5"/>
  <c r="AA608" i="5" s="1"/>
  <c r="AD608" i="5"/>
  <c r="AE608" i="5" s="1"/>
  <c r="AF608" i="5"/>
  <c r="AG608" i="5" s="1"/>
  <c r="AJ608" i="5"/>
  <c r="AK608" i="5" s="1"/>
  <c r="L609" i="5"/>
  <c r="M609" i="5" s="1"/>
  <c r="N609" i="5"/>
  <c r="O609" i="5" s="1"/>
  <c r="R609" i="5"/>
  <c r="S609" i="5" s="1"/>
  <c r="T609" i="5"/>
  <c r="U609" i="5" s="1"/>
  <c r="X609" i="5"/>
  <c r="Y609" i="5" s="1"/>
  <c r="Z609" i="5"/>
  <c r="AA609" i="5" s="1"/>
  <c r="AD609" i="5"/>
  <c r="AE609" i="5" s="1"/>
  <c r="AF609" i="5"/>
  <c r="AG609" i="5" s="1"/>
  <c r="AJ609" i="5"/>
  <c r="AK609" i="5" s="1"/>
  <c r="AL609" i="5"/>
  <c r="AM609" i="5" s="1"/>
  <c r="L610" i="5"/>
  <c r="M610" i="5" s="1"/>
  <c r="N610" i="5"/>
  <c r="O610" i="5" s="1"/>
  <c r="R610" i="5"/>
  <c r="S610" i="5" s="1"/>
  <c r="T610" i="5"/>
  <c r="U610" i="5" s="1"/>
  <c r="X610" i="5"/>
  <c r="Y610" i="5" s="1"/>
  <c r="Z610" i="5"/>
  <c r="AA610" i="5" s="1"/>
  <c r="AD610" i="5"/>
  <c r="AE610" i="5" s="1"/>
  <c r="AF610" i="5"/>
  <c r="AG610" i="5" s="1"/>
  <c r="AJ610" i="5"/>
  <c r="AK610" i="5" s="1"/>
  <c r="AL610" i="5"/>
  <c r="AM610" i="5" s="1"/>
  <c r="L611" i="5"/>
  <c r="M611" i="5" s="1"/>
  <c r="N611" i="5"/>
  <c r="O611" i="5" s="1"/>
  <c r="R611" i="5"/>
  <c r="S611" i="5" s="1"/>
  <c r="T611" i="5"/>
  <c r="U611" i="5" s="1"/>
  <c r="X611" i="5"/>
  <c r="Y611" i="5" s="1"/>
  <c r="Z611" i="5"/>
  <c r="AA611" i="5" s="1"/>
  <c r="AD611" i="5"/>
  <c r="AE611" i="5" s="1"/>
  <c r="AF611" i="5"/>
  <c r="AG611" i="5" s="1"/>
  <c r="AJ611" i="5"/>
  <c r="AK611" i="5" s="1"/>
  <c r="AL611" i="5"/>
  <c r="AM611" i="5" s="1"/>
  <c r="L612" i="5"/>
  <c r="M612" i="5" s="1"/>
  <c r="N612" i="5"/>
  <c r="O612" i="5" s="1"/>
  <c r="R612" i="5"/>
  <c r="S612" i="5" s="1"/>
  <c r="T612" i="5"/>
  <c r="U612" i="5" s="1"/>
  <c r="X612" i="5"/>
  <c r="Y612" i="5" s="1"/>
  <c r="AD612" i="5"/>
  <c r="AE612" i="5" s="1"/>
  <c r="AJ612" i="5"/>
  <c r="AK612" i="5" s="1"/>
  <c r="AL612" i="5"/>
  <c r="AM612" i="5" s="1"/>
  <c r="L613" i="5"/>
  <c r="M613" i="5" s="1"/>
  <c r="N613" i="5"/>
  <c r="O613" i="5" s="1"/>
  <c r="R613" i="5"/>
  <c r="S613" i="5" s="1"/>
  <c r="T613" i="5"/>
  <c r="U613" i="5" s="1"/>
  <c r="X613" i="5"/>
  <c r="Y613" i="5" s="1"/>
  <c r="Z613" i="5"/>
  <c r="AA613" i="5" s="1"/>
  <c r="AD613" i="5"/>
  <c r="AE613" i="5" s="1"/>
  <c r="AF613" i="5"/>
  <c r="AG613" i="5" s="1"/>
  <c r="AL613" i="5"/>
  <c r="AM613" i="5" s="1"/>
  <c r="L614" i="5"/>
  <c r="M614" i="5" s="1"/>
  <c r="N614" i="5"/>
  <c r="O614" i="5" s="1"/>
  <c r="R614" i="5"/>
  <c r="S614" i="5" s="1"/>
  <c r="T614" i="5"/>
  <c r="U614" i="5" s="1"/>
  <c r="X614" i="5"/>
  <c r="Y614" i="5" s="1"/>
  <c r="Z614" i="5"/>
  <c r="AA614" i="5" s="1"/>
  <c r="AD614" i="5"/>
  <c r="AE614" i="5" s="1"/>
  <c r="AF614" i="5"/>
  <c r="AG614" i="5" s="1"/>
  <c r="AJ614" i="5"/>
  <c r="AK614" i="5" s="1"/>
  <c r="AL614" i="5"/>
  <c r="AM614" i="5" s="1"/>
  <c r="L615" i="5"/>
  <c r="M615" i="5" s="1"/>
  <c r="N615" i="5"/>
  <c r="O615" i="5" s="1"/>
  <c r="T615" i="5"/>
  <c r="U615" i="5" s="1"/>
  <c r="X615" i="5"/>
  <c r="Y615" i="5" s="1"/>
  <c r="Z615" i="5"/>
  <c r="AA615" i="5" s="1"/>
  <c r="AD615" i="5"/>
  <c r="AE615" i="5" s="1"/>
  <c r="AF615" i="5"/>
  <c r="AG615" i="5" s="1"/>
  <c r="AJ615" i="5"/>
  <c r="AK615" i="5" s="1"/>
  <c r="AL615" i="5"/>
  <c r="AM615" i="5" s="1"/>
  <c r="L616" i="5"/>
  <c r="M616" i="5" s="1"/>
  <c r="N616" i="5"/>
  <c r="O616" i="5" s="1"/>
  <c r="R616" i="5"/>
  <c r="S616" i="5" s="1"/>
  <c r="X616" i="5"/>
  <c r="Y616" i="5" s="1"/>
  <c r="Z616" i="5"/>
  <c r="AA616" i="5" s="1"/>
  <c r="AD616" i="5"/>
  <c r="AE616" i="5" s="1"/>
  <c r="AF616" i="5"/>
  <c r="AG616" i="5" s="1"/>
  <c r="AJ616" i="5"/>
  <c r="AK616" i="5" s="1"/>
  <c r="AL616" i="5"/>
  <c r="AM616" i="5" s="1"/>
  <c r="N617" i="5"/>
  <c r="O617" i="5" s="1"/>
  <c r="R617" i="5"/>
  <c r="S617" i="5" s="1"/>
  <c r="T617" i="5"/>
  <c r="U617" i="5" s="1"/>
  <c r="X617" i="5"/>
  <c r="Y617" i="5" s="1"/>
  <c r="Z617" i="5"/>
  <c r="AA617" i="5" s="1"/>
  <c r="AD617" i="5"/>
  <c r="AE617" i="5" s="1"/>
  <c r="AF617" i="5"/>
  <c r="AG617" i="5" s="1"/>
  <c r="AJ617" i="5"/>
  <c r="AK617" i="5" s="1"/>
  <c r="L618" i="5"/>
  <c r="M618" i="5" s="1"/>
  <c r="N618" i="5"/>
  <c r="O618" i="5" s="1"/>
  <c r="R618" i="5"/>
  <c r="S618" i="5" s="1"/>
  <c r="T618" i="5"/>
  <c r="U618" i="5" s="1"/>
  <c r="X618" i="5"/>
  <c r="Y618" i="5" s="1"/>
  <c r="Z618" i="5"/>
  <c r="AA618" i="5" s="1"/>
  <c r="AF618" i="5"/>
  <c r="AG618" i="5" s="1"/>
  <c r="AJ618" i="5"/>
  <c r="AK618" i="5" s="1"/>
  <c r="AL618" i="5"/>
  <c r="AM618" i="5" s="1"/>
  <c r="L619" i="5"/>
  <c r="M619" i="5" s="1"/>
  <c r="N619" i="5"/>
  <c r="O619" i="5" s="1"/>
  <c r="R619" i="5"/>
  <c r="S619" i="5" s="1"/>
  <c r="T619" i="5"/>
  <c r="U619" i="5" s="1"/>
  <c r="Z619" i="5"/>
  <c r="AA619" i="5" s="1"/>
  <c r="AF619" i="5"/>
  <c r="AG619" i="5" s="1"/>
  <c r="AJ619" i="5"/>
  <c r="AK619" i="5" s="1"/>
  <c r="AL619" i="5"/>
  <c r="AM619" i="5" s="1"/>
  <c r="L620" i="5"/>
  <c r="M620" i="5" s="1"/>
  <c r="R620" i="5"/>
  <c r="S620" i="5" s="1"/>
  <c r="T620" i="5"/>
  <c r="U620" i="5" s="1"/>
  <c r="X620" i="5"/>
  <c r="Y620" i="5" s="1"/>
  <c r="Z620" i="5"/>
  <c r="AA620" i="5" s="1"/>
  <c r="AD620" i="5"/>
  <c r="AE620" i="5" s="1"/>
  <c r="AF620" i="5"/>
  <c r="AG620" i="5" s="1"/>
  <c r="AJ620" i="5"/>
  <c r="AK620" i="5" s="1"/>
  <c r="AL620" i="5"/>
  <c r="AM620" i="5" s="1"/>
  <c r="L621" i="5"/>
  <c r="M621" i="5" s="1"/>
  <c r="N621" i="5"/>
  <c r="O621" i="5" s="1"/>
  <c r="R621" i="5"/>
  <c r="S621" i="5" s="1"/>
  <c r="X621" i="5"/>
  <c r="Y621" i="5" s="1"/>
  <c r="Z621" i="5"/>
  <c r="AA621" i="5" s="1"/>
  <c r="AD621" i="5"/>
  <c r="AE621" i="5" s="1"/>
  <c r="AF621" i="5"/>
  <c r="AG621" i="5" s="1"/>
  <c r="AJ621" i="5"/>
  <c r="AK621" i="5" s="1"/>
  <c r="AL621" i="5"/>
  <c r="AM621" i="5" s="1"/>
  <c r="L622" i="5"/>
  <c r="M622" i="5" s="1"/>
  <c r="N622" i="5"/>
  <c r="O622" i="5" s="1"/>
  <c r="R622" i="5"/>
  <c r="S622" i="5" s="1"/>
  <c r="T622" i="5"/>
  <c r="U622" i="5" s="1"/>
  <c r="X622" i="5"/>
  <c r="Y622" i="5" s="1"/>
  <c r="AD622" i="5"/>
  <c r="AE622" i="5" s="1"/>
  <c r="AF622" i="5"/>
  <c r="AG622" i="5" s="1"/>
  <c r="AJ622" i="5"/>
  <c r="AK622" i="5" s="1"/>
  <c r="AL622" i="5"/>
  <c r="AM622" i="5" s="1"/>
  <c r="L623" i="5"/>
  <c r="M623" i="5" s="1"/>
  <c r="N623" i="5"/>
  <c r="O623" i="5" s="1"/>
  <c r="T623" i="5"/>
  <c r="U623" i="5" s="1"/>
  <c r="X623" i="5"/>
  <c r="Y623" i="5" s="1"/>
  <c r="Z623" i="5"/>
  <c r="AA623" i="5" s="1"/>
  <c r="AD623" i="5"/>
  <c r="AE623" i="5" s="1"/>
  <c r="AF623" i="5"/>
  <c r="AG623" i="5" s="1"/>
  <c r="AJ623" i="5"/>
  <c r="AK623" i="5" s="1"/>
  <c r="AL623" i="5"/>
  <c r="AM623" i="5" s="1"/>
  <c r="L624" i="5"/>
  <c r="M624" i="5" s="1"/>
  <c r="N624" i="5"/>
  <c r="O624" i="5" s="1"/>
  <c r="R624" i="5"/>
  <c r="S624" i="5" s="1"/>
  <c r="T624" i="5"/>
  <c r="U624" i="5" s="1"/>
  <c r="Z624" i="5"/>
  <c r="AA624" i="5" s="1"/>
  <c r="AD624" i="5"/>
  <c r="AE624" i="5" s="1"/>
  <c r="AF624" i="5"/>
  <c r="AG624" i="5" s="1"/>
  <c r="AJ624" i="5"/>
  <c r="AK624" i="5" s="1"/>
  <c r="AL624" i="5"/>
  <c r="AM624" i="5" s="1"/>
  <c r="L625" i="5"/>
  <c r="M625" i="5" s="1"/>
  <c r="N625" i="5"/>
  <c r="O625" i="5" s="1"/>
  <c r="R625" i="5"/>
  <c r="S625" i="5" s="1"/>
  <c r="T625" i="5"/>
  <c r="U625" i="5" s="1"/>
  <c r="X625" i="5"/>
  <c r="Y625" i="5" s="1"/>
  <c r="Z625" i="5"/>
  <c r="AA625" i="5" s="1"/>
  <c r="AD625" i="5"/>
  <c r="AE625" i="5" s="1"/>
  <c r="AF625" i="5"/>
  <c r="AG625" i="5" s="1"/>
  <c r="AJ625" i="5"/>
  <c r="AK625" i="5" s="1"/>
  <c r="AL625" i="5"/>
  <c r="AM625" i="5" s="1"/>
  <c r="N626" i="5"/>
  <c r="O626" i="5" s="1"/>
  <c r="R626" i="5"/>
  <c r="S626" i="5" s="1"/>
  <c r="T626" i="5"/>
  <c r="U626" i="5" s="1"/>
  <c r="X626" i="5"/>
  <c r="Y626" i="5" s="1"/>
  <c r="Z626" i="5"/>
  <c r="AA626" i="5" s="1"/>
  <c r="AD626" i="5"/>
  <c r="AE626" i="5" s="1"/>
  <c r="AJ626" i="5"/>
  <c r="AK626" i="5" s="1"/>
  <c r="AL626" i="5"/>
  <c r="AM626" i="5" s="1"/>
  <c r="L627" i="5"/>
  <c r="M627" i="5" s="1"/>
  <c r="N627" i="5"/>
  <c r="O627" i="5" s="1"/>
  <c r="R627" i="5"/>
  <c r="S627" i="5" s="1"/>
  <c r="T627" i="5"/>
  <c r="U627" i="5" s="1"/>
  <c r="X627" i="5"/>
  <c r="Y627" i="5" s="1"/>
  <c r="Z627" i="5"/>
  <c r="AA627" i="5" s="1"/>
  <c r="AD627" i="5"/>
  <c r="AE627" i="5" s="1"/>
  <c r="AF627" i="5"/>
  <c r="AG627" i="5" s="1"/>
  <c r="AJ627" i="5"/>
  <c r="AK627" i="5" s="1"/>
  <c r="AL627" i="5"/>
  <c r="AM627" i="5" s="1"/>
  <c r="N628" i="5"/>
  <c r="O628" i="5" s="1"/>
  <c r="R628" i="5"/>
  <c r="S628" i="5" s="1"/>
  <c r="T628" i="5"/>
  <c r="U628" i="5" s="1"/>
  <c r="X628" i="5"/>
  <c r="Y628" i="5" s="1"/>
  <c r="Z628" i="5"/>
  <c r="AA628" i="5" s="1"/>
  <c r="AD628" i="5"/>
  <c r="AE628" i="5" s="1"/>
  <c r="AF628" i="5"/>
  <c r="AG628" i="5" s="1"/>
  <c r="AJ628" i="5"/>
  <c r="AK628" i="5" s="1"/>
  <c r="AL628" i="5"/>
  <c r="AM628" i="5" s="1"/>
  <c r="L629" i="5"/>
  <c r="M629" i="5" s="1"/>
  <c r="N629" i="5"/>
  <c r="O629" i="5" s="1"/>
  <c r="R629" i="5"/>
  <c r="S629" i="5" s="1"/>
  <c r="T629" i="5"/>
  <c r="U629" i="5" s="1"/>
  <c r="X629" i="5"/>
  <c r="Y629" i="5" s="1"/>
  <c r="Z629" i="5"/>
  <c r="AA629" i="5" s="1"/>
  <c r="AD629" i="5"/>
  <c r="AE629" i="5" s="1"/>
  <c r="AF629" i="5"/>
  <c r="AG629" i="5" s="1"/>
  <c r="AL629" i="5"/>
  <c r="AM629" i="5" s="1"/>
  <c r="L630" i="5"/>
  <c r="M630" i="5" s="1"/>
  <c r="N630" i="5"/>
  <c r="O630" i="5" s="1"/>
  <c r="R630" i="5"/>
  <c r="S630" i="5" s="1"/>
  <c r="X630" i="5"/>
  <c r="Y630" i="5" s="1"/>
  <c r="Z630" i="5"/>
  <c r="AA630" i="5" s="1"/>
  <c r="AD630" i="5"/>
  <c r="AE630" i="5" s="1"/>
  <c r="AF630" i="5"/>
  <c r="AG630" i="5" s="1"/>
  <c r="AJ630" i="5"/>
  <c r="AK630" i="5" s="1"/>
  <c r="AL630" i="5"/>
  <c r="AM630" i="5" s="1"/>
  <c r="L631" i="5"/>
  <c r="M631" i="5" s="1"/>
  <c r="N631" i="5"/>
  <c r="O631" i="5" s="1"/>
  <c r="R631" i="5"/>
  <c r="S631" i="5" s="1"/>
  <c r="T631" i="5"/>
  <c r="U631" i="5" s="1"/>
  <c r="X631" i="5"/>
  <c r="Y631" i="5" s="1"/>
  <c r="Z631" i="5"/>
  <c r="AA631" i="5" s="1"/>
  <c r="AD631" i="5"/>
  <c r="AE631" i="5" s="1"/>
  <c r="AJ631" i="5"/>
  <c r="AK631" i="5" s="1"/>
  <c r="AL631" i="5"/>
  <c r="AM631" i="5" s="1"/>
  <c r="L632" i="5"/>
  <c r="M632" i="5" s="1"/>
  <c r="N632" i="5"/>
  <c r="O632" i="5" s="1"/>
  <c r="R632" i="5"/>
  <c r="S632" i="5" s="1"/>
  <c r="T632" i="5"/>
  <c r="U632" i="5" s="1"/>
  <c r="X632" i="5"/>
  <c r="Y632" i="5" s="1"/>
  <c r="Z632" i="5"/>
  <c r="AA632" i="5" s="1"/>
  <c r="AD632" i="5"/>
  <c r="AE632" i="5" s="1"/>
  <c r="AF632" i="5"/>
  <c r="AG632" i="5" s="1"/>
  <c r="AJ632" i="5"/>
  <c r="AK632" i="5" s="1"/>
  <c r="AL632" i="5"/>
  <c r="AM632" i="5" s="1"/>
  <c r="L633" i="5"/>
  <c r="M633" i="5" s="1"/>
  <c r="N633" i="5"/>
  <c r="O633" i="5" s="1"/>
  <c r="R633" i="5"/>
  <c r="S633" i="5" s="1"/>
  <c r="T633" i="5"/>
  <c r="U633" i="5" s="1"/>
  <c r="X633" i="5"/>
  <c r="Y633" i="5" s="1"/>
  <c r="Z633" i="5"/>
  <c r="AA633" i="5" s="1"/>
  <c r="AD633" i="5"/>
  <c r="AE633" i="5" s="1"/>
  <c r="AF633" i="5"/>
  <c r="AG633" i="5" s="1"/>
  <c r="AL633" i="5"/>
  <c r="AM633" i="5" s="1"/>
  <c r="L634" i="5"/>
  <c r="M634" i="5" s="1"/>
  <c r="N634" i="5"/>
  <c r="O634" i="5" s="1"/>
  <c r="R634" i="5"/>
  <c r="S634" i="5" s="1"/>
  <c r="T634" i="5"/>
  <c r="U634" i="5" s="1"/>
  <c r="Z634" i="5"/>
  <c r="AA634" i="5" s="1"/>
  <c r="AD634" i="5"/>
  <c r="AE634" i="5" s="1"/>
  <c r="AF634" i="5"/>
  <c r="AG634" i="5" s="1"/>
  <c r="AJ634" i="5"/>
  <c r="AK634" i="5" s="1"/>
  <c r="AL634" i="5"/>
  <c r="AM634" i="5" s="1"/>
  <c r="L635" i="5"/>
  <c r="M635" i="5" s="1"/>
  <c r="R635" i="5"/>
  <c r="S635" i="5" s="1"/>
  <c r="T635" i="5"/>
  <c r="U635" i="5" s="1"/>
  <c r="X635" i="5"/>
  <c r="Y635" i="5" s="1"/>
  <c r="Z635" i="5"/>
  <c r="AA635" i="5" s="1"/>
  <c r="AD635" i="5"/>
  <c r="AE635" i="5" s="1"/>
  <c r="AF635" i="5"/>
  <c r="AG635" i="5" s="1"/>
  <c r="AJ635" i="5"/>
  <c r="AK635" i="5" s="1"/>
  <c r="AL635" i="5"/>
  <c r="AM635" i="5" s="1"/>
  <c r="L636" i="5"/>
  <c r="M636" i="5" s="1"/>
  <c r="N636" i="5"/>
  <c r="O636" i="5" s="1"/>
  <c r="R636" i="5"/>
  <c r="S636" i="5" s="1"/>
  <c r="T636" i="5"/>
  <c r="U636" i="5" s="1"/>
  <c r="X636" i="5"/>
  <c r="Y636" i="5" s="1"/>
  <c r="Z636" i="5"/>
  <c r="AA636" i="5" s="1"/>
  <c r="AD636" i="5"/>
  <c r="AE636" i="5" s="1"/>
  <c r="AF636" i="5"/>
  <c r="AG636" i="5" s="1"/>
  <c r="AJ636" i="5"/>
  <c r="AK636" i="5" s="1"/>
  <c r="AL636" i="5"/>
  <c r="AM636" i="5" s="1"/>
  <c r="L637" i="5"/>
  <c r="M637" i="5" s="1"/>
  <c r="N637" i="5"/>
  <c r="O637" i="5" s="1"/>
  <c r="R637" i="5"/>
  <c r="S637" i="5" s="1"/>
  <c r="T637" i="5"/>
  <c r="U637" i="5" s="1"/>
  <c r="X637" i="5"/>
  <c r="Y637" i="5" s="1"/>
  <c r="Z637" i="5"/>
  <c r="AA637" i="5" s="1"/>
  <c r="AD637" i="5"/>
  <c r="AE637" i="5" s="1"/>
  <c r="AF637" i="5"/>
  <c r="AG637" i="5" s="1"/>
  <c r="AJ637" i="5"/>
  <c r="AK637" i="5" s="1"/>
  <c r="AL637" i="5"/>
  <c r="AM637" i="5" s="1"/>
  <c r="L638" i="5"/>
  <c r="M638" i="5" s="1"/>
  <c r="N638" i="5"/>
  <c r="O638" i="5" s="1"/>
  <c r="R638" i="5"/>
  <c r="S638" i="5" s="1"/>
  <c r="T638" i="5"/>
  <c r="U638" i="5" s="1"/>
  <c r="X638" i="5"/>
  <c r="Y638" i="5" s="1"/>
  <c r="Z638" i="5"/>
  <c r="AA638" i="5" s="1"/>
  <c r="AD638" i="5"/>
  <c r="AE638" i="5" s="1"/>
  <c r="AF638" i="5"/>
  <c r="AG638" i="5" s="1"/>
  <c r="AJ638" i="5"/>
  <c r="AK638" i="5" s="1"/>
  <c r="AL638" i="5"/>
  <c r="AM638" i="5" s="1"/>
  <c r="L639" i="5"/>
  <c r="M639" i="5" s="1"/>
  <c r="N639" i="5"/>
  <c r="O639" i="5" s="1"/>
  <c r="R639" i="5"/>
  <c r="S639" i="5" s="1"/>
  <c r="T639" i="5"/>
  <c r="U639" i="5" s="1"/>
  <c r="X639" i="5"/>
  <c r="Y639" i="5" s="1"/>
  <c r="Z639" i="5"/>
  <c r="AA639" i="5" s="1"/>
  <c r="AF639" i="5"/>
  <c r="AG639" i="5" s="1"/>
  <c r="AJ639" i="5"/>
  <c r="AK639" i="5" s="1"/>
  <c r="L640" i="5"/>
  <c r="M640" i="5" s="1"/>
  <c r="N640" i="5"/>
  <c r="O640" i="5" s="1"/>
  <c r="R640" i="5"/>
  <c r="S640" i="5" s="1"/>
  <c r="T640" i="5"/>
  <c r="U640" i="5" s="1"/>
  <c r="X640" i="5"/>
  <c r="Y640" i="5" s="1"/>
  <c r="AF640" i="5"/>
  <c r="AG640" i="5" s="1"/>
  <c r="AJ640" i="5"/>
  <c r="AK640" i="5" s="1"/>
  <c r="AL640" i="5"/>
  <c r="AM640" i="5" s="1"/>
  <c r="L641" i="5"/>
  <c r="M641" i="5" s="1"/>
  <c r="N641" i="5"/>
  <c r="O641" i="5" s="1"/>
  <c r="T641" i="5"/>
  <c r="U641" i="5" s="1"/>
  <c r="X641" i="5"/>
  <c r="Y641" i="5" s="1"/>
  <c r="Z641" i="5"/>
  <c r="AA641" i="5" s="1"/>
  <c r="AD641" i="5"/>
  <c r="AE641" i="5" s="1"/>
  <c r="AF641" i="5"/>
  <c r="AG641" i="5" s="1"/>
  <c r="AJ641" i="5"/>
  <c r="AK641" i="5" s="1"/>
  <c r="AL641" i="5"/>
  <c r="AM641" i="5" s="1"/>
  <c r="L642" i="5"/>
  <c r="M642" i="5" s="1"/>
  <c r="N642" i="5"/>
  <c r="O642" i="5" s="1"/>
  <c r="R642" i="5"/>
  <c r="S642" i="5" s="1"/>
  <c r="T642" i="5"/>
  <c r="U642" i="5" s="1"/>
  <c r="X642" i="5"/>
  <c r="Y642" i="5" s="1"/>
  <c r="Z642" i="5"/>
  <c r="AA642" i="5" s="1"/>
  <c r="AD642" i="5"/>
  <c r="AE642" i="5" s="1"/>
  <c r="AF642" i="5"/>
  <c r="AG642" i="5" s="1"/>
  <c r="AJ642" i="5"/>
  <c r="AK642" i="5" s="1"/>
  <c r="AL642" i="5"/>
  <c r="AM642" i="5" s="1"/>
  <c r="L643" i="5"/>
  <c r="M643" i="5" s="1"/>
  <c r="N643" i="5"/>
  <c r="O643" i="5" s="1"/>
  <c r="R643" i="5"/>
  <c r="S643" i="5" s="1"/>
  <c r="T643" i="5"/>
  <c r="U643" i="5" s="1"/>
  <c r="X643" i="5"/>
  <c r="Y643" i="5" s="1"/>
  <c r="AD643" i="5"/>
  <c r="AE643" i="5" s="1"/>
  <c r="AF643" i="5"/>
  <c r="AG643" i="5" s="1"/>
  <c r="AJ643" i="5"/>
  <c r="AK643" i="5" s="1"/>
  <c r="AL643" i="5"/>
  <c r="AM643" i="5" s="1"/>
  <c r="L644" i="5"/>
  <c r="M644" i="5" s="1"/>
  <c r="N644" i="5"/>
  <c r="O644" i="5" s="1"/>
  <c r="R644" i="5"/>
  <c r="S644" i="5" s="1"/>
  <c r="T644" i="5"/>
  <c r="U644" i="5" s="1"/>
  <c r="X644" i="5"/>
  <c r="Y644" i="5" s="1"/>
  <c r="Z644" i="5"/>
  <c r="AA644" i="5" s="1"/>
  <c r="AD644" i="5"/>
  <c r="AE644" i="5" s="1"/>
  <c r="AF644" i="5"/>
  <c r="AG644" i="5" s="1"/>
  <c r="AJ644" i="5"/>
  <c r="AK644" i="5" s="1"/>
  <c r="AL644" i="5"/>
  <c r="AM644" i="5" s="1"/>
  <c r="A6" i="5"/>
  <c r="A7" i="5" s="1"/>
  <c r="A8" i="5" l="1"/>
  <c r="AV8" i="5" s="1"/>
  <c r="AH6" i="5"/>
  <c r="AW8" i="5" l="1"/>
  <c r="A9" i="5"/>
  <c r="AH7" i="5"/>
  <c r="A10" i="5" l="1"/>
  <c r="AH8" i="5"/>
  <c r="A11" i="5" l="1"/>
  <c r="AH9" i="5"/>
  <c r="A12" i="5" l="1"/>
  <c r="AP12" i="5" s="1"/>
  <c r="AH10" i="5"/>
  <c r="AQ12" i="5" l="1"/>
  <c r="A13" i="5"/>
  <c r="V11" i="5"/>
  <c r="A14" i="5" l="1"/>
  <c r="V12" i="5"/>
  <c r="A15" i="5" l="1"/>
  <c r="V13" i="5"/>
  <c r="A16" i="5" l="1"/>
  <c r="A17" i="5" s="1"/>
  <c r="V14" i="5"/>
  <c r="A18" i="5" l="1"/>
  <c r="P16" i="5"/>
  <c r="A19" i="5" l="1"/>
  <c r="AX19" i="5" s="1"/>
  <c r="P17" i="5"/>
  <c r="AY19" i="5" l="1"/>
  <c r="A20" i="5"/>
  <c r="P18" i="5"/>
  <c r="A21" i="5" l="1"/>
  <c r="BB21" i="5" s="1"/>
  <c r="BC21" i="5" l="1"/>
  <c r="A22" i="5"/>
  <c r="A23" i="5" l="1"/>
  <c r="A24" i="5" l="1"/>
  <c r="A25" i="5" l="1"/>
  <c r="A26" i="5" l="1"/>
  <c r="A27" i="5" l="1"/>
  <c r="A28" i="5" l="1"/>
  <c r="A29" i="5" l="1"/>
  <c r="A30" i="5" s="1"/>
  <c r="AR28" i="5"/>
  <c r="AH28" i="5"/>
  <c r="AS28" i="5" l="1"/>
  <c r="A31" i="5"/>
  <c r="AH29" i="5"/>
  <c r="V29" i="5"/>
  <c r="A32" i="5" l="1"/>
  <c r="AH30" i="5"/>
  <c r="V30" i="5"/>
  <c r="A33" i="5" l="1"/>
  <c r="V31" i="5"/>
  <c r="A34" i="5" l="1"/>
  <c r="V32" i="5"/>
  <c r="A35" i="5" l="1"/>
  <c r="AV35" i="5" s="1"/>
  <c r="V33" i="5"/>
  <c r="AW35" i="5" l="1"/>
  <c r="A36" i="5"/>
  <c r="P34" i="5"/>
  <c r="V34" i="5"/>
  <c r="A37" i="5" l="1"/>
  <c r="V35" i="5"/>
  <c r="P35" i="5"/>
  <c r="A38" i="5" l="1"/>
  <c r="P36" i="5"/>
  <c r="A39" i="5" l="1"/>
  <c r="P37" i="5"/>
  <c r="A40" i="5" l="1"/>
  <c r="P38" i="5"/>
  <c r="A41" i="5" l="1"/>
  <c r="AP41" i="5" s="1"/>
  <c r="P39" i="5"/>
  <c r="AQ41" i="5" l="1"/>
  <c r="A42" i="5"/>
  <c r="BD42" i="5" s="1"/>
  <c r="BE42" i="5" l="1"/>
  <c r="A43" i="5"/>
  <c r="A44" i="5" l="1"/>
  <c r="A45" i="5" l="1"/>
  <c r="A46" i="5" s="1"/>
  <c r="A47" i="5" s="1"/>
  <c r="A48" i="5" l="1"/>
  <c r="BB48" i="5" s="1"/>
  <c r="BC48" i="5" l="1"/>
  <c r="A49" i="5"/>
  <c r="A50" i="5" l="1"/>
  <c r="A51" i="5" s="1"/>
  <c r="A52" i="5" l="1"/>
  <c r="P50" i="5"/>
  <c r="A53" i="5" l="1"/>
  <c r="AH51" i="5"/>
  <c r="P51" i="5"/>
  <c r="A54" i="5" l="1"/>
  <c r="AH52" i="5"/>
  <c r="P52" i="5"/>
  <c r="A55" i="5" l="1"/>
  <c r="AX55" i="5" s="1"/>
  <c r="AH53" i="5"/>
  <c r="AY55" i="5" l="1"/>
  <c r="A56" i="5"/>
  <c r="AH54" i="5"/>
  <c r="A57" i="5" l="1"/>
  <c r="AH55" i="5"/>
  <c r="V55" i="5"/>
  <c r="A58" i="5" l="1"/>
  <c r="AH56" i="5"/>
  <c r="V56" i="5"/>
  <c r="A59" i="5" l="1"/>
  <c r="V57" i="5"/>
  <c r="A60" i="5" l="1"/>
  <c r="V58" i="5"/>
  <c r="A61" i="5" l="1"/>
  <c r="V59" i="5"/>
  <c r="A62" i="5" l="1"/>
  <c r="A63" i="5" s="1"/>
  <c r="V60" i="5"/>
  <c r="A64" i="5" l="1"/>
  <c r="A65" i="5" l="1"/>
  <c r="A66" i="5" l="1"/>
  <c r="AR66" i="5" s="1"/>
  <c r="AS66" i="5" l="1"/>
  <c r="A67" i="5"/>
  <c r="A68" i="5" s="1"/>
  <c r="A69" i="5" s="1"/>
  <c r="A70" i="5" l="1"/>
  <c r="AV70" i="5" s="1"/>
  <c r="AW70" i="5" l="1"/>
  <c r="A71" i="5"/>
  <c r="A72" i="5" l="1"/>
  <c r="A73" i="5" s="1"/>
  <c r="A74" i="5" l="1"/>
  <c r="P72" i="5"/>
  <c r="A75" i="5" l="1"/>
  <c r="P73" i="5"/>
  <c r="A76" i="5" l="1"/>
  <c r="A77" i="5" s="1"/>
  <c r="BD77" i="5" s="1"/>
  <c r="P74" i="5"/>
  <c r="BE77" i="5" l="1"/>
  <c r="A78" i="5"/>
  <c r="AH76" i="5"/>
  <c r="A79" i="5" l="1"/>
  <c r="AH77" i="5"/>
  <c r="V77" i="5"/>
  <c r="A80" i="5" l="1"/>
  <c r="AH78" i="5"/>
  <c r="V78" i="5"/>
  <c r="A81" i="5" l="1"/>
  <c r="AH79" i="5"/>
  <c r="V79" i="5"/>
  <c r="A82" i="5" l="1"/>
  <c r="V80" i="5"/>
  <c r="A83" i="5" l="1"/>
  <c r="V81" i="5"/>
  <c r="A84" i="5" l="1"/>
  <c r="V82" i="5"/>
  <c r="A85" i="5" l="1"/>
  <c r="V83" i="5"/>
  <c r="A86" i="5" l="1"/>
  <c r="AP86" i="5" s="1"/>
  <c r="AQ86" i="5" l="1"/>
  <c r="A87" i="5"/>
  <c r="A88" i="5" l="1"/>
  <c r="P86" i="5"/>
  <c r="A89" i="5" l="1"/>
  <c r="P87" i="5"/>
  <c r="A90" i="5" l="1"/>
  <c r="AX90" i="5" s="1"/>
  <c r="P88" i="5"/>
  <c r="AY90" i="5" l="1"/>
  <c r="A91" i="5"/>
  <c r="P89" i="5"/>
  <c r="A92" i="5" l="1"/>
  <c r="BB92" i="5" s="1"/>
  <c r="P90" i="5"/>
  <c r="BC92" i="5" l="1"/>
  <c r="A93" i="5"/>
  <c r="P91" i="5"/>
  <c r="A94" i="5" l="1"/>
  <c r="P92" i="5"/>
  <c r="A95" i="5" l="1"/>
  <c r="P93" i="5"/>
  <c r="A96" i="5" l="1"/>
  <c r="AH94" i="5"/>
  <c r="P94" i="5"/>
  <c r="A97" i="5" l="1"/>
  <c r="AH95" i="5"/>
  <c r="V95" i="5"/>
  <c r="P95" i="5"/>
  <c r="A98" i="5" l="1"/>
  <c r="AV98" i="5" s="1"/>
  <c r="AH96" i="5"/>
  <c r="V96" i="5"/>
  <c r="P96" i="5"/>
  <c r="AW98" i="5" l="1"/>
  <c r="A99" i="5"/>
  <c r="AH97" i="5"/>
  <c r="P97" i="5"/>
  <c r="V97" i="5"/>
  <c r="A100" i="5" l="1"/>
  <c r="AH98" i="5"/>
  <c r="V98" i="5"/>
  <c r="A101" i="5" l="1"/>
  <c r="AH99" i="5"/>
  <c r="V99" i="5"/>
  <c r="A102" i="5" l="1"/>
  <c r="AH100" i="5"/>
  <c r="V100" i="5"/>
  <c r="A103" i="5" l="1"/>
  <c r="AH101" i="5"/>
  <c r="V101" i="5"/>
  <c r="A104" i="5" l="1"/>
  <c r="V102" i="5"/>
  <c r="A105" i="5" l="1"/>
  <c r="AR105" i="5" s="1"/>
  <c r="V103" i="5"/>
  <c r="AS105" i="5" l="1"/>
  <c r="A106" i="5"/>
  <c r="V104" i="5"/>
  <c r="A107" i="5" l="1"/>
  <c r="V105" i="5"/>
  <c r="A108" i="5" l="1"/>
  <c r="A109" i="5" l="1"/>
  <c r="A110" i="5" l="1"/>
  <c r="A111" i="5" l="1"/>
  <c r="P109" i="5"/>
  <c r="A112" i="5" l="1"/>
  <c r="AP112" i="5" s="1"/>
  <c r="P110" i="5"/>
  <c r="AL6" i="5"/>
  <c r="AM6" i="5" s="1"/>
  <c r="AL7" i="5"/>
  <c r="AM7" i="5" s="1"/>
  <c r="AL8" i="5"/>
  <c r="AM8" i="5" s="1"/>
  <c r="AL9" i="5"/>
  <c r="AM9" i="5" s="1"/>
  <c r="AL10" i="5"/>
  <c r="AM10" i="5" s="1"/>
  <c r="AL11" i="5"/>
  <c r="AM11" i="5" s="1"/>
  <c r="AL12" i="5"/>
  <c r="AM12" i="5" s="1"/>
  <c r="AL13" i="5"/>
  <c r="AM13" i="5" s="1"/>
  <c r="AL14" i="5"/>
  <c r="AM14" i="5" s="1"/>
  <c r="AL15" i="5"/>
  <c r="AM15" i="5" s="1"/>
  <c r="AL16" i="5"/>
  <c r="AM16" i="5" s="1"/>
  <c r="AL17" i="5"/>
  <c r="AM17" i="5" s="1"/>
  <c r="AL18" i="5"/>
  <c r="AM18" i="5" s="1"/>
  <c r="AL19" i="5"/>
  <c r="AM19" i="5" s="1"/>
  <c r="AL20" i="5"/>
  <c r="AM20" i="5" s="1"/>
  <c r="AL21" i="5"/>
  <c r="AM21" i="5" s="1"/>
  <c r="AL22" i="5"/>
  <c r="AM22" i="5" s="1"/>
  <c r="AL23" i="5"/>
  <c r="AM23" i="5" s="1"/>
  <c r="AL24" i="5"/>
  <c r="AM24" i="5" s="1"/>
  <c r="AL25" i="5"/>
  <c r="AM25" i="5" s="1"/>
  <c r="AL26" i="5"/>
  <c r="AM26" i="5" s="1"/>
  <c r="AL27" i="5"/>
  <c r="AM27" i="5" s="1"/>
  <c r="AL28" i="5"/>
  <c r="AM28" i="5" s="1"/>
  <c r="AL29" i="5"/>
  <c r="AM29" i="5" s="1"/>
  <c r="AL30" i="5"/>
  <c r="AM30" i="5" s="1"/>
  <c r="AL31" i="5"/>
  <c r="AM31" i="5" s="1"/>
  <c r="AL32" i="5"/>
  <c r="AM32" i="5" s="1"/>
  <c r="AL33" i="5"/>
  <c r="AM33" i="5" s="1"/>
  <c r="AL34" i="5"/>
  <c r="AM34" i="5" s="1"/>
  <c r="AL35" i="5"/>
  <c r="AM35" i="5" s="1"/>
  <c r="AL36" i="5"/>
  <c r="AM36" i="5" s="1"/>
  <c r="AL37" i="5"/>
  <c r="AM37" i="5" s="1"/>
  <c r="AL38" i="5"/>
  <c r="AM38" i="5" s="1"/>
  <c r="AL39" i="5"/>
  <c r="AM39" i="5" s="1"/>
  <c r="AL40" i="5"/>
  <c r="AM40" i="5" s="1"/>
  <c r="AL41" i="5"/>
  <c r="AM41" i="5" s="1"/>
  <c r="AL42" i="5"/>
  <c r="AM42" i="5" s="1"/>
  <c r="AL43" i="5"/>
  <c r="AM43" i="5" s="1"/>
  <c r="AL44" i="5"/>
  <c r="AM44" i="5" s="1"/>
  <c r="AL45" i="5"/>
  <c r="AM45" i="5" s="1"/>
  <c r="AL46" i="5"/>
  <c r="AM46" i="5" s="1"/>
  <c r="AL47" i="5"/>
  <c r="AM47" i="5" s="1"/>
  <c r="AL48" i="5"/>
  <c r="AM48" i="5" s="1"/>
  <c r="AL49" i="5"/>
  <c r="AM49" i="5" s="1"/>
  <c r="AL50" i="5"/>
  <c r="AM50" i="5" s="1"/>
  <c r="AL51" i="5"/>
  <c r="AM51" i="5" s="1"/>
  <c r="AL52" i="5"/>
  <c r="AM52" i="5" s="1"/>
  <c r="AL53" i="5"/>
  <c r="AM53" i="5" s="1"/>
  <c r="AL54" i="5"/>
  <c r="AM54" i="5" s="1"/>
  <c r="AL55" i="5"/>
  <c r="AM55" i="5" s="1"/>
  <c r="AL56" i="5"/>
  <c r="AM56" i="5" s="1"/>
  <c r="AL57" i="5"/>
  <c r="AM57" i="5" s="1"/>
  <c r="AL58" i="5"/>
  <c r="AM58" i="5" s="1"/>
  <c r="AL59" i="5"/>
  <c r="AM59" i="5" s="1"/>
  <c r="AL60" i="5"/>
  <c r="AM60" i="5" s="1"/>
  <c r="AL61" i="5"/>
  <c r="AM61" i="5" s="1"/>
  <c r="AL62" i="5"/>
  <c r="AM62" i="5" s="1"/>
  <c r="AL63" i="5"/>
  <c r="AM63" i="5" s="1"/>
  <c r="AL64" i="5"/>
  <c r="AM64" i="5" s="1"/>
  <c r="AL65" i="5"/>
  <c r="AM65" i="5" s="1"/>
  <c r="AL66" i="5"/>
  <c r="AM66" i="5" s="1"/>
  <c r="AL67" i="5"/>
  <c r="AM67" i="5" s="1"/>
  <c r="AL68" i="5"/>
  <c r="AM68" i="5" s="1"/>
  <c r="AL69" i="5"/>
  <c r="AM69" i="5" s="1"/>
  <c r="AL70" i="5"/>
  <c r="AM70" i="5" s="1"/>
  <c r="AL71" i="5"/>
  <c r="AM71" i="5" s="1"/>
  <c r="AL72" i="5"/>
  <c r="AM72" i="5" s="1"/>
  <c r="AL73" i="5"/>
  <c r="AM73" i="5" s="1"/>
  <c r="AL74" i="5"/>
  <c r="AM74" i="5" s="1"/>
  <c r="AL75" i="5"/>
  <c r="AM75" i="5" s="1"/>
  <c r="AL76" i="5"/>
  <c r="AM76" i="5" s="1"/>
  <c r="AL77" i="5"/>
  <c r="AM77" i="5" s="1"/>
  <c r="AL78" i="5"/>
  <c r="AM78" i="5" s="1"/>
  <c r="AL79" i="5"/>
  <c r="AM79" i="5" s="1"/>
  <c r="AL80" i="5"/>
  <c r="AM80" i="5" s="1"/>
  <c r="AL81" i="5"/>
  <c r="AM81" i="5" s="1"/>
  <c r="AL82" i="5"/>
  <c r="AM82" i="5" s="1"/>
  <c r="AL83" i="5"/>
  <c r="AM83" i="5" s="1"/>
  <c r="AL84" i="5"/>
  <c r="AM84" i="5" s="1"/>
  <c r="AL85" i="5"/>
  <c r="AM85" i="5" s="1"/>
  <c r="AL86" i="5"/>
  <c r="AM86" i="5" s="1"/>
  <c r="AL87" i="5"/>
  <c r="AM87" i="5" s="1"/>
  <c r="AL88" i="5"/>
  <c r="AM88" i="5" s="1"/>
  <c r="AL89" i="5"/>
  <c r="AM89" i="5" s="1"/>
  <c r="AL90" i="5"/>
  <c r="AM90" i="5" s="1"/>
  <c r="AL91" i="5"/>
  <c r="AM91" i="5" s="1"/>
  <c r="AL92" i="5"/>
  <c r="AM92" i="5" s="1"/>
  <c r="AL93" i="5"/>
  <c r="AM93" i="5" s="1"/>
  <c r="AL94" i="5"/>
  <c r="AM94" i="5" s="1"/>
  <c r="AL95" i="5"/>
  <c r="AM95" i="5" s="1"/>
  <c r="AL96" i="5"/>
  <c r="AM96" i="5" s="1"/>
  <c r="AL97" i="5"/>
  <c r="AM97" i="5" s="1"/>
  <c r="AL98" i="5"/>
  <c r="AM98" i="5" s="1"/>
  <c r="AL99" i="5"/>
  <c r="AM99" i="5" s="1"/>
  <c r="AL100" i="5"/>
  <c r="AM100" i="5" s="1"/>
  <c r="AL101" i="5"/>
  <c r="AM101" i="5" s="1"/>
  <c r="AL102" i="5"/>
  <c r="AM102" i="5" s="1"/>
  <c r="AL103" i="5"/>
  <c r="AM103" i="5" s="1"/>
  <c r="AL104" i="5"/>
  <c r="AM104" i="5" s="1"/>
  <c r="AL105" i="5"/>
  <c r="AM105" i="5" s="1"/>
  <c r="AL106" i="5"/>
  <c r="AM106" i="5" s="1"/>
  <c r="AL107" i="5"/>
  <c r="AM107" i="5" s="1"/>
  <c r="AL108" i="5"/>
  <c r="AM108" i="5" s="1"/>
  <c r="AL109" i="5"/>
  <c r="AM109" i="5" s="1"/>
  <c r="AL110" i="5"/>
  <c r="AM110" i="5" s="1"/>
  <c r="AL111" i="5"/>
  <c r="AM111" i="5" s="1"/>
  <c r="AL112" i="5"/>
  <c r="AM112" i="5" s="1"/>
  <c r="AL114" i="5"/>
  <c r="AM114" i="5" s="1"/>
  <c r="AL115" i="5"/>
  <c r="AM115" i="5" s="1"/>
  <c r="AL116" i="5"/>
  <c r="AM116" i="5" s="1"/>
  <c r="AL117" i="5"/>
  <c r="AM117" i="5" s="1"/>
  <c r="AL118" i="5"/>
  <c r="AM118" i="5" s="1"/>
  <c r="AL120" i="5"/>
  <c r="AM120" i="5" s="1"/>
  <c r="AL121" i="5"/>
  <c r="AM121" i="5" s="1"/>
  <c r="AL122" i="5"/>
  <c r="AM122" i="5" s="1"/>
  <c r="AL123" i="5"/>
  <c r="AM123" i="5" s="1"/>
  <c r="AL124" i="5"/>
  <c r="AM124" i="5" s="1"/>
  <c r="AL125" i="5"/>
  <c r="AM125" i="5" s="1"/>
  <c r="AL126" i="5"/>
  <c r="AM126" i="5" s="1"/>
  <c r="AL127" i="5"/>
  <c r="AM127" i="5" s="1"/>
  <c r="AL128" i="5"/>
  <c r="AM128" i="5" s="1"/>
  <c r="AL129" i="5"/>
  <c r="AM129" i="5" s="1"/>
  <c r="AL130" i="5"/>
  <c r="AM130" i="5" s="1"/>
  <c r="AL131" i="5"/>
  <c r="AM131" i="5" s="1"/>
  <c r="AL132" i="5"/>
  <c r="AM132" i="5" s="1"/>
  <c r="AL133" i="5"/>
  <c r="AM133" i="5" s="1"/>
  <c r="AL134" i="5"/>
  <c r="AM134" i="5" s="1"/>
  <c r="AL135" i="5"/>
  <c r="AM135" i="5" s="1"/>
  <c r="AL136" i="5"/>
  <c r="AM136" i="5" s="1"/>
  <c r="AL137" i="5"/>
  <c r="AM137" i="5" s="1"/>
  <c r="AL139" i="5"/>
  <c r="AM139" i="5" s="1"/>
  <c r="AL140" i="5"/>
  <c r="AM140" i="5" s="1"/>
  <c r="AL141" i="5"/>
  <c r="AM141" i="5" s="1"/>
  <c r="AL142" i="5"/>
  <c r="AM142" i="5" s="1"/>
  <c r="AL143" i="5"/>
  <c r="AM143" i="5" s="1"/>
  <c r="AL144" i="5"/>
  <c r="AM144" i="5" s="1"/>
  <c r="AL145" i="5"/>
  <c r="AM145" i="5" s="1"/>
  <c r="AL146" i="5"/>
  <c r="AM146" i="5" s="1"/>
  <c r="AL147" i="5"/>
  <c r="AM147" i="5" s="1"/>
  <c r="AL148" i="5"/>
  <c r="AM148" i="5" s="1"/>
  <c r="AL149" i="5"/>
  <c r="AM149" i="5" s="1"/>
  <c r="AL150" i="5"/>
  <c r="AM150" i="5" s="1"/>
  <c r="AL151" i="5"/>
  <c r="AM151" i="5" s="1"/>
  <c r="AL153" i="5"/>
  <c r="AM153" i="5" s="1"/>
  <c r="AL154" i="5"/>
  <c r="AM154" i="5" s="1"/>
  <c r="AL155" i="5"/>
  <c r="AM155" i="5" s="1"/>
  <c r="AL156" i="5"/>
  <c r="AM156" i="5" s="1"/>
  <c r="AL157" i="5"/>
  <c r="AM157" i="5" s="1"/>
  <c r="AL158" i="5"/>
  <c r="AM158" i="5" s="1"/>
  <c r="AL159" i="5"/>
  <c r="AM159" i="5" s="1"/>
  <c r="AL160" i="5"/>
  <c r="AM160" i="5" s="1"/>
  <c r="AL162" i="5"/>
  <c r="AM162" i="5" s="1"/>
  <c r="AL163" i="5"/>
  <c r="AM163" i="5" s="1"/>
  <c r="AL164" i="5"/>
  <c r="AM164" i="5" s="1"/>
  <c r="AL165" i="5"/>
  <c r="AM165" i="5" s="1"/>
  <c r="AL166" i="5"/>
  <c r="AM166" i="5" s="1"/>
  <c r="AL167" i="5"/>
  <c r="AM167" i="5" s="1"/>
  <c r="AL168" i="5"/>
  <c r="AM168" i="5" s="1"/>
  <c r="AL169" i="5"/>
  <c r="AM169" i="5" s="1"/>
  <c r="AL170" i="5"/>
  <c r="AM170" i="5" s="1"/>
  <c r="AL171" i="5"/>
  <c r="AM171" i="5" s="1"/>
  <c r="AL172" i="5"/>
  <c r="AM172" i="5" s="1"/>
  <c r="AL173" i="5"/>
  <c r="AM173" i="5" s="1"/>
  <c r="AL174" i="5"/>
  <c r="AM174" i="5" s="1"/>
  <c r="AL175" i="5"/>
  <c r="AM175" i="5" s="1"/>
  <c r="AL176" i="5"/>
  <c r="AM176" i="5" s="1"/>
  <c r="AL177" i="5"/>
  <c r="AM177" i="5" s="1"/>
  <c r="AL178" i="5"/>
  <c r="AM178" i="5" s="1"/>
  <c r="AL179" i="5"/>
  <c r="AM179" i="5" s="1"/>
  <c r="AL181" i="5"/>
  <c r="AM181" i="5" s="1"/>
  <c r="AL182" i="5"/>
  <c r="AM182" i="5" s="1"/>
  <c r="AL183" i="5"/>
  <c r="AM183" i="5" s="1"/>
  <c r="AL184" i="5"/>
  <c r="AM184" i="5" s="1"/>
  <c r="AL185" i="5"/>
  <c r="AM185" i="5" s="1"/>
  <c r="AL186" i="5"/>
  <c r="AM186" i="5" s="1"/>
  <c r="AL187" i="5"/>
  <c r="AM187" i="5" s="1"/>
  <c r="AL188" i="5"/>
  <c r="AM188" i="5" s="1"/>
  <c r="AL189" i="5"/>
  <c r="AM189" i="5" s="1"/>
  <c r="AL190" i="5"/>
  <c r="AM190" i="5" s="1"/>
  <c r="AL191" i="5"/>
  <c r="AM191" i="5" s="1"/>
  <c r="AL192" i="5"/>
  <c r="AM192" i="5" s="1"/>
  <c r="AL193" i="5"/>
  <c r="AM193" i="5" s="1"/>
  <c r="AL194" i="5"/>
  <c r="AM194" i="5" s="1"/>
  <c r="AL195" i="5"/>
  <c r="AM195" i="5" s="1"/>
  <c r="AL196" i="5"/>
  <c r="AM196" i="5" s="1"/>
  <c r="AL197" i="5"/>
  <c r="AM197" i="5" s="1"/>
  <c r="AL199" i="5"/>
  <c r="AM199" i="5" s="1"/>
  <c r="AL200" i="5"/>
  <c r="AM200" i="5" s="1"/>
  <c r="AL201" i="5"/>
  <c r="AM201" i="5" s="1"/>
  <c r="AL203" i="5"/>
  <c r="AM203" i="5" s="1"/>
  <c r="AL204" i="5"/>
  <c r="AM204" i="5" s="1"/>
  <c r="AL205" i="5"/>
  <c r="AM205" i="5" s="1"/>
  <c r="AL206" i="5"/>
  <c r="AM206" i="5" s="1"/>
  <c r="AL207" i="5"/>
  <c r="AM207" i="5" s="1"/>
  <c r="AL208" i="5"/>
  <c r="AM208" i="5" s="1"/>
  <c r="AL209" i="5"/>
  <c r="AM209" i="5" s="1"/>
  <c r="AL210" i="5"/>
  <c r="AM210" i="5" s="1"/>
  <c r="AL211" i="5"/>
  <c r="AM211" i="5" s="1"/>
  <c r="AL212" i="5"/>
  <c r="AM212" i="5" s="1"/>
  <c r="AL213" i="5"/>
  <c r="AM213" i="5" s="1"/>
  <c r="AL214" i="5"/>
  <c r="AM214" i="5" s="1"/>
  <c r="AL215" i="5"/>
  <c r="AM215" i="5" s="1"/>
  <c r="AL216" i="5"/>
  <c r="AM216" i="5" s="1"/>
  <c r="AL217" i="5"/>
  <c r="AM217" i="5" s="1"/>
  <c r="AL218" i="5"/>
  <c r="AM218" i="5" s="1"/>
  <c r="AL219" i="5"/>
  <c r="AM219" i="5" s="1"/>
  <c r="AL220" i="5"/>
  <c r="AM220" i="5" s="1"/>
  <c r="AL221" i="5"/>
  <c r="AM221" i="5" s="1"/>
  <c r="AL222" i="5"/>
  <c r="AM222" i="5" s="1"/>
  <c r="AL224" i="5"/>
  <c r="AM224" i="5" s="1"/>
  <c r="AL225" i="5"/>
  <c r="AM225" i="5" s="1"/>
  <c r="AL226" i="5"/>
  <c r="AM226" i="5" s="1"/>
  <c r="AL227" i="5"/>
  <c r="AM227" i="5" s="1"/>
  <c r="AL228" i="5"/>
  <c r="AM228" i="5" s="1"/>
  <c r="AL229" i="5"/>
  <c r="AM229" i="5" s="1"/>
  <c r="AL230" i="5"/>
  <c r="AM230" i="5" s="1"/>
  <c r="AL231" i="5"/>
  <c r="AM231" i="5" s="1"/>
  <c r="AL233" i="5"/>
  <c r="AM233" i="5" s="1"/>
  <c r="AL234" i="5"/>
  <c r="AM234" i="5" s="1"/>
  <c r="AL235" i="5"/>
  <c r="AM235" i="5" s="1"/>
  <c r="AL236" i="5"/>
  <c r="AM236" i="5" s="1"/>
  <c r="AL237" i="5"/>
  <c r="AM237" i="5" s="1"/>
  <c r="AL238" i="5"/>
  <c r="AM238" i="5" s="1"/>
  <c r="AL239" i="5"/>
  <c r="AM239" i="5" s="1"/>
  <c r="AL240" i="5"/>
  <c r="AM240" i="5" s="1"/>
  <c r="AL241" i="5"/>
  <c r="AM241" i="5" s="1"/>
  <c r="AL242" i="5"/>
  <c r="AM242" i="5" s="1"/>
  <c r="AL243" i="5"/>
  <c r="AM243" i="5" s="1"/>
  <c r="AL244" i="5"/>
  <c r="AM244" i="5" s="1"/>
  <c r="AL245" i="5"/>
  <c r="AM245" i="5" s="1"/>
  <c r="AL247" i="5"/>
  <c r="AM247" i="5" s="1"/>
  <c r="AL248" i="5"/>
  <c r="AM248" i="5" s="1"/>
  <c r="AL249" i="5"/>
  <c r="AM249" i="5" s="1"/>
  <c r="AL250" i="5"/>
  <c r="AM250" i="5" s="1"/>
  <c r="AL251" i="5"/>
  <c r="AM251" i="5" s="1"/>
  <c r="AL252" i="5"/>
  <c r="AM252" i="5" s="1"/>
  <c r="AL253" i="5"/>
  <c r="AM253" i="5" s="1"/>
  <c r="AL254" i="5"/>
  <c r="AM254" i="5" s="1"/>
  <c r="AL255" i="5"/>
  <c r="AM255" i="5" s="1"/>
  <c r="AL256" i="5"/>
  <c r="AM256" i="5" s="1"/>
  <c r="AL257" i="5"/>
  <c r="AM257" i="5" s="1"/>
  <c r="AL258" i="5"/>
  <c r="AM258" i="5" s="1"/>
  <c r="AL259" i="5"/>
  <c r="AM259" i="5" s="1"/>
  <c r="AL260" i="5"/>
  <c r="AM260" i="5" s="1"/>
  <c r="AL261" i="5"/>
  <c r="AM261" i="5" s="1"/>
  <c r="AL262" i="5"/>
  <c r="AM262" i="5" s="1"/>
  <c r="AL263" i="5"/>
  <c r="AM263" i="5" s="1"/>
  <c r="AL264" i="5"/>
  <c r="AM264" i="5" s="1"/>
  <c r="AL265" i="5"/>
  <c r="AM265" i="5" s="1"/>
  <c r="AL267" i="5"/>
  <c r="AM267" i="5" s="1"/>
  <c r="AL268" i="5"/>
  <c r="AM268" i="5" s="1"/>
  <c r="AL269" i="5"/>
  <c r="AM269" i="5" s="1"/>
  <c r="AL270" i="5"/>
  <c r="AM270" i="5" s="1"/>
  <c r="AL272" i="5"/>
  <c r="AM272" i="5" s="1"/>
  <c r="AL273" i="5"/>
  <c r="AM273" i="5" s="1"/>
  <c r="AL274" i="5"/>
  <c r="AM274" i="5" s="1"/>
  <c r="AL275" i="5"/>
  <c r="AM275" i="5" s="1"/>
  <c r="AL276" i="5"/>
  <c r="AM276" i="5" s="1"/>
  <c r="AL277" i="5"/>
  <c r="AM277" i="5" s="1"/>
  <c r="AL278" i="5"/>
  <c r="AM278" i="5" s="1"/>
  <c r="AL279" i="5"/>
  <c r="AM279" i="5" s="1"/>
  <c r="AL280" i="5"/>
  <c r="AM280" i="5" s="1"/>
  <c r="AL281" i="5"/>
  <c r="AM281" i="5" s="1"/>
  <c r="AL282" i="5"/>
  <c r="AM282" i="5" s="1"/>
  <c r="AL283" i="5"/>
  <c r="AM283" i="5" s="1"/>
  <c r="AL284" i="5"/>
  <c r="AM284" i="5" s="1"/>
  <c r="AL285" i="5"/>
  <c r="AM285" i="5" s="1"/>
  <c r="AL286" i="5"/>
  <c r="AM286" i="5" s="1"/>
  <c r="AL287" i="5"/>
  <c r="AM287" i="5" s="1"/>
  <c r="AL288" i="5"/>
  <c r="AM288" i="5" s="1"/>
  <c r="AL289" i="5"/>
  <c r="AM289" i="5" s="1"/>
  <c r="AL290" i="5"/>
  <c r="AM290" i="5" s="1"/>
  <c r="AL292" i="5"/>
  <c r="AM292" i="5" s="1"/>
  <c r="AL293" i="5"/>
  <c r="AM293" i="5" s="1"/>
  <c r="AL294" i="5"/>
  <c r="AM294" i="5" s="1"/>
  <c r="AL295" i="5"/>
  <c r="AM295" i="5" s="1"/>
  <c r="AL296" i="5"/>
  <c r="AM296" i="5" s="1"/>
  <c r="AL297" i="5"/>
  <c r="AM297" i="5" s="1"/>
  <c r="AL298" i="5"/>
  <c r="AM298" i="5" s="1"/>
  <c r="AL299" i="5"/>
  <c r="AM299" i="5" s="1"/>
  <c r="AL300" i="5"/>
  <c r="AM300" i="5" s="1"/>
  <c r="AL301" i="5"/>
  <c r="AM301" i="5" s="1"/>
  <c r="AL302" i="5"/>
  <c r="AM302" i="5" s="1"/>
  <c r="AL303" i="5"/>
  <c r="AM303" i="5" s="1"/>
  <c r="AL305" i="5"/>
  <c r="AM305" i="5" s="1"/>
  <c r="AL306" i="5"/>
  <c r="AM306" i="5" s="1"/>
  <c r="AL307" i="5"/>
  <c r="AM307" i="5" s="1"/>
  <c r="AL308" i="5"/>
  <c r="AM308" i="5" s="1"/>
  <c r="AL309" i="5"/>
  <c r="AM309" i="5" s="1"/>
  <c r="AL310" i="5"/>
  <c r="AM310" i="5" s="1"/>
  <c r="AL311" i="5"/>
  <c r="AM311" i="5" s="1"/>
  <c r="AL312" i="5"/>
  <c r="AM312" i="5" s="1"/>
  <c r="AL314" i="5"/>
  <c r="AM314" i="5" s="1"/>
  <c r="AL315" i="5"/>
  <c r="AM315" i="5" s="1"/>
  <c r="AL316" i="5"/>
  <c r="AM316" i="5" s="1"/>
  <c r="AL317" i="5"/>
  <c r="AM317" i="5" s="1"/>
  <c r="AL318" i="5"/>
  <c r="AM318" i="5" s="1"/>
  <c r="AL319" i="5"/>
  <c r="AM319" i="5" s="1"/>
  <c r="AL320" i="5"/>
  <c r="AM320" i="5" s="1"/>
  <c r="AL321" i="5"/>
  <c r="AM321" i="5" s="1"/>
  <c r="AL322" i="5"/>
  <c r="AM322" i="5" s="1"/>
  <c r="AL323" i="5"/>
  <c r="AM323" i="5" s="1"/>
  <c r="AL324" i="5"/>
  <c r="AM324" i="5" s="1"/>
  <c r="AL325" i="5"/>
  <c r="AM325" i="5" s="1"/>
  <c r="AL326" i="5"/>
  <c r="AM326" i="5" s="1"/>
  <c r="AL327" i="5"/>
  <c r="AM327" i="5" s="1"/>
  <c r="AL328" i="5"/>
  <c r="AM328" i="5" s="1"/>
  <c r="AL329" i="5"/>
  <c r="AM329" i="5" s="1"/>
  <c r="AL330" i="5"/>
  <c r="AM330" i="5" s="1"/>
  <c r="AL331" i="5"/>
  <c r="AM331" i="5" s="1"/>
  <c r="AL332" i="5"/>
  <c r="AM332" i="5" s="1"/>
  <c r="AL334" i="5"/>
  <c r="AM334" i="5" s="1"/>
  <c r="AL335" i="5"/>
  <c r="AM335" i="5" s="1"/>
  <c r="AL336" i="5"/>
  <c r="AM336" i="5" s="1"/>
  <c r="AL337" i="5"/>
  <c r="AM337" i="5" s="1"/>
  <c r="AL338" i="5"/>
  <c r="AM338" i="5" s="1"/>
  <c r="AL339" i="5"/>
  <c r="AM339" i="5" s="1"/>
  <c r="AL340" i="5"/>
  <c r="AM340" i="5" s="1"/>
  <c r="AL341" i="5"/>
  <c r="AM341" i="5" s="1"/>
  <c r="AL342" i="5"/>
  <c r="AM342" i="5" s="1"/>
  <c r="AL343" i="5"/>
  <c r="AM343" i="5" s="1"/>
  <c r="AL344" i="5"/>
  <c r="AM344" i="5" s="1"/>
  <c r="AL345" i="5"/>
  <c r="AM345" i="5" s="1"/>
  <c r="AL346" i="5"/>
  <c r="AM346" i="5" s="1"/>
  <c r="AL347" i="5"/>
  <c r="AM347" i="5" s="1"/>
  <c r="AL348" i="5"/>
  <c r="AM348" i="5" s="1"/>
  <c r="AL349" i="5"/>
  <c r="AM349" i="5" s="1"/>
  <c r="AL351" i="5"/>
  <c r="AM351" i="5" s="1"/>
  <c r="AL352" i="5"/>
  <c r="AM352" i="5" s="1"/>
  <c r="AL353" i="5"/>
  <c r="AM353" i="5" s="1"/>
  <c r="AL354" i="5"/>
  <c r="AM354" i="5" s="1"/>
  <c r="AL356" i="5"/>
  <c r="AM356" i="5" s="1"/>
  <c r="AL357" i="5"/>
  <c r="AM357" i="5" s="1"/>
  <c r="AL358" i="5"/>
  <c r="AM358" i="5" s="1"/>
  <c r="AL359" i="5"/>
  <c r="AM359" i="5" s="1"/>
  <c r="AL360" i="5"/>
  <c r="AM360" i="5" s="1"/>
  <c r="AL361" i="5"/>
  <c r="AM361" i="5" s="1"/>
  <c r="AL362" i="5"/>
  <c r="AM362" i="5" s="1"/>
  <c r="AL363" i="5"/>
  <c r="AM363" i="5" s="1"/>
  <c r="AL364" i="5"/>
  <c r="AM364" i="5" s="1"/>
  <c r="AL365" i="5"/>
  <c r="AM365" i="5" s="1"/>
  <c r="AL366" i="5"/>
  <c r="AM366" i="5" s="1"/>
  <c r="AL367" i="5"/>
  <c r="AM367" i="5" s="1"/>
  <c r="AL368" i="5"/>
  <c r="AM368" i="5" s="1"/>
  <c r="AL369" i="5"/>
  <c r="AM369" i="5" s="1"/>
  <c r="AL370" i="5"/>
  <c r="AM370" i="5" s="1"/>
  <c r="AL371" i="5"/>
  <c r="AM371" i="5" s="1"/>
  <c r="AL372" i="5"/>
  <c r="AM372" i="5" s="1"/>
  <c r="AL373" i="5"/>
  <c r="AM373" i="5" s="1"/>
  <c r="AL374" i="5"/>
  <c r="AM374" i="5" s="1"/>
  <c r="AL375" i="5"/>
  <c r="AM375" i="5" s="1"/>
  <c r="AL377" i="5"/>
  <c r="AM377" i="5" s="1"/>
  <c r="AL378" i="5"/>
  <c r="AM378" i="5" s="1"/>
  <c r="AL379" i="5"/>
  <c r="AM379" i="5" s="1"/>
  <c r="AL380" i="5"/>
  <c r="AM380" i="5" s="1"/>
  <c r="AL381" i="5"/>
  <c r="AM381" i="5" s="1"/>
  <c r="AL382" i="5"/>
  <c r="AM382" i="5" s="1"/>
  <c r="AL383" i="5"/>
  <c r="AM383" i="5" s="1"/>
  <c r="AL385" i="5"/>
  <c r="AM385" i="5" s="1"/>
  <c r="AL386" i="5"/>
  <c r="AM386" i="5" s="1"/>
  <c r="AL387" i="5"/>
  <c r="AM387" i="5" s="1"/>
  <c r="AL388" i="5"/>
  <c r="AM388" i="5" s="1"/>
  <c r="AL389" i="5"/>
  <c r="AM389" i="5" s="1"/>
  <c r="AL390" i="5"/>
  <c r="AM390" i="5" s="1"/>
  <c r="AL391" i="5"/>
  <c r="AM391" i="5" s="1"/>
  <c r="AL392" i="5"/>
  <c r="AM392" i="5" s="1"/>
  <c r="AL393" i="5"/>
  <c r="AM393" i="5" s="1"/>
  <c r="AL394" i="5"/>
  <c r="AM394" i="5" s="1"/>
  <c r="AL395" i="5"/>
  <c r="AM395" i="5" s="1"/>
  <c r="AL396" i="5"/>
  <c r="AM396" i="5" s="1"/>
  <c r="AL397" i="5"/>
  <c r="AM397" i="5" s="1"/>
  <c r="AL398" i="5"/>
  <c r="AM398" i="5" s="1"/>
  <c r="AL400" i="5"/>
  <c r="AM400" i="5" s="1"/>
  <c r="AL401" i="5"/>
  <c r="AM401" i="5" s="1"/>
  <c r="AL402" i="5"/>
  <c r="AM402" i="5" s="1"/>
  <c r="AL403" i="5"/>
  <c r="AM403" i="5" s="1"/>
  <c r="AL404" i="5"/>
  <c r="AM404" i="5" s="1"/>
  <c r="AL405" i="5"/>
  <c r="AM405" i="5" s="1"/>
  <c r="AL406" i="5"/>
  <c r="AM406" i="5" s="1"/>
  <c r="AL407" i="5"/>
  <c r="AM407" i="5" s="1"/>
  <c r="AL408" i="5"/>
  <c r="AM408" i="5" s="1"/>
  <c r="AL409" i="5"/>
  <c r="AM409" i="5" s="1"/>
  <c r="AL410" i="5"/>
  <c r="AM410" i="5" s="1"/>
  <c r="AL411" i="5"/>
  <c r="AM411" i="5" s="1"/>
  <c r="AL412" i="5"/>
  <c r="AM412" i="5" s="1"/>
  <c r="AL413" i="5"/>
  <c r="AM413" i="5" s="1"/>
  <c r="AL414" i="5"/>
  <c r="AM414" i="5" s="1"/>
  <c r="AL415" i="5"/>
  <c r="AM415" i="5" s="1"/>
  <c r="AL416" i="5"/>
  <c r="AM416" i="5" s="1"/>
  <c r="AL417" i="5"/>
  <c r="AM417" i="5" s="1"/>
  <c r="AL418" i="5"/>
  <c r="AM418" i="5" s="1"/>
  <c r="AL420" i="5"/>
  <c r="AM420" i="5" s="1"/>
  <c r="AL421" i="5"/>
  <c r="AM421" i="5" s="1"/>
  <c r="AL422" i="5"/>
  <c r="AM422" i="5" s="1"/>
  <c r="AL424" i="5"/>
  <c r="AM424" i="5" s="1"/>
  <c r="AL425" i="5"/>
  <c r="AM425" i="5" s="1"/>
  <c r="AL426" i="5"/>
  <c r="AM426" i="5" s="1"/>
  <c r="AL427" i="5"/>
  <c r="AM427" i="5" s="1"/>
  <c r="AL428" i="5"/>
  <c r="AM428" i="5" s="1"/>
  <c r="AL429" i="5"/>
  <c r="AM429" i="5" s="1"/>
  <c r="AL430" i="5"/>
  <c r="AM430" i="5" s="1"/>
  <c r="AL431" i="5"/>
  <c r="AM431" i="5" s="1"/>
  <c r="AL432" i="5"/>
  <c r="AM432" i="5" s="1"/>
  <c r="AL433" i="5"/>
  <c r="AM433" i="5" s="1"/>
  <c r="AL434" i="5"/>
  <c r="AM434" i="5" s="1"/>
  <c r="AL435" i="5"/>
  <c r="AM435" i="5" s="1"/>
  <c r="AL436" i="5"/>
  <c r="AM436" i="5" s="1"/>
  <c r="AL437" i="5"/>
  <c r="AM437" i="5" s="1"/>
  <c r="AL438" i="5"/>
  <c r="AM438" i="5" s="1"/>
  <c r="AL439" i="5"/>
  <c r="AM439" i="5" s="1"/>
  <c r="AL440" i="5"/>
  <c r="AM440" i="5" s="1"/>
  <c r="AL441" i="5"/>
  <c r="AM441" i="5" s="1"/>
  <c r="AL442" i="5"/>
  <c r="AM442" i="5" s="1"/>
  <c r="AL443" i="5"/>
  <c r="AM443" i="5" s="1"/>
  <c r="AL445" i="5"/>
  <c r="AM445" i="5" s="1"/>
  <c r="AL446" i="5"/>
  <c r="AM446" i="5" s="1"/>
  <c r="AL447" i="5"/>
  <c r="AM447" i="5" s="1"/>
  <c r="AL448" i="5"/>
  <c r="AM448" i="5" s="1"/>
  <c r="AL449" i="5"/>
  <c r="AM449" i="5" s="1"/>
  <c r="AL450" i="5"/>
  <c r="AM450" i="5" s="1"/>
  <c r="AL451" i="5"/>
  <c r="AM451" i="5" s="1"/>
  <c r="AL452" i="5"/>
  <c r="AM452" i="5" s="1"/>
  <c r="AL453" i="5"/>
  <c r="AM453" i="5" s="1"/>
  <c r="AL454" i="5"/>
  <c r="AM454" i="5" s="1"/>
  <c r="AL455" i="5"/>
  <c r="AM455" i="5" s="1"/>
  <c r="AL457" i="5"/>
  <c r="AM457" i="5" s="1"/>
  <c r="AL458" i="5"/>
  <c r="AM458" i="5" s="1"/>
  <c r="AL459" i="5"/>
  <c r="AM459" i="5" s="1"/>
  <c r="AL460" i="5"/>
  <c r="AM460" i="5" s="1"/>
  <c r="AL461" i="5"/>
  <c r="AM461" i="5" s="1"/>
  <c r="AL462" i="5"/>
  <c r="AM462" i="5" s="1"/>
  <c r="AL463" i="5"/>
  <c r="AM463" i="5" s="1"/>
  <c r="AL464" i="5"/>
  <c r="AM464" i="5" s="1"/>
  <c r="AL466" i="5"/>
  <c r="AM466" i="5" s="1"/>
  <c r="AL467" i="5"/>
  <c r="AM467" i="5" s="1"/>
  <c r="AL468" i="5"/>
  <c r="AM468" i="5" s="1"/>
  <c r="AL469" i="5"/>
  <c r="AM469" i="5" s="1"/>
  <c r="AL470" i="5"/>
  <c r="AM470" i="5" s="1"/>
  <c r="AL471" i="5"/>
  <c r="AM471" i="5" s="1"/>
  <c r="AL472" i="5"/>
  <c r="AM472" i="5" s="1"/>
  <c r="AL473" i="5"/>
  <c r="AM473" i="5" s="1"/>
  <c r="AL474" i="5"/>
  <c r="AM474" i="5" s="1"/>
  <c r="AL475" i="5"/>
  <c r="AM475" i="5" s="1"/>
  <c r="AL476" i="5"/>
  <c r="AM476" i="5" s="1"/>
  <c r="AL477" i="5"/>
  <c r="AM477" i="5" s="1"/>
  <c r="AL478" i="5"/>
  <c r="AM478" i="5" s="1"/>
  <c r="AL479" i="5"/>
  <c r="AM479" i="5" s="1"/>
  <c r="AL480" i="5"/>
  <c r="AM480" i="5" s="1"/>
  <c r="AL481" i="5"/>
  <c r="AM481" i="5" s="1"/>
  <c r="AL482" i="5"/>
  <c r="AM482" i="5" s="1"/>
  <c r="AL483" i="5"/>
  <c r="AM483" i="5" s="1"/>
  <c r="AL484" i="5"/>
  <c r="AM484" i="5" s="1"/>
  <c r="AL485" i="5"/>
  <c r="AM485" i="5" s="1"/>
  <c r="AL487" i="5"/>
  <c r="AM487" i="5" s="1"/>
  <c r="AL488" i="5"/>
  <c r="AM488" i="5" s="1"/>
  <c r="AL489" i="5"/>
  <c r="AM489" i="5" s="1"/>
  <c r="AL490" i="5"/>
  <c r="AM490" i="5" s="1"/>
  <c r="AL491" i="5"/>
  <c r="AM491" i="5" s="1"/>
  <c r="AL492" i="5"/>
  <c r="AM492" i="5" s="1"/>
  <c r="AL493" i="5"/>
  <c r="AM493" i="5" s="1"/>
  <c r="AL494" i="5"/>
  <c r="AM494" i="5" s="1"/>
  <c r="AL495" i="5"/>
  <c r="AM495" i="5" s="1"/>
  <c r="AL496" i="5"/>
  <c r="AM496" i="5" s="1"/>
  <c r="AL497" i="5"/>
  <c r="AM497" i="5" s="1"/>
  <c r="AL498" i="5"/>
  <c r="AM498" i="5" s="1"/>
  <c r="AL499" i="5"/>
  <c r="AM499" i="5" s="1"/>
  <c r="AL500" i="5"/>
  <c r="AM500" i="5" s="1"/>
  <c r="AL501" i="5"/>
  <c r="AM501" i="5" s="1"/>
  <c r="AL503" i="5"/>
  <c r="AM503" i="5" s="1"/>
  <c r="AL504" i="5"/>
  <c r="AM504" i="5" s="1"/>
  <c r="AL505" i="5"/>
  <c r="AM505" i="5" s="1"/>
  <c r="AL506" i="5"/>
  <c r="AM506" i="5" s="1"/>
  <c r="AL507" i="5"/>
  <c r="AM507" i="5" s="1"/>
  <c r="AL509" i="5"/>
  <c r="AM509" i="5" s="1"/>
  <c r="AL510" i="5"/>
  <c r="AM510" i="5" s="1"/>
  <c r="AL511" i="5"/>
  <c r="AM511" i="5" s="1"/>
  <c r="AL512" i="5"/>
  <c r="AM512" i="5" s="1"/>
  <c r="AL513" i="5"/>
  <c r="AM513" i="5" s="1"/>
  <c r="AL514" i="5"/>
  <c r="AM514" i="5" s="1"/>
  <c r="AL515" i="5"/>
  <c r="AM515" i="5" s="1"/>
  <c r="AL516" i="5"/>
  <c r="AM516" i="5" s="1"/>
  <c r="AL517" i="5"/>
  <c r="AM517" i="5" s="1"/>
  <c r="AL518" i="5"/>
  <c r="AM518" i="5" s="1"/>
  <c r="AL519" i="5"/>
  <c r="AM519" i="5" s="1"/>
  <c r="AL520" i="5"/>
  <c r="AM520" i="5" s="1"/>
  <c r="AL521" i="5"/>
  <c r="AM521" i="5" s="1"/>
  <c r="AL522" i="5"/>
  <c r="AM522" i="5" s="1"/>
  <c r="AL523" i="5"/>
  <c r="AM523" i="5" s="1"/>
  <c r="AL524" i="5"/>
  <c r="AM524" i="5" s="1"/>
  <c r="AL525" i="5"/>
  <c r="AM525" i="5" s="1"/>
  <c r="AL526" i="5"/>
  <c r="AM526" i="5" s="1"/>
  <c r="AL527" i="5"/>
  <c r="AM527" i="5" s="1"/>
  <c r="AL528" i="5"/>
  <c r="AM528" i="5" s="1"/>
  <c r="AL530" i="5"/>
  <c r="AM530" i="5" s="1"/>
  <c r="AL531" i="5"/>
  <c r="AM531" i="5" s="1"/>
  <c r="AL532" i="5"/>
  <c r="AM532" i="5" s="1"/>
  <c r="AL533" i="5"/>
  <c r="AM533" i="5" s="1"/>
  <c r="AL534" i="5"/>
  <c r="AM534" i="5" s="1"/>
  <c r="AL535" i="5"/>
  <c r="AM535" i="5" s="1"/>
  <c r="AL537" i="5"/>
  <c r="AM537" i="5" s="1"/>
  <c r="AL538" i="5"/>
  <c r="AM538" i="5" s="1"/>
  <c r="AL539" i="5"/>
  <c r="AM539" i="5" s="1"/>
  <c r="AL540" i="5"/>
  <c r="AM540" i="5" s="1"/>
  <c r="AL541" i="5"/>
  <c r="AM541" i="5" s="1"/>
  <c r="AL542" i="5"/>
  <c r="AM542" i="5" s="1"/>
  <c r="AL543" i="5"/>
  <c r="AM543" i="5" s="1"/>
  <c r="AL544" i="5"/>
  <c r="AM544" i="5" s="1"/>
  <c r="AL545" i="5"/>
  <c r="AM545" i="5" s="1"/>
  <c r="AL546" i="5"/>
  <c r="AM546" i="5" s="1"/>
  <c r="AL547" i="5"/>
  <c r="AM547" i="5" s="1"/>
  <c r="AL548" i="5"/>
  <c r="AM548" i="5" s="1"/>
  <c r="AL549" i="5"/>
  <c r="AM549" i="5" s="1"/>
  <c r="AL550" i="5"/>
  <c r="AM550" i="5" s="1"/>
  <c r="AL551" i="5"/>
  <c r="AM551" i="5" s="1"/>
  <c r="AL553" i="5"/>
  <c r="AM553" i="5" s="1"/>
  <c r="AL554" i="5"/>
  <c r="AM554" i="5" s="1"/>
  <c r="AL555" i="5"/>
  <c r="AM555" i="5" s="1"/>
  <c r="AL556" i="5"/>
  <c r="AM556" i="5" s="1"/>
  <c r="AL557" i="5"/>
  <c r="AM557" i="5" s="1"/>
  <c r="AL558" i="5"/>
  <c r="AM558" i="5" s="1"/>
  <c r="AL559" i="5"/>
  <c r="AM559" i="5" s="1"/>
  <c r="AL560" i="5"/>
  <c r="AM560" i="5" s="1"/>
  <c r="AL561" i="5"/>
  <c r="AM561" i="5" s="1"/>
  <c r="AL562" i="5"/>
  <c r="AM562" i="5" s="1"/>
  <c r="AL563" i="5"/>
  <c r="AM563" i="5" s="1"/>
  <c r="AL564" i="5"/>
  <c r="AM564" i="5" s="1"/>
  <c r="AL565" i="5"/>
  <c r="AM565" i="5" s="1"/>
  <c r="AL566" i="5"/>
  <c r="AM566" i="5" s="1"/>
  <c r="AL567" i="5"/>
  <c r="AM567" i="5" s="1"/>
  <c r="AL568" i="5"/>
  <c r="AM568" i="5" s="1"/>
  <c r="AL569" i="5"/>
  <c r="AM569" i="5" s="1"/>
  <c r="AL570" i="5"/>
  <c r="AM570" i="5" s="1"/>
  <c r="AL571" i="5"/>
  <c r="AM571" i="5" s="1"/>
  <c r="AL573" i="5"/>
  <c r="AM573" i="5" s="1"/>
  <c r="AL574" i="5"/>
  <c r="AM574" i="5" s="1"/>
  <c r="AL576" i="5"/>
  <c r="AM576" i="5" s="1"/>
  <c r="AL577" i="5"/>
  <c r="AM577" i="5" s="1"/>
  <c r="AL578" i="5"/>
  <c r="AM578" i="5" s="1"/>
  <c r="AL579" i="5"/>
  <c r="AM579" i="5" s="1"/>
  <c r="AL580" i="5"/>
  <c r="AM580" i="5" s="1"/>
  <c r="AL581" i="5"/>
  <c r="AM581" i="5" s="1"/>
  <c r="AL582" i="5"/>
  <c r="AM582" i="5" s="1"/>
  <c r="AL583" i="5"/>
  <c r="AM583" i="5" s="1"/>
  <c r="AL584" i="5"/>
  <c r="AM584" i="5" s="1"/>
  <c r="AL585" i="5"/>
  <c r="AM585" i="5" s="1"/>
  <c r="AL586" i="5"/>
  <c r="AM586" i="5" s="1"/>
  <c r="AL587" i="5"/>
  <c r="AM587" i="5" s="1"/>
  <c r="AL588" i="5"/>
  <c r="AM588" i="5" s="1"/>
  <c r="AL589" i="5"/>
  <c r="AM589" i="5" s="1"/>
  <c r="AL590" i="5"/>
  <c r="AM590" i="5" s="1"/>
  <c r="AL591" i="5"/>
  <c r="AM591" i="5" s="1"/>
  <c r="AL592" i="5"/>
  <c r="AM592" i="5" s="1"/>
  <c r="AL593" i="5"/>
  <c r="AM593" i="5" s="1"/>
  <c r="AL594" i="5"/>
  <c r="AM594" i="5" s="1"/>
  <c r="AL595" i="5"/>
  <c r="AM595" i="5" s="1"/>
  <c r="AL596" i="5"/>
  <c r="AM596" i="5" s="1"/>
  <c r="AL598" i="5"/>
  <c r="AM598" i="5" s="1"/>
  <c r="AL599" i="5"/>
  <c r="AM599" i="5" s="1"/>
  <c r="AL600" i="5"/>
  <c r="AM600" i="5" s="1"/>
  <c r="AL601" i="5"/>
  <c r="AM601" i="5" s="1"/>
  <c r="AL602" i="5"/>
  <c r="AM602" i="5" s="1"/>
  <c r="AL603" i="5"/>
  <c r="AM603" i="5" s="1"/>
  <c r="AL604" i="5"/>
  <c r="AM604" i="5" s="1"/>
  <c r="AL605" i="5"/>
  <c r="AM605" i="5" s="1"/>
  <c r="AL5" i="5"/>
  <c r="AF6" i="5"/>
  <c r="AG6" i="5" s="1"/>
  <c r="AF7" i="5"/>
  <c r="AG7" i="5" s="1"/>
  <c r="AF8" i="5"/>
  <c r="AG8" i="5" s="1"/>
  <c r="AF9" i="5"/>
  <c r="AG9" i="5" s="1"/>
  <c r="AF10" i="5"/>
  <c r="AG10" i="5" s="1"/>
  <c r="AF11" i="5"/>
  <c r="AG11" i="5" s="1"/>
  <c r="AF12" i="5"/>
  <c r="AG12" i="5" s="1"/>
  <c r="AF13" i="5"/>
  <c r="AG13" i="5" s="1"/>
  <c r="AF14" i="5"/>
  <c r="AG14" i="5" s="1"/>
  <c r="AF15" i="5"/>
  <c r="AG15" i="5" s="1"/>
  <c r="AF16" i="5"/>
  <c r="AG16" i="5" s="1"/>
  <c r="AF17" i="5"/>
  <c r="AG17" i="5" s="1"/>
  <c r="AF18" i="5"/>
  <c r="AG18" i="5" s="1"/>
  <c r="AF19" i="5"/>
  <c r="AG19" i="5" s="1"/>
  <c r="AF20" i="5"/>
  <c r="AG20" i="5" s="1"/>
  <c r="AF21" i="5"/>
  <c r="AG21" i="5" s="1"/>
  <c r="AF22" i="5"/>
  <c r="AG22" i="5" s="1"/>
  <c r="AF23" i="5"/>
  <c r="AG23" i="5" s="1"/>
  <c r="AF24" i="5"/>
  <c r="AG24" i="5" s="1"/>
  <c r="AF25" i="5"/>
  <c r="AG25" i="5" s="1"/>
  <c r="AF26" i="5"/>
  <c r="AG26" i="5" s="1"/>
  <c r="AF27" i="5"/>
  <c r="AG27" i="5" s="1"/>
  <c r="AF28" i="5"/>
  <c r="AG28" i="5" s="1"/>
  <c r="AF29" i="5"/>
  <c r="AG29" i="5" s="1"/>
  <c r="AF30" i="5"/>
  <c r="AG30" i="5" s="1"/>
  <c r="AF31" i="5"/>
  <c r="AG31" i="5" s="1"/>
  <c r="AF32" i="5"/>
  <c r="AG32" i="5" s="1"/>
  <c r="AF33" i="5"/>
  <c r="AG33" i="5" s="1"/>
  <c r="AF34" i="5"/>
  <c r="AG34" i="5" s="1"/>
  <c r="AF35" i="5"/>
  <c r="AG35" i="5" s="1"/>
  <c r="AF36" i="5"/>
  <c r="AG36" i="5" s="1"/>
  <c r="AF37" i="5"/>
  <c r="AG37" i="5" s="1"/>
  <c r="AF38" i="5"/>
  <c r="AG38" i="5" s="1"/>
  <c r="AF39" i="5"/>
  <c r="AG39" i="5" s="1"/>
  <c r="AF40" i="5"/>
  <c r="AG40" i="5" s="1"/>
  <c r="AF41" i="5"/>
  <c r="AG41" i="5" s="1"/>
  <c r="AF42" i="5"/>
  <c r="AG42" i="5" s="1"/>
  <c r="AF43" i="5"/>
  <c r="AG43" i="5" s="1"/>
  <c r="AF44" i="5"/>
  <c r="AG44" i="5" s="1"/>
  <c r="AF45" i="5"/>
  <c r="AG45" i="5" s="1"/>
  <c r="AF46" i="5"/>
  <c r="AG46" i="5" s="1"/>
  <c r="AF47" i="5"/>
  <c r="AG47" i="5" s="1"/>
  <c r="AF48" i="5"/>
  <c r="AG48" i="5" s="1"/>
  <c r="AF49" i="5"/>
  <c r="AG49" i="5" s="1"/>
  <c r="AF50" i="5"/>
  <c r="AG50" i="5" s="1"/>
  <c r="AF51" i="5"/>
  <c r="AG51" i="5" s="1"/>
  <c r="AF52" i="5"/>
  <c r="AG52" i="5" s="1"/>
  <c r="AF53" i="5"/>
  <c r="AG53" i="5" s="1"/>
  <c r="AF54" i="5"/>
  <c r="AG54" i="5" s="1"/>
  <c r="AF55" i="5"/>
  <c r="AG55" i="5" s="1"/>
  <c r="AF56" i="5"/>
  <c r="AG56" i="5" s="1"/>
  <c r="AF57" i="5"/>
  <c r="AG57" i="5" s="1"/>
  <c r="AF58" i="5"/>
  <c r="AG58" i="5" s="1"/>
  <c r="AF59" i="5"/>
  <c r="AG59" i="5" s="1"/>
  <c r="AF60" i="5"/>
  <c r="AG60" i="5" s="1"/>
  <c r="AF61" i="5"/>
  <c r="AG61" i="5" s="1"/>
  <c r="AF62" i="5"/>
  <c r="AG62" i="5" s="1"/>
  <c r="AF63" i="5"/>
  <c r="AG63" i="5" s="1"/>
  <c r="AF64" i="5"/>
  <c r="AG64" i="5" s="1"/>
  <c r="AF65" i="5"/>
  <c r="AG65" i="5" s="1"/>
  <c r="AF66" i="5"/>
  <c r="AG66" i="5" s="1"/>
  <c r="AF67" i="5"/>
  <c r="AG67" i="5" s="1"/>
  <c r="AF68" i="5"/>
  <c r="AG68" i="5" s="1"/>
  <c r="AF69" i="5"/>
  <c r="AG69" i="5" s="1"/>
  <c r="AF70" i="5"/>
  <c r="AG70" i="5" s="1"/>
  <c r="AF71" i="5"/>
  <c r="AG71" i="5" s="1"/>
  <c r="AF72" i="5"/>
  <c r="AG72" i="5" s="1"/>
  <c r="AF73" i="5"/>
  <c r="AG73" i="5" s="1"/>
  <c r="AF74" i="5"/>
  <c r="AG74" i="5" s="1"/>
  <c r="AF75" i="5"/>
  <c r="AG75" i="5" s="1"/>
  <c r="AF76" i="5"/>
  <c r="AG76" i="5" s="1"/>
  <c r="AF77" i="5"/>
  <c r="AG77" i="5" s="1"/>
  <c r="AF78" i="5"/>
  <c r="AG78" i="5" s="1"/>
  <c r="AF79" i="5"/>
  <c r="AG79" i="5" s="1"/>
  <c r="AF80" i="5"/>
  <c r="AG80" i="5" s="1"/>
  <c r="AF81" i="5"/>
  <c r="AG81" i="5" s="1"/>
  <c r="AF82" i="5"/>
  <c r="AG82" i="5" s="1"/>
  <c r="AF83" i="5"/>
  <c r="AG83" i="5" s="1"/>
  <c r="AF84" i="5"/>
  <c r="AG84" i="5" s="1"/>
  <c r="AF85" i="5"/>
  <c r="AG85" i="5" s="1"/>
  <c r="AF86" i="5"/>
  <c r="AG86" i="5" s="1"/>
  <c r="AF87" i="5"/>
  <c r="AG87" i="5" s="1"/>
  <c r="AF88" i="5"/>
  <c r="AG88" i="5" s="1"/>
  <c r="AF89" i="5"/>
  <c r="AG89" i="5" s="1"/>
  <c r="AF90" i="5"/>
  <c r="AG90" i="5" s="1"/>
  <c r="AF91" i="5"/>
  <c r="AG91" i="5" s="1"/>
  <c r="AF92" i="5"/>
  <c r="AG92" i="5" s="1"/>
  <c r="AF93" i="5"/>
  <c r="AG93" i="5" s="1"/>
  <c r="AF94" i="5"/>
  <c r="AG94" i="5" s="1"/>
  <c r="AF95" i="5"/>
  <c r="AG95" i="5" s="1"/>
  <c r="AF96" i="5"/>
  <c r="AG96" i="5" s="1"/>
  <c r="AF97" i="5"/>
  <c r="AG97" i="5" s="1"/>
  <c r="AF98" i="5"/>
  <c r="AG98" i="5" s="1"/>
  <c r="AF99" i="5"/>
  <c r="AG99" i="5" s="1"/>
  <c r="AF100" i="5"/>
  <c r="AG100" i="5" s="1"/>
  <c r="AF101" i="5"/>
  <c r="AG101" i="5" s="1"/>
  <c r="AF102" i="5"/>
  <c r="AG102" i="5" s="1"/>
  <c r="AF103" i="5"/>
  <c r="AG103" i="5" s="1"/>
  <c r="AF104" i="5"/>
  <c r="AG104" i="5" s="1"/>
  <c r="AF105" i="5"/>
  <c r="AG105" i="5" s="1"/>
  <c r="AF106" i="5"/>
  <c r="AG106" i="5" s="1"/>
  <c r="AF107" i="5"/>
  <c r="AG107" i="5" s="1"/>
  <c r="AF108" i="5"/>
  <c r="AG108" i="5" s="1"/>
  <c r="AF109" i="5"/>
  <c r="AG109" i="5" s="1"/>
  <c r="AF110" i="5"/>
  <c r="AG110" i="5" s="1"/>
  <c r="AF111" i="5"/>
  <c r="AG111" i="5" s="1"/>
  <c r="AF112" i="5"/>
  <c r="AG112" i="5" s="1"/>
  <c r="AF113" i="5"/>
  <c r="AG113" i="5" s="1"/>
  <c r="AF114" i="5"/>
  <c r="AG114" i="5" s="1"/>
  <c r="AF115" i="5"/>
  <c r="AG115" i="5" s="1"/>
  <c r="AF116" i="5"/>
  <c r="AG116" i="5" s="1"/>
  <c r="AF117" i="5"/>
  <c r="AG117" i="5" s="1"/>
  <c r="AF118" i="5"/>
  <c r="AG118" i="5" s="1"/>
  <c r="AF119" i="5"/>
  <c r="AG119" i="5" s="1"/>
  <c r="AF120" i="5"/>
  <c r="AG120" i="5" s="1"/>
  <c r="AF121" i="5"/>
  <c r="AG121" i="5" s="1"/>
  <c r="AF122" i="5"/>
  <c r="AG122" i="5" s="1"/>
  <c r="AF124" i="5"/>
  <c r="AG124" i="5" s="1"/>
  <c r="AF125" i="5"/>
  <c r="AG125" i="5" s="1"/>
  <c r="AF126" i="5"/>
  <c r="AG126" i="5" s="1"/>
  <c r="AF127" i="5"/>
  <c r="AG127" i="5" s="1"/>
  <c r="AF129" i="5"/>
  <c r="AG129" i="5" s="1"/>
  <c r="AF130" i="5"/>
  <c r="AG130" i="5" s="1"/>
  <c r="AF131" i="5"/>
  <c r="AG131" i="5" s="1"/>
  <c r="AF132" i="5"/>
  <c r="AG132" i="5" s="1"/>
  <c r="AF133" i="5"/>
  <c r="AG133" i="5" s="1"/>
  <c r="AF134" i="5"/>
  <c r="AG134" i="5" s="1"/>
  <c r="AF135" i="5"/>
  <c r="AG135" i="5" s="1"/>
  <c r="AF136" i="5"/>
  <c r="AG136" i="5" s="1"/>
  <c r="AF137" i="5"/>
  <c r="AG137" i="5" s="1"/>
  <c r="AF138" i="5"/>
  <c r="AG138" i="5" s="1"/>
  <c r="AF139" i="5"/>
  <c r="AG139" i="5" s="1"/>
  <c r="AF140" i="5"/>
  <c r="AG140" i="5" s="1"/>
  <c r="AF141" i="5"/>
  <c r="AG141" i="5" s="1"/>
  <c r="AF142" i="5"/>
  <c r="AG142" i="5" s="1"/>
  <c r="AF143" i="5"/>
  <c r="AG143" i="5" s="1"/>
  <c r="AF144" i="5"/>
  <c r="AG144" i="5" s="1"/>
  <c r="AF145" i="5"/>
  <c r="AG145" i="5" s="1"/>
  <c r="AF146" i="5"/>
  <c r="AG146" i="5" s="1"/>
  <c r="AF147" i="5"/>
  <c r="AG147" i="5" s="1"/>
  <c r="AF148" i="5"/>
  <c r="AG148" i="5" s="1"/>
  <c r="AF149" i="5"/>
  <c r="AG149" i="5" s="1"/>
  <c r="AF150" i="5"/>
  <c r="AG150" i="5" s="1"/>
  <c r="AF151" i="5"/>
  <c r="AG151" i="5" s="1"/>
  <c r="AF152" i="5"/>
  <c r="AG152" i="5" s="1"/>
  <c r="AF154" i="5"/>
  <c r="AG154" i="5" s="1"/>
  <c r="AF155" i="5"/>
  <c r="AG155" i="5" s="1"/>
  <c r="AF156" i="5"/>
  <c r="AG156" i="5" s="1"/>
  <c r="AF157" i="5"/>
  <c r="AG157" i="5" s="1"/>
  <c r="AF158" i="5"/>
  <c r="AG158" i="5" s="1"/>
  <c r="AF159" i="5"/>
  <c r="AG159" i="5" s="1"/>
  <c r="AF160" i="5"/>
  <c r="AG160" i="5" s="1"/>
  <c r="AF161" i="5"/>
  <c r="AG161" i="5" s="1"/>
  <c r="AF162" i="5"/>
  <c r="AG162" i="5" s="1"/>
  <c r="AF163" i="5"/>
  <c r="AG163" i="5" s="1"/>
  <c r="AF164" i="5"/>
  <c r="AG164" i="5" s="1"/>
  <c r="AF165" i="5"/>
  <c r="AG165" i="5" s="1"/>
  <c r="AF166" i="5"/>
  <c r="AG166" i="5" s="1"/>
  <c r="AF168" i="5"/>
  <c r="AG168" i="5" s="1"/>
  <c r="AF169" i="5"/>
  <c r="AG169" i="5" s="1"/>
  <c r="AF170" i="5"/>
  <c r="AG170" i="5" s="1"/>
  <c r="AF171" i="5"/>
  <c r="AG171" i="5" s="1"/>
  <c r="AF172" i="5"/>
  <c r="AG172" i="5" s="1"/>
  <c r="AF173" i="5"/>
  <c r="AG173" i="5" s="1"/>
  <c r="AF174" i="5"/>
  <c r="AG174" i="5" s="1"/>
  <c r="AF176" i="5"/>
  <c r="AG176" i="5" s="1"/>
  <c r="AF177" i="5"/>
  <c r="AG177" i="5" s="1"/>
  <c r="AF178" i="5"/>
  <c r="AG178" i="5" s="1"/>
  <c r="AF179" i="5"/>
  <c r="AG179" i="5" s="1"/>
  <c r="AF180" i="5"/>
  <c r="AG180" i="5" s="1"/>
  <c r="AF181" i="5"/>
  <c r="AG181" i="5" s="1"/>
  <c r="AF182" i="5"/>
  <c r="AG182" i="5" s="1"/>
  <c r="AF183" i="5"/>
  <c r="AG183" i="5" s="1"/>
  <c r="AF184" i="5"/>
  <c r="AG184" i="5" s="1"/>
  <c r="AF185" i="5"/>
  <c r="AG185" i="5" s="1"/>
  <c r="AF186" i="5"/>
  <c r="AG186" i="5" s="1"/>
  <c r="AF187" i="5"/>
  <c r="AG187" i="5" s="1"/>
  <c r="AF189" i="5"/>
  <c r="AG189" i="5" s="1"/>
  <c r="AF190" i="5"/>
  <c r="AG190" i="5" s="1"/>
  <c r="AF191" i="5"/>
  <c r="AG191" i="5" s="1"/>
  <c r="AF192" i="5"/>
  <c r="AG192" i="5" s="1"/>
  <c r="AF193" i="5"/>
  <c r="AG193" i="5" s="1"/>
  <c r="AF194" i="5"/>
  <c r="AG194" i="5" s="1"/>
  <c r="AF195" i="5"/>
  <c r="AG195" i="5" s="1"/>
  <c r="AF196" i="5"/>
  <c r="AG196" i="5" s="1"/>
  <c r="AF197" i="5"/>
  <c r="AG197" i="5" s="1"/>
  <c r="AF198" i="5"/>
  <c r="AG198" i="5" s="1"/>
  <c r="AF199" i="5"/>
  <c r="AG199" i="5" s="1"/>
  <c r="AF200" i="5"/>
  <c r="AG200" i="5" s="1"/>
  <c r="AF201" i="5"/>
  <c r="AG201" i="5" s="1"/>
  <c r="AF202" i="5"/>
  <c r="AG202" i="5" s="1"/>
  <c r="AF204" i="5"/>
  <c r="AG204" i="5" s="1"/>
  <c r="AF205" i="5"/>
  <c r="AG205" i="5" s="1"/>
  <c r="AF206" i="5"/>
  <c r="AG206" i="5" s="1"/>
  <c r="AF207" i="5"/>
  <c r="AG207" i="5" s="1"/>
  <c r="AF208" i="5"/>
  <c r="AG208" i="5" s="1"/>
  <c r="AF209" i="5"/>
  <c r="AG209" i="5" s="1"/>
  <c r="AF210" i="5"/>
  <c r="AG210" i="5" s="1"/>
  <c r="AF211" i="5"/>
  <c r="AG211" i="5" s="1"/>
  <c r="AF212" i="5"/>
  <c r="AG212" i="5" s="1"/>
  <c r="AF213" i="5"/>
  <c r="AG213" i="5" s="1"/>
  <c r="AF215" i="5"/>
  <c r="AG215" i="5" s="1"/>
  <c r="AF216" i="5"/>
  <c r="AG216" i="5" s="1"/>
  <c r="AF217" i="5"/>
  <c r="AG217" i="5" s="1"/>
  <c r="AF218" i="5"/>
  <c r="AG218" i="5" s="1"/>
  <c r="AF219" i="5"/>
  <c r="AG219" i="5" s="1"/>
  <c r="AF220" i="5"/>
  <c r="AG220" i="5" s="1"/>
  <c r="AF221" i="5"/>
  <c r="AG221" i="5" s="1"/>
  <c r="AF222" i="5"/>
  <c r="AG222" i="5" s="1"/>
  <c r="AF223" i="5"/>
  <c r="AG223" i="5" s="1"/>
  <c r="AF224" i="5"/>
  <c r="AG224" i="5" s="1"/>
  <c r="AF225" i="5"/>
  <c r="AG225" i="5" s="1"/>
  <c r="AF226" i="5"/>
  <c r="AG226" i="5" s="1"/>
  <c r="AF227" i="5"/>
  <c r="AG227" i="5" s="1"/>
  <c r="AF228" i="5"/>
  <c r="AG228" i="5" s="1"/>
  <c r="AF229" i="5"/>
  <c r="AG229" i="5" s="1"/>
  <c r="AF230" i="5"/>
  <c r="AG230" i="5" s="1"/>
  <c r="AF231" i="5"/>
  <c r="AG231" i="5" s="1"/>
  <c r="AF232" i="5"/>
  <c r="AG232" i="5" s="1"/>
  <c r="AF233" i="5"/>
  <c r="AG233" i="5" s="1"/>
  <c r="AF234" i="5"/>
  <c r="AG234" i="5" s="1"/>
  <c r="AF235" i="5"/>
  <c r="AG235" i="5" s="1"/>
  <c r="AF236" i="5"/>
  <c r="AG236" i="5" s="1"/>
  <c r="AF239" i="5"/>
  <c r="AG239" i="5" s="1"/>
  <c r="AF240" i="5"/>
  <c r="AG240" i="5" s="1"/>
  <c r="AF241" i="5"/>
  <c r="AG241" i="5" s="1"/>
  <c r="AF242" i="5"/>
  <c r="AG242" i="5" s="1"/>
  <c r="AF243" i="5"/>
  <c r="AG243" i="5" s="1"/>
  <c r="AF244" i="5"/>
  <c r="AG244" i="5" s="1"/>
  <c r="AF245" i="5"/>
  <c r="AG245" i="5" s="1"/>
  <c r="AF246" i="5"/>
  <c r="AG246" i="5" s="1"/>
  <c r="AF247" i="5"/>
  <c r="AG247" i="5" s="1"/>
  <c r="AF248" i="5"/>
  <c r="AG248" i="5" s="1"/>
  <c r="AF249" i="5"/>
  <c r="AG249" i="5" s="1"/>
  <c r="AF250" i="5"/>
  <c r="AG250" i="5" s="1"/>
  <c r="AF251" i="5"/>
  <c r="AG251" i="5" s="1"/>
  <c r="AF252" i="5"/>
  <c r="AG252" i="5" s="1"/>
  <c r="AF253" i="5"/>
  <c r="AG253" i="5" s="1"/>
  <c r="AF254" i="5"/>
  <c r="AG254" i="5" s="1"/>
  <c r="AF255" i="5"/>
  <c r="AG255" i="5" s="1"/>
  <c r="AF256" i="5"/>
  <c r="AG256" i="5" s="1"/>
  <c r="AF257" i="5"/>
  <c r="AG257" i="5" s="1"/>
  <c r="AF258" i="5"/>
  <c r="AG258" i="5" s="1"/>
  <c r="AF260" i="5"/>
  <c r="AG260" i="5" s="1"/>
  <c r="AF261" i="5"/>
  <c r="AG261" i="5" s="1"/>
  <c r="AF262" i="5"/>
  <c r="AG262" i="5" s="1"/>
  <c r="AF263" i="5"/>
  <c r="AG263" i="5" s="1"/>
  <c r="AF264" i="5"/>
  <c r="AG264" i="5" s="1"/>
  <c r="AF265" i="5"/>
  <c r="AG265" i="5" s="1"/>
  <c r="AF266" i="5"/>
  <c r="AG266" i="5" s="1"/>
  <c r="AF267" i="5"/>
  <c r="AG267" i="5" s="1"/>
  <c r="AF268" i="5"/>
  <c r="AG268" i="5" s="1"/>
  <c r="AF269" i="5"/>
  <c r="AG269" i="5" s="1"/>
  <c r="AF270" i="5"/>
  <c r="AG270" i="5" s="1"/>
  <c r="AF271" i="5"/>
  <c r="AG271" i="5" s="1"/>
  <c r="AF272" i="5"/>
  <c r="AG272" i="5" s="1"/>
  <c r="AF273" i="5"/>
  <c r="AG273" i="5" s="1"/>
  <c r="AF274" i="5"/>
  <c r="AG274" i="5" s="1"/>
  <c r="AF276" i="5"/>
  <c r="AG276" i="5" s="1"/>
  <c r="AF277" i="5"/>
  <c r="AG277" i="5" s="1"/>
  <c r="AF278" i="5"/>
  <c r="AG278" i="5" s="1"/>
  <c r="AF279" i="5"/>
  <c r="AG279" i="5" s="1"/>
  <c r="AF280" i="5"/>
  <c r="AG280" i="5" s="1"/>
  <c r="AF282" i="5"/>
  <c r="AG282" i="5" s="1"/>
  <c r="AF283" i="5"/>
  <c r="AG283" i="5" s="1"/>
  <c r="AF284" i="5"/>
  <c r="AG284" i="5" s="1"/>
  <c r="AF285" i="5"/>
  <c r="AG285" i="5" s="1"/>
  <c r="AF286" i="5"/>
  <c r="AG286" i="5" s="1"/>
  <c r="AF287" i="5"/>
  <c r="AG287" i="5" s="1"/>
  <c r="AF288" i="5"/>
  <c r="AG288" i="5" s="1"/>
  <c r="AF289" i="5"/>
  <c r="AG289" i="5" s="1"/>
  <c r="AF290" i="5"/>
  <c r="AG290" i="5" s="1"/>
  <c r="AF291" i="5"/>
  <c r="AG291" i="5" s="1"/>
  <c r="AF292" i="5"/>
  <c r="AG292" i="5" s="1"/>
  <c r="AF293" i="5"/>
  <c r="AG293" i="5" s="1"/>
  <c r="AF294" i="5"/>
  <c r="AG294" i="5" s="1"/>
  <c r="AF295" i="5"/>
  <c r="AG295" i="5" s="1"/>
  <c r="AF296" i="5"/>
  <c r="AG296" i="5" s="1"/>
  <c r="AF297" i="5"/>
  <c r="AG297" i="5" s="1"/>
  <c r="AF298" i="5"/>
  <c r="AG298" i="5" s="1"/>
  <c r="AF299" i="5"/>
  <c r="AG299" i="5" s="1"/>
  <c r="AF300" i="5"/>
  <c r="AG300" i="5" s="1"/>
  <c r="AF301" i="5"/>
  <c r="AG301" i="5" s="1"/>
  <c r="AF302" i="5"/>
  <c r="AG302" i="5" s="1"/>
  <c r="AF303" i="5"/>
  <c r="AG303" i="5" s="1"/>
  <c r="AF304" i="5"/>
  <c r="AG304" i="5" s="1"/>
  <c r="AF305" i="5"/>
  <c r="AG305" i="5" s="1"/>
  <c r="AF307" i="5"/>
  <c r="AG307" i="5" s="1"/>
  <c r="AF308" i="5"/>
  <c r="AG308" i="5" s="1"/>
  <c r="AF309" i="5"/>
  <c r="AG309" i="5" s="1"/>
  <c r="AF310" i="5"/>
  <c r="AG310" i="5" s="1"/>
  <c r="AF311" i="5"/>
  <c r="AG311" i="5" s="1"/>
  <c r="AF312" i="5"/>
  <c r="AG312" i="5" s="1"/>
  <c r="AF313" i="5"/>
  <c r="AG313" i="5" s="1"/>
  <c r="AF314" i="5"/>
  <c r="AG314" i="5" s="1"/>
  <c r="AF315" i="5"/>
  <c r="AG315" i="5" s="1"/>
  <c r="AF316" i="5"/>
  <c r="AG316" i="5" s="1"/>
  <c r="AF317" i="5"/>
  <c r="AG317" i="5" s="1"/>
  <c r="AF318" i="5"/>
  <c r="AG318" i="5" s="1"/>
  <c r="AF319" i="5"/>
  <c r="AG319" i="5" s="1"/>
  <c r="AF321" i="5"/>
  <c r="AG321" i="5" s="1"/>
  <c r="AF322" i="5"/>
  <c r="AG322" i="5" s="1"/>
  <c r="AF323" i="5"/>
  <c r="AG323" i="5" s="1"/>
  <c r="AF324" i="5"/>
  <c r="AG324" i="5" s="1"/>
  <c r="AF325" i="5"/>
  <c r="AG325" i="5" s="1"/>
  <c r="AF326" i="5"/>
  <c r="AG326" i="5" s="1"/>
  <c r="AF328" i="5"/>
  <c r="AG328" i="5" s="1"/>
  <c r="AF329" i="5"/>
  <c r="AG329" i="5" s="1"/>
  <c r="AF330" i="5"/>
  <c r="AG330" i="5" s="1"/>
  <c r="AF331" i="5"/>
  <c r="AG331" i="5" s="1"/>
  <c r="AF332" i="5"/>
  <c r="AG332" i="5" s="1"/>
  <c r="AF333" i="5"/>
  <c r="AG333" i="5" s="1"/>
  <c r="AF334" i="5"/>
  <c r="AG334" i="5" s="1"/>
  <c r="AF335" i="5"/>
  <c r="AG335" i="5" s="1"/>
  <c r="AF336" i="5"/>
  <c r="AG336" i="5" s="1"/>
  <c r="AF337" i="5"/>
  <c r="AG337" i="5" s="1"/>
  <c r="AF338" i="5"/>
  <c r="AG338" i="5" s="1"/>
  <c r="AF339" i="5"/>
  <c r="AG339" i="5" s="1"/>
  <c r="AF340" i="5"/>
  <c r="AG340" i="5" s="1"/>
  <c r="AF342" i="5"/>
  <c r="AG342" i="5" s="1"/>
  <c r="AF343" i="5"/>
  <c r="AG343" i="5" s="1"/>
  <c r="AF344" i="5"/>
  <c r="AG344" i="5" s="1"/>
  <c r="AF345" i="5"/>
  <c r="AG345" i="5" s="1"/>
  <c r="AF346" i="5"/>
  <c r="AG346" i="5" s="1"/>
  <c r="AF347" i="5"/>
  <c r="AG347" i="5" s="1"/>
  <c r="AF348" i="5"/>
  <c r="AG348" i="5" s="1"/>
  <c r="AF349" i="5"/>
  <c r="AG349" i="5" s="1"/>
  <c r="AF350" i="5"/>
  <c r="AG350" i="5" s="1"/>
  <c r="AF351" i="5"/>
  <c r="AG351" i="5" s="1"/>
  <c r="AF352" i="5"/>
  <c r="AG352" i="5" s="1"/>
  <c r="AF353" i="5"/>
  <c r="AG353" i="5" s="1"/>
  <c r="AF354" i="5"/>
  <c r="AG354" i="5" s="1"/>
  <c r="AF356" i="5"/>
  <c r="AG356" i="5" s="1"/>
  <c r="AF357" i="5"/>
  <c r="AG357" i="5" s="1"/>
  <c r="AF358" i="5"/>
  <c r="AG358" i="5" s="1"/>
  <c r="AF359" i="5"/>
  <c r="AG359" i="5" s="1"/>
  <c r="AF360" i="5"/>
  <c r="AG360" i="5" s="1"/>
  <c r="AF361" i="5"/>
  <c r="AG361" i="5" s="1"/>
  <c r="AF362" i="5"/>
  <c r="AG362" i="5" s="1"/>
  <c r="AF363" i="5"/>
  <c r="AG363" i="5" s="1"/>
  <c r="AF364" i="5"/>
  <c r="AG364" i="5" s="1"/>
  <c r="AF365" i="5"/>
  <c r="AG365" i="5" s="1"/>
  <c r="AF366" i="5"/>
  <c r="AG366" i="5" s="1"/>
  <c r="AF368" i="5"/>
  <c r="AG368" i="5" s="1"/>
  <c r="AF369" i="5"/>
  <c r="AG369" i="5" s="1"/>
  <c r="AF370" i="5"/>
  <c r="AG370" i="5" s="1"/>
  <c r="AF371" i="5"/>
  <c r="AG371" i="5" s="1"/>
  <c r="AF372" i="5"/>
  <c r="AG372" i="5" s="1"/>
  <c r="AF373" i="5"/>
  <c r="AG373" i="5" s="1"/>
  <c r="AF374" i="5"/>
  <c r="AG374" i="5" s="1"/>
  <c r="AF375" i="5"/>
  <c r="AG375" i="5" s="1"/>
  <c r="AF376" i="5"/>
  <c r="AG376" i="5" s="1"/>
  <c r="AF377" i="5"/>
  <c r="AG377" i="5" s="1"/>
  <c r="AF378" i="5"/>
  <c r="AG378" i="5" s="1"/>
  <c r="AF379" i="5"/>
  <c r="AG379" i="5" s="1"/>
  <c r="AF380" i="5"/>
  <c r="AG380" i="5" s="1"/>
  <c r="AF381" i="5"/>
  <c r="AG381" i="5" s="1"/>
  <c r="AF382" i="5"/>
  <c r="AG382" i="5" s="1"/>
  <c r="AF383" i="5"/>
  <c r="AG383" i="5" s="1"/>
  <c r="AF384" i="5"/>
  <c r="AG384" i="5" s="1"/>
  <c r="AF385" i="5"/>
  <c r="AG385" i="5" s="1"/>
  <c r="AF386" i="5"/>
  <c r="AG386" i="5" s="1"/>
  <c r="AF387" i="5"/>
  <c r="AG387" i="5" s="1"/>
  <c r="AF388" i="5"/>
  <c r="AG388" i="5" s="1"/>
  <c r="AF390" i="5"/>
  <c r="AG390" i="5" s="1"/>
  <c r="AF392" i="5"/>
  <c r="AG392" i="5" s="1"/>
  <c r="AF393" i="5"/>
  <c r="AG393" i="5" s="1"/>
  <c r="AF394" i="5"/>
  <c r="AG394" i="5" s="1"/>
  <c r="AF395" i="5"/>
  <c r="AG395" i="5" s="1"/>
  <c r="AF396" i="5"/>
  <c r="AG396" i="5" s="1"/>
  <c r="AF397" i="5"/>
  <c r="AG397" i="5" s="1"/>
  <c r="AF398" i="5"/>
  <c r="AG398" i="5" s="1"/>
  <c r="AF399" i="5"/>
  <c r="AG399" i="5" s="1"/>
  <c r="AF400" i="5"/>
  <c r="AG400" i="5" s="1"/>
  <c r="AF401" i="5"/>
  <c r="AG401" i="5" s="1"/>
  <c r="AF402" i="5"/>
  <c r="AG402" i="5" s="1"/>
  <c r="AF403" i="5"/>
  <c r="AG403" i="5" s="1"/>
  <c r="AF404" i="5"/>
  <c r="AG404" i="5" s="1"/>
  <c r="AF405" i="5"/>
  <c r="AG405" i="5" s="1"/>
  <c r="AF406" i="5"/>
  <c r="AG406" i="5" s="1"/>
  <c r="AF407" i="5"/>
  <c r="AG407" i="5" s="1"/>
  <c r="AF408" i="5"/>
  <c r="AG408" i="5" s="1"/>
  <c r="AF409" i="5"/>
  <c r="AG409" i="5" s="1"/>
  <c r="AF410" i="5"/>
  <c r="AG410" i="5" s="1"/>
  <c r="AF411" i="5"/>
  <c r="AG411" i="5" s="1"/>
  <c r="AF413" i="5"/>
  <c r="AG413" i="5" s="1"/>
  <c r="AF414" i="5"/>
  <c r="AG414" i="5" s="1"/>
  <c r="AF415" i="5"/>
  <c r="AG415" i="5" s="1"/>
  <c r="AF416" i="5"/>
  <c r="AG416" i="5" s="1"/>
  <c r="AF417" i="5"/>
  <c r="AG417" i="5" s="1"/>
  <c r="AF418" i="5"/>
  <c r="AG418" i="5" s="1"/>
  <c r="AF419" i="5"/>
  <c r="AG419" i="5" s="1"/>
  <c r="AF420" i="5"/>
  <c r="AG420" i="5" s="1"/>
  <c r="AF421" i="5"/>
  <c r="AG421" i="5" s="1"/>
  <c r="AF422" i="5"/>
  <c r="AG422" i="5" s="1"/>
  <c r="AF423" i="5"/>
  <c r="AG423" i="5" s="1"/>
  <c r="AF424" i="5"/>
  <c r="AG424" i="5" s="1"/>
  <c r="AF425" i="5"/>
  <c r="AG425" i="5" s="1"/>
  <c r="AF426" i="5"/>
  <c r="AG426" i="5" s="1"/>
  <c r="AF428" i="5"/>
  <c r="AG428" i="5" s="1"/>
  <c r="AF429" i="5"/>
  <c r="AG429" i="5" s="1"/>
  <c r="AF430" i="5"/>
  <c r="AG430" i="5" s="1"/>
  <c r="AF431" i="5"/>
  <c r="AG431" i="5" s="1"/>
  <c r="AF432" i="5"/>
  <c r="AG432" i="5" s="1"/>
  <c r="AF433" i="5"/>
  <c r="AG433" i="5" s="1"/>
  <c r="AF435" i="5"/>
  <c r="AG435" i="5" s="1"/>
  <c r="AF436" i="5"/>
  <c r="AG436" i="5" s="1"/>
  <c r="AF437" i="5"/>
  <c r="AG437" i="5" s="1"/>
  <c r="AF438" i="5"/>
  <c r="AG438" i="5" s="1"/>
  <c r="AF439" i="5"/>
  <c r="AG439" i="5" s="1"/>
  <c r="AF440" i="5"/>
  <c r="AG440" i="5" s="1"/>
  <c r="AF441" i="5"/>
  <c r="AG441" i="5" s="1"/>
  <c r="AF442" i="5"/>
  <c r="AG442" i="5" s="1"/>
  <c r="AF443" i="5"/>
  <c r="AG443" i="5" s="1"/>
  <c r="AF444" i="5"/>
  <c r="AG444" i="5" s="1"/>
  <c r="AF445" i="5"/>
  <c r="AG445" i="5" s="1"/>
  <c r="AF446" i="5"/>
  <c r="AG446" i="5" s="1"/>
  <c r="AF447" i="5"/>
  <c r="AG447" i="5" s="1"/>
  <c r="AF448" i="5"/>
  <c r="AG448" i="5" s="1"/>
  <c r="AF449" i="5"/>
  <c r="AG449" i="5" s="1"/>
  <c r="AF450" i="5"/>
  <c r="AG450" i="5" s="1"/>
  <c r="AF451" i="5"/>
  <c r="AG451" i="5" s="1"/>
  <c r="AF452" i="5"/>
  <c r="AG452" i="5" s="1"/>
  <c r="AF453" i="5"/>
  <c r="AG453" i="5" s="1"/>
  <c r="AF454" i="5"/>
  <c r="AG454" i="5" s="1"/>
  <c r="AF455" i="5"/>
  <c r="AG455" i="5" s="1"/>
  <c r="AF456" i="5"/>
  <c r="AG456" i="5" s="1"/>
  <c r="AF457" i="5"/>
  <c r="AG457" i="5" s="1"/>
  <c r="AF458" i="5"/>
  <c r="AG458" i="5" s="1"/>
  <c r="AF460" i="5"/>
  <c r="AG460" i="5" s="1"/>
  <c r="AF461" i="5"/>
  <c r="AG461" i="5" s="1"/>
  <c r="AF462" i="5"/>
  <c r="AG462" i="5" s="1"/>
  <c r="AF463" i="5"/>
  <c r="AG463" i="5" s="1"/>
  <c r="AF464" i="5"/>
  <c r="AG464" i="5" s="1"/>
  <c r="AF465" i="5"/>
  <c r="AG465" i="5" s="1"/>
  <c r="AF466" i="5"/>
  <c r="AG466" i="5" s="1"/>
  <c r="AF467" i="5"/>
  <c r="AG467" i="5" s="1"/>
  <c r="AF468" i="5"/>
  <c r="AG468" i="5" s="1"/>
  <c r="AF469" i="5"/>
  <c r="AG469" i="5" s="1"/>
  <c r="AF470" i="5"/>
  <c r="AG470" i="5" s="1"/>
  <c r="AF471" i="5"/>
  <c r="AG471" i="5" s="1"/>
  <c r="AF472" i="5"/>
  <c r="AG472" i="5" s="1"/>
  <c r="AF474" i="5"/>
  <c r="AG474" i="5" s="1"/>
  <c r="AF475" i="5"/>
  <c r="AG475" i="5" s="1"/>
  <c r="AF476" i="5"/>
  <c r="AG476" i="5" s="1"/>
  <c r="AF477" i="5"/>
  <c r="AG477" i="5" s="1"/>
  <c r="AF478" i="5"/>
  <c r="AG478" i="5" s="1"/>
  <c r="AF480" i="5"/>
  <c r="AG480" i="5" s="1"/>
  <c r="AF481" i="5"/>
  <c r="AG481" i="5" s="1"/>
  <c r="AF482" i="5"/>
  <c r="AG482" i="5" s="1"/>
  <c r="AF483" i="5"/>
  <c r="AG483" i="5" s="1"/>
  <c r="AF484" i="5"/>
  <c r="AG484" i="5" s="1"/>
  <c r="AF485" i="5"/>
  <c r="AG485" i="5" s="1"/>
  <c r="AF486" i="5"/>
  <c r="AG486" i="5" s="1"/>
  <c r="AF487" i="5"/>
  <c r="AG487" i="5" s="1"/>
  <c r="AF488" i="5"/>
  <c r="AG488" i="5" s="1"/>
  <c r="AF489" i="5"/>
  <c r="AG489" i="5" s="1"/>
  <c r="AF490" i="5"/>
  <c r="AG490" i="5" s="1"/>
  <c r="AF491" i="5"/>
  <c r="AG491" i="5" s="1"/>
  <c r="AF492" i="5"/>
  <c r="AG492" i="5" s="1"/>
  <c r="AF493" i="5"/>
  <c r="AG493" i="5" s="1"/>
  <c r="AF495" i="5"/>
  <c r="AG495" i="5" s="1"/>
  <c r="AF496" i="5"/>
  <c r="AG496" i="5" s="1"/>
  <c r="AF497" i="5"/>
  <c r="AG497" i="5" s="1"/>
  <c r="AF498" i="5"/>
  <c r="AG498" i="5" s="1"/>
  <c r="AF499" i="5"/>
  <c r="AG499" i="5" s="1"/>
  <c r="AF500" i="5"/>
  <c r="AG500" i="5" s="1"/>
  <c r="AF501" i="5"/>
  <c r="AG501" i="5" s="1"/>
  <c r="AF502" i="5"/>
  <c r="AG502" i="5" s="1"/>
  <c r="AF503" i="5"/>
  <c r="AG503" i="5" s="1"/>
  <c r="AF504" i="5"/>
  <c r="AG504" i="5" s="1"/>
  <c r="AF505" i="5"/>
  <c r="AG505" i="5" s="1"/>
  <c r="AF506" i="5"/>
  <c r="AG506" i="5" s="1"/>
  <c r="AF508" i="5"/>
  <c r="AG508" i="5" s="1"/>
  <c r="AF509" i="5"/>
  <c r="AG509" i="5" s="1"/>
  <c r="AF510" i="5"/>
  <c r="AG510" i="5" s="1"/>
  <c r="AF511" i="5"/>
  <c r="AG511" i="5" s="1"/>
  <c r="AF512" i="5"/>
  <c r="AG512" i="5" s="1"/>
  <c r="AF513" i="5"/>
  <c r="AG513" i="5" s="1"/>
  <c r="AF514" i="5"/>
  <c r="AG514" i="5" s="1"/>
  <c r="AF515" i="5"/>
  <c r="AG515" i="5" s="1"/>
  <c r="AF516" i="5"/>
  <c r="AG516" i="5" s="1"/>
  <c r="AF517" i="5"/>
  <c r="AG517" i="5" s="1"/>
  <c r="AF518" i="5"/>
  <c r="AG518" i="5" s="1"/>
  <c r="AF519" i="5"/>
  <c r="AG519" i="5" s="1"/>
  <c r="AF521" i="5"/>
  <c r="AG521" i="5" s="1"/>
  <c r="AF522" i="5"/>
  <c r="AG522" i="5" s="1"/>
  <c r="AF523" i="5"/>
  <c r="AG523" i="5" s="1"/>
  <c r="AF524" i="5"/>
  <c r="AG524" i="5" s="1"/>
  <c r="AF525" i="5"/>
  <c r="AG525" i="5" s="1"/>
  <c r="AF526" i="5"/>
  <c r="AG526" i="5" s="1"/>
  <c r="AF527" i="5"/>
  <c r="AG527" i="5" s="1"/>
  <c r="AF528" i="5"/>
  <c r="AG528" i="5" s="1"/>
  <c r="AF529" i="5"/>
  <c r="AG529" i="5" s="1"/>
  <c r="AF530" i="5"/>
  <c r="AG530" i="5" s="1"/>
  <c r="AF531" i="5"/>
  <c r="AG531" i="5" s="1"/>
  <c r="AF532" i="5"/>
  <c r="AG532" i="5" s="1"/>
  <c r="AF533" i="5"/>
  <c r="AG533" i="5" s="1"/>
  <c r="AF534" i="5"/>
  <c r="AG534" i="5" s="1"/>
  <c r="AF535" i="5"/>
  <c r="AG535" i="5" s="1"/>
  <c r="AF536" i="5"/>
  <c r="AG536" i="5" s="1"/>
  <c r="AF537" i="5"/>
  <c r="AG537" i="5" s="1"/>
  <c r="AF538" i="5"/>
  <c r="AG538" i="5" s="1"/>
  <c r="AF539" i="5"/>
  <c r="AG539" i="5" s="1"/>
  <c r="AF540" i="5"/>
  <c r="AG540" i="5" s="1"/>
  <c r="AF542" i="5"/>
  <c r="AG542" i="5" s="1"/>
  <c r="AF543" i="5"/>
  <c r="AG543" i="5" s="1"/>
  <c r="AF545" i="5"/>
  <c r="AG545" i="5" s="1"/>
  <c r="AF546" i="5"/>
  <c r="AG546" i="5" s="1"/>
  <c r="AF547" i="5"/>
  <c r="AG547" i="5" s="1"/>
  <c r="AF548" i="5"/>
  <c r="AG548" i="5" s="1"/>
  <c r="AF549" i="5"/>
  <c r="AG549" i="5" s="1"/>
  <c r="AF550" i="5"/>
  <c r="AG550" i="5" s="1"/>
  <c r="AF551" i="5"/>
  <c r="AG551" i="5" s="1"/>
  <c r="AF552" i="5"/>
  <c r="AG552" i="5" s="1"/>
  <c r="AF553" i="5"/>
  <c r="AG553" i="5" s="1"/>
  <c r="AF554" i="5"/>
  <c r="AG554" i="5" s="1"/>
  <c r="AF555" i="5"/>
  <c r="AG555" i="5" s="1"/>
  <c r="AF556" i="5"/>
  <c r="AG556" i="5" s="1"/>
  <c r="AF557" i="5"/>
  <c r="AG557" i="5" s="1"/>
  <c r="AF558" i="5"/>
  <c r="AG558" i="5" s="1"/>
  <c r="AF559" i="5"/>
  <c r="AG559" i="5" s="1"/>
  <c r="AF560" i="5"/>
  <c r="AG560" i="5" s="1"/>
  <c r="AF561" i="5"/>
  <c r="AG561" i="5" s="1"/>
  <c r="AF562" i="5"/>
  <c r="AG562" i="5" s="1"/>
  <c r="AF563" i="5"/>
  <c r="AG563" i="5" s="1"/>
  <c r="AF564" i="5"/>
  <c r="AG564" i="5" s="1"/>
  <c r="AF566" i="5"/>
  <c r="AG566" i="5" s="1"/>
  <c r="AF567" i="5"/>
  <c r="AG567" i="5" s="1"/>
  <c r="AF568" i="5"/>
  <c r="AG568" i="5" s="1"/>
  <c r="AF569" i="5"/>
  <c r="AG569" i="5" s="1"/>
  <c r="AF570" i="5"/>
  <c r="AG570" i="5" s="1"/>
  <c r="AF571" i="5"/>
  <c r="AG571" i="5" s="1"/>
  <c r="AF572" i="5"/>
  <c r="AG572" i="5" s="1"/>
  <c r="AF573" i="5"/>
  <c r="AG573" i="5" s="1"/>
  <c r="AF574" i="5"/>
  <c r="AG574" i="5" s="1"/>
  <c r="AF575" i="5"/>
  <c r="AG575" i="5" s="1"/>
  <c r="AF576" i="5"/>
  <c r="AG576" i="5" s="1"/>
  <c r="AF577" i="5"/>
  <c r="AG577" i="5" s="1"/>
  <c r="AF578" i="5"/>
  <c r="AG578" i="5" s="1"/>
  <c r="AF580" i="5"/>
  <c r="AG580" i="5" s="1"/>
  <c r="AF581" i="5"/>
  <c r="AG581" i="5" s="1"/>
  <c r="AF582" i="5"/>
  <c r="AG582" i="5" s="1"/>
  <c r="AF583" i="5"/>
  <c r="AG583" i="5" s="1"/>
  <c r="AF584" i="5"/>
  <c r="AG584" i="5" s="1"/>
  <c r="AF585" i="5"/>
  <c r="AG585" i="5" s="1"/>
  <c r="AF586" i="5"/>
  <c r="AG586" i="5" s="1"/>
  <c r="AF588" i="5"/>
  <c r="AG588" i="5" s="1"/>
  <c r="AF589" i="5"/>
  <c r="AG589" i="5" s="1"/>
  <c r="AF590" i="5"/>
  <c r="AG590" i="5" s="1"/>
  <c r="AF591" i="5"/>
  <c r="AG591" i="5" s="1"/>
  <c r="AF592" i="5"/>
  <c r="AG592" i="5" s="1"/>
  <c r="AF593" i="5"/>
  <c r="AG593" i="5" s="1"/>
  <c r="AF594" i="5"/>
  <c r="AG594" i="5" s="1"/>
  <c r="AF595" i="5"/>
  <c r="AG595" i="5" s="1"/>
  <c r="AF596" i="5"/>
  <c r="AG596" i="5" s="1"/>
  <c r="AF597" i="5"/>
  <c r="AG597" i="5" s="1"/>
  <c r="AF598" i="5"/>
  <c r="AG598" i="5" s="1"/>
  <c r="AF599" i="5"/>
  <c r="AG599" i="5" s="1"/>
  <c r="AF600" i="5"/>
  <c r="AG600" i="5" s="1"/>
  <c r="AF601" i="5"/>
  <c r="AG601" i="5" s="1"/>
  <c r="AF602" i="5"/>
  <c r="AG602" i="5" s="1"/>
  <c r="AF603" i="5"/>
  <c r="AG603" i="5" s="1"/>
  <c r="AF604" i="5"/>
  <c r="AG604" i="5" s="1"/>
  <c r="AF605" i="5"/>
  <c r="AG605" i="5" s="1"/>
  <c r="AF5" i="5"/>
  <c r="Z6" i="5"/>
  <c r="AA6" i="5" s="1"/>
  <c r="Z7" i="5"/>
  <c r="AA7" i="5" s="1"/>
  <c r="Z8" i="5"/>
  <c r="AA8" i="5" s="1"/>
  <c r="Z9" i="5"/>
  <c r="AA9" i="5" s="1"/>
  <c r="Z10" i="5"/>
  <c r="AA10" i="5" s="1"/>
  <c r="Z11" i="5"/>
  <c r="AA11" i="5" s="1"/>
  <c r="Z12" i="5"/>
  <c r="AA12" i="5" s="1"/>
  <c r="Z13" i="5"/>
  <c r="AA13" i="5" s="1"/>
  <c r="Z14" i="5"/>
  <c r="AA14" i="5" s="1"/>
  <c r="Z15" i="5"/>
  <c r="AA15" i="5" s="1"/>
  <c r="Z16" i="5"/>
  <c r="AA16" i="5" s="1"/>
  <c r="Z17" i="5"/>
  <c r="AA17" i="5" s="1"/>
  <c r="Z18" i="5"/>
  <c r="AA18" i="5" s="1"/>
  <c r="Z19" i="5"/>
  <c r="AA19" i="5" s="1"/>
  <c r="Z20" i="5"/>
  <c r="AA20" i="5" s="1"/>
  <c r="Z21" i="5"/>
  <c r="AA21" i="5" s="1"/>
  <c r="Z22" i="5"/>
  <c r="AA22" i="5" s="1"/>
  <c r="Z23" i="5"/>
  <c r="AA23" i="5" s="1"/>
  <c r="Z24" i="5"/>
  <c r="AA24" i="5" s="1"/>
  <c r="Z25" i="5"/>
  <c r="AA25" i="5" s="1"/>
  <c r="Z26" i="5"/>
  <c r="AA26" i="5" s="1"/>
  <c r="Z27" i="5"/>
  <c r="AA27" i="5" s="1"/>
  <c r="Z28" i="5"/>
  <c r="AA28" i="5" s="1"/>
  <c r="Z29" i="5"/>
  <c r="AA29" i="5" s="1"/>
  <c r="Z30" i="5"/>
  <c r="AA30" i="5" s="1"/>
  <c r="Z31" i="5"/>
  <c r="AA31" i="5" s="1"/>
  <c r="Z32" i="5"/>
  <c r="AA32" i="5" s="1"/>
  <c r="Z33" i="5"/>
  <c r="AA33" i="5" s="1"/>
  <c r="Z34" i="5"/>
  <c r="AA34" i="5" s="1"/>
  <c r="Z35" i="5"/>
  <c r="AA35" i="5" s="1"/>
  <c r="Z36" i="5"/>
  <c r="AA36" i="5" s="1"/>
  <c r="Z37" i="5"/>
  <c r="AA37" i="5" s="1"/>
  <c r="Z38" i="5"/>
  <c r="AA38" i="5" s="1"/>
  <c r="Z39" i="5"/>
  <c r="AA39" i="5" s="1"/>
  <c r="Z40" i="5"/>
  <c r="AA40" i="5" s="1"/>
  <c r="Z41" i="5"/>
  <c r="AA41" i="5" s="1"/>
  <c r="Z42" i="5"/>
  <c r="AA42" i="5" s="1"/>
  <c r="Z43" i="5"/>
  <c r="AA43" i="5" s="1"/>
  <c r="Z44" i="5"/>
  <c r="AA44" i="5" s="1"/>
  <c r="Z45" i="5"/>
  <c r="AA45" i="5" s="1"/>
  <c r="Z46" i="5"/>
  <c r="AA46" i="5" s="1"/>
  <c r="Z47" i="5"/>
  <c r="AA47" i="5" s="1"/>
  <c r="Z48" i="5"/>
  <c r="AA48" i="5" s="1"/>
  <c r="Z49" i="5"/>
  <c r="AA49" i="5" s="1"/>
  <c r="Z50" i="5"/>
  <c r="AA50" i="5" s="1"/>
  <c r="Z51" i="5"/>
  <c r="AA51" i="5" s="1"/>
  <c r="Z52" i="5"/>
  <c r="AA52" i="5" s="1"/>
  <c r="Z53" i="5"/>
  <c r="AA53" i="5" s="1"/>
  <c r="Z54" i="5"/>
  <c r="AA54" i="5" s="1"/>
  <c r="Z55" i="5"/>
  <c r="AA55" i="5" s="1"/>
  <c r="Z56" i="5"/>
  <c r="AA56" i="5" s="1"/>
  <c r="Z57" i="5"/>
  <c r="AA57" i="5" s="1"/>
  <c r="Z58" i="5"/>
  <c r="AA58" i="5" s="1"/>
  <c r="Z59" i="5"/>
  <c r="AA59" i="5" s="1"/>
  <c r="Z60" i="5"/>
  <c r="AA60" i="5" s="1"/>
  <c r="Z61" i="5"/>
  <c r="AA61" i="5" s="1"/>
  <c r="Z62" i="5"/>
  <c r="AA62" i="5" s="1"/>
  <c r="Z63" i="5"/>
  <c r="AA63" i="5" s="1"/>
  <c r="Z64" i="5"/>
  <c r="AA64" i="5" s="1"/>
  <c r="Z65" i="5"/>
  <c r="AA65" i="5" s="1"/>
  <c r="Z66" i="5"/>
  <c r="AA66" i="5" s="1"/>
  <c r="Z67" i="5"/>
  <c r="AA67" i="5" s="1"/>
  <c r="Z68" i="5"/>
  <c r="AA68" i="5" s="1"/>
  <c r="Z69" i="5"/>
  <c r="AA69" i="5" s="1"/>
  <c r="Z70" i="5"/>
  <c r="AA70" i="5" s="1"/>
  <c r="Z71" i="5"/>
  <c r="AA71" i="5" s="1"/>
  <c r="Z72" i="5"/>
  <c r="AA72" i="5" s="1"/>
  <c r="Z73" i="5"/>
  <c r="AA73" i="5" s="1"/>
  <c r="Z74" i="5"/>
  <c r="AA74" i="5" s="1"/>
  <c r="Z75" i="5"/>
  <c r="AA75" i="5" s="1"/>
  <c r="Z76" i="5"/>
  <c r="AA76" i="5" s="1"/>
  <c r="Z77" i="5"/>
  <c r="AA77" i="5" s="1"/>
  <c r="Z78" i="5"/>
  <c r="AA78" i="5" s="1"/>
  <c r="Z79" i="5"/>
  <c r="AA79" i="5" s="1"/>
  <c r="Z80" i="5"/>
  <c r="AA80" i="5" s="1"/>
  <c r="Z81" i="5"/>
  <c r="AA81" i="5" s="1"/>
  <c r="Z82" i="5"/>
  <c r="AA82" i="5" s="1"/>
  <c r="Z83" i="5"/>
  <c r="AA83" i="5" s="1"/>
  <c r="Z84" i="5"/>
  <c r="AA84" i="5" s="1"/>
  <c r="Z85" i="5"/>
  <c r="AA85" i="5" s="1"/>
  <c r="Z86" i="5"/>
  <c r="AA86" i="5" s="1"/>
  <c r="Z87" i="5"/>
  <c r="AA87" i="5" s="1"/>
  <c r="Z88" i="5"/>
  <c r="AA88" i="5" s="1"/>
  <c r="Z89" i="5"/>
  <c r="AA89" i="5" s="1"/>
  <c r="Z90" i="5"/>
  <c r="AA90" i="5" s="1"/>
  <c r="Z91" i="5"/>
  <c r="AA91" i="5" s="1"/>
  <c r="Z92" i="5"/>
  <c r="AA92" i="5" s="1"/>
  <c r="Z93" i="5"/>
  <c r="AA93" i="5" s="1"/>
  <c r="Z94" i="5"/>
  <c r="AA94" i="5" s="1"/>
  <c r="Z95" i="5"/>
  <c r="AA95" i="5" s="1"/>
  <c r="Z96" i="5"/>
  <c r="AA96" i="5" s="1"/>
  <c r="Z97" i="5"/>
  <c r="AA97" i="5" s="1"/>
  <c r="Z98" i="5"/>
  <c r="AA98" i="5" s="1"/>
  <c r="Z99" i="5"/>
  <c r="AA99" i="5" s="1"/>
  <c r="Z100" i="5"/>
  <c r="AA100" i="5" s="1"/>
  <c r="Z101" i="5"/>
  <c r="AA101" i="5" s="1"/>
  <c r="Z102" i="5"/>
  <c r="AA102" i="5" s="1"/>
  <c r="Z103" i="5"/>
  <c r="AA103" i="5" s="1"/>
  <c r="Z104" i="5"/>
  <c r="AA104" i="5" s="1"/>
  <c r="Z105" i="5"/>
  <c r="AA105" i="5" s="1"/>
  <c r="Z106" i="5"/>
  <c r="AA106" i="5" s="1"/>
  <c r="Z107" i="5"/>
  <c r="AA107" i="5" s="1"/>
  <c r="Z108" i="5"/>
  <c r="AA108" i="5" s="1"/>
  <c r="Z109" i="5"/>
  <c r="AA109" i="5" s="1"/>
  <c r="Z110" i="5"/>
  <c r="AA110" i="5" s="1"/>
  <c r="Z111" i="5"/>
  <c r="AA111" i="5" s="1"/>
  <c r="Z112" i="5"/>
  <c r="AA112" i="5" s="1"/>
  <c r="Z113" i="5"/>
  <c r="AA113" i="5" s="1"/>
  <c r="Z114" i="5"/>
  <c r="AA114" i="5" s="1"/>
  <c r="Z115" i="5"/>
  <c r="AA115" i="5" s="1"/>
  <c r="Z116" i="5"/>
  <c r="AA116" i="5" s="1"/>
  <c r="Z118" i="5"/>
  <c r="AA118" i="5" s="1"/>
  <c r="Z119" i="5"/>
  <c r="AA119" i="5" s="1"/>
  <c r="Z120" i="5"/>
  <c r="AA120" i="5" s="1"/>
  <c r="Z121" i="5"/>
  <c r="AA121" i="5" s="1"/>
  <c r="Z122" i="5"/>
  <c r="AA122" i="5" s="1"/>
  <c r="Z123" i="5"/>
  <c r="AA123" i="5" s="1"/>
  <c r="Z124" i="5"/>
  <c r="AA124" i="5" s="1"/>
  <c r="Z125" i="5"/>
  <c r="AA125" i="5" s="1"/>
  <c r="Z126" i="5"/>
  <c r="AA126" i="5" s="1"/>
  <c r="Z127" i="5"/>
  <c r="AA127" i="5" s="1"/>
  <c r="Z128" i="5"/>
  <c r="AA128" i="5" s="1"/>
  <c r="Z129" i="5"/>
  <c r="AA129" i="5" s="1"/>
  <c r="Z130" i="5"/>
  <c r="AA130" i="5" s="1"/>
  <c r="Z132" i="5"/>
  <c r="AA132" i="5" s="1"/>
  <c r="Z133" i="5"/>
  <c r="AA133" i="5" s="1"/>
  <c r="Z134" i="5"/>
  <c r="AA134" i="5" s="1"/>
  <c r="Z135" i="5"/>
  <c r="AA135" i="5" s="1"/>
  <c r="Z136" i="5"/>
  <c r="AA136" i="5" s="1"/>
  <c r="Z137" i="5"/>
  <c r="AA137" i="5" s="1"/>
  <c r="Z138" i="5"/>
  <c r="AA138" i="5" s="1"/>
  <c r="Z139" i="5"/>
  <c r="AA139" i="5" s="1"/>
  <c r="Z140" i="5"/>
  <c r="AA140" i="5" s="1"/>
  <c r="Z141" i="5"/>
  <c r="AA141" i="5" s="1"/>
  <c r="Z142" i="5"/>
  <c r="AA142" i="5" s="1"/>
  <c r="Z143" i="5"/>
  <c r="AA143" i="5" s="1"/>
  <c r="Z144" i="5"/>
  <c r="AA144" i="5" s="1"/>
  <c r="Z145" i="5"/>
  <c r="AA145" i="5" s="1"/>
  <c r="Z146" i="5"/>
  <c r="AA146" i="5" s="1"/>
  <c r="Z147" i="5"/>
  <c r="AA147" i="5" s="1"/>
  <c r="Z149" i="5"/>
  <c r="AA149" i="5" s="1"/>
  <c r="Z150" i="5"/>
  <c r="AA150" i="5" s="1"/>
  <c r="Z151" i="5"/>
  <c r="AA151" i="5" s="1"/>
  <c r="Z152" i="5"/>
  <c r="AA152" i="5" s="1"/>
  <c r="Z153" i="5"/>
  <c r="AA153" i="5" s="1"/>
  <c r="Z154" i="5"/>
  <c r="AA154" i="5" s="1"/>
  <c r="Z155" i="5"/>
  <c r="AA155" i="5" s="1"/>
  <c r="Z157" i="5"/>
  <c r="AA157" i="5" s="1"/>
  <c r="Z158" i="5"/>
  <c r="AA158" i="5" s="1"/>
  <c r="Z159" i="5"/>
  <c r="AA159" i="5" s="1"/>
  <c r="Z160" i="5"/>
  <c r="AA160" i="5" s="1"/>
  <c r="Z161" i="5"/>
  <c r="AA161" i="5" s="1"/>
  <c r="Z162" i="5"/>
  <c r="AA162" i="5" s="1"/>
  <c r="Z164" i="5"/>
  <c r="AA164" i="5" s="1"/>
  <c r="Z165" i="5"/>
  <c r="AA165" i="5" s="1"/>
  <c r="Z166" i="5"/>
  <c r="AA166" i="5" s="1"/>
  <c r="Z167" i="5"/>
  <c r="AA167" i="5" s="1"/>
  <c r="Z168" i="5"/>
  <c r="AA168" i="5" s="1"/>
  <c r="Z169" i="5"/>
  <c r="AA169" i="5" s="1"/>
  <c r="Z170" i="5"/>
  <c r="AA170" i="5" s="1"/>
  <c r="Z171" i="5"/>
  <c r="AA171" i="5" s="1"/>
  <c r="Z172" i="5"/>
  <c r="AA172" i="5" s="1"/>
  <c r="Z173" i="5"/>
  <c r="AA173" i="5" s="1"/>
  <c r="Z174" i="5"/>
  <c r="AA174" i="5" s="1"/>
  <c r="Z175" i="5"/>
  <c r="AA175" i="5" s="1"/>
  <c r="Z176" i="5"/>
  <c r="AA176" i="5" s="1"/>
  <c r="Z177" i="5"/>
  <c r="AA177" i="5" s="1"/>
  <c r="Z178" i="5"/>
  <c r="AA178" i="5" s="1"/>
  <c r="Z179" i="5"/>
  <c r="AA179" i="5" s="1"/>
  <c r="Z180" i="5"/>
  <c r="AA180" i="5" s="1"/>
  <c r="Z181" i="5"/>
  <c r="AA181" i="5" s="1"/>
  <c r="Z182" i="5"/>
  <c r="AA182" i="5" s="1"/>
  <c r="Z183" i="5"/>
  <c r="AA183" i="5" s="1"/>
  <c r="Z185" i="5"/>
  <c r="AA185" i="5" s="1"/>
  <c r="Z186" i="5"/>
  <c r="AA186" i="5" s="1"/>
  <c r="Z187" i="5"/>
  <c r="AA187" i="5" s="1"/>
  <c r="Z188" i="5"/>
  <c r="AA188" i="5" s="1"/>
  <c r="Z189" i="5"/>
  <c r="AA189" i="5" s="1"/>
  <c r="Z190" i="5"/>
  <c r="AA190" i="5" s="1"/>
  <c r="Z191" i="5"/>
  <c r="AA191" i="5" s="1"/>
  <c r="Z192" i="5"/>
  <c r="AA192" i="5" s="1"/>
  <c r="Z193" i="5"/>
  <c r="AA193" i="5" s="1"/>
  <c r="Z194" i="5"/>
  <c r="AA194" i="5" s="1"/>
  <c r="Z195" i="5"/>
  <c r="AA195" i="5" s="1"/>
  <c r="Z196" i="5"/>
  <c r="AA196" i="5" s="1"/>
  <c r="Z197" i="5"/>
  <c r="AA197" i="5" s="1"/>
  <c r="Z198" i="5"/>
  <c r="AA198" i="5" s="1"/>
  <c r="Z199" i="5"/>
  <c r="AA199" i="5" s="1"/>
  <c r="Z200" i="5"/>
  <c r="AA200" i="5" s="1"/>
  <c r="Z201" i="5"/>
  <c r="AA201" i="5" s="1"/>
  <c r="Z202" i="5"/>
  <c r="AA202" i="5" s="1"/>
  <c r="Z203" i="5"/>
  <c r="AA203" i="5" s="1"/>
  <c r="Z204" i="5"/>
  <c r="AA204" i="5" s="1"/>
  <c r="Z205" i="5"/>
  <c r="AA205" i="5" s="1"/>
  <c r="Z207" i="5"/>
  <c r="AA207" i="5" s="1"/>
  <c r="Z208" i="5"/>
  <c r="AA208" i="5" s="1"/>
  <c r="Z209" i="5"/>
  <c r="AA209" i="5" s="1"/>
  <c r="Z210" i="5"/>
  <c r="AA210" i="5" s="1"/>
  <c r="Z211" i="5"/>
  <c r="AA211" i="5" s="1"/>
  <c r="Z212" i="5"/>
  <c r="AA212" i="5" s="1"/>
  <c r="Z213" i="5"/>
  <c r="AA213" i="5" s="1"/>
  <c r="Z214" i="5"/>
  <c r="AA214" i="5" s="1"/>
  <c r="Z215" i="5"/>
  <c r="AA215" i="5" s="1"/>
  <c r="Z216" i="5"/>
  <c r="AA216" i="5" s="1"/>
  <c r="Z217" i="5"/>
  <c r="AA217" i="5" s="1"/>
  <c r="Z218" i="5"/>
  <c r="AA218" i="5" s="1"/>
  <c r="Z219" i="5"/>
  <c r="AA219" i="5" s="1"/>
  <c r="Z220" i="5"/>
  <c r="AA220" i="5" s="1"/>
  <c r="Z221" i="5"/>
  <c r="AA221" i="5" s="1"/>
  <c r="Z222" i="5"/>
  <c r="AA222" i="5" s="1"/>
  <c r="Z224" i="5"/>
  <c r="AA224" i="5" s="1"/>
  <c r="Z225" i="5"/>
  <c r="AA225" i="5" s="1"/>
  <c r="Z226" i="5"/>
  <c r="AA226" i="5" s="1"/>
  <c r="Z227" i="5"/>
  <c r="AA227" i="5" s="1"/>
  <c r="Z229" i="5"/>
  <c r="AA229" i="5" s="1"/>
  <c r="Z230" i="5"/>
  <c r="AA230" i="5" s="1"/>
  <c r="Z231" i="5"/>
  <c r="AA231" i="5" s="1"/>
  <c r="Z232" i="5"/>
  <c r="AA232" i="5" s="1"/>
  <c r="Z233" i="5"/>
  <c r="AA233" i="5" s="1"/>
  <c r="Z234" i="5"/>
  <c r="AA234" i="5" s="1"/>
  <c r="Z235" i="5"/>
  <c r="AA235" i="5" s="1"/>
  <c r="Z236" i="5"/>
  <c r="AA236" i="5" s="1"/>
  <c r="Z237" i="5"/>
  <c r="AA237" i="5" s="1"/>
  <c r="Z238" i="5"/>
  <c r="AA238" i="5" s="1"/>
  <c r="Z239" i="5"/>
  <c r="AA239" i="5" s="1"/>
  <c r="Z240" i="5"/>
  <c r="AA240" i="5" s="1"/>
  <c r="Z241" i="5"/>
  <c r="AA241" i="5" s="1"/>
  <c r="Z242" i="5"/>
  <c r="AA242" i="5" s="1"/>
  <c r="Z243" i="5"/>
  <c r="AA243" i="5" s="1"/>
  <c r="Z244" i="5"/>
  <c r="AA244" i="5" s="1"/>
  <c r="Z245" i="5"/>
  <c r="AA245" i="5" s="1"/>
  <c r="Z246" i="5"/>
  <c r="AA246" i="5" s="1"/>
  <c r="Z247" i="5"/>
  <c r="AA247" i="5" s="1"/>
  <c r="Z248" i="5"/>
  <c r="AA248" i="5" s="1"/>
  <c r="Z249" i="5"/>
  <c r="AA249" i="5" s="1"/>
  <c r="Z250" i="5"/>
  <c r="AA250" i="5" s="1"/>
  <c r="Z253" i="5"/>
  <c r="AA253" i="5" s="1"/>
  <c r="Z254" i="5"/>
  <c r="AA254" i="5" s="1"/>
  <c r="Z255" i="5"/>
  <c r="AA255" i="5" s="1"/>
  <c r="Z256" i="5"/>
  <c r="AA256" i="5" s="1"/>
  <c r="Z257" i="5"/>
  <c r="AA257" i="5" s="1"/>
  <c r="Z258" i="5"/>
  <c r="AA258" i="5" s="1"/>
  <c r="Z259" i="5"/>
  <c r="AA259" i="5" s="1"/>
  <c r="Z260" i="5"/>
  <c r="AA260" i="5" s="1"/>
  <c r="Z261" i="5"/>
  <c r="AA261" i="5" s="1"/>
  <c r="Z262" i="5"/>
  <c r="AA262" i="5" s="1"/>
  <c r="Z263" i="5"/>
  <c r="AA263" i="5" s="1"/>
  <c r="Z264" i="5"/>
  <c r="AA264" i="5" s="1"/>
  <c r="Z265" i="5"/>
  <c r="AA265" i="5" s="1"/>
  <c r="Z266" i="5"/>
  <c r="AA266" i="5" s="1"/>
  <c r="Z267" i="5"/>
  <c r="AA267" i="5" s="1"/>
  <c r="Z268" i="5"/>
  <c r="AA268" i="5" s="1"/>
  <c r="Z269" i="5"/>
  <c r="AA269" i="5" s="1"/>
  <c r="Z271" i="5"/>
  <c r="AA271" i="5" s="1"/>
  <c r="Z272" i="5"/>
  <c r="AA272" i="5" s="1"/>
  <c r="Z273" i="5"/>
  <c r="AA273" i="5" s="1"/>
  <c r="Z274" i="5"/>
  <c r="AA274" i="5" s="1"/>
  <c r="Z275" i="5"/>
  <c r="AA275" i="5" s="1"/>
  <c r="Z276" i="5"/>
  <c r="AA276" i="5" s="1"/>
  <c r="Z277" i="5"/>
  <c r="AA277" i="5" s="1"/>
  <c r="Z278" i="5"/>
  <c r="AA278" i="5" s="1"/>
  <c r="Z279" i="5"/>
  <c r="AA279" i="5" s="1"/>
  <c r="Z280" i="5"/>
  <c r="AA280" i="5" s="1"/>
  <c r="Z281" i="5"/>
  <c r="AA281" i="5" s="1"/>
  <c r="Z282" i="5"/>
  <c r="AA282" i="5" s="1"/>
  <c r="Z284" i="5"/>
  <c r="AA284" i="5" s="1"/>
  <c r="Z285" i="5"/>
  <c r="AA285" i="5" s="1"/>
  <c r="Z286" i="5"/>
  <c r="AA286" i="5" s="1"/>
  <c r="Z287" i="5"/>
  <c r="AA287" i="5" s="1"/>
  <c r="Z288" i="5"/>
  <c r="AA288" i="5" s="1"/>
  <c r="Z289" i="5"/>
  <c r="AA289" i="5" s="1"/>
  <c r="Z290" i="5"/>
  <c r="AA290" i="5" s="1"/>
  <c r="Z291" i="5"/>
  <c r="AA291" i="5" s="1"/>
  <c r="Z292" i="5"/>
  <c r="AA292" i="5" s="1"/>
  <c r="Z293" i="5"/>
  <c r="AA293" i="5" s="1"/>
  <c r="Z294" i="5"/>
  <c r="AA294" i="5" s="1"/>
  <c r="Z295" i="5"/>
  <c r="AA295" i="5" s="1"/>
  <c r="Z296" i="5"/>
  <c r="AA296" i="5" s="1"/>
  <c r="Z297" i="5"/>
  <c r="AA297" i="5" s="1"/>
  <c r="Z298" i="5"/>
  <c r="AA298" i="5" s="1"/>
  <c r="Z299" i="5"/>
  <c r="AA299" i="5" s="1"/>
  <c r="Z300" i="5"/>
  <c r="AA300" i="5" s="1"/>
  <c r="Z302" i="5"/>
  <c r="AA302" i="5" s="1"/>
  <c r="Z303" i="5"/>
  <c r="AA303" i="5" s="1"/>
  <c r="Z304" i="5"/>
  <c r="AA304" i="5" s="1"/>
  <c r="Z305" i="5"/>
  <c r="AA305" i="5" s="1"/>
  <c r="Z306" i="5"/>
  <c r="AA306" i="5" s="1"/>
  <c r="Z307" i="5"/>
  <c r="AA307" i="5" s="1"/>
  <c r="Z309" i="5"/>
  <c r="AA309" i="5" s="1"/>
  <c r="Z310" i="5"/>
  <c r="AA310" i="5" s="1"/>
  <c r="Z311" i="5"/>
  <c r="AA311" i="5" s="1"/>
  <c r="Z312" i="5"/>
  <c r="AA312" i="5" s="1"/>
  <c r="Z313" i="5"/>
  <c r="AA313" i="5" s="1"/>
  <c r="Z314" i="5"/>
  <c r="AA314" i="5" s="1"/>
  <c r="Z315" i="5"/>
  <c r="AA315" i="5" s="1"/>
  <c r="Z317" i="5"/>
  <c r="AA317" i="5" s="1"/>
  <c r="Z318" i="5"/>
  <c r="AA318" i="5" s="1"/>
  <c r="Z319" i="5"/>
  <c r="AA319" i="5" s="1"/>
  <c r="Z320" i="5"/>
  <c r="AA320" i="5" s="1"/>
  <c r="Z321" i="5"/>
  <c r="AA321" i="5" s="1"/>
  <c r="Z322" i="5"/>
  <c r="AA322" i="5" s="1"/>
  <c r="Z323" i="5"/>
  <c r="AA323" i="5" s="1"/>
  <c r="Z324" i="5"/>
  <c r="AA324" i="5" s="1"/>
  <c r="Z325" i="5"/>
  <c r="AA325" i="5" s="1"/>
  <c r="Z326" i="5"/>
  <c r="AA326" i="5" s="1"/>
  <c r="Z327" i="5"/>
  <c r="AA327" i="5" s="1"/>
  <c r="Z328" i="5"/>
  <c r="AA328" i="5" s="1"/>
  <c r="Z329" i="5"/>
  <c r="AA329" i="5" s="1"/>
  <c r="Z330" i="5"/>
  <c r="AA330" i="5" s="1"/>
  <c r="Z331" i="5"/>
  <c r="AA331" i="5" s="1"/>
  <c r="Z332" i="5"/>
  <c r="AA332" i="5" s="1"/>
  <c r="Z333" i="5"/>
  <c r="AA333" i="5" s="1"/>
  <c r="Z334" i="5"/>
  <c r="AA334" i="5" s="1"/>
  <c r="Z335" i="5"/>
  <c r="AA335" i="5" s="1"/>
  <c r="Z338" i="5"/>
  <c r="AA338" i="5" s="1"/>
  <c r="Z339" i="5"/>
  <c r="AA339" i="5" s="1"/>
  <c r="Z340" i="5"/>
  <c r="AA340" i="5" s="1"/>
  <c r="Z341" i="5"/>
  <c r="AA341" i="5" s="1"/>
  <c r="Z342" i="5"/>
  <c r="AA342" i="5" s="1"/>
  <c r="Z343" i="5"/>
  <c r="AA343" i="5" s="1"/>
  <c r="Z344" i="5"/>
  <c r="AA344" i="5" s="1"/>
  <c r="Z345" i="5"/>
  <c r="AA345" i="5" s="1"/>
  <c r="Z346" i="5"/>
  <c r="AA346" i="5" s="1"/>
  <c r="Z347" i="5"/>
  <c r="AA347" i="5" s="1"/>
  <c r="Z348" i="5"/>
  <c r="AA348" i="5" s="1"/>
  <c r="Z349" i="5"/>
  <c r="AA349" i="5" s="1"/>
  <c r="Z350" i="5"/>
  <c r="AA350" i="5" s="1"/>
  <c r="Z351" i="5"/>
  <c r="AA351" i="5" s="1"/>
  <c r="Z352" i="5"/>
  <c r="AA352" i="5" s="1"/>
  <c r="Z353" i="5"/>
  <c r="AA353" i="5" s="1"/>
  <c r="Z354" i="5"/>
  <c r="AA354" i="5" s="1"/>
  <c r="Z355" i="5"/>
  <c r="AA355" i="5" s="1"/>
  <c r="Z356" i="5"/>
  <c r="AA356" i="5" s="1"/>
  <c r="Z357" i="5"/>
  <c r="AA357" i="5" s="1"/>
  <c r="Z358" i="5"/>
  <c r="AA358" i="5" s="1"/>
  <c r="Z360" i="5"/>
  <c r="AA360" i="5" s="1"/>
  <c r="Z361" i="5"/>
  <c r="AA361" i="5" s="1"/>
  <c r="Z362" i="5"/>
  <c r="AA362" i="5" s="1"/>
  <c r="Z363" i="5"/>
  <c r="AA363" i="5" s="1"/>
  <c r="Z364" i="5"/>
  <c r="AA364" i="5" s="1"/>
  <c r="Z365" i="5"/>
  <c r="AA365" i="5" s="1"/>
  <c r="Z366" i="5"/>
  <c r="AA366" i="5" s="1"/>
  <c r="Z367" i="5"/>
  <c r="AA367" i="5" s="1"/>
  <c r="Z368" i="5"/>
  <c r="AA368" i="5" s="1"/>
  <c r="Z369" i="5"/>
  <c r="AA369" i="5" s="1"/>
  <c r="Z370" i="5"/>
  <c r="AA370" i="5" s="1"/>
  <c r="Z371" i="5"/>
  <c r="AA371" i="5" s="1"/>
  <c r="Z372" i="5"/>
  <c r="AA372" i="5" s="1"/>
  <c r="Z373" i="5"/>
  <c r="AA373" i="5" s="1"/>
  <c r="Z374" i="5"/>
  <c r="AA374" i="5" s="1"/>
  <c r="Z376" i="5"/>
  <c r="AA376" i="5" s="1"/>
  <c r="Z377" i="5"/>
  <c r="AA377" i="5" s="1"/>
  <c r="Z378" i="5"/>
  <c r="AA378" i="5" s="1"/>
  <c r="Z379" i="5"/>
  <c r="AA379" i="5" s="1"/>
  <c r="Z380" i="5"/>
  <c r="AA380" i="5" s="1"/>
  <c r="Z382" i="5"/>
  <c r="AA382" i="5" s="1"/>
  <c r="Z383" i="5"/>
  <c r="AA383" i="5" s="1"/>
  <c r="Z384" i="5"/>
  <c r="AA384" i="5" s="1"/>
  <c r="Z385" i="5"/>
  <c r="AA385" i="5" s="1"/>
  <c r="Z386" i="5"/>
  <c r="AA386" i="5" s="1"/>
  <c r="Z387" i="5"/>
  <c r="AA387" i="5" s="1"/>
  <c r="Z388" i="5"/>
  <c r="AA388" i="5" s="1"/>
  <c r="Z389" i="5"/>
  <c r="AA389" i="5" s="1"/>
  <c r="Z390" i="5"/>
  <c r="AA390" i="5" s="1"/>
  <c r="Z391" i="5"/>
  <c r="AA391" i="5" s="1"/>
  <c r="Z392" i="5"/>
  <c r="AA392" i="5" s="1"/>
  <c r="Z393" i="5"/>
  <c r="AA393" i="5" s="1"/>
  <c r="Z394" i="5"/>
  <c r="AA394" i="5" s="1"/>
  <c r="Z395" i="5"/>
  <c r="AA395" i="5" s="1"/>
  <c r="Z396" i="5"/>
  <c r="AA396" i="5" s="1"/>
  <c r="Z397" i="5"/>
  <c r="AA397" i="5" s="1"/>
  <c r="Z398" i="5"/>
  <c r="AA398" i="5" s="1"/>
  <c r="Z399" i="5"/>
  <c r="AA399" i="5" s="1"/>
  <c r="Z400" i="5"/>
  <c r="AA400" i="5" s="1"/>
  <c r="Z401" i="5"/>
  <c r="AA401" i="5" s="1"/>
  <c r="Z402" i="5"/>
  <c r="AA402" i="5" s="1"/>
  <c r="Z403" i="5"/>
  <c r="AA403" i="5" s="1"/>
  <c r="Z405" i="5"/>
  <c r="AA405" i="5" s="1"/>
  <c r="Z406" i="5"/>
  <c r="AA406" i="5" s="1"/>
  <c r="Z407" i="5"/>
  <c r="AA407" i="5" s="1"/>
  <c r="Z408" i="5"/>
  <c r="AA408" i="5" s="1"/>
  <c r="Z409" i="5"/>
  <c r="AA409" i="5" s="1"/>
  <c r="Z410" i="5"/>
  <c r="AA410" i="5" s="1"/>
  <c r="Z411" i="5"/>
  <c r="AA411" i="5" s="1"/>
  <c r="Z412" i="5"/>
  <c r="AA412" i="5" s="1"/>
  <c r="Z413" i="5"/>
  <c r="AA413" i="5" s="1"/>
  <c r="Z414" i="5"/>
  <c r="AA414" i="5" s="1"/>
  <c r="Z415" i="5"/>
  <c r="AA415" i="5" s="1"/>
  <c r="Z416" i="5"/>
  <c r="AA416" i="5" s="1"/>
  <c r="Z417" i="5"/>
  <c r="AA417" i="5" s="1"/>
  <c r="Z418" i="5"/>
  <c r="AA418" i="5" s="1"/>
  <c r="Z419" i="5"/>
  <c r="AA419" i="5" s="1"/>
  <c r="Z420" i="5"/>
  <c r="AA420" i="5" s="1"/>
  <c r="Z421" i="5"/>
  <c r="AA421" i="5" s="1"/>
  <c r="Z422" i="5"/>
  <c r="AA422" i="5" s="1"/>
  <c r="Z424" i="5"/>
  <c r="AA424" i="5" s="1"/>
  <c r="Z425" i="5"/>
  <c r="AA425" i="5" s="1"/>
  <c r="Z426" i="5"/>
  <c r="AA426" i="5" s="1"/>
  <c r="Z427" i="5"/>
  <c r="AA427" i="5" s="1"/>
  <c r="Z428" i="5"/>
  <c r="AA428" i="5" s="1"/>
  <c r="Z429" i="5"/>
  <c r="AA429" i="5" s="1"/>
  <c r="Z430" i="5"/>
  <c r="AA430" i="5" s="1"/>
  <c r="Z431" i="5"/>
  <c r="AA431" i="5" s="1"/>
  <c r="Z432" i="5"/>
  <c r="AA432" i="5" s="1"/>
  <c r="Z433" i="5"/>
  <c r="AA433" i="5" s="1"/>
  <c r="Z434" i="5"/>
  <c r="AA434" i="5" s="1"/>
  <c r="Z436" i="5"/>
  <c r="AA436" i="5" s="1"/>
  <c r="Z437" i="5"/>
  <c r="AA437" i="5" s="1"/>
  <c r="Z438" i="5"/>
  <c r="AA438" i="5" s="1"/>
  <c r="Z439" i="5"/>
  <c r="AA439" i="5" s="1"/>
  <c r="Z440" i="5"/>
  <c r="AA440" i="5" s="1"/>
  <c r="Z441" i="5"/>
  <c r="AA441" i="5" s="1"/>
  <c r="Z442" i="5"/>
  <c r="AA442" i="5" s="1"/>
  <c r="Z443" i="5"/>
  <c r="AA443" i="5" s="1"/>
  <c r="Z444" i="5"/>
  <c r="AA444" i="5" s="1"/>
  <c r="Z445" i="5"/>
  <c r="AA445" i="5" s="1"/>
  <c r="Z446" i="5"/>
  <c r="AA446" i="5" s="1"/>
  <c r="Z447" i="5"/>
  <c r="AA447" i="5" s="1"/>
  <c r="Z448" i="5"/>
  <c r="AA448" i="5" s="1"/>
  <c r="Z449" i="5"/>
  <c r="AA449" i="5" s="1"/>
  <c r="Z450" i="5"/>
  <c r="AA450" i="5" s="1"/>
  <c r="Z451" i="5"/>
  <c r="AA451" i="5" s="1"/>
  <c r="Z452" i="5"/>
  <c r="AA452" i="5" s="1"/>
  <c r="Z453" i="5"/>
  <c r="AA453" i="5" s="1"/>
  <c r="Z455" i="5"/>
  <c r="AA455" i="5" s="1"/>
  <c r="Z456" i="5"/>
  <c r="AA456" i="5" s="1"/>
  <c r="Z457" i="5"/>
  <c r="AA457" i="5" s="1"/>
  <c r="Z458" i="5"/>
  <c r="AA458" i="5" s="1"/>
  <c r="Z459" i="5"/>
  <c r="AA459" i="5" s="1"/>
  <c r="Z461" i="5"/>
  <c r="AA461" i="5" s="1"/>
  <c r="Z462" i="5"/>
  <c r="AA462" i="5" s="1"/>
  <c r="Z463" i="5"/>
  <c r="AA463" i="5" s="1"/>
  <c r="Z464" i="5"/>
  <c r="AA464" i="5" s="1"/>
  <c r="Z465" i="5"/>
  <c r="AA465" i="5" s="1"/>
  <c r="Z466" i="5"/>
  <c r="AA466" i="5" s="1"/>
  <c r="Z467" i="5"/>
  <c r="AA467" i="5" s="1"/>
  <c r="Z468" i="5"/>
  <c r="AA468" i="5" s="1"/>
  <c r="Z470" i="5"/>
  <c r="AA470" i="5" s="1"/>
  <c r="Z471" i="5"/>
  <c r="AA471" i="5" s="1"/>
  <c r="Z472" i="5"/>
  <c r="AA472" i="5" s="1"/>
  <c r="Z473" i="5"/>
  <c r="AA473" i="5" s="1"/>
  <c r="Z474" i="5"/>
  <c r="AA474" i="5" s="1"/>
  <c r="Z475" i="5"/>
  <c r="AA475" i="5" s="1"/>
  <c r="Z476" i="5"/>
  <c r="AA476" i="5" s="1"/>
  <c r="Z477" i="5"/>
  <c r="AA477" i="5" s="1"/>
  <c r="Z478" i="5"/>
  <c r="AA478" i="5" s="1"/>
  <c r="Z479" i="5"/>
  <c r="AA479" i="5" s="1"/>
  <c r="Z480" i="5"/>
  <c r="AA480" i="5" s="1"/>
  <c r="Z481" i="5"/>
  <c r="AA481" i="5" s="1"/>
  <c r="Z482" i="5"/>
  <c r="AA482" i="5" s="1"/>
  <c r="Z483" i="5"/>
  <c r="AA483" i="5" s="1"/>
  <c r="Z484" i="5"/>
  <c r="AA484" i="5" s="1"/>
  <c r="Z485" i="5"/>
  <c r="AA485" i="5" s="1"/>
  <c r="Z486" i="5"/>
  <c r="AA486" i="5" s="1"/>
  <c r="Z487" i="5"/>
  <c r="AA487" i="5" s="1"/>
  <c r="Z489" i="5"/>
  <c r="AA489" i="5" s="1"/>
  <c r="Z491" i="5"/>
  <c r="AA491" i="5" s="1"/>
  <c r="Z492" i="5"/>
  <c r="AA492" i="5" s="1"/>
  <c r="Z493" i="5"/>
  <c r="AA493" i="5" s="1"/>
  <c r="Z494" i="5"/>
  <c r="AA494" i="5" s="1"/>
  <c r="Z495" i="5"/>
  <c r="AA495" i="5" s="1"/>
  <c r="Z496" i="5"/>
  <c r="AA496" i="5" s="1"/>
  <c r="Z497" i="5"/>
  <c r="AA497" i="5" s="1"/>
  <c r="Z498" i="5"/>
  <c r="AA498" i="5" s="1"/>
  <c r="Z499" i="5"/>
  <c r="AA499" i="5" s="1"/>
  <c r="Z500" i="5"/>
  <c r="AA500" i="5" s="1"/>
  <c r="Z501" i="5"/>
  <c r="AA501" i="5" s="1"/>
  <c r="Z502" i="5"/>
  <c r="AA502" i="5" s="1"/>
  <c r="Z503" i="5"/>
  <c r="AA503" i="5" s="1"/>
  <c r="Z504" i="5"/>
  <c r="AA504" i="5" s="1"/>
  <c r="Z505" i="5"/>
  <c r="AA505" i="5" s="1"/>
  <c r="Z506" i="5"/>
  <c r="AA506" i="5" s="1"/>
  <c r="Z507" i="5"/>
  <c r="AA507" i="5" s="1"/>
  <c r="Z508" i="5"/>
  <c r="AA508" i="5" s="1"/>
  <c r="Z509" i="5"/>
  <c r="AA509" i="5" s="1"/>
  <c r="Z510" i="5"/>
  <c r="AA510" i="5" s="1"/>
  <c r="Z511" i="5"/>
  <c r="AA511" i="5" s="1"/>
  <c r="Z513" i="5"/>
  <c r="AA513" i="5" s="1"/>
  <c r="Z514" i="5"/>
  <c r="AA514" i="5" s="1"/>
  <c r="Z515" i="5"/>
  <c r="AA515" i="5" s="1"/>
  <c r="Z516" i="5"/>
  <c r="AA516" i="5" s="1"/>
  <c r="Z517" i="5"/>
  <c r="AA517" i="5" s="1"/>
  <c r="Z518" i="5"/>
  <c r="AA518" i="5" s="1"/>
  <c r="Z519" i="5"/>
  <c r="AA519" i="5" s="1"/>
  <c r="Z520" i="5"/>
  <c r="AA520" i="5" s="1"/>
  <c r="Z521" i="5"/>
  <c r="AA521" i="5" s="1"/>
  <c r="Z522" i="5"/>
  <c r="AA522" i="5" s="1"/>
  <c r="Z523" i="5"/>
  <c r="AA523" i="5" s="1"/>
  <c r="Z524" i="5"/>
  <c r="AA524" i="5" s="1"/>
  <c r="Z525" i="5"/>
  <c r="AA525" i="5" s="1"/>
  <c r="Z526" i="5"/>
  <c r="AA526" i="5" s="1"/>
  <c r="Z528" i="5"/>
  <c r="AA528" i="5" s="1"/>
  <c r="Z529" i="5"/>
  <c r="AA529" i="5" s="1"/>
  <c r="Z530" i="5"/>
  <c r="AA530" i="5" s="1"/>
  <c r="Z531" i="5"/>
  <c r="AA531" i="5" s="1"/>
  <c r="Z532" i="5"/>
  <c r="AA532" i="5" s="1"/>
  <c r="Z533" i="5"/>
  <c r="AA533" i="5" s="1"/>
  <c r="Z535" i="5"/>
  <c r="AA535" i="5" s="1"/>
  <c r="Z536" i="5"/>
  <c r="AA536" i="5" s="1"/>
  <c r="Z537" i="5"/>
  <c r="AA537" i="5" s="1"/>
  <c r="Z538" i="5"/>
  <c r="AA538" i="5" s="1"/>
  <c r="Z539" i="5"/>
  <c r="AA539" i="5" s="1"/>
  <c r="Z540" i="5"/>
  <c r="AA540" i="5" s="1"/>
  <c r="Z541" i="5"/>
  <c r="AA541" i="5" s="1"/>
  <c r="Z542" i="5"/>
  <c r="AA542" i="5" s="1"/>
  <c r="Z543" i="5"/>
  <c r="AA543" i="5" s="1"/>
  <c r="Z544" i="5"/>
  <c r="AA544" i="5" s="1"/>
  <c r="Z545" i="5"/>
  <c r="AA545" i="5" s="1"/>
  <c r="Z546" i="5"/>
  <c r="AA546" i="5" s="1"/>
  <c r="Z547" i="5"/>
  <c r="AA547" i="5" s="1"/>
  <c r="Z548" i="5"/>
  <c r="AA548" i="5" s="1"/>
  <c r="Z549" i="5"/>
  <c r="AA549" i="5" s="1"/>
  <c r="Z550" i="5"/>
  <c r="AA550" i="5" s="1"/>
  <c r="Z551" i="5"/>
  <c r="AA551" i="5" s="1"/>
  <c r="Z552" i="5"/>
  <c r="AA552" i="5" s="1"/>
  <c r="Z553" i="5"/>
  <c r="AA553" i="5" s="1"/>
  <c r="Z554" i="5"/>
  <c r="AA554" i="5" s="1"/>
  <c r="Z555" i="5"/>
  <c r="AA555" i="5" s="1"/>
  <c r="Z558" i="5"/>
  <c r="AA558" i="5" s="1"/>
  <c r="Z559" i="5"/>
  <c r="AA559" i="5" s="1"/>
  <c r="Z560" i="5"/>
  <c r="AA560" i="5" s="1"/>
  <c r="Z561" i="5"/>
  <c r="AA561" i="5" s="1"/>
  <c r="Z562" i="5"/>
  <c r="AA562" i="5" s="1"/>
  <c r="Z563" i="5"/>
  <c r="AA563" i="5" s="1"/>
  <c r="Z564" i="5"/>
  <c r="AA564" i="5" s="1"/>
  <c r="Z565" i="5"/>
  <c r="AA565" i="5" s="1"/>
  <c r="Z566" i="5"/>
  <c r="AA566" i="5" s="1"/>
  <c r="Z567" i="5"/>
  <c r="AA567" i="5" s="1"/>
  <c r="Z568" i="5"/>
  <c r="AA568" i="5" s="1"/>
  <c r="Z569" i="5"/>
  <c r="AA569" i="5" s="1"/>
  <c r="Z570" i="5"/>
  <c r="AA570" i="5" s="1"/>
  <c r="Z571" i="5"/>
  <c r="AA571" i="5" s="1"/>
  <c r="Z572" i="5"/>
  <c r="AA572" i="5" s="1"/>
  <c r="Z573" i="5"/>
  <c r="AA573" i="5" s="1"/>
  <c r="Z574" i="5"/>
  <c r="AA574" i="5" s="1"/>
  <c r="Z575" i="5"/>
  <c r="AA575" i="5" s="1"/>
  <c r="Z577" i="5"/>
  <c r="AA577" i="5" s="1"/>
  <c r="Z578" i="5"/>
  <c r="AA578" i="5" s="1"/>
  <c r="Z579" i="5"/>
  <c r="AA579" i="5" s="1"/>
  <c r="Z580" i="5"/>
  <c r="AA580" i="5" s="1"/>
  <c r="Z581" i="5"/>
  <c r="AA581" i="5" s="1"/>
  <c r="Z582" i="5"/>
  <c r="AA582" i="5" s="1"/>
  <c r="Z583" i="5"/>
  <c r="AA583" i="5" s="1"/>
  <c r="Z584" i="5"/>
  <c r="AA584" i="5" s="1"/>
  <c r="Z585" i="5"/>
  <c r="AA585" i="5" s="1"/>
  <c r="Z586" i="5"/>
  <c r="AA586" i="5" s="1"/>
  <c r="Z588" i="5"/>
  <c r="AA588" i="5" s="1"/>
  <c r="Z589" i="5"/>
  <c r="AA589" i="5" s="1"/>
  <c r="Z590" i="5"/>
  <c r="AA590" i="5" s="1"/>
  <c r="Z591" i="5"/>
  <c r="AA591" i="5" s="1"/>
  <c r="Z592" i="5"/>
  <c r="AA592" i="5" s="1"/>
  <c r="Z593" i="5"/>
  <c r="AA593" i="5" s="1"/>
  <c r="Z594" i="5"/>
  <c r="AA594" i="5" s="1"/>
  <c r="Z595" i="5"/>
  <c r="AA595" i="5" s="1"/>
  <c r="Z596" i="5"/>
  <c r="AA596" i="5" s="1"/>
  <c r="Z597" i="5"/>
  <c r="AA597" i="5" s="1"/>
  <c r="Z598" i="5"/>
  <c r="AA598" i="5" s="1"/>
  <c r="Z599" i="5"/>
  <c r="AA599" i="5" s="1"/>
  <c r="Z600" i="5"/>
  <c r="AA600" i="5" s="1"/>
  <c r="Z601" i="5"/>
  <c r="AA601" i="5" s="1"/>
  <c r="Z602" i="5"/>
  <c r="AA602" i="5" s="1"/>
  <c r="Z603" i="5"/>
  <c r="AA603" i="5" s="1"/>
  <c r="Z604" i="5"/>
  <c r="AA604" i="5" s="1"/>
  <c r="Z605" i="5"/>
  <c r="AA605" i="5" s="1"/>
  <c r="Z5" i="5"/>
  <c r="T6" i="5"/>
  <c r="U6" i="5" s="1"/>
  <c r="T7" i="5"/>
  <c r="U7" i="5" s="1"/>
  <c r="T8" i="5"/>
  <c r="U8" i="5" s="1"/>
  <c r="T9" i="5"/>
  <c r="U9" i="5" s="1"/>
  <c r="T10" i="5"/>
  <c r="U10" i="5" s="1"/>
  <c r="T11" i="5"/>
  <c r="U11" i="5" s="1"/>
  <c r="T12" i="5"/>
  <c r="U12" i="5" s="1"/>
  <c r="T13" i="5"/>
  <c r="U13" i="5" s="1"/>
  <c r="T14" i="5"/>
  <c r="U14" i="5" s="1"/>
  <c r="T15" i="5"/>
  <c r="U15" i="5" s="1"/>
  <c r="T16" i="5"/>
  <c r="U16" i="5" s="1"/>
  <c r="T17" i="5"/>
  <c r="U17" i="5" s="1"/>
  <c r="T18" i="5"/>
  <c r="U18" i="5" s="1"/>
  <c r="T19" i="5"/>
  <c r="U19" i="5" s="1"/>
  <c r="T20" i="5"/>
  <c r="U20" i="5" s="1"/>
  <c r="T21" i="5"/>
  <c r="U21" i="5" s="1"/>
  <c r="T22" i="5"/>
  <c r="U22" i="5" s="1"/>
  <c r="T23" i="5"/>
  <c r="U23" i="5" s="1"/>
  <c r="T24" i="5"/>
  <c r="U24" i="5" s="1"/>
  <c r="T25" i="5"/>
  <c r="U25" i="5" s="1"/>
  <c r="T26" i="5"/>
  <c r="U26" i="5" s="1"/>
  <c r="T27" i="5"/>
  <c r="U27" i="5" s="1"/>
  <c r="T28" i="5"/>
  <c r="U28" i="5" s="1"/>
  <c r="T29" i="5"/>
  <c r="U29" i="5" s="1"/>
  <c r="T30" i="5"/>
  <c r="U30" i="5" s="1"/>
  <c r="T31" i="5"/>
  <c r="U31" i="5" s="1"/>
  <c r="T32" i="5"/>
  <c r="U32" i="5" s="1"/>
  <c r="T33" i="5"/>
  <c r="U33" i="5" s="1"/>
  <c r="T34" i="5"/>
  <c r="U34" i="5" s="1"/>
  <c r="T35" i="5"/>
  <c r="U35" i="5" s="1"/>
  <c r="T36" i="5"/>
  <c r="U36" i="5" s="1"/>
  <c r="T37" i="5"/>
  <c r="U37" i="5" s="1"/>
  <c r="T38" i="5"/>
  <c r="U38" i="5" s="1"/>
  <c r="T39" i="5"/>
  <c r="U39" i="5" s="1"/>
  <c r="T40" i="5"/>
  <c r="U40" i="5" s="1"/>
  <c r="T41" i="5"/>
  <c r="U41" i="5" s="1"/>
  <c r="T42" i="5"/>
  <c r="U42" i="5" s="1"/>
  <c r="T43" i="5"/>
  <c r="U43" i="5" s="1"/>
  <c r="T44" i="5"/>
  <c r="U44" i="5" s="1"/>
  <c r="T45" i="5"/>
  <c r="U45" i="5" s="1"/>
  <c r="T46" i="5"/>
  <c r="U46" i="5" s="1"/>
  <c r="T47" i="5"/>
  <c r="U47" i="5" s="1"/>
  <c r="T48" i="5"/>
  <c r="U48" i="5" s="1"/>
  <c r="T49" i="5"/>
  <c r="U49" i="5" s="1"/>
  <c r="T50" i="5"/>
  <c r="U50" i="5" s="1"/>
  <c r="T51" i="5"/>
  <c r="U51" i="5" s="1"/>
  <c r="T52" i="5"/>
  <c r="U52" i="5" s="1"/>
  <c r="T53" i="5"/>
  <c r="U53" i="5" s="1"/>
  <c r="T54" i="5"/>
  <c r="U54" i="5" s="1"/>
  <c r="T55" i="5"/>
  <c r="U55" i="5" s="1"/>
  <c r="T56" i="5"/>
  <c r="U56" i="5" s="1"/>
  <c r="T57" i="5"/>
  <c r="U57" i="5" s="1"/>
  <c r="T58" i="5"/>
  <c r="U58" i="5" s="1"/>
  <c r="T59" i="5"/>
  <c r="U59" i="5" s="1"/>
  <c r="T60" i="5"/>
  <c r="U60" i="5" s="1"/>
  <c r="T61" i="5"/>
  <c r="U61" i="5" s="1"/>
  <c r="T62" i="5"/>
  <c r="U62" i="5" s="1"/>
  <c r="T63" i="5"/>
  <c r="U63" i="5" s="1"/>
  <c r="T64" i="5"/>
  <c r="U64" i="5" s="1"/>
  <c r="T65" i="5"/>
  <c r="U65" i="5" s="1"/>
  <c r="T66" i="5"/>
  <c r="U66" i="5" s="1"/>
  <c r="T67" i="5"/>
  <c r="U67" i="5" s="1"/>
  <c r="T68" i="5"/>
  <c r="U68" i="5" s="1"/>
  <c r="T69" i="5"/>
  <c r="U69" i="5" s="1"/>
  <c r="T70" i="5"/>
  <c r="U70" i="5" s="1"/>
  <c r="T71" i="5"/>
  <c r="U71" i="5" s="1"/>
  <c r="T72" i="5"/>
  <c r="U72" i="5" s="1"/>
  <c r="T73" i="5"/>
  <c r="U73" i="5" s="1"/>
  <c r="T74" i="5"/>
  <c r="U74" i="5" s="1"/>
  <c r="T75" i="5"/>
  <c r="U75" i="5" s="1"/>
  <c r="T76" i="5"/>
  <c r="U76" i="5" s="1"/>
  <c r="T77" i="5"/>
  <c r="U77" i="5" s="1"/>
  <c r="T78" i="5"/>
  <c r="U78" i="5" s="1"/>
  <c r="T79" i="5"/>
  <c r="U79" i="5" s="1"/>
  <c r="T80" i="5"/>
  <c r="U80" i="5" s="1"/>
  <c r="T81" i="5"/>
  <c r="U81" i="5" s="1"/>
  <c r="T82" i="5"/>
  <c r="U82" i="5" s="1"/>
  <c r="T83" i="5"/>
  <c r="U83" i="5" s="1"/>
  <c r="T84" i="5"/>
  <c r="U84" i="5" s="1"/>
  <c r="T85" i="5"/>
  <c r="U85" i="5" s="1"/>
  <c r="T86" i="5"/>
  <c r="U86" i="5" s="1"/>
  <c r="T87" i="5"/>
  <c r="U87" i="5" s="1"/>
  <c r="T88" i="5"/>
  <c r="U88" i="5" s="1"/>
  <c r="T89" i="5"/>
  <c r="U89" i="5" s="1"/>
  <c r="T90" i="5"/>
  <c r="U90" i="5" s="1"/>
  <c r="T91" i="5"/>
  <c r="U91" i="5" s="1"/>
  <c r="T92" i="5"/>
  <c r="U92" i="5" s="1"/>
  <c r="T93" i="5"/>
  <c r="U93" i="5" s="1"/>
  <c r="T94" i="5"/>
  <c r="U94" i="5" s="1"/>
  <c r="T95" i="5"/>
  <c r="U95" i="5" s="1"/>
  <c r="T96" i="5"/>
  <c r="U96" i="5" s="1"/>
  <c r="T97" i="5"/>
  <c r="U97" i="5" s="1"/>
  <c r="T98" i="5"/>
  <c r="U98" i="5" s="1"/>
  <c r="T99" i="5"/>
  <c r="U99" i="5" s="1"/>
  <c r="T100" i="5"/>
  <c r="U100" i="5" s="1"/>
  <c r="T101" i="5"/>
  <c r="U101" i="5" s="1"/>
  <c r="T102" i="5"/>
  <c r="U102" i="5" s="1"/>
  <c r="T103" i="5"/>
  <c r="U103" i="5" s="1"/>
  <c r="T104" i="5"/>
  <c r="U104" i="5" s="1"/>
  <c r="T105" i="5"/>
  <c r="U105" i="5" s="1"/>
  <c r="T106" i="5"/>
  <c r="U106" i="5" s="1"/>
  <c r="T107" i="5"/>
  <c r="U107" i="5" s="1"/>
  <c r="T108" i="5"/>
  <c r="U108" i="5" s="1"/>
  <c r="T109" i="5"/>
  <c r="U109" i="5" s="1"/>
  <c r="T110" i="5"/>
  <c r="U110" i="5" s="1"/>
  <c r="T111" i="5"/>
  <c r="U111" i="5" s="1"/>
  <c r="T112" i="5"/>
  <c r="U112" i="5" s="1"/>
  <c r="T113" i="5"/>
  <c r="U113" i="5" s="1"/>
  <c r="T114" i="5"/>
  <c r="U114" i="5" s="1"/>
  <c r="T115" i="5"/>
  <c r="U115" i="5" s="1"/>
  <c r="T116" i="5"/>
  <c r="U116" i="5" s="1"/>
  <c r="T117" i="5"/>
  <c r="U117" i="5" s="1"/>
  <c r="T118" i="5"/>
  <c r="U118" i="5" s="1"/>
  <c r="T119" i="5"/>
  <c r="U119" i="5" s="1"/>
  <c r="T120" i="5"/>
  <c r="U120" i="5" s="1"/>
  <c r="T121" i="5"/>
  <c r="U121" i="5" s="1"/>
  <c r="T122" i="5"/>
  <c r="U122" i="5" s="1"/>
  <c r="T123" i="5"/>
  <c r="U123" i="5" s="1"/>
  <c r="T124" i="5"/>
  <c r="U124" i="5" s="1"/>
  <c r="T125" i="5"/>
  <c r="U125" i="5" s="1"/>
  <c r="T126" i="5"/>
  <c r="U126" i="5" s="1"/>
  <c r="T127" i="5"/>
  <c r="U127" i="5" s="1"/>
  <c r="T128" i="5"/>
  <c r="U128" i="5" s="1"/>
  <c r="T129" i="5"/>
  <c r="U129" i="5" s="1"/>
  <c r="T130" i="5"/>
  <c r="U130" i="5" s="1"/>
  <c r="T131" i="5"/>
  <c r="U131" i="5" s="1"/>
  <c r="T132" i="5"/>
  <c r="U132" i="5" s="1"/>
  <c r="T134" i="5"/>
  <c r="U134" i="5" s="1"/>
  <c r="T136" i="5"/>
  <c r="U136" i="5" s="1"/>
  <c r="T137" i="5"/>
  <c r="U137" i="5" s="1"/>
  <c r="T138" i="5"/>
  <c r="U138" i="5" s="1"/>
  <c r="T139" i="5"/>
  <c r="U139" i="5" s="1"/>
  <c r="T140" i="5"/>
  <c r="U140" i="5" s="1"/>
  <c r="T141" i="5"/>
  <c r="U141" i="5" s="1"/>
  <c r="T142" i="5"/>
  <c r="U142" i="5" s="1"/>
  <c r="T143" i="5"/>
  <c r="U143" i="5" s="1"/>
  <c r="T144" i="5"/>
  <c r="U144" i="5" s="1"/>
  <c r="T145" i="5"/>
  <c r="U145" i="5" s="1"/>
  <c r="T146" i="5"/>
  <c r="U146" i="5" s="1"/>
  <c r="T147" i="5"/>
  <c r="U147" i="5" s="1"/>
  <c r="T148" i="5"/>
  <c r="U148" i="5" s="1"/>
  <c r="T149" i="5"/>
  <c r="U149" i="5" s="1"/>
  <c r="T150" i="5"/>
  <c r="U150" i="5" s="1"/>
  <c r="T151" i="5"/>
  <c r="U151" i="5" s="1"/>
  <c r="T152" i="5"/>
  <c r="U152" i="5" s="1"/>
  <c r="T153" i="5"/>
  <c r="U153" i="5" s="1"/>
  <c r="T154" i="5"/>
  <c r="U154" i="5" s="1"/>
  <c r="T155" i="5"/>
  <c r="U155" i="5" s="1"/>
  <c r="T156" i="5"/>
  <c r="U156" i="5" s="1"/>
  <c r="T158" i="5"/>
  <c r="U158" i="5" s="1"/>
  <c r="T159" i="5"/>
  <c r="U159" i="5" s="1"/>
  <c r="T160" i="5"/>
  <c r="U160" i="5" s="1"/>
  <c r="T161" i="5"/>
  <c r="U161" i="5" s="1"/>
  <c r="T162" i="5"/>
  <c r="U162" i="5" s="1"/>
  <c r="T163" i="5"/>
  <c r="U163" i="5" s="1"/>
  <c r="T164" i="5"/>
  <c r="U164" i="5" s="1"/>
  <c r="T166" i="5"/>
  <c r="U166" i="5" s="1"/>
  <c r="T167" i="5"/>
  <c r="U167" i="5" s="1"/>
  <c r="T168" i="5"/>
  <c r="U168" i="5" s="1"/>
  <c r="T169" i="5"/>
  <c r="U169" i="5" s="1"/>
  <c r="T170" i="5"/>
  <c r="U170" i="5" s="1"/>
  <c r="T172" i="5"/>
  <c r="U172" i="5" s="1"/>
  <c r="T173" i="5"/>
  <c r="U173" i="5" s="1"/>
  <c r="T174" i="5"/>
  <c r="U174" i="5" s="1"/>
  <c r="T175" i="5"/>
  <c r="U175" i="5" s="1"/>
  <c r="T176" i="5"/>
  <c r="U176" i="5" s="1"/>
  <c r="T177" i="5"/>
  <c r="U177" i="5" s="1"/>
  <c r="T178" i="5"/>
  <c r="U178" i="5" s="1"/>
  <c r="T179" i="5"/>
  <c r="U179" i="5" s="1"/>
  <c r="T180" i="5"/>
  <c r="U180" i="5" s="1"/>
  <c r="T181" i="5"/>
  <c r="U181" i="5" s="1"/>
  <c r="T182" i="5"/>
  <c r="U182" i="5" s="1"/>
  <c r="T183" i="5"/>
  <c r="U183" i="5" s="1"/>
  <c r="T184" i="5"/>
  <c r="U184" i="5" s="1"/>
  <c r="T185" i="5"/>
  <c r="U185" i="5" s="1"/>
  <c r="T186" i="5"/>
  <c r="U186" i="5" s="1"/>
  <c r="T187" i="5"/>
  <c r="U187" i="5" s="1"/>
  <c r="T188" i="5"/>
  <c r="U188" i="5" s="1"/>
  <c r="T189" i="5"/>
  <c r="U189" i="5" s="1"/>
  <c r="T190" i="5"/>
  <c r="U190" i="5" s="1"/>
  <c r="T191" i="5"/>
  <c r="U191" i="5" s="1"/>
  <c r="T192" i="5"/>
  <c r="U192" i="5" s="1"/>
  <c r="T194" i="5"/>
  <c r="U194" i="5" s="1"/>
  <c r="T195" i="5"/>
  <c r="U195" i="5" s="1"/>
  <c r="T196" i="5"/>
  <c r="U196" i="5" s="1"/>
  <c r="T197" i="5"/>
  <c r="U197" i="5" s="1"/>
  <c r="T198" i="5"/>
  <c r="U198" i="5" s="1"/>
  <c r="T199" i="5"/>
  <c r="U199" i="5" s="1"/>
  <c r="T200" i="5"/>
  <c r="U200" i="5" s="1"/>
  <c r="T201" i="5"/>
  <c r="U201" i="5" s="1"/>
  <c r="T202" i="5"/>
  <c r="U202" i="5" s="1"/>
  <c r="T203" i="5"/>
  <c r="U203" i="5" s="1"/>
  <c r="T204" i="5"/>
  <c r="U204" i="5" s="1"/>
  <c r="T205" i="5"/>
  <c r="U205" i="5" s="1"/>
  <c r="T206" i="5"/>
  <c r="U206" i="5" s="1"/>
  <c r="T207" i="5"/>
  <c r="U207" i="5" s="1"/>
  <c r="T208" i="5"/>
  <c r="U208" i="5" s="1"/>
  <c r="T209" i="5"/>
  <c r="U209" i="5" s="1"/>
  <c r="T210" i="5"/>
  <c r="U210" i="5" s="1"/>
  <c r="T211" i="5"/>
  <c r="U211" i="5" s="1"/>
  <c r="T212" i="5"/>
  <c r="U212" i="5" s="1"/>
  <c r="T214" i="5"/>
  <c r="U214" i="5" s="1"/>
  <c r="T215" i="5"/>
  <c r="U215" i="5" s="1"/>
  <c r="T216" i="5"/>
  <c r="U216" i="5" s="1"/>
  <c r="T217" i="5"/>
  <c r="U217" i="5" s="1"/>
  <c r="T218" i="5"/>
  <c r="U218" i="5" s="1"/>
  <c r="T220" i="5"/>
  <c r="U220" i="5" s="1"/>
  <c r="T221" i="5"/>
  <c r="U221" i="5" s="1"/>
  <c r="T222" i="5"/>
  <c r="U222" i="5" s="1"/>
  <c r="T223" i="5"/>
  <c r="U223" i="5" s="1"/>
  <c r="T224" i="5"/>
  <c r="U224" i="5" s="1"/>
  <c r="T225" i="5"/>
  <c r="U225" i="5" s="1"/>
  <c r="T226" i="5"/>
  <c r="U226" i="5" s="1"/>
  <c r="T227" i="5"/>
  <c r="U227" i="5" s="1"/>
  <c r="T228" i="5"/>
  <c r="U228" i="5" s="1"/>
  <c r="T229" i="5"/>
  <c r="U229" i="5" s="1"/>
  <c r="T230" i="5"/>
  <c r="U230" i="5" s="1"/>
  <c r="T231" i="5"/>
  <c r="U231" i="5" s="1"/>
  <c r="T232" i="5"/>
  <c r="U232" i="5" s="1"/>
  <c r="T233" i="5"/>
  <c r="U233" i="5" s="1"/>
  <c r="T234" i="5"/>
  <c r="U234" i="5" s="1"/>
  <c r="T235" i="5"/>
  <c r="U235" i="5" s="1"/>
  <c r="T236" i="5"/>
  <c r="U236" i="5" s="1"/>
  <c r="T237" i="5"/>
  <c r="U237" i="5" s="1"/>
  <c r="T238" i="5"/>
  <c r="U238" i="5" s="1"/>
  <c r="T239" i="5"/>
  <c r="U239" i="5" s="1"/>
  <c r="T240" i="5"/>
  <c r="U240" i="5" s="1"/>
  <c r="T242" i="5"/>
  <c r="U242" i="5" s="1"/>
  <c r="T243" i="5"/>
  <c r="U243" i="5" s="1"/>
  <c r="T244" i="5"/>
  <c r="U244" i="5" s="1"/>
  <c r="T245" i="5"/>
  <c r="U245" i="5" s="1"/>
  <c r="T246" i="5"/>
  <c r="U246" i="5" s="1"/>
  <c r="T248" i="5"/>
  <c r="U248" i="5" s="1"/>
  <c r="T249" i="5"/>
  <c r="U249" i="5" s="1"/>
  <c r="T250" i="5"/>
  <c r="U250" i="5" s="1"/>
  <c r="T251" i="5"/>
  <c r="U251" i="5" s="1"/>
  <c r="T252" i="5"/>
  <c r="U252" i="5" s="1"/>
  <c r="T253" i="5"/>
  <c r="U253" i="5" s="1"/>
  <c r="T254" i="5"/>
  <c r="U254" i="5" s="1"/>
  <c r="T255" i="5"/>
  <c r="U255" i="5" s="1"/>
  <c r="T256" i="5"/>
  <c r="U256" i="5" s="1"/>
  <c r="T257" i="5"/>
  <c r="U257" i="5" s="1"/>
  <c r="T258" i="5"/>
  <c r="U258" i="5" s="1"/>
  <c r="T259" i="5"/>
  <c r="U259" i="5" s="1"/>
  <c r="T260" i="5"/>
  <c r="U260" i="5" s="1"/>
  <c r="T261" i="5"/>
  <c r="U261" i="5" s="1"/>
  <c r="T262" i="5"/>
  <c r="U262" i="5" s="1"/>
  <c r="T264" i="5"/>
  <c r="U264" i="5" s="1"/>
  <c r="T265" i="5"/>
  <c r="U265" i="5" s="1"/>
  <c r="T266" i="5"/>
  <c r="U266" i="5" s="1"/>
  <c r="T267" i="5"/>
  <c r="U267" i="5" s="1"/>
  <c r="T268" i="5"/>
  <c r="U268" i="5" s="1"/>
  <c r="T269" i="5"/>
  <c r="U269" i="5" s="1"/>
  <c r="T270" i="5"/>
  <c r="U270" i="5" s="1"/>
  <c r="T271" i="5"/>
  <c r="U271" i="5" s="1"/>
  <c r="T272" i="5"/>
  <c r="U272" i="5" s="1"/>
  <c r="T273" i="5"/>
  <c r="U273" i="5" s="1"/>
  <c r="T274" i="5"/>
  <c r="U274" i="5" s="1"/>
  <c r="T275" i="5"/>
  <c r="U275" i="5" s="1"/>
  <c r="T276" i="5"/>
  <c r="U276" i="5" s="1"/>
  <c r="T277" i="5"/>
  <c r="U277" i="5" s="1"/>
  <c r="T278" i="5"/>
  <c r="U278" i="5" s="1"/>
  <c r="T279" i="5"/>
  <c r="U279" i="5" s="1"/>
  <c r="T280" i="5"/>
  <c r="U280" i="5" s="1"/>
  <c r="T281" i="5"/>
  <c r="U281" i="5" s="1"/>
  <c r="T282" i="5"/>
  <c r="U282" i="5" s="1"/>
  <c r="T283" i="5"/>
  <c r="U283" i="5" s="1"/>
  <c r="T284" i="5"/>
  <c r="U284" i="5" s="1"/>
  <c r="T285" i="5"/>
  <c r="U285" i="5" s="1"/>
  <c r="T288" i="5"/>
  <c r="U288" i="5" s="1"/>
  <c r="T289" i="5"/>
  <c r="U289" i="5" s="1"/>
  <c r="T290" i="5"/>
  <c r="U290" i="5" s="1"/>
  <c r="T291" i="5"/>
  <c r="U291" i="5" s="1"/>
  <c r="T292" i="5"/>
  <c r="U292" i="5" s="1"/>
  <c r="T293" i="5"/>
  <c r="U293" i="5" s="1"/>
  <c r="T294" i="5"/>
  <c r="U294" i="5" s="1"/>
  <c r="T295" i="5"/>
  <c r="U295" i="5" s="1"/>
  <c r="T296" i="5"/>
  <c r="U296" i="5" s="1"/>
  <c r="T297" i="5"/>
  <c r="U297" i="5" s="1"/>
  <c r="T298" i="5"/>
  <c r="U298" i="5" s="1"/>
  <c r="T299" i="5"/>
  <c r="U299" i="5" s="1"/>
  <c r="T300" i="5"/>
  <c r="U300" i="5" s="1"/>
  <c r="T301" i="5"/>
  <c r="U301" i="5" s="1"/>
  <c r="T302" i="5"/>
  <c r="U302" i="5" s="1"/>
  <c r="T303" i="5"/>
  <c r="U303" i="5" s="1"/>
  <c r="T304" i="5"/>
  <c r="U304" i="5" s="1"/>
  <c r="T305" i="5"/>
  <c r="U305" i="5" s="1"/>
  <c r="T306" i="5"/>
  <c r="U306" i="5" s="1"/>
  <c r="T307" i="5"/>
  <c r="U307" i="5" s="1"/>
  <c r="T308" i="5"/>
  <c r="U308" i="5" s="1"/>
  <c r="T309" i="5"/>
  <c r="U309" i="5" s="1"/>
  <c r="T311" i="5"/>
  <c r="U311" i="5" s="1"/>
  <c r="T312" i="5"/>
  <c r="U312" i="5" s="1"/>
  <c r="T313" i="5"/>
  <c r="U313" i="5" s="1"/>
  <c r="T314" i="5"/>
  <c r="U314" i="5" s="1"/>
  <c r="T315" i="5"/>
  <c r="U315" i="5" s="1"/>
  <c r="T316" i="5"/>
  <c r="U316" i="5" s="1"/>
  <c r="T318" i="5"/>
  <c r="U318" i="5" s="1"/>
  <c r="T319" i="5"/>
  <c r="U319" i="5" s="1"/>
  <c r="T320" i="5"/>
  <c r="U320" i="5" s="1"/>
  <c r="T321" i="5"/>
  <c r="U321" i="5" s="1"/>
  <c r="T322" i="5"/>
  <c r="U322" i="5" s="1"/>
  <c r="T323" i="5"/>
  <c r="U323" i="5" s="1"/>
  <c r="T325" i="5"/>
  <c r="U325" i="5" s="1"/>
  <c r="T326" i="5"/>
  <c r="U326" i="5" s="1"/>
  <c r="T327" i="5"/>
  <c r="U327" i="5" s="1"/>
  <c r="T328" i="5"/>
  <c r="U328" i="5" s="1"/>
  <c r="T329" i="5"/>
  <c r="U329" i="5" s="1"/>
  <c r="T330" i="5"/>
  <c r="U330" i="5" s="1"/>
  <c r="T331" i="5"/>
  <c r="U331" i="5" s="1"/>
  <c r="T332" i="5"/>
  <c r="U332" i="5" s="1"/>
  <c r="T333" i="5"/>
  <c r="U333" i="5" s="1"/>
  <c r="T334" i="5"/>
  <c r="U334" i="5" s="1"/>
  <c r="T335" i="5"/>
  <c r="U335" i="5" s="1"/>
  <c r="T336" i="5"/>
  <c r="U336" i="5" s="1"/>
  <c r="T337" i="5"/>
  <c r="U337" i="5" s="1"/>
  <c r="T338" i="5"/>
  <c r="U338" i="5" s="1"/>
  <c r="T339" i="5"/>
  <c r="U339" i="5" s="1"/>
  <c r="T340" i="5"/>
  <c r="U340" i="5" s="1"/>
  <c r="T341" i="5"/>
  <c r="U341" i="5" s="1"/>
  <c r="T342" i="5"/>
  <c r="U342" i="5" s="1"/>
  <c r="T343" i="5"/>
  <c r="U343" i="5" s="1"/>
  <c r="T344" i="5"/>
  <c r="U344" i="5" s="1"/>
  <c r="T345" i="5"/>
  <c r="U345" i="5" s="1"/>
  <c r="T347" i="5"/>
  <c r="U347" i="5" s="1"/>
  <c r="T348" i="5"/>
  <c r="U348" i="5" s="1"/>
  <c r="T349" i="5"/>
  <c r="U349" i="5" s="1"/>
  <c r="T350" i="5"/>
  <c r="U350" i="5" s="1"/>
  <c r="T351" i="5"/>
  <c r="U351" i="5" s="1"/>
  <c r="T352" i="5"/>
  <c r="U352" i="5" s="1"/>
  <c r="T353" i="5"/>
  <c r="U353" i="5" s="1"/>
  <c r="T354" i="5"/>
  <c r="U354" i="5" s="1"/>
  <c r="T355" i="5"/>
  <c r="U355" i="5" s="1"/>
  <c r="T356" i="5"/>
  <c r="U356" i="5" s="1"/>
  <c r="T357" i="5"/>
  <c r="U357" i="5" s="1"/>
  <c r="T358" i="5"/>
  <c r="U358" i="5" s="1"/>
  <c r="T359" i="5"/>
  <c r="U359" i="5" s="1"/>
  <c r="T360" i="5"/>
  <c r="U360" i="5" s="1"/>
  <c r="T361" i="5"/>
  <c r="U361" i="5" s="1"/>
  <c r="T362" i="5"/>
  <c r="U362" i="5" s="1"/>
  <c r="T363" i="5"/>
  <c r="U363" i="5" s="1"/>
  <c r="T364" i="5"/>
  <c r="U364" i="5" s="1"/>
  <c r="T366" i="5"/>
  <c r="U366" i="5" s="1"/>
  <c r="T367" i="5"/>
  <c r="U367" i="5" s="1"/>
  <c r="T368" i="5"/>
  <c r="U368" i="5" s="1"/>
  <c r="T369" i="5"/>
  <c r="U369" i="5" s="1"/>
  <c r="T370" i="5"/>
  <c r="U370" i="5" s="1"/>
  <c r="T371" i="5"/>
  <c r="U371" i="5" s="1"/>
  <c r="T373" i="5"/>
  <c r="U373" i="5" s="1"/>
  <c r="T374" i="5"/>
  <c r="U374" i="5" s="1"/>
  <c r="T375" i="5"/>
  <c r="U375" i="5" s="1"/>
  <c r="T376" i="5"/>
  <c r="U376" i="5" s="1"/>
  <c r="T377" i="5"/>
  <c r="U377" i="5" s="1"/>
  <c r="T378" i="5"/>
  <c r="U378" i="5" s="1"/>
  <c r="T379" i="5"/>
  <c r="U379" i="5" s="1"/>
  <c r="T380" i="5"/>
  <c r="U380" i="5" s="1"/>
  <c r="T381" i="5"/>
  <c r="U381" i="5" s="1"/>
  <c r="T382" i="5"/>
  <c r="U382" i="5" s="1"/>
  <c r="T383" i="5"/>
  <c r="U383" i="5" s="1"/>
  <c r="T384" i="5"/>
  <c r="U384" i="5" s="1"/>
  <c r="T385" i="5"/>
  <c r="U385" i="5" s="1"/>
  <c r="T386" i="5"/>
  <c r="U386" i="5" s="1"/>
  <c r="T387" i="5"/>
  <c r="U387" i="5" s="1"/>
  <c r="T388" i="5"/>
  <c r="U388" i="5" s="1"/>
  <c r="T389" i="5"/>
  <c r="U389" i="5" s="1"/>
  <c r="T390" i="5"/>
  <c r="U390" i="5" s="1"/>
  <c r="T391" i="5"/>
  <c r="U391" i="5" s="1"/>
  <c r="T392" i="5"/>
  <c r="U392" i="5" s="1"/>
  <c r="T393" i="5"/>
  <c r="U393" i="5" s="1"/>
  <c r="T395" i="5"/>
  <c r="U395" i="5" s="1"/>
  <c r="T396" i="5"/>
  <c r="U396" i="5" s="1"/>
  <c r="T397" i="5"/>
  <c r="U397" i="5" s="1"/>
  <c r="T398" i="5"/>
  <c r="U398" i="5" s="1"/>
  <c r="T400" i="5"/>
  <c r="U400" i="5" s="1"/>
  <c r="T401" i="5"/>
  <c r="U401" i="5" s="1"/>
  <c r="T402" i="5"/>
  <c r="U402" i="5" s="1"/>
  <c r="T403" i="5"/>
  <c r="U403" i="5" s="1"/>
  <c r="T404" i="5"/>
  <c r="U404" i="5" s="1"/>
  <c r="T405" i="5"/>
  <c r="U405" i="5" s="1"/>
  <c r="T406" i="5"/>
  <c r="U406" i="5" s="1"/>
  <c r="T407" i="5"/>
  <c r="U407" i="5" s="1"/>
  <c r="T408" i="5"/>
  <c r="U408" i="5" s="1"/>
  <c r="T409" i="5"/>
  <c r="U409" i="5" s="1"/>
  <c r="T410" i="5"/>
  <c r="U410" i="5" s="1"/>
  <c r="T411" i="5"/>
  <c r="U411" i="5" s="1"/>
  <c r="T412" i="5"/>
  <c r="U412" i="5" s="1"/>
  <c r="T413" i="5"/>
  <c r="U413" i="5" s="1"/>
  <c r="T414" i="5"/>
  <c r="U414" i="5" s="1"/>
  <c r="T415" i="5"/>
  <c r="U415" i="5" s="1"/>
  <c r="T417" i="5"/>
  <c r="U417" i="5" s="1"/>
  <c r="T418" i="5"/>
  <c r="U418" i="5" s="1"/>
  <c r="T419" i="5"/>
  <c r="U419" i="5" s="1"/>
  <c r="T420" i="5"/>
  <c r="U420" i="5" s="1"/>
  <c r="T421" i="5"/>
  <c r="U421" i="5" s="1"/>
  <c r="T422" i="5"/>
  <c r="U422" i="5" s="1"/>
  <c r="T423" i="5"/>
  <c r="U423" i="5" s="1"/>
  <c r="T424" i="5"/>
  <c r="U424" i="5" s="1"/>
  <c r="T425" i="5"/>
  <c r="U425" i="5" s="1"/>
  <c r="T426" i="5"/>
  <c r="U426" i="5" s="1"/>
  <c r="T427" i="5"/>
  <c r="U427" i="5" s="1"/>
  <c r="T428" i="5"/>
  <c r="U428" i="5" s="1"/>
  <c r="T429" i="5"/>
  <c r="U429" i="5" s="1"/>
  <c r="T430" i="5"/>
  <c r="U430" i="5" s="1"/>
  <c r="T431" i="5"/>
  <c r="U431" i="5" s="1"/>
  <c r="T432" i="5"/>
  <c r="U432" i="5" s="1"/>
  <c r="T433" i="5"/>
  <c r="U433" i="5" s="1"/>
  <c r="T434" i="5"/>
  <c r="U434" i="5" s="1"/>
  <c r="T435" i="5"/>
  <c r="U435" i="5" s="1"/>
  <c r="T436" i="5"/>
  <c r="U436" i="5" s="1"/>
  <c r="T437" i="5"/>
  <c r="U437" i="5" s="1"/>
  <c r="T438" i="5"/>
  <c r="U438" i="5" s="1"/>
  <c r="T440" i="5"/>
  <c r="U440" i="5" s="1"/>
  <c r="T441" i="5"/>
  <c r="U441" i="5" s="1"/>
  <c r="T442" i="5"/>
  <c r="U442" i="5" s="1"/>
  <c r="T443" i="5"/>
  <c r="U443" i="5" s="1"/>
  <c r="T444" i="5"/>
  <c r="U444" i="5" s="1"/>
  <c r="T445" i="5"/>
  <c r="U445" i="5" s="1"/>
  <c r="T446" i="5"/>
  <c r="U446" i="5" s="1"/>
  <c r="T447" i="5"/>
  <c r="U447" i="5" s="1"/>
  <c r="T448" i="5"/>
  <c r="U448" i="5" s="1"/>
  <c r="T449" i="5"/>
  <c r="U449" i="5" s="1"/>
  <c r="T450" i="5"/>
  <c r="U450" i="5" s="1"/>
  <c r="T451" i="5"/>
  <c r="U451" i="5" s="1"/>
  <c r="T452" i="5"/>
  <c r="U452" i="5" s="1"/>
  <c r="T453" i="5"/>
  <c r="U453" i="5" s="1"/>
  <c r="T454" i="5"/>
  <c r="U454" i="5" s="1"/>
  <c r="T455" i="5"/>
  <c r="U455" i="5" s="1"/>
  <c r="T456" i="5"/>
  <c r="U456" i="5" s="1"/>
  <c r="T457" i="5"/>
  <c r="U457" i="5" s="1"/>
  <c r="T458" i="5"/>
  <c r="U458" i="5" s="1"/>
  <c r="T459" i="5"/>
  <c r="U459" i="5" s="1"/>
  <c r="T460" i="5"/>
  <c r="U460" i="5" s="1"/>
  <c r="T461" i="5"/>
  <c r="U461" i="5" s="1"/>
  <c r="T462" i="5"/>
  <c r="U462" i="5" s="1"/>
  <c r="T464" i="5"/>
  <c r="U464" i="5" s="1"/>
  <c r="T465" i="5"/>
  <c r="U465" i="5" s="1"/>
  <c r="T466" i="5"/>
  <c r="U466" i="5" s="1"/>
  <c r="T467" i="5"/>
  <c r="U467" i="5" s="1"/>
  <c r="T468" i="5"/>
  <c r="U468" i="5" s="1"/>
  <c r="T470" i="5"/>
  <c r="U470" i="5" s="1"/>
  <c r="T471" i="5"/>
  <c r="U471" i="5" s="1"/>
  <c r="T472" i="5"/>
  <c r="U472" i="5" s="1"/>
  <c r="T473" i="5"/>
  <c r="U473" i="5" s="1"/>
  <c r="T474" i="5"/>
  <c r="U474" i="5" s="1"/>
  <c r="T475" i="5"/>
  <c r="U475" i="5" s="1"/>
  <c r="T476" i="5"/>
  <c r="U476" i="5" s="1"/>
  <c r="T478" i="5"/>
  <c r="U478" i="5" s="1"/>
  <c r="T479" i="5"/>
  <c r="U479" i="5" s="1"/>
  <c r="T480" i="5"/>
  <c r="U480" i="5" s="1"/>
  <c r="T481" i="5"/>
  <c r="U481" i="5" s="1"/>
  <c r="T482" i="5"/>
  <c r="U482" i="5" s="1"/>
  <c r="T483" i="5"/>
  <c r="U483" i="5" s="1"/>
  <c r="T484" i="5"/>
  <c r="U484" i="5" s="1"/>
  <c r="T485" i="5"/>
  <c r="U485" i="5" s="1"/>
  <c r="T486" i="5"/>
  <c r="U486" i="5" s="1"/>
  <c r="T487" i="5"/>
  <c r="U487" i="5" s="1"/>
  <c r="T488" i="5"/>
  <c r="U488" i="5" s="1"/>
  <c r="T489" i="5"/>
  <c r="U489" i="5" s="1"/>
  <c r="T490" i="5"/>
  <c r="U490" i="5" s="1"/>
  <c r="T491" i="5"/>
  <c r="U491" i="5" s="1"/>
  <c r="T492" i="5"/>
  <c r="U492" i="5" s="1"/>
  <c r="T493" i="5"/>
  <c r="U493" i="5" s="1"/>
  <c r="T494" i="5"/>
  <c r="U494" i="5" s="1"/>
  <c r="T495" i="5"/>
  <c r="U495" i="5" s="1"/>
  <c r="T496" i="5"/>
  <c r="U496" i="5" s="1"/>
  <c r="T497" i="5"/>
  <c r="U497" i="5" s="1"/>
  <c r="T498" i="5"/>
  <c r="U498" i="5" s="1"/>
  <c r="T500" i="5"/>
  <c r="U500" i="5" s="1"/>
  <c r="T501" i="5"/>
  <c r="U501" i="5" s="1"/>
  <c r="T502" i="5"/>
  <c r="U502" i="5" s="1"/>
  <c r="T503" i="5"/>
  <c r="U503" i="5" s="1"/>
  <c r="T504" i="5"/>
  <c r="U504" i="5" s="1"/>
  <c r="T505" i="5"/>
  <c r="U505" i="5" s="1"/>
  <c r="T506" i="5"/>
  <c r="U506" i="5" s="1"/>
  <c r="T507" i="5"/>
  <c r="U507" i="5" s="1"/>
  <c r="T508" i="5"/>
  <c r="U508" i="5" s="1"/>
  <c r="T509" i="5"/>
  <c r="U509" i="5" s="1"/>
  <c r="T510" i="5"/>
  <c r="U510" i="5" s="1"/>
  <c r="T511" i="5"/>
  <c r="U511" i="5" s="1"/>
  <c r="T512" i="5"/>
  <c r="U512" i="5" s="1"/>
  <c r="T513" i="5"/>
  <c r="U513" i="5" s="1"/>
  <c r="T514" i="5"/>
  <c r="U514" i="5" s="1"/>
  <c r="T515" i="5"/>
  <c r="U515" i="5" s="1"/>
  <c r="T516" i="5"/>
  <c r="U516" i="5" s="1"/>
  <c r="T518" i="5"/>
  <c r="U518" i="5" s="1"/>
  <c r="T519" i="5"/>
  <c r="U519" i="5" s="1"/>
  <c r="T520" i="5"/>
  <c r="U520" i="5" s="1"/>
  <c r="T521" i="5"/>
  <c r="U521" i="5" s="1"/>
  <c r="T522" i="5"/>
  <c r="U522" i="5" s="1"/>
  <c r="T523" i="5"/>
  <c r="U523" i="5" s="1"/>
  <c r="T524" i="5"/>
  <c r="U524" i="5" s="1"/>
  <c r="T526" i="5"/>
  <c r="U526" i="5" s="1"/>
  <c r="T527" i="5"/>
  <c r="U527" i="5" s="1"/>
  <c r="T528" i="5"/>
  <c r="U528" i="5" s="1"/>
  <c r="T529" i="5"/>
  <c r="U529" i="5" s="1"/>
  <c r="T530" i="5"/>
  <c r="U530" i="5" s="1"/>
  <c r="T531" i="5"/>
  <c r="U531" i="5" s="1"/>
  <c r="T532" i="5"/>
  <c r="U532" i="5" s="1"/>
  <c r="T533" i="5"/>
  <c r="U533" i="5" s="1"/>
  <c r="T534" i="5"/>
  <c r="U534" i="5" s="1"/>
  <c r="T535" i="5"/>
  <c r="U535" i="5" s="1"/>
  <c r="T536" i="5"/>
  <c r="U536" i="5" s="1"/>
  <c r="T537" i="5"/>
  <c r="U537" i="5" s="1"/>
  <c r="T538" i="5"/>
  <c r="U538" i="5" s="1"/>
  <c r="T539" i="5"/>
  <c r="U539" i="5" s="1"/>
  <c r="T540" i="5"/>
  <c r="U540" i="5" s="1"/>
  <c r="T541" i="5"/>
  <c r="U541" i="5" s="1"/>
  <c r="T542" i="5"/>
  <c r="U542" i="5" s="1"/>
  <c r="T543" i="5"/>
  <c r="U543" i="5" s="1"/>
  <c r="T544" i="5"/>
  <c r="U544" i="5" s="1"/>
  <c r="T545" i="5"/>
  <c r="U545" i="5" s="1"/>
  <c r="T546" i="5"/>
  <c r="U546" i="5" s="1"/>
  <c r="T548" i="5"/>
  <c r="U548" i="5" s="1"/>
  <c r="T549" i="5"/>
  <c r="U549" i="5" s="1"/>
  <c r="T550" i="5"/>
  <c r="U550" i="5" s="1"/>
  <c r="T552" i="5"/>
  <c r="U552" i="5" s="1"/>
  <c r="T553" i="5"/>
  <c r="U553" i="5" s="1"/>
  <c r="T554" i="5"/>
  <c r="U554" i="5" s="1"/>
  <c r="T555" i="5"/>
  <c r="U555" i="5" s="1"/>
  <c r="T556" i="5"/>
  <c r="U556" i="5" s="1"/>
  <c r="T557" i="5"/>
  <c r="U557" i="5" s="1"/>
  <c r="T558" i="5"/>
  <c r="U558" i="5" s="1"/>
  <c r="T559" i="5"/>
  <c r="U559" i="5" s="1"/>
  <c r="T560" i="5"/>
  <c r="U560" i="5" s="1"/>
  <c r="T561" i="5"/>
  <c r="U561" i="5" s="1"/>
  <c r="T562" i="5"/>
  <c r="U562" i="5" s="1"/>
  <c r="T563" i="5"/>
  <c r="U563" i="5" s="1"/>
  <c r="T564" i="5"/>
  <c r="U564" i="5" s="1"/>
  <c r="T565" i="5"/>
  <c r="U565" i="5" s="1"/>
  <c r="T566" i="5"/>
  <c r="U566" i="5" s="1"/>
  <c r="T567" i="5"/>
  <c r="U567" i="5" s="1"/>
  <c r="T568" i="5"/>
  <c r="U568" i="5" s="1"/>
  <c r="T570" i="5"/>
  <c r="U570" i="5" s="1"/>
  <c r="T571" i="5"/>
  <c r="U571" i="5" s="1"/>
  <c r="T572" i="5"/>
  <c r="U572" i="5" s="1"/>
  <c r="T573" i="5"/>
  <c r="U573" i="5" s="1"/>
  <c r="T574" i="5"/>
  <c r="U574" i="5" s="1"/>
  <c r="T575" i="5"/>
  <c r="U575" i="5" s="1"/>
  <c r="T576" i="5"/>
  <c r="U576" i="5" s="1"/>
  <c r="T577" i="5"/>
  <c r="U577" i="5" s="1"/>
  <c r="T578" i="5"/>
  <c r="U578" i="5" s="1"/>
  <c r="T579" i="5"/>
  <c r="U579" i="5" s="1"/>
  <c r="T580" i="5"/>
  <c r="U580" i="5" s="1"/>
  <c r="T581" i="5"/>
  <c r="U581" i="5" s="1"/>
  <c r="T582" i="5"/>
  <c r="U582" i="5" s="1"/>
  <c r="T583" i="5"/>
  <c r="U583" i="5" s="1"/>
  <c r="T584" i="5"/>
  <c r="U584" i="5" s="1"/>
  <c r="T585" i="5"/>
  <c r="U585" i="5" s="1"/>
  <c r="T586" i="5"/>
  <c r="U586" i="5" s="1"/>
  <c r="T587" i="5"/>
  <c r="U587" i="5" s="1"/>
  <c r="T588" i="5"/>
  <c r="U588" i="5" s="1"/>
  <c r="T589" i="5"/>
  <c r="U589" i="5" s="1"/>
  <c r="T590" i="5"/>
  <c r="U590" i="5" s="1"/>
  <c r="T593" i="5"/>
  <c r="U593" i="5" s="1"/>
  <c r="T594" i="5"/>
  <c r="U594" i="5" s="1"/>
  <c r="T595" i="5"/>
  <c r="U595" i="5" s="1"/>
  <c r="T596" i="5"/>
  <c r="U596" i="5" s="1"/>
  <c r="T597" i="5"/>
  <c r="U597" i="5" s="1"/>
  <c r="T598" i="5"/>
  <c r="U598" i="5" s="1"/>
  <c r="T599" i="5"/>
  <c r="U599" i="5" s="1"/>
  <c r="T600" i="5"/>
  <c r="U600" i="5" s="1"/>
  <c r="T601" i="5"/>
  <c r="U601" i="5" s="1"/>
  <c r="T602" i="5"/>
  <c r="U602" i="5" s="1"/>
  <c r="T603" i="5"/>
  <c r="U603" i="5" s="1"/>
  <c r="T604" i="5"/>
  <c r="U604" i="5" s="1"/>
  <c r="T605" i="5"/>
  <c r="U605" i="5" s="1"/>
  <c r="T5" i="5"/>
  <c r="AJ6" i="5"/>
  <c r="AK6" i="5" s="1"/>
  <c r="AJ7" i="5"/>
  <c r="AK7" i="5" s="1"/>
  <c r="AJ8" i="5"/>
  <c r="AK8" i="5" s="1"/>
  <c r="AJ9" i="5"/>
  <c r="AK9" i="5" s="1"/>
  <c r="AJ10" i="5"/>
  <c r="AK10" i="5" s="1"/>
  <c r="AJ11" i="5"/>
  <c r="AK11" i="5" s="1"/>
  <c r="AJ12" i="5"/>
  <c r="AK12" i="5" s="1"/>
  <c r="AJ13" i="5"/>
  <c r="AK13" i="5" s="1"/>
  <c r="AJ14" i="5"/>
  <c r="AK14" i="5" s="1"/>
  <c r="AJ15" i="5"/>
  <c r="AK15" i="5" s="1"/>
  <c r="AJ16" i="5"/>
  <c r="AK16" i="5" s="1"/>
  <c r="AJ17" i="5"/>
  <c r="AK17" i="5" s="1"/>
  <c r="AJ18" i="5"/>
  <c r="AK18" i="5" s="1"/>
  <c r="AJ19" i="5"/>
  <c r="AK19" i="5" s="1"/>
  <c r="AJ20" i="5"/>
  <c r="AK20" i="5" s="1"/>
  <c r="AJ21" i="5"/>
  <c r="AK21" i="5" s="1"/>
  <c r="AJ22" i="5"/>
  <c r="AK22" i="5" s="1"/>
  <c r="AJ23" i="5"/>
  <c r="AK23" i="5" s="1"/>
  <c r="AJ24" i="5"/>
  <c r="AK24" i="5" s="1"/>
  <c r="AJ25" i="5"/>
  <c r="AK25" i="5" s="1"/>
  <c r="AJ26" i="5"/>
  <c r="AK26" i="5" s="1"/>
  <c r="AJ27" i="5"/>
  <c r="AK27" i="5" s="1"/>
  <c r="AJ28" i="5"/>
  <c r="AK28" i="5" s="1"/>
  <c r="AJ29" i="5"/>
  <c r="AK29" i="5" s="1"/>
  <c r="AJ30" i="5"/>
  <c r="AK30" i="5" s="1"/>
  <c r="AJ31" i="5"/>
  <c r="AK31" i="5" s="1"/>
  <c r="AJ32" i="5"/>
  <c r="AK32" i="5" s="1"/>
  <c r="AJ33" i="5"/>
  <c r="AK33" i="5" s="1"/>
  <c r="AJ34" i="5"/>
  <c r="AK34" i="5" s="1"/>
  <c r="AJ35" i="5"/>
  <c r="AK35" i="5" s="1"/>
  <c r="AJ36" i="5"/>
  <c r="AK36" i="5" s="1"/>
  <c r="AJ37" i="5"/>
  <c r="AK37" i="5" s="1"/>
  <c r="AJ38" i="5"/>
  <c r="AK38" i="5" s="1"/>
  <c r="AJ39" i="5"/>
  <c r="AK39" i="5" s="1"/>
  <c r="AJ40" i="5"/>
  <c r="AK40" i="5" s="1"/>
  <c r="AJ41" i="5"/>
  <c r="AK41" i="5" s="1"/>
  <c r="AJ42" i="5"/>
  <c r="AK42" i="5" s="1"/>
  <c r="AJ43" i="5"/>
  <c r="AK43" i="5" s="1"/>
  <c r="AJ44" i="5"/>
  <c r="AK44" i="5" s="1"/>
  <c r="AJ45" i="5"/>
  <c r="AK45" i="5" s="1"/>
  <c r="AJ46" i="5"/>
  <c r="AK46" i="5" s="1"/>
  <c r="AJ47" i="5"/>
  <c r="AK47" i="5" s="1"/>
  <c r="AJ48" i="5"/>
  <c r="AK48" i="5" s="1"/>
  <c r="AJ49" i="5"/>
  <c r="AK49" i="5" s="1"/>
  <c r="AJ50" i="5"/>
  <c r="AK50" i="5" s="1"/>
  <c r="AJ51" i="5"/>
  <c r="AK51" i="5" s="1"/>
  <c r="AJ52" i="5"/>
  <c r="AK52" i="5" s="1"/>
  <c r="AJ53" i="5"/>
  <c r="AK53" i="5" s="1"/>
  <c r="AJ54" i="5"/>
  <c r="AK54" i="5" s="1"/>
  <c r="AJ55" i="5"/>
  <c r="AK55" i="5" s="1"/>
  <c r="AJ56" i="5"/>
  <c r="AK56" i="5" s="1"/>
  <c r="AJ57" i="5"/>
  <c r="AK57" i="5" s="1"/>
  <c r="AJ58" i="5"/>
  <c r="AK58" i="5" s="1"/>
  <c r="AJ59" i="5"/>
  <c r="AK59" i="5" s="1"/>
  <c r="AJ60" i="5"/>
  <c r="AK60" i="5" s="1"/>
  <c r="AJ61" i="5"/>
  <c r="AK61" i="5" s="1"/>
  <c r="AJ62" i="5"/>
  <c r="AK62" i="5" s="1"/>
  <c r="AJ63" i="5"/>
  <c r="AK63" i="5" s="1"/>
  <c r="AJ64" i="5"/>
  <c r="AK64" i="5" s="1"/>
  <c r="AJ65" i="5"/>
  <c r="AK65" i="5" s="1"/>
  <c r="AJ66" i="5"/>
  <c r="AK66" i="5" s="1"/>
  <c r="AJ67" i="5"/>
  <c r="AK67" i="5" s="1"/>
  <c r="AJ68" i="5"/>
  <c r="AK68" i="5" s="1"/>
  <c r="AJ69" i="5"/>
  <c r="AK69" i="5" s="1"/>
  <c r="AJ70" i="5"/>
  <c r="AK70" i="5" s="1"/>
  <c r="AJ71" i="5"/>
  <c r="AK71" i="5" s="1"/>
  <c r="AJ72" i="5"/>
  <c r="AK72" i="5" s="1"/>
  <c r="AJ73" i="5"/>
  <c r="AK73" i="5" s="1"/>
  <c r="AJ74" i="5"/>
  <c r="AK74" i="5" s="1"/>
  <c r="AJ75" i="5"/>
  <c r="AK75" i="5" s="1"/>
  <c r="AJ76" i="5"/>
  <c r="AK76" i="5" s="1"/>
  <c r="AJ77" i="5"/>
  <c r="AK77" i="5" s="1"/>
  <c r="AJ78" i="5"/>
  <c r="AK78" i="5" s="1"/>
  <c r="AJ79" i="5"/>
  <c r="AK79" i="5" s="1"/>
  <c r="AJ80" i="5"/>
  <c r="AK80" i="5" s="1"/>
  <c r="AJ81" i="5"/>
  <c r="AK81" i="5" s="1"/>
  <c r="AJ82" i="5"/>
  <c r="AK82" i="5" s="1"/>
  <c r="AJ83" i="5"/>
  <c r="AK83" i="5" s="1"/>
  <c r="AJ84" i="5"/>
  <c r="AK84" i="5" s="1"/>
  <c r="AJ85" i="5"/>
  <c r="AK85" i="5" s="1"/>
  <c r="AJ86" i="5"/>
  <c r="AK86" i="5" s="1"/>
  <c r="AJ87" i="5"/>
  <c r="AK87" i="5" s="1"/>
  <c r="AJ88" i="5"/>
  <c r="AK88" i="5" s="1"/>
  <c r="AJ89" i="5"/>
  <c r="AK89" i="5" s="1"/>
  <c r="AJ90" i="5"/>
  <c r="AK90" i="5" s="1"/>
  <c r="AJ91" i="5"/>
  <c r="AK91" i="5" s="1"/>
  <c r="AJ92" i="5"/>
  <c r="AK92" i="5" s="1"/>
  <c r="AJ93" i="5"/>
  <c r="AK93" i="5" s="1"/>
  <c r="AJ94" i="5"/>
  <c r="AK94" i="5" s="1"/>
  <c r="AJ95" i="5"/>
  <c r="AK95" i="5" s="1"/>
  <c r="AJ96" i="5"/>
  <c r="AK96" i="5" s="1"/>
  <c r="AJ97" i="5"/>
  <c r="AK97" i="5" s="1"/>
  <c r="AJ98" i="5"/>
  <c r="AK98" i="5" s="1"/>
  <c r="AJ99" i="5"/>
  <c r="AK99" i="5" s="1"/>
  <c r="AJ100" i="5"/>
  <c r="AK100" i="5" s="1"/>
  <c r="AJ101" i="5"/>
  <c r="AK101" i="5" s="1"/>
  <c r="AJ102" i="5"/>
  <c r="AK102" i="5" s="1"/>
  <c r="AJ103" i="5"/>
  <c r="AK103" i="5" s="1"/>
  <c r="AJ104" i="5"/>
  <c r="AK104" i="5" s="1"/>
  <c r="AJ105" i="5"/>
  <c r="AK105" i="5" s="1"/>
  <c r="AJ106" i="5"/>
  <c r="AK106" i="5" s="1"/>
  <c r="AJ107" i="5"/>
  <c r="AK107" i="5" s="1"/>
  <c r="AJ108" i="5"/>
  <c r="AK108" i="5" s="1"/>
  <c r="AJ109" i="5"/>
  <c r="AK109" i="5" s="1"/>
  <c r="AJ110" i="5"/>
  <c r="AK110" i="5" s="1"/>
  <c r="AJ111" i="5"/>
  <c r="AK111" i="5" s="1"/>
  <c r="AJ112" i="5"/>
  <c r="AK112" i="5" s="1"/>
  <c r="AJ113" i="5"/>
  <c r="AK113" i="5" s="1"/>
  <c r="AJ114" i="5"/>
  <c r="AK114" i="5" s="1"/>
  <c r="AJ115" i="5"/>
  <c r="AK115" i="5" s="1"/>
  <c r="AJ116" i="5"/>
  <c r="AK116" i="5" s="1"/>
  <c r="AJ117" i="5"/>
  <c r="AK117" i="5" s="1"/>
  <c r="AJ118" i="5"/>
  <c r="AK118" i="5" s="1"/>
  <c r="AJ119" i="5"/>
  <c r="AK119" i="5" s="1"/>
  <c r="AJ121" i="5"/>
  <c r="AK121" i="5" s="1"/>
  <c r="AJ122" i="5"/>
  <c r="AK122" i="5" s="1"/>
  <c r="AJ123" i="5"/>
  <c r="AK123" i="5" s="1"/>
  <c r="AJ124" i="5"/>
  <c r="AK124" i="5" s="1"/>
  <c r="AJ125" i="5"/>
  <c r="AK125" i="5" s="1"/>
  <c r="AJ126" i="5"/>
  <c r="AK126" i="5" s="1"/>
  <c r="AJ127" i="5"/>
  <c r="AK127" i="5" s="1"/>
  <c r="AJ128" i="5"/>
  <c r="AK128" i="5" s="1"/>
  <c r="AJ129" i="5"/>
  <c r="AK129" i="5" s="1"/>
  <c r="AJ130" i="5"/>
  <c r="AK130" i="5" s="1"/>
  <c r="AJ131" i="5"/>
  <c r="AK131" i="5" s="1"/>
  <c r="AJ132" i="5"/>
  <c r="AK132" i="5" s="1"/>
  <c r="AJ133" i="5"/>
  <c r="AK133" i="5" s="1"/>
  <c r="AJ134" i="5"/>
  <c r="AK134" i="5" s="1"/>
  <c r="AJ135" i="5"/>
  <c r="AK135" i="5" s="1"/>
  <c r="AJ136" i="5"/>
  <c r="AK136" i="5" s="1"/>
  <c r="AJ137" i="5"/>
  <c r="AK137" i="5" s="1"/>
  <c r="AJ139" i="5"/>
  <c r="AK139" i="5" s="1"/>
  <c r="AJ140" i="5"/>
  <c r="AK140" i="5" s="1"/>
  <c r="AJ141" i="5"/>
  <c r="AK141" i="5" s="1"/>
  <c r="AJ142" i="5"/>
  <c r="AK142" i="5" s="1"/>
  <c r="AJ143" i="5"/>
  <c r="AK143" i="5" s="1"/>
  <c r="AJ144" i="5"/>
  <c r="AK144" i="5" s="1"/>
  <c r="AJ145" i="5"/>
  <c r="AK145" i="5" s="1"/>
  <c r="AJ146" i="5"/>
  <c r="AK146" i="5" s="1"/>
  <c r="AJ147" i="5"/>
  <c r="AK147" i="5" s="1"/>
  <c r="AJ148" i="5"/>
  <c r="AK148" i="5" s="1"/>
  <c r="AJ149" i="5"/>
  <c r="AK149" i="5" s="1"/>
  <c r="AJ150" i="5"/>
  <c r="AK150" i="5" s="1"/>
  <c r="AJ151" i="5"/>
  <c r="AK151" i="5" s="1"/>
  <c r="AJ152" i="5"/>
  <c r="AK152" i="5" s="1"/>
  <c r="AJ153" i="5"/>
  <c r="AK153" i="5" s="1"/>
  <c r="AJ154" i="5"/>
  <c r="AK154" i="5" s="1"/>
  <c r="AJ155" i="5"/>
  <c r="AK155" i="5" s="1"/>
  <c r="AJ156" i="5"/>
  <c r="AK156" i="5" s="1"/>
  <c r="AJ158" i="5"/>
  <c r="AK158" i="5" s="1"/>
  <c r="AJ159" i="5"/>
  <c r="AK159" i="5" s="1"/>
  <c r="AJ160" i="5"/>
  <c r="AK160" i="5" s="1"/>
  <c r="AJ161" i="5"/>
  <c r="AK161" i="5" s="1"/>
  <c r="AJ162" i="5"/>
  <c r="AK162" i="5" s="1"/>
  <c r="AJ163" i="5"/>
  <c r="AK163" i="5" s="1"/>
  <c r="AJ164" i="5"/>
  <c r="AK164" i="5" s="1"/>
  <c r="AJ165" i="5"/>
  <c r="AK165" i="5" s="1"/>
  <c r="AJ166" i="5"/>
  <c r="AK166" i="5" s="1"/>
  <c r="AJ167" i="5"/>
  <c r="AK167" i="5" s="1"/>
  <c r="AJ168" i="5"/>
  <c r="AK168" i="5" s="1"/>
  <c r="AJ169" i="5"/>
  <c r="AK169" i="5" s="1"/>
  <c r="AJ171" i="5"/>
  <c r="AK171" i="5" s="1"/>
  <c r="AJ172" i="5"/>
  <c r="AK172" i="5" s="1"/>
  <c r="AJ173" i="5"/>
  <c r="AK173" i="5" s="1"/>
  <c r="AJ174" i="5"/>
  <c r="AK174" i="5" s="1"/>
  <c r="AJ175" i="5"/>
  <c r="AK175" i="5" s="1"/>
  <c r="AJ176" i="5"/>
  <c r="AK176" i="5" s="1"/>
  <c r="AJ178" i="5"/>
  <c r="AK178" i="5" s="1"/>
  <c r="AJ179" i="5"/>
  <c r="AK179" i="5" s="1"/>
  <c r="AJ180" i="5"/>
  <c r="AK180" i="5" s="1"/>
  <c r="AJ181" i="5"/>
  <c r="AK181" i="5" s="1"/>
  <c r="AJ182" i="5"/>
  <c r="AK182" i="5" s="1"/>
  <c r="AJ183" i="5"/>
  <c r="AK183" i="5" s="1"/>
  <c r="AJ184" i="5"/>
  <c r="AK184" i="5" s="1"/>
  <c r="AJ185" i="5"/>
  <c r="AK185" i="5" s="1"/>
  <c r="AJ186" i="5"/>
  <c r="AK186" i="5" s="1"/>
  <c r="AJ187" i="5"/>
  <c r="AK187" i="5" s="1"/>
  <c r="AJ188" i="5"/>
  <c r="AK188" i="5" s="1"/>
  <c r="AJ190" i="5"/>
  <c r="AK190" i="5" s="1"/>
  <c r="AJ191" i="5"/>
  <c r="AK191" i="5" s="1"/>
  <c r="AJ192" i="5"/>
  <c r="AK192" i="5" s="1"/>
  <c r="AJ193" i="5"/>
  <c r="AK193" i="5" s="1"/>
  <c r="AJ194" i="5"/>
  <c r="AK194" i="5" s="1"/>
  <c r="AJ195" i="5"/>
  <c r="AK195" i="5" s="1"/>
  <c r="AJ196" i="5"/>
  <c r="AK196" i="5" s="1"/>
  <c r="AJ197" i="5"/>
  <c r="AK197" i="5" s="1"/>
  <c r="AJ198" i="5"/>
  <c r="AK198" i="5" s="1"/>
  <c r="AJ199" i="5"/>
  <c r="AK199" i="5" s="1"/>
  <c r="AJ200" i="5"/>
  <c r="AK200" i="5" s="1"/>
  <c r="AJ201" i="5"/>
  <c r="AK201" i="5" s="1"/>
  <c r="AJ202" i="5"/>
  <c r="AK202" i="5" s="1"/>
  <c r="AJ203" i="5"/>
  <c r="AK203" i="5" s="1"/>
  <c r="AJ204" i="5"/>
  <c r="AK204" i="5" s="1"/>
  <c r="AJ205" i="5"/>
  <c r="AK205" i="5" s="1"/>
  <c r="AJ206" i="5"/>
  <c r="AK206" i="5" s="1"/>
  <c r="AJ207" i="5"/>
  <c r="AK207" i="5" s="1"/>
  <c r="AJ208" i="5"/>
  <c r="AK208" i="5" s="1"/>
  <c r="AJ209" i="5"/>
  <c r="AK209" i="5" s="1"/>
  <c r="AJ210" i="5"/>
  <c r="AK210" i="5" s="1"/>
  <c r="AJ212" i="5"/>
  <c r="AK212" i="5" s="1"/>
  <c r="AJ213" i="5"/>
  <c r="AK213" i="5" s="1"/>
  <c r="AJ214" i="5"/>
  <c r="AK214" i="5" s="1"/>
  <c r="AJ216" i="5"/>
  <c r="AK216" i="5" s="1"/>
  <c r="AJ217" i="5"/>
  <c r="AK217" i="5" s="1"/>
  <c r="AJ218" i="5"/>
  <c r="AK218" i="5" s="1"/>
  <c r="AJ219" i="5"/>
  <c r="AK219" i="5" s="1"/>
  <c r="AJ220" i="5"/>
  <c r="AK220" i="5" s="1"/>
  <c r="AJ221" i="5"/>
  <c r="AK221" i="5" s="1"/>
  <c r="AJ222" i="5"/>
  <c r="AK222" i="5" s="1"/>
  <c r="AJ223" i="5"/>
  <c r="AK223" i="5" s="1"/>
  <c r="AJ224" i="5"/>
  <c r="AK224" i="5" s="1"/>
  <c r="AJ225" i="5"/>
  <c r="AK225" i="5" s="1"/>
  <c r="AJ226" i="5"/>
  <c r="AK226" i="5" s="1"/>
  <c r="AJ227" i="5"/>
  <c r="AK227" i="5" s="1"/>
  <c r="AJ228" i="5"/>
  <c r="AK228" i="5" s="1"/>
  <c r="AJ229" i="5"/>
  <c r="AK229" i="5" s="1"/>
  <c r="AJ230" i="5"/>
  <c r="AK230" i="5" s="1"/>
  <c r="AJ231" i="5"/>
  <c r="AK231" i="5" s="1"/>
  <c r="AJ232" i="5"/>
  <c r="AK232" i="5" s="1"/>
  <c r="AJ233" i="5"/>
  <c r="AK233" i="5" s="1"/>
  <c r="AJ234" i="5"/>
  <c r="AK234" i="5" s="1"/>
  <c r="AJ236" i="5"/>
  <c r="AK236" i="5" s="1"/>
  <c r="AJ237" i="5"/>
  <c r="AK237" i="5" s="1"/>
  <c r="AJ238" i="5"/>
  <c r="AK238" i="5" s="1"/>
  <c r="AJ239" i="5"/>
  <c r="AK239" i="5" s="1"/>
  <c r="AJ240" i="5"/>
  <c r="AK240" i="5" s="1"/>
  <c r="AJ241" i="5"/>
  <c r="AK241" i="5" s="1"/>
  <c r="AJ242" i="5"/>
  <c r="AK242" i="5" s="1"/>
  <c r="AJ243" i="5"/>
  <c r="AK243" i="5" s="1"/>
  <c r="AJ244" i="5"/>
  <c r="AK244" i="5" s="1"/>
  <c r="AJ245" i="5"/>
  <c r="AK245" i="5" s="1"/>
  <c r="AJ247" i="5"/>
  <c r="AK247" i="5" s="1"/>
  <c r="AJ248" i="5"/>
  <c r="AK248" i="5" s="1"/>
  <c r="AJ249" i="5"/>
  <c r="AK249" i="5" s="1"/>
  <c r="AJ251" i="5"/>
  <c r="AK251" i="5" s="1"/>
  <c r="AJ252" i="5"/>
  <c r="AK252" i="5" s="1"/>
  <c r="AJ253" i="5"/>
  <c r="AK253" i="5" s="1"/>
  <c r="AJ254" i="5"/>
  <c r="AK254" i="5" s="1"/>
  <c r="AJ255" i="5"/>
  <c r="AK255" i="5" s="1"/>
  <c r="AJ256" i="5"/>
  <c r="AK256" i="5" s="1"/>
  <c r="AJ257" i="5"/>
  <c r="AK257" i="5" s="1"/>
  <c r="AJ258" i="5"/>
  <c r="AK258" i="5" s="1"/>
  <c r="AJ259" i="5"/>
  <c r="AK259" i="5" s="1"/>
  <c r="AJ260" i="5"/>
  <c r="AK260" i="5" s="1"/>
  <c r="AJ261" i="5"/>
  <c r="AK261" i="5" s="1"/>
  <c r="AJ262" i="5"/>
  <c r="AK262" i="5" s="1"/>
  <c r="AJ263" i="5"/>
  <c r="AK263" i="5" s="1"/>
  <c r="AJ264" i="5"/>
  <c r="AK264" i="5" s="1"/>
  <c r="AJ265" i="5"/>
  <c r="AK265" i="5" s="1"/>
  <c r="AJ266" i="5"/>
  <c r="AK266" i="5" s="1"/>
  <c r="AJ267" i="5"/>
  <c r="AK267" i="5" s="1"/>
  <c r="AJ268" i="5"/>
  <c r="AK268" i="5" s="1"/>
  <c r="AJ269" i="5"/>
  <c r="AK269" i="5" s="1"/>
  <c r="AJ270" i="5"/>
  <c r="AK270" i="5" s="1"/>
  <c r="AJ271" i="5"/>
  <c r="AK271" i="5" s="1"/>
  <c r="AJ272" i="5"/>
  <c r="AK272" i="5" s="1"/>
  <c r="AJ274" i="5"/>
  <c r="AK274" i="5" s="1"/>
  <c r="AJ275" i="5"/>
  <c r="AK275" i="5" s="1"/>
  <c r="AJ276" i="5"/>
  <c r="AK276" i="5" s="1"/>
  <c r="AJ277" i="5"/>
  <c r="AK277" i="5" s="1"/>
  <c r="AJ278" i="5"/>
  <c r="AK278" i="5" s="1"/>
  <c r="AJ279" i="5"/>
  <c r="AK279" i="5" s="1"/>
  <c r="AJ280" i="5"/>
  <c r="AK280" i="5" s="1"/>
  <c r="AJ281" i="5"/>
  <c r="AK281" i="5" s="1"/>
  <c r="AJ282" i="5"/>
  <c r="AK282" i="5" s="1"/>
  <c r="AJ283" i="5"/>
  <c r="AK283" i="5" s="1"/>
  <c r="AJ284" i="5"/>
  <c r="AK284" i="5" s="1"/>
  <c r="AJ285" i="5"/>
  <c r="AK285" i="5" s="1"/>
  <c r="AJ286" i="5"/>
  <c r="AK286" i="5" s="1"/>
  <c r="AJ287" i="5"/>
  <c r="AK287" i="5" s="1"/>
  <c r="AJ288" i="5"/>
  <c r="AK288" i="5" s="1"/>
  <c r="AJ289" i="5"/>
  <c r="AK289" i="5" s="1"/>
  <c r="AJ291" i="5"/>
  <c r="AK291" i="5" s="1"/>
  <c r="AJ292" i="5"/>
  <c r="AK292" i="5" s="1"/>
  <c r="AJ293" i="5"/>
  <c r="AK293" i="5" s="1"/>
  <c r="AJ294" i="5"/>
  <c r="AK294" i="5" s="1"/>
  <c r="AJ295" i="5"/>
  <c r="AK295" i="5" s="1"/>
  <c r="AJ296" i="5"/>
  <c r="AK296" i="5" s="1"/>
  <c r="AJ297" i="5"/>
  <c r="AK297" i="5" s="1"/>
  <c r="AJ298" i="5"/>
  <c r="AK298" i="5" s="1"/>
  <c r="AJ299" i="5"/>
  <c r="AK299" i="5" s="1"/>
  <c r="AJ300" i="5"/>
  <c r="AK300" i="5" s="1"/>
  <c r="AJ301" i="5"/>
  <c r="AK301" i="5" s="1"/>
  <c r="AJ302" i="5"/>
  <c r="AK302" i="5" s="1"/>
  <c r="AJ303" i="5"/>
  <c r="AK303" i="5" s="1"/>
  <c r="AJ304" i="5"/>
  <c r="AK304" i="5" s="1"/>
  <c r="AJ305" i="5"/>
  <c r="AK305" i="5" s="1"/>
  <c r="AJ306" i="5"/>
  <c r="AK306" i="5" s="1"/>
  <c r="AJ307" i="5"/>
  <c r="AK307" i="5" s="1"/>
  <c r="AJ308" i="5"/>
  <c r="AK308" i="5" s="1"/>
  <c r="AJ310" i="5"/>
  <c r="AK310" i="5" s="1"/>
  <c r="AJ311" i="5"/>
  <c r="AK311" i="5" s="1"/>
  <c r="AJ312" i="5"/>
  <c r="AK312" i="5" s="1"/>
  <c r="AJ313" i="5"/>
  <c r="AK313" i="5" s="1"/>
  <c r="AJ314" i="5"/>
  <c r="AK314" i="5" s="1"/>
  <c r="AJ315" i="5"/>
  <c r="AK315" i="5" s="1"/>
  <c r="AJ316" i="5"/>
  <c r="AK316" i="5" s="1"/>
  <c r="AJ317" i="5"/>
  <c r="AK317" i="5" s="1"/>
  <c r="AJ318" i="5"/>
  <c r="AK318" i="5" s="1"/>
  <c r="AJ319" i="5"/>
  <c r="AK319" i="5" s="1"/>
  <c r="AJ320" i="5"/>
  <c r="AK320" i="5" s="1"/>
  <c r="AJ321" i="5"/>
  <c r="AK321" i="5" s="1"/>
  <c r="AJ322" i="5"/>
  <c r="AK322" i="5" s="1"/>
  <c r="AJ324" i="5"/>
  <c r="AK324" i="5" s="1"/>
  <c r="AJ325" i="5"/>
  <c r="AK325" i="5" s="1"/>
  <c r="AJ326" i="5"/>
  <c r="AK326" i="5" s="1"/>
  <c r="AJ327" i="5"/>
  <c r="AK327" i="5" s="1"/>
  <c r="AJ328" i="5"/>
  <c r="AK328" i="5" s="1"/>
  <c r="AJ330" i="5"/>
  <c r="AK330" i="5" s="1"/>
  <c r="AJ331" i="5"/>
  <c r="AK331" i="5" s="1"/>
  <c r="AJ332" i="5"/>
  <c r="AK332" i="5" s="1"/>
  <c r="AJ333" i="5"/>
  <c r="AK333" i="5" s="1"/>
  <c r="AJ334" i="5"/>
  <c r="AK334" i="5" s="1"/>
  <c r="AJ335" i="5"/>
  <c r="AK335" i="5" s="1"/>
  <c r="AJ336" i="5"/>
  <c r="AK336" i="5" s="1"/>
  <c r="AJ337" i="5"/>
  <c r="AK337" i="5" s="1"/>
  <c r="AJ338" i="5"/>
  <c r="AK338" i="5" s="1"/>
  <c r="AJ339" i="5"/>
  <c r="AK339" i="5" s="1"/>
  <c r="AJ340" i="5"/>
  <c r="AK340" i="5" s="1"/>
  <c r="AJ341" i="5"/>
  <c r="AK341" i="5" s="1"/>
  <c r="AJ343" i="5"/>
  <c r="AK343" i="5" s="1"/>
  <c r="AJ344" i="5"/>
  <c r="AK344" i="5" s="1"/>
  <c r="AJ345" i="5"/>
  <c r="AK345" i="5" s="1"/>
  <c r="AJ346" i="5"/>
  <c r="AK346" i="5" s="1"/>
  <c r="AJ347" i="5"/>
  <c r="AK347" i="5" s="1"/>
  <c r="AJ348" i="5"/>
  <c r="AK348" i="5" s="1"/>
  <c r="AJ349" i="5"/>
  <c r="AK349" i="5" s="1"/>
  <c r="AJ350" i="5"/>
  <c r="AK350" i="5" s="1"/>
  <c r="AJ351" i="5"/>
  <c r="AK351" i="5" s="1"/>
  <c r="AJ352" i="5"/>
  <c r="AK352" i="5" s="1"/>
  <c r="AJ353" i="5"/>
  <c r="AK353" i="5" s="1"/>
  <c r="AJ354" i="5"/>
  <c r="AK354" i="5" s="1"/>
  <c r="AJ355" i="5"/>
  <c r="AK355" i="5" s="1"/>
  <c r="AJ356" i="5"/>
  <c r="AK356" i="5" s="1"/>
  <c r="AJ357" i="5"/>
  <c r="AK357" i="5" s="1"/>
  <c r="AJ358" i="5"/>
  <c r="AK358" i="5" s="1"/>
  <c r="AJ359" i="5"/>
  <c r="AK359" i="5" s="1"/>
  <c r="AJ360" i="5"/>
  <c r="AK360" i="5" s="1"/>
  <c r="AJ361" i="5"/>
  <c r="AK361" i="5" s="1"/>
  <c r="AJ362" i="5"/>
  <c r="AK362" i="5" s="1"/>
  <c r="AJ364" i="5"/>
  <c r="AK364" i="5" s="1"/>
  <c r="AJ365" i="5"/>
  <c r="AK365" i="5" s="1"/>
  <c r="AJ366" i="5"/>
  <c r="AK366" i="5" s="1"/>
  <c r="AJ367" i="5"/>
  <c r="AK367" i="5" s="1"/>
  <c r="AJ369" i="5"/>
  <c r="AK369" i="5" s="1"/>
  <c r="AJ370" i="5"/>
  <c r="AK370" i="5" s="1"/>
  <c r="AJ371" i="5"/>
  <c r="AK371" i="5" s="1"/>
  <c r="AJ372" i="5"/>
  <c r="AK372" i="5" s="1"/>
  <c r="AJ373" i="5"/>
  <c r="AK373" i="5" s="1"/>
  <c r="AJ374" i="5"/>
  <c r="AK374" i="5" s="1"/>
  <c r="AJ375" i="5"/>
  <c r="AK375" i="5" s="1"/>
  <c r="AJ376" i="5"/>
  <c r="AK376" i="5" s="1"/>
  <c r="AJ377" i="5"/>
  <c r="AK377" i="5" s="1"/>
  <c r="AJ378" i="5"/>
  <c r="AK378" i="5" s="1"/>
  <c r="AJ379" i="5"/>
  <c r="AK379" i="5" s="1"/>
  <c r="AJ380" i="5"/>
  <c r="AK380" i="5" s="1"/>
  <c r="AJ381" i="5"/>
  <c r="AK381" i="5" s="1"/>
  <c r="AJ382" i="5"/>
  <c r="AK382" i="5" s="1"/>
  <c r="AJ383" i="5"/>
  <c r="AK383" i="5" s="1"/>
  <c r="AJ384" i="5"/>
  <c r="AK384" i="5" s="1"/>
  <c r="AJ385" i="5"/>
  <c r="AK385" i="5" s="1"/>
  <c r="AJ386" i="5"/>
  <c r="AK386" i="5" s="1"/>
  <c r="AJ387" i="5"/>
  <c r="AK387" i="5" s="1"/>
  <c r="AJ389" i="5"/>
  <c r="AK389" i="5" s="1"/>
  <c r="AJ390" i="5"/>
  <c r="AK390" i="5" s="1"/>
  <c r="AJ391" i="5"/>
  <c r="AK391" i="5" s="1"/>
  <c r="AJ392" i="5"/>
  <c r="AK392" i="5" s="1"/>
  <c r="AJ393" i="5"/>
  <c r="AK393" i="5" s="1"/>
  <c r="AJ394" i="5"/>
  <c r="AK394" i="5" s="1"/>
  <c r="AJ395" i="5"/>
  <c r="AK395" i="5" s="1"/>
  <c r="AJ396" i="5"/>
  <c r="AK396" i="5" s="1"/>
  <c r="AJ397" i="5"/>
  <c r="AK397" i="5" s="1"/>
  <c r="AJ399" i="5"/>
  <c r="AK399" i="5" s="1"/>
  <c r="AJ400" i="5"/>
  <c r="AK400" i="5" s="1"/>
  <c r="AJ401" i="5"/>
  <c r="AK401" i="5" s="1"/>
  <c r="AJ402" i="5"/>
  <c r="AK402" i="5" s="1"/>
  <c r="AJ404" i="5"/>
  <c r="AK404" i="5" s="1"/>
  <c r="AJ405" i="5"/>
  <c r="AK405" i="5" s="1"/>
  <c r="AJ406" i="5"/>
  <c r="AK406" i="5" s="1"/>
  <c r="AJ407" i="5"/>
  <c r="AK407" i="5" s="1"/>
  <c r="AJ408" i="5"/>
  <c r="AK408" i="5" s="1"/>
  <c r="AJ409" i="5"/>
  <c r="AK409" i="5" s="1"/>
  <c r="AJ410" i="5"/>
  <c r="AK410" i="5" s="1"/>
  <c r="AJ411" i="5"/>
  <c r="AK411" i="5" s="1"/>
  <c r="AJ412" i="5"/>
  <c r="AK412" i="5" s="1"/>
  <c r="AJ413" i="5"/>
  <c r="AK413" i="5" s="1"/>
  <c r="AJ414" i="5"/>
  <c r="AK414" i="5" s="1"/>
  <c r="AJ415" i="5"/>
  <c r="AK415" i="5" s="1"/>
  <c r="AJ416" i="5"/>
  <c r="AK416" i="5" s="1"/>
  <c r="AJ417" i="5"/>
  <c r="AK417" i="5" s="1"/>
  <c r="AJ418" i="5"/>
  <c r="AK418" i="5" s="1"/>
  <c r="AJ419" i="5"/>
  <c r="AK419" i="5" s="1"/>
  <c r="AJ420" i="5"/>
  <c r="AK420" i="5" s="1"/>
  <c r="AJ421" i="5"/>
  <c r="AK421" i="5" s="1"/>
  <c r="AJ422" i="5"/>
  <c r="AK422" i="5" s="1"/>
  <c r="AJ423" i="5"/>
  <c r="AK423" i="5" s="1"/>
  <c r="AJ424" i="5"/>
  <c r="AK424" i="5" s="1"/>
  <c r="AJ425" i="5"/>
  <c r="AK425" i="5" s="1"/>
  <c r="AJ427" i="5"/>
  <c r="AK427" i="5" s="1"/>
  <c r="AJ428" i="5"/>
  <c r="AK428" i="5" s="1"/>
  <c r="AJ429" i="5"/>
  <c r="AK429" i="5" s="1"/>
  <c r="AJ430" i="5"/>
  <c r="AK430" i="5" s="1"/>
  <c r="AJ431" i="5"/>
  <c r="AK431" i="5" s="1"/>
  <c r="AJ432" i="5"/>
  <c r="AK432" i="5" s="1"/>
  <c r="AJ433" i="5"/>
  <c r="AK433" i="5" s="1"/>
  <c r="AJ434" i="5"/>
  <c r="AK434" i="5" s="1"/>
  <c r="AJ435" i="5"/>
  <c r="AK435" i="5" s="1"/>
  <c r="AJ436" i="5"/>
  <c r="AK436" i="5" s="1"/>
  <c r="AJ437" i="5"/>
  <c r="AK437" i="5" s="1"/>
  <c r="AJ438" i="5"/>
  <c r="AK438" i="5" s="1"/>
  <c r="AJ439" i="5"/>
  <c r="AK439" i="5" s="1"/>
  <c r="AJ440" i="5"/>
  <c r="AK440" i="5" s="1"/>
  <c r="AJ441" i="5"/>
  <c r="AK441" i="5" s="1"/>
  <c r="AJ443" i="5"/>
  <c r="AK443" i="5" s="1"/>
  <c r="AJ444" i="5"/>
  <c r="AK444" i="5" s="1"/>
  <c r="AJ445" i="5"/>
  <c r="AK445" i="5" s="1"/>
  <c r="AJ446" i="5"/>
  <c r="AK446" i="5" s="1"/>
  <c r="AJ447" i="5"/>
  <c r="AK447" i="5" s="1"/>
  <c r="AJ448" i="5"/>
  <c r="AK448" i="5" s="1"/>
  <c r="AJ449" i="5"/>
  <c r="AK449" i="5" s="1"/>
  <c r="AJ450" i="5"/>
  <c r="AK450" i="5" s="1"/>
  <c r="AJ451" i="5"/>
  <c r="AK451" i="5" s="1"/>
  <c r="AJ452" i="5"/>
  <c r="AK452" i="5" s="1"/>
  <c r="AJ453" i="5"/>
  <c r="AK453" i="5" s="1"/>
  <c r="AJ454" i="5"/>
  <c r="AK454" i="5" s="1"/>
  <c r="AJ455" i="5"/>
  <c r="AK455" i="5" s="1"/>
  <c r="AJ456" i="5"/>
  <c r="AK456" i="5" s="1"/>
  <c r="AJ457" i="5"/>
  <c r="AK457" i="5" s="1"/>
  <c r="AJ458" i="5"/>
  <c r="AK458" i="5" s="1"/>
  <c r="AJ459" i="5"/>
  <c r="AK459" i="5" s="1"/>
  <c r="AJ460" i="5"/>
  <c r="AK460" i="5" s="1"/>
  <c r="AJ462" i="5"/>
  <c r="AK462" i="5" s="1"/>
  <c r="AJ463" i="5"/>
  <c r="AK463" i="5" s="1"/>
  <c r="AJ464" i="5"/>
  <c r="AK464" i="5" s="1"/>
  <c r="AJ465" i="5"/>
  <c r="AK465" i="5" s="1"/>
  <c r="AJ466" i="5"/>
  <c r="AK466" i="5" s="1"/>
  <c r="AJ467" i="5"/>
  <c r="AK467" i="5" s="1"/>
  <c r="AJ468" i="5"/>
  <c r="AK468" i="5" s="1"/>
  <c r="AJ469" i="5"/>
  <c r="AK469" i="5" s="1"/>
  <c r="AJ470" i="5"/>
  <c r="AK470" i="5" s="1"/>
  <c r="AJ471" i="5"/>
  <c r="AK471" i="5" s="1"/>
  <c r="AJ472" i="5"/>
  <c r="AK472" i="5" s="1"/>
  <c r="AJ473" i="5"/>
  <c r="AK473" i="5" s="1"/>
  <c r="AJ474" i="5"/>
  <c r="AK474" i="5" s="1"/>
  <c r="AJ475" i="5"/>
  <c r="AK475" i="5" s="1"/>
  <c r="AJ477" i="5"/>
  <c r="AK477" i="5" s="1"/>
  <c r="AJ478" i="5"/>
  <c r="AK478" i="5" s="1"/>
  <c r="AJ479" i="5"/>
  <c r="AK479" i="5" s="1"/>
  <c r="AJ480" i="5"/>
  <c r="AK480" i="5" s="1"/>
  <c r="AJ482" i="5"/>
  <c r="AK482" i="5" s="1"/>
  <c r="AJ483" i="5"/>
  <c r="AK483" i="5" s="1"/>
  <c r="AJ484" i="5"/>
  <c r="AK484" i="5" s="1"/>
  <c r="AJ485" i="5"/>
  <c r="AK485" i="5" s="1"/>
  <c r="AJ486" i="5"/>
  <c r="AK486" i="5" s="1"/>
  <c r="AJ487" i="5"/>
  <c r="AK487" i="5" s="1"/>
  <c r="AJ488" i="5"/>
  <c r="AK488" i="5" s="1"/>
  <c r="AJ489" i="5"/>
  <c r="AK489" i="5" s="1"/>
  <c r="AJ490" i="5"/>
  <c r="AK490" i="5" s="1"/>
  <c r="AJ491" i="5"/>
  <c r="AK491" i="5" s="1"/>
  <c r="AJ492" i="5"/>
  <c r="AK492" i="5" s="1"/>
  <c r="AJ493" i="5"/>
  <c r="AK493" i="5" s="1"/>
  <c r="AJ494" i="5"/>
  <c r="AK494" i="5" s="1"/>
  <c r="AJ496" i="5"/>
  <c r="AK496" i="5" s="1"/>
  <c r="AJ497" i="5"/>
  <c r="AK497" i="5" s="1"/>
  <c r="AJ498" i="5"/>
  <c r="AK498" i="5" s="1"/>
  <c r="AJ499" i="5"/>
  <c r="AK499" i="5" s="1"/>
  <c r="AJ500" i="5"/>
  <c r="AK500" i="5" s="1"/>
  <c r="AJ501" i="5"/>
  <c r="AK501" i="5" s="1"/>
  <c r="AJ502" i="5"/>
  <c r="AK502" i="5" s="1"/>
  <c r="AJ503" i="5"/>
  <c r="AK503" i="5" s="1"/>
  <c r="AJ504" i="5"/>
  <c r="AK504" i="5" s="1"/>
  <c r="AJ505" i="5"/>
  <c r="AK505" i="5" s="1"/>
  <c r="AJ506" i="5"/>
  <c r="AK506" i="5" s="1"/>
  <c r="AJ507" i="5"/>
  <c r="AK507" i="5" s="1"/>
  <c r="AJ508" i="5"/>
  <c r="AK508" i="5" s="1"/>
  <c r="AJ509" i="5"/>
  <c r="AK509" i="5" s="1"/>
  <c r="AJ510" i="5"/>
  <c r="AK510" i="5" s="1"/>
  <c r="AJ511" i="5"/>
  <c r="AK511" i="5" s="1"/>
  <c r="AJ512" i="5"/>
  <c r="AK512" i="5" s="1"/>
  <c r="AJ513" i="5"/>
  <c r="AK513" i="5" s="1"/>
  <c r="AJ514" i="5"/>
  <c r="AK514" i="5" s="1"/>
  <c r="AJ516" i="5"/>
  <c r="AK516" i="5" s="1"/>
  <c r="AJ517" i="5"/>
  <c r="AK517" i="5" s="1"/>
  <c r="AJ518" i="5"/>
  <c r="AK518" i="5" s="1"/>
  <c r="AJ519" i="5"/>
  <c r="AK519" i="5" s="1"/>
  <c r="AJ520" i="5"/>
  <c r="AK520" i="5" s="1"/>
  <c r="AJ522" i="5"/>
  <c r="AK522" i="5" s="1"/>
  <c r="AJ523" i="5"/>
  <c r="AK523" i="5" s="1"/>
  <c r="AJ524" i="5"/>
  <c r="AK524" i="5" s="1"/>
  <c r="AJ525" i="5"/>
  <c r="AK525" i="5" s="1"/>
  <c r="AJ526" i="5"/>
  <c r="AK526" i="5" s="1"/>
  <c r="AJ527" i="5"/>
  <c r="AK527" i="5" s="1"/>
  <c r="AJ528" i="5"/>
  <c r="AK528" i="5" s="1"/>
  <c r="AJ529" i="5"/>
  <c r="AK529" i="5" s="1"/>
  <c r="AJ530" i="5"/>
  <c r="AK530" i="5" s="1"/>
  <c r="AJ531" i="5"/>
  <c r="AK531" i="5" s="1"/>
  <c r="AJ532" i="5"/>
  <c r="AK532" i="5" s="1"/>
  <c r="AJ533" i="5"/>
  <c r="AK533" i="5" s="1"/>
  <c r="AJ534" i="5"/>
  <c r="AK534" i="5" s="1"/>
  <c r="AJ535" i="5"/>
  <c r="AK535" i="5" s="1"/>
  <c r="AJ536" i="5"/>
  <c r="AK536" i="5" s="1"/>
  <c r="AJ537" i="5"/>
  <c r="AK537" i="5" s="1"/>
  <c r="AJ538" i="5"/>
  <c r="AK538" i="5" s="1"/>
  <c r="AJ539" i="5"/>
  <c r="AK539" i="5" s="1"/>
  <c r="AJ540" i="5"/>
  <c r="AK540" i="5" s="1"/>
  <c r="AJ542" i="5"/>
  <c r="AK542" i="5" s="1"/>
  <c r="AJ543" i="5"/>
  <c r="AK543" i="5" s="1"/>
  <c r="AJ544" i="5"/>
  <c r="AK544" i="5" s="1"/>
  <c r="AJ545" i="5"/>
  <c r="AK545" i="5" s="1"/>
  <c r="AJ546" i="5"/>
  <c r="AK546" i="5" s="1"/>
  <c r="AJ547" i="5"/>
  <c r="AK547" i="5" s="1"/>
  <c r="AJ548" i="5"/>
  <c r="AK548" i="5" s="1"/>
  <c r="AJ549" i="5"/>
  <c r="AK549" i="5" s="1"/>
  <c r="AJ551" i="5"/>
  <c r="AK551" i="5" s="1"/>
  <c r="AJ552" i="5"/>
  <c r="AK552" i="5" s="1"/>
  <c r="AJ553" i="5"/>
  <c r="AK553" i="5" s="1"/>
  <c r="AJ554" i="5"/>
  <c r="AK554" i="5" s="1"/>
  <c r="AJ555" i="5"/>
  <c r="AK555" i="5" s="1"/>
  <c r="AJ557" i="5"/>
  <c r="AK557" i="5" s="1"/>
  <c r="AJ558" i="5"/>
  <c r="AK558" i="5" s="1"/>
  <c r="AJ559" i="5"/>
  <c r="AK559" i="5" s="1"/>
  <c r="AJ560" i="5"/>
  <c r="AK560" i="5" s="1"/>
  <c r="AJ561" i="5"/>
  <c r="AK561" i="5" s="1"/>
  <c r="AJ562" i="5"/>
  <c r="AK562" i="5" s="1"/>
  <c r="AJ563" i="5"/>
  <c r="AK563" i="5" s="1"/>
  <c r="AJ564" i="5"/>
  <c r="AK564" i="5" s="1"/>
  <c r="AJ565" i="5"/>
  <c r="AK565" i="5" s="1"/>
  <c r="AJ566" i="5"/>
  <c r="AK566" i="5" s="1"/>
  <c r="AJ567" i="5"/>
  <c r="AK567" i="5" s="1"/>
  <c r="AJ568" i="5"/>
  <c r="AK568" i="5" s="1"/>
  <c r="AJ569" i="5"/>
  <c r="AK569" i="5" s="1"/>
  <c r="AJ570" i="5"/>
  <c r="AK570" i="5" s="1"/>
  <c r="AJ571" i="5"/>
  <c r="AK571" i="5" s="1"/>
  <c r="AJ572" i="5"/>
  <c r="AK572" i="5" s="1"/>
  <c r="AJ573" i="5"/>
  <c r="AK573" i="5" s="1"/>
  <c r="AJ574" i="5"/>
  <c r="AK574" i="5" s="1"/>
  <c r="AJ575" i="5"/>
  <c r="AK575" i="5" s="1"/>
  <c r="AJ576" i="5"/>
  <c r="AK576" i="5" s="1"/>
  <c r="AJ577" i="5"/>
  <c r="AK577" i="5" s="1"/>
  <c r="AJ578" i="5"/>
  <c r="AK578" i="5" s="1"/>
  <c r="AJ580" i="5"/>
  <c r="AK580" i="5" s="1"/>
  <c r="AJ581" i="5"/>
  <c r="AK581" i="5" s="1"/>
  <c r="AJ582" i="5"/>
  <c r="AK582" i="5" s="1"/>
  <c r="AJ583" i="5"/>
  <c r="AK583" i="5" s="1"/>
  <c r="AJ584" i="5"/>
  <c r="AK584" i="5" s="1"/>
  <c r="AJ585" i="5"/>
  <c r="AK585" i="5" s="1"/>
  <c r="AJ586" i="5"/>
  <c r="AK586" i="5" s="1"/>
  <c r="AJ587" i="5"/>
  <c r="AK587" i="5" s="1"/>
  <c r="AJ588" i="5"/>
  <c r="AK588" i="5" s="1"/>
  <c r="AJ589" i="5"/>
  <c r="AK589" i="5" s="1"/>
  <c r="AJ590" i="5"/>
  <c r="AK590" i="5" s="1"/>
  <c r="AJ591" i="5"/>
  <c r="AK591" i="5" s="1"/>
  <c r="AJ592" i="5"/>
  <c r="AK592" i="5" s="1"/>
  <c r="AJ593" i="5"/>
  <c r="AK593" i="5" s="1"/>
  <c r="AJ595" i="5"/>
  <c r="AK595" i="5" s="1"/>
  <c r="AJ596" i="5"/>
  <c r="AK596" i="5" s="1"/>
  <c r="AJ597" i="5"/>
  <c r="AK597" i="5" s="1"/>
  <c r="AJ598" i="5"/>
  <c r="AK598" i="5" s="1"/>
  <c r="AJ599" i="5"/>
  <c r="AK599" i="5" s="1"/>
  <c r="AJ600" i="5"/>
  <c r="AK600" i="5" s="1"/>
  <c r="AJ601" i="5"/>
  <c r="AK601" i="5" s="1"/>
  <c r="AJ602" i="5"/>
  <c r="AK602" i="5" s="1"/>
  <c r="AJ603" i="5"/>
  <c r="AK603" i="5" s="1"/>
  <c r="AJ604" i="5"/>
  <c r="AK604" i="5" s="1"/>
  <c r="AJ605" i="5"/>
  <c r="AK605" i="5" s="1"/>
  <c r="AJ5" i="5"/>
  <c r="AD6" i="5"/>
  <c r="AE6" i="5" s="1"/>
  <c r="AD7" i="5"/>
  <c r="AE7" i="5" s="1"/>
  <c r="AD8" i="5"/>
  <c r="AE8" i="5" s="1"/>
  <c r="AD9" i="5"/>
  <c r="AE9" i="5" s="1"/>
  <c r="AD10" i="5"/>
  <c r="AE10" i="5" s="1"/>
  <c r="AD11" i="5"/>
  <c r="AE11" i="5" s="1"/>
  <c r="AD12" i="5"/>
  <c r="AE12" i="5" s="1"/>
  <c r="AD13" i="5"/>
  <c r="AE13" i="5" s="1"/>
  <c r="AD14" i="5"/>
  <c r="AE14" i="5" s="1"/>
  <c r="AD15" i="5"/>
  <c r="AE15" i="5" s="1"/>
  <c r="AD16" i="5"/>
  <c r="AE16" i="5" s="1"/>
  <c r="AD17" i="5"/>
  <c r="AE17" i="5" s="1"/>
  <c r="AD18" i="5"/>
  <c r="AE18" i="5" s="1"/>
  <c r="AD19" i="5"/>
  <c r="AE19" i="5" s="1"/>
  <c r="AD20" i="5"/>
  <c r="AE20" i="5" s="1"/>
  <c r="AD21" i="5"/>
  <c r="AE21" i="5" s="1"/>
  <c r="AD22" i="5"/>
  <c r="AE22" i="5" s="1"/>
  <c r="AD23" i="5"/>
  <c r="AE23" i="5" s="1"/>
  <c r="AD24" i="5"/>
  <c r="AE24" i="5" s="1"/>
  <c r="AD25" i="5"/>
  <c r="AE25" i="5" s="1"/>
  <c r="AD26" i="5"/>
  <c r="AE26" i="5" s="1"/>
  <c r="AD27" i="5"/>
  <c r="AE27" i="5" s="1"/>
  <c r="AD28" i="5"/>
  <c r="AE28" i="5" s="1"/>
  <c r="AD29" i="5"/>
  <c r="AE29" i="5" s="1"/>
  <c r="AD30" i="5"/>
  <c r="AE30" i="5" s="1"/>
  <c r="AD31" i="5"/>
  <c r="AE31" i="5" s="1"/>
  <c r="AD32" i="5"/>
  <c r="AE32" i="5" s="1"/>
  <c r="AD33" i="5"/>
  <c r="AE33" i="5" s="1"/>
  <c r="AD34" i="5"/>
  <c r="AE34" i="5" s="1"/>
  <c r="AD35" i="5"/>
  <c r="AE35" i="5" s="1"/>
  <c r="AD36" i="5"/>
  <c r="AE36" i="5" s="1"/>
  <c r="AD37" i="5"/>
  <c r="AE37" i="5" s="1"/>
  <c r="AD38" i="5"/>
  <c r="AE38" i="5" s="1"/>
  <c r="AD39" i="5"/>
  <c r="AE39" i="5" s="1"/>
  <c r="AD40" i="5"/>
  <c r="AE40" i="5" s="1"/>
  <c r="AD41" i="5"/>
  <c r="AE41" i="5" s="1"/>
  <c r="AD42" i="5"/>
  <c r="AE42" i="5" s="1"/>
  <c r="AD43" i="5"/>
  <c r="AE43" i="5" s="1"/>
  <c r="AD44" i="5"/>
  <c r="AE44" i="5" s="1"/>
  <c r="AD45" i="5"/>
  <c r="AE45" i="5" s="1"/>
  <c r="AD46" i="5"/>
  <c r="AE46" i="5" s="1"/>
  <c r="AD47" i="5"/>
  <c r="AE47" i="5" s="1"/>
  <c r="AD48" i="5"/>
  <c r="AE48" i="5" s="1"/>
  <c r="AD49" i="5"/>
  <c r="AE49" i="5" s="1"/>
  <c r="AD50" i="5"/>
  <c r="AE50" i="5" s="1"/>
  <c r="AD51" i="5"/>
  <c r="AE51" i="5" s="1"/>
  <c r="AD52" i="5"/>
  <c r="AE52" i="5" s="1"/>
  <c r="AD53" i="5"/>
  <c r="AE53" i="5" s="1"/>
  <c r="AD54" i="5"/>
  <c r="AE54" i="5" s="1"/>
  <c r="AD55" i="5"/>
  <c r="AE55" i="5" s="1"/>
  <c r="AD56" i="5"/>
  <c r="AE56" i="5" s="1"/>
  <c r="AD57" i="5"/>
  <c r="AE57" i="5" s="1"/>
  <c r="AD58" i="5"/>
  <c r="AE58" i="5" s="1"/>
  <c r="AD59" i="5"/>
  <c r="AE59" i="5" s="1"/>
  <c r="AD60" i="5"/>
  <c r="AE60" i="5" s="1"/>
  <c r="AD61" i="5"/>
  <c r="AE61" i="5" s="1"/>
  <c r="AD62" i="5"/>
  <c r="AE62" i="5" s="1"/>
  <c r="AD63" i="5"/>
  <c r="AE63" i="5" s="1"/>
  <c r="AD64" i="5"/>
  <c r="AE64" i="5" s="1"/>
  <c r="AD65" i="5"/>
  <c r="AE65" i="5" s="1"/>
  <c r="AD66" i="5"/>
  <c r="AE66" i="5" s="1"/>
  <c r="AD67" i="5"/>
  <c r="AE67" i="5" s="1"/>
  <c r="AD68" i="5"/>
  <c r="AE68" i="5" s="1"/>
  <c r="AD69" i="5"/>
  <c r="AE69" i="5" s="1"/>
  <c r="AD70" i="5"/>
  <c r="AE70" i="5" s="1"/>
  <c r="AD71" i="5"/>
  <c r="AE71" i="5" s="1"/>
  <c r="AD72" i="5"/>
  <c r="AE72" i="5" s="1"/>
  <c r="AD73" i="5"/>
  <c r="AE73" i="5" s="1"/>
  <c r="AD74" i="5"/>
  <c r="AE74" i="5" s="1"/>
  <c r="AD75" i="5"/>
  <c r="AE75" i="5" s="1"/>
  <c r="AD76" i="5"/>
  <c r="AE76" i="5" s="1"/>
  <c r="AD77" i="5"/>
  <c r="AE77" i="5" s="1"/>
  <c r="AD78" i="5"/>
  <c r="AE78" i="5" s="1"/>
  <c r="AD79" i="5"/>
  <c r="AE79" i="5" s="1"/>
  <c r="AD80" i="5"/>
  <c r="AE80" i="5" s="1"/>
  <c r="AD81" i="5"/>
  <c r="AE81" i="5" s="1"/>
  <c r="AD82" i="5"/>
  <c r="AE82" i="5" s="1"/>
  <c r="AD83" i="5"/>
  <c r="AE83" i="5" s="1"/>
  <c r="AD84" i="5"/>
  <c r="AE84" i="5" s="1"/>
  <c r="AD85" i="5"/>
  <c r="AE85" i="5" s="1"/>
  <c r="AD86" i="5"/>
  <c r="AE86" i="5" s="1"/>
  <c r="AD87" i="5"/>
  <c r="AE87" i="5" s="1"/>
  <c r="AD88" i="5"/>
  <c r="AE88" i="5" s="1"/>
  <c r="AD89" i="5"/>
  <c r="AE89" i="5" s="1"/>
  <c r="AD90" i="5"/>
  <c r="AE90" i="5" s="1"/>
  <c r="AD91" i="5"/>
  <c r="AE91" i="5" s="1"/>
  <c r="AD92" i="5"/>
  <c r="AE92" i="5" s="1"/>
  <c r="AD93" i="5"/>
  <c r="AE93" i="5" s="1"/>
  <c r="AD94" i="5"/>
  <c r="AE94" i="5" s="1"/>
  <c r="AD95" i="5"/>
  <c r="AE95" i="5" s="1"/>
  <c r="AD96" i="5"/>
  <c r="AE96" i="5" s="1"/>
  <c r="AD97" i="5"/>
  <c r="AE97" i="5" s="1"/>
  <c r="AD98" i="5"/>
  <c r="AE98" i="5" s="1"/>
  <c r="AD99" i="5"/>
  <c r="AE99" i="5" s="1"/>
  <c r="AD100" i="5"/>
  <c r="AE100" i="5" s="1"/>
  <c r="AD101" i="5"/>
  <c r="AE101" i="5" s="1"/>
  <c r="AD102" i="5"/>
  <c r="AE102" i="5" s="1"/>
  <c r="AD103" i="5"/>
  <c r="AE103" i="5" s="1"/>
  <c r="AD104" i="5"/>
  <c r="AE104" i="5" s="1"/>
  <c r="AD105" i="5"/>
  <c r="AE105" i="5" s="1"/>
  <c r="AD106" i="5"/>
  <c r="AE106" i="5" s="1"/>
  <c r="AD107" i="5"/>
  <c r="AE107" i="5" s="1"/>
  <c r="AD108" i="5"/>
  <c r="AE108" i="5" s="1"/>
  <c r="AD109" i="5"/>
  <c r="AE109" i="5" s="1"/>
  <c r="AD110" i="5"/>
  <c r="AE110" i="5" s="1"/>
  <c r="AD111" i="5"/>
  <c r="AE111" i="5" s="1"/>
  <c r="AD112" i="5"/>
  <c r="AE112" i="5" s="1"/>
  <c r="AD113" i="5"/>
  <c r="AE113" i="5" s="1"/>
  <c r="AD114" i="5"/>
  <c r="AE114" i="5" s="1"/>
  <c r="AD115" i="5"/>
  <c r="AE115" i="5" s="1"/>
  <c r="AD116" i="5"/>
  <c r="AE116" i="5" s="1"/>
  <c r="AD117" i="5"/>
  <c r="AE117" i="5" s="1"/>
  <c r="AD118" i="5"/>
  <c r="AE118" i="5" s="1"/>
  <c r="AD119" i="5"/>
  <c r="AE119" i="5" s="1"/>
  <c r="AD120" i="5"/>
  <c r="AE120" i="5" s="1"/>
  <c r="AD121" i="5"/>
  <c r="AE121" i="5" s="1"/>
  <c r="AD122" i="5"/>
  <c r="AE122" i="5" s="1"/>
  <c r="AD123" i="5"/>
  <c r="AE123" i="5" s="1"/>
  <c r="AD124" i="5"/>
  <c r="AE124" i="5" s="1"/>
  <c r="AD125" i="5"/>
  <c r="AE125" i="5" s="1"/>
  <c r="AD126" i="5"/>
  <c r="AE126" i="5" s="1"/>
  <c r="AD127" i="5"/>
  <c r="AE127" i="5" s="1"/>
  <c r="AD128" i="5"/>
  <c r="AE128" i="5" s="1"/>
  <c r="AD129" i="5"/>
  <c r="AE129" i="5" s="1"/>
  <c r="AD130" i="5"/>
  <c r="AE130" i="5" s="1"/>
  <c r="AD131" i="5"/>
  <c r="AE131" i="5" s="1"/>
  <c r="AD132" i="5"/>
  <c r="AE132" i="5" s="1"/>
  <c r="AD133" i="5"/>
  <c r="AE133" i="5" s="1"/>
  <c r="AD134" i="5"/>
  <c r="AE134" i="5" s="1"/>
  <c r="AD136" i="5"/>
  <c r="AE136" i="5" s="1"/>
  <c r="AD137" i="5"/>
  <c r="AE137" i="5" s="1"/>
  <c r="AD138" i="5"/>
  <c r="AE138" i="5" s="1"/>
  <c r="AD139" i="5"/>
  <c r="AE139" i="5" s="1"/>
  <c r="AD140" i="5"/>
  <c r="AE140" i="5" s="1"/>
  <c r="AD141" i="5"/>
  <c r="AE141" i="5" s="1"/>
  <c r="AD142" i="5"/>
  <c r="AE142" i="5" s="1"/>
  <c r="AD143" i="5"/>
  <c r="AE143" i="5" s="1"/>
  <c r="AD144" i="5"/>
  <c r="AE144" i="5" s="1"/>
  <c r="AD145" i="5"/>
  <c r="AE145" i="5" s="1"/>
  <c r="AD146" i="5"/>
  <c r="AE146" i="5" s="1"/>
  <c r="AD147" i="5"/>
  <c r="AE147" i="5" s="1"/>
  <c r="AD148" i="5"/>
  <c r="AE148" i="5" s="1"/>
  <c r="AD149" i="5"/>
  <c r="AE149" i="5" s="1"/>
  <c r="AD150" i="5"/>
  <c r="AE150" i="5" s="1"/>
  <c r="AD151" i="5"/>
  <c r="AE151" i="5" s="1"/>
  <c r="AD152" i="5"/>
  <c r="AE152" i="5" s="1"/>
  <c r="AD153" i="5"/>
  <c r="AE153" i="5" s="1"/>
  <c r="AD154" i="5"/>
  <c r="AE154" i="5" s="1"/>
  <c r="AD155" i="5"/>
  <c r="AE155" i="5" s="1"/>
  <c r="AD156" i="5"/>
  <c r="AE156" i="5" s="1"/>
  <c r="AD157" i="5"/>
  <c r="AE157" i="5" s="1"/>
  <c r="AD158" i="5"/>
  <c r="AE158" i="5" s="1"/>
  <c r="AD160" i="5"/>
  <c r="AE160" i="5" s="1"/>
  <c r="AD161" i="5"/>
  <c r="AE161" i="5" s="1"/>
  <c r="AD162" i="5"/>
  <c r="AE162" i="5" s="1"/>
  <c r="AD164" i="5"/>
  <c r="AE164" i="5" s="1"/>
  <c r="AD165" i="5"/>
  <c r="AE165" i="5" s="1"/>
  <c r="AD166" i="5"/>
  <c r="AE166" i="5" s="1"/>
  <c r="AD167" i="5"/>
  <c r="AE167" i="5" s="1"/>
  <c r="AD168" i="5"/>
  <c r="AE168" i="5" s="1"/>
  <c r="AD169" i="5"/>
  <c r="AE169" i="5" s="1"/>
  <c r="AD170" i="5"/>
  <c r="AE170" i="5" s="1"/>
  <c r="AD171" i="5"/>
  <c r="AE171" i="5" s="1"/>
  <c r="AD172" i="5"/>
  <c r="AE172" i="5" s="1"/>
  <c r="AD173" i="5"/>
  <c r="AE173" i="5" s="1"/>
  <c r="AD174" i="5"/>
  <c r="AE174" i="5" s="1"/>
  <c r="AD175" i="5"/>
  <c r="AE175" i="5" s="1"/>
  <c r="AD176" i="5"/>
  <c r="AE176" i="5" s="1"/>
  <c r="AD177" i="5"/>
  <c r="AE177" i="5" s="1"/>
  <c r="AD178" i="5"/>
  <c r="AE178" i="5" s="1"/>
  <c r="AD179" i="5"/>
  <c r="AE179" i="5" s="1"/>
  <c r="AD180" i="5"/>
  <c r="AE180" i="5" s="1"/>
  <c r="AD182" i="5"/>
  <c r="AE182" i="5" s="1"/>
  <c r="AD184" i="5"/>
  <c r="AE184" i="5" s="1"/>
  <c r="AD185" i="5"/>
  <c r="AE185" i="5" s="1"/>
  <c r="AD186" i="5"/>
  <c r="AE186" i="5" s="1"/>
  <c r="AD187" i="5"/>
  <c r="AE187" i="5" s="1"/>
  <c r="AD188" i="5"/>
  <c r="AE188" i="5" s="1"/>
  <c r="AD189" i="5"/>
  <c r="AE189" i="5" s="1"/>
  <c r="AD190" i="5"/>
  <c r="AE190" i="5" s="1"/>
  <c r="AD191" i="5"/>
  <c r="AE191" i="5" s="1"/>
  <c r="AD192" i="5"/>
  <c r="AE192" i="5" s="1"/>
  <c r="AD193" i="5"/>
  <c r="AE193" i="5" s="1"/>
  <c r="AD194" i="5"/>
  <c r="AE194" i="5" s="1"/>
  <c r="AD195" i="5"/>
  <c r="AE195" i="5" s="1"/>
  <c r="AD196" i="5"/>
  <c r="AE196" i="5" s="1"/>
  <c r="AD197" i="5"/>
  <c r="AE197" i="5" s="1"/>
  <c r="AD198" i="5"/>
  <c r="AE198" i="5" s="1"/>
  <c r="AD199" i="5"/>
  <c r="AE199" i="5" s="1"/>
  <c r="AD200" i="5"/>
  <c r="AE200" i="5" s="1"/>
  <c r="AD201" i="5"/>
  <c r="AE201" i="5" s="1"/>
  <c r="AD202" i="5"/>
  <c r="AE202" i="5" s="1"/>
  <c r="AD203" i="5"/>
  <c r="AE203" i="5" s="1"/>
  <c r="AD205" i="5"/>
  <c r="AE205" i="5" s="1"/>
  <c r="AD206" i="5"/>
  <c r="AE206" i="5" s="1"/>
  <c r="AD207" i="5"/>
  <c r="AE207" i="5" s="1"/>
  <c r="AD208" i="5"/>
  <c r="AE208" i="5" s="1"/>
  <c r="AD209" i="5"/>
  <c r="AE209" i="5" s="1"/>
  <c r="AD210" i="5"/>
  <c r="AE210" i="5" s="1"/>
  <c r="AD211" i="5"/>
  <c r="AE211" i="5" s="1"/>
  <c r="AD212" i="5"/>
  <c r="AE212" i="5" s="1"/>
  <c r="AD213" i="5"/>
  <c r="AE213" i="5" s="1"/>
  <c r="AD214" i="5"/>
  <c r="AE214" i="5" s="1"/>
  <c r="AD215" i="5"/>
  <c r="AE215" i="5" s="1"/>
  <c r="AD216" i="5"/>
  <c r="AE216" i="5" s="1"/>
  <c r="AD217" i="5"/>
  <c r="AE217" i="5" s="1"/>
  <c r="AD218" i="5"/>
  <c r="AE218" i="5" s="1"/>
  <c r="AD219" i="5"/>
  <c r="AE219" i="5" s="1"/>
  <c r="AD220" i="5"/>
  <c r="AE220" i="5" s="1"/>
  <c r="AD222" i="5"/>
  <c r="AE222" i="5" s="1"/>
  <c r="AD223" i="5"/>
  <c r="AE223" i="5" s="1"/>
  <c r="AD224" i="5"/>
  <c r="AE224" i="5" s="1"/>
  <c r="AD225" i="5"/>
  <c r="AE225" i="5" s="1"/>
  <c r="AD226" i="5"/>
  <c r="AE226" i="5" s="1"/>
  <c r="AD227" i="5"/>
  <c r="AE227" i="5" s="1"/>
  <c r="AD228" i="5"/>
  <c r="AE228" i="5" s="1"/>
  <c r="AD230" i="5"/>
  <c r="AE230" i="5" s="1"/>
  <c r="AD231" i="5"/>
  <c r="AE231" i="5" s="1"/>
  <c r="AD232" i="5"/>
  <c r="AE232" i="5" s="1"/>
  <c r="AD233" i="5"/>
  <c r="AE233" i="5" s="1"/>
  <c r="AD234" i="5"/>
  <c r="AE234" i="5" s="1"/>
  <c r="AD235" i="5"/>
  <c r="AE235" i="5" s="1"/>
  <c r="AD236" i="5"/>
  <c r="AE236" i="5" s="1"/>
  <c r="AD237" i="5"/>
  <c r="AE237" i="5" s="1"/>
  <c r="AD238" i="5"/>
  <c r="AE238" i="5" s="1"/>
  <c r="AD239" i="5"/>
  <c r="AE239" i="5" s="1"/>
  <c r="AD240" i="5"/>
  <c r="AE240" i="5" s="1"/>
  <c r="AD241" i="5"/>
  <c r="AE241" i="5" s="1"/>
  <c r="AD242" i="5"/>
  <c r="AE242" i="5" s="1"/>
  <c r="AD243" i="5"/>
  <c r="AE243" i="5" s="1"/>
  <c r="AD244" i="5"/>
  <c r="AE244" i="5" s="1"/>
  <c r="AD245" i="5"/>
  <c r="AE245" i="5" s="1"/>
  <c r="AD246" i="5"/>
  <c r="AE246" i="5" s="1"/>
  <c r="AD249" i="5"/>
  <c r="AE249" i="5" s="1"/>
  <c r="AD250" i="5"/>
  <c r="AE250" i="5" s="1"/>
  <c r="AD251" i="5"/>
  <c r="AE251" i="5" s="1"/>
  <c r="AD252" i="5"/>
  <c r="AE252" i="5" s="1"/>
  <c r="AD253" i="5"/>
  <c r="AE253" i="5" s="1"/>
  <c r="AD254" i="5"/>
  <c r="AE254" i="5" s="1"/>
  <c r="AD255" i="5"/>
  <c r="AE255" i="5" s="1"/>
  <c r="AD256" i="5"/>
  <c r="AE256" i="5" s="1"/>
  <c r="AD257" i="5"/>
  <c r="AE257" i="5" s="1"/>
  <c r="AD258" i="5"/>
  <c r="AE258" i="5" s="1"/>
  <c r="AD259" i="5"/>
  <c r="AE259" i="5" s="1"/>
  <c r="AD260" i="5"/>
  <c r="AE260" i="5" s="1"/>
  <c r="AD261" i="5"/>
  <c r="AE261" i="5" s="1"/>
  <c r="AD262" i="5"/>
  <c r="AE262" i="5" s="1"/>
  <c r="AD263" i="5"/>
  <c r="AE263" i="5" s="1"/>
  <c r="AD265" i="5"/>
  <c r="AE265" i="5" s="1"/>
  <c r="AD266" i="5"/>
  <c r="AE266" i="5" s="1"/>
  <c r="AD267" i="5"/>
  <c r="AE267" i="5" s="1"/>
  <c r="AD268" i="5"/>
  <c r="AE268" i="5" s="1"/>
  <c r="AD269" i="5"/>
  <c r="AE269" i="5" s="1"/>
  <c r="AD270" i="5"/>
  <c r="AE270" i="5" s="1"/>
  <c r="AD271" i="5"/>
  <c r="AE271" i="5" s="1"/>
  <c r="AD272" i="5"/>
  <c r="AE272" i="5" s="1"/>
  <c r="AD273" i="5"/>
  <c r="AE273" i="5" s="1"/>
  <c r="AD274" i="5"/>
  <c r="AE274" i="5" s="1"/>
  <c r="AD275" i="5"/>
  <c r="AE275" i="5" s="1"/>
  <c r="AD276" i="5"/>
  <c r="AE276" i="5" s="1"/>
  <c r="AD277" i="5"/>
  <c r="AE277" i="5" s="1"/>
  <c r="AD278" i="5"/>
  <c r="AE278" i="5" s="1"/>
  <c r="AD279" i="5"/>
  <c r="AE279" i="5" s="1"/>
  <c r="AD280" i="5"/>
  <c r="AE280" i="5" s="1"/>
  <c r="AD281" i="5"/>
  <c r="AE281" i="5" s="1"/>
  <c r="AD282" i="5"/>
  <c r="AE282" i="5" s="1"/>
  <c r="AD283" i="5"/>
  <c r="AE283" i="5" s="1"/>
  <c r="AD284" i="5"/>
  <c r="AE284" i="5" s="1"/>
  <c r="AD285" i="5"/>
  <c r="AE285" i="5" s="1"/>
  <c r="AD286" i="5"/>
  <c r="AE286" i="5" s="1"/>
  <c r="AD287" i="5"/>
  <c r="AE287" i="5" s="1"/>
  <c r="AD289" i="5"/>
  <c r="AE289" i="5" s="1"/>
  <c r="AD290" i="5"/>
  <c r="AE290" i="5" s="1"/>
  <c r="AD291" i="5"/>
  <c r="AE291" i="5" s="1"/>
  <c r="AD292" i="5"/>
  <c r="AE292" i="5" s="1"/>
  <c r="AD293" i="5"/>
  <c r="AE293" i="5" s="1"/>
  <c r="AD294" i="5"/>
  <c r="AE294" i="5" s="1"/>
  <c r="AD295" i="5"/>
  <c r="AE295" i="5" s="1"/>
  <c r="AD296" i="5"/>
  <c r="AE296" i="5" s="1"/>
  <c r="AD297" i="5"/>
  <c r="AE297" i="5" s="1"/>
  <c r="AD298" i="5"/>
  <c r="AE298" i="5" s="1"/>
  <c r="AD299" i="5"/>
  <c r="AE299" i="5" s="1"/>
  <c r="AD300" i="5"/>
  <c r="AE300" i="5" s="1"/>
  <c r="AD301" i="5"/>
  <c r="AE301" i="5" s="1"/>
  <c r="AD302" i="5"/>
  <c r="AE302" i="5" s="1"/>
  <c r="AD303" i="5"/>
  <c r="AE303" i="5" s="1"/>
  <c r="AD304" i="5"/>
  <c r="AE304" i="5" s="1"/>
  <c r="AD305" i="5"/>
  <c r="AE305" i="5" s="1"/>
  <c r="AD306" i="5"/>
  <c r="AE306" i="5" s="1"/>
  <c r="AD307" i="5"/>
  <c r="AE307" i="5" s="1"/>
  <c r="AD308" i="5"/>
  <c r="AE308" i="5" s="1"/>
  <c r="AD309" i="5"/>
  <c r="AE309" i="5" s="1"/>
  <c r="AD310" i="5"/>
  <c r="AE310" i="5" s="1"/>
  <c r="AD311" i="5"/>
  <c r="AE311" i="5" s="1"/>
  <c r="AD313" i="5"/>
  <c r="AE313" i="5" s="1"/>
  <c r="AD314" i="5"/>
  <c r="AE314" i="5" s="1"/>
  <c r="AD316" i="5"/>
  <c r="AE316" i="5" s="1"/>
  <c r="AD317" i="5"/>
  <c r="AE317" i="5" s="1"/>
  <c r="AD318" i="5"/>
  <c r="AE318" i="5" s="1"/>
  <c r="AD319" i="5"/>
  <c r="AE319" i="5" s="1"/>
  <c r="AD320" i="5"/>
  <c r="AE320" i="5" s="1"/>
  <c r="AD321" i="5"/>
  <c r="AE321" i="5" s="1"/>
  <c r="AD322" i="5"/>
  <c r="AE322" i="5" s="1"/>
  <c r="AD323" i="5"/>
  <c r="AE323" i="5" s="1"/>
  <c r="AD324" i="5"/>
  <c r="AE324" i="5" s="1"/>
  <c r="AD325" i="5"/>
  <c r="AE325" i="5" s="1"/>
  <c r="AD326" i="5"/>
  <c r="AE326" i="5" s="1"/>
  <c r="AD327" i="5"/>
  <c r="AE327" i="5" s="1"/>
  <c r="AD328" i="5"/>
  <c r="AE328" i="5" s="1"/>
  <c r="AD329" i="5"/>
  <c r="AE329" i="5" s="1"/>
  <c r="AD330" i="5"/>
  <c r="AE330" i="5" s="1"/>
  <c r="AD331" i="5"/>
  <c r="AE331" i="5" s="1"/>
  <c r="AD332" i="5"/>
  <c r="AE332" i="5" s="1"/>
  <c r="AD333" i="5"/>
  <c r="AE333" i="5" s="1"/>
  <c r="AD336" i="5"/>
  <c r="AE336" i="5" s="1"/>
  <c r="AD337" i="5"/>
  <c r="AE337" i="5" s="1"/>
  <c r="AD338" i="5"/>
  <c r="AE338" i="5" s="1"/>
  <c r="AD339" i="5"/>
  <c r="AE339" i="5" s="1"/>
  <c r="AD340" i="5"/>
  <c r="AE340" i="5" s="1"/>
  <c r="AD341" i="5"/>
  <c r="AE341" i="5" s="1"/>
  <c r="AD342" i="5"/>
  <c r="AE342" i="5" s="1"/>
  <c r="AD343" i="5"/>
  <c r="AE343" i="5" s="1"/>
  <c r="AD344" i="5"/>
  <c r="AE344" i="5" s="1"/>
  <c r="AD345" i="5"/>
  <c r="AE345" i="5" s="1"/>
  <c r="AD346" i="5"/>
  <c r="AE346" i="5" s="1"/>
  <c r="AD347" i="5"/>
  <c r="AE347" i="5" s="1"/>
  <c r="AD348" i="5"/>
  <c r="AE348" i="5" s="1"/>
  <c r="AD349" i="5"/>
  <c r="AE349" i="5" s="1"/>
  <c r="AD350" i="5"/>
  <c r="AE350" i="5" s="1"/>
  <c r="AD351" i="5"/>
  <c r="AE351" i="5" s="1"/>
  <c r="AD352" i="5"/>
  <c r="AE352" i="5" s="1"/>
  <c r="AD353" i="5"/>
  <c r="AE353" i="5" s="1"/>
  <c r="AD354" i="5"/>
  <c r="AE354" i="5" s="1"/>
  <c r="AD355" i="5"/>
  <c r="AE355" i="5" s="1"/>
  <c r="AD356" i="5"/>
  <c r="AE356" i="5" s="1"/>
  <c r="AD358" i="5"/>
  <c r="AE358" i="5" s="1"/>
  <c r="AD359" i="5"/>
  <c r="AE359" i="5" s="1"/>
  <c r="AD360" i="5"/>
  <c r="AE360" i="5" s="1"/>
  <c r="AD361" i="5"/>
  <c r="AE361" i="5" s="1"/>
  <c r="AD362" i="5"/>
  <c r="AE362" i="5" s="1"/>
  <c r="AD363" i="5"/>
  <c r="AE363" i="5" s="1"/>
  <c r="AD364" i="5"/>
  <c r="AE364" i="5" s="1"/>
  <c r="AD365" i="5"/>
  <c r="AE365" i="5" s="1"/>
  <c r="AD366" i="5"/>
  <c r="AE366" i="5" s="1"/>
  <c r="AD367" i="5"/>
  <c r="AE367" i="5" s="1"/>
  <c r="AD368" i="5"/>
  <c r="AE368" i="5" s="1"/>
  <c r="AD369" i="5"/>
  <c r="AE369" i="5" s="1"/>
  <c r="AD370" i="5"/>
  <c r="AE370" i="5" s="1"/>
  <c r="AD371" i="5"/>
  <c r="AE371" i="5" s="1"/>
  <c r="AD372" i="5"/>
  <c r="AE372" i="5" s="1"/>
  <c r="AD374" i="5"/>
  <c r="AE374" i="5" s="1"/>
  <c r="AD375" i="5"/>
  <c r="AE375" i="5" s="1"/>
  <c r="AD376" i="5"/>
  <c r="AE376" i="5" s="1"/>
  <c r="AD377" i="5"/>
  <c r="AE377" i="5" s="1"/>
  <c r="AD378" i="5"/>
  <c r="AE378" i="5" s="1"/>
  <c r="AD379" i="5"/>
  <c r="AE379" i="5" s="1"/>
  <c r="AD380" i="5"/>
  <c r="AE380" i="5" s="1"/>
  <c r="AD381" i="5"/>
  <c r="AE381" i="5" s="1"/>
  <c r="AD383" i="5"/>
  <c r="AE383" i="5" s="1"/>
  <c r="AD384" i="5"/>
  <c r="AE384" i="5" s="1"/>
  <c r="AD385" i="5"/>
  <c r="AE385" i="5" s="1"/>
  <c r="AD386" i="5"/>
  <c r="AE386" i="5" s="1"/>
  <c r="AD387" i="5"/>
  <c r="AE387" i="5" s="1"/>
  <c r="AD388" i="5"/>
  <c r="AE388" i="5" s="1"/>
  <c r="AD389" i="5"/>
  <c r="AE389" i="5" s="1"/>
  <c r="AD390" i="5"/>
  <c r="AE390" i="5" s="1"/>
  <c r="AD391" i="5"/>
  <c r="AE391" i="5" s="1"/>
  <c r="AD392" i="5"/>
  <c r="AE392" i="5" s="1"/>
  <c r="AD393" i="5"/>
  <c r="AE393" i="5" s="1"/>
  <c r="AD394" i="5"/>
  <c r="AE394" i="5" s="1"/>
  <c r="AD395" i="5"/>
  <c r="AE395" i="5" s="1"/>
  <c r="AD396" i="5"/>
  <c r="AE396" i="5" s="1"/>
  <c r="AD397" i="5"/>
  <c r="AE397" i="5" s="1"/>
  <c r="AD398" i="5"/>
  <c r="AE398" i="5" s="1"/>
  <c r="AD399" i="5"/>
  <c r="AE399" i="5" s="1"/>
  <c r="AD401" i="5"/>
  <c r="AE401" i="5" s="1"/>
  <c r="AD402" i="5"/>
  <c r="AE402" i="5" s="1"/>
  <c r="AD403" i="5"/>
  <c r="AE403" i="5" s="1"/>
  <c r="AD404" i="5"/>
  <c r="AE404" i="5" s="1"/>
  <c r="AD405" i="5"/>
  <c r="AE405" i="5" s="1"/>
  <c r="AD406" i="5"/>
  <c r="AE406" i="5" s="1"/>
  <c r="AD407" i="5"/>
  <c r="AE407" i="5" s="1"/>
  <c r="AD408" i="5"/>
  <c r="AE408" i="5" s="1"/>
  <c r="AD409" i="5"/>
  <c r="AE409" i="5" s="1"/>
  <c r="AD410" i="5"/>
  <c r="AE410" i="5" s="1"/>
  <c r="AD411" i="5"/>
  <c r="AE411" i="5" s="1"/>
  <c r="AD412" i="5"/>
  <c r="AE412" i="5" s="1"/>
  <c r="AD413" i="5"/>
  <c r="AE413" i="5" s="1"/>
  <c r="AD414" i="5"/>
  <c r="AE414" i="5" s="1"/>
  <c r="AD415" i="5"/>
  <c r="AE415" i="5" s="1"/>
  <c r="AD416" i="5"/>
  <c r="AE416" i="5" s="1"/>
  <c r="AD418" i="5"/>
  <c r="AE418" i="5" s="1"/>
  <c r="AD419" i="5"/>
  <c r="AE419" i="5" s="1"/>
  <c r="AD420" i="5"/>
  <c r="AE420" i="5" s="1"/>
  <c r="AD421" i="5"/>
  <c r="AE421" i="5" s="1"/>
  <c r="AD422" i="5"/>
  <c r="AE422" i="5" s="1"/>
  <c r="AD423" i="5"/>
  <c r="AE423" i="5" s="1"/>
  <c r="AD424" i="5"/>
  <c r="AE424" i="5" s="1"/>
  <c r="AD425" i="5"/>
  <c r="AE425" i="5" s="1"/>
  <c r="AD426" i="5"/>
  <c r="AE426" i="5" s="1"/>
  <c r="AD427" i="5"/>
  <c r="AE427" i="5" s="1"/>
  <c r="AD428" i="5"/>
  <c r="AE428" i="5" s="1"/>
  <c r="AD429" i="5"/>
  <c r="AE429" i="5" s="1"/>
  <c r="AD430" i="5"/>
  <c r="AE430" i="5" s="1"/>
  <c r="AD431" i="5"/>
  <c r="AE431" i="5" s="1"/>
  <c r="AD432" i="5"/>
  <c r="AE432" i="5" s="1"/>
  <c r="AD433" i="5"/>
  <c r="AE433" i="5" s="1"/>
  <c r="AD434" i="5"/>
  <c r="AE434" i="5" s="1"/>
  <c r="AD435" i="5"/>
  <c r="AE435" i="5" s="1"/>
  <c r="AD436" i="5"/>
  <c r="AE436" i="5" s="1"/>
  <c r="AD437" i="5"/>
  <c r="AE437" i="5" s="1"/>
  <c r="AD438" i="5"/>
  <c r="AE438" i="5" s="1"/>
  <c r="AD439" i="5"/>
  <c r="AE439" i="5" s="1"/>
  <c r="AD440" i="5"/>
  <c r="AE440" i="5" s="1"/>
  <c r="AD442" i="5"/>
  <c r="AE442" i="5" s="1"/>
  <c r="AD443" i="5"/>
  <c r="AE443" i="5" s="1"/>
  <c r="AD444" i="5"/>
  <c r="AE444" i="5" s="1"/>
  <c r="AD445" i="5"/>
  <c r="AE445" i="5" s="1"/>
  <c r="AD446" i="5"/>
  <c r="AE446" i="5" s="1"/>
  <c r="AD447" i="5"/>
  <c r="AE447" i="5" s="1"/>
  <c r="AD448" i="5"/>
  <c r="AE448" i="5" s="1"/>
  <c r="AD449" i="5"/>
  <c r="AE449" i="5" s="1"/>
  <c r="AD450" i="5"/>
  <c r="AE450" i="5" s="1"/>
  <c r="AD451" i="5"/>
  <c r="AE451" i="5" s="1"/>
  <c r="AD452" i="5"/>
  <c r="AE452" i="5" s="1"/>
  <c r="AD453" i="5"/>
  <c r="AE453" i="5" s="1"/>
  <c r="AD454" i="5"/>
  <c r="AE454" i="5" s="1"/>
  <c r="AD455" i="5"/>
  <c r="AE455" i="5" s="1"/>
  <c r="AD456" i="5"/>
  <c r="AE456" i="5" s="1"/>
  <c r="AD457" i="5"/>
  <c r="AE457" i="5" s="1"/>
  <c r="AD458" i="5"/>
  <c r="AE458" i="5" s="1"/>
  <c r="AD459" i="5"/>
  <c r="AE459" i="5" s="1"/>
  <c r="AD460" i="5"/>
  <c r="AE460" i="5" s="1"/>
  <c r="AD461" i="5"/>
  <c r="AE461" i="5" s="1"/>
  <c r="AD462" i="5"/>
  <c r="AE462" i="5" s="1"/>
  <c r="AD463" i="5"/>
  <c r="AE463" i="5" s="1"/>
  <c r="AD464" i="5"/>
  <c r="AE464" i="5" s="1"/>
  <c r="AD466" i="5"/>
  <c r="AE466" i="5" s="1"/>
  <c r="AD468" i="5"/>
  <c r="AE468" i="5" s="1"/>
  <c r="AD469" i="5"/>
  <c r="AE469" i="5" s="1"/>
  <c r="AD470" i="5"/>
  <c r="AE470" i="5" s="1"/>
  <c r="AD471" i="5"/>
  <c r="AE471" i="5" s="1"/>
  <c r="AD472" i="5"/>
  <c r="AE472" i="5" s="1"/>
  <c r="AD473" i="5"/>
  <c r="AE473" i="5" s="1"/>
  <c r="AD474" i="5"/>
  <c r="AE474" i="5" s="1"/>
  <c r="AD475" i="5"/>
  <c r="AE475" i="5" s="1"/>
  <c r="AD476" i="5"/>
  <c r="AE476" i="5" s="1"/>
  <c r="AD477" i="5"/>
  <c r="AE477" i="5" s="1"/>
  <c r="AD478" i="5"/>
  <c r="AE478" i="5" s="1"/>
  <c r="AD479" i="5"/>
  <c r="AE479" i="5" s="1"/>
  <c r="AD480" i="5"/>
  <c r="AE480" i="5" s="1"/>
  <c r="AD481" i="5"/>
  <c r="AE481" i="5" s="1"/>
  <c r="AD482" i="5"/>
  <c r="AE482" i="5" s="1"/>
  <c r="AD483" i="5"/>
  <c r="AE483" i="5" s="1"/>
  <c r="AD484" i="5"/>
  <c r="AE484" i="5" s="1"/>
  <c r="AD485" i="5"/>
  <c r="AE485" i="5" s="1"/>
  <c r="AD486" i="5"/>
  <c r="AE486" i="5" s="1"/>
  <c r="AD488" i="5"/>
  <c r="AE488" i="5" s="1"/>
  <c r="AD489" i="5"/>
  <c r="AE489" i="5" s="1"/>
  <c r="AD490" i="5"/>
  <c r="AE490" i="5" s="1"/>
  <c r="AD491" i="5"/>
  <c r="AE491" i="5" s="1"/>
  <c r="AD492" i="5"/>
  <c r="AE492" i="5" s="1"/>
  <c r="AD493" i="5"/>
  <c r="AE493" i="5" s="1"/>
  <c r="AD494" i="5"/>
  <c r="AE494" i="5" s="1"/>
  <c r="AD495" i="5"/>
  <c r="AE495" i="5" s="1"/>
  <c r="AD496" i="5"/>
  <c r="AE496" i="5" s="1"/>
  <c r="AD497" i="5"/>
  <c r="AE497" i="5" s="1"/>
  <c r="AD498" i="5"/>
  <c r="AE498" i="5" s="1"/>
  <c r="AD499" i="5"/>
  <c r="AE499" i="5" s="1"/>
  <c r="AD500" i="5"/>
  <c r="AE500" i="5" s="1"/>
  <c r="AD501" i="5"/>
  <c r="AE501" i="5" s="1"/>
  <c r="AD502" i="5"/>
  <c r="AE502" i="5" s="1"/>
  <c r="AD503" i="5"/>
  <c r="AE503" i="5" s="1"/>
  <c r="AD504" i="5"/>
  <c r="AE504" i="5" s="1"/>
  <c r="AD505" i="5"/>
  <c r="AE505" i="5" s="1"/>
  <c r="AD506" i="5"/>
  <c r="AE506" i="5" s="1"/>
  <c r="AD507" i="5"/>
  <c r="AE507" i="5" s="1"/>
  <c r="AD508" i="5"/>
  <c r="AE508" i="5" s="1"/>
  <c r="AD509" i="5"/>
  <c r="AE509" i="5" s="1"/>
  <c r="AD511" i="5"/>
  <c r="AE511" i="5" s="1"/>
  <c r="AD512" i="5"/>
  <c r="AE512" i="5" s="1"/>
  <c r="AD513" i="5"/>
  <c r="AE513" i="5" s="1"/>
  <c r="AD514" i="5"/>
  <c r="AE514" i="5" s="1"/>
  <c r="AD515" i="5"/>
  <c r="AE515" i="5" s="1"/>
  <c r="AD516" i="5"/>
  <c r="AE516" i="5" s="1"/>
  <c r="AD517" i="5"/>
  <c r="AE517" i="5" s="1"/>
  <c r="AD518" i="5"/>
  <c r="AE518" i="5" s="1"/>
  <c r="AD519" i="5"/>
  <c r="AE519" i="5" s="1"/>
  <c r="AD520" i="5"/>
  <c r="AE520" i="5" s="1"/>
  <c r="AD521" i="5"/>
  <c r="AE521" i="5" s="1"/>
  <c r="AD522" i="5"/>
  <c r="AE522" i="5" s="1"/>
  <c r="AD523" i="5"/>
  <c r="AE523" i="5" s="1"/>
  <c r="AD524" i="5"/>
  <c r="AE524" i="5" s="1"/>
  <c r="AD526" i="5"/>
  <c r="AE526" i="5" s="1"/>
  <c r="AD527" i="5"/>
  <c r="AE527" i="5" s="1"/>
  <c r="AD528" i="5"/>
  <c r="AE528" i="5" s="1"/>
  <c r="AD529" i="5"/>
  <c r="AE529" i="5" s="1"/>
  <c r="AD530" i="5"/>
  <c r="AE530" i="5" s="1"/>
  <c r="AD531" i="5"/>
  <c r="AE531" i="5" s="1"/>
  <c r="AD532" i="5"/>
  <c r="AE532" i="5" s="1"/>
  <c r="AD533" i="5"/>
  <c r="AE533" i="5" s="1"/>
  <c r="AD534" i="5"/>
  <c r="AE534" i="5" s="1"/>
  <c r="AD536" i="5"/>
  <c r="AE536" i="5" s="1"/>
  <c r="AD537" i="5"/>
  <c r="AE537" i="5" s="1"/>
  <c r="AD538" i="5"/>
  <c r="AE538" i="5" s="1"/>
  <c r="AD539" i="5"/>
  <c r="AE539" i="5" s="1"/>
  <c r="AD540" i="5"/>
  <c r="AE540" i="5" s="1"/>
  <c r="AD541" i="5"/>
  <c r="AE541" i="5" s="1"/>
  <c r="AD542" i="5"/>
  <c r="AE542" i="5" s="1"/>
  <c r="AD543" i="5"/>
  <c r="AE543" i="5" s="1"/>
  <c r="AD544" i="5"/>
  <c r="AE544" i="5" s="1"/>
  <c r="AD545" i="5"/>
  <c r="AE545" i="5" s="1"/>
  <c r="AD546" i="5"/>
  <c r="AE546" i="5" s="1"/>
  <c r="AD547" i="5"/>
  <c r="AE547" i="5" s="1"/>
  <c r="AD548" i="5"/>
  <c r="AE548" i="5" s="1"/>
  <c r="AD549" i="5"/>
  <c r="AE549" i="5" s="1"/>
  <c r="AD550" i="5"/>
  <c r="AE550" i="5" s="1"/>
  <c r="AD551" i="5"/>
  <c r="AE551" i="5" s="1"/>
  <c r="AD554" i="5"/>
  <c r="AE554" i="5" s="1"/>
  <c r="AD555" i="5"/>
  <c r="AE555" i="5" s="1"/>
  <c r="AD556" i="5"/>
  <c r="AE556" i="5" s="1"/>
  <c r="AD557" i="5"/>
  <c r="AE557" i="5" s="1"/>
  <c r="AD558" i="5"/>
  <c r="AE558" i="5" s="1"/>
  <c r="AD559" i="5"/>
  <c r="AE559" i="5" s="1"/>
  <c r="AD560" i="5"/>
  <c r="AE560" i="5" s="1"/>
  <c r="AD561" i="5"/>
  <c r="AE561" i="5" s="1"/>
  <c r="AD562" i="5"/>
  <c r="AE562" i="5" s="1"/>
  <c r="AD563" i="5"/>
  <c r="AE563" i="5" s="1"/>
  <c r="AD564" i="5"/>
  <c r="AE564" i="5" s="1"/>
  <c r="AD565" i="5"/>
  <c r="AE565" i="5" s="1"/>
  <c r="AD566" i="5"/>
  <c r="AE566" i="5" s="1"/>
  <c r="AD567" i="5"/>
  <c r="AE567" i="5" s="1"/>
  <c r="AD568" i="5"/>
  <c r="AE568" i="5" s="1"/>
  <c r="AD569" i="5"/>
  <c r="AE569" i="5" s="1"/>
  <c r="AD571" i="5"/>
  <c r="AE571" i="5" s="1"/>
  <c r="AD572" i="5"/>
  <c r="AE572" i="5" s="1"/>
  <c r="AD573" i="5"/>
  <c r="AE573" i="5" s="1"/>
  <c r="AD574" i="5"/>
  <c r="AE574" i="5" s="1"/>
  <c r="AD575" i="5"/>
  <c r="AE575" i="5" s="1"/>
  <c r="AD576" i="5"/>
  <c r="AE576" i="5" s="1"/>
  <c r="AD577" i="5"/>
  <c r="AE577" i="5" s="1"/>
  <c r="AD578" i="5"/>
  <c r="AE578" i="5" s="1"/>
  <c r="AD579" i="5"/>
  <c r="AE579" i="5" s="1"/>
  <c r="AD580" i="5"/>
  <c r="AE580" i="5" s="1"/>
  <c r="AD581" i="5"/>
  <c r="AE581" i="5" s="1"/>
  <c r="AD582" i="5"/>
  <c r="AE582" i="5" s="1"/>
  <c r="AD583" i="5"/>
  <c r="AE583" i="5" s="1"/>
  <c r="AD584" i="5"/>
  <c r="AE584" i="5" s="1"/>
  <c r="AD585" i="5"/>
  <c r="AE585" i="5" s="1"/>
  <c r="AD586" i="5"/>
  <c r="AE586" i="5" s="1"/>
  <c r="AD587" i="5"/>
  <c r="AE587" i="5" s="1"/>
  <c r="AD588" i="5"/>
  <c r="AE588" i="5" s="1"/>
  <c r="AD589" i="5"/>
  <c r="AE589" i="5" s="1"/>
  <c r="AD590" i="5"/>
  <c r="AE590" i="5" s="1"/>
  <c r="AD591" i="5"/>
  <c r="AE591" i="5" s="1"/>
  <c r="AD592" i="5"/>
  <c r="AE592" i="5" s="1"/>
  <c r="AD593" i="5"/>
  <c r="AE593" i="5" s="1"/>
  <c r="AD595" i="5"/>
  <c r="AE595" i="5" s="1"/>
  <c r="AD596" i="5"/>
  <c r="AE596" i="5" s="1"/>
  <c r="AD597" i="5"/>
  <c r="AE597" i="5" s="1"/>
  <c r="AD598" i="5"/>
  <c r="AE598" i="5" s="1"/>
  <c r="AD599" i="5"/>
  <c r="AE599" i="5" s="1"/>
  <c r="AD600" i="5"/>
  <c r="AE600" i="5" s="1"/>
  <c r="AD601" i="5"/>
  <c r="AE601" i="5" s="1"/>
  <c r="AD602" i="5"/>
  <c r="AE602" i="5" s="1"/>
  <c r="AD603" i="5"/>
  <c r="AE603" i="5" s="1"/>
  <c r="AD604" i="5"/>
  <c r="AE604" i="5" s="1"/>
  <c r="AD605" i="5"/>
  <c r="AE605" i="5" s="1"/>
  <c r="AD5" i="5"/>
  <c r="X6" i="5"/>
  <c r="Y6" i="5" s="1"/>
  <c r="X7" i="5"/>
  <c r="Y7" i="5" s="1"/>
  <c r="X8" i="5"/>
  <c r="Y8" i="5" s="1"/>
  <c r="X9" i="5"/>
  <c r="Y9" i="5" s="1"/>
  <c r="X10" i="5"/>
  <c r="Y10" i="5" s="1"/>
  <c r="X11" i="5"/>
  <c r="Y11" i="5" s="1"/>
  <c r="X12" i="5"/>
  <c r="Y12" i="5" s="1"/>
  <c r="X13" i="5"/>
  <c r="Y13" i="5" s="1"/>
  <c r="X14" i="5"/>
  <c r="Y14" i="5" s="1"/>
  <c r="X15" i="5"/>
  <c r="Y15" i="5" s="1"/>
  <c r="X16" i="5"/>
  <c r="Y16" i="5" s="1"/>
  <c r="X17" i="5"/>
  <c r="Y17" i="5" s="1"/>
  <c r="X18" i="5"/>
  <c r="Y18" i="5" s="1"/>
  <c r="X19" i="5"/>
  <c r="Y19" i="5" s="1"/>
  <c r="X20" i="5"/>
  <c r="Y20" i="5" s="1"/>
  <c r="X21" i="5"/>
  <c r="Y21" i="5" s="1"/>
  <c r="X22" i="5"/>
  <c r="Y22" i="5" s="1"/>
  <c r="X23" i="5"/>
  <c r="Y23" i="5" s="1"/>
  <c r="X24" i="5"/>
  <c r="Y24" i="5" s="1"/>
  <c r="X25" i="5"/>
  <c r="Y25" i="5" s="1"/>
  <c r="X26" i="5"/>
  <c r="Y26" i="5" s="1"/>
  <c r="X27" i="5"/>
  <c r="Y27" i="5" s="1"/>
  <c r="X28" i="5"/>
  <c r="Y28" i="5" s="1"/>
  <c r="X29" i="5"/>
  <c r="Y29" i="5" s="1"/>
  <c r="X30" i="5"/>
  <c r="Y30" i="5" s="1"/>
  <c r="X31" i="5"/>
  <c r="Y31" i="5" s="1"/>
  <c r="X32" i="5"/>
  <c r="Y32" i="5" s="1"/>
  <c r="X33" i="5"/>
  <c r="Y33" i="5" s="1"/>
  <c r="X34" i="5"/>
  <c r="Y34" i="5" s="1"/>
  <c r="X35" i="5"/>
  <c r="Y35" i="5" s="1"/>
  <c r="X36" i="5"/>
  <c r="Y36" i="5" s="1"/>
  <c r="X37" i="5"/>
  <c r="Y37" i="5" s="1"/>
  <c r="X38" i="5"/>
  <c r="Y38" i="5" s="1"/>
  <c r="X39" i="5"/>
  <c r="Y39" i="5" s="1"/>
  <c r="X40" i="5"/>
  <c r="Y40" i="5" s="1"/>
  <c r="X41" i="5"/>
  <c r="Y41" i="5" s="1"/>
  <c r="X42" i="5"/>
  <c r="Y42" i="5" s="1"/>
  <c r="X43" i="5"/>
  <c r="Y43" i="5" s="1"/>
  <c r="X44" i="5"/>
  <c r="Y44" i="5" s="1"/>
  <c r="X45" i="5"/>
  <c r="Y45" i="5" s="1"/>
  <c r="X46" i="5"/>
  <c r="Y46" i="5" s="1"/>
  <c r="X47" i="5"/>
  <c r="Y47" i="5" s="1"/>
  <c r="X48" i="5"/>
  <c r="Y48" i="5" s="1"/>
  <c r="X49" i="5"/>
  <c r="Y49" i="5" s="1"/>
  <c r="X50" i="5"/>
  <c r="Y50" i="5" s="1"/>
  <c r="X51" i="5"/>
  <c r="Y51" i="5" s="1"/>
  <c r="X52" i="5"/>
  <c r="Y52" i="5" s="1"/>
  <c r="X53" i="5"/>
  <c r="Y53" i="5" s="1"/>
  <c r="X54" i="5"/>
  <c r="Y54" i="5" s="1"/>
  <c r="X55" i="5"/>
  <c r="Y55" i="5" s="1"/>
  <c r="X56" i="5"/>
  <c r="Y56" i="5" s="1"/>
  <c r="X57" i="5"/>
  <c r="Y57" i="5" s="1"/>
  <c r="X58" i="5"/>
  <c r="Y58" i="5" s="1"/>
  <c r="X59" i="5"/>
  <c r="Y59" i="5" s="1"/>
  <c r="X60" i="5"/>
  <c r="Y60" i="5" s="1"/>
  <c r="X61" i="5"/>
  <c r="Y61" i="5" s="1"/>
  <c r="X62" i="5"/>
  <c r="Y62" i="5" s="1"/>
  <c r="X63" i="5"/>
  <c r="Y63" i="5" s="1"/>
  <c r="X64" i="5"/>
  <c r="Y64" i="5" s="1"/>
  <c r="X65" i="5"/>
  <c r="Y65" i="5" s="1"/>
  <c r="X66" i="5"/>
  <c r="Y66" i="5" s="1"/>
  <c r="X67" i="5"/>
  <c r="Y67" i="5" s="1"/>
  <c r="X68" i="5"/>
  <c r="Y68" i="5" s="1"/>
  <c r="X69" i="5"/>
  <c r="Y69" i="5" s="1"/>
  <c r="X70" i="5"/>
  <c r="Y70" i="5" s="1"/>
  <c r="X71" i="5"/>
  <c r="Y71" i="5" s="1"/>
  <c r="X72" i="5"/>
  <c r="Y72" i="5" s="1"/>
  <c r="X73" i="5"/>
  <c r="Y73" i="5" s="1"/>
  <c r="X74" i="5"/>
  <c r="Y74" i="5" s="1"/>
  <c r="X75" i="5"/>
  <c r="Y75" i="5" s="1"/>
  <c r="X76" i="5"/>
  <c r="Y76" i="5" s="1"/>
  <c r="X77" i="5"/>
  <c r="Y77" i="5" s="1"/>
  <c r="X78" i="5"/>
  <c r="Y78" i="5" s="1"/>
  <c r="X79" i="5"/>
  <c r="Y79" i="5" s="1"/>
  <c r="X80" i="5"/>
  <c r="Y80" i="5" s="1"/>
  <c r="X81" i="5"/>
  <c r="Y81" i="5" s="1"/>
  <c r="X82" i="5"/>
  <c r="Y82" i="5" s="1"/>
  <c r="X83" i="5"/>
  <c r="Y83" i="5" s="1"/>
  <c r="X84" i="5"/>
  <c r="Y84" i="5" s="1"/>
  <c r="X85" i="5"/>
  <c r="Y85" i="5" s="1"/>
  <c r="X86" i="5"/>
  <c r="Y86" i="5" s="1"/>
  <c r="X87" i="5"/>
  <c r="Y87" i="5" s="1"/>
  <c r="X88" i="5"/>
  <c r="Y88" i="5" s="1"/>
  <c r="X89" i="5"/>
  <c r="Y89" i="5" s="1"/>
  <c r="X90" i="5"/>
  <c r="Y90" i="5" s="1"/>
  <c r="X91" i="5"/>
  <c r="Y91" i="5" s="1"/>
  <c r="X92" i="5"/>
  <c r="Y92" i="5" s="1"/>
  <c r="X93" i="5"/>
  <c r="Y93" i="5" s="1"/>
  <c r="X94" i="5"/>
  <c r="Y94" i="5" s="1"/>
  <c r="X95" i="5"/>
  <c r="Y95" i="5" s="1"/>
  <c r="X96" i="5"/>
  <c r="Y96" i="5" s="1"/>
  <c r="X97" i="5"/>
  <c r="Y97" i="5" s="1"/>
  <c r="X98" i="5"/>
  <c r="Y98" i="5" s="1"/>
  <c r="X99" i="5"/>
  <c r="Y99" i="5" s="1"/>
  <c r="X100" i="5"/>
  <c r="Y100" i="5" s="1"/>
  <c r="X101" i="5"/>
  <c r="Y101" i="5" s="1"/>
  <c r="X102" i="5"/>
  <c r="Y102" i="5" s="1"/>
  <c r="X103" i="5"/>
  <c r="Y103" i="5" s="1"/>
  <c r="X104" i="5"/>
  <c r="Y104" i="5" s="1"/>
  <c r="X105" i="5"/>
  <c r="Y105" i="5" s="1"/>
  <c r="X106" i="5"/>
  <c r="Y106" i="5" s="1"/>
  <c r="X107" i="5"/>
  <c r="Y107" i="5" s="1"/>
  <c r="X108" i="5"/>
  <c r="Y108" i="5" s="1"/>
  <c r="X109" i="5"/>
  <c r="Y109" i="5" s="1"/>
  <c r="X110" i="5"/>
  <c r="Y110" i="5" s="1"/>
  <c r="X111" i="5"/>
  <c r="Y111" i="5" s="1"/>
  <c r="X112" i="5"/>
  <c r="Y112" i="5" s="1"/>
  <c r="X113" i="5"/>
  <c r="Y113" i="5" s="1"/>
  <c r="X114" i="5"/>
  <c r="Y114" i="5" s="1"/>
  <c r="X115" i="5"/>
  <c r="Y115" i="5" s="1"/>
  <c r="X116" i="5"/>
  <c r="Y116" i="5" s="1"/>
  <c r="X117" i="5"/>
  <c r="Y117" i="5" s="1"/>
  <c r="X118" i="5"/>
  <c r="Y118" i="5" s="1"/>
  <c r="X119" i="5"/>
  <c r="Y119" i="5" s="1"/>
  <c r="X120" i="5"/>
  <c r="Y120" i="5" s="1"/>
  <c r="X121" i="5"/>
  <c r="Y121" i="5" s="1"/>
  <c r="X122" i="5"/>
  <c r="Y122" i="5" s="1"/>
  <c r="X123" i="5"/>
  <c r="Y123" i="5" s="1"/>
  <c r="X124" i="5"/>
  <c r="Y124" i="5" s="1"/>
  <c r="X125" i="5"/>
  <c r="Y125" i="5" s="1"/>
  <c r="X126" i="5"/>
  <c r="Y126" i="5" s="1"/>
  <c r="X127" i="5"/>
  <c r="Y127" i="5" s="1"/>
  <c r="X128" i="5"/>
  <c r="Y128" i="5" s="1"/>
  <c r="X129" i="5"/>
  <c r="Y129" i="5" s="1"/>
  <c r="X131" i="5"/>
  <c r="Y131" i="5" s="1"/>
  <c r="X132" i="5"/>
  <c r="Y132" i="5" s="1"/>
  <c r="X133" i="5"/>
  <c r="Y133" i="5" s="1"/>
  <c r="X134" i="5"/>
  <c r="Y134" i="5" s="1"/>
  <c r="X135" i="5"/>
  <c r="Y135" i="5" s="1"/>
  <c r="X136" i="5"/>
  <c r="Y136" i="5" s="1"/>
  <c r="X137" i="5"/>
  <c r="Y137" i="5" s="1"/>
  <c r="X138" i="5"/>
  <c r="Y138" i="5" s="1"/>
  <c r="X139" i="5"/>
  <c r="Y139" i="5" s="1"/>
  <c r="X141" i="5"/>
  <c r="Y141" i="5" s="1"/>
  <c r="X142" i="5"/>
  <c r="Y142" i="5" s="1"/>
  <c r="X143" i="5"/>
  <c r="Y143" i="5" s="1"/>
  <c r="X144" i="5"/>
  <c r="Y144" i="5" s="1"/>
  <c r="X145" i="5"/>
  <c r="Y145" i="5" s="1"/>
  <c r="X146" i="5"/>
  <c r="Y146" i="5" s="1"/>
  <c r="X147" i="5"/>
  <c r="Y147" i="5" s="1"/>
  <c r="X148" i="5"/>
  <c r="Y148" i="5" s="1"/>
  <c r="X149" i="5"/>
  <c r="Y149" i="5" s="1"/>
  <c r="X150" i="5"/>
  <c r="Y150" i="5" s="1"/>
  <c r="X151" i="5"/>
  <c r="Y151" i="5" s="1"/>
  <c r="X152" i="5"/>
  <c r="Y152" i="5" s="1"/>
  <c r="X153" i="5"/>
  <c r="Y153" i="5" s="1"/>
  <c r="X154" i="5"/>
  <c r="Y154" i="5" s="1"/>
  <c r="X155" i="5"/>
  <c r="Y155" i="5" s="1"/>
  <c r="X156" i="5"/>
  <c r="Y156" i="5" s="1"/>
  <c r="X157" i="5"/>
  <c r="Y157" i="5" s="1"/>
  <c r="X158" i="5"/>
  <c r="Y158" i="5" s="1"/>
  <c r="X159" i="5"/>
  <c r="Y159" i="5" s="1"/>
  <c r="X161" i="5"/>
  <c r="Y161" i="5" s="1"/>
  <c r="X162" i="5"/>
  <c r="Y162" i="5" s="1"/>
  <c r="X163" i="5"/>
  <c r="Y163" i="5" s="1"/>
  <c r="X164" i="5"/>
  <c r="Y164" i="5" s="1"/>
  <c r="X165" i="5"/>
  <c r="Y165" i="5" s="1"/>
  <c r="X166" i="5"/>
  <c r="Y166" i="5" s="1"/>
  <c r="X167" i="5"/>
  <c r="Y167" i="5" s="1"/>
  <c r="X169" i="5"/>
  <c r="Y169" i="5" s="1"/>
  <c r="X170" i="5"/>
  <c r="Y170" i="5" s="1"/>
  <c r="X171" i="5"/>
  <c r="Y171" i="5" s="1"/>
  <c r="X172" i="5"/>
  <c r="Y172" i="5" s="1"/>
  <c r="X173" i="5"/>
  <c r="Y173" i="5" s="1"/>
  <c r="X174" i="5"/>
  <c r="Y174" i="5" s="1"/>
  <c r="X176" i="5"/>
  <c r="Y176" i="5" s="1"/>
  <c r="X177" i="5"/>
  <c r="Y177" i="5" s="1"/>
  <c r="X178" i="5"/>
  <c r="Y178" i="5" s="1"/>
  <c r="X179" i="5"/>
  <c r="Y179" i="5" s="1"/>
  <c r="X180" i="5"/>
  <c r="Y180" i="5" s="1"/>
  <c r="X181" i="5"/>
  <c r="Y181" i="5" s="1"/>
  <c r="X182" i="5"/>
  <c r="Y182" i="5" s="1"/>
  <c r="X183" i="5"/>
  <c r="Y183" i="5" s="1"/>
  <c r="X184" i="5"/>
  <c r="Y184" i="5" s="1"/>
  <c r="X185" i="5"/>
  <c r="Y185" i="5" s="1"/>
  <c r="X186" i="5"/>
  <c r="Y186" i="5" s="1"/>
  <c r="X187" i="5"/>
  <c r="Y187" i="5" s="1"/>
  <c r="X188" i="5"/>
  <c r="Y188" i="5" s="1"/>
  <c r="X189" i="5"/>
  <c r="Y189" i="5" s="1"/>
  <c r="X190" i="5"/>
  <c r="Y190" i="5" s="1"/>
  <c r="X191" i="5"/>
  <c r="Y191" i="5" s="1"/>
  <c r="X192" i="5"/>
  <c r="Y192" i="5" s="1"/>
  <c r="X193" i="5"/>
  <c r="Y193" i="5" s="1"/>
  <c r="X194" i="5"/>
  <c r="Y194" i="5" s="1"/>
  <c r="X195" i="5"/>
  <c r="Y195" i="5" s="1"/>
  <c r="X197" i="5"/>
  <c r="Y197" i="5" s="1"/>
  <c r="X198" i="5"/>
  <c r="Y198" i="5" s="1"/>
  <c r="X200" i="5"/>
  <c r="Y200" i="5" s="1"/>
  <c r="X201" i="5"/>
  <c r="Y201" i="5" s="1"/>
  <c r="X202" i="5"/>
  <c r="Y202" i="5" s="1"/>
  <c r="X203" i="5"/>
  <c r="Y203" i="5" s="1"/>
  <c r="X204" i="5"/>
  <c r="Y204" i="5" s="1"/>
  <c r="X205" i="5"/>
  <c r="Y205" i="5" s="1"/>
  <c r="X206" i="5"/>
  <c r="Y206" i="5" s="1"/>
  <c r="X207" i="5"/>
  <c r="Y207" i="5" s="1"/>
  <c r="X208" i="5"/>
  <c r="Y208" i="5" s="1"/>
  <c r="X209" i="5"/>
  <c r="Y209" i="5" s="1"/>
  <c r="X210" i="5"/>
  <c r="Y210" i="5" s="1"/>
  <c r="X211" i="5"/>
  <c r="Y211" i="5" s="1"/>
  <c r="X212" i="5"/>
  <c r="Y212" i="5" s="1"/>
  <c r="X213" i="5"/>
  <c r="Y213" i="5" s="1"/>
  <c r="X214" i="5"/>
  <c r="Y214" i="5" s="1"/>
  <c r="X215" i="5"/>
  <c r="Y215" i="5" s="1"/>
  <c r="X216" i="5"/>
  <c r="Y216" i="5" s="1"/>
  <c r="X217" i="5"/>
  <c r="Y217" i="5" s="1"/>
  <c r="X218" i="5"/>
  <c r="Y218" i="5" s="1"/>
  <c r="X219" i="5"/>
  <c r="Y219" i="5" s="1"/>
  <c r="X220" i="5"/>
  <c r="Y220" i="5" s="1"/>
  <c r="X222" i="5"/>
  <c r="Y222" i="5" s="1"/>
  <c r="X223" i="5"/>
  <c r="Y223" i="5" s="1"/>
  <c r="X224" i="5"/>
  <c r="Y224" i="5" s="1"/>
  <c r="X225" i="5"/>
  <c r="Y225" i="5" s="1"/>
  <c r="X226" i="5"/>
  <c r="Y226" i="5" s="1"/>
  <c r="X227" i="5"/>
  <c r="Y227" i="5" s="1"/>
  <c r="X228" i="5"/>
  <c r="Y228" i="5" s="1"/>
  <c r="X229" i="5"/>
  <c r="Y229" i="5" s="1"/>
  <c r="X230" i="5"/>
  <c r="Y230" i="5" s="1"/>
  <c r="X232" i="5"/>
  <c r="Y232" i="5" s="1"/>
  <c r="X233" i="5"/>
  <c r="Y233" i="5" s="1"/>
  <c r="X234" i="5"/>
  <c r="Y234" i="5" s="1"/>
  <c r="X235" i="5"/>
  <c r="Y235" i="5" s="1"/>
  <c r="X236" i="5"/>
  <c r="Y236" i="5" s="1"/>
  <c r="X238" i="5"/>
  <c r="Y238" i="5" s="1"/>
  <c r="X239" i="5"/>
  <c r="Y239" i="5" s="1"/>
  <c r="X240" i="5"/>
  <c r="Y240" i="5" s="1"/>
  <c r="X241" i="5"/>
  <c r="Y241" i="5" s="1"/>
  <c r="X242" i="5"/>
  <c r="Y242" i="5" s="1"/>
  <c r="X243" i="5"/>
  <c r="Y243" i="5" s="1"/>
  <c r="X244" i="5"/>
  <c r="Y244" i="5" s="1"/>
  <c r="X245" i="5"/>
  <c r="Y245" i="5" s="1"/>
  <c r="X246" i="5"/>
  <c r="Y246" i="5" s="1"/>
  <c r="X247" i="5"/>
  <c r="Y247" i="5" s="1"/>
  <c r="X248" i="5"/>
  <c r="Y248" i="5" s="1"/>
  <c r="X249" i="5"/>
  <c r="Y249" i="5" s="1"/>
  <c r="X250" i="5"/>
  <c r="Y250" i="5" s="1"/>
  <c r="X251" i="5"/>
  <c r="Y251" i="5" s="1"/>
  <c r="X252" i="5"/>
  <c r="Y252" i="5" s="1"/>
  <c r="X254" i="5"/>
  <c r="Y254" i="5" s="1"/>
  <c r="X255" i="5"/>
  <c r="Y255" i="5" s="1"/>
  <c r="X257" i="5"/>
  <c r="Y257" i="5" s="1"/>
  <c r="X258" i="5"/>
  <c r="Y258" i="5" s="1"/>
  <c r="X259" i="5"/>
  <c r="Y259" i="5" s="1"/>
  <c r="X260" i="5"/>
  <c r="Y260" i="5" s="1"/>
  <c r="X261" i="5"/>
  <c r="Y261" i="5" s="1"/>
  <c r="X262" i="5"/>
  <c r="Y262" i="5" s="1"/>
  <c r="X263" i="5"/>
  <c r="Y263" i="5" s="1"/>
  <c r="X264" i="5"/>
  <c r="Y264" i="5" s="1"/>
  <c r="X265" i="5"/>
  <c r="Y265" i="5" s="1"/>
  <c r="X266" i="5"/>
  <c r="Y266" i="5" s="1"/>
  <c r="X267" i="5"/>
  <c r="Y267" i="5" s="1"/>
  <c r="X268" i="5"/>
  <c r="Y268" i="5" s="1"/>
  <c r="X269" i="5"/>
  <c r="Y269" i="5" s="1"/>
  <c r="X270" i="5"/>
  <c r="Y270" i="5" s="1"/>
  <c r="X271" i="5"/>
  <c r="Y271" i="5" s="1"/>
  <c r="X272" i="5"/>
  <c r="Y272" i="5" s="1"/>
  <c r="X273" i="5"/>
  <c r="Y273" i="5" s="1"/>
  <c r="X274" i="5"/>
  <c r="Y274" i="5" s="1"/>
  <c r="X275" i="5"/>
  <c r="Y275" i="5" s="1"/>
  <c r="X276" i="5"/>
  <c r="Y276" i="5" s="1"/>
  <c r="X277" i="5"/>
  <c r="Y277" i="5" s="1"/>
  <c r="X278" i="5"/>
  <c r="Y278" i="5" s="1"/>
  <c r="X279" i="5"/>
  <c r="Y279" i="5" s="1"/>
  <c r="X280" i="5"/>
  <c r="Y280" i="5" s="1"/>
  <c r="X281" i="5"/>
  <c r="Y281" i="5" s="1"/>
  <c r="X282" i="5"/>
  <c r="Y282" i="5" s="1"/>
  <c r="X284" i="5"/>
  <c r="Y284" i="5" s="1"/>
  <c r="X285" i="5"/>
  <c r="Y285" i="5" s="1"/>
  <c r="X286" i="5"/>
  <c r="Y286" i="5" s="1"/>
  <c r="X287" i="5"/>
  <c r="Y287" i="5" s="1"/>
  <c r="X288" i="5"/>
  <c r="Y288" i="5" s="1"/>
  <c r="X289" i="5"/>
  <c r="Y289" i="5" s="1"/>
  <c r="X290" i="5"/>
  <c r="Y290" i="5" s="1"/>
  <c r="X291" i="5"/>
  <c r="Y291" i="5" s="1"/>
  <c r="X293" i="5"/>
  <c r="Y293" i="5" s="1"/>
  <c r="X294" i="5"/>
  <c r="Y294" i="5" s="1"/>
  <c r="X295" i="5"/>
  <c r="Y295" i="5" s="1"/>
  <c r="X296" i="5"/>
  <c r="Y296" i="5" s="1"/>
  <c r="X297" i="5"/>
  <c r="Y297" i="5" s="1"/>
  <c r="X298" i="5"/>
  <c r="Y298" i="5" s="1"/>
  <c r="X299" i="5"/>
  <c r="Y299" i="5" s="1"/>
  <c r="X300" i="5"/>
  <c r="Y300" i="5" s="1"/>
  <c r="X301" i="5"/>
  <c r="Y301" i="5" s="1"/>
  <c r="X302" i="5"/>
  <c r="Y302" i="5" s="1"/>
  <c r="X303" i="5"/>
  <c r="Y303" i="5" s="1"/>
  <c r="X304" i="5"/>
  <c r="Y304" i="5" s="1"/>
  <c r="X305" i="5"/>
  <c r="Y305" i="5" s="1"/>
  <c r="X306" i="5"/>
  <c r="Y306" i="5" s="1"/>
  <c r="X307" i="5"/>
  <c r="Y307" i="5" s="1"/>
  <c r="X308" i="5"/>
  <c r="Y308" i="5" s="1"/>
  <c r="X309" i="5"/>
  <c r="Y309" i="5" s="1"/>
  <c r="X310" i="5"/>
  <c r="Y310" i="5" s="1"/>
  <c r="X311" i="5"/>
  <c r="Y311" i="5" s="1"/>
  <c r="X312" i="5"/>
  <c r="Y312" i="5" s="1"/>
  <c r="X314" i="5"/>
  <c r="Y314" i="5" s="1"/>
  <c r="X315" i="5"/>
  <c r="Y315" i="5" s="1"/>
  <c r="X316" i="5"/>
  <c r="Y316" i="5" s="1"/>
  <c r="X317" i="5"/>
  <c r="Y317" i="5" s="1"/>
  <c r="X318" i="5"/>
  <c r="Y318" i="5" s="1"/>
  <c r="X319" i="5"/>
  <c r="Y319" i="5" s="1"/>
  <c r="X321" i="5"/>
  <c r="Y321" i="5" s="1"/>
  <c r="X322" i="5"/>
  <c r="Y322" i="5" s="1"/>
  <c r="X323" i="5"/>
  <c r="Y323" i="5" s="1"/>
  <c r="X324" i="5"/>
  <c r="Y324" i="5" s="1"/>
  <c r="X325" i="5"/>
  <c r="Y325" i="5" s="1"/>
  <c r="X326" i="5"/>
  <c r="Y326" i="5" s="1"/>
  <c r="X327" i="5"/>
  <c r="Y327" i="5" s="1"/>
  <c r="X329" i="5"/>
  <c r="Y329" i="5" s="1"/>
  <c r="X330" i="5"/>
  <c r="Y330" i="5" s="1"/>
  <c r="X331" i="5"/>
  <c r="Y331" i="5" s="1"/>
  <c r="X332" i="5"/>
  <c r="Y332" i="5" s="1"/>
  <c r="X333" i="5"/>
  <c r="Y333" i="5" s="1"/>
  <c r="X334" i="5"/>
  <c r="Y334" i="5" s="1"/>
  <c r="X335" i="5"/>
  <c r="Y335" i="5" s="1"/>
  <c r="X336" i="5"/>
  <c r="Y336" i="5" s="1"/>
  <c r="X337" i="5"/>
  <c r="Y337" i="5" s="1"/>
  <c r="X338" i="5"/>
  <c r="Y338" i="5" s="1"/>
  <c r="X339" i="5"/>
  <c r="Y339" i="5" s="1"/>
  <c r="X340" i="5"/>
  <c r="Y340" i="5" s="1"/>
  <c r="X341" i="5"/>
  <c r="Y341" i="5" s="1"/>
  <c r="X342" i="5"/>
  <c r="Y342" i="5" s="1"/>
  <c r="X343" i="5"/>
  <c r="Y343" i="5" s="1"/>
  <c r="X344" i="5"/>
  <c r="Y344" i="5" s="1"/>
  <c r="X345" i="5"/>
  <c r="Y345" i="5" s="1"/>
  <c r="X346" i="5"/>
  <c r="Y346" i="5" s="1"/>
  <c r="X347" i="5"/>
  <c r="Y347" i="5" s="1"/>
  <c r="X349" i="5"/>
  <c r="Y349" i="5" s="1"/>
  <c r="X350" i="5"/>
  <c r="Y350" i="5" s="1"/>
  <c r="X351" i="5"/>
  <c r="Y351" i="5" s="1"/>
  <c r="X353" i="5"/>
  <c r="Y353" i="5" s="1"/>
  <c r="X354" i="5"/>
  <c r="Y354" i="5" s="1"/>
  <c r="X355" i="5"/>
  <c r="Y355" i="5" s="1"/>
  <c r="X356" i="5"/>
  <c r="Y356" i="5" s="1"/>
  <c r="X357" i="5"/>
  <c r="Y357" i="5" s="1"/>
  <c r="X358" i="5"/>
  <c r="Y358" i="5" s="1"/>
  <c r="X359" i="5"/>
  <c r="Y359" i="5" s="1"/>
  <c r="X360" i="5"/>
  <c r="Y360" i="5" s="1"/>
  <c r="X361" i="5"/>
  <c r="Y361" i="5" s="1"/>
  <c r="X362" i="5"/>
  <c r="Y362" i="5" s="1"/>
  <c r="X363" i="5"/>
  <c r="Y363" i="5" s="1"/>
  <c r="X364" i="5"/>
  <c r="Y364" i="5" s="1"/>
  <c r="X365" i="5"/>
  <c r="Y365" i="5" s="1"/>
  <c r="X366" i="5"/>
  <c r="Y366" i="5" s="1"/>
  <c r="X367" i="5"/>
  <c r="Y367" i="5" s="1"/>
  <c r="X368" i="5"/>
  <c r="Y368" i="5" s="1"/>
  <c r="X369" i="5"/>
  <c r="Y369" i="5" s="1"/>
  <c r="X370" i="5"/>
  <c r="Y370" i="5" s="1"/>
  <c r="X371" i="5"/>
  <c r="Y371" i="5" s="1"/>
  <c r="X372" i="5"/>
  <c r="Y372" i="5" s="1"/>
  <c r="X373" i="5"/>
  <c r="Y373" i="5" s="1"/>
  <c r="X375" i="5"/>
  <c r="Y375" i="5" s="1"/>
  <c r="X376" i="5"/>
  <c r="Y376" i="5" s="1"/>
  <c r="X377" i="5"/>
  <c r="Y377" i="5" s="1"/>
  <c r="X378" i="5"/>
  <c r="Y378" i="5" s="1"/>
  <c r="X379" i="5"/>
  <c r="Y379" i="5" s="1"/>
  <c r="X380" i="5"/>
  <c r="Y380" i="5" s="1"/>
  <c r="X381" i="5"/>
  <c r="Y381" i="5" s="1"/>
  <c r="X382" i="5"/>
  <c r="Y382" i="5" s="1"/>
  <c r="X384" i="5"/>
  <c r="Y384" i="5" s="1"/>
  <c r="X385" i="5"/>
  <c r="Y385" i="5" s="1"/>
  <c r="X386" i="5"/>
  <c r="Y386" i="5" s="1"/>
  <c r="X387" i="5"/>
  <c r="Y387" i="5" s="1"/>
  <c r="X388" i="5"/>
  <c r="Y388" i="5" s="1"/>
  <c r="X389" i="5"/>
  <c r="Y389" i="5" s="1"/>
  <c r="X391" i="5"/>
  <c r="Y391" i="5" s="1"/>
  <c r="X392" i="5"/>
  <c r="Y392" i="5" s="1"/>
  <c r="X393" i="5"/>
  <c r="Y393" i="5" s="1"/>
  <c r="X394" i="5"/>
  <c r="Y394" i="5" s="1"/>
  <c r="X395" i="5"/>
  <c r="Y395" i="5" s="1"/>
  <c r="X396" i="5"/>
  <c r="Y396" i="5" s="1"/>
  <c r="X397" i="5"/>
  <c r="Y397" i="5" s="1"/>
  <c r="X398" i="5"/>
  <c r="Y398" i="5" s="1"/>
  <c r="X399" i="5"/>
  <c r="Y399" i="5" s="1"/>
  <c r="X400" i="5"/>
  <c r="Y400" i="5" s="1"/>
  <c r="X401" i="5"/>
  <c r="Y401" i="5" s="1"/>
  <c r="X402" i="5"/>
  <c r="Y402" i="5" s="1"/>
  <c r="X403" i="5"/>
  <c r="Y403" i="5" s="1"/>
  <c r="X404" i="5"/>
  <c r="Y404" i="5" s="1"/>
  <c r="X406" i="5"/>
  <c r="Y406" i="5" s="1"/>
  <c r="X407" i="5"/>
  <c r="Y407" i="5" s="1"/>
  <c r="X408" i="5"/>
  <c r="Y408" i="5" s="1"/>
  <c r="X410" i="5"/>
  <c r="Y410" i="5" s="1"/>
  <c r="X411" i="5"/>
  <c r="Y411" i="5" s="1"/>
  <c r="X412" i="5"/>
  <c r="Y412" i="5" s="1"/>
  <c r="X413" i="5"/>
  <c r="Y413" i="5" s="1"/>
  <c r="X414" i="5"/>
  <c r="Y414" i="5" s="1"/>
  <c r="X415" i="5"/>
  <c r="Y415" i="5" s="1"/>
  <c r="X416" i="5"/>
  <c r="Y416" i="5" s="1"/>
  <c r="X417" i="5"/>
  <c r="Y417" i="5" s="1"/>
  <c r="X418" i="5"/>
  <c r="Y418" i="5" s="1"/>
  <c r="X419" i="5"/>
  <c r="Y419" i="5" s="1"/>
  <c r="X420" i="5"/>
  <c r="Y420" i="5" s="1"/>
  <c r="X421" i="5"/>
  <c r="Y421" i="5" s="1"/>
  <c r="X422" i="5"/>
  <c r="Y422" i="5" s="1"/>
  <c r="X423" i="5"/>
  <c r="Y423" i="5" s="1"/>
  <c r="X424" i="5"/>
  <c r="Y424" i="5" s="1"/>
  <c r="X425" i="5"/>
  <c r="Y425" i="5" s="1"/>
  <c r="X426" i="5"/>
  <c r="Y426" i="5" s="1"/>
  <c r="X427" i="5"/>
  <c r="Y427" i="5" s="1"/>
  <c r="X428" i="5"/>
  <c r="Y428" i="5" s="1"/>
  <c r="X429" i="5"/>
  <c r="Y429" i="5" s="1"/>
  <c r="X430" i="5"/>
  <c r="Y430" i="5" s="1"/>
  <c r="X431" i="5"/>
  <c r="Y431" i="5" s="1"/>
  <c r="X432" i="5"/>
  <c r="Y432" i="5" s="1"/>
  <c r="X433" i="5"/>
  <c r="Y433" i="5" s="1"/>
  <c r="X434" i="5"/>
  <c r="Y434" i="5" s="1"/>
  <c r="X435" i="5"/>
  <c r="Y435" i="5" s="1"/>
  <c r="X437" i="5"/>
  <c r="Y437" i="5" s="1"/>
  <c r="X438" i="5"/>
  <c r="Y438" i="5" s="1"/>
  <c r="X439" i="5"/>
  <c r="Y439" i="5" s="1"/>
  <c r="X440" i="5"/>
  <c r="Y440" i="5" s="1"/>
  <c r="X441" i="5"/>
  <c r="Y441" i="5" s="1"/>
  <c r="X442" i="5"/>
  <c r="Y442" i="5" s="1"/>
  <c r="X443" i="5"/>
  <c r="Y443" i="5" s="1"/>
  <c r="X445" i="5"/>
  <c r="Y445" i="5" s="1"/>
  <c r="X446" i="5"/>
  <c r="Y446" i="5" s="1"/>
  <c r="X447" i="5"/>
  <c r="Y447" i="5" s="1"/>
  <c r="X448" i="5"/>
  <c r="Y448" i="5" s="1"/>
  <c r="X449" i="5"/>
  <c r="Y449" i="5" s="1"/>
  <c r="X450" i="5"/>
  <c r="Y450" i="5" s="1"/>
  <c r="X451" i="5"/>
  <c r="Y451" i="5" s="1"/>
  <c r="X452" i="5"/>
  <c r="Y452" i="5" s="1"/>
  <c r="X453" i="5"/>
  <c r="Y453" i="5" s="1"/>
  <c r="X454" i="5"/>
  <c r="Y454" i="5" s="1"/>
  <c r="X455" i="5"/>
  <c r="Y455" i="5" s="1"/>
  <c r="X456" i="5"/>
  <c r="Y456" i="5" s="1"/>
  <c r="X457" i="5"/>
  <c r="Y457" i="5" s="1"/>
  <c r="X458" i="5"/>
  <c r="Y458" i="5" s="1"/>
  <c r="X459" i="5"/>
  <c r="Y459" i="5" s="1"/>
  <c r="X460" i="5"/>
  <c r="Y460" i="5" s="1"/>
  <c r="X461" i="5"/>
  <c r="Y461" i="5" s="1"/>
  <c r="X462" i="5"/>
  <c r="Y462" i="5" s="1"/>
  <c r="X463" i="5"/>
  <c r="Y463" i="5" s="1"/>
  <c r="X464" i="5"/>
  <c r="Y464" i="5" s="1"/>
  <c r="X465" i="5"/>
  <c r="Y465" i="5" s="1"/>
  <c r="X467" i="5"/>
  <c r="Y467" i="5" s="1"/>
  <c r="X468" i="5"/>
  <c r="Y468" i="5" s="1"/>
  <c r="X469" i="5"/>
  <c r="Y469" i="5" s="1"/>
  <c r="X470" i="5"/>
  <c r="Y470" i="5" s="1"/>
  <c r="X471" i="5"/>
  <c r="Y471" i="5" s="1"/>
  <c r="X473" i="5"/>
  <c r="Y473" i="5" s="1"/>
  <c r="X474" i="5"/>
  <c r="Y474" i="5" s="1"/>
  <c r="X475" i="5"/>
  <c r="Y475" i="5" s="1"/>
  <c r="X476" i="5"/>
  <c r="Y476" i="5" s="1"/>
  <c r="X477" i="5"/>
  <c r="Y477" i="5" s="1"/>
  <c r="X478" i="5"/>
  <c r="Y478" i="5" s="1"/>
  <c r="X479" i="5"/>
  <c r="Y479" i="5" s="1"/>
  <c r="X480" i="5"/>
  <c r="Y480" i="5" s="1"/>
  <c r="X482" i="5"/>
  <c r="Y482" i="5" s="1"/>
  <c r="X483" i="5"/>
  <c r="Y483" i="5" s="1"/>
  <c r="X484" i="5"/>
  <c r="Y484" i="5" s="1"/>
  <c r="X485" i="5"/>
  <c r="Y485" i="5" s="1"/>
  <c r="X486" i="5"/>
  <c r="Y486" i="5" s="1"/>
  <c r="X487" i="5"/>
  <c r="Y487" i="5" s="1"/>
  <c r="X488" i="5"/>
  <c r="Y488" i="5" s="1"/>
  <c r="X489" i="5"/>
  <c r="Y489" i="5" s="1"/>
  <c r="X490" i="5"/>
  <c r="Y490" i="5" s="1"/>
  <c r="X491" i="5"/>
  <c r="Y491" i="5" s="1"/>
  <c r="X492" i="5"/>
  <c r="Y492" i="5" s="1"/>
  <c r="X493" i="5"/>
  <c r="Y493" i="5" s="1"/>
  <c r="X494" i="5"/>
  <c r="Y494" i="5" s="1"/>
  <c r="X495" i="5"/>
  <c r="Y495" i="5" s="1"/>
  <c r="X496" i="5"/>
  <c r="Y496" i="5" s="1"/>
  <c r="X497" i="5"/>
  <c r="Y497" i="5" s="1"/>
  <c r="X498" i="5"/>
  <c r="Y498" i="5" s="1"/>
  <c r="X499" i="5"/>
  <c r="Y499" i="5" s="1"/>
  <c r="X501" i="5"/>
  <c r="Y501" i="5" s="1"/>
  <c r="X502" i="5"/>
  <c r="Y502" i="5" s="1"/>
  <c r="X503" i="5"/>
  <c r="Y503" i="5" s="1"/>
  <c r="X504" i="5"/>
  <c r="Y504" i="5" s="1"/>
  <c r="X506" i="5"/>
  <c r="Y506" i="5" s="1"/>
  <c r="X507" i="5"/>
  <c r="Y507" i="5" s="1"/>
  <c r="X508" i="5"/>
  <c r="Y508" i="5" s="1"/>
  <c r="X509" i="5"/>
  <c r="Y509" i="5" s="1"/>
  <c r="X510" i="5"/>
  <c r="Y510" i="5" s="1"/>
  <c r="X511" i="5"/>
  <c r="Y511" i="5" s="1"/>
  <c r="X512" i="5"/>
  <c r="Y512" i="5" s="1"/>
  <c r="X513" i="5"/>
  <c r="Y513" i="5" s="1"/>
  <c r="X514" i="5"/>
  <c r="Y514" i="5" s="1"/>
  <c r="X515" i="5"/>
  <c r="Y515" i="5" s="1"/>
  <c r="X516" i="5"/>
  <c r="Y516" i="5" s="1"/>
  <c r="X517" i="5"/>
  <c r="Y517" i="5" s="1"/>
  <c r="X518" i="5"/>
  <c r="Y518" i="5" s="1"/>
  <c r="X519" i="5"/>
  <c r="Y519" i="5" s="1"/>
  <c r="X520" i="5"/>
  <c r="Y520" i="5" s="1"/>
  <c r="X521" i="5"/>
  <c r="Y521" i="5" s="1"/>
  <c r="X522" i="5"/>
  <c r="Y522" i="5" s="1"/>
  <c r="X523" i="5"/>
  <c r="Y523" i="5" s="1"/>
  <c r="X524" i="5"/>
  <c r="Y524" i="5" s="1"/>
  <c r="X525" i="5"/>
  <c r="Y525" i="5" s="1"/>
  <c r="X526" i="5"/>
  <c r="Y526" i="5" s="1"/>
  <c r="X528" i="5"/>
  <c r="Y528" i="5" s="1"/>
  <c r="X529" i="5"/>
  <c r="Y529" i="5" s="1"/>
  <c r="X530" i="5"/>
  <c r="Y530" i="5" s="1"/>
  <c r="X531" i="5"/>
  <c r="Y531" i="5" s="1"/>
  <c r="X532" i="5"/>
  <c r="Y532" i="5" s="1"/>
  <c r="X533" i="5"/>
  <c r="Y533" i="5" s="1"/>
  <c r="X534" i="5"/>
  <c r="Y534" i="5" s="1"/>
  <c r="X536" i="5"/>
  <c r="Y536" i="5" s="1"/>
  <c r="X537" i="5"/>
  <c r="Y537" i="5" s="1"/>
  <c r="X538" i="5"/>
  <c r="Y538" i="5" s="1"/>
  <c r="X539" i="5"/>
  <c r="Y539" i="5" s="1"/>
  <c r="X540" i="5"/>
  <c r="Y540" i="5" s="1"/>
  <c r="X541" i="5"/>
  <c r="Y541" i="5" s="1"/>
  <c r="X542" i="5"/>
  <c r="Y542" i="5" s="1"/>
  <c r="X544" i="5"/>
  <c r="Y544" i="5" s="1"/>
  <c r="X545" i="5"/>
  <c r="Y545" i="5" s="1"/>
  <c r="X546" i="5"/>
  <c r="Y546" i="5" s="1"/>
  <c r="X547" i="5"/>
  <c r="Y547" i="5" s="1"/>
  <c r="X548" i="5"/>
  <c r="Y548" i="5" s="1"/>
  <c r="X549" i="5"/>
  <c r="Y549" i="5" s="1"/>
  <c r="X550" i="5"/>
  <c r="Y550" i="5" s="1"/>
  <c r="X551" i="5"/>
  <c r="Y551" i="5" s="1"/>
  <c r="X552" i="5"/>
  <c r="Y552" i="5" s="1"/>
  <c r="X553" i="5"/>
  <c r="Y553" i="5" s="1"/>
  <c r="X554" i="5"/>
  <c r="Y554" i="5" s="1"/>
  <c r="X555" i="5"/>
  <c r="Y555" i="5" s="1"/>
  <c r="X556" i="5"/>
  <c r="Y556" i="5" s="1"/>
  <c r="X558" i="5"/>
  <c r="Y558" i="5" s="1"/>
  <c r="X559" i="5"/>
  <c r="Y559" i="5" s="1"/>
  <c r="X560" i="5"/>
  <c r="Y560" i="5" s="1"/>
  <c r="X561" i="5"/>
  <c r="Y561" i="5" s="1"/>
  <c r="X563" i="5"/>
  <c r="Y563" i="5" s="1"/>
  <c r="X564" i="5"/>
  <c r="Y564" i="5" s="1"/>
  <c r="X565" i="5"/>
  <c r="Y565" i="5" s="1"/>
  <c r="X566" i="5"/>
  <c r="Y566" i="5" s="1"/>
  <c r="X567" i="5"/>
  <c r="Y567" i="5" s="1"/>
  <c r="X568" i="5"/>
  <c r="Y568" i="5" s="1"/>
  <c r="X569" i="5"/>
  <c r="Y569" i="5" s="1"/>
  <c r="X570" i="5"/>
  <c r="Y570" i="5" s="1"/>
  <c r="X571" i="5"/>
  <c r="Y571" i="5" s="1"/>
  <c r="X572" i="5"/>
  <c r="Y572" i="5" s="1"/>
  <c r="X573" i="5"/>
  <c r="Y573" i="5" s="1"/>
  <c r="X574" i="5"/>
  <c r="Y574" i="5" s="1"/>
  <c r="X575" i="5"/>
  <c r="Y575" i="5" s="1"/>
  <c r="X576" i="5"/>
  <c r="Y576" i="5" s="1"/>
  <c r="X577" i="5"/>
  <c r="Y577" i="5" s="1"/>
  <c r="X578" i="5"/>
  <c r="Y578" i="5" s="1"/>
  <c r="X579" i="5"/>
  <c r="Y579" i="5" s="1"/>
  <c r="X580" i="5"/>
  <c r="Y580" i="5" s="1"/>
  <c r="X581" i="5"/>
  <c r="Y581" i="5" s="1"/>
  <c r="X582" i="5"/>
  <c r="Y582" i="5" s="1"/>
  <c r="X583" i="5"/>
  <c r="Y583" i="5" s="1"/>
  <c r="X584" i="5"/>
  <c r="Y584" i="5" s="1"/>
  <c r="X585" i="5"/>
  <c r="Y585" i="5" s="1"/>
  <c r="X586" i="5"/>
  <c r="Y586" i="5" s="1"/>
  <c r="X587" i="5"/>
  <c r="Y587" i="5" s="1"/>
  <c r="X588" i="5"/>
  <c r="Y588" i="5" s="1"/>
  <c r="X590" i="5"/>
  <c r="Y590" i="5" s="1"/>
  <c r="X591" i="5"/>
  <c r="Y591" i="5" s="1"/>
  <c r="X592" i="5"/>
  <c r="Y592" i="5" s="1"/>
  <c r="X593" i="5"/>
  <c r="Y593" i="5" s="1"/>
  <c r="X594" i="5"/>
  <c r="Y594" i="5" s="1"/>
  <c r="X595" i="5"/>
  <c r="Y595" i="5" s="1"/>
  <c r="X597" i="5"/>
  <c r="Y597" i="5" s="1"/>
  <c r="X598" i="5"/>
  <c r="Y598" i="5" s="1"/>
  <c r="X599" i="5"/>
  <c r="Y599" i="5" s="1"/>
  <c r="X600" i="5"/>
  <c r="Y600" i="5" s="1"/>
  <c r="X601" i="5"/>
  <c r="Y601" i="5" s="1"/>
  <c r="X602" i="5"/>
  <c r="Y602" i="5" s="1"/>
  <c r="X603" i="5"/>
  <c r="Y603" i="5" s="1"/>
  <c r="X604" i="5"/>
  <c r="Y604" i="5" s="1"/>
  <c r="X605" i="5"/>
  <c r="Y605" i="5" s="1"/>
  <c r="X5" i="5"/>
  <c r="R6" i="5"/>
  <c r="S6" i="5" s="1"/>
  <c r="R7" i="5"/>
  <c r="S7" i="5" s="1"/>
  <c r="R8" i="5"/>
  <c r="S8" i="5" s="1"/>
  <c r="R9" i="5"/>
  <c r="S9" i="5" s="1"/>
  <c r="R10" i="5"/>
  <c r="S10" i="5" s="1"/>
  <c r="R11" i="5"/>
  <c r="S11" i="5" s="1"/>
  <c r="R12" i="5"/>
  <c r="S12" i="5" s="1"/>
  <c r="R13" i="5"/>
  <c r="S13" i="5" s="1"/>
  <c r="R14" i="5"/>
  <c r="S14" i="5" s="1"/>
  <c r="R15" i="5"/>
  <c r="S15" i="5" s="1"/>
  <c r="R16" i="5"/>
  <c r="S16" i="5" s="1"/>
  <c r="R17" i="5"/>
  <c r="S17" i="5" s="1"/>
  <c r="R18" i="5"/>
  <c r="S18" i="5" s="1"/>
  <c r="R19" i="5"/>
  <c r="S19" i="5" s="1"/>
  <c r="R20" i="5"/>
  <c r="S20" i="5" s="1"/>
  <c r="R21" i="5"/>
  <c r="S21" i="5" s="1"/>
  <c r="R22" i="5"/>
  <c r="S22" i="5" s="1"/>
  <c r="R23" i="5"/>
  <c r="S23" i="5" s="1"/>
  <c r="R24" i="5"/>
  <c r="S24" i="5" s="1"/>
  <c r="R25" i="5"/>
  <c r="S25" i="5" s="1"/>
  <c r="R26" i="5"/>
  <c r="S26" i="5" s="1"/>
  <c r="R27" i="5"/>
  <c r="S27" i="5" s="1"/>
  <c r="R28" i="5"/>
  <c r="S28" i="5" s="1"/>
  <c r="R29" i="5"/>
  <c r="S29" i="5" s="1"/>
  <c r="R30" i="5"/>
  <c r="S30" i="5" s="1"/>
  <c r="R31" i="5"/>
  <c r="S31" i="5" s="1"/>
  <c r="R32" i="5"/>
  <c r="S32" i="5" s="1"/>
  <c r="R33" i="5"/>
  <c r="S33" i="5" s="1"/>
  <c r="R34" i="5"/>
  <c r="S34" i="5" s="1"/>
  <c r="R35" i="5"/>
  <c r="S35" i="5" s="1"/>
  <c r="R36" i="5"/>
  <c r="S36" i="5" s="1"/>
  <c r="R37" i="5"/>
  <c r="S37" i="5" s="1"/>
  <c r="R38" i="5"/>
  <c r="S38" i="5" s="1"/>
  <c r="R39" i="5"/>
  <c r="S39" i="5" s="1"/>
  <c r="R40" i="5"/>
  <c r="S40" i="5" s="1"/>
  <c r="R41" i="5"/>
  <c r="S41" i="5" s="1"/>
  <c r="R42" i="5"/>
  <c r="S42" i="5" s="1"/>
  <c r="R43" i="5"/>
  <c r="S43" i="5" s="1"/>
  <c r="R44" i="5"/>
  <c r="S44" i="5" s="1"/>
  <c r="R45" i="5"/>
  <c r="S45" i="5" s="1"/>
  <c r="R46" i="5"/>
  <c r="S46" i="5" s="1"/>
  <c r="R47" i="5"/>
  <c r="S47" i="5" s="1"/>
  <c r="R48" i="5"/>
  <c r="S48" i="5" s="1"/>
  <c r="R49" i="5"/>
  <c r="S49" i="5" s="1"/>
  <c r="R50" i="5"/>
  <c r="S50" i="5" s="1"/>
  <c r="R51" i="5"/>
  <c r="S51" i="5" s="1"/>
  <c r="R52" i="5"/>
  <c r="S52" i="5" s="1"/>
  <c r="R53" i="5"/>
  <c r="S53" i="5" s="1"/>
  <c r="R54" i="5"/>
  <c r="S54" i="5" s="1"/>
  <c r="R55" i="5"/>
  <c r="S55" i="5" s="1"/>
  <c r="R56" i="5"/>
  <c r="S56" i="5" s="1"/>
  <c r="R57" i="5"/>
  <c r="S57" i="5" s="1"/>
  <c r="R58" i="5"/>
  <c r="S58" i="5" s="1"/>
  <c r="R59" i="5"/>
  <c r="S59" i="5" s="1"/>
  <c r="R60" i="5"/>
  <c r="S60" i="5" s="1"/>
  <c r="R61" i="5"/>
  <c r="S61" i="5" s="1"/>
  <c r="R62" i="5"/>
  <c r="S62" i="5" s="1"/>
  <c r="R63" i="5"/>
  <c r="S63" i="5" s="1"/>
  <c r="R64" i="5"/>
  <c r="S64" i="5" s="1"/>
  <c r="R65" i="5"/>
  <c r="S65" i="5" s="1"/>
  <c r="R66" i="5"/>
  <c r="S66" i="5" s="1"/>
  <c r="R67" i="5"/>
  <c r="S67" i="5" s="1"/>
  <c r="R68" i="5"/>
  <c r="S68" i="5" s="1"/>
  <c r="R69" i="5"/>
  <c r="S69" i="5" s="1"/>
  <c r="R70" i="5"/>
  <c r="S70" i="5" s="1"/>
  <c r="R71" i="5"/>
  <c r="S71" i="5" s="1"/>
  <c r="R72" i="5"/>
  <c r="S72" i="5" s="1"/>
  <c r="R73" i="5"/>
  <c r="S73" i="5" s="1"/>
  <c r="R74" i="5"/>
  <c r="S74" i="5" s="1"/>
  <c r="R75" i="5"/>
  <c r="S75" i="5" s="1"/>
  <c r="R76" i="5"/>
  <c r="S76" i="5" s="1"/>
  <c r="R77" i="5"/>
  <c r="S77" i="5" s="1"/>
  <c r="R78" i="5"/>
  <c r="S78" i="5" s="1"/>
  <c r="R79" i="5"/>
  <c r="S79" i="5" s="1"/>
  <c r="R80" i="5"/>
  <c r="S80" i="5" s="1"/>
  <c r="R81" i="5"/>
  <c r="S81" i="5" s="1"/>
  <c r="R82" i="5"/>
  <c r="S82" i="5" s="1"/>
  <c r="R83" i="5"/>
  <c r="S83" i="5" s="1"/>
  <c r="R84" i="5"/>
  <c r="S84" i="5" s="1"/>
  <c r="R85" i="5"/>
  <c r="S85" i="5" s="1"/>
  <c r="R86" i="5"/>
  <c r="S86" i="5" s="1"/>
  <c r="R87" i="5"/>
  <c r="S87" i="5" s="1"/>
  <c r="R88" i="5"/>
  <c r="S88" i="5" s="1"/>
  <c r="R89" i="5"/>
  <c r="S89" i="5" s="1"/>
  <c r="R90" i="5"/>
  <c r="S90" i="5" s="1"/>
  <c r="R91" i="5"/>
  <c r="S91" i="5" s="1"/>
  <c r="R92" i="5"/>
  <c r="S92" i="5" s="1"/>
  <c r="R93" i="5"/>
  <c r="S93" i="5" s="1"/>
  <c r="R94" i="5"/>
  <c r="S94" i="5" s="1"/>
  <c r="R95" i="5"/>
  <c r="S95" i="5" s="1"/>
  <c r="R96" i="5"/>
  <c r="S96" i="5" s="1"/>
  <c r="R97" i="5"/>
  <c r="S97" i="5" s="1"/>
  <c r="R98" i="5"/>
  <c r="S98" i="5" s="1"/>
  <c r="R99" i="5"/>
  <c r="S99" i="5" s="1"/>
  <c r="R100" i="5"/>
  <c r="S100" i="5" s="1"/>
  <c r="R101" i="5"/>
  <c r="S101" i="5" s="1"/>
  <c r="R102" i="5"/>
  <c r="S102" i="5" s="1"/>
  <c r="R103" i="5"/>
  <c r="S103" i="5" s="1"/>
  <c r="R104" i="5"/>
  <c r="S104" i="5" s="1"/>
  <c r="R105" i="5"/>
  <c r="S105" i="5" s="1"/>
  <c r="R106" i="5"/>
  <c r="S106" i="5" s="1"/>
  <c r="R107" i="5"/>
  <c r="S107" i="5" s="1"/>
  <c r="R108" i="5"/>
  <c r="S108" i="5" s="1"/>
  <c r="R109" i="5"/>
  <c r="S109" i="5" s="1"/>
  <c r="R110" i="5"/>
  <c r="S110" i="5" s="1"/>
  <c r="R111" i="5"/>
  <c r="S111" i="5" s="1"/>
  <c r="R112" i="5"/>
  <c r="S112" i="5" s="1"/>
  <c r="R113" i="5"/>
  <c r="S113" i="5" s="1"/>
  <c r="R114" i="5"/>
  <c r="S114" i="5" s="1"/>
  <c r="R115" i="5"/>
  <c r="S115" i="5" s="1"/>
  <c r="R117" i="5"/>
  <c r="S117" i="5" s="1"/>
  <c r="R118" i="5"/>
  <c r="S118" i="5" s="1"/>
  <c r="R119" i="5"/>
  <c r="S119" i="5" s="1"/>
  <c r="R120" i="5"/>
  <c r="S120" i="5" s="1"/>
  <c r="R121" i="5"/>
  <c r="S121" i="5" s="1"/>
  <c r="R122" i="5"/>
  <c r="S122" i="5" s="1"/>
  <c r="R123" i="5"/>
  <c r="S123" i="5" s="1"/>
  <c r="R124" i="5"/>
  <c r="S124" i="5" s="1"/>
  <c r="R125" i="5"/>
  <c r="S125" i="5" s="1"/>
  <c r="R126" i="5"/>
  <c r="S126" i="5" s="1"/>
  <c r="R127" i="5"/>
  <c r="S127" i="5" s="1"/>
  <c r="R128" i="5"/>
  <c r="S128" i="5" s="1"/>
  <c r="R129" i="5"/>
  <c r="S129" i="5" s="1"/>
  <c r="R130" i="5"/>
  <c r="S130" i="5" s="1"/>
  <c r="R131" i="5"/>
  <c r="S131" i="5" s="1"/>
  <c r="R132" i="5"/>
  <c r="S132" i="5" s="1"/>
  <c r="R133" i="5"/>
  <c r="S133" i="5" s="1"/>
  <c r="R134" i="5"/>
  <c r="S134" i="5" s="1"/>
  <c r="R135" i="5"/>
  <c r="S135" i="5" s="1"/>
  <c r="R136" i="5"/>
  <c r="S136" i="5" s="1"/>
  <c r="R137" i="5"/>
  <c r="S137" i="5" s="1"/>
  <c r="R138" i="5"/>
  <c r="S138" i="5" s="1"/>
  <c r="R139" i="5"/>
  <c r="S139" i="5" s="1"/>
  <c r="R140" i="5"/>
  <c r="S140" i="5" s="1"/>
  <c r="R141" i="5"/>
  <c r="S141" i="5" s="1"/>
  <c r="R143" i="5"/>
  <c r="S143" i="5" s="1"/>
  <c r="R144" i="5"/>
  <c r="S144" i="5" s="1"/>
  <c r="R145" i="5"/>
  <c r="S145" i="5" s="1"/>
  <c r="R146" i="5"/>
  <c r="S146" i="5" s="1"/>
  <c r="R147" i="5"/>
  <c r="S147" i="5" s="1"/>
  <c r="R148" i="5"/>
  <c r="S148" i="5" s="1"/>
  <c r="R149" i="5"/>
  <c r="S149" i="5" s="1"/>
  <c r="R150" i="5"/>
  <c r="S150" i="5" s="1"/>
  <c r="R151" i="5"/>
  <c r="S151" i="5" s="1"/>
  <c r="R152" i="5"/>
  <c r="S152" i="5" s="1"/>
  <c r="R153" i="5"/>
  <c r="S153" i="5" s="1"/>
  <c r="R154" i="5"/>
  <c r="S154" i="5" s="1"/>
  <c r="R155" i="5"/>
  <c r="S155" i="5" s="1"/>
  <c r="R156" i="5"/>
  <c r="S156" i="5" s="1"/>
  <c r="R157" i="5"/>
  <c r="S157" i="5" s="1"/>
  <c r="R158" i="5"/>
  <c r="S158" i="5" s="1"/>
  <c r="R160" i="5"/>
  <c r="S160" i="5" s="1"/>
  <c r="R161" i="5"/>
  <c r="S161" i="5" s="1"/>
  <c r="R162" i="5"/>
  <c r="S162" i="5" s="1"/>
  <c r="R163" i="5"/>
  <c r="S163" i="5" s="1"/>
  <c r="R165" i="5"/>
  <c r="S165" i="5" s="1"/>
  <c r="R166" i="5"/>
  <c r="S166" i="5" s="1"/>
  <c r="R167" i="5"/>
  <c r="S167" i="5" s="1"/>
  <c r="R168" i="5"/>
  <c r="S168" i="5" s="1"/>
  <c r="R169" i="5"/>
  <c r="S169" i="5" s="1"/>
  <c r="R170" i="5"/>
  <c r="S170" i="5" s="1"/>
  <c r="R171" i="5"/>
  <c r="S171" i="5" s="1"/>
  <c r="R172" i="5"/>
  <c r="S172" i="5" s="1"/>
  <c r="R173" i="5"/>
  <c r="S173" i="5" s="1"/>
  <c r="R174" i="5"/>
  <c r="S174" i="5" s="1"/>
  <c r="R175" i="5"/>
  <c r="S175" i="5" s="1"/>
  <c r="R176" i="5"/>
  <c r="S176" i="5" s="1"/>
  <c r="R177" i="5"/>
  <c r="S177" i="5" s="1"/>
  <c r="R178" i="5"/>
  <c r="S178" i="5" s="1"/>
  <c r="R179" i="5"/>
  <c r="S179" i="5" s="1"/>
  <c r="R180" i="5"/>
  <c r="S180" i="5" s="1"/>
  <c r="R181" i="5"/>
  <c r="S181" i="5" s="1"/>
  <c r="R183" i="5"/>
  <c r="S183" i="5" s="1"/>
  <c r="R184" i="5"/>
  <c r="S184" i="5" s="1"/>
  <c r="R185" i="5"/>
  <c r="S185" i="5" s="1"/>
  <c r="R186" i="5"/>
  <c r="S186" i="5" s="1"/>
  <c r="R187" i="5"/>
  <c r="S187" i="5" s="1"/>
  <c r="R188" i="5"/>
  <c r="S188" i="5" s="1"/>
  <c r="R189" i="5"/>
  <c r="S189" i="5" s="1"/>
  <c r="R191" i="5"/>
  <c r="S191" i="5" s="1"/>
  <c r="R192" i="5"/>
  <c r="S192" i="5" s="1"/>
  <c r="R193" i="5"/>
  <c r="S193" i="5" s="1"/>
  <c r="R194" i="5"/>
  <c r="S194" i="5" s="1"/>
  <c r="R195" i="5"/>
  <c r="S195" i="5" s="1"/>
  <c r="R196" i="5"/>
  <c r="S196" i="5" s="1"/>
  <c r="R197" i="5"/>
  <c r="S197" i="5" s="1"/>
  <c r="R198" i="5"/>
  <c r="S198" i="5" s="1"/>
  <c r="R199" i="5"/>
  <c r="S199" i="5" s="1"/>
  <c r="R200" i="5"/>
  <c r="S200" i="5" s="1"/>
  <c r="R201" i="5"/>
  <c r="S201" i="5" s="1"/>
  <c r="R202" i="5"/>
  <c r="S202" i="5" s="1"/>
  <c r="R203" i="5"/>
  <c r="S203" i="5" s="1"/>
  <c r="R204" i="5"/>
  <c r="S204" i="5" s="1"/>
  <c r="R205" i="5"/>
  <c r="S205" i="5" s="1"/>
  <c r="R206" i="5"/>
  <c r="S206" i="5" s="1"/>
  <c r="R207" i="5"/>
  <c r="S207" i="5" s="1"/>
  <c r="R209" i="5"/>
  <c r="S209" i="5" s="1"/>
  <c r="R210" i="5"/>
  <c r="S210" i="5" s="1"/>
  <c r="R211" i="5"/>
  <c r="S211" i="5" s="1"/>
  <c r="R212" i="5"/>
  <c r="S212" i="5" s="1"/>
  <c r="R213" i="5"/>
  <c r="S213" i="5" s="1"/>
  <c r="R214" i="5"/>
  <c r="S214" i="5" s="1"/>
  <c r="R215" i="5"/>
  <c r="S215" i="5" s="1"/>
  <c r="R216" i="5"/>
  <c r="S216" i="5" s="1"/>
  <c r="R217" i="5"/>
  <c r="S217" i="5" s="1"/>
  <c r="R218" i="5"/>
  <c r="S218" i="5" s="1"/>
  <c r="R219" i="5"/>
  <c r="S219" i="5" s="1"/>
  <c r="R220" i="5"/>
  <c r="S220" i="5" s="1"/>
  <c r="R221" i="5"/>
  <c r="S221" i="5" s="1"/>
  <c r="R222" i="5"/>
  <c r="S222" i="5" s="1"/>
  <c r="R223" i="5"/>
  <c r="S223" i="5" s="1"/>
  <c r="R224" i="5"/>
  <c r="S224" i="5" s="1"/>
  <c r="R225" i="5"/>
  <c r="S225" i="5" s="1"/>
  <c r="R226" i="5"/>
  <c r="S226" i="5" s="1"/>
  <c r="R228" i="5"/>
  <c r="S228" i="5" s="1"/>
  <c r="R229" i="5"/>
  <c r="S229" i="5" s="1"/>
  <c r="R231" i="5"/>
  <c r="S231" i="5" s="1"/>
  <c r="R232" i="5"/>
  <c r="S232" i="5" s="1"/>
  <c r="R233" i="5"/>
  <c r="S233" i="5" s="1"/>
  <c r="R234" i="5"/>
  <c r="S234" i="5" s="1"/>
  <c r="R235" i="5"/>
  <c r="S235" i="5" s="1"/>
  <c r="R236" i="5"/>
  <c r="S236" i="5" s="1"/>
  <c r="R237" i="5"/>
  <c r="S237" i="5" s="1"/>
  <c r="R238" i="5"/>
  <c r="S238" i="5" s="1"/>
  <c r="R239" i="5"/>
  <c r="S239" i="5" s="1"/>
  <c r="R240" i="5"/>
  <c r="S240" i="5" s="1"/>
  <c r="R241" i="5"/>
  <c r="S241" i="5" s="1"/>
  <c r="R242" i="5"/>
  <c r="S242" i="5" s="1"/>
  <c r="R243" i="5"/>
  <c r="S243" i="5" s="1"/>
  <c r="R244" i="5"/>
  <c r="S244" i="5" s="1"/>
  <c r="R245" i="5"/>
  <c r="S245" i="5" s="1"/>
  <c r="R246" i="5"/>
  <c r="S246" i="5" s="1"/>
  <c r="R247" i="5"/>
  <c r="S247" i="5" s="1"/>
  <c r="R249" i="5"/>
  <c r="S249" i="5" s="1"/>
  <c r="R250" i="5"/>
  <c r="S250" i="5" s="1"/>
  <c r="R251" i="5"/>
  <c r="S251" i="5" s="1"/>
  <c r="R252" i="5"/>
  <c r="S252" i="5" s="1"/>
  <c r="R253" i="5"/>
  <c r="S253" i="5" s="1"/>
  <c r="R254" i="5"/>
  <c r="S254" i="5" s="1"/>
  <c r="R256" i="5"/>
  <c r="S256" i="5" s="1"/>
  <c r="R257" i="5"/>
  <c r="S257" i="5" s="1"/>
  <c r="R258" i="5"/>
  <c r="S258" i="5" s="1"/>
  <c r="R259" i="5"/>
  <c r="S259" i="5" s="1"/>
  <c r="R260" i="5"/>
  <c r="S260" i="5" s="1"/>
  <c r="R261" i="5"/>
  <c r="S261" i="5" s="1"/>
  <c r="R262" i="5"/>
  <c r="S262" i="5" s="1"/>
  <c r="R263" i="5"/>
  <c r="S263" i="5" s="1"/>
  <c r="R264" i="5"/>
  <c r="S264" i="5" s="1"/>
  <c r="R265" i="5"/>
  <c r="S265" i="5" s="1"/>
  <c r="R266" i="5"/>
  <c r="S266" i="5" s="1"/>
  <c r="R267" i="5"/>
  <c r="S267" i="5" s="1"/>
  <c r="R268" i="5"/>
  <c r="S268" i="5" s="1"/>
  <c r="R270" i="5"/>
  <c r="S270" i="5" s="1"/>
  <c r="R271" i="5"/>
  <c r="S271" i="5" s="1"/>
  <c r="R272" i="5"/>
  <c r="S272" i="5" s="1"/>
  <c r="R273" i="5"/>
  <c r="S273" i="5" s="1"/>
  <c r="R274" i="5"/>
  <c r="S274" i="5" s="1"/>
  <c r="R275" i="5"/>
  <c r="S275" i="5" s="1"/>
  <c r="R276" i="5"/>
  <c r="S276" i="5" s="1"/>
  <c r="R277" i="5"/>
  <c r="S277" i="5" s="1"/>
  <c r="R278" i="5"/>
  <c r="S278" i="5" s="1"/>
  <c r="R279" i="5"/>
  <c r="S279" i="5" s="1"/>
  <c r="R280" i="5"/>
  <c r="S280" i="5" s="1"/>
  <c r="R281" i="5"/>
  <c r="S281" i="5" s="1"/>
  <c r="R282" i="5"/>
  <c r="S282" i="5" s="1"/>
  <c r="R283" i="5"/>
  <c r="S283" i="5" s="1"/>
  <c r="R284" i="5"/>
  <c r="S284" i="5" s="1"/>
  <c r="R285" i="5"/>
  <c r="S285" i="5" s="1"/>
  <c r="R286" i="5"/>
  <c r="S286" i="5" s="1"/>
  <c r="R287" i="5"/>
  <c r="S287" i="5" s="1"/>
  <c r="R288" i="5"/>
  <c r="S288" i="5" s="1"/>
  <c r="R289" i="5"/>
  <c r="S289" i="5" s="1"/>
  <c r="R290" i="5"/>
  <c r="S290" i="5" s="1"/>
  <c r="R291" i="5"/>
  <c r="S291" i="5" s="1"/>
  <c r="R292" i="5"/>
  <c r="S292" i="5" s="1"/>
  <c r="R293" i="5"/>
  <c r="S293" i="5" s="1"/>
  <c r="R294" i="5"/>
  <c r="S294" i="5" s="1"/>
  <c r="R296" i="5"/>
  <c r="S296" i="5" s="1"/>
  <c r="R297" i="5"/>
  <c r="S297" i="5" s="1"/>
  <c r="R298" i="5"/>
  <c r="S298" i="5" s="1"/>
  <c r="R299" i="5"/>
  <c r="S299" i="5" s="1"/>
  <c r="R300" i="5"/>
  <c r="S300" i="5" s="1"/>
  <c r="R301" i="5"/>
  <c r="S301" i="5" s="1"/>
  <c r="R302" i="5"/>
  <c r="S302" i="5" s="1"/>
  <c r="R303" i="5"/>
  <c r="S303" i="5" s="1"/>
  <c r="R304" i="5"/>
  <c r="S304" i="5" s="1"/>
  <c r="R305" i="5"/>
  <c r="S305" i="5" s="1"/>
  <c r="R306" i="5"/>
  <c r="S306" i="5" s="1"/>
  <c r="R307" i="5"/>
  <c r="S307" i="5" s="1"/>
  <c r="R308" i="5"/>
  <c r="S308" i="5" s="1"/>
  <c r="R309" i="5"/>
  <c r="S309" i="5" s="1"/>
  <c r="R310" i="5"/>
  <c r="S310" i="5" s="1"/>
  <c r="R312" i="5"/>
  <c r="S312" i="5" s="1"/>
  <c r="R313" i="5"/>
  <c r="S313" i="5" s="1"/>
  <c r="R314" i="5"/>
  <c r="S314" i="5" s="1"/>
  <c r="R315" i="5"/>
  <c r="S315" i="5" s="1"/>
  <c r="R316" i="5"/>
  <c r="S316" i="5" s="1"/>
  <c r="R318" i="5"/>
  <c r="S318" i="5" s="1"/>
  <c r="R319" i="5"/>
  <c r="S319" i="5" s="1"/>
  <c r="R320" i="5"/>
  <c r="S320" i="5" s="1"/>
  <c r="R321" i="5"/>
  <c r="S321" i="5" s="1"/>
  <c r="R322" i="5"/>
  <c r="S322" i="5" s="1"/>
  <c r="R323" i="5"/>
  <c r="S323" i="5" s="1"/>
  <c r="R324" i="5"/>
  <c r="S324" i="5" s="1"/>
  <c r="R325" i="5"/>
  <c r="S325" i="5" s="1"/>
  <c r="R326" i="5"/>
  <c r="S326" i="5" s="1"/>
  <c r="R327" i="5"/>
  <c r="S327" i="5" s="1"/>
  <c r="R328" i="5"/>
  <c r="S328" i="5" s="1"/>
  <c r="R329" i="5"/>
  <c r="S329" i="5" s="1"/>
  <c r="R330" i="5"/>
  <c r="S330" i="5" s="1"/>
  <c r="R331" i="5"/>
  <c r="S331" i="5" s="1"/>
  <c r="R332" i="5"/>
  <c r="S332" i="5" s="1"/>
  <c r="R333" i="5"/>
  <c r="S333" i="5" s="1"/>
  <c r="R334" i="5"/>
  <c r="S334" i="5" s="1"/>
  <c r="R336" i="5"/>
  <c r="S336" i="5" s="1"/>
  <c r="R337" i="5"/>
  <c r="S337" i="5" s="1"/>
  <c r="R338" i="5"/>
  <c r="S338" i="5" s="1"/>
  <c r="R339" i="5"/>
  <c r="S339" i="5" s="1"/>
  <c r="R340" i="5"/>
  <c r="S340" i="5" s="1"/>
  <c r="R341" i="5"/>
  <c r="S341" i="5" s="1"/>
  <c r="R343" i="5"/>
  <c r="S343" i="5" s="1"/>
  <c r="R344" i="5"/>
  <c r="S344" i="5" s="1"/>
  <c r="R345" i="5"/>
  <c r="S345" i="5" s="1"/>
  <c r="R346" i="5"/>
  <c r="S346" i="5" s="1"/>
  <c r="R347" i="5"/>
  <c r="S347" i="5" s="1"/>
  <c r="R348" i="5"/>
  <c r="S348" i="5" s="1"/>
  <c r="R349" i="5"/>
  <c r="S349" i="5" s="1"/>
  <c r="R350" i="5"/>
  <c r="S350" i="5" s="1"/>
  <c r="R351" i="5"/>
  <c r="S351" i="5" s="1"/>
  <c r="R352" i="5"/>
  <c r="S352" i="5" s="1"/>
  <c r="R353" i="5"/>
  <c r="S353" i="5" s="1"/>
  <c r="R354" i="5"/>
  <c r="S354" i="5" s="1"/>
  <c r="R355" i="5"/>
  <c r="S355" i="5" s="1"/>
  <c r="R356" i="5"/>
  <c r="S356" i="5" s="1"/>
  <c r="R357" i="5"/>
  <c r="S357" i="5" s="1"/>
  <c r="R358" i="5"/>
  <c r="S358" i="5" s="1"/>
  <c r="R359" i="5"/>
  <c r="S359" i="5" s="1"/>
  <c r="R360" i="5"/>
  <c r="S360" i="5" s="1"/>
  <c r="R362" i="5"/>
  <c r="S362" i="5" s="1"/>
  <c r="R363" i="5"/>
  <c r="S363" i="5" s="1"/>
  <c r="R364" i="5"/>
  <c r="S364" i="5" s="1"/>
  <c r="R365" i="5"/>
  <c r="S365" i="5" s="1"/>
  <c r="R366" i="5"/>
  <c r="S366" i="5" s="1"/>
  <c r="R367" i="5"/>
  <c r="S367" i="5" s="1"/>
  <c r="R368" i="5"/>
  <c r="S368" i="5" s="1"/>
  <c r="R369" i="5"/>
  <c r="S369" i="5" s="1"/>
  <c r="R370" i="5"/>
  <c r="S370" i="5" s="1"/>
  <c r="R371" i="5"/>
  <c r="S371" i="5" s="1"/>
  <c r="R372" i="5"/>
  <c r="S372" i="5" s="1"/>
  <c r="R373" i="5"/>
  <c r="S373" i="5" s="1"/>
  <c r="R374" i="5"/>
  <c r="S374" i="5" s="1"/>
  <c r="R375" i="5"/>
  <c r="S375" i="5" s="1"/>
  <c r="R376" i="5"/>
  <c r="S376" i="5" s="1"/>
  <c r="R377" i="5"/>
  <c r="S377" i="5" s="1"/>
  <c r="R378" i="5"/>
  <c r="S378" i="5" s="1"/>
  <c r="R380" i="5"/>
  <c r="S380" i="5" s="1"/>
  <c r="R381" i="5"/>
  <c r="S381" i="5" s="1"/>
  <c r="R382" i="5"/>
  <c r="S382" i="5" s="1"/>
  <c r="R384" i="5"/>
  <c r="S384" i="5" s="1"/>
  <c r="R385" i="5"/>
  <c r="S385" i="5" s="1"/>
  <c r="R386" i="5"/>
  <c r="S386" i="5" s="1"/>
  <c r="R387" i="5"/>
  <c r="S387" i="5" s="1"/>
  <c r="R388" i="5"/>
  <c r="S388" i="5" s="1"/>
  <c r="R389" i="5"/>
  <c r="S389" i="5" s="1"/>
  <c r="R390" i="5"/>
  <c r="S390" i="5" s="1"/>
  <c r="R391" i="5"/>
  <c r="S391" i="5" s="1"/>
  <c r="R392" i="5"/>
  <c r="S392" i="5" s="1"/>
  <c r="R393" i="5"/>
  <c r="S393" i="5" s="1"/>
  <c r="R394" i="5"/>
  <c r="S394" i="5" s="1"/>
  <c r="R395" i="5"/>
  <c r="S395" i="5" s="1"/>
  <c r="R396" i="5"/>
  <c r="S396" i="5" s="1"/>
  <c r="R397" i="5"/>
  <c r="S397" i="5" s="1"/>
  <c r="R398" i="5"/>
  <c r="S398" i="5" s="1"/>
  <c r="R399" i="5"/>
  <c r="S399" i="5" s="1"/>
  <c r="R400" i="5"/>
  <c r="S400" i="5" s="1"/>
  <c r="R402" i="5"/>
  <c r="S402" i="5" s="1"/>
  <c r="R403" i="5"/>
  <c r="S403" i="5" s="1"/>
  <c r="R404" i="5"/>
  <c r="S404" i="5" s="1"/>
  <c r="R405" i="5"/>
  <c r="S405" i="5" s="1"/>
  <c r="R406" i="5"/>
  <c r="S406" i="5" s="1"/>
  <c r="R408" i="5"/>
  <c r="S408" i="5" s="1"/>
  <c r="R409" i="5"/>
  <c r="S409" i="5" s="1"/>
  <c r="R410" i="5"/>
  <c r="S410" i="5" s="1"/>
  <c r="R411" i="5"/>
  <c r="S411" i="5" s="1"/>
  <c r="R412" i="5"/>
  <c r="S412" i="5" s="1"/>
  <c r="R413" i="5"/>
  <c r="S413" i="5" s="1"/>
  <c r="R414" i="5"/>
  <c r="S414" i="5" s="1"/>
  <c r="R415" i="5"/>
  <c r="S415" i="5" s="1"/>
  <c r="R416" i="5"/>
  <c r="S416" i="5" s="1"/>
  <c r="R417" i="5"/>
  <c r="S417" i="5" s="1"/>
  <c r="R418" i="5"/>
  <c r="S418" i="5" s="1"/>
  <c r="R419" i="5"/>
  <c r="S419" i="5" s="1"/>
  <c r="R420" i="5"/>
  <c r="S420" i="5" s="1"/>
  <c r="R421" i="5"/>
  <c r="S421" i="5" s="1"/>
  <c r="R423" i="5"/>
  <c r="S423" i="5" s="1"/>
  <c r="R424" i="5"/>
  <c r="S424" i="5" s="1"/>
  <c r="R425" i="5"/>
  <c r="S425" i="5" s="1"/>
  <c r="R426" i="5"/>
  <c r="S426" i="5" s="1"/>
  <c r="R427" i="5"/>
  <c r="S427" i="5" s="1"/>
  <c r="R428" i="5"/>
  <c r="S428" i="5" s="1"/>
  <c r="R429" i="5"/>
  <c r="S429" i="5" s="1"/>
  <c r="R430" i="5"/>
  <c r="S430" i="5" s="1"/>
  <c r="R431" i="5"/>
  <c r="S431" i="5" s="1"/>
  <c r="R432" i="5"/>
  <c r="S432" i="5" s="1"/>
  <c r="R433" i="5"/>
  <c r="S433" i="5" s="1"/>
  <c r="R434" i="5"/>
  <c r="S434" i="5" s="1"/>
  <c r="R435" i="5"/>
  <c r="S435" i="5" s="1"/>
  <c r="R436" i="5"/>
  <c r="S436" i="5" s="1"/>
  <c r="R437" i="5"/>
  <c r="S437" i="5" s="1"/>
  <c r="R438" i="5"/>
  <c r="S438" i="5" s="1"/>
  <c r="R439" i="5"/>
  <c r="S439" i="5" s="1"/>
  <c r="R440" i="5"/>
  <c r="S440" i="5" s="1"/>
  <c r="R441" i="5"/>
  <c r="S441" i="5" s="1"/>
  <c r="R442" i="5"/>
  <c r="S442" i="5" s="1"/>
  <c r="R443" i="5"/>
  <c r="S443" i="5" s="1"/>
  <c r="R444" i="5"/>
  <c r="S444" i="5" s="1"/>
  <c r="R445" i="5"/>
  <c r="S445" i="5" s="1"/>
  <c r="R446" i="5"/>
  <c r="S446" i="5" s="1"/>
  <c r="R447" i="5"/>
  <c r="S447" i="5" s="1"/>
  <c r="R449" i="5"/>
  <c r="S449" i="5" s="1"/>
  <c r="R450" i="5"/>
  <c r="S450" i="5" s="1"/>
  <c r="R451" i="5"/>
  <c r="S451" i="5" s="1"/>
  <c r="R452" i="5"/>
  <c r="S452" i="5" s="1"/>
  <c r="R453" i="5"/>
  <c r="S453" i="5" s="1"/>
  <c r="R454" i="5"/>
  <c r="S454" i="5" s="1"/>
  <c r="R455" i="5"/>
  <c r="S455" i="5" s="1"/>
  <c r="R456" i="5"/>
  <c r="S456" i="5" s="1"/>
  <c r="R457" i="5"/>
  <c r="S457" i="5" s="1"/>
  <c r="R458" i="5"/>
  <c r="S458" i="5" s="1"/>
  <c r="R459" i="5"/>
  <c r="S459" i="5" s="1"/>
  <c r="R460" i="5"/>
  <c r="S460" i="5" s="1"/>
  <c r="R461" i="5"/>
  <c r="S461" i="5" s="1"/>
  <c r="R462" i="5"/>
  <c r="S462" i="5" s="1"/>
  <c r="R464" i="5"/>
  <c r="S464" i="5" s="1"/>
  <c r="R465" i="5"/>
  <c r="S465" i="5" s="1"/>
  <c r="R466" i="5"/>
  <c r="S466" i="5" s="1"/>
  <c r="R467" i="5"/>
  <c r="S467" i="5" s="1"/>
  <c r="R468" i="5"/>
  <c r="S468" i="5" s="1"/>
  <c r="R469" i="5"/>
  <c r="S469" i="5" s="1"/>
  <c r="R471" i="5"/>
  <c r="S471" i="5" s="1"/>
  <c r="R472" i="5"/>
  <c r="S472" i="5" s="1"/>
  <c r="R473" i="5"/>
  <c r="S473" i="5" s="1"/>
  <c r="R474" i="5"/>
  <c r="S474" i="5" s="1"/>
  <c r="R475" i="5"/>
  <c r="S475" i="5" s="1"/>
  <c r="R476" i="5"/>
  <c r="S476" i="5" s="1"/>
  <c r="R477" i="5"/>
  <c r="S477" i="5" s="1"/>
  <c r="R478" i="5"/>
  <c r="S478" i="5" s="1"/>
  <c r="R479" i="5"/>
  <c r="S479" i="5" s="1"/>
  <c r="R480" i="5"/>
  <c r="S480" i="5" s="1"/>
  <c r="R481" i="5"/>
  <c r="S481" i="5" s="1"/>
  <c r="R482" i="5"/>
  <c r="S482" i="5" s="1"/>
  <c r="R483" i="5"/>
  <c r="S483" i="5" s="1"/>
  <c r="R484" i="5"/>
  <c r="S484" i="5" s="1"/>
  <c r="R485" i="5"/>
  <c r="S485" i="5" s="1"/>
  <c r="R486" i="5"/>
  <c r="S486" i="5" s="1"/>
  <c r="R487" i="5"/>
  <c r="S487" i="5" s="1"/>
  <c r="R489" i="5"/>
  <c r="S489" i="5" s="1"/>
  <c r="R490" i="5"/>
  <c r="S490" i="5" s="1"/>
  <c r="R491" i="5"/>
  <c r="S491" i="5" s="1"/>
  <c r="R492" i="5"/>
  <c r="S492" i="5" s="1"/>
  <c r="R493" i="5"/>
  <c r="S493" i="5" s="1"/>
  <c r="R495" i="5"/>
  <c r="S495" i="5" s="1"/>
  <c r="R496" i="5"/>
  <c r="S496" i="5" s="1"/>
  <c r="R497" i="5"/>
  <c r="S497" i="5" s="1"/>
  <c r="R498" i="5"/>
  <c r="S498" i="5" s="1"/>
  <c r="R499" i="5"/>
  <c r="S499" i="5" s="1"/>
  <c r="R500" i="5"/>
  <c r="S500" i="5" s="1"/>
  <c r="R501" i="5"/>
  <c r="S501" i="5" s="1"/>
  <c r="R502" i="5"/>
  <c r="S502" i="5" s="1"/>
  <c r="R503" i="5"/>
  <c r="S503" i="5" s="1"/>
  <c r="R504" i="5"/>
  <c r="S504" i="5" s="1"/>
  <c r="R505" i="5"/>
  <c r="S505" i="5" s="1"/>
  <c r="R506" i="5"/>
  <c r="S506" i="5" s="1"/>
  <c r="R507" i="5"/>
  <c r="S507" i="5" s="1"/>
  <c r="R508" i="5"/>
  <c r="S508" i="5" s="1"/>
  <c r="R509" i="5"/>
  <c r="S509" i="5" s="1"/>
  <c r="R510" i="5"/>
  <c r="S510" i="5" s="1"/>
  <c r="R511" i="5"/>
  <c r="S511" i="5" s="1"/>
  <c r="R512" i="5"/>
  <c r="S512" i="5" s="1"/>
  <c r="R513" i="5"/>
  <c r="S513" i="5" s="1"/>
  <c r="R515" i="5"/>
  <c r="S515" i="5" s="1"/>
  <c r="R516" i="5"/>
  <c r="S516" i="5" s="1"/>
  <c r="R517" i="5"/>
  <c r="S517" i="5" s="1"/>
  <c r="R518" i="5"/>
  <c r="S518" i="5" s="1"/>
  <c r="R519" i="5"/>
  <c r="S519" i="5" s="1"/>
  <c r="R520" i="5"/>
  <c r="S520" i="5" s="1"/>
  <c r="R521" i="5"/>
  <c r="S521" i="5" s="1"/>
  <c r="R522" i="5"/>
  <c r="S522" i="5" s="1"/>
  <c r="R523" i="5"/>
  <c r="S523" i="5" s="1"/>
  <c r="R524" i="5"/>
  <c r="S524" i="5" s="1"/>
  <c r="R525" i="5"/>
  <c r="S525" i="5" s="1"/>
  <c r="R526" i="5"/>
  <c r="S526" i="5" s="1"/>
  <c r="R527" i="5"/>
  <c r="S527" i="5" s="1"/>
  <c r="R528" i="5"/>
  <c r="S528" i="5" s="1"/>
  <c r="R529" i="5"/>
  <c r="S529" i="5" s="1"/>
  <c r="R530" i="5"/>
  <c r="S530" i="5" s="1"/>
  <c r="R532" i="5"/>
  <c r="S532" i="5" s="1"/>
  <c r="R533" i="5"/>
  <c r="S533" i="5" s="1"/>
  <c r="R534" i="5"/>
  <c r="S534" i="5" s="1"/>
  <c r="R535" i="5"/>
  <c r="S535" i="5" s="1"/>
  <c r="R537" i="5"/>
  <c r="S537" i="5" s="1"/>
  <c r="R538" i="5"/>
  <c r="S538" i="5" s="1"/>
  <c r="R539" i="5"/>
  <c r="S539" i="5" s="1"/>
  <c r="R540" i="5"/>
  <c r="S540" i="5" s="1"/>
  <c r="R541" i="5"/>
  <c r="S541" i="5" s="1"/>
  <c r="R542" i="5"/>
  <c r="S542" i="5" s="1"/>
  <c r="R543" i="5"/>
  <c r="S543" i="5" s="1"/>
  <c r="R544" i="5"/>
  <c r="S544" i="5" s="1"/>
  <c r="R545" i="5"/>
  <c r="S545" i="5" s="1"/>
  <c r="R546" i="5"/>
  <c r="S546" i="5" s="1"/>
  <c r="R547" i="5"/>
  <c r="S547" i="5" s="1"/>
  <c r="R548" i="5"/>
  <c r="S548" i="5" s="1"/>
  <c r="R549" i="5"/>
  <c r="S549" i="5" s="1"/>
  <c r="R550" i="5"/>
  <c r="S550" i="5" s="1"/>
  <c r="R551" i="5"/>
  <c r="S551" i="5" s="1"/>
  <c r="R552" i="5"/>
  <c r="S552" i="5" s="1"/>
  <c r="R553" i="5"/>
  <c r="S553" i="5" s="1"/>
  <c r="R555" i="5"/>
  <c r="S555" i="5" s="1"/>
  <c r="R556" i="5"/>
  <c r="S556" i="5" s="1"/>
  <c r="R557" i="5"/>
  <c r="S557" i="5" s="1"/>
  <c r="R558" i="5"/>
  <c r="S558" i="5" s="1"/>
  <c r="R560" i="5"/>
  <c r="S560" i="5" s="1"/>
  <c r="R561" i="5"/>
  <c r="S561" i="5" s="1"/>
  <c r="R562" i="5"/>
  <c r="S562" i="5" s="1"/>
  <c r="R563" i="5"/>
  <c r="S563" i="5" s="1"/>
  <c r="R564" i="5"/>
  <c r="S564" i="5" s="1"/>
  <c r="R565" i="5"/>
  <c r="S565" i="5" s="1"/>
  <c r="R566" i="5"/>
  <c r="S566" i="5" s="1"/>
  <c r="R567" i="5"/>
  <c r="S567" i="5" s="1"/>
  <c r="R568" i="5"/>
  <c r="S568" i="5" s="1"/>
  <c r="R569" i="5"/>
  <c r="S569" i="5" s="1"/>
  <c r="R570" i="5"/>
  <c r="S570" i="5" s="1"/>
  <c r="R571" i="5"/>
  <c r="S571" i="5" s="1"/>
  <c r="R572" i="5"/>
  <c r="S572" i="5" s="1"/>
  <c r="R573" i="5"/>
  <c r="S573" i="5" s="1"/>
  <c r="R574" i="5"/>
  <c r="S574" i="5" s="1"/>
  <c r="R576" i="5"/>
  <c r="S576" i="5" s="1"/>
  <c r="R577" i="5"/>
  <c r="S577" i="5" s="1"/>
  <c r="R578" i="5"/>
  <c r="S578" i="5" s="1"/>
  <c r="R579" i="5"/>
  <c r="S579" i="5" s="1"/>
  <c r="R580" i="5"/>
  <c r="S580" i="5" s="1"/>
  <c r="R581" i="5"/>
  <c r="S581" i="5" s="1"/>
  <c r="R582" i="5"/>
  <c r="S582" i="5" s="1"/>
  <c r="R583" i="5"/>
  <c r="S583" i="5" s="1"/>
  <c r="R584" i="5"/>
  <c r="S584" i="5" s="1"/>
  <c r="R585" i="5"/>
  <c r="S585" i="5" s="1"/>
  <c r="R586" i="5"/>
  <c r="S586" i="5" s="1"/>
  <c r="R587" i="5"/>
  <c r="S587" i="5" s="1"/>
  <c r="R588" i="5"/>
  <c r="S588" i="5" s="1"/>
  <c r="R589" i="5"/>
  <c r="S589" i="5" s="1"/>
  <c r="R590" i="5"/>
  <c r="S590" i="5" s="1"/>
  <c r="R591" i="5"/>
  <c r="S591" i="5" s="1"/>
  <c r="R592" i="5"/>
  <c r="S592" i="5" s="1"/>
  <c r="R593" i="5"/>
  <c r="S593" i="5" s="1"/>
  <c r="R594" i="5"/>
  <c r="S594" i="5" s="1"/>
  <c r="R595" i="5"/>
  <c r="S595" i="5" s="1"/>
  <c r="R596" i="5"/>
  <c r="S596" i="5" s="1"/>
  <c r="R597" i="5"/>
  <c r="S597" i="5" s="1"/>
  <c r="R598" i="5"/>
  <c r="S598" i="5" s="1"/>
  <c r="R599" i="5"/>
  <c r="S599" i="5" s="1"/>
  <c r="R600" i="5"/>
  <c r="S600" i="5" s="1"/>
  <c r="R602" i="5"/>
  <c r="S602" i="5" s="1"/>
  <c r="R603" i="5"/>
  <c r="S603" i="5" s="1"/>
  <c r="R604" i="5"/>
  <c r="S604" i="5" s="1"/>
  <c r="R605" i="5"/>
  <c r="S605" i="5" s="1"/>
  <c r="R5" i="5"/>
  <c r="N6" i="5"/>
  <c r="O6" i="5" s="1"/>
  <c r="N7" i="5"/>
  <c r="O7" i="5" s="1"/>
  <c r="N8" i="5"/>
  <c r="O8" i="5" s="1"/>
  <c r="N9" i="5"/>
  <c r="O9" i="5" s="1"/>
  <c r="N10" i="5"/>
  <c r="O10" i="5" s="1"/>
  <c r="N11" i="5"/>
  <c r="O11" i="5" s="1"/>
  <c r="N12" i="5"/>
  <c r="O12" i="5" s="1"/>
  <c r="N13" i="5"/>
  <c r="O13" i="5" s="1"/>
  <c r="N14" i="5"/>
  <c r="O14" i="5" s="1"/>
  <c r="N15" i="5"/>
  <c r="O15" i="5" s="1"/>
  <c r="N16" i="5"/>
  <c r="O16" i="5" s="1"/>
  <c r="N17" i="5"/>
  <c r="O17" i="5" s="1"/>
  <c r="N18" i="5"/>
  <c r="O18" i="5" s="1"/>
  <c r="N19" i="5"/>
  <c r="O19" i="5" s="1"/>
  <c r="N20" i="5"/>
  <c r="O20" i="5" s="1"/>
  <c r="N21" i="5"/>
  <c r="O21" i="5" s="1"/>
  <c r="N22" i="5"/>
  <c r="O22" i="5" s="1"/>
  <c r="N23" i="5"/>
  <c r="O23" i="5" s="1"/>
  <c r="N24" i="5"/>
  <c r="O24" i="5" s="1"/>
  <c r="N25" i="5"/>
  <c r="O25" i="5" s="1"/>
  <c r="N26" i="5"/>
  <c r="O26" i="5" s="1"/>
  <c r="N27" i="5"/>
  <c r="O27" i="5" s="1"/>
  <c r="N28" i="5"/>
  <c r="O28" i="5" s="1"/>
  <c r="N29" i="5"/>
  <c r="O29" i="5" s="1"/>
  <c r="N30" i="5"/>
  <c r="O30" i="5" s="1"/>
  <c r="N31" i="5"/>
  <c r="O31" i="5" s="1"/>
  <c r="N32" i="5"/>
  <c r="O32" i="5" s="1"/>
  <c r="N33" i="5"/>
  <c r="O33" i="5" s="1"/>
  <c r="N34" i="5"/>
  <c r="O34" i="5" s="1"/>
  <c r="N35" i="5"/>
  <c r="O35" i="5" s="1"/>
  <c r="N36" i="5"/>
  <c r="O36" i="5" s="1"/>
  <c r="N37" i="5"/>
  <c r="O37" i="5" s="1"/>
  <c r="N38" i="5"/>
  <c r="O38" i="5" s="1"/>
  <c r="N39" i="5"/>
  <c r="O39" i="5" s="1"/>
  <c r="N40" i="5"/>
  <c r="O40" i="5" s="1"/>
  <c r="N41" i="5"/>
  <c r="O41" i="5" s="1"/>
  <c r="N42" i="5"/>
  <c r="O42" i="5" s="1"/>
  <c r="N43" i="5"/>
  <c r="O43" i="5" s="1"/>
  <c r="N44" i="5"/>
  <c r="O44" i="5" s="1"/>
  <c r="N45" i="5"/>
  <c r="O45" i="5" s="1"/>
  <c r="N46" i="5"/>
  <c r="O46" i="5" s="1"/>
  <c r="N47" i="5"/>
  <c r="O47" i="5" s="1"/>
  <c r="N48" i="5"/>
  <c r="O48" i="5" s="1"/>
  <c r="N49" i="5"/>
  <c r="O49" i="5" s="1"/>
  <c r="N50" i="5"/>
  <c r="O50" i="5" s="1"/>
  <c r="N51" i="5"/>
  <c r="O51" i="5" s="1"/>
  <c r="N52" i="5"/>
  <c r="O52" i="5" s="1"/>
  <c r="N53" i="5"/>
  <c r="O53" i="5" s="1"/>
  <c r="N54" i="5"/>
  <c r="O54" i="5" s="1"/>
  <c r="N55" i="5"/>
  <c r="O55" i="5" s="1"/>
  <c r="N56" i="5"/>
  <c r="O56" i="5" s="1"/>
  <c r="N57" i="5"/>
  <c r="O57" i="5" s="1"/>
  <c r="N58" i="5"/>
  <c r="O58" i="5" s="1"/>
  <c r="N59" i="5"/>
  <c r="O59" i="5" s="1"/>
  <c r="N60" i="5"/>
  <c r="O60" i="5" s="1"/>
  <c r="N61" i="5"/>
  <c r="O61" i="5" s="1"/>
  <c r="N62" i="5"/>
  <c r="O62" i="5" s="1"/>
  <c r="N63" i="5"/>
  <c r="O63" i="5" s="1"/>
  <c r="N64" i="5"/>
  <c r="O64" i="5" s="1"/>
  <c r="N65" i="5"/>
  <c r="O65" i="5" s="1"/>
  <c r="N66" i="5"/>
  <c r="O66" i="5" s="1"/>
  <c r="N67" i="5"/>
  <c r="O67" i="5" s="1"/>
  <c r="N68" i="5"/>
  <c r="O68" i="5" s="1"/>
  <c r="N69" i="5"/>
  <c r="O69" i="5" s="1"/>
  <c r="N70" i="5"/>
  <c r="O70" i="5" s="1"/>
  <c r="N71" i="5"/>
  <c r="O71" i="5" s="1"/>
  <c r="N72" i="5"/>
  <c r="O72" i="5" s="1"/>
  <c r="N73" i="5"/>
  <c r="O73" i="5" s="1"/>
  <c r="N74" i="5"/>
  <c r="O74" i="5" s="1"/>
  <c r="N75" i="5"/>
  <c r="O75" i="5" s="1"/>
  <c r="N76" i="5"/>
  <c r="O76" i="5" s="1"/>
  <c r="N77" i="5"/>
  <c r="O77" i="5" s="1"/>
  <c r="N78" i="5"/>
  <c r="O78" i="5" s="1"/>
  <c r="N79" i="5"/>
  <c r="O79" i="5" s="1"/>
  <c r="N80" i="5"/>
  <c r="O80" i="5" s="1"/>
  <c r="N81" i="5"/>
  <c r="O81" i="5" s="1"/>
  <c r="N82" i="5"/>
  <c r="O82" i="5" s="1"/>
  <c r="N83" i="5"/>
  <c r="O83" i="5" s="1"/>
  <c r="N84" i="5"/>
  <c r="O84" i="5" s="1"/>
  <c r="N85" i="5"/>
  <c r="O85" i="5" s="1"/>
  <c r="N86" i="5"/>
  <c r="O86" i="5" s="1"/>
  <c r="N87" i="5"/>
  <c r="O87" i="5" s="1"/>
  <c r="N88" i="5"/>
  <c r="O88" i="5" s="1"/>
  <c r="N89" i="5"/>
  <c r="O89" i="5" s="1"/>
  <c r="N90" i="5"/>
  <c r="O90" i="5" s="1"/>
  <c r="N91" i="5"/>
  <c r="O91" i="5" s="1"/>
  <c r="N92" i="5"/>
  <c r="O92" i="5" s="1"/>
  <c r="N93" i="5"/>
  <c r="O93" i="5" s="1"/>
  <c r="N94" i="5"/>
  <c r="O94" i="5" s="1"/>
  <c r="N95" i="5"/>
  <c r="O95" i="5" s="1"/>
  <c r="N96" i="5"/>
  <c r="O96" i="5" s="1"/>
  <c r="N97" i="5"/>
  <c r="O97" i="5" s="1"/>
  <c r="N98" i="5"/>
  <c r="O98" i="5" s="1"/>
  <c r="N99" i="5"/>
  <c r="O99" i="5" s="1"/>
  <c r="N100" i="5"/>
  <c r="O100" i="5" s="1"/>
  <c r="N101" i="5"/>
  <c r="O101" i="5" s="1"/>
  <c r="N102" i="5"/>
  <c r="O102" i="5" s="1"/>
  <c r="N103" i="5"/>
  <c r="O103" i="5" s="1"/>
  <c r="N104" i="5"/>
  <c r="O104" i="5" s="1"/>
  <c r="N105" i="5"/>
  <c r="O105" i="5" s="1"/>
  <c r="N106" i="5"/>
  <c r="O106" i="5" s="1"/>
  <c r="N107" i="5"/>
  <c r="O107" i="5" s="1"/>
  <c r="N108" i="5"/>
  <c r="O108" i="5" s="1"/>
  <c r="N109" i="5"/>
  <c r="O109" i="5" s="1"/>
  <c r="N110" i="5"/>
  <c r="O110" i="5" s="1"/>
  <c r="N111" i="5"/>
  <c r="O111" i="5" s="1"/>
  <c r="N112" i="5"/>
  <c r="O112" i="5" s="1"/>
  <c r="N113" i="5"/>
  <c r="O113" i="5" s="1"/>
  <c r="N114" i="5"/>
  <c r="O114" i="5" s="1"/>
  <c r="N115" i="5"/>
  <c r="O115" i="5" s="1"/>
  <c r="N116" i="5"/>
  <c r="O116" i="5" s="1"/>
  <c r="N117" i="5"/>
  <c r="O117" i="5" s="1"/>
  <c r="N118" i="5"/>
  <c r="O118" i="5" s="1"/>
  <c r="N119" i="5"/>
  <c r="O119" i="5" s="1"/>
  <c r="N120" i="5"/>
  <c r="O120" i="5" s="1"/>
  <c r="N121" i="5"/>
  <c r="O121" i="5" s="1"/>
  <c r="N123" i="5"/>
  <c r="O123" i="5" s="1"/>
  <c r="N124" i="5"/>
  <c r="O124" i="5" s="1"/>
  <c r="N125" i="5"/>
  <c r="O125" i="5" s="1"/>
  <c r="N126" i="5"/>
  <c r="O126" i="5" s="1"/>
  <c r="N127" i="5"/>
  <c r="O127" i="5" s="1"/>
  <c r="N128" i="5"/>
  <c r="O128" i="5" s="1"/>
  <c r="N129" i="5"/>
  <c r="O129" i="5" s="1"/>
  <c r="N130" i="5"/>
  <c r="O130" i="5" s="1"/>
  <c r="N131" i="5"/>
  <c r="O131" i="5" s="1"/>
  <c r="N132" i="5"/>
  <c r="O132" i="5" s="1"/>
  <c r="N133" i="5"/>
  <c r="O133" i="5" s="1"/>
  <c r="N134" i="5"/>
  <c r="O134" i="5" s="1"/>
  <c r="N135" i="5"/>
  <c r="O135" i="5" s="1"/>
  <c r="N136" i="5"/>
  <c r="O136" i="5" s="1"/>
  <c r="N137" i="5"/>
  <c r="O137" i="5" s="1"/>
  <c r="N138" i="5"/>
  <c r="O138" i="5" s="1"/>
  <c r="N139" i="5"/>
  <c r="O139" i="5" s="1"/>
  <c r="N140" i="5"/>
  <c r="O140" i="5" s="1"/>
  <c r="N141" i="5"/>
  <c r="O141" i="5" s="1"/>
  <c r="N142" i="5"/>
  <c r="O142" i="5" s="1"/>
  <c r="N145" i="5"/>
  <c r="O145" i="5" s="1"/>
  <c r="N146" i="5"/>
  <c r="O146" i="5" s="1"/>
  <c r="N147" i="5"/>
  <c r="O147" i="5" s="1"/>
  <c r="N148" i="5"/>
  <c r="O148" i="5" s="1"/>
  <c r="N149" i="5"/>
  <c r="O149" i="5" s="1"/>
  <c r="N150" i="5"/>
  <c r="O150" i="5" s="1"/>
  <c r="N151" i="5"/>
  <c r="O151" i="5" s="1"/>
  <c r="N152" i="5"/>
  <c r="O152" i="5" s="1"/>
  <c r="N153" i="5"/>
  <c r="O153" i="5" s="1"/>
  <c r="N154" i="5"/>
  <c r="O154" i="5" s="1"/>
  <c r="N155" i="5"/>
  <c r="O155" i="5" s="1"/>
  <c r="N156" i="5"/>
  <c r="O156" i="5" s="1"/>
  <c r="N157" i="5"/>
  <c r="O157" i="5" s="1"/>
  <c r="N158" i="5"/>
  <c r="O158" i="5" s="1"/>
  <c r="N159" i="5"/>
  <c r="O159" i="5" s="1"/>
  <c r="N160" i="5"/>
  <c r="O160" i="5" s="1"/>
  <c r="N162" i="5"/>
  <c r="O162" i="5" s="1"/>
  <c r="N163" i="5"/>
  <c r="O163" i="5" s="1"/>
  <c r="N164" i="5"/>
  <c r="O164" i="5" s="1"/>
  <c r="N165" i="5"/>
  <c r="O165" i="5" s="1"/>
  <c r="N166" i="5"/>
  <c r="O166" i="5" s="1"/>
  <c r="N167" i="5"/>
  <c r="O167" i="5" s="1"/>
  <c r="N168" i="5"/>
  <c r="O168" i="5" s="1"/>
  <c r="N169" i="5"/>
  <c r="O169" i="5" s="1"/>
  <c r="N170" i="5"/>
  <c r="O170" i="5" s="1"/>
  <c r="N171" i="5"/>
  <c r="O171" i="5" s="1"/>
  <c r="N172" i="5"/>
  <c r="O172" i="5" s="1"/>
  <c r="N173" i="5"/>
  <c r="O173" i="5" s="1"/>
  <c r="N174" i="5"/>
  <c r="O174" i="5" s="1"/>
  <c r="N175" i="5"/>
  <c r="O175" i="5" s="1"/>
  <c r="N177" i="5"/>
  <c r="O177" i="5" s="1"/>
  <c r="N178" i="5"/>
  <c r="O178" i="5" s="1"/>
  <c r="N179" i="5"/>
  <c r="O179" i="5" s="1"/>
  <c r="N180" i="5"/>
  <c r="O180" i="5" s="1"/>
  <c r="N181" i="5"/>
  <c r="O181" i="5" s="1"/>
  <c r="N182" i="5"/>
  <c r="O182" i="5" s="1"/>
  <c r="N183" i="5"/>
  <c r="O183" i="5" s="1"/>
  <c r="N184" i="5"/>
  <c r="O184" i="5" s="1"/>
  <c r="N185" i="5"/>
  <c r="O185" i="5" s="1"/>
  <c r="N186" i="5"/>
  <c r="O186" i="5" s="1"/>
  <c r="N187" i="5"/>
  <c r="O187" i="5" s="1"/>
  <c r="N188" i="5"/>
  <c r="O188" i="5" s="1"/>
  <c r="N190" i="5"/>
  <c r="O190" i="5" s="1"/>
  <c r="N191" i="5"/>
  <c r="O191" i="5" s="1"/>
  <c r="N192" i="5"/>
  <c r="O192" i="5" s="1"/>
  <c r="N193" i="5"/>
  <c r="O193" i="5" s="1"/>
  <c r="N194" i="5"/>
  <c r="O194" i="5" s="1"/>
  <c r="N195" i="5"/>
  <c r="O195" i="5" s="1"/>
  <c r="N196" i="5"/>
  <c r="O196" i="5" s="1"/>
  <c r="N197" i="5"/>
  <c r="O197" i="5" s="1"/>
  <c r="N199" i="5"/>
  <c r="O199" i="5" s="1"/>
  <c r="N200" i="5"/>
  <c r="O200" i="5" s="1"/>
  <c r="N201" i="5"/>
  <c r="O201" i="5" s="1"/>
  <c r="N202" i="5"/>
  <c r="O202" i="5" s="1"/>
  <c r="N203" i="5"/>
  <c r="O203" i="5" s="1"/>
  <c r="N204" i="5"/>
  <c r="O204" i="5" s="1"/>
  <c r="N205" i="5"/>
  <c r="O205" i="5" s="1"/>
  <c r="N206" i="5"/>
  <c r="O206" i="5" s="1"/>
  <c r="N207" i="5"/>
  <c r="O207" i="5" s="1"/>
  <c r="N208" i="5"/>
  <c r="O208" i="5" s="1"/>
  <c r="N209" i="5"/>
  <c r="O209" i="5" s="1"/>
  <c r="N211" i="5"/>
  <c r="O211" i="5" s="1"/>
  <c r="N212" i="5"/>
  <c r="O212" i="5" s="1"/>
  <c r="N213" i="5"/>
  <c r="O213" i="5" s="1"/>
  <c r="N214" i="5"/>
  <c r="O214" i="5" s="1"/>
  <c r="N215" i="5"/>
  <c r="O215" i="5" s="1"/>
  <c r="N216" i="5"/>
  <c r="O216" i="5" s="1"/>
  <c r="N217" i="5"/>
  <c r="O217" i="5" s="1"/>
  <c r="N218" i="5"/>
  <c r="O218" i="5" s="1"/>
  <c r="N219" i="5"/>
  <c r="O219" i="5" s="1"/>
  <c r="N220" i="5"/>
  <c r="O220" i="5" s="1"/>
  <c r="N221" i="5"/>
  <c r="O221" i="5" s="1"/>
  <c r="N222" i="5"/>
  <c r="O222" i="5" s="1"/>
  <c r="N223" i="5"/>
  <c r="O223" i="5" s="1"/>
  <c r="N224" i="5"/>
  <c r="O224" i="5" s="1"/>
  <c r="N225" i="5"/>
  <c r="O225" i="5" s="1"/>
  <c r="N226" i="5"/>
  <c r="O226" i="5" s="1"/>
  <c r="N227" i="5"/>
  <c r="O227" i="5" s="1"/>
  <c r="N229" i="5"/>
  <c r="O229" i="5" s="1"/>
  <c r="N230" i="5"/>
  <c r="O230" i="5" s="1"/>
  <c r="N231" i="5"/>
  <c r="O231" i="5" s="1"/>
  <c r="N233" i="5"/>
  <c r="O233" i="5" s="1"/>
  <c r="N234" i="5"/>
  <c r="O234" i="5" s="1"/>
  <c r="N235" i="5"/>
  <c r="O235" i="5" s="1"/>
  <c r="N236" i="5"/>
  <c r="O236" i="5" s="1"/>
  <c r="N237" i="5"/>
  <c r="O237" i="5" s="1"/>
  <c r="N238" i="5"/>
  <c r="O238" i="5" s="1"/>
  <c r="N239" i="5"/>
  <c r="O239" i="5" s="1"/>
  <c r="N240" i="5"/>
  <c r="O240" i="5" s="1"/>
  <c r="N241" i="5"/>
  <c r="O241" i="5" s="1"/>
  <c r="N242" i="5"/>
  <c r="O242" i="5" s="1"/>
  <c r="N243" i="5"/>
  <c r="O243" i="5" s="1"/>
  <c r="N244" i="5"/>
  <c r="O244" i="5" s="1"/>
  <c r="N245" i="5"/>
  <c r="O245" i="5" s="1"/>
  <c r="N246" i="5"/>
  <c r="O246" i="5" s="1"/>
  <c r="N247" i="5"/>
  <c r="O247" i="5" s="1"/>
  <c r="N248" i="5"/>
  <c r="O248" i="5" s="1"/>
  <c r="N249" i="5"/>
  <c r="O249" i="5" s="1"/>
  <c r="N250" i="5"/>
  <c r="O250" i="5" s="1"/>
  <c r="N251" i="5"/>
  <c r="O251" i="5" s="1"/>
  <c r="N252" i="5"/>
  <c r="O252" i="5" s="1"/>
  <c r="N253" i="5"/>
  <c r="O253" i="5" s="1"/>
  <c r="N254" i="5"/>
  <c r="O254" i="5" s="1"/>
  <c r="N256" i="5"/>
  <c r="O256" i="5" s="1"/>
  <c r="N257" i="5"/>
  <c r="O257" i="5" s="1"/>
  <c r="N258" i="5"/>
  <c r="O258" i="5" s="1"/>
  <c r="N259" i="5"/>
  <c r="O259" i="5" s="1"/>
  <c r="N260" i="5"/>
  <c r="O260" i="5" s="1"/>
  <c r="N261" i="5"/>
  <c r="O261" i="5" s="1"/>
  <c r="N263" i="5"/>
  <c r="O263" i="5" s="1"/>
  <c r="N264" i="5"/>
  <c r="O264" i="5" s="1"/>
  <c r="N265" i="5"/>
  <c r="O265" i="5" s="1"/>
  <c r="N266" i="5"/>
  <c r="O266" i="5" s="1"/>
  <c r="N267" i="5"/>
  <c r="O267" i="5" s="1"/>
  <c r="N268" i="5"/>
  <c r="O268" i="5" s="1"/>
  <c r="N269" i="5"/>
  <c r="O269" i="5" s="1"/>
  <c r="N270" i="5"/>
  <c r="O270" i="5" s="1"/>
  <c r="N271" i="5"/>
  <c r="O271" i="5" s="1"/>
  <c r="N272" i="5"/>
  <c r="O272" i="5" s="1"/>
  <c r="N273" i="5"/>
  <c r="O273" i="5" s="1"/>
  <c r="N274" i="5"/>
  <c r="O274" i="5" s="1"/>
  <c r="N276" i="5"/>
  <c r="O276" i="5" s="1"/>
  <c r="N277" i="5"/>
  <c r="O277" i="5" s="1"/>
  <c r="N278" i="5"/>
  <c r="O278" i="5" s="1"/>
  <c r="N279" i="5"/>
  <c r="O279" i="5" s="1"/>
  <c r="N280" i="5"/>
  <c r="O280" i="5" s="1"/>
  <c r="N281" i="5"/>
  <c r="O281" i="5" s="1"/>
  <c r="N282" i="5"/>
  <c r="O282" i="5" s="1"/>
  <c r="N283" i="5"/>
  <c r="O283" i="5" s="1"/>
  <c r="N284" i="5"/>
  <c r="O284" i="5" s="1"/>
  <c r="N285" i="5"/>
  <c r="O285" i="5" s="1"/>
  <c r="N286" i="5"/>
  <c r="O286" i="5" s="1"/>
  <c r="N287" i="5"/>
  <c r="O287" i="5" s="1"/>
  <c r="N288" i="5"/>
  <c r="O288" i="5" s="1"/>
  <c r="N289" i="5"/>
  <c r="O289" i="5" s="1"/>
  <c r="N290" i="5"/>
  <c r="O290" i="5" s="1"/>
  <c r="N291" i="5"/>
  <c r="O291" i="5" s="1"/>
  <c r="N292" i="5"/>
  <c r="O292" i="5" s="1"/>
  <c r="N293" i="5"/>
  <c r="O293" i="5" s="1"/>
  <c r="N294" i="5"/>
  <c r="O294" i="5" s="1"/>
  <c r="N295" i="5"/>
  <c r="O295" i="5" s="1"/>
  <c r="N297" i="5"/>
  <c r="O297" i="5" s="1"/>
  <c r="N298" i="5"/>
  <c r="O298" i="5" s="1"/>
  <c r="N299" i="5"/>
  <c r="O299" i="5" s="1"/>
  <c r="N300" i="5"/>
  <c r="O300" i="5" s="1"/>
  <c r="N301" i="5"/>
  <c r="O301" i="5" s="1"/>
  <c r="N302" i="5"/>
  <c r="O302" i="5" s="1"/>
  <c r="N303" i="5"/>
  <c r="O303" i="5" s="1"/>
  <c r="N304" i="5"/>
  <c r="O304" i="5" s="1"/>
  <c r="N305" i="5"/>
  <c r="O305" i="5" s="1"/>
  <c r="N306" i="5"/>
  <c r="O306" i="5" s="1"/>
  <c r="N307" i="5"/>
  <c r="O307" i="5" s="1"/>
  <c r="N308" i="5"/>
  <c r="O308" i="5" s="1"/>
  <c r="N309" i="5"/>
  <c r="O309" i="5" s="1"/>
  <c r="N310" i="5"/>
  <c r="O310" i="5" s="1"/>
  <c r="N311" i="5"/>
  <c r="O311" i="5" s="1"/>
  <c r="N312" i="5"/>
  <c r="O312" i="5" s="1"/>
  <c r="N313" i="5"/>
  <c r="O313" i="5" s="1"/>
  <c r="N315" i="5"/>
  <c r="O315" i="5" s="1"/>
  <c r="N316" i="5"/>
  <c r="O316" i="5" s="1"/>
  <c r="N317" i="5"/>
  <c r="O317" i="5" s="1"/>
  <c r="N318" i="5"/>
  <c r="O318" i="5" s="1"/>
  <c r="N319" i="5"/>
  <c r="O319" i="5" s="1"/>
  <c r="N320" i="5"/>
  <c r="O320" i="5" s="1"/>
  <c r="N321" i="5"/>
  <c r="O321" i="5" s="1"/>
  <c r="N322" i="5"/>
  <c r="O322" i="5" s="1"/>
  <c r="N323" i="5"/>
  <c r="O323" i="5" s="1"/>
  <c r="N324" i="5"/>
  <c r="O324" i="5" s="1"/>
  <c r="N325" i="5"/>
  <c r="O325" i="5" s="1"/>
  <c r="N326" i="5"/>
  <c r="O326" i="5" s="1"/>
  <c r="N327" i="5"/>
  <c r="O327" i="5" s="1"/>
  <c r="N328" i="5"/>
  <c r="O328" i="5" s="1"/>
  <c r="N330" i="5"/>
  <c r="O330" i="5" s="1"/>
  <c r="N331" i="5"/>
  <c r="O331" i="5" s="1"/>
  <c r="N332" i="5"/>
  <c r="O332" i="5" s="1"/>
  <c r="N333" i="5"/>
  <c r="O333" i="5" s="1"/>
  <c r="N334" i="5"/>
  <c r="O334" i="5" s="1"/>
  <c r="N335" i="5"/>
  <c r="O335" i="5" s="1"/>
  <c r="N336" i="5"/>
  <c r="O336" i="5" s="1"/>
  <c r="N337" i="5"/>
  <c r="O337" i="5" s="1"/>
  <c r="N338" i="5"/>
  <c r="O338" i="5" s="1"/>
  <c r="N339" i="5"/>
  <c r="O339" i="5" s="1"/>
  <c r="N340" i="5"/>
  <c r="O340" i="5" s="1"/>
  <c r="N342" i="5"/>
  <c r="O342" i="5" s="1"/>
  <c r="N343" i="5"/>
  <c r="O343" i="5" s="1"/>
  <c r="N344" i="5"/>
  <c r="O344" i="5" s="1"/>
  <c r="N345" i="5"/>
  <c r="O345" i="5" s="1"/>
  <c r="N346" i="5"/>
  <c r="O346" i="5" s="1"/>
  <c r="N347" i="5"/>
  <c r="O347" i="5" s="1"/>
  <c r="N348" i="5"/>
  <c r="O348" i="5" s="1"/>
  <c r="N349" i="5"/>
  <c r="O349" i="5" s="1"/>
  <c r="N350" i="5"/>
  <c r="O350" i="5" s="1"/>
  <c r="N352" i="5"/>
  <c r="O352" i="5" s="1"/>
  <c r="N353" i="5"/>
  <c r="O353" i="5" s="1"/>
  <c r="N354" i="5"/>
  <c r="O354" i="5" s="1"/>
  <c r="N355" i="5"/>
  <c r="O355" i="5" s="1"/>
  <c r="N356" i="5"/>
  <c r="O356" i="5" s="1"/>
  <c r="N357" i="5"/>
  <c r="O357" i="5" s="1"/>
  <c r="N358" i="5"/>
  <c r="O358" i="5" s="1"/>
  <c r="N359" i="5"/>
  <c r="O359" i="5" s="1"/>
  <c r="N360" i="5"/>
  <c r="O360" i="5" s="1"/>
  <c r="N361" i="5"/>
  <c r="O361" i="5" s="1"/>
  <c r="N362" i="5"/>
  <c r="O362" i="5" s="1"/>
  <c r="N364" i="5"/>
  <c r="O364" i="5" s="1"/>
  <c r="N365" i="5"/>
  <c r="O365" i="5" s="1"/>
  <c r="N366" i="5"/>
  <c r="O366" i="5" s="1"/>
  <c r="N367" i="5"/>
  <c r="O367" i="5" s="1"/>
  <c r="N368" i="5"/>
  <c r="O368" i="5" s="1"/>
  <c r="N369" i="5"/>
  <c r="O369" i="5" s="1"/>
  <c r="N370" i="5"/>
  <c r="O370" i="5" s="1"/>
  <c r="N371" i="5"/>
  <c r="O371" i="5" s="1"/>
  <c r="N372" i="5"/>
  <c r="O372" i="5" s="1"/>
  <c r="N373" i="5"/>
  <c r="O373" i="5" s="1"/>
  <c r="N374" i="5"/>
  <c r="O374" i="5" s="1"/>
  <c r="N375" i="5"/>
  <c r="O375" i="5" s="1"/>
  <c r="N376" i="5"/>
  <c r="O376" i="5" s="1"/>
  <c r="N377" i="5"/>
  <c r="O377" i="5" s="1"/>
  <c r="N378" i="5"/>
  <c r="O378" i="5" s="1"/>
  <c r="N379" i="5"/>
  <c r="O379" i="5" s="1"/>
  <c r="N381" i="5"/>
  <c r="O381" i="5" s="1"/>
  <c r="N382" i="5"/>
  <c r="O382" i="5" s="1"/>
  <c r="N383" i="5"/>
  <c r="O383" i="5" s="1"/>
  <c r="N384" i="5"/>
  <c r="O384" i="5" s="1"/>
  <c r="N386" i="5"/>
  <c r="O386" i="5" s="1"/>
  <c r="N387" i="5"/>
  <c r="O387" i="5" s="1"/>
  <c r="N388" i="5"/>
  <c r="O388" i="5" s="1"/>
  <c r="N389" i="5"/>
  <c r="O389" i="5" s="1"/>
  <c r="N390" i="5"/>
  <c r="O390" i="5" s="1"/>
  <c r="N391" i="5"/>
  <c r="O391" i="5" s="1"/>
  <c r="N392" i="5"/>
  <c r="O392" i="5" s="1"/>
  <c r="N393" i="5"/>
  <c r="O393" i="5" s="1"/>
  <c r="N394" i="5"/>
  <c r="O394" i="5" s="1"/>
  <c r="N395" i="5"/>
  <c r="O395" i="5" s="1"/>
  <c r="N396" i="5"/>
  <c r="O396" i="5" s="1"/>
  <c r="N397" i="5"/>
  <c r="O397" i="5" s="1"/>
  <c r="N398" i="5"/>
  <c r="O398" i="5" s="1"/>
  <c r="N399" i="5"/>
  <c r="O399" i="5" s="1"/>
  <c r="N400" i="5"/>
  <c r="O400" i="5" s="1"/>
  <c r="N401" i="5"/>
  <c r="O401" i="5" s="1"/>
  <c r="N402" i="5"/>
  <c r="O402" i="5" s="1"/>
  <c r="N403" i="5"/>
  <c r="O403" i="5" s="1"/>
  <c r="N404" i="5"/>
  <c r="O404" i="5" s="1"/>
  <c r="N405" i="5"/>
  <c r="O405" i="5" s="1"/>
  <c r="N406" i="5"/>
  <c r="O406" i="5" s="1"/>
  <c r="N407" i="5"/>
  <c r="O407" i="5" s="1"/>
  <c r="N409" i="5"/>
  <c r="O409" i="5" s="1"/>
  <c r="N410" i="5"/>
  <c r="O410" i="5" s="1"/>
  <c r="N411" i="5"/>
  <c r="O411" i="5" s="1"/>
  <c r="N412" i="5"/>
  <c r="O412" i="5" s="1"/>
  <c r="N413" i="5"/>
  <c r="O413" i="5" s="1"/>
  <c r="N415" i="5"/>
  <c r="O415" i="5" s="1"/>
  <c r="N416" i="5"/>
  <c r="O416" i="5" s="1"/>
  <c r="N417" i="5"/>
  <c r="O417" i="5" s="1"/>
  <c r="N418" i="5"/>
  <c r="O418" i="5" s="1"/>
  <c r="N419" i="5"/>
  <c r="O419" i="5" s="1"/>
  <c r="N420" i="5"/>
  <c r="O420" i="5" s="1"/>
  <c r="N421" i="5"/>
  <c r="O421" i="5" s="1"/>
  <c r="N422" i="5"/>
  <c r="O422" i="5" s="1"/>
  <c r="N423" i="5"/>
  <c r="O423" i="5" s="1"/>
  <c r="N424" i="5"/>
  <c r="O424" i="5" s="1"/>
  <c r="N425" i="5"/>
  <c r="O425" i="5" s="1"/>
  <c r="N426" i="5"/>
  <c r="O426" i="5" s="1"/>
  <c r="N427" i="5"/>
  <c r="O427" i="5" s="1"/>
  <c r="N429" i="5"/>
  <c r="O429" i="5" s="1"/>
  <c r="N430" i="5"/>
  <c r="O430" i="5" s="1"/>
  <c r="N431" i="5"/>
  <c r="O431" i="5" s="1"/>
  <c r="N432" i="5"/>
  <c r="O432" i="5" s="1"/>
  <c r="N433" i="5"/>
  <c r="O433" i="5" s="1"/>
  <c r="N434" i="5"/>
  <c r="O434" i="5" s="1"/>
  <c r="N435" i="5"/>
  <c r="O435" i="5" s="1"/>
  <c r="N436" i="5"/>
  <c r="O436" i="5" s="1"/>
  <c r="N437" i="5"/>
  <c r="O437" i="5" s="1"/>
  <c r="N438" i="5"/>
  <c r="O438" i="5" s="1"/>
  <c r="N439" i="5"/>
  <c r="O439" i="5" s="1"/>
  <c r="N440" i="5"/>
  <c r="O440" i="5" s="1"/>
  <c r="N441" i="5"/>
  <c r="O441" i="5" s="1"/>
  <c r="N442" i="5"/>
  <c r="O442" i="5" s="1"/>
  <c r="N443" i="5"/>
  <c r="O443" i="5" s="1"/>
  <c r="N444" i="5"/>
  <c r="O444" i="5" s="1"/>
  <c r="N445" i="5"/>
  <c r="O445" i="5" s="1"/>
  <c r="N446" i="5"/>
  <c r="O446" i="5" s="1"/>
  <c r="N447" i="5"/>
  <c r="O447" i="5" s="1"/>
  <c r="N450" i="5"/>
  <c r="O450" i="5" s="1"/>
  <c r="N451" i="5"/>
  <c r="O451" i="5" s="1"/>
  <c r="N452" i="5"/>
  <c r="O452" i="5" s="1"/>
  <c r="N453" i="5"/>
  <c r="O453" i="5" s="1"/>
  <c r="N454" i="5"/>
  <c r="O454" i="5" s="1"/>
  <c r="N455" i="5"/>
  <c r="O455" i="5" s="1"/>
  <c r="N456" i="5"/>
  <c r="O456" i="5" s="1"/>
  <c r="N457" i="5"/>
  <c r="O457" i="5" s="1"/>
  <c r="N458" i="5"/>
  <c r="O458" i="5" s="1"/>
  <c r="N459" i="5"/>
  <c r="O459" i="5" s="1"/>
  <c r="N460" i="5"/>
  <c r="O460" i="5" s="1"/>
  <c r="N461" i="5"/>
  <c r="O461" i="5" s="1"/>
  <c r="N462" i="5"/>
  <c r="O462" i="5" s="1"/>
  <c r="N463" i="5"/>
  <c r="O463" i="5" s="1"/>
  <c r="N464" i="5"/>
  <c r="O464" i="5" s="1"/>
  <c r="N465" i="5"/>
  <c r="O465" i="5" s="1"/>
  <c r="N466" i="5"/>
  <c r="O466" i="5" s="1"/>
  <c r="N468" i="5"/>
  <c r="O468" i="5" s="1"/>
  <c r="N469" i="5"/>
  <c r="O469" i="5" s="1"/>
  <c r="N470" i="5"/>
  <c r="O470" i="5" s="1"/>
  <c r="N471" i="5"/>
  <c r="O471" i="5" s="1"/>
  <c r="N472" i="5"/>
  <c r="O472" i="5" s="1"/>
  <c r="N473" i="5"/>
  <c r="O473" i="5" s="1"/>
  <c r="N474" i="5"/>
  <c r="O474" i="5" s="1"/>
  <c r="N475" i="5"/>
  <c r="O475" i="5" s="1"/>
  <c r="N476" i="5"/>
  <c r="O476" i="5" s="1"/>
  <c r="N477" i="5"/>
  <c r="O477" i="5" s="1"/>
  <c r="N478" i="5"/>
  <c r="O478" i="5" s="1"/>
  <c r="N479" i="5"/>
  <c r="O479" i="5" s="1"/>
  <c r="N480" i="5"/>
  <c r="O480" i="5" s="1"/>
  <c r="N481" i="5"/>
  <c r="O481" i="5" s="1"/>
  <c r="N483" i="5"/>
  <c r="O483" i="5" s="1"/>
  <c r="N484" i="5"/>
  <c r="O484" i="5" s="1"/>
  <c r="N485" i="5"/>
  <c r="O485" i="5" s="1"/>
  <c r="N486" i="5"/>
  <c r="O486" i="5" s="1"/>
  <c r="N487" i="5"/>
  <c r="O487" i="5" s="1"/>
  <c r="N488" i="5"/>
  <c r="O488" i="5" s="1"/>
  <c r="N489" i="5"/>
  <c r="O489" i="5" s="1"/>
  <c r="N490" i="5"/>
  <c r="O490" i="5" s="1"/>
  <c r="N491" i="5"/>
  <c r="O491" i="5" s="1"/>
  <c r="N492" i="5"/>
  <c r="O492" i="5" s="1"/>
  <c r="N494" i="5"/>
  <c r="O494" i="5" s="1"/>
  <c r="N495" i="5"/>
  <c r="O495" i="5" s="1"/>
  <c r="N496" i="5"/>
  <c r="O496" i="5" s="1"/>
  <c r="N497" i="5"/>
  <c r="O497" i="5" s="1"/>
  <c r="N498" i="5"/>
  <c r="O498" i="5" s="1"/>
  <c r="N499" i="5"/>
  <c r="O499" i="5" s="1"/>
  <c r="N500" i="5"/>
  <c r="O500" i="5" s="1"/>
  <c r="N501" i="5"/>
  <c r="O501" i="5" s="1"/>
  <c r="N502" i="5"/>
  <c r="O502" i="5" s="1"/>
  <c r="N503" i="5"/>
  <c r="O503" i="5" s="1"/>
  <c r="N505" i="5"/>
  <c r="O505" i="5" s="1"/>
  <c r="N506" i="5"/>
  <c r="O506" i="5" s="1"/>
  <c r="N507" i="5"/>
  <c r="O507" i="5" s="1"/>
  <c r="N508" i="5"/>
  <c r="O508" i="5" s="1"/>
  <c r="N509" i="5"/>
  <c r="O509" i="5" s="1"/>
  <c r="N510" i="5"/>
  <c r="O510" i="5" s="1"/>
  <c r="N511" i="5"/>
  <c r="O511" i="5" s="1"/>
  <c r="N512" i="5"/>
  <c r="O512" i="5" s="1"/>
  <c r="N513" i="5"/>
  <c r="O513" i="5" s="1"/>
  <c r="N514" i="5"/>
  <c r="O514" i="5" s="1"/>
  <c r="N515" i="5"/>
  <c r="O515" i="5" s="1"/>
  <c r="N517" i="5"/>
  <c r="O517" i="5" s="1"/>
  <c r="N518" i="5"/>
  <c r="O518" i="5" s="1"/>
  <c r="N519" i="5"/>
  <c r="O519" i="5" s="1"/>
  <c r="N520" i="5"/>
  <c r="O520" i="5" s="1"/>
  <c r="N521" i="5"/>
  <c r="O521" i="5" s="1"/>
  <c r="N522" i="5"/>
  <c r="O522" i="5" s="1"/>
  <c r="N523" i="5"/>
  <c r="O523" i="5" s="1"/>
  <c r="N524" i="5"/>
  <c r="O524" i="5" s="1"/>
  <c r="N525" i="5"/>
  <c r="O525" i="5" s="1"/>
  <c r="N526" i="5"/>
  <c r="O526" i="5" s="1"/>
  <c r="N527" i="5"/>
  <c r="O527" i="5" s="1"/>
  <c r="N528" i="5"/>
  <c r="O528" i="5" s="1"/>
  <c r="N529" i="5"/>
  <c r="O529" i="5" s="1"/>
  <c r="N530" i="5"/>
  <c r="O530" i="5" s="1"/>
  <c r="N531" i="5"/>
  <c r="O531" i="5" s="1"/>
  <c r="N533" i="5"/>
  <c r="O533" i="5" s="1"/>
  <c r="N534" i="5"/>
  <c r="O534" i="5" s="1"/>
  <c r="N535" i="5"/>
  <c r="O535" i="5" s="1"/>
  <c r="N536" i="5"/>
  <c r="O536" i="5" s="1"/>
  <c r="N537" i="5"/>
  <c r="O537" i="5" s="1"/>
  <c r="N539" i="5"/>
  <c r="O539" i="5" s="1"/>
  <c r="N540" i="5"/>
  <c r="O540" i="5" s="1"/>
  <c r="N541" i="5"/>
  <c r="O541" i="5" s="1"/>
  <c r="N542" i="5"/>
  <c r="O542" i="5" s="1"/>
  <c r="N543" i="5"/>
  <c r="O543" i="5" s="1"/>
  <c r="N544" i="5"/>
  <c r="O544" i="5" s="1"/>
  <c r="N545" i="5"/>
  <c r="O545" i="5" s="1"/>
  <c r="N546" i="5"/>
  <c r="O546" i="5" s="1"/>
  <c r="N547" i="5"/>
  <c r="O547" i="5" s="1"/>
  <c r="N548" i="5"/>
  <c r="O548" i="5" s="1"/>
  <c r="N549" i="5"/>
  <c r="O549" i="5" s="1"/>
  <c r="N550" i="5"/>
  <c r="O550" i="5" s="1"/>
  <c r="N551" i="5"/>
  <c r="O551" i="5" s="1"/>
  <c r="N552" i="5"/>
  <c r="O552" i="5" s="1"/>
  <c r="N553" i="5"/>
  <c r="O553" i="5" s="1"/>
  <c r="N554" i="5"/>
  <c r="O554" i="5" s="1"/>
  <c r="N555" i="5"/>
  <c r="O555" i="5" s="1"/>
  <c r="N556" i="5"/>
  <c r="O556" i="5" s="1"/>
  <c r="N557" i="5"/>
  <c r="O557" i="5" s="1"/>
  <c r="N558" i="5"/>
  <c r="O558" i="5" s="1"/>
  <c r="N559" i="5"/>
  <c r="O559" i="5" s="1"/>
  <c r="N560" i="5"/>
  <c r="O560" i="5" s="1"/>
  <c r="N562" i="5"/>
  <c r="O562" i="5" s="1"/>
  <c r="N563" i="5"/>
  <c r="O563" i="5" s="1"/>
  <c r="N564" i="5"/>
  <c r="O564" i="5" s="1"/>
  <c r="N565" i="5"/>
  <c r="O565" i="5" s="1"/>
  <c r="N567" i="5"/>
  <c r="O567" i="5" s="1"/>
  <c r="N568" i="5"/>
  <c r="O568" i="5" s="1"/>
  <c r="N569" i="5"/>
  <c r="O569" i="5" s="1"/>
  <c r="N570" i="5"/>
  <c r="O570" i="5" s="1"/>
  <c r="N571" i="5"/>
  <c r="O571" i="5" s="1"/>
  <c r="N572" i="5"/>
  <c r="O572" i="5" s="1"/>
  <c r="N573" i="5"/>
  <c r="O573" i="5" s="1"/>
  <c r="N574" i="5"/>
  <c r="O574" i="5" s="1"/>
  <c r="N575" i="5"/>
  <c r="O575" i="5" s="1"/>
  <c r="N576" i="5"/>
  <c r="O576" i="5" s="1"/>
  <c r="N577" i="5"/>
  <c r="O577" i="5" s="1"/>
  <c r="N578" i="5"/>
  <c r="O578" i="5" s="1"/>
  <c r="N579" i="5"/>
  <c r="O579" i="5" s="1"/>
  <c r="N580" i="5"/>
  <c r="O580" i="5" s="1"/>
  <c r="N582" i="5"/>
  <c r="O582" i="5" s="1"/>
  <c r="N583" i="5"/>
  <c r="O583" i="5" s="1"/>
  <c r="N584" i="5"/>
  <c r="O584" i="5" s="1"/>
  <c r="N585" i="5"/>
  <c r="O585" i="5" s="1"/>
  <c r="N586" i="5"/>
  <c r="O586" i="5" s="1"/>
  <c r="N587" i="5"/>
  <c r="O587" i="5" s="1"/>
  <c r="N588" i="5"/>
  <c r="O588" i="5" s="1"/>
  <c r="N589" i="5"/>
  <c r="O589" i="5" s="1"/>
  <c r="N590" i="5"/>
  <c r="O590" i="5" s="1"/>
  <c r="N591" i="5"/>
  <c r="O591" i="5" s="1"/>
  <c r="N592" i="5"/>
  <c r="O592" i="5" s="1"/>
  <c r="N593" i="5"/>
  <c r="O593" i="5" s="1"/>
  <c r="N594" i="5"/>
  <c r="O594" i="5" s="1"/>
  <c r="N595" i="5"/>
  <c r="O595" i="5" s="1"/>
  <c r="N596" i="5"/>
  <c r="O596" i="5" s="1"/>
  <c r="N597" i="5"/>
  <c r="O597" i="5" s="1"/>
  <c r="N598" i="5"/>
  <c r="O598" i="5" s="1"/>
  <c r="N599" i="5"/>
  <c r="O599" i="5" s="1"/>
  <c r="N601" i="5"/>
  <c r="O601" i="5" s="1"/>
  <c r="N603" i="5"/>
  <c r="O603" i="5" s="1"/>
  <c r="N604" i="5"/>
  <c r="O604" i="5" s="1"/>
  <c r="N605" i="5"/>
  <c r="O605" i="5" s="1"/>
  <c r="N5" i="5"/>
  <c r="L6" i="5"/>
  <c r="M6" i="5" s="1"/>
  <c r="L7" i="5"/>
  <c r="M7" i="5" s="1"/>
  <c r="L8" i="5"/>
  <c r="M8" i="5" s="1"/>
  <c r="L9" i="5"/>
  <c r="M9" i="5" s="1"/>
  <c r="L10" i="5"/>
  <c r="M10" i="5" s="1"/>
  <c r="L11" i="5"/>
  <c r="M11" i="5" s="1"/>
  <c r="L12" i="5"/>
  <c r="M12" i="5" s="1"/>
  <c r="L13" i="5"/>
  <c r="M13" i="5" s="1"/>
  <c r="L14" i="5"/>
  <c r="M14" i="5" s="1"/>
  <c r="L15" i="5"/>
  <c r="M15" i="5" s="1"/>
  <c r="L16" i="5"/>
  <c r="M16" i="5" s="1"/>
  <c r="L17" i="5"/>
  <c r="M17" i="5" s="1"/>
  <c r="L18" i="5"/>
  <c r="M18" i="5" s="1"/>
  <c r="L19" i="5"/>
  <c r="M19" i="5" s="1"/>
  <c r="L20" i="5"/>
  <c r="M20" i="5" s="1"/>
  <c r="L21" i="5"/>
  <c r="M21" i="5" s="1"/>
  <c r="L22" i="5"/>
  <c r="M22" i="5" s="1"/>
  <c r="L23" i="5"/>
  <c r="M23" i="5" s="1"/>
  <c r="L24" i="5"/>
  <c r="M24" i="5" s="1"/>
  <c r="L25" i="5"/>
  <c r="M25" i="5" s="1"/>
  <c r="L26" i="5"/>
  <c r="M26" i="5" s="1"/>
  <c r="L27" i="5"/>
  <c r="M27" i="5" s="1"/>
  <c r="L28" i="5"/>
  <c r="M28" i="5" s="1"/>
  <c r="L29" i="5"/>
  <c r="M29" i="5" s="1"/>
  <c r="L30" i="5"/>
  <c r="M30" i="5" s="1"/>
  <c r="L31" i="5"/>
  <c r="M31" i="5" s="1"/>
  <c r="L32" i="5"/>
  <c r="M32" i="5" s="1"/>
  <c r="L33" i="5"/>
  <c r="M33" i="5" s="1"/>
  <c r="L34" i="5"/>
  <c r="M34" i="5" s="1"/>
  <c r="L35" i="5"/>
  <c r="M35" i="5" s="1"/>
  <c r="L36" i="5"/>
  <c r="M36" i="5" s="1"/>
  <c r="L37" i="5"/>
  <c r="M37" i="5" s="1"/>
  <c r="L38" i="5"/>
  <c r="M38" i="5" s="1"/>
  <c r="L39" i="5"/>
  <c r="M39" i="5" s="1"/>
  <c r="L40" i="5"/>
  <c r="M40" i="5" s="1"/>
  <c r="L41" i="5"/>
  <c r="M41" i="5" s="1"/>
  <c r="L42" i="5"/>
  <c r="M42" i="5" s="1"/>
  <c r="L43" i="5"/>
  <c r="M43" i="5" s="1"/>
  <c r="L44" i="5"/>
  <c r="M44" i="5" s="1"/>
  <c r="L45" i="5"/>
  <c r="M45" i="5" s="1"/>
  <c r="L46" i="5"/>
  <c r="M46" i="5" s="1"/>
  <c r="L47" i="5"/>
  <c r="M47" i="5" s="1"/>
  <c r="L48" i="5"/>
  <c r="M48" i="5" s="1"/>
  <c r="L49" i="5"/>
  <c r="M49" i="5" s="1"/>
  <c r="L50" i="5"/>
  <c r="M50" i="5" s="1"/>
  <c r="L51" i="5"/>
  <c r="M51" i="5" s="1"/>
  <c r="L52" i="5"/>
  <c r="M52" i="5" s="1"/>
  <c r="L53" i="5"/>
  <c r="M53" i="5" s="1"/>
  <c r="L54" i="5"/>
  <c r="M54" i="5" s="1"/>
  <c r="L55" i="5"/>
  <c r="M55" i="5" s="1"/>
  <c r="L56" i="5"/>
  <c r="M56" i="5" s="1"/>
  <c r="L57" i="5"/>
  <c r="M57" i="5" s="1"/>
  <c r="L58" i="5"/>
  <c r="M58" i="5" s="1"/>
  <c r="L59" i="5"/>
  <c r="M59" i="5" s="1"/>
  <c r="L60" i="5"/>
  <c r="M60" i="5" s="1"/>
  <c r="L61" i="5"/>
  <c r="M61" i="5" s="1"/>
  <c r="L62" i="5"/>
  <c r="M62" i="5" s="1"/>
  <c r="L63" i="5"/>
  <c r="M63" i="5" s="1"/>
  <c r="L64" i="5"/>
  <c r="M64" i="5" s="1"/>
  <c r="L65" i="5"/>
  <c r="M65" i="5" s="1"/>
  <c r="L66" i="5"/>
  <c r="M66" i="5" s="1"/>
  <c r="L67" i="5"/>
  <c r="M67" i="5" s="1"/>
  <c r="L68" i="5"/>
  <c r="M68" i="5" s="1"/>
  <c r="L69" i="5"/>
  <c r="M69" i="5" s="1"/>
  <c r="L70" i="5"/>
  <c r="M70" i="5" s="1"/>
  <c r="L71" i="5"/>
  <c r="M71" i="5" s="1"/>
  <c r="L72" i="5"/>
  <c r="M72" i="5" s="1"/>
  <c r="L73" i="5"/>
  <c r="M73" i="5" s="1"/>
  <c r="L74" i="5"/>
  <c r="M74" i="5" s="1"/>
  <c r="L75" i="5"/>
  <c r="M75" i="5" s="1"/>
  <c r="L76" i="5"/>
  <c r="M76" i="5" s="1"/>
  <c r="L77" i="5"/>
  <c r="M77" i="5" s="1"/>
  <c r="L78" i="5"/>
  <c r="M78" i="5" s="1"/>
  <c r="L79" i="5"/>
  <c r="M79" i="5" s="1"/>
  <c r="L80" i="5"/>
  <c r="M80" i="5" s="1"/>
  <c r="L81" i="5"/>
  <c r="M81" i="5" s="1"/>
  <c r="L82" i="5"/>
  <c r="M82" i="5" s="1"/>
  <c r="L83" i="5"/>
  <c r="M83" i="5" s="1"/>
  <c r="L84" i="5"/>
  <c r="M84" i="5" s="1"/>
  <c r="L85" i="5"/>
  <c r="M85" i="5" s="1"/>
  <c r="L86" i="5"/>
  <c r="M86" i="5" s="1"/>
  <c r="L87" i="5"/>
  <c r="M87" i="5" s="1"/>
  <c r="L88" i="5"/>
  <c r="M88" i="5" s="1"/>
  <c r="L89" i="5"/>
  <c r="M89" i="5" s="1"/>
  <c r="L90" i="5"/>
  <c r="M90" i="5" s="1"/>
  <c r="L91" i="5"/>
  <c r="M91" i="5" s="1"/>
  <c r="L92" i="5"/>
  <c r="M92" i="5" s="1"/>
  <c r="L93" i="5"/>
  <c r="M93" i="5" s="1"/>
  <c r="L94" i="5"/>
  <c r="M94" i="5" s="1"/>
  <c r="L95" i="5"/>
  <c r="M95" i="5" s="1"/>
  <c r="L96" i="5"/>
  <c r="M96" i="5" s="1"/>
  <c r="L97" i="5"/>
  <c r="M97" i="5" s="1"/>
  <c r="L98" i="5"/>
  <c r="M98" i="5" s="1"/>
  <c r="L99" i="5"/>
  <c r="M99" i="5" s="1"/>
  <c r="L100" i="5"/>
  <c r="M100" i="5" s="1"/>
  <c r="L101" i="5"/>
  <c r="M101" i="5" s="1"/>
  <c r="L102" i="5"/>
  <c r="M102" i="5" s="1"/>
  <c r="L103" i="5"/>
  <c r="M103" i="5" s="1"/>
  <c r="L104" i="5"/>
  <c r="M104" i="5" s="1"/>
  <c r="L105" i="5"/>
  <c r="M105" i="5" s="1"/>
  <c r="L106" i="5"/>
  <c r="M106" i="5" s="1"/>
  <c r="L107" i="5"/>
  <c r="M107" i="5" s="1"/>
  <c r="L108" i="5"/>
  <c r="M108" i="5" s="1"/>
  <c r="L109" i="5"/>
  <c r="M109" i="5" s="1"/>
  <c r="L110" i="5"/>
  <c r="M110" i="5" s="1"/>
  <c r="L111" i="5"/>
  <c r="M111" i="5" s="1"/>
  <c r="L112" i="5"/>
  <c r="M112" i="5" s="1"/>
  <c r="L113" i="5"/>
  <c r="M113" i="5" s="1"/>
  <c r="L114" i="5"/>
  <c r="M114" i="5" s="1"/>
  <c r="L115" i="5"/>
  <c r="M115" i="5" s="1"/>
  <c r="L116" i="5"/>
  <c r="M116" i="5" s="1"/>
  <c r="L117" i="5"/>
  <c r="M117" i="5" s="1"/>
  <c r="L118" i="5"/>
  <c r="M118" i="5" s="1"/>
  <c r="L119" i="5"/>
  <c r="M119" i="5" s="1"/>
  <c r="L120" i="5"/>
  <c r="M120" i="5" s="1"/>
  <c r="L121" i="5"/>
  <c r="M121" i="5" s="1"/>
  <c r="L122" i="5"/>
  <c r="M122" i="5" s="1"/>
  <c r="L123" i="5"/>
  <c r="M123" i="5" s="1"/>
  <c r="L124" i="5"/>
  <c r="M124" i="5" s="1"/>
  <c r="L125" i="5"/>
  <c r="M125" i="5" s="1"/>
  <c r="L127" i="5"/>
  <c r="M127" i="5" s="1"/>
  <c r="L128" i="5"/>
  <c r="M128" i="5" s="1"/>
  <c r="L130" i="5"/>
  <c r="M130" i="5" s="1"/>
  <c r="L131" i="5"/>
  <c r="M131" i="5" s="1"/>
  <c r="L132" i="5"/>
  <c r="M132" i="5" s="1"/>
  <c r="L133" i="5"/>
  <c r="M133" i="5" s="1"/>
  <c r="L134" i="5"/>
  <c r="M134" i="5" s="1"/>
  <c r="L135" i="5"/>
  <c r="M135" i="5" s="1"/>
  <c r="L136" i="5"/>
  <c r="M136" i="5" s="1"/>
  <c r="L137" i="5"/>
  <c r="M137" i="5" s="1"/>
  <c r="L138" i="5"/>
  <c r="M138" i="5" s="1"/>
  <c r="L139" i="5"/>
  <c r="M139" i="5" s="1"/>
  <c r="L140" i="5"/>
  <c r="M140" i="5" s="1"/>
  <c r="L141" i="5"/>
  <c r="M141" i="5" s="1"/>
  <c r="L142" i="5"/>
  <c r="M142" i="5" s="1"/>
  <c r="L143" i="5"/>
  <c r="M143" i="5" s="1"/>
  <c r="L144" i="5"/>
  <c r="M144" i="5" s="1"/>
  <c r="L145" i="5"/>
  <c r="M145" i="5" s="1"/>
  <c r="L146" i="5"/>
  <c r="M146" i="5" s="1"/>
  <c r="L147" i="5"/>
  <c r="M147" i="5" s="1"/>
  <c r="L148" i="5"/>
  <c r="M148" i="5" s="1"/>
  <c r="L149" i="5"/>
  <c r="M149" i="5" s="1"/>
  <c r="L150" i="5"/>
  <c r="M150" i="5" s="1"/>
  <c r="L151" i="5"/>
  <c r="M151" i="5" s="1"/>
  <c r="L152" i="5"/>
  <c r="M152" i="5" s="1"/>
  <c r="L153" i="5"/>
  <c r="M153" i="5" s="1"/>
  <c r="L154" i="5"/>
  <c r="M154" i="5" s="1"/>
  <c r="L155" i="5"/>
  <c r="M155" i="5" s="1"/>
  <c r="L156" i="5"/>
  <c r="M156" i="5" s="1"/>
  <c r="L157" i="5"/>
  <c r="M157" i="5" s="1"/>
  <c r="L159" i="5"/>
  <c r="M159" i="5" s="1"/>
  <c r="L160" i="5"/>
  <c r="M160" i="5" s="1"/>
  <c r="L161" i="5"/>
  <c r="M161" i="5" s="1"/>
  <c r="L162" i="5"/>
  <c r="M162" i="5" s="1"/>
  <c r="L163" i="5"/>
  <c r="M163" i="5" s="1"/>
  <c r="L164" i="5"/>
  <c r="M164" i="5" s="1"/>
  <c r="L165" i="5"/>
  <c r="M165" i="5" s="1"/>
  <c r="L166" i="5"/>
  <c r="M166" i="5" s="1"/>
  <c r="L167" i="5"/>
  <c r="M167" i="5" s="1"/>
  <c r="L168" i="5"/>
  <c r="M168" i="5" s="1"/>
  <c r="L171" i="5"/>
  <c r="M171" i="5" s="1"/>
  <c r="L172" i="5"/>
  <c r="M172" i="5" s="1"/>
  <c r="L173" i="5"/>
  <c r="M173" i="5" s="1"/>
  <c r="L174" i="5"/>
  <c r="M174" i="5" s="1"/>
  <c r="L175" i="5"/>
  <c r="M175" i="5" s="1"/>
  <c r="L176" i="5"/>
  <c r="M176" i="5" s="1"/>
  <c r="L177" i="5"/>
  <c r="M177" i="5" s="1"/>
  <c r="L178" i="5"/>
  <c r="M178" i="5" s="1"/>
  <c r="L179" i="5"/>
  <c r="M179" i="5" s="1"/>
  <c r="L180" i="5"/>
  <c r="M180" i="5" s="1"/>
  <c r="L181" i="5"/>
  <c r="M181" i="5" s="1"/>
  <c r="L182" i="5"/>
  <c r="M182" i="5" s="1"/>
  <c r="L183" i="5"/>
  <c r="M183" i="5" s="1"/>
  <c r="L184" i="5"/>
  <c r="M184" i="5" s="1"/>
  <c r="L185" i="5"/>
  <c r="M185" i="5" s="1"/>
  <c r="L186" i="5"/>
  <c r="M186" i="5" s="1"/>
  <c r="L188" i="5"/>
  <c r="M188" i="5" s="1"/>
  <c r="L189" i="5"/>
  <c r="M189" i="5" s="1"/>
  <c r="L190" i="5"/>
  <c r="M190" i="5" s="1"/>
  <c r="L191" i="5"/>
  <c r="M191" i="5" s="1"/>
  <c r="L192" i="5"/>
  <c r="M192" i="5" s="1"/>
  <c r="L193" i="5"/>
  <c r="M193" i="5" s="1"/>
  <c r="L194" i="5"/>
  <c r="M194" i="5" s="1"/>
  <c r="L195" i="5"/>
  <c r="M195" i="5" s="1"/>
  <c r="L196" i="5"/>
  <c r="M196" i="5" s="1"/>
  <c r="L198" i="5"/>
  <c r="M198" i="5" s="1"/>
  <c r="L199" i="5"/>
  <c r="M199" i="5" s="1"/>
  <c r="L200" i="5"/>
  <c r="M200" i="5" s="1"/>
  <c r="L201" i="5"/>
  <c r="M201" i="5" s="1"/>
  <c r="L202" i="5"/>
  <c r="M202" i="5" s="1"/>
  <c r="L204" i="5"/>
  <c r="M204" i="5" s="1"/>
  <c r="L205" i="5"/>
  <c r="M205" i="5" s="1"/>
  <c r="L206" i="5"/>
  <c r="M206" i="5" s="1"/>
  <c r="L207" i="5"/>
  <c r="M207" i="5" s="1"/>
  <c r="L208" i="5"/>
  <c r="M208" i="5" s="1"/>
  <c r="L209" i="5"/>
  <c r="M209" i="5" s="1"/>
  <c r="L210" i="5"/>
  <c r="M210" i="5" s="1"/>
  <c r="L211" i="5"/>
  <c r="M211" i="5" s="1"/>
  <c r="L212" i="5"/>
  <c r="M212" i="5" s="1"/>
  <c r="L213" i="5"/>
  <c r="M213" i="5" s="1"/>
  <c r="L214" i="5"/>
  <c r="M214" i="5" s="1"/>
  <c r="L215" i="5"/>
  <c r="M215" i="5" s="1"/>
  <c r="L216" i="5"/>
  <c r="M216" i="5" s="1"/>
  <c r="L217" i="5"/>
  <c r="M217" i="5" s="1"/>
  <c r="L218" i="5"/>
  <c r="M218" i="5" s="1"/>
  <c r="L219" i="5"/>
  <c r="M219" i="5" s="1"/>
  <c r="L220" i="5"/>
  <c r="M220" i="5" s="1"/>
  <c r="L221" i="5"/>
  <c r="M221" i="5" s="1"/>
  <c r="L222" i="5"/>
  <c r="M222" i="5" s="1"/>
  <c r="L223" i="5"/>
  <c r="M223" i="5" s="1"/>
  <c r="L224" i="5"/>
  <c r="M224" i="5" s="1"/>
  <c r="L226" i="5"/>
  <c r="M226" i="5" s="1"/>
  <c r="L227" i="5"/>
  <c r="M227" i="5" s="1"/>
  <c r="L228" i="5"/>
  <c r="M228" i="5" s="1"/>
  <c r="L229" i="5"/>
  <c r="M229" i="5" s="1"/>
  <c r="L230" i="5"/>
  <c r="M230" i="5" s="1"/>
  <c r="L231" i="5"/>
  <c r="M231" i="5" s="1"/>
  <c r="L232" i="5"/>
  <c r="M232" i="5" s="1"/>
  <c r="L233" i="5"/>
  <c r="M233" i="5" s="1"/>
  <c r="L234" i="5"/>
  <c r="M234" i="5" s="1"/>
  <c r="L235" i="5"/>
  <c r="M235" i="5" s="1"/>
  <c r="L236" i="5"/>
  <c r="M236" i="5" s="1"/>
  <c r="L237" i="5"/>
  <c r="M237" i="5" s="1"/>
  <c r="L238" i="5"/>
  <c r="M238" i="5" s="1"/>
  <c r="L241" i="5"/>
  <c r="M241" i="5" s="1"/>
  <c r="L242" i="5"/>
  <c r="M242" i="5" s="1"/>
  <c r="L243" i="5"/>
  <c r="M243" i="5" s="1"/>
  <c r="L244" i="5"/>
  <c r="M244" i="5" s="1"/>
  <c r="L245" i="5"/>
  <c r="M245" i="5" s="1"/>
  <c r="L246" i="5"/>
  <c r="M246" i="5" s="1"/>
  <c r="L247" i="5"/>
  <c r="M247" i="5" s="1"/>
  <c r="L248" i="5"/>
  <c r="M248" i="5" s="1"/>
  <c r="L249" i="5"/>
  <c r="M249" i="5" s="1"/>
  <c r="L250" i="5"/>
  <c r="M250" i="5" s="1"/>
  <c r="L251" i="5"/>
  <c r="M251" i="5" s="1"/>
  <c r="L252" i="5"/>
  <c r="M252" i="5" s="1"/>
  <c r="L253" i="5"/>
  <c r="M253" i="5" s="1"/>
  <c r="L254" i="5"/>
  <c r="M254" i="5" s="1"/>
  <c r="L255" i="5"/>
  <c r="M255" i="5" s="1"/>
  <c r="L256" i="5"/>
  <c r="M256" i="5" s="1"/>
  <c r="L257" i="5"/>
  <c r="M257" i="5" s="1"/>
  <c r="L258" i="5"/>
  <c r="M258" i="5" s="1"/>
  <c r="L259" i="5"/>
  <c r="M259" i="5" s="1"/>
  <c r="L260" i="5"/>
  <c r="M260" i="5" s="1"/>
  <c r="L261" i="5"/>
  <c r="M261" i="5" s="1"/>
  <c r="L263" i="5"/>
  <c r="M263" i="5" s="1"/>
  <c r="L264" i="5"/>
  <c r="M264" i="5" s="1"/>
  <c r="L265" i="5"/>
  <c r="M265" i="5" s="1"/>
  <c r="L266" i="5"/>
  <c r="M266" i="5" s="1"/>
  <c r="L267" i="5"/>
  <c r="M267" i="5" s="1"/>
  <c r="L268" i="5"/>
  <c r="M268" i="5" s="1"/>
  <c r="L269" i="5"/>
  <c r="M269" i="5" s="1"/>
  <c r="L270" i="5"/>
  <c r="M270" i="5" s="1"/>
  <c r="L271" i="5"/>
  <c r="M271" i="5" s="1"/>
  <c r="L272" i="5"/>
  <c r="M272" i="5" s="1"/>
  <c r="L273" i="5"/>
  <c r="M273" i="5" s="1"/>
  <c r="L274" i="5"/>
  <c r="M274" i="5" s="1"/>
  <c r="L275" i="5"/>
  <c r="M275" i="5" s="1"/>
  <c r="L276" i="5"/>
  <c r="M276" i="5" s="1"/>
  <c r="L277" i="5"/>
  <c r="M277" i="5" s="1"/>
  <c r="L279" i="5"/>
  <c r="M279" i="5" s="1"/>
  <c r="L280" i="5"/>
  <c r="M280" i="5" s="1"/>
  <c r="L281" i="5"/>
  <c r="M281" i="5" s="1"/>
  <c r="L283" i="5"/>
  <c r="M283" i="5" s="1"/>
  <c r="L284" i="5"/>
  <c r="M284" i="5" s="1"/>
  <c r="L285" i="5"/>
  <c r="M285" i="5" s="1"/>
  <c r="L286" i="5"/>
  <c r="M286" i="5" s="1"/>
  <c r="L287" i="5"/>
  <c r="M287" i="5" s="1"/>
  <c r="L288" i="5"/>
  <c r="M288" i="5" s="1"/>
  <c r="L289" i="5"/>
  <c r="M289" i="5" s="1"/>
  <c r="L290" i="5"/>
  <c r="M290" i="5" s="1"/>
  <c r="L291" i="5"/>
  <c r="M291" i="5" s="1"/>
  <c r="L292" i="5"/>
  <c r="M292" i="5" s="1"/>
  <c r="L293" i="5"/>
  <c r="M293" i="5" s="1"/>
  <c r="L294" i="5"/>
  <c r="M294" i="5" s="1"/>
  <c r="L295" i="5"/>
  <c r="M295" i="5" s="1"/>
  <c r="M296" i="5"/>
  <c r="L297" i="5"/>
  <c r="M297" i="5" s="1"/>
  <c r="L298" i="5"/>
  <c r="M298" i="5" s="1"/>
  <c r="L299" i="5"/>
  <c r="M299" i="5" s="1"/>
  <c r="L300" i="5"/>
  <c r="M300" i="5" s="1"/>
  <c r="L301" i="5"/>
  <c r="M301" i="5" s="1"/>
  <c r="L302" i="5"/>
  <c r="M302" i="5" s="1"/>
  <c r="L303" i="5"/>
  <c r="M303" i="5" s="1"/>
  <c r="L304" i="5"/>
  <c r="M304" i="5" s="1"/>
  <c r="L305" i="5"/>
  <c r="M305" i="5" s="1"/>
  <c r="L306" i="5"/>
  <c r="M306" i="5" s="1"/>
  <c r="L307" i="5"/>
  <c r="M307" i="5" s="1"/>
  <c r="L308" i="5"/>
  <c r="M308" i="5" s="1"/>
  <c r="L309" i="5"/>
  <c r="M309" i="5" s="1"/>
  <c r="L310" i="5"/>
  <c r="M310" i="5" s="1"/>
  <c r="L312" i="5"/>
  <c r="M312" i="5" s="1"/>
  <c r="L313" i="5"/>
  <c r="M313" i="5" s="1"/>
  <c r="L314" i="5"/>
  <c r="M314" i="5" s="1"/>
  <c r="L315" i="5"/>
  <c r="M315" i="5" s="1"/>
  <c r="L316" i="5"/>
  <c r="M316" i="5" s="1"/>
  <c r="L317" i="5"/>
  <c r="M317" i="5" s="1"/>
  <c r="L318" i="5"/>
  <c r="M318" i="5" s="1"/>
  <c r="L319" i="5"/>
  <c r="M319" i="5" s="1"/>
  <c r="L320" i="5"/>
  <c r="M320" i="5" s="1"/>
  <c r="L321" i="5"/>
  <c r="M321" i="5" s="1"/>
  <c r="L323" i="5"/>
  <c r="M323" i="5" s="1"/>
  <c r="L324" i="5"/>
  <c r="M324" i="5" s="1"/>
  <c r="L325" i="5"/>
  <c r="M325" i="5" s="1"/>
  <c r="L326" i="5"/>
  <c r="M326" i="5" s="1"/>
  <c r="L327" i="5"/>
  <c r="M327" i="5" s="1"/>
  <c r="L328" i="5"/>
  <c r="M328" i="5" s="1"/>
  <c r="L329" i="5"/>
  <c r="M329" i="5" s="1"/>
  <c r="L330" i="5"/>
  <c r="M330" i="5" s="1"/>
  <c r="L331" i="5"/>
  <c r="M331" i="5" s="1"/>
  <c r="L332" i="5"/>
  <c r="M332" i="5" s="1"/>
  <c r="L333" i="5"/>
  <c r="M333" i="5" s="1"/>
  <c r="L334" i="5"/>
  <c r="M334" i="5" s="1"/>
  <c r="L335" i="5"/>
  <c r="M335" i="5" s="1"/>
  <c r="L336" i="5"/>
  <c r="M336" i="5" s="1"/>
  <c r="L337" i="5"/>
  <c r="M337" i="5" s="1"/>
  <c r="L338" i="5"/>
  <c r="M338" i="5" s="1"/>
  <c r="L339" i="5"/>
  <c r="M339" i="5" s="1"/>
  <c r="L341" i="5"/>
  <c r="M341" i="5" s="1"/>
  <c r="L342" i="5"/>
  <c r="M342" i="5" s="1"/>
  <c r="L343" i="5"/>
  <c r="M343" i="5" s="1"/>
  <c r="L344" i="5"/>
  <c r="M344" i="5" s="1"/>
  <c r="L345" i="5"/>
  <c r="M345" i="5" s="1"/>
  <c r="L346" i="5"/>
  <c r="M346" i="5" s="1"/>
  <c r="L347" i="5"/>
  <c r="M347" i="5" s="1"/>
  <c r="L348" i="5"/>
  <c r="M348" i="5" s="1"/>
  <c r="L350" i="5"/>
  <c r="M350" i="5" s="1"/>
  <c r="L351" i="5"/>
  <c r="M351" i="5" s="1"/>
  <c r="L352" i="5"/>
  <c r="M352" i="5" s="1"/>
  <c r="L353" i="5"/>
  <c r="M353" i="5" s="1"/>
  <c r="L354" i="5"/>
  <c r="M354" i="5" s="1"/>
  <c r="L355" i="5"/>
  <c r="M355" i="5" s="1"/>
  <c r="L357" i="5"/>
  <c r="M357" i="5" s="1"/>
  <c r="L358" i="5"/>
  <c r="M358" i="5" s="1"/>
  <c r="L359" i="5"/>
  <c r="M359" i="5" s="1"/>
  <c r="L360" i="5"/>
  <c r="M360" i="5" s="1"/>
  <c r="L361" i="5"/>
  <c r="M361" i="5" s="1"/>
  <c r="L362" i="5"/>
  <c r="M362" i="5" s="1"/>
  <c r="L363" i="5"/>
  <c r="M363" i="5" s="1"/>
  <c r="L364" i="5"/>
  <c r="M364" i="5" s="1"/>
  <c r="L365" i="5"/>
  <c r="M365" i="5" s="1"/>
  <c r="L366" i="5"/>
  <c r="M366" i="5" s="1"/>
  <c r="L367" i="5"/>
  <c r="M367" i="5" s="1"/>
  <c r="L368" i="5"/>
  <c r="M368" i="5" s="1"/>
  <c r="L369" i="5"/>
  <c r="M369" i="5" s="1"/>
  <c r="L370" i="5"/>
  <c r="M370" i="5" s="1"/>
  <c r="L371" i="5"/>
  <c r="M371" i="5" s="1"/>
  <c r="L372" i="5"/>
  <c r="M372" i="5" s="1"/>
  <c r="L373" i="5"/>
  <c r="M373" i="5" s="1"/>
  <c r="L374" i="5"/>
  <c r="M374" i="5" s="1"/>
  <c r="L375" i="5"/>
  <c r="M375" i="5" s="1"/>
  <c r="L376" i="5"/>
  <c r="M376" i="5" s="1"/>
  <c r="L377" i="5"/>
  <c r="M377" i="5" s="1"/>
  <c r="L379" i="5"/>
  <c r="M379" i="5" s="1"/>
  <c r="L380" i="5"/>
  <c r="M380" i="5" s="1"/>
  <c r="L381" i="5"/>
  <c r="M381" i="5" s="1"/>
  <c r="L382" i="5"/>
  <c r="M382" i="5" s="1"/>
  <c r="L383" i="5"/>
  <c r="M383" i="5" s="1"/>
  <c r="L384" i="5"/>
  <c r="M384" i="5" s="1"/>
  <c r="L385" i="5"/>
  <c r="M385" i="5" s="1"/>
  <c r="L386" i="5"/>
  <c r="M386" i="5" s="1"/>
  <c r="L387" i="5"/>
  <c r="M387" i="5" s="1"/>
  <c r="L388" i="5"/>
  <c r="M388" i="5" s="1"/>
  <c r="L389" i="5"/>
  <c r="M389" i="5" s="1"/>
  <c r="L390" i="5"/>
  <c r="M390" i="5" s="1"/>
  <c r="L391" i="5"/>
  <c r="M391" i="5" s="1"/>
  <c r="L393" i="5"/>
  <c r="M393" i="5" s="1"/>
  <c r="L394" i="5"/>
  <c r="M394" i="5" s="1"/>
  <c r="L395" i="5"/>
  <c r="M395" i="5" s="1"/>
  <c r="L396" i="5"/>
  <c r="M396" i="5" s="1"/>
  <c r="L397" i="5"/>
  <c r="M397" i="5" s="1"/>
  <c r="L398" i="5"/>
  <c r="M398" i="5" s="1"/>
  <c r="L399" i="5"/>
  <c r="M399" i="5" s="1"/>
  <c r="L400" i="5"/>
  <c r="M400" i="5" s="1"/>
  <c r="L401" i="5"/>
  <c r="M401" i="5" s="1"/>
  <c r="L402" i="5"/>
  <c r="M402" i="5" s="1"/>
  <c r="L403" i="5"/>
  <c r="M403" i="5" s="1"/>
  <c r="L404" i="5"/>
  <c r="M404" i="5" s="1"/>
  <c r="L405" i="5"/>
  <c r="M405" i="5" s="1"/>
  <c r="L406" i="5"/>
  <c r="M406" i="5" s="1"/>
  <c r="L407" i="5"/>
  <c r="M407" i="5" s="1"/>
  <c r="L408" i="5"/>
  <c r="M408" i="5" s="1"/>
  <c r="L409" i="5"/>
  <c r="M409" i="5" s="1"/>
  <c r="L410" i="5"/>
  <c r="M410" i="5" s="1"/>
  <c r="L411" i="5"/>
  <c r="M411" i="5" s="1"/>
  <c r="L412" i="5"/>
  <c r="M412" i="5" s="1"/>
  <c r="L413" i="5"/>
  <c r="M413" i="5" s="1"/>
  <c r="L414" i="5"/>
  <c r="M414" i="5" s="1"/>
  <c r="L416" i="5"/>
  <c r="M416" i="5" s="1"/>
  <c r="L417" i="5"/>
  <c r="M417" i="5" s="1"/>
  <c r="L418" i="5"/>
  <c r="M418" i="5" s="1"/>
  <c r="L419" i="5"/>
  <c r="M419" i="5" s="1"/>
  <c r="L420" i="5"/>
  <c r="M420" i="5" s="1"/>
  <c r="L421" i="5"/>
  <c r="M421" i="5" s="1"/>
  <c r="L422" i="5"/>
  <c r="M422" i="5" s="1"/>
  <c r="L423" i="5"/>
  <c r="M423" i="5" s="1"/>
  <c r="L424" i="5"/>
  <c r="M424" i="5" s="1"/>
  <c r="L425" i="5"/>
  <c r="M425" i="5" s="1"/>
  <c r="L426" i="5"/>
  <c r="M426" i="5" s="1"/>
  <c r="L427" i="5"/>
  <c r="M427" i="5" s="1"/>
  <c r="L428" i="5"/>
  <c r="M428" i="5" s="1"/>
  <c r="L429" i="5"/>
  <c r="M429" i="5" s="1"/>
  <c r="L431" i="5"/>
  <c r="M431" i="5" s="1"/>
  <c r="L432" i="5"/>
  <c r="M432" i="5" s="1"/>
  <c r="L433" i="5"/>
  <c r="M433" i="5" s="1"/>
  <c r="L434" i="5"/>
  <c r="M434" i="5" s="1"/>
  <c r="L436" i="5"/>
  <c r="M436" i="5" s="1"/>
  <c r="L437" i="5"/>
  <c r="M437" i="5" s="1"/>
  <c r="L438" i="5"/>
  <c r="M438" i="5" s="1"/>
  <c r="L439" i="5"/>
  <c r="M439" i="5" s="1"/>
  <c r="L440" i="5"/>
  <c r="M440" i="5" s="1"/>
  <c r="L441" i="5"/>
  <c r="M441" i="5" s="1"/>
  <c r="L442" i="5"/>
  <c r="M442" i="5" s="1"/>
  <c r="L443" i="5"/>
  <c r="M443" i="5" s="1"/>
  <c r="L444" i="5"/>
  <c r="M444" i="5" s="1"/>
  <c r="L445" i="5"/>
  <c r="M445" i="5" s="1"/>
  <c r="L446" i="5"/>
  <c r="M446" i="5" s="1"/>
  <c r="L447" i="5"/>
  <c r="M447" i="5" s="1"/>
  <c r="L448" i="5"/>
  <c r="M448" i="5" s="1"/>
  <c r="L449" i="5"/>
  <c r="M449" i="5" s="1"/>
  <c r="L450" i="5"/>
  <c r="M450" i="5" s="1"/>
  <c r="L451" i="5"/>
  <c r="M451" i="5" s="1"/>
  <c r="L452" i="5"/>
  <c r="M452" i="5" s="1"/>
  <c r="L453" i="5"/>
  <c r="M453" i="5" s="1"/>
  <c r="L454" i="5"/>
  <c r="M454" i="5" s="1"/>
  <c r="L455" i="5"/>
  <c r="M455" i="5" s="1"/>
  <c r="L456" i="5"/>
  <c r="M456" i="5" s="1"/>
  <c r="L457" i="5"/>
  <c r="M457" i="5" s="1"/>
  <c r="L458" i="5"/>
  <c r="M458" i="5" s="1"/>
  <c r="L459" i="5"/>
  <c r="M459" i="5" s="1"/>
  <c r="L460" i="5"/>
  <c r="M460" i="5" s="1"/>
  <c r="L461" i="5"/>
  <c r="M461" i="5" s="1"/>
  <c r="L462" i="5"/>
  <c r="M462" i="5" s="1"/>
  <c r="L463" i="5"/>
  <c r="M463" i="5" s="1"/>
  <c r="L465" i="5"/>
  <c r="M465" i="5" s="1"/>
  <c r="L466" i="5"/>
  <c r="M466" i="5" s="1"/>
  <c r="L467" i="5"/>
  <c r="M467" i="5" s="1"/>
  <c r="L468" i="5"/>
  <c r="M468" i="5" s="1"/>
  <c r="L469" i="5"/>
  <c r="M469" i="5" s="1"/>
  <c r="L470" i="5"/>
  <c r="M470" i="5" s="1"/>
  <c r="L471" i="5"/>
  <c r="M471" i="5" s="1"/>
  <c r="L472" i="5"/>
  <c r="M472" i="5" s="1"/>
  <c r="L473" i="5"/>
  <c r="M473" i="5" s="1"/>
  <c r="L476" i="5"/>
  <c r="M476" i="5" s="1"/>
  <c r="L477" i="5"/>
  <c r="M477" i="5" s="1"/>
  <c r="L478" i="5"/>
  <c r="M478" i="5" s="1"/>
  <c r="L479" i="5"/>
  <c r="M479" i="5" s="1"/>
  <c r="L480" i="5"/>
  <c r="M480" i="5" s="1"/>
  <c r="L481" i="5"/>
  <c r="M481" i="5" s="1"/>
  <c r="L482" i="5"/>
  <c r="M482" i="5" s="1"/>
  <c r="L483" i="5"/>
  <c r="M483" i="5" s="1"/>
  <c r="L484" i="5"/>
  <c r="M484" i="5" s="1"/>
  <c r="L485" i="5"/>
  <c r="M485" i="5" s="1"/>
  <c r="L486" i="5"/>
  <c r="M486" i="5" s="1"/>
  <c r="L487" i="5"/>
  <c r="M487" i="5" s="1"/>
  <c r="L488" i="5"/>
  <c r="M488" i="5" s="1"/>
  <c r="L489" i="5"/>
  <c r="M489" i="5" s="1"/>
  <c r="L490" i="5"/>
  <c r="M490" i="5" s="1"/>
  <c r="L491" i="5"/>
  <c r="M491" i="5" s="1"/>
  <c r="L492" i="5"/>
  <c r="M492" i="5" s="1"/>
  <c r="L494" i="5"/>
  <c r="M494" i="5" s="1"/>
  <c r="L495" i="5"/>
  <c r="M495" i="5" s="1"/>
  <c r="L496" i="5"/>
  <c r="M496" i="5" s="1"/>
  <c r="L497" i="5"/>
  <c r="M497" i="5" s="1"/>
  <c r="L498" i="5"/>
  <c r="M498" i="5" s="1"/>
  <c r="L499" i="5"/>
  <c r="M499" i="5" s="1"/>
  <c r="L500" i="5"/>
  <c r="M500" i="5" s="1"/>
  <c r="L502" i="5"/>
  <c r="M502" i="5" s="1"/>
  <c r="L503" i="5"/>
  <c r="M503" i="5" s="1"/>
  <c r="L504" i="5"/>
  <c r="M504" i="5" s="1"/>
  <c r="L505" i="5"/>
  <c r="M505" i="5" s="1"/>
  <c r="L506" i="5"/>
  <c r="M506" i="5" s="1"/>
  <c r="L507" i="5"/>
  <c r="M507" i="5" s="1"/>
  <c r="L508" i="5"/>
  <c r="M508" i="5" s="1"/>
  <c r="L510" i="5"/>
  <c r="M510" i="5" s="1"/>
  <c r="L511" i="5"/>
  <c r="M511" i="5" s="1"/>
  <c r="L512" i="5"/>
  <c r="M512" i="5" s="1"/>
  <c r="L513" i="5"/>
  <c r="M513" i="5" s="1"/>
  <c r="L514" i="5"/>
  <c r="M514" i="5" s="1"/>
  <c r="L515" i="5"/>
  <c r="M515" i="5" s="1"/>
  <c r="L516" i="5"/>
  <c r="M516" i="5" s="1"/>
  <c r="L517" i="5"/>
  <c r="M517" i="5" s="1"/>
  <c r="L518" i="5"/>
  <c r="M518" i="5" s="1"/>
  <c r="L519" i="5"/>
  <c r="M519" i="5" s="1"/>
  <c r="L520" i="5"/>
  <c r="M520" i="5" s="1"/>
  <c r="L521" i="5"/>
  <c r="M521" i="5" s="1"/>
  <c r="L522" i="5"/>
  <c r="M522" i="5" s="1"/>
  <c r="L523" i="5"/>
  <c r="M523" i="5" s="1"/>
  <c r="L524" i="5"/>
  <c r="M524" i="5" s="1"/>
  <c r="L525" i="5"/>
  <c r="M525" i="5" s="1"/>
  <c r="L526" i="5"/>
  <c r="M526" i="5" s="1"/>
  <c r="L527" i="5"/>
  <c r="M527" i="5" s="1"/>
  <c r="L528" i="5"/>
  <c r="M528" i="5" s="1"/>
  <c r="L529" i="5"/>
  <c r="M529" i="5" s="1"/>
  <c r="L530" i="5"/>
  <c r="M530" i="5" s="1"/>
  <c r="L532" i="5"/>
  <c r="M532" i="5" s="1"/>
  <c r="L533" i="5"/>
  <c r="M533" i="5" s="1"/>
  <c r="L534" i="5"/>
  <c r="M534" i="5" s="1"/>
  <c r="L535" i="5"/>
  <c r="M535" i="5" s="1"/>
  <c r="L536" i="5"/>
  <c r="M536" i="5" s="1"/>
  <c r="L537" i="5"/>
  <c r="M537" i="5" s="1"/>
  <c r="L538" i="5"/>
  <c r="M538" i="5" s="1"/>
  <c r="L539" i="5"/>
  <c r="M539" i="5" s="1"/>
  <c r="L540" i="5"/>
  <c r="M540" i="5" s="1"/>
  <c r="L541" i="5"/>
  <c r="M541" i="5" s="1"/>
  <c r="L542" i="5"/>
  <c r="M542" i="5" s="1"/>
  <c r="L543" i="5"/>
  <c r="M543" i="5" s="1"/>
  <c r="L546" i="5"/>
  <c r="M546" i="5" s="1"/>
  <c r="L547" i="5"/>
  <c r="M547" i="5" s="1"/>
  <c r="L548" i="5"/>
  <c r="M548" i="5" s="1"/>
  <c r="L549" i="5"/>
  <c r="M549" i="5" s="1"/>
  <c r="L550" i="5"/>
  <c r="M550" i="5" s="1"/>
  <c r="L551" i="5"/>
  <c r="M551" i="5" s="1"/>
  <c r="L552" i="5"/>
  <c r="M552" i="5" s="1"/>
  <c r="L553" i="5"/>
  <c r="M553" i="5" s="1"/>
  <c r="L554" i="5"/>
  <c r="M554" i="5" s="1"/>
  <c r="L555" i="5"/>
  <c r="M555" i="5" s="1"/>
  <c r="L556" i="5"/>
  <c r="M556" i="5" s="1"/>
  <c r="L557" i="5"/>
  <c r="M557" i="5" s="1"/>
  <c r="L558" i="5"/>
  <c r="M558" i="5" s="1"/>
  <c r="L559" i="5"/>
  <c r="M559" i="5" s="1"/>
  <c r="L560" i="5"/>
  <c r="M560" i="5" s="1"/>
  <c r="L561" i="5"/>
  <c r="M561" i="5" s="1"/>
  <c r="L562" i="5"/>
  <c r="M562" i="5" s="1"/>
  <c r="L563" i="5"/>
  <c r="M563" i="5" s="1"/>
  <c r="L564" i="5"/>
  <c r="M564" i="5" s="1"/>
  <c r="L565" i="5"/>
  <c r="M565" i="5" s="1"/>
  <c r="L566" i="5"/>
  <c r="M566" i="5" s="1"/>
  <c r="L567" i="5"/>
  <c r="M567" i="5" s="1"/>
  <c r="L569" i="5"/>
  <c r="M569" i="5" s="1"/>
  <c r="L570" i="5"/>
  <c r="M570" i="5" s="1"/>
  <c r="L571" i="5"/>
  <c r="M571" i="5" s="1"/>
  <c r="L572" i="5"/>
  <c r="M572" i="5" s="1"/>
  <c r="L573" i="5"/>
  <c r="M573" i="5" s="1"/>
  <c r="L574" i="5"/>
  <c r="M574" i="5" s="1"/>
  <c r="L575" i="5"/>
  <c r="M575" i="5" s="1"/>
  <c r="L576" i="5"/>
  <c r="M576" i="5" s="1"/>
  <c r="L577" i="5"/>
  <c r="M577" i="5" s="1"/>
  <c r="L578" i="5"/>
  <c r="M578" i="5" s="1"/>
  <c r="L579" i="5"/>
  <c r="M579" i="5" s="1"/>
  <c r="L580" i="5"/>
  <c r="M580" i="5" s="1"/>
  <c r="L581" i="5"/>
  <c r="M581" i="5" s="1"/>
  <c r="L583" i="5"/>
  <c r="M583" i="5" s="1"/>
  <c r="L584" i="5"/>
  <c r="M584" i="5" s="1"/>
  <c r="L585" i="5"/>
  <c r="M585" i="5" s="1"/>
  <c r="L586" i="5"/>
  <c r="M586" i="5" s="1"/>
  <c r="L587" i="5"/>
  <c r="M587" i="5" s="1"/>
  <c r="L589" i="5"/>
  <c r="M589" i="5" s="1"/>
  <c r="L590" i="5"/>
  <c r="M590" i="5" s="1"/>
  <c r="L591" i="5"/>
  <c r="M591" i="5" s="1"/>
  <c r="L592" i="5"/>
  <c r="M592" i="5" s="1"/>
  <c r="L593" i="5"/>
  <c r="M593" i="5" s="1"/>
  <c r="L594" i="5"/>
  <c r="M594" i="5" s="1"/>
  <c r="L595" i="5"/>
  <c r="M595" i="5" s="1"/>
  <c r="L596" i="5"/>
  <c r="M596" i="5" s="1"/>
  <c r="L597" i="5"/>
  <c r="M597" i="5" s="1"/>
  <c r="L598" i="5"/>
  <c r="M598" i="5" s="1"/>
  <c r="L599" i="5"/>
  <c r="M599" i="5" s="1"/>
  <c r="L600" i="5"/>
  <c r="M600" i="5" s="1"/>
  <c r="L601" i="5"/>
  <c r="M601" i="5" s="1"/>
  <c r="L602" i="5"/>
  <c r="M602" i="5" s="1"/>
  <c r="L603" i="5"/>
  <c r="M603" i="5" s="1"/>
  <c r="L604" i="5"/>
  <c r="M604" i="5" s="1"/>
  <c r="L605" i="5"/>
  <c r="M605" i="5" s="1"/>
  <c r="L5" i="5"/>
  <c r="AQ112" i="5" l="1"/>
  <c r="M5" i="5"/>
  <c r="A113" i="5"/>
  <c r="AH111" i="5"/>
  <c r="P111" i="5"/>
  <c r="O5" i="5"/>
  <c r="S5" i="5"/>
  <c r="Y5" i="5"/>
  <c r="AE5" i="5"/>
  <c r="AK5" i="5"/>
  <c r="U5" i="5"/>
  <c r="AA5" i="5"/>
  <c r="AG5" i="5"/>
  <c r="AM5" i="5"/>
  <c r="A114" i="5" l="1"/>
  <c r="AH112" i="5"/>
  <c r="P112" i="5"/>
  <c r="AL113" i="5"/>
  <c r="AM113" i="5" l="1"/>
  <c r="A115" i="5"/>
  <c r="BD115" i="5" s="1"/>
  <c r="AH113" i="5"/>
  <c r="P113" i="5"/>
  <c r="BE115" i="5" l="1"/>
  <c r="A116" i="5"/>
  <c r="AH114" i="5"/>
  <c r="P114" i="5"/>
  <c r="A117" i="5" l="1"/>
  <c r="AH115" i="5"/>
  <c r="P115" i="5"/>
  <c r="R116" i="5"/>
  <c r="S116" i="5" l="1"/>
  <c r="A118" i="5"/>
  <c r="AH116" i="5"/>
  <c r="V116" i="5"/>
  <c r="P116" i="5"/>
  <c r="Z117" i="5"/>
  <c r="AA117" i="5" l="1"/>
  <c r="A119" i="5"/>
  <c r="AL119" i="5" s="1"/>
  <c r="AM119" i="5" s="1"/>
  <c r="AH117" i="5"/>
  <c r="V117" i="5"/>
  <c r="A120" i="5" l="1"/>
  <c r="AH118" i="5"/>
  <c r="V118" i="5"/>
  <c r="A121" i="5" l="1"/>
  <c r="AH119" i="5"/>
  <c r="V119" i="5"/>
  <c r="AJ120" i="5"/>
  <c r="AK120" i="5" l="1"/>
  <c r="A122" i="5"/>
  <c r="AH120" i="5"/>
  <c r="V120" i="5"/>
  <c r="A123" i="5" l="1"/>
  <c r="AF123" i="5" s="1"/>
  <c r="AG123" i="5" s="1"/>
  <c r="AH121" i="5"/>
  <c r="V121" i="5"/>
  <c r="N122" i="5"/>
  <c r="O122" i="5" l="1"/>
  <c r="A124" i="5"/>
  <c r="V122" i="5"/>
  <c r="A125" i="5" l="1"/>
  <c r="V123" i="5"/>
  <c r="A126" i="5" l="1"/>
  <c r="L126" i="5" s="1"/>
  <c r="M126" i="5" s="1"/>
  <c r="V124" i="5"/>
  <c r="A127" i="5" l="1"/>
  <c r="AX127" i="5" s="1"/>
  <c r="V125" i="5"/>
  <c r="AY127" i="5" l="1"/>
  <c r="A128" i="5"/>
  <c r="V126" i="5"/>
  <c r="A129" i="5" l="1"/>
  <c r="V127" i="5"/>
  <c r="AF128" i="5"/>
  <c r="AG128" i="5" l="1"/>
  <c r="A130" i="5"/>
  <c r="BB130" i="5" s="1"/>
  <c r="L129" i="5"/>
  <c r="BC130" i="5" l="1"/>
  <c r="M129" i="5"/>
  <c r="A131" i="5"/>
  <c r="Z131" i="5" s="1"/>
  <c r="AA131" i="5" s="1"/>
  <c r="P129" i="5"/>
  <c r="X130" i="5"/>
  <c r="A132" i="5" l="1"/>
  <c r="P130" i="5"/>
  <c r="Y130" i="5"/>
  <c r="A133" i="5" l="1"/>
  <c r="P131" i="5"/>
  <c r="A134" i="5" l="1"/>
  <c r="P132" i="5"/>
  <c r="T133" i="5"/>
  <c r="U133" i="5" l="1"/>
  <c r="A135" i="5"/>
  <c r="T135" i="5" s="1"/>
  <c r="U135" i="5" s="1"/>
  <c r="P133" i="5"/>
  <c r="A136" i="5" l="1"/>
  <c r="P134" i="5"/>
  <c r="AD135" i="5"/>
  <c r="AE135" i="5" l="1"/>
  <c r="A137" i="5"/>
  <c r="AH135" i="5"/>
  <c r="P135" i="5"/>
  <c r="A138" i="5" l="1"/>
  <c r="AJ138" i="5" s="1"/>
  <c r="AK138" i="5" s="1"/>
  <c r="AH136" i="5"/>
  <c r="P136" i="5"/>
  <c r="A139" i="5" l="1"/>
  <c r="AR139" i="5" s="1"/>
  <c r="AH137" i="5"/>
  <c r="P137" i="5"/>
  <c r="AL138" i="5"/>
  <c r="AS139" i="5" l="1"/>
  <c r="AM138" i="5"/>
  <c r="A140" i="5"/>
  <c r="X140" i="5" s="1"/>
  <c r="Y140" i="5" s="1"/>
  <c r="AH138" i="5"/>
  <c r="A141" i="5" l="1"/>
  <c r="AH139" i="5"/>
  <c r="A142" i="5" l="1"/>
  <c r="AH140" i="5"/>
  <c r="A143" i="5" l="1"/>
  <c r="AH141" i="5"/>
  <c r="R142" i="5"/>
  <c r="S142" i="5" l="1"/>
  <c r="A144" i="5"/>
  <c r="N144" i="5" s="1"/>
  <c r="O144" i="5" s="1"/>
  <c r="AH142" i="5"/>
  <c r="V142" i="5"/>
  <c r="N143" i="5"/>
  <c r="O143" i="5" l="1"/>
  <c r="A145" i="5"/>
  <c r="AH143" i="5"/>
  <c r="V143" i="5"/>
  <c r="A146" i="5" l="1"/>
  <c r="AH144" i="5"/>
  <c r="V144" i="5"/>
  <c r="A147" i="5" l="1"/>
  <c r="AH145" i="5"/>
  <c r="V145" i="5"/>
  <c r="A148" i="5" l="1"/>
  <c r="BD148" i="5" s="1"/>
  <c r="AH146" i="5"/>
  <c r="V146" i="5"/>
  <c r="BE148" i="5" l="1"/>
  <c r="A149" i="5"/>
  <c r="AH147" i="5"/>
  <c r="V147" i="5"/>
  <c r="Z148" i="5"/>
  <c r="AA148" i="5" l="1"/>
  <c r="A150" i="5"/>
  <c r="V148" i="5"/>
  <c r="A151" i="5" l="1"/>
  <c r="V149" i="5"/>
  <c r="A152" i="5" l="1"/>
  <c r="AL152" i="5" s="1"/>
  <c r="AM152" i="5" s="1"/>
  <c r="V150" i="5"/>
  <c r="A153" i="5" l="1"/>
  <c r="V151" i="5"/>
  <c r="A154" i="5" l="1"/>
  <c r="A155" i="5" s="1"/>
  <c r="A156" i="5" s="1"/>
  <c r="V152" i="5"/>
  <c r="AF153" i="5"/>
  <c r="A157" i="5" l="1"/>
  <c r="AJ157" i="5" s="1"/>
  <c r="AK157" i="5" s="1"/>
  <c r="Z156" i="5"/>
  <c r="AA156" i="5" s="1"/>
  <c r="AG153" i="5"/>
  <c r="T157" i="5"/>
  <c r="A158" i="5" l="1"/>
  <c r="A159" i="5" s="1"/>
  <c r="R159" i="5" s="1"/>
  <c r="S159" i="5" s="1"/>
  <c r="U157" i="5"/>
  <c r="L158" i="5"/>
  <c r="M158" i="5" l="1"/>
  <c r="A160" i="5"/>
  <c r="AV160" i="5" s="1"/>
  <c r="AD159" i="5"/>
  <c r="AW160" i="5" l="1"/>
  <c r="AE159" i="5"/>
  <c r="A161" i="5"/>
  <c r="AL161" i="5" s="1"/>
  <c r="AM161" i="5" s="1"/>
  <c r="AH159" i="5"/>
  <c r="X160" i="5"/>
  <c r="Y160" i="5" l="1"/>
  <c r="A162" i="5"/>
  <c r="AH160" i="5"/>
  <c r="N161" i="5"/>
  <c r="A163" i="5" l="1"/>
  <c r="AD163" i="5" s="1"/>
  <c r="AE163" i="5" s="1"/>
  <c r="AH161" i="5"/>
  <c r="O161" i="5"/>
  <c r="A164" i="5" l="1"/>
  <c r="AP164" i="5" s="1"/>
  <c r="AH162" i="5"/>
  <c r="Z163" i="5"/>
  <c r="AQ164" i="5" l="1"/>
  <c r="AA163" i="5"/>
  <c r="A165" i="5"/>
  <c r="T165" i="5" s="1"/>
  <c r="U165" i="5" s="1"/>
  <c r="AH163" i="5"/>
  <c r="R164" i="5"/>
  <c r="S164" i="5" l="1"/>
  <c r="A166" i="5"/>
  <c r="V164" i="5"/>
  <c r="A167" i="5" l="1"/>
  <c r="V165" i="5"/>
  <c r="A168" i="5" l="1"/>
  <c r="X168" i="5" s="1"/>
  <c r="Y168" i="5" s="1"/>
  <c r="V166" i="5"/>
  <c r="AF167" i="5"/>
  <c r="AG167" i="5" l="1"/>
  <c r="A169" i="5"/>
  <c r="V167" i="5"/>
  <c r="A170" i="5" l="1"/>
  <c r="L170" i="5" s="1"/>
  <c r="M170" i="5" s="1"/>
  <c r="L169" i="5"/>
  <c r="M169" i="5" l="1"/>
  <c r="A171" i="5"/>
  <c r="AX171" i="5" s="1"/>
  <c r="P169" i="5"/>
  <c r="AJ170" i="5"/>
  <c r="AY171" i="5" l="1"/>
  <c r="AK170" i="5"/>
  <c r="A172" i="5"/>
  <c r="P170" i="5"/>
  <c r="T171" i="5"/>
  <c r="A173" i="5" l="1"/>
  <c r="BB173" i="5" s="1"/>
  <c r="P171" i="5"/>
  <c r="U171" i="5"/>
  <c r="BC173" i="5" l="1"/>
  <c r="A174" i="5"/>
  <c r="A175" i="5" l="1"/>
  <c r="AF175" i="5" s="1"/>
  <c r="AG175" i="5" s="1"/>
  <c r="A176" i="5" l="1"/>
  <c r="X175" i="5"/>
  <c r="A177" i="5" l="1"/>
  <c r="AJ177" i="5" s="1"/>
  <c r="AK177" i="5" s="1"/>
  <c r="N176" i="5"/>
  <c r="O176" i="5" s="1"/>
  <c r="Y175" i="5"/>
  <c r="A178" i="5" l="1"/>
  <c r="A179" i="5" l="1"/>
  <c r="A180" i="5" l="1"/>
  <c r="AR180" i="5" s="1"/>
  <c r="AS180" i="5" l="1"/>
  <c r="A181" i="5"/>
  <c r="AL180" i="5"/>
  <c r="A182" i="5" l="1"/>
  <c r="AD181" i="5"/>
  <c r="AM180" i="5"/>
  <c r="A183" i="5" l="1"/>
  <c r="AD183" i="5" s="1"/>
  <c r="AE183" i="5" s="1"/>
  <c r="AH181" i="5"/>
  <c r="R182" i="5"/>
  <c r="S182" i="5" s="1"/>
  <c r="AE181" i="5"/>
  <c r="A184" i="5" l="1"/>
  <c r="AH182" i="5"/>
  <c r="V182" i="5"/>
  <c r="A185" i="5" l="1"/>
  <c r="AH183" i="5"/>
  <c r="V183" i="5"/>
  <c r="Z184" i="5"/>
  <c r="AA184" i="5" s="1"/>
  <c r="A186" i="5" l="1"/>
  <c r="V184" i="5"/>
  <c r="A187" i="5" l="1"/>
  <c r="AV187" i="5" s="1"/>
  <c r="AW187" i="5" s="1"/>
  <c r="V185" i="5"/>
  <c r="A188" i="5" l="1"/>
  <c r="V186" i="5"/>
  <c r="L187" i="5"/>
  <c r="M187" i="5" l="1"/>
  <c r="A189" i="5"/>
  <c r="N189" i="5" s="1"/>
  <c r="O189" i="5" s="1"/>
  <c r="V187" i="5"/>
  <c r="P187" i="5"/>
  <c r="AF188" i="5"/>
  <c r="AG188" i="5" s="1"/>
  <c r="A190" i="5" l="1"/>
  <c r="R190" i="5" s="1"/>
  <c r="S190" i="5" s="1"/>
  <c r="V188" i="5"/>
  <c r="P188" i="5"/>
  <c r="AJ189" i="5"/>
  <c r="AK189" i="5" l="1"/>
  <c r="A191" i="5"/>
  <c r="P189" i="5"/>
  <c r="A192" i="5" l="1"/>
  <c r="P190" i="5"/>
  <c r="A193" i="5" l="1"/>
  <c r="AP193" i="5" s="1"/>
  <c r="AQ193" i="5" s="1"/>
  <c r="P191" i="5"/>
  <c r="A194" i="5" l="1"/>
  <c r="BD194" i="5" s="1"/>
  <c r="P192" i="5"/>
  <c r="T193" i="5"/>
  <c r="U193" i="5" s="1"/>
  <c r="BE194" i="5" l="1"/>
  <c r="A195" i="5"/>
  <c r="A196" i="5" l="1"/>
  <c r="X196" i="5" s="1"/>
  <c r="Y196" i="5" s="1"/>
  <c r="A197" i="5" l="1"/>
  <c r="L197" i="5" s="1"/>
  <c r="M197" i="5" s="1"/>
  <c r="A198" i="5" l="1"/>
  <c r="AL198" i="5" s="1"/>
  <c r="AM198" i="5" s="1"/>
  <c r="A199" i="5" l="1"/>
  <c r="N198" i="5"/>
  <c r="O198" i="5" s="1"/>
  <c r="A200" i="5" l="1"/>
  <c r="BB200" i="5" s="1"/>
  <c r="BC200" i="5" s="1"/>
  <c r="X199" i="5"/>
  <c r="Y199" i="5" s="1"/>
  <c r="A201" i="5" l="1"/>
  <c r="A202" i="5" l="1"/>
  <c r="A203" i="5" l="1"/>
  <c r="AF203" i="5" s="1"/>
  <c r="AG203" i="5" s="1"/>
  <c r="AL202" i="5"/>
  <c r="AM202" i="5" s="1"/>
  <c r="A204" i="5" l="1"/>
  <c r="L203" i="5"/>
  <c r="M203" i="5" s="1"/>
  <c r="A205" i="5" l="1"/>
  <c r="P203" i="5"/>
  <c r="AD204" i="5"/>
  <c r="AE204" i="5" s="1"/>
  <c r="A206" i="5" l="1"/>
  <c r="AH204" i="5"/>
  <c r="P204" i="5"/>
  <c r="A207" i="5" l="1"/>
  <c r="AX207" i="5" s="1"/>
  <c r="AY207" i="5" s="1"/>
  <c r="AH205" i="5"/>
  <c r="P205" i="5"/>
  <c r="Z206" i="5"/>
  <c r="AA206" i="5" s="1"/>
  <c r="A208" i="5" l="1"/>
  <c r="AH206" i="5"/>
  <c r="A209" i="5" l="1"/>
  <c r="AH207" i="5"/>
  <c r="R208" i="5"/>
  <c r="S208" i="5" s="1"/>
  <c r="A210" i="5" l="1"/>
  <c r="AH208" i="5"/>
  <c r="V208" i="5"/>
  <c r="A211" i="5" l="1"/>
  <c r="AJ211" i="5" s="1"/>
  <c r="AK211" i="5" s="1"/>
  <c r="AH209" i="5"/>
  <c r="V209" i="5"/>
  <c r="N210" i="5"/>
  <c r="O210" i="5" s="1"/>
  <c r="A212" i="5" l="1"/>
  <c r="V210" i="5"/>
  <c r="A213" i="5" l="1"/>
  <c r="T213" i="5" s="1"/>
  <c r="U213" i="5" s="1"/>
  <c r="V211" i="5"/>
  <c r="A214" i="5" l="1"/>
  <c r="V212" i="5"/>
  <c r="A215" i="5" l="1"/>
  <c r="V213" i="5"/>
  <c r="AF214" i="5"/>
  <c r="AG214" i="5" s="1"/>
  <c r="A216" i="5" l="1"/>
  <c r="AJ215" i="5"/>
  <c r="AK215" i="5" s="1"/>
  <c r="A217" i="5" l="1"/>
  <c r="A218" i="5" l="1"/>
  <c r="AR218" i="5" s="1"/>
  <c r="AS218" i="5" s="1"/>
  <c r="A219" i="5" l="1"/>
  <c r="A220" i="5" l="1"/>
  <c r="A221" i="5" s="1"/>
  <c r="AD221" i="5" s="1"/>
  <c r="AE221" i="5" s="1"/>
  <c r="T219" i="5"/>
  <c r="U219" i="5" s="1"/>
  <c r="A222" i="5" l="1"/>
  <c r="AV222" i="5" s="1"/>
  <c r="AW222" i="5" s="1"/>
  <c r="X221" i="5"/>
  <c r="Y221" i="5" s="1"/>
  <c r="A223" i="5" l="1"/>
  <c r="Z223" i="5" s="1"/>
  <c r="AA223" i="5" s="1"/>
  <c r="A224" i="5" l="1"/>
  <c r="AL223" i="5"/>
  <c r="AM223" i="5" s="1"/>
  <c r="A225" i="5" l="1"/>
  <c r="A226" i="5" l="1"/>
  <c r="L225" i="5"/>
  <c r="M225" i="5" s="1"/>
  <c r="A227" i="5" l="1"/>
  <c r="R227" i="5" s="1"/>
  <c r="S227" i="5" s="1"/>
  <c r="P225" i="5"/>
  <c r="A228" i="5" l="1"/>
  <c r="N228" i="5" s="1"/>
  <c r="O228" i="5" s="1"/>
  <c r="P226" i="5"/>
  <c r="A229" i="5" l="1"/>
  <c r="BD229" i="5" s="1"/>
  <c r="BE229" i="5" s="1"/>
  <c r="P227" i="5"/>
  <c r="Z228" i="5"/>
  <c r="AA228" i="5" s="1"/>
  <c r="A230" i="5" l="1"/>
  <c r="AD229" i="5"/>
  <c r="AE229" i="5" s="1"/>
  <c r="A231" i="5" l="1"/>
  <c r="X231" i="5" s="1"/>
  <c r="Y231" i="5" s="1"/>
  <c r="AH229" i="5"/>
  <c r="R230" i="5"/>
  <c r="S230" i="5" s="1"/>
  <c r="A232" i="5" l="1"/>
  <c r="AL232" i="5" s="1"/>
  <c r="AM232" i="5" s="1"/>
  <c r="AH230" i="5"/>
  <c r="V230" i="5"/>
  <c r="A233" i="5" l="1"/>
  <c r="AH231" i="5"/>
  <c r="V231" i="5"/>
  <c r="N232" i="5"/>
  <c r="O232" i="5" s="1"/>
  <c r="A234" i="5" l="1"/>
  <c r="AH232" i="5"/>
  <c r="V232" i="5"/>
  <c r="A235" i="5" l="1"/>
  <c r="V233" i="5"/>
  <c r="A236" i="5" l="1"/>
  <c r="V234" i="5"/>
  <c r="AJ235" i="5"/>
  <c r="AK235" i="5" s="1"/>
  <c r="A237" i="5" l="1"/>
  <c r="AF237" i="5" s="1"/>
  <c r="AG237" i="5" s="1"/>
  <c r="V235" i="5"/>
  <c r="A238" i="5" l="1"/>
  <c r="AP238" i="5" s="1"/>
  <c r="AQ238" i="5" s="1"/>
  <c r="V236" i="5"/>
  <c r="X237" i="5"/>
  <c r="Y237" i="5" s="1"/>
  <c r="A239" i="5" l="1"/>
  <c r="AF238" i="5"/>
  <c r="AG238" i="5" s="1"/>
  <c r="A240" i="5" l="1"/>
  <c r="L240" i="5" s="1"/>
  <c r="M240" i="5" s="1"/>
  <c r="L239" i="5"/>
  <c r="M239" i="5" s="1"/>
  <c r="A241" i="5" l="1"/>
  <c r="P239" i="5"/>
  <c r="A242" i="5" l="1"/>
  <c r="AX242" i="5" s="1"/>
  <c r="AY242" i="5" s="1"/>
  <c r="P240" i="5"/>
  <c r="T241" i="5"/>
  <c r="U241" i="5" s="1"/>
  <c r="A243" i="5" l="1"/>
  <c r="P241" i="5"/>
  <c r="A244" i="5" l="1"/>
  <c r="BB244" i="5" s="1"/>
  <c r="BC244" i="5" s="1"/>
  <c r="P242" i="5"/>
  <c r="A245" i="5" l="1"/>
  <c r="P243" i="5"/>
  <c r="A246" i="5" l="1"/>
  <c r="AJ246" i="5" s="1"/>
  <c r="AK246" i="5" s="1"/>
  <c r="P244" i="5"/>
  <c r="A247" i="5" l="1"/>
  <c r="T247" i="5" s="1"/>
  <c r="U247" i="5" s="1"/>
  <c r="P245" i="5"/>
  <c r="AL246" i="5"/>
  <c r="AM246" i="5" s="1"/>
  <c r="A248" i="5" l="1"/>
  <c r="AD248" i="5" s="1"/>
  <c r="AE248" i="5" s="1"/>
  <c r="P246" i="5"/>
  <c r="AD247" i="5"/>
  <c r="AE247" i="5" s="1"/>
  <c r="A249" i="5" l="1"/>
  <c r="AH247" i="5"/>
  <c r="P247" i="5"/>
  <c r="R248" i="5"/>
  <c r="S248" i="5" s="1"/>
  <c r="A250" i="5" l="1"/>
  <c r="AV250" i="5" s="1"/>
  <c r="AW250" i="5" s="1"/>
  <c r="AH248" i="5"/>
  <c r="V248" i="5"/>
  <c r="P248" i="5"/>
  <c r="A251" i="5" l="1"/>
  <c r="AH249" i="5"/>
  <c r="V249" i="5"/>
  <c r="P249" i="5"/>
  <c r="AJ250" i="5"/>
  <c r="AK250" i="5" s="1"/>
  <c r="A252" i="5" l="1"/>
  <c r="Z252" i="5" s="1"/>
  <c r="AA252" i="5" s="1"/>
  <c r="AH250" i="5"/>
  <c r="V250" i="5"/>
  <c r="P250" i="5"/>
  <c r="Z251" i="5"/>
  <c r="AA251" i="5" s="1"/>
  <c r="A253" i="5" l="1"/>
  <c r="X253" i="5" s="1"/>
  <c r="Y253" i="5" s="1"/>
  <c r="AH251" i="5"/>
  <c r="V251" i="5"/>
  <c r="A254" i="5" l="1"/>
  <c r="AH252" i="5"/>
  <c r="V252" i="5"/>
  <c r="A255" i="5" l="1"/>
  <c r="R255" i="5" s="1"/>
  <c r="S255" i="5" s="1"/>
  <c r="AH253" i="5"/>
  <c r="V253" i="5"/>
  <c r="A256" i="5" l="1"/>
  <c r="AH254" i="5"/>
  <c r="V254" i="5"/>
  <c r="N255" i="5"/>
  <c r="O255" i="5" s="1"/>
  <c r="A257" i="5" l="1"/>
  <c r="AR257" i="5" s="1"/>
  <c r="AS257" i="5" s="1"/>
  <c r="V255" i="5"/>
  <c r="X256" i="5"/>
  <c r="Y256" i="5" s="1"/>
  <c r="A258" i="5" l="1"/>
  <c r="V256" i="5"/>
  <c r="A259" i="5" l="1"/>
  <c r="V257" i="5"/>
  <c r="A260" i="5" l="1"/>
  <c r="V258" i="5"/>
  <c r="AF259" i="5"/>
  <c r="AG259" i="5" s="1"/>
  <c r="A261" i="5" l="1"/>
  <c r="A262" i="5" l="1"/>
  <c r="N262" i="5" s="1"/>
  <c r="O262" i="5" s="1"/>
  <c r="A263" i="5" l="1"/>
  <c r="L262" i="5"/>
  <c r="M262" i="5" s="1"/>
  <c r="A264" i="5" l="1"/>
  <c r="AP264" i="5" s="1"/>
  <c r="AQ264" i="5" s="1"/>
  <c r="P262" i="5"/>
  <c r="T263" i="5"/>
  <c r="U263" i="5" s="1"/>
  <c r="A265" i="5" l="1"/>
  <c r="P263" i="5"/>
  <c r="AD264" i="5"/>
  <c r="AE264" i="5" s="1"/>
  <c r="A266" i="5" l="1"/>
  <c r="AH264" i="5"/>
  <c r="P264" i="5"/>
  <c r="A267" i="5" l="1"/>
  <c r="BD267" i="5" s="1"/>
  <c r="BE267" i="5" s="1"/>
  <c r="AH265" i="5"/>
  <c r="P265" i="5"/>
  <c r="AL266" i="5"/>
  <c r="AM266" i="5" s="1"/>
  <c r="A268" i="5" l="1"/>
  <c r="AH266" i="5"/>
  <c r="P266" i="5"/>
  <c r="A269" i="5" l="1"/>
  <c r="AH267" i="5"/>
  <c r="P267" i="5"/>
  <c r="A270" i="5" l="1"/>
  <c r="AH268" i="5"/>
  <c r="P268" i="5"/>
  <c r="R269" i="5"/>
  <c r="S269" i="5" s="1"/>
  <c r="A271" i="5" l="1"/>
  <c r="AL271" i="5" s="1"/>
  <c r="AM271" i="5" s="1"/>
  <c r="AH269" i="5"/>
  <c r="V269" i="5"/>
  <c r="P269" i="5"/>
  <c r="Z270" i="5"/>
  <c r="AA270" i="5" s="1"/>
  <c r="A272" i="5" l="1"/>
  <c r="AH270" i="5"/>
  <c r="V270" i="5"/>
  <c r="A273" i="5" l="1"/>
  <c r="AH271" i="5"/>
  <c r="V271" i="5"/>
  <c r="A274" i="5" l="1"/>
  <c r="AH272" i="5"/>
  <c r="V272" i="5"/>
  <c r="AJ273" i="5"/>
  <c r="AK273" i="5" s="1"/>
  <c r="A275" i="5" l="1"/>
  <c r="AF275" i="5" s="1"/>
  <c r="AG275" i="5" s="1"/>
  <c r="AH273" i="5"/>
  <c r="V273" i="5"/>
  <c r="A276" i="5" l="1"/>
  <c r="AH274" i="5"/>
  <c r="V274" i="5"/>
  <c r="N275" i="5"/>
  <c r="O275" i="5" s="1"/>
  <c r="A277" i="5" l="1"/>
  <c r="V275" i="5"/>
  <c r="A278" i="5" l="1"/>
  <c r="L278" i="5" s="1"/>
  <c r="M278" i="5" s="1"/>
  <c r="V276" i="5"/>
  <c r="A279" i="5" l="1"/>
  <c r="AX279" i="5" s="1"/>
  <c r="AY279" i="5" s="1"/>
  <c r="V277" i="5"/>
  <c r="A280" i="5" l="1"/>
  <c r="V278" i="5"/>
  <c r="A281" i="5" l="1"/>
  <c r="V279" i="5"/>
  <c r="A282" i="5" l="1"/>
  <c r="BB282" i="5" s="1"/>
  <c r="BC282" i="5" s="1"/>
  <c r="V280" i="5"/>
  <c r="AF281" i="5"/>
  <c r="AG281" i="5" s="1"/>
  <c r="A283" i="5" l="1"/>
  <c r="Z283" i="5" s="1"/>
  <c r="AA283" i="5" s="1"/>
  <c r="L282" i="5"/>
  <c r="M282" i="5" s="1"/>
  <c r="A284" i="5" l="1"/>
  <c r="P282" i="5"/>
  <c r="X283" i="5"/>
  <c r="Y283" i="5" s="1"/>
  <c r="A285" i="5" l="1"/>
  <c r="P283" i="5"/>
  <c r="A286" i="5" l="1"/>
  <c r="P284" i="5"/>
  <c r="A287" i="5" l="1"/>
  <c r="T287" i="5" s="1"/>
  <c r="U287" i="5" s="1"/>
  <c r="P285" i="5"/>
  <c r="T286" i="5"/>
  <c r="U286" i="5" s="1"/>
  <c r="A288" i="5" l="1"/>
  <c r="P286" i="5"/>
  <c r="A289" i="5" l="1"/>
  <c r="P287" i="5"/>
  <c r="AD288" i="5"/>
  <c r="AE288" i="5" s="1"/>
  <c r="A290" i="5" l="1"/>
  <c r="AJ290" i="5" s="1"/>
  <c r="AK290" i="5" s="1"/>
  <c r="AH288" i="5"/>
  <c r="P288" i="5"/>
  <c r="A291" i="5" l="1"/>
  <c r="AR291" i="5" s="1"/>
  <c r="AS291" i="5" s="1"/>
  <c r="AH289" i="5"/>
  <c r="P289" i="5"/>
  <c r="A292" i="5" l="1"/>
  <c r="X292" i="5" s="1"/>
  <c r="Y292" i="5" s="1"/>
  <c r="AH290" i="5"/>
  <c r="P290" i="5"/>
  <c r="AL291" i="5"/>
  <c r="AM291" i="5" s="1"/>
  <c r="A293" i="5" l="1"/>
  <c r="AH291" i="5"/>
  <c r="A294" i="5" l="1"/>
  <c r="AH292" i="5"/>
  <c r="A295" i="5" l="1"/>
  <c r="AH293" i="5"/>
  <c r="A296" i="5" l="1"/>
  <c r="AH294" i="5"/>
  <c r="R295" i="5"/>
  <c r="S295" i="5" s="1"/>
  <c r="A297" i="5" l="1"/>
  <c r="AH295" i="5"/>
  <c r="V295" i="5"/>
  <c r="N296" i="5"/>
  <c r="O296" i="5" s="1"/>
  <c r="A298" i="5" l="1"/>
  <c r="AH296" i="5"/>
  <c r="V296" i="5"/>
  <c r="A299" i="5" l="1"/>
  <c r="AH297" i="5"/>
  <c r="V297" i="5"/>
  <c r="A300" i="5" l="1"/>
  <c r="BD300" i="5" s="1"/>
  <c r="BE300" i="5" s="1"/>
  <c r="AH298" i="5"/>
  <c r="V298" i="5"/>
  <c r="A301" i="5" l="1"/>
  <c r="AH299" i="5"/>
  <c r="V299" i="5"/>
  <c r="A302" i="5" l="1"/>
  <c r="AH300" i="5"/>
  <c r="V300" i="5"/>
  <c r="Z301" i="5"/>
  <c r="AA301" i="5" s="1"/>
  <c r="A303" i="5" l="1"/>
  <c r="V301" i="5"/>
  <c r="A304" i="5" l="1"/>
  <c r="AL304" i="5" s="1"/>
  <c r="AM304" i="5" s="1"/>
  <c r="V302" i="5"/>
  <c r="A305" i="5" l="1"/>
  <c r="V303" i="5"/>
  <c r="A306" i="5" l="1"/>
  <c r="V304" i="5"/>
  <c r="A307" i="5" l="1"/>
  <c r="A308" i="5" s="1"/>
  <c r="V305" i="5"/>
  <c r="AF306" i="5"/>
  <c r="AG306" i="5" s="1"/>
  <c r="A309" i="5" l="1"/>
  <c r="Z308" i="5"/>
  <c r="AA308" i="5" s="1"/>
  <c r="T310" i="5"/>
  <c r="U310" i="5" s="1"/>
  <c r="A310" i="5" l="1"/>
  <c r="A311" i="5" s="1"/>
  <c r="R311" i="5" s="1"/>
  <c r="S311" i="5" s="1"/>
  <c r="AJ309" i="5"/>
  <c r="AK309" i="5" s="1"/>
  <c r="A312" i="5"/>
  <c r="AV312" i="5" s="1"/>
  <c r="AW312" i="5" s="1"/>
  <c r="L311" i="5"/>
  <c r="M311" i="5" s="1"/>
  <c r="A313" i="5" l="1"/>
  <c r="AL313" i="5" s="1"/>
  <c r="AM313" i="5" s="1"/>
  <c r="AD312" i="5"/>
  <c r="AE312" i="5" s="1"/>
  <c r="A314" i="5" l="1"/>
  <c r="AH312" i="5"/>
  <c r="X313" i="5"/>
  <c r="Y313" i="5" s="1"/>
  <c r="A315" i="5" l="1"/>
  <c r="AD315" i="5" s="1"/>
  <c r="AE315" i="5" s="1"/>
  <c r="AH313" i="5"/>
  <c r="N314" i="5"/>
  <c r="O314" i="5" s="1"/>
  <c r="A316" i="5" l="1"/>
  <c r="AP316" i="5" s="1"/>
  <c r="AQ316" i="5" s="1"/>
  <c r="AH314" i="5"/>
  <c r="A317" i="5" l="1"/>
  <c r="T317" i="5" s="1"/>
  <c r="U317" i="5" s="1"/>
  <c r="AH315" i="5"/>
  <c r="Z316" i="5"/>
  <c r="AA316" i="5" s="1"/>
  <c r="A318" i="5" l="1"/>
  <c r="AH316" i="5"/>
  <c r="R317" i="5"/>
  <c r="S317" i="5" s="1"/>
  <c r="A319" i="5" l="1"/>
  <c r="V317" i="5"/>
  <c r="A320" i="5" l="1"/>
  <c r="X320" i="5" s="1"/>
  <c r="Y320" i="5" s="1"/>
  <c r="V318" i="5"/>
  <c r="A321" i="5" l="1"/>
  <c r="V319" i="5"/>
  <c r="AF320" i="5"/>
  <c r="AG320" i="5" s="1"/>
  <c r="A322" i="5" l="1"/>
  <c r="V320" i="5"/>
  <c r="A323" i="5" l="1"/>
  <c r="AX323" i="5" s="1"/>
  <c r="AY323" i="5" s="1"/>
  <c r="L322" i="5"/>
  <c r="M322" i="5" s="1"/>
  <c r="A324" i="5" l="1"/>
  <c r="P322" i="5"/>
  <c r="AJ323" i="5"/>
  <c r="AK323" i="5" s="1"/>
  <c r="A325" i="5" l="1"/>
  <c r="BB325" i="5" s="1"/>
  <c r="BC325" i="5" s="1"/>
  <c r="P323" i="5"/>
  <c r="T324" i="5"/>
  <c r="U324" i="5" s="1"/>
  <c r="A326" i="5" l="1"/>
  <c r="P324" i="5"/>
  <c r="A327" i="5" l="1"/>
  <c r="AF327" i="5" s="1"/>
  <c r="AG327" i="5" s="1"/>
  <c r="A328" i="5" l="1"/>
  <c r="A329" i="5" l="1"/>
  <c r="AJ329" i="5" s="1"/>
  <c r="AK329" i="5" s="1"/>
  <c r="X328" i="5"/>
  <c r="Y328" i="5" s="1"/>
  <c r="A330" i="5" l="1"/>
  <c r="N329" i="5"/>
  <c r="O329" i="5" s="1"/>
  <c r="A331" i="5" l="1"/>
  <c r="A332" i="5" l="1"/>
  <c r="AR332" i="5" s="1"/>
  <c r="AS332" i="5" s="1"/>
  <c r="A333" i="5" l="1"/>
  <c r="A334" i="5" l="1"/>
  <c r="AL333" i="5"/>
  <c r="AM333" i="5" s="1"/>
  <c r="A335" i="5" l="1"/>
  <c r="AD335" i="5" s="1"/>
  <c r="AE335" i="5" s="1"/>
  <c r="AD334" i="5"/>
  <c r="AE334" i="5" s="1"/>
  <c r="A336" i="5" l="1"/>
  <c r="Z336" i="5" s="1"/>
  <c r="AA336" i="5" s="1"/>
  <c r="AH334" i="5"/>
  <c r="R335" i="5"/>
  <c r="S335" i="5" s="1"/>
  <c r="A337" i="5" l="1"/>
  <c r="AH335" i="5"/>
  <c r="V335" i="5"/>
  <c r="A338" i="5" l="1"/>
  <c r="AH336" i="5"/>
  <c r="V336" i="5"/>
  <c r="Z337" i="5"/>
  <c r="AA337" i="5" s="1"/>
  <c r="A339" i="5" l="1"/>
  <c r="AV339" i="5" s="1"/>
  <c r="AW339" i="5" s="1"/>
  <c r="V337" i="5"/>
  <c r="A340" i="5" l="1"/>
  <c r="V338" i="5"/>
  <c r="A341" i="5" l="1"/>
  <c r="N341" i="5" s="1"/>
  <c r="O341" i="5" s="1"/>
  <c r="V339" i="5"/>
  <c r="L340" i="5"/>
  <c r="M340" i="5" s="1"/>
  <c r="A342" i="5" l="1"/>
  <c r="R342" i="5" s="1"/>
  <c r="S342" i="5" s="1"/>
  <c r="V340" i="5"/>
  <c r="P340" i="5"/>
  <c r="AF341" i="5"/>
  <c r="AG341" i="5" s="1"/>
  <c r="A343" i="5" l="1"/>
  <c r="V341" i="5"/>
  <c r="P341" i="5"/>
  <c r="AJ342" i="5"/>
  <c r="AK342" i="5" s="1"/>
  <c r="A344" i="5" l="1"/>
  <c r="P342" i="5"/>
  <c r="A345" i="5" l="1"/>
  <c r="AP345" i="5" s="1"/>
  <c r="AQ345" i="5" s="1"/>
  <c r="P343" i="5"/>
  <c r="A346" i="5" l="1"/>
  <c r="BD346" i="5" s="1"/>
  <c r="BE346" i="5" s="1"/>
  <c r="P344" i="5"/>
  <c r="A347" i="5" l="1"/>
  <c r="P345" i="5"/>
  <c r="T346" i="5"/>
  <c r="U346" i="5" s="1"/>
  <c r="A348" i="5" l="1"/>
  <c r="X348" i="5" s="1"/>
  <c r="Y348" i="5" s="1"/>
  <c r="A349" i="5" l="1"/>
  <c r="L349" i="5" s="1"/>
  <c r="M349" i="5" s="1"/>
  <c r="A350" i="5" l="1"/>
  <c r="AL350" i="5" s="1"/>
  <c r="AM350" i="5" s="1"/>
  <c r="A351" i="5" l="1"/>
  <c r="A352" i="5" l="1"/>
  <c r="BB352" i="5" s="1"/>
  <c r="BC352" i="5" s="1"/>
  <c r="N351" i="5"/>
  <c r="O351" i="5" s="1"/>
  <c r="A353" i="5" l="1"/>
  <c r="X352" i="5"/>
  <c r="Y352" i="5" s="1"/>
  <c r="A354" i="5" l="1"/>
  <c r="A355" i="5" l="1"/>
  <c r="AF355" i="5" s="1"/>
  <c r="AG355" i="5" s="1"/>
  <c r="A356" i="5" l="1"/>
  <c r="AL355" i="5"/>
  <c r="AM355" i="5" s="1"/>
  <c r="A357" i="5" l="1"/>
  <c r="L356" i="5"/>
  <c r="M356" i="5" s="1"/>
  <c r="A358" i="5" l="1"/>
  <c r="P356" i="5"/>
  <c r="AD357" i="5"/>
  <c r="AE357" i="5" s="1"/>
  <c r="A359" i="5" l="1"/>
  <c r="AX359" i="5" s="1"/>
  <c r="AY359" i="5" s="1"/>
  <c r="AH357" i="5"/>
  <c r="P357" i="5"/>
  <c r="A360" i="5" l="1"/>
  <c r="AH358" i="5"/>
  <c r="P358" i="5"/>
  <c r="Z359" i="5"/>
  <c r="AA359" i="5" s="1"/>
  <c r="A361" i="5" l="1"/>
  <c r="AH359" i="5"/>
  <c r="A362" i="5" l="1"/>
  <c r="AH360" i="5"/>
  <c r="R361" i="5"/>
  <c r="S361" i="5" s="1"/>
  <c r="A363" i="5" l="1"/>
  <c r="AJ363" i="5" s="1"/>
  <c r="AK363" i="5" s="1"/>
  <c r="AH361" i="5"/>
  <c r="V361" i="5"/>
  <c r="A364" i="5" l="1"/>
  <c r="AH362" i="5"/>
  <c r="V362" i="5"/>
  <c r="N363" i="5"/>
  <c r="O363" i="5" s="1"/>
  <c r="A365" i="5" l="1"/>
  <c r="T365" i="5" s="1"/>
  <c r="U365" i="5" s="1"/>
  <c r="V363" i="5"/>
  <c r="A366" i="5" l="1"/>
  <c r="V364" i="5"/>
  <c r="A367" i="5" l="1"/>
  <c r="V365" i="5"/>
  <c r="A368" i="5" l="1"/>
  <c r="V366" i="5"/>
  <c r="AF367" i="5"/>
  <c r="AG367" i="5" s="1"/>
  <c r="A369" i="5" l="1"/>
  <c r="AJ368" i="5"/>
  <c r="AK368" i="5" s="1"/>
  <c r="A370" i="5" l="1"/>
  <c r="AR370" i="5" s="1"/>
  <c r="AS370" i="5" s="1"/>
  <c r="A371" i="5" l="1"/>
  <c r="A372" i="5" l="1"/>
  <c r="A373" i="5" l="1"/>
  <c r="T372" i="5"/>
  <c r="U372" i="5" s="1"/>
  <c r="A374" i="5" l="1"/>
  <c r="AV374" i="5" s="1"/>
  <c r="AW374" i="5" s="1"/>
  <c r="AD373" i="5"/>
  <c r="AE373" i="5" s="1"/>
  <c r="X374" i="5"/>
  <c r="Y374" i="5" s="1"/>
  <c r="A375" i="5" l="1"/>
  <c r="Z375" i="5" s="1"/>
  <c r="AA375" i="5" s="1"/>
  <c r="A376" i="5" l="1"/>
  <c r="A377" i="5" s="1"/>
  <c r="AL376" i="5"/>
  <c r="AM376" i="5" s="1"/>
  <c r="A378" i="5" l="1"/>
  <c r="A379" i="5" l="1"/>
  <c r="R379" i="5" s="1"/>
  <c r="S379" i="5" s="1"/>
  <c r="L378" i="5"/>
  <c r="M378" i="5" s="1"/>
  <c r="A380" i="5" l="1"/>
  <c r="N380" i="5" s="1"/>
  <c r="O380" i="5" s="1"/>
  <c r="P378" i="5"/>
  <c r="A381" i="5" l="1"/>
  <c r="BD381" i="5" s="1"/>
  <c r="BE381" i="5" s="1"/>
  <c r="P379" i="5"/>
  <c r="A382" i="5" l="1"/>
  <c r="P380" i="5"/>
  <c r="Z381" i="5"/>
  <c r="AA381" i="5" s="1"/>
  <c r="A383" i="5" l="1"/>
  <c r="X383" i="5" s="1"/>
  <c r="Y383" i="5" s="1"/>
  <c r="AD382" i="5"/>
  <c r="AE382" i="5" s="1"/>
  <c r="A384" i="5" l="1"/>
  <c r="AL384" i="5" s="1"/>
  <c r="AM384" i="5" s="1"/>
  <c r="AH382" i="5"/>
  <c r="R383" i="5"/>
  <c r="S383" i="5" s="1"/>
  <c r="A385" i="5" l="1"/>
  <c r="AH383" i="5"/>
  <c r="V383" i="5"/>
  <c r="A386" i="5" l="1"/>
  <c r="AH384" i="5"/>
  <c r="V384" i="5"/>
  <c r="N385" i="5"/>
  <c r="O385" i="5" s="1"/>
  <c r="A387" i="5" l="1"/>
  <c r="AH385" i="5"/>
  <c r="V385" i="5"/>
  <c r="A388" i="5" l="1"/>
  <c r="V386" i="5"/>
  <c r="A389" i="5" l="1"/>
  <c r="AF389" i="5" s="1"/>
  <c r="AG389" i="5" s="1"/>
  <c r="V387" i="5"/>
  <c r="AJ388" i="5"/>
  <c r="AK388" i="5" s="1"/>
  <c r="A390" i="5" l="1"/>
  <c r="AP390" i="5" s="1"/>
  <c r="AQ390" i="5" s="1"/>
  <c r="V388" i="5"/>
  <c r="A391" i="5" l="1"/>
  <c r="V389" i="5"/>
  <c r="X390" i="5"/>
  <c r="Y390" i="5" s="1"/>
  <c r="A392" i="5" l="1"/>
  <c r="AF391" i="5"/>
  <c r="AG391" i="5" s="1"/>
  <c r="A393" i="5" l="1"/>
  <c r="L392" i="5"/>
  <c r="M392" i="5" s="1"/>
  <c r="A394" i="5" l="1"/>
  <c r="AX394" i="5" s="1"/>
  <c r="AY394" i="5" s="1"/>
  <c r="P392" i="5"/>
  <c r="A395" i="5" l="1"/>
  <c r="P393" i="5"/>
  <c r="T394" i="5"/>
  <c r="U394" i="5" s="1"/>
  <c r="A396" i="5" l="1"/>
  <c r="BB396" i="5" s="1"/>
  <c r="BC396" i="5" s="1"/>
  <c r="P394" i="5"/>
  <c r="A397" i="5" l="1"/>
  <c r="P395" i="5"/>
  <c r="A398" i="5" l="1"/>
  <c r="AJ398" i="5" s="1"/>
  <c r="AK398" i="5" s="1"/>
  <c r="P396" i="5"/>
  <c r="A399" i="5" l="1"/>
  <c r="T399" i="5" s="1"/>
  <c r="U399" i="5" s="1"/>
  <c r="P397" i="5"/>
  <c r="A400" i="5" l="1"/>
  <c r="P398" i="5"/>
  <c r="AL399" i="5"/>
  <c r="AM399" i="5" s="1"/>
  <c r="A401" i="5" l="1"/>
  <c r="P399" i="5"/>
  <c r="AD400" i="5"/>
  <c r="AE400" i="5" s="1"/>
  <c r="A402" i="5" l="1"/>
  <c r="AV402" i="5" s="1"/>
  <c r="AW402" i="5" s="1"/>
  <c r="AH400" i="5"/>
  <c r="P400" i="5"/>
  <c r="R401" i="5"/>
  <c r="S401" i="5" s="1"/>
  <c r="A403" i="5" l="1"/>
  <c r="AH401" i="5"/>
  <c r="V401" i="5"/>
  <c r="P401" i="5"/>
  <c r="A404" i="5" l="1"/>
  <c r="AH402" i="5"/>
  <c r="V402" i="5"/>
  <c r="P402" i="5"/>
  <c r="AJ403" i="5"/>
  <c r="AK403" i="5" s="1"/>
  <c r="A405" i="5" l="1"/>
  <c r="X405" i="5" s="1"/>
  <c r="Y405" i="5" s="1"/>
  <c r="AH403" i="5"/>
  <c r="V403" i="5"/>
  <c r="P403" i="5"/>
  <c r="Z404" i="5"/>
  <c r="AA404" i="5" s="1"/>
  <c r="A406" i="5" l="1"/>
  <c r="AH404" i="5"/>
  <c r="V404" i="5"/>
  <c r="A407" i="5" l="1"/>
  <c r="R407" i="5" s="1"/>
  <c r="S407" i="5" s="1"/>
  <c r="AH405" i="5"/>
  <c r="V405" i="5"/>
  <c r="A408" i="5" l="1"/>
  <c r="AH406" i="5"/>
  <c r="V406" i="5"/>
  <c r="A409" i="5" l="1"/>
  <c r="AR409" i="5" s="1"/>
  <c r="AS409" i="5" s="1"/>
  <c r="AH407" i="5"/>
  <c r="V407" i="5"/>
  <c r="N408" i="5"/>
  <c r="O408" i="5" s="1"/>
  <c r="A410" i="5" l="1"/>
  <c r="V408" i="5"/>
  <c r="X409" i="5"/>
  <c r="Y409" i="5" s="1"/>
  <c r="A411" i="5" l="1"/>
  <c r="V409" i="5"/>
  <c r="A412" i="5" l="1"/>
  <c r="V410" i="5"/>
  <c r="A413" i="5" l="1"/>
  <c r="V411" i="5"/>
  <c r="AF412" i="5"/>
  <c r="AG412" i="5" s="1"/>
  <c r="A414" i="5" l="1"/>
  <c r="N414" i="5" s="1"/>
  <c r="O414" i="5" s="1"/>
  <c r="A415" i="5" l="1"/>
  <c r="A416" i="5" l="1"/>
  <c r="AP416" i="5" s="1"/>
  <c r="AQ416" i="5" s="1"/>
  <c r="L415" i="5"/>
  <c r="M415" i="5" s="1"/>
  <c r="A417" i="5" l="1"/>
  <c r="P415" i="5"/>
  <c r="T416" i="5"/>
  <c r="U416" i="5" s="1"/>
  <c r="A418" i="5" l="1"/>
  <c r="P416" i="5"/>
  <c r="AD417" i="5"/>
  <c r="AE417" i="5" s="1"/>
  <c r="A419" i="5" l="1"/>
  <c r="BD419" i="5" s="1"/>
  <c r="BE419" i="5" s="1"/>
  <c r="AH417" i="5"/>
  <c r="P417" i="5"/>
  <c r="A420" i="5" l="1"/>
  <c r="AH418" i="5"/>
  <c r="P418" i="5"/>
  <c r="AL419" i="5"/>
  <c r="AM419" i="5" s="1"/>
  <c r="A421" i="5" l="1"/>
  <c r="AH419" i="5"/>
  <c r="P419" i="5"/>
  <c r="A422" i="5" l="1"/>
  <c r="AH420" i="5"/>
  <c r="P420" i="5"/>
  <c r="A423" i="5" l="1"/>
  <c r="AL423" i="5" s="1"/>
  <c r="AM423" i="5" s="1"/>
  <c r="AH421" i="5"/>
  <c r="P421" i="5"/>
  <c r="R422" i="5"/>
  <c r="S422" i="5" s="1"/>
  <c r="A424" i="5" l="1"/>
  <c r="AH422" i="5"/>
  <c r="V422" i="5"/>
  <c r="P422" i="5"/>
  <c r="Z423" i="5"/>
  <c r="AA423" i="5" s="1"/>
  <c r="A425" i="5" l="1"/>
  <c r="AH423" i="5"/>
  <c r="V423" i="5"/>
  <c r="A426" i="5" l="1"/>
  <c r="AH424" i="5"/>
  <c r="V424" i="5"/>
  <c r="A427" i="5" l="1"/>
  <c r="AF427" i="5" s="1"/>
  <c r="AG427" i="5" s="1"/>
  <c r="AH425" i="5"/>
  <c r="V425" i="5"/>
  <c r="AJ426" i="5"/>
  <c r="AK426" i="5" s="1"/>
  <c r="A428" i="5" l="1"/>
  <c r="AH426" i="5"/>
  <c r="V426" i="5"/>
  <c r="A429" i="5" l="1"/>
  <c r="AH427" i="5"/>
  <c r="V427" i="5"/>
  <c r="N428" i="5"/>
  <c r="O428" i="5" s="1"/>
  <c r="A430" i="5" l="1"/>
  <c r="L430" i="5" s="1"/>
  <c r="M430" i="5" s="1"/>
  <c r="V428" i="5"/>
  <c r="A431" i="5" l="1"/>
  <c r="AX431" i="5" s="1"/>
  <c r="AY431" i="5" s="1"/>
  <c r="V429" i="5"/>
  <c r="A432" i="5" l="1"/>
  <c r="V430" i="5"/>
  <c r="A433" i="5" l="1"/>
  <c r="V431" i="5"/>
  <c r="A434" i="5" l="1"/>
  <c r="BB434" i="5" s="1"/>
  <c r="BC434" i="5" s="1"/>
  <c r="V432" i="5"/>
  <c r="A435" i="5" l="1"/>
  <c r="Z435" i="5" s="1"/>
  <c r="AA435" i="5" s="1"/>
  <c r="V433" i="5"/>
  <c r="AF434" i="5"/>
  <c r="AG434" i="5" s="1"/>
  <c r="A436" i="5" l="1"/>
  <c r="L435" i="5"/>
  <c r="M435" i="5" s="1"/>
  <c r="A437" i="5" l="1"/>
  <c r="P435" i="5"/>
  <c r="X436" i="5"/>
  <c r="Y436" i="5" s="1"/>
  <c r="A438" i="5" l="1"/>
  <c r="P436" i="5"/>
  <c r="A439" i="5" l="1"/>
  <c r="P437" i="5"/>
  <c r="A440" i="5" l="1"/>
  <c r="P438" i="5"/>
  <c r="T439" i="5"/>
  <c r="U439" i="5" s="1"/>
  <c r="A441" i="5" l="1"/>
  <c r="P439" i="5"/>
  <c r="A442" i="5" l="1"/>
  <c r="AJ442" i="5" s="1"/>
  <c r="AK442" i="5" s="1"/>
  <c r="P440" i="5"/>
  <c r="AD441" i="5"/>
  <c r="AE441" i="5" s="1"/>
  <c r="A443" i="5" l="1"/>
  <c r="AR443" i="5" s="1"/>
  <c r="AS443" i="5" s="1"/>
  <c r="AH441" i="5"/>
  <c r="P441" i="5"/>
  <c r="A444" i="5" l="1"/>
  <c r="X444" i="5" s="1"/>
  <c r="Y444" i="5" s="1"/>
  <c r="AH442" i="5"/>
  <c r="P442" i="5"/>
  <c r="A445" i="5" l="1"/>
  <c r="AH443" i="5"/>
  <c r="P443" i="5"/>
  <c r="AL444" i="5"/>
  <c r="AM444" i="5" s="1"/>
  <c r="A446" i="5" l="1"/>
  <c r="AH444" i="5"/>
  <c r="A447" i="5" l="1"/>
  <c r="AH445" i="5"/>
  <c r="A448" i="5" l="1"/>
  <c r="N448" i="5" s="1"/>
  <c r="O448" i="5" s="1"/>
  <c r="AH446" i="5"/>
  <c r="A449" i="5" l="1"/>
  <c r="AH447" i="5"/>
  <c r="R448" i="5"/>
  <c r="S448" i="5" s="1"/>
  <c r="A450" i="5" l="1"/>
  <c r="AH448" i="5"/>
  <c r="V448" i="5"/>
  <c r="N449" i="5"/>
  <c r="O449" i="5" s="1"/>
  <c r="A451" i="5" l="1"/>
  <c r="AH449" i="5"/>
  <c r="V449" i="5"/>
  <c r="A452" i="5" l="1"/>
  <c r="BD452" i="5" s="1"/>
  <c r="BE452" i="5" s="1"/>
  <c r="AH450" i="5"/>
  <c r="V450" i="5"/>
  <c r="A453" i="5" l="1"/>
  <c r="AH451" i="5"/>
  <c r="V451" i="5"/>
  <c r="A454" i="5" l="1"/>
  <c r="AH452" i="5"/>
  <c r="V452" i="5"/>
  <c r="A455" i="5" l="1"/>
  <c r="AH453" i="5"/>
  <c r="V453" i="5"/>
  <c r="Z454" i="5"/>
  <c r="AA454" i="5" s="1"/>
  <c r="A456" i="5" l="1"/>
  <c r="AL456" i="5" s="1"/>
  <c r="AM456" i="5" s="1"/>
  <c r="V454" i="5"/>
  <c r="A457" i="5" l="1"/>
  <c r="V455" i="5"/>
  <c r="A458" i="5" l="1"/>
  <c r="V456" i="5"/>
  <c r="A459" i="5" l="1"/>
  <c r="V457" i="5"/>
  <c r="A460" i="5" l="1"/>
  <c r="V458" i="5"/>
  <c r="AF459" i="5"/>
  <c r="AG459" i="5" s="1"/>
  <c r="A461" i="5" l="1"/>
  <c r="Z460" i="5"/>
  <c r="AA460" i="5" s="1"/>
  <c r="T463" i="5"/>
  <c r="U463" i="5" s="1"/>
  <c r="A462" i="5" l="1"/>
  <c r="A463" i="5" s="1"/>
  <c r="AJ461" i="5"/>
  <c r="AK461" i="5" s="1"/>
  <c r="L464" i="5"/>
  <c r="M464" i="5" s="1"/>
  <c r="R463" i="5" l="1"/>
  <c r="S463" i="5" s="1"/>
  <c r="A464" i="5"/>
  <c r="AD465" i="5"/>
  <c r="AE465" i="5" s="1"/>
  <c r="AV464" i="5" l="1"/>
  <c r="AW464" i="5" s="1"/>
  <c r="A465" i="5"/>
  <c r="AH465" i="5"/>
  <c r="X466" i="5"/>
  <c r="Y466" i="5" s="1"/>
  <c r="AL465" i="5" l="1"/>
  <c r="AM465" i="5" s="1"/>
  <c r="A466" i="5"/>
  <c r="A467" i="5" s="1"/>
  <c r="AD467" i="5" s="1"/>
  <c r="AE467" i="5" s="1"/>
  <c r="AH466" i="5"/>
  <c r="N467" i="5"/>
  <c r="O467" i="5" s="1"/>
  <c r="A468" i="5" l="1"/>
  <c r="AP468" i="5" s="1"/>
  <c r="AQ468" i="5" s="1"/>
  <c r="AH467" i="5"/>
  <c r="A469" i="5" l="1"/>
  <c r="T469" i="5" s="1"/>
  <c r="U469" i="5" s="1"/>
  <c r="A470" i="5"/>
  <c r="AH468" i="5"/>
  <c r="Z469" i="5"/>
  <c r="AA469" i="5" s="1"/>
  <c r="A471" i="5" l="1"/>
  <c r="AH469" i="5"/>
  <c r="R470" i="5"/>
  <c r="S470" i="5" s="1"/>
  <c r="A472" i="5" l="1"/>
  <c r="X472" i="5" s="1"/>
  <c r="Y472" i="5" s="1"/>
  <c r="V470" i="5"/>
  <c r="A473" i="5" l="1"/>
  <c r="V471" i="5"/>
  <c r="A474" i="5" l="1"/>
  <c r="L474" i="5" s="1"/>
  <c r="M474" i="5" s="1"/>
  <c r="V472" i="5"/>
  <c r="AF473" i="5"/>
  <c r="AG473" i="5" s="1"/>
  <c r="A475" i="5" l="1"/>
  <c r="AX475" i="5" s="1"/>
  <c r="AY475" i="5" s="1"/>
  <c r="V473" i="5"/>
  <c r="A476" i="5" l="1"/>
  <c r="L475" i="5"/>
  <c r="M475" i="5" s="1"/>
  <c r="A477" i="5" l="1"/>
  <c r="BB477" i="5" s="1"/>
  <c r="BC477" i="5" s="1"/>
  <c r="P475" i="5"/>
  <c r="AJ476" i="5"/>
  <c r="AK476" i="5" s="1"/>
  <c r="A478" i="5" l="1"/>
  <c r="P476" i="5"/>
  <c r="T477" i="5"/>
  <c r="U477" i="5" s="1"/>
  <c r="A479" i="5" l="1"/>
  <c r="AF479" i="5" s="1"/>
  <c r="AG479" i="5" s="1"/>
  <c r="P477" i="5"/>
  <c r="A480" i="5" l="1"/>
  <c r="A481" i="5" l="1"/>
  <c r="AJ481" i="5" s="1"/>
  <c r="AK481" i="5" s="1"/>
  <c r="A482" i="5" l="1"/>
  <c r="X481" i="5"/>
  <c r="Y481" i="5" s="1"/>
  <c r="A483" i="5" l="1"/>
  <c r="N482" i="5"/>
  <c r="O482" i="5" s="1"/>
  <c r="A484" i="5" l="1"/>
  <c r="AR484" i="5" s="1"/>
  <c r="AS484" i="5" s="1"/>
  <c r="A485" i="5" l="1"/>
  <c r="A486" i="5" l="1"/>
  <c r="A487" i="5" l="1"/>
  <c r="AL486" i="5"/>
  <c r="AM486" i="5" s="1"/>
  <c r="A488" i="5" l="1"/>
  <c r="Z488" i="5" s="1"/>
  <c r="AA488" i="5" s="1"/>
  <c r="AD487" i="5"/>
  <c r="AE487" i="5" s="1"/>
  <c r="A489" i="5" l="1"/>
  <c r="AH487" i="5"/>
  <c r="R488" i="5"/>
  <c r="S488" i="5" s="1"/>
  <c r="A490" i="5" l="1"/>
  <c r="AH488" i="5"/>
  <c r="V488" i="5"/>
  <c r="A491" i="5" l="1"/>
  <c r="AV491" i="5" s="1"/>
  <c r="AW491" i="5" s="1"/>
  <c r="AH489" i="5"/>
  <c r="V489" i="5"/>
  <c r="Z490" i="5"/>
  <c r="AA490" i="5" s="1"/>
  <c r="A492" i="5" l="1"/>
  <c r="V490" i="5"/>
  <c r="A493" i="5" l="1"/>
  <c r="N493" i="5" s="1"/>
  <c r="O493" i="5" s="1"/>
  <c r="V491" i="5"/>
  <c r="A494" i="5" l="1"/>
  <c r="R494" i="5" s="1"/>
  <c r="S494" i="5" s="1"/>
  <c r="V492" i="5"/>
  <c r="L493" i="5"/>
  <c r="M493" i="5" s="1"/>
  <c r="A495" i="5" l="1"/>
  <c r="V493" i="5"/>
  <c r="P493" i="5"/>
  <c r="AF494" i="5"/>
  <c r="AG494" i="5" s="1"/>
  <c r="A496" i="5" l="1"/>
  <c r="V494" i="5"/>
  <c r="P494" i="5"/>
  <c r="AJ495" i="5"/>
  <c r="AK495" i="5" s="1"/>
  <c r="A497" i="5" l="1"/>
  <c r="AP497" i="5" s="1"/>
  <c r="AQ497" i="5" s="1"/>
  <c r="P495" i="5"/>
  <c r="A498" i="5" l="1"/>
  <c r="BD498" i="5" s="1"/>
  <c r="BE498" i="5" s="1"/>
  <c r="P496" i="5"/>
  <c r="A499" i="5" l="1"/>
  <c r="P497" i="5"/>
  <c r="A500" i="5" l="1"/>
  <c r="X500" i="5" s="1"/>
  <c r="Y500" i="5" s="1"/>
  <c r="P498" i="5"/>
  <c r="T499" i="5"/>
  <c r="U499" i="5" s="1"/>
  <c r="A501" i="5" l="1"/>
  <c r="L501" i="5" s="1"/>
  <c r="M501" i="5" s="1"/>
  <c r="A502" i="5" l="1"/>
  <c r="AL502" i="5" s="1"/>
  <c r="AM502" i="5" s="1"/>
  <c r="A503" i="5" l="1"/>
  <c r="A504" i="5" l="1"/>
  <c r="BB504" i="5" s="1"/>
  <c r="BC504" i="5" s="1"/>
  <c r="A505" i="5" l="1"/>
  <c r="N504" i="5"/>
  <c r="O504" i="5" s="1"/>
  <c r="A506" i="5" l="1"/>
  <c r="X505" i="5"/>
  <c r="Y505" i="5" s="1"/>
  <c r="A507" i="5" l="1"/>
  <c r="AF507" i="5" s="1"/>
  <c r="AG507" i="5" s="1"/>
  <c r="A508" i="5" l="1"/>
  <c r="A509" i="5" l="1"/>
  <c r="AL508" i="5"/>
  <c r="AM508" i="5" s="1"/>
  <c r="A510" i="5" l="1"/>
  <c r="L509" i="5"/>
  <c r="M509" i="5" s="1"/>
  <c r="A511" i="5" l="1"/>
  <c r="AX511" i="5" s="1"/>
  <c r="AY511" i="5" s="1"/>
  <c r="P509" i="5"/>
  <c r="AD510" i="5"/>
  <c r="AE510" i="5" s="1"/>
  <c r="A512" i="5" l="1"/>
  <c r="AH510" i="5"/>
  <c r="P510" i="5"/>
  <c r="A513" i="5" l="1"/>
  <c r="AH511" i="5"/>
  <c r="P511" i="5"/>
  <c r="Z512" i="5"/>
  <c r="AA512" i="5" s="1"/>
  <c r="A514" i="5" l="1"/>
  <c r="AH512" i="5"/>
  <c r="A515" i="5" l="1"/>
  <c r="AJ515" i="5" s="1"/>
  <c r="AK515" i="5" s="1"/>
  <c r="AH513" i="5"/>
  <c r="R514" i="5"/>
  <c r="S514" i="5" s="1"/>
  <c r="A516" i="5" l="1"/>
  <c r="AH514" i="5"/>
  <c r="V514" i="5"/>
  <c r="A517" i="5" l="1"/>
  <c r="T517" i="5" s="1"/>
  <c r="U517" i="5" s="1"/>
  <c r="AH515" i="5"/>
  <c r="V515" i="5"/>
  <c r="N516" i="5"/>
  <c r="O516" i="5" s="1"/>
  <c r="A518" i="5" l="1"/>
  <c r="V516" i="5"/>
  <c r="A519" i="5" l="1"/>
  <c r="V517" i="5"/>
  <c r="A520" i="5" l="1"/>
  <c r="V518" i="5"/>
  <c r="A521" i="5" l="1"/>
  <c r="V519" i="5"/>
  <c r="AF520" i="5"/>
  <c r="AG520" i="5" s="1"/>
  <c r="A522" i="5" l="1"/>
  <c r="AR522" i="5" s="1"/>
  <c r="AS522" i="5" s="1"/>
  <c r="AJ521" i="5"/>
  <c r="AK521" i="5" s="1"/>
  <c r="A523" i="5" l="1"/>
  <c r="A524" i="5" l="1"/>
  <c r="A525" i="5" l="1"/>
  <c r="AD525" i="5" s="1"/>
  <c r="AE525" i="5" s="1"/>
  <c r="A526" i="5" l="1"/>
  <c r="T525" i="5"/>
  <c r="U525" i="5" s="1"/>
  <c r="A527" i="5" l="1"/>
  <c r="Z527" i="5" s="1"/>
  <c r="AA527" i="5" s="1"/>
  <c r="AV526" i="5"/>
  <c r="AW526" i="5" s="1"/>
  <c r="X527" i="5"/>
  <c r="Y527" i="5" s="1"/>
  <c r="A528" i="5" l="1"/>
  <c r="A529" i="5" s="1"/>
  <c r="A530" i="5" l="1"/>
  <c r="AL529" i="5"/>
  <c r="AM529" i="5" s="1"/>
  <c r="A531" i="5" l="1"/>
  <c r="R531" i="5" s="1"/>
  <c r="S531" i="5" s="1"/>
  <c r="A532" i="5" l="1"/>
  <c r="N532" i="5" s="1"/>
  <c r="O532" i="5" s="1"/>
  <c r="L531" i="5"/>
  <c r="M531" i="5" s="1"/>
  <c r="A533" i="5" l="1"/>
  <c r="BD533" i="5" s="1"/>
  <c r="BE533" i="5" s="1"/>
  <c r="P531" i="5"/>
  <c r="A534" i="5" l="1"/>
  <c r="P532" i="5"/>
  <c r="A535" i="5" l="1"/>
  <c r="X535" i="5" s="1"/>
  <c r="Y535" i="5" s="1"/>
  <c r="P533" i="5"/>
  <c r="Z534" i="5"/>
  <c r="AA534" i="5" s="1"/>
  <c r="A536" i="5" l="1"/>
  <c r="AL536" i="5" s="1"/>
  <c r="AM536" i="5" s="1"/>
  <c r="AD535" i="5"/>
  <c r="AE535" i="5" s="1"/>
  <c r="A537" i="5" l="1"/>
  <c r="AH535" i="5"/>
  <c r="R536" i="5"/>
  <c r="S536" i="5" s="1"/>
  <c r="A538" i="5" l="1"/>
  <c r="AH536" i="5"/>
  <c r="V536" i="5"/>
  <c r="A539" i="5" l="1"/>
  <c r="AH537" i="5"/>
  <c r="V537" i="5"/>
  <c r="N538" i="5"/>
  <c r="O538" i="5" s="1"/>
  <c r="A540" i="5" l="1"/>
  <c r="AH538" i="5"/>
  <c r="V538" i="5"/>
  <c r="A541" i="5" l="1"/>
  <c r="AF541" i="5" s="1"/>
  <c r="AG541" i="5" s="1"/>
  <c r="V539" i="5"/>
  <c r="A542" i="5" l="1"/>
  <c r="AP542" i="5" s="1"/>
  <c r="AQ542" i="5" s="1"/>
  <c r="V540" i="5"/>
  <c r="AJ541" i="5"/>
  <c r="AK541" i="5" s="1"/>
  <c r="A543" i="5" l="1"/>
  <c r="V541" i="5"/>
  <c r="A544" i="5" l="1"/>
  <c r="L544" i="5" s="1"/>
  <c r="M544" i="5" s="1"/>
  <c r="V542" i="5"/>
  <c r="X543" i="5"/>
  <c r="Y543" i="5" s="1"/>
  <c r="A545" i="5" l="1"/>
  <c r="AF544" i="5"/>
  <c r="AG544" i="5" s="1"/>
  <c r="A546" i="5" l="1"/>
  <c r="AX546" i="5" s="1"/>
  <c r="AY546" i="5" s="1"/>
  <c r="L545" i="5"/>
  <c r="M545" i="5" s="1"/>
  <c r="A547" i="5" l="1"/>
  <c r="P545" i="5"/>
  <c r="A548" i="5" l="1"/>
  <c r="BB548" i="5" s="1"/>
  <c r="BC548" i="5" s="1"/>
  <c r="P546" i="5"/>
  <c r="T547" i="5"/>
  <c r="U547" i="5" s="1"/>
  <c r="A549" i="5" l="1"/>
  <c r="P547" i="5"/>
  <c r="A550" i="5" l="1"/>
  <c r="AJ550" i="5" s="1"/>
  <c r="AK550" i="5" s="1"/>
  <c r="P548" i="5"/>
  <c r="A551" i="5" l="1"/>
  <c r="T551" i="5" s="1"/>
  <c r="U551" i="5" s="1"/>
  <c r="P549" i="5"/>
  <c r="A552" i="5" l="1"/>
  <c r="AD552" i="5" s="1"/>
  <c r="AE552" i="5" s="1"/>
  <c r="P550" i="5"/>
  <c r="A553" i="5" l="1"/>
  <c r="P551" i="5"/>
  <c r="AL552" i="5"/>
  <c r="AM552" i="5" s="1"/>
  <c r="A554" i="5" l="1"/>
  <c r="AV554" i="5" s="1"/>
  <c r="AW554" i="5" s="1"/>
  <c r="P552" i="5"/>
  <c r="AD553" i="5"/>
  <c r="AE553" i="5" s="1"/>
  <c r="A555" i="5" l="1"/>
  <c r="AH553" i="5"/>
  <c r="P553" i="5"/>
  <c r="R554" i="5"/>
  <c r="S554" i="5" s="1"/>
  <c r="A556" i="5" l="1"/>
  <c r="Z556" i="5" s="1"/>
  <c r="AA556" i="5" s="1"/>
  <c r="AH554" i="5"/>
  <c r="V554" i="5"/>
  <c r="P554" i="5"/>
  <c r="A557" i="5" l="1"/>
  <c r="X557" i="5" s="1"/>
  <c r="Y557" i="5" s="1"/>
  <c r="AH555" i="5"/>
  <c r="V555" i="5"/>
  <c r="P555" i="5"/>
  <c r="AJ556" i="5"/>
  <c r="AK556" i="5" s="1"/>
  <c r="A558" i="5" l="1"/>
  <c r="AH556" i="5"/>
  <c r="V556" i="5"/>
  <c r="P556" i="5"/>
  <c r="Z557" i="5"/>
  <c r="AA557" i="5" s="1"/>
  <c r="A559" i="5" l="1"/>
  <c r="R559" i="5" s="1"/>
  <c r="S559" i="5" s="1"/>
  <c r="AH557" i="5"/>
  <c r="V557" i="5"/>
  <c r="A560" i="5" l="1"/>
  <c r="AH558" i="5"/>
  <c r="V558" i="5"/>
  <c r="A561" i="5" l="1"/>
  <c r="AR561" i="5" s="1"/>
  <c r="AS561" i="5" s="1"/>
  <c r="AH559" i="5"/>
  <c r="V559" i="5"/>
  <c r="A562" i="5" l="1"/>
  <c r="AH560" i="5"/>
  <c r="V560" i="5"/>
  <c r="N561" i="5"/>
  <c r="O561" i="5" s="1"/>
  <c r="A563" i="5" l="1"/>
  <c r="V561" i="5"/>
  <c r="X562" i="5"/>
  <c r="Y562" i="5" s="1"/>
  <c r="A564" i="5" l="1"/>
  <c r="V562" i="5"/>
  <c r="A565" i="5" l="1"/>
  <c r="V563" i="5"/>
  <c r="A566" i="5" l="1"/>
  <c r="N566" i="5" s="1"/>
  <c r="O566" i="5" s="1"/>
  <c r="V564" i="5"/>
  <c r="AF565" i="5"/>
  <c r="AG565" i="5" s="1"/>
  <c r="A567" i="5" l="1"/>
  <c r="A568" i="5" l="1"/>
  <c r="AP568" i="5" s="1"/>
  <c r="AQ568" i="5" s="1"/>
  <c r="A569" i="5" l="1"/>
  <c r="L568" i="5"/>
  <c r="M568" i="5" s="1"/>
  <c r="A570" i="5" l="1"/>
  <c r="P568" i="5"/>
  <c r="T569" i="5"/>
  <c r="U569" i="5" s="1"/>
  <c r="A571" i="5" l="1"/>
  <c r="BD571" i="5" s="1"/>
  <c r="BE571" i="5" s="1"/>
  <c r="P569" i="5"/>
  <c r="AD570" i="5"/>
  <c r="AE570" i="5" s="1"/>
  <c r="A572" i="5" l="1"/>
  <c r="AH570" i="5"/>
  <c r="P570" i="5"/>
  <c r="A573" i="5" l="1"/>
  <c r="AH571" i="5"/>
  <c r="P571" i="5"/>
  <c r="AL572" i="5"/>
  <c r="AM572" i="5" s="1"/>
  <c r="A574" i="5" l="1"/>
  <c r="AH572" i="5"/>
  <c r="P572" i="5"/>
  <c r="A575" i="5" l="1"/>
  <c r="AL575" i="5" s="1"/>
  <c r="AM575" i="5" s="1"/>
  <c r="AH573" i="5"/>
  <c r="P573" i="5"/>
  <c r="A576" i="5" l="1"/>
  <c r="AH574" i="5"/>
  <c r="P574" i="5"/>
  <c r="R575" i="5"/>
  <c r="S575" i="5" s="1"/>
  <c r="A577" i="5" l="1"/>
  <c r="AH575" i="5"/>
  <c r="V575" i="5"/>
  <c r="P575" i="5"/>
  <c r="Z576" i="5"/>
  <c r="AA576" i="5" s="1"/>
  <c r="A578" i="5" l="1"/>
  <c r="AH576" i="5"/>
  <c r="V576" i="5"/>
  <c r="A579" i="5" l="1"/>
  <c r="AF579" i="5" s="1"/>
  <c r="AG579" i="5" s="1"/>
  <c r="AH577" i="5"/>
  <c r="V577" i="5"/>
  <c r="A580" i="5" l="1"/>
  <c r="AH578" i="5"/>
  <c r="V578" i="5"/>
  <c r="AJ579" i="5"/>
  <c r="AK579" i="5" s="1"/>
  <c r="A581" i="5" l="1"/>
  <c r="AH579" i="5"/>
  <c r="V579" i="5"/>
  <c r="A582" i="5" l="1"/>
  <c r="L582" i="5" s="1"/>
  <c r="M582" i="5" s="1"/>
  <c r="AH580" i="5"/>
  <c r="V580" i="5"/>
  <c r="N581" i="5"/>
  <c r="O581" i="5" s="1"/>
  <c r="A583" i="5" l="1"/>
  <c r="AX583" i="5" s="1"/>
  <c r="AY583" i="5" s="1"/>
  <c r="V581" i="5"/>
  <c r="A584" i="5" l="1"/>
  <c r="V582" i="5"/>
  <c r="A585" i="5" l="1"/>
  <c r="V583" i="5"/>
  <c r="A586" i="5" l="1"/>
  <c r="BB586" i="5" s="1"/>
  <c r="BC586" i="5" s="1"/>
  <c r="V584" i="5"/>
  <c r="A587" i="5" l="1"/>
  <c r="Z587" i="5" s="1"/>
  <c r="AA587" i="5" s="1"/>
  <c r="V585" i="5"/>
  <c r="A588" i="5" l="1"/>
  <c r="V586" i="5"/>
  <c r="AF587" i="5"/>
  <c r="AG587" i="5" s="1"/>
  <c r="A589" i="5" l="1"/>
  <c r="L588" i="5"/>
  <c r="M588" i="5" s="1"/>
  <c r="A590" i="5" l="1"/>
  <c r="P588" i="5"/>
  <c r="X589" i="5"/>
  <c r="Y589" i="5" s="1"/>
  <c r="A591" i="5" l="1"/>
  <c r="T591" i="5" s="1"/>
  <c r="U591" i="5" s="1"/>
  <c r="P589" i="5"/>
  <c r="A592" i="5" l="1"/>
  <c r="P590" i="5"/>
  <c r="A593" i="5" l="1"/>
  <c r="P591" i="5"/>
  <c r="T592" i="5"/>
  <c r="U592" i="5" s="1"/>
  <c r="A594" i="5" l="1"/>
  <c r="AJ594" i="5" s="1"/>
  <c r="AK594" i="5" s="1"/>
  <c r="P592" i="5"/>
  <c r="A595" i="5" l="1"/>
  <c r="AR595" i="5" s="1"/>
  <c r="AS595" i="5" s="1"/>
  <c r="P593" i="5"/>
  <c r="AD594" i="5"/>
  <c r="AE594" i="5" s="1"/>
  <c r="A596" i="5" l="1"/>
  <c r="X596" i="5" s="1"/>
  <c r="Y596" i="5" s="1"/>
  <c r="AH594" i="5"/>
  <c r="P594" i="5"/>
  <c r="A597" i="5" l="1"/>
  <c r="AH595" i="5"/>
  <c r="P595" i="5"/>
  <c r="A598" i="5" l="1"/>
  <c r="AH596" i="5"/>
  <c r="P596" i="5"/>
  <c r="AL597" i="5"/>
  <c r="AM597" i="5" s="1"/>
  <c r="A599" i="5" l="1"/>
  <c r="AH597" i="5"/>
  <c r="A600" i="5" l="1"/>
  <c r="N600" i="5" s="1"/>
  <c r="O600" i="5" s="1"/>
  <c r="AH598" i="5"/>
  <c r="A601" i="5" l="1"/>
  <c r="AH599" i="5"/>
  <c r="A602" i="5" l="1"/>
  <c r="AH600" i="5"/>
  <c r="R601" i="5"/>
  <c r="S601" i="5" s="1"/>
  <c r="A603" i="5" l="1"/>
  <c r="AH601" i="5"/>
  <c r="V601" i="5"/>
  <c r="N602" i="5"/>
  <c r="O602" i="5" s="1"/>
  <c r="A604" i="5" l="1"/>
  <c r="BD604" i="5" s="1"/>
  <c r="BE604" i="5" s="1"/>
  <c r="AH602" i="5"/>
  <c r="V602" i="5"/>
  <c r="A605" i="5" l="1"/>
  <c r="AH603" i="5"/>
  <c r="V603" i="5"/>
  <c r="A606" i="5" l="1"/>
  <c r="AH604" i="5"/>
  <c r="V604" i="5"/>
  <c r="A607" i="5" l="1"/>
  <c r="AH605" i="5"/>
  <c r="V605" i="5"/>
  <c r="A608" i="5" l="1"/>
  <c r="AL608" i="5" s="1"/>
  <c r="AM608" i="5" s="1"/>
  <c r="AH606" i="5"/>
  <c r="V606" i="5"/>
  <c r="Z607" i="5"/>
  <c r="AA607" i="5" s="1"/>
  <c r="A609" i="5" l="1"/>
  <c r="V607" i="5"/>
  <c r="A610" i="5" l="1"/>
  <c r="V608" i="5"/>
  <c r="A611" i="5" l="1"/>
  <c r="V609" i="5"/>
  <c r="A612" i="5" l="1"/>
  <c r="Z612" i="5" s="1"/>
  <c r="AA612" i="5" s="1"/>
  <c r="V610" i="5"/>
  <c r="A613" i="5" l="1"/>
  <c r="V611" i="5"/>
  <c r="AF612" i="5"/>
  <c r="AG612" i="5" s="1"/>
  <c r="A614" i="5" l="1"/>
  <c r="A615" i="5" s="1"/>
  <c r="AJ613" i="5"/>
  <c r="AK613" i="5" s="1"/>
  <c r="T616" i="5"/>
  <c r="U616" i="5" s="1"/>
  <c r="A616" i="5" l="1"/>
  <c r="R615" i="5"/>
  <c r="S615" i="5" s="1"/>
  <c r="L617" i="5"/>
  <c r="M617" i="5" s="1"/>
  <c r="AV616" i="5" l="1"/>
  <c r="AW616" i="5" s="1"/>
  <c r="A617" i="5"/>
  <c r="AD618" i="5"/>
  <c r="AE618" i="5" s="1"/>
  <c r="AL617" i="5" l="1"/>
  <c r="AM617" i="5" s="1"/>
  <c r="A618" i="5"/>
  <c r="A619" i="5" s="1"/>
  <c r="AD619" i="5" s="1"/>
  <c r="AE619" i="5" s="1"/>
  <c r="AH618" i="5"/>
  <c r="X619" i="5"/>
  <c r="Y619" i="5" s="1"/>
  <c r="A620" i="5" l="1"/>
  <c r="AP620" i="5" s="1"/>
  <c r="AQ620" i="5" s="1"/>
  <c r="A621" i="5"/>
  <c r="T621" i="5" s="1"/>
  <c r="U621" i="5" s="1"/>
  <c r="AH619" i="5"/>
  <c r="N620" i="5"/>
  <c r="O620" i="5" s="1"/>
  <c r="A622" i="5" l="1"/>
  <c r="AH620" i="5"/>
  <c r="A623" i="5" l="1"/>
  <c r="AH621" i="5"/>
  <c r="Z622" i="5"/>
  <c r="AA622" i="5" s="1"/>
  <c r="A624" i="5" l="1"/>
  <c r="X624" i="5" s="1"/>
  <c r="Y624" i="5" s="1"/>
  <c r="AH622" i="5"/>
  <c r="R623" i="5"/>
  <c r="S623" i="5" s="1"/>
  <c r="A625" i="5" l="1"/>
  <c r="V623" i="5"/>
  <c r="A626" i="5" l="1"/>
  <c r="L626" i="5" s="1"/>
  <c r="M626" i="5" s="1"/>
  <c r="V624" i="5"/>
  <c r="A627" i="5" l="1"/>
  <c r="AX627" i="5" s="1"/>
  <c r="AY627" i="5" s="1"/>
  <c r="V625" i="5"/>
  <c r="AF626" i="5"/>
  <c r="AG626" i="5" s="1"/>
  <c r="A628" i="5" l="1"/>
  <c r="V626" i="5"/>
  <c r="A629" i="5" l="1"/>
  <c r="BB629" i="5" s="1"/>
  <c r="BC629" i="5" s="1"/>
  <c r="L628" i="5"/>
  <c r="M628" i="5" s="1"/>
  <c r="A630" i="5" l="1"/>
  <c r="P628" i="5"/>
  <c r="AJ629" i="5"/>
  <c r="AK629" i="5" s="1"/>
  <c r="A631" i="5" l="1"/>
  <c r="AF631" i="5" s="1"/>
  <c r="AG631" i="5" s="1"/>
  <c r="P629" i="5"/>
  <c r="T630" i="5"/>
  <c r="U630" i="5" s="1"/>
  <c r="A632" i="5" l="1"/>
  <c r="P630" i="5"/>
  <c r="A633" i="5" l="1"/>
  <c r="AJ633" i="5" s="1"/>
  <c r="AK633" i="5" s="1"/>
  <c r="A634" i="5" l="1"/>
  <c r="A635" i="5" l="1"/>
  <c r="X634" i="5"/>
  <c r="Y634" i="5" s="1"/>
  <c r="A636" i="5" l="1"/>
  <c r="AR636" i="5" s="1"/>
  <c r="AS636" i="5" s="1"/>
  <c r="N635" i="5"/>
  <c r="O635" i="5" s="1"/>
  <c r="A637" i="5" l="1"/>
  <c r="A638" i="5" l="1"/>
  <c r="A639" i="5" l="1"/>
  <c r="AD639" i="5" s="1"/>
  <c r="AE639" i="5" s="1"/>
  <c r="A640" i="5" l="1"/>
  <c r="Z640" i="5" s="1"/>
  <c r="AA640" i="5" s="1"/>
  <c r="AL639" i="5"/>
  <c r="AM639" i="5" s="1"/>
  <c r="A641" i="5" l="1"/>
  <c r="AD640" i="5"/>
  <c r="AE640" i="5" s="1"/>
  <c r="A642" i="5" l="1"/>
  <c r="AH640" i="5"/>
  <c r="R641" i="5"/>
  <c r="S641" i="5" s="1"/>
  <c r="A643" i="5" l="1"/>
  <c r="AV643" i="5" s="1"/>
  <c r="AW643" i="5" s="1"/>
  <c r="AH641" i="5"/>
  <c r="V641" i="5"/>
  <c r="A644" i="5" l="1"/>
  <c r="AH642" i="5"/>
  <c r="V642" i="5"/>
  <c r="Z643" i="5"/>
  <c r="AA643" i="5" s="1"/>
  <c r="A645" i="5" l="1"/>
  <c r="N645" i="5" s="1"/>
  <c r="O645" i="5" s="1"/>
  <c r="V643" i="5"/>
  <c r="A646" i="5" l="1"/>
  <c r="R646" i="5" s="1"/>
  <c r="S646" i="5" s="1"/>
  <c r="V644" i="5"/>
  <c r="A647" i="5" l="1"/>
  <c r="V645" i="5"/>
  <c r="L646" i="5"/>
  <c r="M646" i="5" s="1"/>
  <c r="A648" i="5" l="1"/>
  <c r="V646" i="5"/>
  <c r="AF647" i="5"/>
  <c r="AG647" i="5" s="1"/>
  <c r="P646" i="5"/>
  <c r="A649" i="5" l="1"/>
  <c r="AP649" i="5" s="1"/>
  <c r="AQ649" i="5" s="1"/>
  <c r="V647" i="5"/>
  <c r="AJ648" i="5"/>
  <c r="AK648" i="5" s="1"/>
  <c r="P647" i="5"/>
  <c r="A650" i="5" l="1"/>
  <c r="BD650" i="5" s="1"/>
  <c r="BE650" i="5" s="1"/>
  <c r="P648" i="5"/>
  <c r="A651" i="5" l="1"/>
  <c r="P649" i="5"/>
  <c r="A652" i="5" l="1"/>
  <c r="X652" i="5" s="1"/>
  <c r="Y652" i="5" s="1"/>
  <c r="P650" i="5"/>
  <c r="A653" i="5" l="1"/>
  <c r="L653" i="5" s="1"/>
  <c r="M653" i="5" s="1"/>
  <c r="T652" i="5"/>
  <c r="U652" i="5" s="1"/>
  <c r="P651" i="5"/>
  <c r="A654" i="5" l="1"/>
  <c r="AL654" i="5" s="1"/>
  <c r="AM654" i="5" s="1"/>
  <c r="A655" i="5" l="1"/>
  <c r="A656" i="5" l="1"/>
  <c r="BB656" i="5" s="1"/>
  <c r="BC656" i="5" s="1"/>
  <c r="A657" i="5" l="1"/>
  <c r="A658" i="5" l="1"/>
  <c r="N657" i="5"/>
  <c r="O657" i="5" s="1"/>
  <c r="A659" i="5" l="1"/>
  <c r="AF659" i="5" s="1"/>
  <c r="AG659" i="5" s="1"/>
  <c r="X658" i="5"/>
  <c r="Y658" i="5" s="1"/>
  <c r="A660" i="5" l="1"/>
  <c r="A661" i="5" l="1"/>
  <c r="A662" i="5" l="1"/>
  <c r="AL661" i="5"/>
  <c r="AM661" i="5" s="1"/>
  <c r="A663" i="5" l="1"/>
  <c r="AX663" i="5" s="1"/>
  <c r="AY663" i="5" s="1"/>
  <c r="L662" i="5"/>
  <c r="M662" i="5" s="1"/>
  <c r="A664" i="5" l="1"/>
  <c r="P662" i="5"/>
  <c r="AD663" i="5"/>
  <c r="AE663" i="5" s="1"/>
  <c r="A665" i="5" l="1"/>
  <c r="AH663" i="5"/>
  <c r="P663" i="5"/>
  <c r="A666" i="5" l="1"/>
  <c r="AH664" i="5"/>
  <c r="P664" i="5"/>
  <c r="Z665" i="5"/>
  <c r="AA665" i="5" s="1"/>
  <c r="A667" i="5" l="1"/>
  <c r="AJ667" i="5" s="1"/>
  <c r="AK667" i="5" s="1"/>
  <c r="AH665" i="5"/>
  <c r="A668" i="5" l="1"/>
  <c r="AH666" i="5"/>
  <c r="R667" i="5"/>
  <c r="S667" i="5" s="1"/>
  <c r="A669" i="5" l="1"/>
  <c r="T669" i="5" s="1"/>
  <c r="U669" i="5" s="1"/>
  <c r="AH667" i="5"/>
  <c r="V667" i="5"/>
  <c r="A670" i="5" l="1"/>
  <c r="AH668" i="5"/>
  <c r="V668" i="5"/>
  <c r="N669" i="5"/>
  <c r="O669" i="5" s="1"/>
  <c r="A671" i="5" l="1"/>
  <c r="V669" i="5"/>
  <c r="A672" i="5" l="1"/>
  <c r="V670" i="5"/>
  <c r="A673" i="5" l="1"/>
  <c r="V671" i="5"/>
  <c r="A674" i="5" l="1"/>
  <c r="AR674" i="5" s="1"/>
  <c r="AS674" i="5" s="1"/>
  <c r="V672" i="5"/>
  <c r="AF673" i="5"/>
  <c r="AG673" i="5" s="1"/>
  <c r="A675" i="5" l="1"/>
  <c r="AJ674" i="5"/>
  <c r="AK674" i="5" s="1"/>
  <c r="A676" i="5" l="1"/>
  <c r="A677" i="5" l="1"/>
  <c r="AD677" i="5" s="1"/>
  <c r="AE677" i="5" s="1"/>
  <c r="A678" i="5" l="1"/>
  <c r="AV678" i="5" s="1"/>
  <c r="AW678" i="5" s="1"/>
  <c r="A679" i="5" l="1"/>
  <c r="T678" i="5"/>
  <c r="U678" i="5" s="1"/>
  <c r="A680" i="5" l="1"/>
  <c r="A681" i="5" s="1"/>
  <c r="Z679" i="5"/>
  <c r="AA679" i="5" s="1"/>
  <c r="X680" i="5"/>
  <c r="Y680" i="5" s="1"/>
  <c r="A682" i="5" l="1"/>
  <c r="A683" i="5" l="1"/>
  <c r="R683" i="5" s="1"/>
  <c r="S683" i="5" s="1"/>
  <c r="AL682" i="5"/>
  <c r="AM682" i="5" s="1"/>
  <c r="A684" i="5" l="1"/>
  <c r="N684" i="5" s="1"/>
  <c r="O684" i="5" s="1"/>
  <c r="A685" i="5" l="1"/>
  <c r="BD685" i="5" s="1"/>
  <c r="BE685" i="5" s="1"/>
  <c r="L684" i="5"/>
  <c r="M684" i="5" s="1"/>
  <c r="A686" i="5" l="1"/>
  <c r="P684" i="5"/>
  <c r="A687" i="5" l="1"/>
  <c r="X687" i="5" s="1"/>
  <c r="Y687" i="5" s="1"/>
  <c r="P685" i="5"/>
  <c r="A688" i="5" l="1"/>
  <c r="AL688" i="5" s="1"/>
  <c r="AM688" i="5" s="1"/>
  <c r="P686" i="5"/>
  <c r="Z687" i="5"/>
  <c r="AA687" i="5" s="1"/>
  <c r="A689" i="5" l="1"/>
  <c r="AD688" i="5"/>
  <c r="AE688" i="5" s="1"/>
  <c r="A690" i="5" l="1"/>
  <c r="AH688" i="5"/>
  <c r="R689" i="5"/>
  <c r="S689" i="5" s="1"/>
  <c r="A691" i="5" l="1"/>
  <c r="AH689" i="5"/>
  <c r="V689" i="5"/>
  <c r="A692" i="5" l="1"/>
  <c r="AH690" i="5"/>
  <c r="V690" i="5"/>
  <c r="N691" i="5"/>
  <c r="O691" i="5" s="1"/>
  <c r="A693" i="5" l="1"/>
  <c r="AF693" i="5" s="1"/>
  <c r="AG693" i="5" s="1"/>
  <c r="AH691" i="5"/>
  <c r="V691" i="5"/>
  <c r="A694" i="5" l="1"/>
  <c r="AP694" i="5" s="1"/>
  <c r="AQ694" i="5" s="1"/>
  <c r="V692" i="5"/>
  <c r="A695" i="5" l="1"/>
  <c r="V693" i="5"/>
  <c r="AJ694" i="5"/>
  <c r="AK694" i="5" s="1"/>
  <c r="A696" i="5" l="1"/>
  <c r="L696" i="5" s="1"/>
  <c r="M696" i="5" s="1"/>
  <c r="V694" i="5"/>
  <c r="A697" i="5" l="1"/>
  <c r="V695" i="5"/>
  <c r="X696" i="5"/>
  <c r="Y696" i="5" s="1"/>
  <c r="A698" i="5" l="1"/>
  <c r="AX698" i="5" s="1"/>
  <c r="AY698" i="5" s="1"/>
  <c r="AF697" i="5"/>
  <c r="AG697" i="5" s="1"/>
  <c r="A699" i="5" l="1"/>
  <c r="L698" i="5"/>
  <c r="M698" i="5" s="1"/>
  <c r="A700" i="5" l="1"/>
  <c r="BB700" i="5" s="1"/>
  <c r="BC700" i="5" s="1"/>
  <c r="P698" i="5"/>
  <c r="A701" i="5" l="1"/>
  <c r="P699" i="5"/>
  <c r="T700" i="5"/>
  <c r="U700" i="5" s="1"/>
  <c r="A702" i="5" l="1"/>
  <c r="AJ702" i="5" s="1"/>
  <c r="AK702" i="5" s="1"/>
  <c r="P700" i="5"/>
  <c r="A703" i="5" l="1"/>
  <c r="T703" i="5" s="1"/>
  <c r="U703" i="5" s="1"/>
  <c r="P701" i="5"/>
  <c r="A704" i="5" l="1"/>
  <c r="AD704" i="5" s="1"/>
  <c r="AE704" i="5" s="1"/>
  <c r="P702" i="5"/>
  <c r="A705" i="5" l="1"/>
  <c r="P703" i="5"/>
  <c r="A706" i="5" l="1"/>
  <c r="AV706" i="5" s="1"/>
  <c r="AW706" i="5" s="1"/>
  <c r="P704" i="5"/>
  <c r="AL705" i="5"/>
  <c r="AM705" i="5" s="1"/>
  <c r="A707" i="5" l="1"/>
  <c r="P705" i="5"/>
  <c r="AD706" i="5"/>
  <c r="AE706" i="5" s="1"/>
  <c r="A708" i="5" l="1"/>
  <c r="Z708" i="5" s="1"/>
  <c r="AA708" i="5" s="1"/>
  <c r="AH706" i="5"/>
  <c r="P706" i="5"/>
  <c r="R707" i="5"/>
  <c r="S707" i="5" s="1"/>
  <c r="A709" i="5" l="1"/>
  <c r="X709" i="5" s="1"/>
  <c r="Y709" i="5" s="1"/>
  <c r="AH707" i="5"/>
  <c r="V707" i="5"/>
  <c r="P707" i="5"/>
  <c r="A710" i="5" l="1"/>
  <c r="AH708" i="5"/>
  <c r="V708" i="5"/>
  <c r="P708" i="5"/>
  <c r="AJ709" i="5"/>
  <c r="AK709" i="5" s="1"/>
  <c r="A711" i="5" l="1"/>
  <c r="R711" i="5" s="1"/>
  <c r="S711" i="5" s="1"/>
  <c r="AH709" i="5"/>
  <c r="V709" i="5"/>
  <c r="P709" i="5"/>
  <c r="Z710" i="5"/>
  <c r="AA710" i="5" s="1"/>
  <c r="A712" i="5" l="1"/>
  <c r="AH710" i="5"/>
  <c r="V710" i="5"/>
  <c r="A713" i="5" l="1"/>
  <c r="AR713" i="5" s="1"/>
  <c r="AS713" i="5" s="1"/>
  <c r="AH711" i="5"/>
  <c r="V711" i="5"/>
  <c r="A714" i="5" l="1"/>
  <c r="AH712" i="5"/>
  <c r="V712" i="5"/>
  <c r="A715" i="5" l="1"/>
  <c r="AH713" i="5"/>
  <c r="V713" i="5"/>
  <c r="N714" i="5"/>
  <c r="O714" i="5" s="1"/>
  <c r="A716" i="5" l="1"/>
  <c r="V714" i="5"/>
  <c r="X715" i="5"/>
  <c r="Y715" i="5" s="1"/>
  <c r="A717" i="5" l="1"/>
  <c r="V715" i="5"/>
  <c r="A718" i="5" l="1"/>
  <c r="N718" i="5" s="1"/>
  <c r="O718" i="5" s="1"/>
  <c r="V716" i="5"/>
  <c r="A719" i="5" l="1"/>
  <c r="V717" i="5"/>
  <c r="AF718" i="5"/>
  <c r="AG718" i="5" s="1"/>
  <c r="A720" i="5" l="1"/>
  <c r="AP720" i="5" s="1"/>
  <c r="AQ720" i="5" s="1"/>
  <c r="A721" i="5" l="1"/>
  <c r="A722" i="5" l="1"/>
  <c r="L721" i="5"/>
  <c r="M721" i="5" s="1"/>
  <c r="A723" i="5" l="1"/>
  <c r="BD723" i="5" s="1"/>
  <c r="BE723" i="5" s="1"/>
  <c r="P721" i="5"/>
  <c r="T722" i="5"/>
  <c r="U722" i="5" s="1"/>
  <c r="A724" i="5" l="1"/>
  <c r="P722" i="5"/>
  <c r="AD723" i="5"/>
  <c r="AE723" i="5" s="1"/>
  <c r="A725" i="5" l="1"/>
  <c r="AH723" i="5"/>
  <c r="P723" i="5"/>
  <c r="A726" i="5" l="1"/>
  <c r="AH724" i="5"/>
  <c r="P724" i="5"/>
  <c r="AL725" i="5"/>
  <c r="AM725" i="5" s="1"/>
  <c r="A727" i="5" l="1"/>
  <c r="AL727" i="5" s="1"/>
  <c r="AM727" i="5" s="1"/>
  <c r="AH725" i="5"/>
  <c r="P725" i="5"/>
  <c r="A728" i="5" l="1"/>
  <c r="AH726" i="5"/>
  <c r="P726" i="5"/>
  <c r="A729" i="5" l="1"/>
  <c r="AH727" i="5"/>
  <c r="P727" i="5"/>
  <c r="R728" i="5"/>
  <c r="S728" i="5" s="1"/>
  <c r="A730" i="5" l="1"/>
  <c r="AH728" i="5"/>
  <c r="V728" i="5"/>
  <c r="P728" i="5"/>
  <c r="Z729" i="5"/>
  <c r="AA729" i="5" s="1"/>
  <c r="A731" i="5" l="1"/>
  <c r="AF731" i="5" s="1"/>
  <c r="AG731" i="5" s="1"/>
  <c r="AH729" i="5"/>
  <c r="V729" i="5"/>
  <c r="A732" i="5" l="1"/>
  <c r="AH730" i="5"/>
  <c r="V730" i="5"/>
  <c r="A733" i="5" l="1"/>
  <c r="AH731" i="5"/>
  <c r="V731" i="5"/>
  <c r="AJ732" i="5"/>
  <c r="AK732" i="5" s="1"/>
  <c r="A734" i="5" l="1"/>
  <c r="L734" i="5" s="1"/>
  <c r="M734" i="5" s="1"/>
  <c r="AH732" i="5"/>
  <c r="V732" i="5"/>
  <c r="A735" i="5" l="1"/>
  <c r="AX735" i="5" s="1"/>
  <c r="AY735" i="5" s="1"/>
  <c r="AH733" i="5"/>
  <c r="V733" i="5"/>
  <c r="N734" i="5"/>
  <c r="O734" i="5" s="1"/>
  <c r="A736" i="5" l="1"/>
  <c r="V734" i="5"/>
  <c r="A737" i="5" l="1"/>
  <c r="V735" i="5"/>
  <c r="A738" i="5" l="1"/>
  <c r="BB738" i="5" s="1"/>
  <c r="BC738" i="5" s="1"/>
  <c r="V736" i="5"/>
  <c r="A739" i="5" l="1"/>
  <c r="Z739" i="5" s="1"/>
  <c r="AA739" i="5" s="1"/>
  <c r="V737" i="5"/>
  <c r="A740" i="5" l="1"/>
  <c r="V738" i="5"/>
  <c r="A741" i="5" l="1"/>
  <c r="V739" i="5"/>
  <c r="AF740" i="5"/>
  <c r="AG740" i="5" s="1"/>
  <c r="A742" i="5" l="1"/>
  <c r="L741" i="5"/>
  <c r="M741" i="5" s="1"/>
  <c r="A743" i="5" l="1"/>
  <c r="T743" i="5" s="1"/>
  <c r="U743" i="5" s="1"/>
  <c r="P741" i="5"/>
  <c r="X742" i="5"/>
  <c r="Y742" i="5" s="1"/>
  <c r="A744" i="5" l="1"/>
  <c r="P742" i="5"/>
  <c r="A745" i="5" l="1"/>
  <c r="P743" i="5"/>
  <c r="A746" i="5" l="1"/>
  <c r="AJ746" i="5" s="1"/>
  <c r="AK746" i="5" s="1"/>
  <c r="P744" i="5"/>
  <c r="T745" i="5"/>
  <c r="U745" i="5" s="1"/>
  <c r="A747" i="5" l="1"/>
  <c r="AR747" i="5" s="1"/>
  <c r="AS747" i="5" s="1"/>
  <c r="P745" i="5"/>
  <c r="A748" i="5" l="1"/>
  <c r="X748" i="5" s="1"/>
  <c r="Y748" i="5" s="1"/>
  <c r="P746" i="5"/>
  <c r="AD747" i="5"/>
  <c r="AE747" i="5" s="1"/>
  <c r="A749" i="5" l="1"/>
  <c r="AH747" i="5"/>
  <c r="P747" i="5"/>
  <c r="A750" i="5" l="1"/>
  <c r="AH748" i="5"/>
  <c r="P748" i="5"/>
  <c r="A751" i="5" l="1"/>
  <c r="AH749" i="5"/>
  <c r="P749" i="5"/>
  <c r="AL750" i="5"/>
  <c r="AM750" i="5" s="1"/>
  <c r="A752" i="5" l="1"/>
  <c r="N752" i="5" s="1"/>
  <c r="O752" i="5" s="1"/>
  <c r="AH750" i="5"/>
  <c r="A753" i="5" l="1"/>
  <c r="AH751" i="5"/>
  <c r="A754" i="5" l="1"/>
  <c r="AH752" i="5"/>
  <c r="A755" i="5" l="1"/>
  <c r="AH753" i="5"/>
  <c r="R754" i="5"/>
  <c r="S754" i="5" s="1"/>
  <c r="A756" i="5" l="1"/>
  <c r="BD756" i="5" s="1"/>
  <c r="BE756" i="5" s="1"/>
  <c r="AH754" i="5"/>
  <c r="V754" i="5"/>
  <c r="N755" i="5"/>
  <c r="O755" i="5" s="1"/>
  <c r="A757" i="5" l="1"/>
  <c r="AH755" i="5"/>
  <c r="V755" i="5"/>
  <c r="A758" i="5" l="1"/>
  <c r="AH756" i="5"/>
  <c r="V756" i="5"/>
  <c r="A759" i="5" l="1"/>
  <c r="AH757" i="5"/>
  <c r="V757" i="5"/>
  <c r="A760" i="5" l="1"/>
  <c r="AL760" i="5" s="1"/>
  <c r="AM760" i="5" s="1"/>
  <c r="AH758" i="5"/>
  <c r="V758" i="5"/>
  <c r="A761" i="5" l="1"/>
  <c r="AH759" i="5"/>
  <c r="V759" i="5"/>
  <c r="Z760" i="5"/>
  <c r="AA760" i="5" s="1"/>
  <c r="A762" i="5" l="1"/>
  <c r="V760" i="5"/>
  <c r="A763" i="5" l="1"/>
  <c r="V761" i="5"/>
  <c r="A764" i="5" l="1"/>
  <c r="Z764" i="5" s="1"/>
  <c r="AA764" i="5" s="1"/>
  <c r="V762" i="5"/>
  <c r="A765" i="5" l="1"/>
  <c r="AJ765" i="5" s="1"/>
  <c r="AK765" i="5" s="1"/>
  <c r="V763" i="5"/>
  <c r="A766" i="5" l="1"/>
  <c r="A767" i="5" s="1"/>
  <c r="V764" i="5"/>
  <c r="AF765" i="5"/>
  <c r="AG765" i="5" s="1"/>
  <c r="A768" i="5" l="1"/>
  <c r="R767" i="5"/>
  <c r="S767" i="5" s="1"/>
  <c r="T769" i="5"/>
  <c r="U769" i="5" s="1"/>
  <c r="A769" i="5" l="1"/>
  <c r="AV768" i="5"/>
  <c r="AW768" i="5" s="1"/>
  <c r="L770" i="5"/>
  <c r="M770" i="5" s="1"/>
  <c r="AL769" i="5" l="1"/>
  <c r="AM769" i="5" s="1"/>
  <c r="A770" i="5"/>
  <c r="A771" i="5" s="1"/>
  <c r="A772" i="5"/>
  <c r="AP772" i="5" s="1"/>
  <c r="AQ772" i="5" s="1"/>
  <c r="AD771" i="5"/>
  <c r="AE771" i="5" s="1"/>
  <c r="A773" i="5" l="1"/>
  <c r="T773" i="5" s="1"/>
  <c r="U773" i="5" s="1"/>
  <c r="AH771" i="5"/>
  <c r="X772" i="5"/>
  <c r="Y772" i="5" s="1"/>
  <c r="A774" i="5" l="1"/>
  <c r="AH772" i="5"/>
  <c r="N773" i="5"/>
  <c r="O773" i="5" s="1"/>
  <c r="A775" i="5" l="1"/>
  <c r="AH773" i="5"/>
  <c r="A776" i="5" l="1"/>
  <c r="X776" i="5" s="1"/>
  <c r="Y776" i="5" s="1"/>
  <c r="AH774" i="5"/>
  <c r="Z775" i="5"/>
  <c r="AA775" i="5" s="1"/>
  <c r="A777" i="5" l="1"/>
  <c r="AH775" i="5"/>
  <c r="R776" i="5"/>
  <c r="S776" i="5" s="1"/>
  <c r="A778" i="5" l="1"/>
  <c r="L778" i="5" s="1"/>
  <c r="M778" i="5" s="1"/>
  <c r="V776" i="5"/>
  <c r="A779" i="5" l="1"/>
  <c r="AX779" i="5" s="1"/>
  <c r="AY779" i="5" s="1"/>
  <c r="V777" i="5"/>
  <c r="A780" i="5" l="1"/>
  <c r="V778" i="5"/>
  <c r="AF779" i="5"/>
  <c r="AG779" i="5" s="1"/>
  <c r="A781" i="5" l="1"/>
  <c r="BB781" i="5" s="1"/>
  <c r="BC781" i="5" s="1"/>
  <c r="V779" i="5"/>
  <c r="A782" i="5" l="1"/>
  <c r="L781" i="5"/>
  <c r="M781" i="5" s="1"/>
  <c r="A783" i="5" l="1"/>
  <c r="AF783" i="5" s="1"/>
  <c r="AG783" i="5" s="1"/>
  <c r="P781" i="5"/>
  <c r="AJ782" i="5"/>
  <c r="AK782" i="5" s="1"/>
  <c r="A784" i="5" l="1"/>
  <c r="P782" i="5"/>
  <c r="T783" i="5"/>
  <c r="U783" i="5" s="1"/>
  <c r="A785" i="5" l="1"/>
  <c r="AJ785" i="5" s="1"/>
  <c r="AK785" i="5" s="1"/>
  <c r="P783" i="5"/>
  <c r="A786" i="5" l="1"/>
  <c r="A787" i="5" l="1"/>
  <c r="A788" i="5" l="1"/>
  <c r="AR788" i="5" s="1"/>
  <c r="AS788" i="5" s="1"/>
  <c r="X787" i="5"/>
  <c r="Y787" i="5" s="1"/>
  <c r="A789" i="5" l="1"/>
  <c r="N788" i="5"/>
  <c r="O788" i="5" s="1"/>
  <c r="A790" i="5" l="1"/>
  <c r="A791" i="5" l="1"/>
  <c r="AD791" i="5" s="1"/>
  <c r="AE791" i="5" s="1"/>
  <c r="A792" i="5" l="1"/>
  <c r="Z792" i="5" s="1"/>
  <c r="AA792" i="5" s="1"/>
  <c r="A793" i="5" l="1"/>
  <c r="AL792" i="5"/>
  <c r="AM792" i="5" s="1"/>
  <c r="A794" i="5" l="1"/>
  <c r="AD793" i="5"/>
  <c r="AE793" i="5" s="1"/>
  <c r="A795" i="5" l="1"/>
  <c r="AV795" i="5" s="1"/>
  <c r="AW795" i="5" s="1"/>
  <c r="AH793" i="5"/>
  <c r="R794" i="5"/>
  <c r="S794" i="5" s="1"/>
  <c r="A796" i="5" l="1"/>
  <c r="AH794" i="5"/>
  <c r="V794" i="5"/>
  <c r="A797" i="5" l="1"/>
  <c r="N797" i="5" s="1"/>
  <c r="O797" i="5" s="1"/>
  <c r="AH795" i="5"/>
  <c r="V795" i="5"/>
  <c r="Z796" i="5"/>
  <c r="AA796" i="5" s="1"/>
  <c r="A798" i="5" l="1"/>
  <c r="R798" i="5" s="1"/>
  <c r="S798" i="5" s="1"/>
  <c r="V796" i="5"/>
  <c r="A799" i="5" l="1"/>
  <c r="V797" i="5"/>
  <c r="A800" i="5" l="1"/>
  <c r="V798" i="5"/>
  <c r="L799" i="5"/>
  <c r="M799" i="5" s="1"/>
  <c r="A801" i="5" l="1"/>
  <c r="AP801" i="5" s="1"/>
  <c r="AQ801" i="5" s="1"/>
  <c r="V799" i="5"/>
  <c r="P799" i="5"/>
  <c r="AF800" i="5"/>
  <c r="AG800" i="5" s="1"/>
  <c r="A802" i="5" l="1"/>
  <c r="BD802" i="5" s="1"/>
  <c r="BE802" i="5" s="1"/>
  <c r="V800" i="5"/>
  <c r="P800" i="5"/>
  <c r="AJ801" i="5"/>
  <c r="AK801" i="5" s="1"/>
  <c r="A803" i="5" l="1"/>
  <c r="P801" i="5"/>
  <c r="A804" i="5" l="1"/>
  <c r="X804" i="5" s="1"/>
  <c r="Y804" i="5" s="1"/>
  <c r="P802" i="5"/>
  <c r="A805" i="5" l="1"/>
  <c r="L805" i="5" s="1"/>
  <c r="M805" i="5" s="1"/>
  <c r="P803" i="5"/>
  <c r="A806" i="5" l="1"/>
  <c r="AL806" i="5" s="1"/>
  <c r="AM806" i="5" s="1"/>
  <c r="P804" i="5"/>
  <c r="T805" i="5"/>
  <c r="U805" i="5" s="1"/>
  <c r="A807" i="5" l="1"/>
  <c r="A808" i="5" l="1"/>
  <c r="BB808" i="5" s="1"/>
  <c r="BC808" i="5" s="1"/>
  <c r="A809" i="5" l="1"/>
  <c r="A810" i="5" l="1"/>
  <c r="A811" i="5" l="1"/>
  <c r="AF811" i="5" s="1"/>
  <c r="AG811" i="5" s="1"/>
  <c r="N810" i="5"/>
  <c r="O810" i="5" s="1"/>
  <c r="A812" i="5" l="1"/>
  <c r="X811" i="5"/>
  <c r="Y811" i="5" s="1"/>
  <c r="A813" i="5" l="1"/>
  <c r="A814" i="5" l="1"/>
  <c r="A815" i="5" l="1"/>
  <c r="AX815" i="5" s="1"/>
  <c r="AY815" i="5" s="1"/>
  <c r="AL814" i="5"/>
  <c r="AM814" i="5" s="1"/>
  <c r="A816" i="5" l="1"/>
  <c r="L815" i="5"/>
  <c r="M815" i="5" s="1"/>
  <c r="A817" i="5" l="1"/>
  <c r="P815" i="5"/>
  <c r="AD816" i="5"/>
  <c r="AE816" i="5" s="1"/>
  <c r="A818" i="5" l="1"/>
  <c r="AH816" i="5"/>
  <c r="P816" i="5"/>
  <c r="A819" i="5" l="1"/>
  <c r="AJ819" i="5" s="1"/>
  <c r="AK819" i="5" s="1"/>
  <c r="AH817" i="5"/>
  <c r="P817" i="5"/>
  <c r="Z818" i="5"/>
  <c r="AA818" i="5" s="1"/>
  <c r="A820" i="5" l="1"/>
  <c r="AH818" i="5"/>
  <c r="A821" i="5" l="1"/>
  <c r="T821" i="5" s="1"/>
  <c r="U821" i="5" s="1"/>
  <c r="AH819" i="5"/>
  <c r="R820" i="5"/>
  <c r="S820" i="5" s="1"/>
  <c r="A822" i="5" l="1"/>
  <c r="AH820" i="5"/>
  <c r="V820" i="5"/>
  <c r="A823" i="5" l="1"/>
  <c r="AH821" i="5"/>
  <c r="V821" i="5"/>
  <c r="N822" i="5"/>
  <c r="O822" i="5" s="1"/>
  <c r="A824" i="5" l="1"/>
  <c r="V822" i="5"/>
  <c r="A825" i="5" l="1"/>
  <c r="V823" i="5"/>
  <c r="A826" i="5" l="1"/>
  <c r="AR826" i="5" s="1"/>
  <c r="AS826" i="5" s="1"/>
  <c r="V824" i="5"/>
  <c r="A827" i="5" l="1"/>
  <c r="V825" i="5"/>
  <c r="AF826" i="5"/>
  <c r="AG826" i="5" s="1"/>
  <c r="A828" i="5" l="1"/>
  <c r="AJ827" i="5"/>
  <c r="AK827" i="5" s="1"/>
  <c r="A829" i="5" l="1"/>
  <c r="AD829" i="5" s="1"/>
  <c r="AE829" i="5" s="1"/>
  <c r="A830" i="5" l="1"/>
  <c r="AV830" i="5" s="1"/>
  <c r="AW830" i="5" s="1"/>
  <c r="A831" i="5" l="1"/>
  <c r="Z831" i="5" s="1"/>
  <c r="AA831" i="5" s="1"/>
  <c r="A832" i="5" l="1"/>
  <c r="A833" i="5" s="1"/>
  <c r="T831" i="5"/>
  <c r="U831" i="5" s="1"/>
  <c r="A834" i="5" l="1"/>
  <c r="X833" i="5"/>
  <c r="Y833" i="5" s="1"/>
  <c r="A835" i="5" l="1"/>
  <c r="R835" i="5" s="1"/>
  <c r="S835" i="5" s="1"/>
  <c r="A836" i="5" l="1"/>
  <c r="N836" i="5" s="1"/>
  <c r="O836" i="5" s="1"/>
  <c r="AL835" i="5"/>
  <c r="AM835" i="5" s="1"/>
  <c r="A837" i="5" l="1"/>
  <c r="BD837" i="5" s="1"/>
  <c r="BE837" i="5" s="1"/>
  <c r="A838" i="5" l="1"/>
  <c r="L837" i="5"/>
  <c r="M837" i="5" s="1"/>
  <c r="A839" i="5" l="1"/>
  <c r="X839" i="5" s="1"/>
  <c r="Y839" i="5" s="1"/>
  <c r="P837" i="5"/>
  <c r="A840" i="5" l="1"/>
  <c r="AL840" i="5" s="1"/>
  <c r="AM840" i="5" s="1"/>
  <c r="P838" i="5"/>
  <c r="A841" i="5" l="1"/>
  <c r="P839" i="5"/>
  <c r="Z840" i="5"/>
  <c r="AA840" i="5" s="1"/>
  <c r="A842" i="5" l="1"/>
  <c r="AD841" i="5"/>
  <c r="AE841" i="5" s="1"/>
  <c r="A843" i="5" l="1"/>
  <c r="AH841" i="5"/>
  <c r="R842" i="5"/>
  <c r="S842" i="5" s="1"/>
  <c r="A844" i="5" l="1"/>
  <c r="AH842" i="5"/>
  <c r="V842" i="5"/>
  <c r="A845" i="5" l="1"/>
  <c r="AF845" i="5" s="1"/>
  <c r="AG845" i="5" s="1"/>
  <c r="AH843" i="5"/>
  <c r="V843" i="5"/>
  <c r="N844" i="5"/>
  <c r="O844" i="5" s="1"/>
  <c r="A846" i="5" l="1"/>
  <c r="AP846" i="5" s="1"/>
  <c r="AQ846" i="5" s="1"/>
  <c r="AH844" i="5"/>
  <c r="V844" i="5"/>
  <c r="A847" i="5" l="1"/>
  <c r="V845" i="5"/>
  <c r="A848" i="5" l="1"/>
  <c r="L848" i="5" s="1"/>
  <c r="M848" i="5" s="1"/>
  <c r="V846" i="5"/>
  <c r="AJ847" i="5"/>
  <c r="AK847" i="5" s="1"/>
  <c r="A849" i="5" l="1"/>
  <c r="V847" i="5"/>
  <c r="A850" i="5" l="1"/>
  <c r="AX850" i="5" s="1"/>
  <c r="AY850" i="5" s="1"/>
  <c r="V848" i="5"/>
  <c r="X849" i="5"/>
  <c r="Y849" i="5" s="1"/>
  <c r="A851" i="5" l="1"/>
  <c r="AF850" i="5"/>
  <c r="AG850" i="5" s="1"/>
  <c r="A852" i="5" l="1"/>
  <c r="BB852" i="5" s="1"/>
  <c r="BC852" i="5" s="1"/>
  <c r="L851" i="5"/>
  <c r="M851" i="5" s="1"/>
  <c r="A853" i="5" l="1"/>
  <c r="P851" i="5"/>
  <c r="A854" i="5" l="1"/>
  <c r="AJ854" i="5" s="1"/>
  <c r="AK854" i="5" s="1"/>
  <c r="P852" i="5"/>
  <c r="T853" i="5"/>
  <c r="U853" i="5" s="1"/>
  <c r="A855" i="5" l="1"/>
  <c r="T855" i="5" s="1"/>
  <c r="U855" i="5" s="1"/>
  <c r="P853" i="5"/>
  <c r="A856" i="5" l="1"/>
  <c r="AD856" i="5" s="1"/>
  <c r="AE856" i="5" s="1"/>
  <c r="P854" i="5"/>
  <c r="A857" i="5" l="1"/>
  <c r="P855" i="5"/>
  <c r="A858" i="5" l="1"/>
  <c r="AV858" i="5" s="1"/>
  <c r="AW858" i="5" s="1"/>
  <c r="P856" i="5"/>
  <c r="A859" i="5" l="1"/>
  <c r="P857" i="5"/>
  <c r="AL858" i="5"/>
  <c r="AM858" i="5" s="1"/>
  <c r="A860" i="5" l="1"/>
  <c r="Z860" i="5" s="1"/>
  <c r="AA860" i="5" s="1"/>
  <c r="P858" i="5"/>
  <c r="AD859" i="5"/>
  <c r="AE859" i="5" s="1"/>
  <c r="A861" i="5" l="1"/>
  <c r="X861" i="5" s="1"/>
  <c r="Y861" i="5" s="1"/>
  <c r="AH859" i="5"/>
  <c r="P859" i="5"/>
  <c r="R860" i="5"/>
  <c r="S860" i="5" s="1"/>
  <c r="A862" i="5" l="1"/>
  <c r="AH860" i="5"/>
  <c r="V860" i="5"/>
  <c r="P860" i="5"/>
  <c r="A863" i="5" l="1"/>
  <c r="R863" i="5" s="1"/>
  <c r="S863" i="5" s="1"/>
  <c r="AH861" i="5"/>
  <c r="V861" i="5"/>
  <c r="P861" i="5"/>
  <c r="AJ862" i="5"/>
  <c r="AK862" i="5" s="1"/>
  <c r="A864" i="5" l="1"/>
  <c r="AH862" i="5"/>
  <c r="V862" i="5"/>
  <c r="P862" i="5"/>
  <c r="Z863" i="5"/>
  <c r="AA863" i="5" s="1"/>
  <c r="A865" i="5" l="1"/>
  <c r="AR865" i="5" s="1"/>
  <c r="AS865" i="5" s="1"/>
  <c r="AH863" i="5"/>
  <c r="V863" i="5"/>
  <c r="A866" i="5" l="1"/>
  <c r="AH864" i="5"/>
  <c r="V864" i="5"/>
  <c r="A867" i="5" l="1"/>
  <c r="AH865" i="5"/>
  <c r="V865" i="5"/>
  <c r="A868" i="5" l="1"/>
  <c r="AH866" i="5"/>
  <c r="V866" i="5"/>
  <c r="N867" i="5"/>
  <c r="O867" i="5" s="1"/>
  <c r="A869" i="5" l="1"/>
  <c r="V867" i="5"/>
  <c r="X868" i="5"/>
  <c r="Y868" i="5" s="1"/>
  <c r="A870" i="5" l="1"/>
  <c r="N870" i="5" s="1"/>
  <c r="O870" i="5" s="1"/>
  <c r="V868" i="5"/>
  <c r="A871" i="5" l="1"/>
  <c r="V869" i="5"/>
  <c r="A872" i="5" l="1"/>
  <c r="AP872" i="5" s="1"/>
  <c r="AQ872" i="5" s="1"/>
  <c r="V870" i="5"/>
  <c r="AF871" i="5"/>
  <c r="AG871" i="5" s="1"/>
  <c r="A873" i="5" l="1"/>
  <c r="A874" i="5" l="1"/>
  <c r="A875" i="5" l="1"/>
  <c r="BD875" i="5" s="1"/>
  <c r="BE875" i="5" s="1"/>
  <c r="L874" i="5"/>
  <c r="M874" i="5" s="1"/>
  <c r="A876" i="5" l="1"/>
  <c r="P874" i="5"/>
  <c r="T875" i="5"/>
  <c r="U875" i="5" s="1"/>
  <c r="A877" i="5" l="1"/>
  <c r="P875" i="5"/>
  <c r="AD876" i="5"/>
  <c r="AE876" i="5" s="1"/>
  <c r="A878" i="5" l="1"/>
  <c r="AH876" i="5"/>
  <c r="P876" i="5"/>
  <c r="A879" i="5" l="1"/>
  <c r="AL879" i="5" s="1"/>
  <c r="AM879" i="5" s="1"/>
  <c r="AH877" i="5"/>
  <c r="P877" i="5"/>
  <c r="AL878" i="5"/>
  <c r="AM878" i="5" s="1"/>
  <c r="A880" i="5" l="1"/>
  <c r="AH878" i="5"/>
  <c r="P878" i="5"/>
  <c r="A881" i="5" l="1"/>
  <c r="AH879" i="5"/>
  <c r="P879" i="5"/>
  <c r="A882" i="5" l="1"/>
  <c r="AH880" i="5"/>
  <c r="P880" i="5"/>
  <c r="R881" i="5"/>
  <c r="S881" i="5" s="1"/>
  <c r="A883" i="5" l="1"/>
  <c r="AF883" i="5" s="1"/>
  <c r="AG883" i="5" s="1"/>
  <c r="AH881" i="5"/>
  <c r="V881" i="5"/>
  <c r="P881" i="5"/>
  <c r="Z882" i="5"/>
  <c r="AA882" i="5" s="1"/>
  <c r="A884" i="5" l="1"/>
  <c r="AH882" i="5"/>
  <c r="V882" i="5"/>
  <c r="A885" i="5" l="1"/>
  <c r="AH883" i="5"/>
  <c r="V883" i="5"/>
  <c r="A886" i="5" l="1"/>
  <c r="L886" i="5" s="1"/>
  <c r="M886" i="5" s="1"/>
  <c r="AH884" i="5"/>
  <c r="V884" i="5"/>
  <c r="AJ885" i="5"/>
  <c r="AK885" i="5" s="1"/>
  <c r="A887" i="5" l="1"/>
  <c r="AX887" i="5" s="1"/>
  <c r="AY887" i="5" s="1"/>
  <c r="AH885" i="5"/>
  <c r="V885" i="5"/>
  <c r="A888" i="5" l="1"/>
  <c r="AH886" i="5"/>
  <c r="V886" i="5"/>
  <c r="N887" i="5"/>
  <c r="O887" i="5" s="1"/>
  <c r="A889" i="5" l="1"/>
  <c r="V887" i="5"/>
  <c r="A890" i="5" l="1"/>
  <c r="BB890" i="5" s="1"/>
  <c r="BC890" i="5" s="1"/>
  <c r="V888" i="5"/>
  <c r="A891" i="5" l="1"/>
  <c r="Z891" i="5" s="1"/>
  <c r="AA891" i="5" s="1"/>
  <c r="V889" i="5"/>
  <c r="A892" i="5" l="1"/>
  <c r="V890" i="5"/>
  <c r="A893" i="5" l="1"/>
  <c r="V891" i="5"/>
  <c r="A894" i="5" l="1"/>
  <c r="V892" i="5"/>
  <c r="AF893" i="5"/>
  <c r="AG893" i="5" s="1"/>
  <c r="A895" i="5" l="1"/>
  <c r="T895" i="5" s="1"/>
  <c r="U895" i="5" s="1"/>
  <c r="L894" i="5"/>
  <c r="M894" i="5" s="1"/>
  <c r="A896" i="5" l="1"/>
  <c r="P894" i="5"/>
  <c r="X895" i="5"/>
  <c r="Y895" i="5" s="1"/>
  <c r="A897" i="5" l="1"/>
  <c r="P895" i="5"/>
  <c r="A898" i="5" l="1"/>
  <c r="AJ898" i="5" s="1"/>
  <c r="AK898" i="5" s="1"/>
  <c r="P896" i="5"/>
  <c r="A899" i="5" l="1"/>
  <c r="AR899" i="5" s="1"/>
  <c r="AS899" i="5" s="1"/>
  <c r="P897" i="5"/>
  <c r="T898" i="5"/>
  <c r="U898" i="5" s="1"/>
  <c r="A900" i="5" l="1"/>
  <c r="X900" i="5" s="1"/>
  <c r="Y900" i="5" s="1"/>
  <c r="P898" i="5"/>
  <c r="A901" i="5" l="1"/>
  <c r="P899" i="5"/>
  <c r="AD900" i="5"/>
  <c r="AE900" i="5" s="1"/>
  <c r="A902" i="5" l="1"/>
  <c r="AH900" i="5"/>
  <c r="P900" i="5"/>
  <c r="A903" i="5" l="1"/>
  <c r="AH901" i="5"/>
  <c r="P901" i="5"/>
  <c r="A904" i="5" l="1"/>
  <c r="N904" i="5" s="1"/>
  <c r="O904" i="5" s="1"/>
  <c r="AH902" i="5"/>
  <c r="P902" i="5"/>
  <c r="AL903" i="5"/>
  <c r="AM903" i="5" s="1"/>
  <c r="A905" i="5" l="1"/>
  <c r="AH903" i="5"/>
  <c r="A906" i="5" l="1"/>
  <c r="AH904" i="5"/>
  <c r="A907" i="5" l="1"/>
  <c r="AH905" i="5"/>
  <c r="A908" i="5" l="1"/>
  <c r="BD908" i="5" s="1"/>
  <c r="BE908" i="5" s="1"/>
  <c r="AH906" i="5"/>
  <c r="R907" i="5"/>
  <c r="S907" i="5" s="1"/>
  <c r="A909" i="5" l="1"/>
  <c r="AH907" i="5"/>
  <c r="V907" i="5"/>
  <c r="N908" i="5"/>
  <c r="O908" i="5" s="1"/>
  <c r="A910" i="5" l="1"/>
  <c r="AH908" i="5"/>
  <c r="V908" i="5"/>
  <c r="A911" i="5" l="1"/>
  <c r="AH909" i="5"/>
  <c r="V909" i="5"/>
  <c r="A912" i="5" l="1"/>
  <c r="AL912" i="5" s="1"/>
  <c r="AM912" i="5" s="1"/>
  <c r="AH910" i="5"/>
  <c r="V910" i="5"/>
  <c r="A913" i="5" l="1"/>
  <c r="AH911" i="5"/>
  <c r="V911" i="5"/>
  <c r="A914" i="5" l="1"/>
  <c r="AH912" i="5"/>
  <c r="V912" i="5"/>
  <c r="Z913" i="5"/>
  <c r="AA913" i="5" s="1"/>
  <c r="A915" i="5" l="1"/>
  <c r="V913" i="5"/>
  <c r="A916" i="5" l="1"/>
  <c r="Z916" i="5" s="1"/>
  <c r="AA916" i="5" s="1"/>
  <c r="V914" i="5"/>
  <c r="A917" i="5" l="1"/>
  <c r="AJ917" i="5" s="1"/>
  <c r="AK917" i="5" s="1"/>
  <c r="V915" i="5"/>
  <c r="A918" i="5" l="1"/>
  <c r="V916" i="5"/>
  <c r="A919" i="5" l="1"/>
  <c r="V917" i="5"/>
  <c r="AF918" i="5"/>
  <c r="AG918" i="5" s="1"/>
  <c r="A920" i="5" l="1"/>
  <c r="R919" i="5"/>
  <c r="S919" i="5" s="1"/>
  <c r="T922" i="5"/>
  <c r="U922" i="5" s="1"/>
  <c r="A921" i="5" l="1"/>
  <c r="AV920" i="5"/>
  <c r="AW920" i="5" s="1"/>
  <c r="L923" i="5"/>
  <c r="M923" i="5" s="1"/>
  <c r="A922" i="5" l="1"/>
  <c r="A923" i="5" s="1"/>
  <c r="AL921" i="5"/>
  <c r="AM921" i="5" s="1"/>
  <c r="AD924" i="5"/>
  <c r="AE924" i="5" s="1"/>
  <c r="AD923" i="5" l="1"/>
  <c r="AE923" i="5" s="1"/>
  <c r="A924" i="5"/>
  <c r="AH924" i="5"/>
  <c r="X925" i="5"/>
  <c r="Y925" i="5" s="1"/>
  <c r="AP924" i="5" l="1"/>
  <c r="AQ924" i="5" s="1"/>
  <c r="A925" i="5"/>
  <c r="AH925" i="5"/>
  <c r="N926" i="5"/>
  <c r="O926" i="5" s="1"/>
  <c r="T925" i="5" l="1"/>
  <c r="U925" i="5" s="1"/>
  <c r="A926" i="5"/>
  <c r="A927" i="5" s="1"/>
  <c r="A928" i="5" s="1"/>
  <c r="X928" i="5" s="1"/>
  <c r="Y928" i="5" s="1"/>
  <c r="AH926" i="5"/>
  <c r="A929" i="5" l="1"/>
  <c r="AH927" i="5"/>
  <c r="Z928" i="5"/>
  <c r="AA928" i="5" s="1"/>
  <c r="A930" i="5" l="1"/>
  <c r="L930" i="5" s="1"/>
  <c r="M930" i="5" s="1"/>
  <c r="AH928" i="5"/>
  <c r="R929" i="5"/>
  <c r="S929" i="5" s="1"/>
  <c r="A931" i="5" l="1"/>
  <c r="AX931" i="5" s="1"/>
  <c r="AY931" i="5" s="1"/>
  <c r="V929" i="5"/>
  <c r="A932" i="5" l="1"/>
  <c r="V930" i="5"/>
  <c r="A933" i="5" l="1"/>
  <c r="BB933" i="5" s="1"/>
  <c r="BC933" i="5" s="1"/>
  <c r="V931" i="5"/>
  <c r="AF932" i="5"/>
  <c r="AG932" i="5" s="1"/>
  <c r="A934" i="5" l="1"/>
  <c r="V932" i="5"/>
  <c r="A935" i="5" l="1"/>
  <c r="AF935" i="5" s="1"/>
  <c r="AG935" i="5" s="1"/>
  <c r="L934" i="5"/>
  <c r="M934" i="5" s="1"/>
  <c r="A936" i="5" l="1"/>
  <c r="P934" i="5"/>
  <c r="AJ935" i="5"/>
  <c r="AK935" i="5" s="1"/>
  <c r="A937" i="5" l="1"/>
  <c r="AJ937" i="5" s="1"/>
  <c r="AK937" i="5" s="1"/>
  <c r="P935" i="5"/>
  <c r="T936" i="5"/>
  <c r="U936" i="5" s="1"/>
  <c r="A938" i="5" l="1"/>
  <c r="P936" i="5"/>
  <c r="A939" i="5" l="1"/>
  <c r="A940" i="5" l="1"/>
  <c r="AR940" i="5" s="1"/>
  <c r="AS940" i="5" s="1"/>
  <c r="A941" i="5" l="1"/>
  <c r="X940" i="5"/>
  <c r="Y940" i="5" s="1"/>
  <c r="A942" i="5" l="1"/>
  <c r="N941" i="5"/>
  <c r="O941" i="5" s="1"/>
  <c r="A943" i="5" l="1"/>
  <c r="AD943" i="5" s="1"/>
  <c r="AE943" i="5" s="1"/>
  <c r="A944" i="5" l="1"/>
  <c r="Z944" i="5" s="1"/>
  <c r="AA944" i="5" s="1"/>
  <c r="A945" i="5" l="1"/>
  <c r="A946" i="5" l="1"/>
  <c r="AL945" i="5"/>
  <c r="AM945" i="5" s="1"/>
  <c r="A947" i="5" l="1"/>
  <c r="AV947" i="5" s="1"/>
  <c r="AW947" i="5" s="1"/>
  <c r="AD946" i="5"/>
  <c r="AE946" i="5" s="1"/>
  <c r="A948" i="5" l="1"/>
  <c r="AH946" i="5"/>
  <c r="R947" i="5"/>
  <c r="S947" i="5" s="1"/>
  <c r="A949" i="5" l="1"/>
  <c r="N949" i="5" s="1"/>
  <c r="O949" i="5" s="1"/>
  <c r="AH947" i="5"/>
  <c r="V947" i="5"/>
  <c r="A950" i="5" l="1"/>
  <c r="R950" i="5" s="1"/>
  <c r="S950" i="5" s="1"/>
  <c r="AH948" i="5"/>
  <c r="V948" i="5"/>
  <c r="Z949" i="5"/>
  <c r="AA949" i="5" s="1"/>
  <c r="A951" i="5" l="1"/>
  <c r="V949" i="5"/>
  <c r="A952" i="5" l="1"/>
  <c r="V950" i="5"/>
  <c r="A953" i="5" l="1"/>
  <c r="AP953" i="5" s="1"/>
  <c r="AQ953" i="5" s="1"/>
  <c r="V951" i="5"/>
  <c r="L952" i="5"/>
  <c r="M952" i="5" s="1"/>
  <c r="A954" i="5" l="1"/>
  <c r="BD954" i="5" s="1"/>
  <c r="BE954" i="5" s="1"/>
  <c r="V952" i="5"/>
  <c r="P952" i="5"/>
  <c r="AF953" i="5"/>
  <c r="AG953" i="5" s="1"/>
  <c r="A955" i="5" l="1"/>
  <c r="V953" i="5"/>
  <c r="P953" i="5"/>
  <c r="AJ954" i="5"/>
  <c r="AK954" i="5" s="1"/>
  <c r="A956" i="5" l="1"/>
  <c r="X956" i="5" s="1"/>
  <c r="Y956" i="5" s="1"/>
  <c r="P954" i="5"/>
  <c r="A957" i="5" l="1"/>
  <c r="L957" i="5" s="1"/>
  <c r="M957" i="5" s="1"/>
  <c r="P955" i="5"/>
  <c r="A958" i="5" l="1"/>
  <c r="AL958" i="5" s="1"/>
  <c r="AM958" i="5" s="1"/>
  <c r="P956" i="5"/>
  <c r="A959" i="5" l="1"/>
  <c r="P957" i="5"/>
  <c r="T958" i="5"/>
  <c r="U958" i="5" s="1"/>
  <c r="A960" i="5" l="1"/>
  <c r="BB960" i="5" s="1"/>
  <c r="BC960" i="5" s="1"/>
  <c r="A961" i="5" l="1"/>
  <c r="A962" i="5" l="1"/>
  <c r="A963" i="5" l="1"/>
  <c r="AF963" i="5" s="1"/>
  <c r="AG963" i="5" s="1"/>
  <c r="A964" i="5" l="1"/>
  <c r="N963" i="5"/>
  <c r="O963" i="5" s="1"/>
  <c r="A965" i="5" l="1"/>
  <c r="X964" i="5"/>
  <c r="Y964" i="5" s="1"/>
  <c r="A966" i="5" l="1"/>
  <c r="A967" i="5" l="1"/>
  <c r="AX967" i="5" s="1"/>
  <c r="AY967" i="5" s="1"/>
  <c r="A968" i="5" l="1"/>
  <c r="AL967" i="5"/>
  <c r="AM967" i="5" s="1"/>
  <c r="A969" i="5" l="1"/>
  <c r="L968" i="5"/>
  <c r="M968" i="5" s="1"/>
  <c r="A970" i="5" l="1"/>
  <c r="P968" i="5"/>
  <c r="AD969" i="5"/>
  <c r="AE969" i="5" s="1"/>
  <c r="A971" i="5" l="1"/>
  <c r="AJ971" i="5" s="1"/>
  <c r="AK971" i="5" s="1"/>
  <c r="AH969" i="5"/>
  <c r="P969" i="5"/>
  <c r="A972" i="5" l="1"/>
  <c r="AH970" i="5"/>
  <c r="P970" i="5"/>
  <c r="Z971" i="5"/>
  <c r="AA971" i="5" s="1"/>
  <c r="A973" i="5" l="1"/>
  <c r="T973" i="5" s="1"/>
  <c r="U973" i="5" s="1"/>
  <c r="AH971" i="5"/>
  <c r="A974" i="5" l="1"/>
  <c r="AH972" i="5"/>
  <c r="R973" i="5"/>
  <c r="S973" i="5" s="1"/>
  <c r="A975" i="5" l="1"/>
  <c r="AH973" i="5"/>
  <c r="V973" i="5"/>
  <c r="A976" i="5" l="1"/>
  <c r="AH974" i="5"/>
  <c r="V974" i="5"/>
  <c r="N975" i="5"/>
  <c r="O975" i="5" s="1"/>
  <c r="A977" i="5" l="1"/>
  <c r="V975" i="5"/>
  <c r="A978" i="5" l="1"/>
  <c r="AR978" i="5" s="1"/>
  <c r="AS978" i="5" s="1"/>
  <c r="V976" i="5"/>
  <c r="A979" i="5" l="1"/>
  <c r="V977" i="5"/>
  <c r="A980" i="5" l="1"/>
  <c r="V978" i="5"/>
  <c r="AF979" i="5"/>
  <c r="AG979" i="5" s="1"/>
  <c r="A981" i="5" l="1"/>
  <c r="AD981" i="5" s="1"/>
  <c r="AE981" i="5" s="1"/>
  <c r="AJ980" i="5"/>
  <c r="AK980" i="5" s="1"/>
  <c r="A982" i="5" l="1"/>
  <c r="AV982" i="5" s="1"/>
  <c r="AW982" i="5" s="1"/>
  <c r="A983" i="5" l="1"/>
  <c r="Z983" i="5" s="1"/>
  <c r="AA983" i="5" s="1"/>
  <c r="A984" i="5" l="1"/>
  <c r="A985" i="5" l="1"/>
  <c r="A986" i="5" s="1"/>
  <c r="T984" i="5"/>
  <c r="U984" i="5" s="1"/>
  <c r="A987" i="5" l="1"/>
  <c r="R987" i="5" s="1"/>
  <c r="S987" i="5" s="1"/>
  <c r="X986" i="5"/>
  <c r="Y986" i="5" s="1"/>
  <c r="A988" i="5" l="1"/>
  <c r="N988" i="5" s="1"/>
  <c r="O988" i="5" s="1"/>
  <c r="A989" i="5" l="1"/>
  <c r="BD989" i="5" s="1"/>
  <c r="BE989" i="5" s="1"/>
  <c r="AL988" i="5"/>
  <c r="AM988" i="5" s="1"/>
  <c r="A990" i="5" l="1"/>
  <c r="A991" i="5" l="1"/>
  <c r="X991" i="5" s="1"/>
  <c r="Y991" i="5" s="1"/>
  <c r="L990" i="5"/>
  <c r="M990" i="5" s="1"/>
  <c r="A992" i="5" l="1"/>
  <c r="AL992" i="5" s="1"/>
  <c r="AM992" i="5" s="1"/>
  <c r="P990" i="5"/>
  <c r="A993" i="5" l="1"/>
  <c r="P991" i="5"/>
  <c r="A994" i="5" l="1"/>
  <c r="P992" i="5"/>
  <c r="Z993" i="5"/>
  <c r="AA993" i="5" s="1"/>
  <c r="A995" i="5" l="1"/>
  <c r="AD994" i="5"/>
  <c r="AE994" i="5" s="1"/>
  <c r="A996" i="5" l="1"/>
  <c r="AH994" i="5"/>
  <c r="R995" i="5"/>
  <c r="S995" i="5" s="1"/>
  <c r="A997" i="5" l="1"/>
  <c r="AF997" i="5" s="1"/>
  <c r="AG997" i="5" s="1"/>
  <c r="AH995" i="5"/>
  <c r="V995" i="5"/>
  <c r="A998" i="5" l="1"/>
  <c r="AP998" i="5" s="1"/>
  <c r="AQ998" i="5" s="1"/>
  <c r="AH996" i="5"/>
  <c r="V996" i="5"/>
  <c r="N997" i="5"/>
  <c r="O997" i="5" s="1"/>
  <c r="A999" i="5" l="1"/>
  <c r="AH997" i="5"/>
  <c r="V997" i="5"/>
  <c r="A1000" i="5" l="1"/>
  <c r="L1000" i="5" s="1"/>
  <c r="M1000" i="5" s="1"/>
  <c r="V998" i="5"/>
  <c r="A1001" i="5" l="1"/>
  <c r="V999" i="5"/>
  <c r="AJ1000" i="5"/>
  <c r="AK1000" i="5" s="1"/>
  <c r="A1002" i="5" l="1"/>
  <c r="AX1002" i="5" s="1"/>
  <c r="AY1002" i="5" s="1"/>
  <c r="V1000" i="5"/>
  <c r="A1003" i="5" l="1"/>
  <c r="V1001" i="5"/>
  <c r="X1002" i="5"/>
  <c r="Y1002" i="5" s="1"/>
  <c r="A1004" i="5" l="1"/>
  <c r="BB1004" i="5" s="1"/>
  <c r="BC1004" i="5" s="1"/>
  <c r="AF1003" i="5"/>
  <c r="AG1003" i="5" s="1"/>
  <c r="A1005" i="5" l="1"/>
  <c r="L1004" i="5"/>
  <c r="M1004" i="5" s="1"/>
  <c r="A1006" i="5" l="1"/>
  <c r="AJ1006" i="5" s="1"/>
  <c r="AK1006" i="5" s="1"/>
  <c r="P1004" i="5"/>
  <c r="A1007" i="5" l="1"/>
  <c r="T1007" i="5" s="1"/>
  <c r="U1007" i="5" s="1"/>
  <c r="P1005" i="5"/>
  <c r="T1006" i="5"/>
  <c r="U1006" i="5" s="1"/>
  <c r="A1008" i="5" l="1"/>
  <c r="AD1008" i="5" s="1"/>
  <c r="AE1008" i="5" s="1"/>
  <c r="P1006" i="5"/>
  <c r="A1009" i="5" l="1"/>
  <c r="P1007" i="5"/>
  <c r="A1010" i="5" l="1"/>
  <c r="AV1010" i="5" s="1"/>
  <c r="AW1010" i="5" s="1"/>
  <c r="P1008" i="5"/>
  <c r="A1011" i="5" l="1"/>
  <c r="P1009" i="5"/>
  <c r="A1012" i="5" l="1"/>
  <c r="Z1012" i="5" s="1"/>
  <c r="AA1012" i="5" s="1"/>
  <c r="P1010" i="5"/>
  <c r="AL1011" i="5"/>
  <c r="AM1011" i="5" s="1"/>
  <c r="A1013" i="5" l="1"/>
  <c r="X1013" i="5" s="1"/>
  <c r="Y1013" i="5" s="1"/>
  <c r="P1011" i="5"/>
  <c r="AD1012" i="5"/>
  <c r="AE1012" i="5" s="1"/>
  <c r="A1014" i="5" l="1"/>
  <c r="AH1012" i="5"/>
  <c r="P1012" i="5"/>
  <c r="R1013" i="5"/>
  <c r="S1013" i="5" s="1"/>
  <c r="A1015" i="5" l="1"/>
  <c r="R1015" i="5" s="1"/>
  <c r="S1015" i="5" s="1"/>
  <c r="AH1013" i="5"/>
  <c r="V1013" i="5"/>
  <c r="P1013" i="5"/>
  <c r="A1016" i="5" l="1"/>
  <c r="AH1014" i="5"/>
  <c r="V1014" i="5"/>
  <c r="P1014" i="5"/>
  <c r="AJ1015" i="5"/>
  <c r="AK1015" i="5" s="1"/>
  <c r="A1017" i="5" l="1"/>
  <c r="AR1017" i="5" s="1"/>
  <c r="AS1017" i="5" s="1"/>
  <c r="AH1015" i="5"/>
  <c r="V1015" i="5"/>
  <c r="P1015" i="5"/>
  <c r="Z1016" i="5"/>
  <c r="AA1016" i="5" s="1"/>
  <c r="A1018" i="5" l="1"/>
  <c r="AH1016" i="5"/>
  <c r="V1016" i="5"/>
  <c r="A1019" i="5" l="1"/>
  <c r="AH1017" i="5"/>
  <c r="V1017" i="5"/>
  <c r="A1020" i="5" l="1"/>
  <c r="AH1018" i="5"/>
  <c r="V1018" i="5"/>
  <c r="A1021" i="5" l="1"/>
  <c r="AH1019" i="5"/>
  <c r="V1019" i="5"/>
  <c r="N1020" i="5"/>
  <c r="O1020" i="5" s="1"/>
  <c r="A1022" i="5" l="1"/>
  <c r="N1022" i="5" s="1"/>
  <c r="O1022" i="5" s="1"/>
  <c r="V1020" i="5"/>
  <c r="X1021" i="5"/>
  <c r="Y1021" i="5" s="1"/>
  <c r="A1023" i="5" l="1"/>
  <c r="V1021" i="5"/>
  <c r="A1024" i="5" l="1"/>
  <c r="AP1024" i="5" s="1"/>
  <c r="AQ1024" i="5" s="1"/>
  <c r="V1022" i="5"/>
  <c r="A1025" i="5" l="1"/>
  <c r="V1023" i="5"/>
  <c r="AF1024" i="5"/>
  <c r="AG1024" i="5" s="1"/>
  <c r="A1026" i="5" l="1"/>
  <c r="A1027" i="5" l="1"/>
  <c r="BD1027" i="5" s="1"/>
  <c r="BE1027" i="5" s="1"/>
  <c r="A1028" i="5" l="1"/>
  <c r="L1027" i="5"/>
  <c r="M1027" i="5" s="1"/>
  <c r="A1029" i="5" l="1"/>
  <c r="P1027" i="5"/>
  <c r="T1028" i="5"/>
  <c r="U1028" i="5" s="1"/>
  <c r="A1030" i="5" l="1"/>
  <c r="P1028" i="5"/>
  <c r="AD1029" i="5"/>
  <c r="AE1029" i="5" s="1"/>
  <c r="A1031" i="5" l="1"/>
  <c r="AH1029" i="5"/>
  <c r="P1029" i="5"/>
  <c r="A1032" i="5" l="1"/>
  <c r="AH1030" i="5"/>
  <c r="P1030" i="5"/>
  <c r="AL1031" i="5"/>
  <c r="AM1031" i="5" s="1"/>
  <c r="A1033" i="5" l="1"/>
  <c r="AH1031" i="5"/>
  <c r="P1031" i="5"/>
  <c r="A1034" i="5" l="1"/>
  <c r="AH1032" i="5"/>
  <c r="P1032" i="5"/>
  <c r="A1035" i="5" l="1"/>
  <c r="AF1035" i="5" s="1"/>
  <c r="AG1035" i="5" s="1"/>
  <c r="AH1033" i="5"/>
  <c r="P1033" i="5"/>
  <c r="R1034" i="5"/>
  <c r="S1034" i="5" s="1"/>
  <c r="A1036" i="5" l="1"/>
  <c r="AH1034" i="5"/>
  <c r="V1034" i="5"/>
  <c r="P1034" i="5"/>
  <c r="Z1035" i="5"/>
  <c r="AA1035" i="5" s="1"/>
  <c r="A1037" i="5" l="1"/>
  <c r="AH1035" i="5"/>
  <c r="V1035" i="5"/>
  <c r="A1038" i="5" l="1"/>
  <c r="L1038" i="5" s="1"/>
  <c r="M1038" i="5" s="1"/>
  <c r="AH1036" i="5"/>
  <c r="V1036" i="5"/>
  <c r="A1039" i="5" l="1"/>
  <c r="AX1039" i="5" s="1"/>
  <c r="AY1039" i="5" s="1"/>
  <c r="AH1037" i="5"/>
  <c r="V1037" i="5"/>
  <c r="AJ1038" i="5"/>
  <c r="AK1038" i="5" s="1"/>
  <c r="A1040" i="5" l="1"/>
  <c r="AH1038" i="5"/>
  <c r="V1038" i="5"/>
  <c r="A1041" i="5" l="1"/>
  <c r="AH1039" i="5"/>
  <c r="V1039" i="5"/>
  <c r="N1040" i="5"/>
  <c r="O1040" i="5" s="1"/>
  <c r="A1042" i="5" l="1"/>
  <c r="BB1042" i="5" s="1"/>
  <c r="BC1042" i="5" s="1"/>
  <c r="V1040" i="5"/>
  <c r="A1043" i="5" l="1"/>
  <c r="Z1043" i="5" s="1"/>
  <c r="AA1043" i="5" s="1"/>
  <c r="V1041" i="5"/>
  <c r="A1044" i="5" l="1"/>
  <c r="V1042" i="5"/>
  <c r="A1045" i="5" l="1"/>
  <c r="V1043" i="5"/>
  <c r="A1046" i="5" l="1"/>
  <c r="V1044" i="5"/>
  <c r="A1047" i="5" l="1"/>
  <c r="T1047" i="5" s="1"/>
  <c r="U1047" i="5" s="1"/>
  <c r="V1045" i="5"/>
  <c r="AF1046" i="5"/>
  <c r="AG1046" i="5" s="1"/>
  <c r="A1048" i="5" l="1"/>
  <c r="L1047" i="5"/>
  <c r="M1047" i="5" s="1"/>
  <c r="A1049" i="5" l="1"/>
  <c r="P1047" i="5"/>
  <c r="X1048" i="5"/>
  <c r="Y1048" i="5" s="1"/>
  <c r="A1050" i="5" l="1"/>
  <c r="AJ1050" i="5" s="1"/>
  <c r="AK1050" i="5" s="1"/>
  <c r="P1048" i="5"/>
  <c r="A1051" i="5" l="1"/>
  <c r="AR1051" i="5" s="1"/>
  <c r="AS1051" i="5" s="1"/>
  <c r="P1049" i="5"/>
  <c r="A1052" i="5" l="1"/>
  <c r="X1052" i="5" s="1"/>
  <c r="Y1052" i="5" s="1"/>
  <c r="P1050" i="5"/>
  <c r="T1051" i="5"/>
  <c r="U1051" i="5" s="1"/>
  <c r="A1053" i="5" l="1"/>
  <c r="P1051" i="5"/>
  <c r="A1054" i="5" l="1"/>
  <c r="P1052" i="5"/>
  <c r="AD1053" i="5"/>
  <c r="AE1053" i="5" s="1"/>
  <c r="A1055" i="5" l="1"/>
  <c r="AH1053" i="5"/>
  <c r="P1053" i="5"/>
  <c r="A1056" i="5" l="1"/>
  <c r="N1056" i="5" s="1"/>
  <c r="O1056" i="5" s="1"/>
  <c r="AH1054" i="5"/>
  <c r="P1054" i="5"/>
  <c r="A1057" i="5" l="1"/>
  <c r="AH1055" i="5"/>
  <c r="P1055" i="5"/>
  <c r="AL1056" i="5"/>
  <c r="AM1056" i="5" s="1"/>
  <c r="A1058" i="5" l="1"/>
  <c r="AH1056" i="5"/>
  <c r="A1059" i="5" l="1"/>
  <c r="AH1057" i="5"/>
  <c r="A1060" i="5" l="1"/>
  <c r="BD1060" i="5" s="1"/>
  <c r="BE1060" i="5" s="1"/>
  <c r="AH1058" i="5"/>
  <c r="A1061" i="5" l="1"/>
  <c r="AH1059" i="5"/>
  <c r="R1060" i="5"/>
  <c r="S1060" i="5" s="1"/>
  <c r="A1062" i="5" l="1"/>
  <c r="AH1060" i="5"/>
  <c r="V1060" i="5"/>
  <c r="N1061" i="5"/>
  <c r="O1061" i="5" s="1"/>
  <c r="A1063" i="5" l="1"/>
  <c r="AH1061" i="5"/>
  <c r="V1061" i="5"/>
  <c r="A1064" i="5" l="1"/>
  <c r="AL1064" i="5" s="1"/>
  <c r="AM1064" i="5" s="1"/>
  <c r="AH1062" i="5"/>
  <c r="V1062" i="5"/>
  <c r="A1065" i="5" l="1"/>
  <c r="AH1063" i="5"/>
  <c r="V1063" i="5"/>
  <c r="A1066" i="5" l="1"/>
  <c r="AH1064" i="5"/>
  <c r="V1064" i="5"/>
  <c r="A1067" i="5" l="1"/>
  <c r="AH1065" i="5"/>
  <c r="V1065" i="5"/>
  <c r="Z1066" i="5"/>
  <c r="AA1066" i="5" s="1"/>
  <c r="A1068" i="5" l="1"/>
  <c r="Z1068" i="5" s="1"/>
  <c r="AA1068" i="5" s="1"/>
  <c r="V1066" i="5"/>
  <c r="A1069" i="5" l="1"/>
  <c r="AJ1069" i="5" s="1"/>
  <c r="AK1069" i="5" s="1"/>
  <c r="V1067" i="5"/>
  <c r="A1070" i="5" l="1"/>
  <c r="V1068" i="5"/>
  <c r="A1071" i="5" l="1"/>
  <c r="R1071" i="5" s="1"/>
  <c r="S1071" i="5" s="1"/>
  <c r="V1069" i="5"/>
  <c r="A1072" i="5" l="1"/>
  <c r="V1070" i="5"/>
  <c r="AF1071" i="5"/>
  <c r="AG1071" i="5" s="1"/>
  <c r="A1073" i="5" l="1"/>
  <c r="AV1072" i="5"/>
  <c r="AW1072" i="5" s="1"/>
  <c r="T1075" i="5"/>
  <c r="U1075" i="5" s="1"/>
  <c r="A1074" i="5" l="1"/>
  <c r="A1075" i="5" s="1"/>
  <c r="AL1073" i="5"/>
  <c r="AM1073" i="5" s="1"/>
  <c r="L1076" i="5"/>
  <c r="M1076" i="5" s="1"/>
  <c r="AD1075" i="5" l="1"/>
  <c r="AE1075" i="5" s="1"/>
  <c r="A1076" i="5"/>
  <c r="AD1077" i="5"/>
  <c r="AE1077" i="5" s="1"/>
  <c r="AP1076" i="5" l="1"/>
  <c r="AQ1076" i="5" s="1"/>
  <c r="A1077" i="5"/>
  <c r="AH1077" i="5"/>
  <c r="X1078" i="5"/>
  <c r="Y1078" i="5" s="1"/>
  <c r="T1077" i="5" l="1"/>
  <c r="U1077" i="5" s="1"/>
  <c r="A1078" i="5"/>
  <c r="A1079" i="5" s="1"/>
  <c r="A1080" i="5" s="1"/>
  <c r="X1080" i="5" s="1"/>
  <c r="Y1080" i="5" s="1"/>
  <c r="AH1078" i="5"/>
  <c r="N1079" i="5"/>
  <c r="O1079" i="5" s="1"/>
  <c r="A1081" i="5" l="1"/>
  <c r="AH1079" i="5"/>
  <c r="A1082" i="5" l="1"/>
  <c r="L1082" i="5" s="1"/>
  <c r="M1082" i="5" s="1"/>
  <c r="AH1080" i="5"/>
  <c r="Z1081" i="5"/>
  <c r="AA1081" i="5" s="1"/>
  <c r="A1083" i="5" l="1"/>
  <c r="AX1083" i="5" s="1"/>
  <c r="AY1083" i="5" s="1"/>
  <c r="AH1081" i="5"/>
  <c r="R1082" i="5"/>
  <c r="S1082" i="5" s="1"/>
  <c r="A1084" i="5" l="1"/>
  <c r="V1082" i="5"/>
  <c r="A1085" i="5" l="1"/>
  <c r="BB1085" i="5" s="1"/>
  <c r="BC1085" i="5" s="1"/>
  <c r="V1083" i="5"/>
  <c r="A1086" i="5" l="1"/>
  <c r="V1084" i="5"/>
  <c r="AF1085" i="5"/>
  <c r="AG1085" i="5" s="1"/>
  <c r="A1087" i="5" l="1"/>
  <c r="AF1087" i="5" s="1"/>
  <c r="AG1087" i="5" s="1"/>
  <c r="V1085" i="5"/>
  <c r="A1088" i="5" l="1"/>
  <c r="L1087" i="5"/>
  <c r="M1087" i="5" s="1"/>
  <c r="A1089" i="5" l="1"/>
  <c r="AJ1089" i="5" s="1"/>
  <c r="AK1089" i="5" s="1"/>
  <c r="P1087" i="5"/>
  <c r="AJ1088" i="5"/>
  <c r="AK1088" i="5" s="1"/>
  <c r="A1090" i="5" l="1"/>
  <c r="P1088" i="5"/>
  <c r="T1089" i="5"/>
  <c r="U1089" i="5" s="1"/>
  <c r="A1091" i="5" l="1"/>
  <c r="P1089" i="5"/>
  <c r="A1092" i="5" l="1"/>
  <c r="AR1092" i="5" s="1"/>
  <c r="AS1092" i="5" s="1"/>
  <c r="A1093" i="5" l="1"/>
  <c r="A1094" i="5" l="1"/>
  <c r="X1093" i="5"/>
  <c r="Y1093" i="5" s="1"/>
  <c r="A1095" i="5" l="1"/>
  <c r="AD1095" i="5" s="1"/>
  <c r="AE1095" i="5" s="1"/>
  <c r="N1094" i="5"/>
  <c r="O1094" i="5" s="1"/>
  <c r="A1096" i="5" l="1"/>
  <c r="Z1096" i="5" s="1"/>
  <c r="AA1096" i="5" s="1"/>
  <c r="A1097" i="5" l="1"/>
  <c r="A1098" i="5" l="1"/>
  <c r="A1099" i="5" l="1"/>
  <c r="AV1099" i="5" s="1"/>
  <c r="AW1099" i="5" s="1"/>
  <c r="AL1098" i="5"/>
  <c r="AM1098" i="5" s="1"/>
  <c r="A1100" i="5" l="1"/>
  <c r="AD1099" i="5"/>
  <c r="AE1099" i="5" s="1"/>
  <c r="A1101" i="5" l="1"/>
  <c r="N1101" i="5" s="1"/>
  <c r="O1101" i="5" s="1"/>
  <c r="AH1099" i="5"/>
  <c r="R1100" i="5"/>
  <c r="S1100" i="5" s="1"/>
  <c r="A1102" i="5" l="1"/>
  <c r="R1102" i="5" s="1"/>
  <c r="S1102" i="5" s="1"/>
  <c r="AH1100" i="5"/>
  <c r="V1100" i="5"/>
  <c r="A1103" i="5" l="1"/>
  <c r="AH1101" i="5"/>
  <c r="V1101" i="5"/>
  <c r="Z1102" i="5"/>
  <c r="AA1102" i="5" s="1"/>
  <c r="A1104" i="5" l="1"/>
  <c r="V1102" i="5"/>
  <c r="A1105" i="5" l="1"/>
  <c r="AP1105" i="5" s="1"/>
  <c r="AQ1105" i="5" s="1"/>
  <c r="V1103" i="5"/>
  <c r="A1106" i="5" l="1"/>
  <c r="BD1106" i="5" s="1"/>
  <c r="BE1106" i="5" s="1"/>
  <c r="V1104" i="5"/>
  <c r="L1105" i="5"/>
  <c r="M1105" i="5" s="1"/>
  <c r="A1107" i="5" l="1"/>
  <c r="V1105" i="5"/>
  <c r="P1105" i="5"/>
  <c r="AF1106" i="5"/>
  <c r="AG1106" i="5" s="1"/>
  <c r="A1108" i="5" l="1"/>
  <c r="X1108" i="5" s="1"/>
  <c r="Y1108" i="5" s="1"/>
  <c r="V1106" i="5"/>
  <c r="P1106" i="5"/>
  <c r="AJ1107" i="5"/>
  <c r="AK1107" i="5" s="1"/>
  <c r="A1109" i="5" l="1"/>
  <c r="L1109" i="5" s="1"/>
  <c r="M1109" i="5" s="1"/>
  <c r="P1107" i="5"/>
  <c r="A1110" i="5" l="1"/>
  <c r="AL1110" i="5" s="1"/>
  <c r="AM1110" i="5" s="1"/>
  <c r="P1108" i="5"/>
  <c r="A1111" i="5" l="1"/>
  <c r="P1109" i="5"/>
  <c r="A1112" i="5" l="1"/>
  <c r="BB1112" i="5" s="1"/>
  <c r="BC1112" i="5" s="1"/>
  <c r="P1110" i="5"/>
  <c r="T1111" i="5"/>
  <c r="U1111" i="5" s="1"/>
  <c r="A1113" i="5" l="1"/>
  <c r="A1114" i="5" l="1"/>
  <c r="A1115" i="5" l="1"/>
  <c r="AF1115" i="5" s="1"/>
  <c r="AG1115" i="5" s="1"/>
  <c r="A1116" i="5" l="1"/>
  <c r="A1117" i="5" l="1"/>
  <c r="N1116" i="5"/>
  <c r="O1116" i="5" s="1"/>
  <c r="A1118" i="5" l="1"/>
  <c r="X1117" i="5"/>
  <c r="Y1117" i="5" s="1"/>
  <c r="A1119" i="5" l="1"/>
  <c r="AX1119" i="5" s="1"/>
  <c r="AY1119" i="5" s="1"/>
  <c r="A1120" i="5" l="1"/>
  <c r="A1121" i="5" l="1"/>
  <c r="AL1120" i="5"/>
  <c r="AM1120" i="5" s="1"/>
  <c r="A1122" i="5" l="1"/>
  <c r="L1121" i="5"/>
  <c r="M1121" i="5" s="1"/>
  <c r="A1123" i="5" l="1"/>
  <c r="AJ1123" i="5" s="1"/>
  <c r="AK1123" i="5" s="1"/>
  <c r="P1121" i="5"/>
  <c r="AD1122" i="5"/>
  <c r="AE1122" i="5" s="1"/>
  <c r="A1124" i="5" l="1"/>
  <c r="AH1122" i="5"/>
  <c r="P1122" i="5"/>
  <c r="A1125" i="5" l="1"/>
  <c r="T1125" i="5" s="1"/>
  <c r="U1125" i="5" s="1"/>
  <c r="AH1123" i="5"/>
  <c r="P1123" i="5"/>
  <c r="Z1124" i="5"/>
  <c r="AA1124" i="5" s="1"/>
  <c r="A1126" i="5" l="1"/>
  <c r="AH1124" i="5"/>
  <c r="A1127" i="5" l="1"/>
  <c r="AH1125" i="5"/>
  <c r="R1126" i="5"/>
  <c r="S1126" i="5" s="1"/>
  <c r="A1128" i="5" l="1"/>
  <c r="AH1126" i="5"/>
  <c r="V1126" i="5"/>
  <c r="A1129" i="5" l="1"/>
  <c r="AH1127" i="5"/>
  <c r="V1127" i="5"/>
  <c r="N1128" i="5"/>
  <c r="O1128" i="5" s="1"/>
  <c r="A1130" i="5" l="1"/>
  <c r="AR1130" i="5" s="1"/>
  <c r="AS1130" i="5" s="1"/>
  <c r="V1128" i="5"/>
  <c r="A1131" i="5" l="1"/>
  <c r="V1129" i="5"/>
  <c r="A1132" i="5" l="1"/>
  <c r="V1130" i="5"/>
  <c r="A1133" i="5" l="1"/>
  <c r="AD1133" i="5" s="1"/>
  <c r="AE1133" i="5" s="1"/>
  <c r="V1131" i="5"/>
  <c r="AF1132" i="5"/>
  <c r="AG1132" i="5" s="1"/>
  <c r="A1134" i="5" l="1"/>
  <c r="AV1134" i="5" s="1"/>
  <c r="AW1134" i="5" s="1"/>
  <c r="AJ1133" i="5"/>
  <c r="AK1133" i="5" s="1"/>
  <c r="A1135" i="5" l="1"/>
  <c r="Z1135" i="5" s="1"/>
  <c r="AA1135" i="5" s="1"/>
  <c r="A1136" i="5" l="1"/>
  <c r="A1137" i="5" l="1"/>
  <c r="A1138" i="5" l="1"/>
  <c r="A1139" i="5" s="1"/>
  <c r="R1139" i="5" s="1"/>
  <c r="S1139" i="5" s="1"/>
  <c r="T1137" i="5"/>
  <c r="U1137" i="5" s="1"/>
  <c r="A1140" i="5" l="1"/>
  <c r="N1140" i="5" s="1"/>
  <c r="O1140" i="5" s="1"/>
  <c r="X1139" i="5"/>
  <c r="Y1139" i="5" s="1"/>
  <c r="A1141" i="5" l="1"/>
  <c r="BD1141" i="5" s="1"/>
  <c r="BE1141" i="5" s="1"/>
  <c r="A1142" i="5" l="1"/>
  <c r="AL1141" i="5"/>
  <c r="AM1141" i="5" s="1"/>
  <c r="A1143" i="5" l="1"/>
  <c r="X1143" i="5" s="1"/>
  <c r="Y1143" i="5" s="1"/>
  <c r="A1144" i="5" l="1"/>
  <c r="AL1144" i="5" s="1"/>
  <c r="AM1144" i="5" s="1"/>
  <c r="L1143" i="5"/>
  <c r="M1143" i="5" s="1"/>
  <c r="A1145" i="5" l="1"/>
  <c r="P1143" i="5"/>
  <c r="A1146" i="5" l="1"/>
  <c r="P1144" i="5"/>
  <c r="A1147" i="5" l="1"/>
  <c r="P1145" i="5"/>
  <c r="Z1146" i="5"/>
  <c r="AA1146" i="5" s="1"/>
  <c r="A1148" i="5" l="1"/>
  <c r="AD1147" i="5"/>
  <c r="AE1147" i="5" s="1"/>
  <c r="A1149" i="5" l="1"/>
  <c r="AF1149" i="5" s="1"/>
  <c r="AG1149" i="5" s="1"/>
  <c r="AH1147" i="5"/>
  <c r="R1148" i="5"/>
  <c r="S1148" i="5" s="1"/>
  <c r="A1150" i="5" l="1"/>
  <c r="AP1150" i="5" s="1"/>
  <c r="AQ1150" i="5" s="1"/>
  <c r="AH1148" i="5"/>
  <c r="V1148" i="5"/>
  <c r="A1151" i="5" l="1"/>
  <c r="AH1149" i="5"/>
  <c r="V1149" i="5"/>
  <c r="N1150" i="5"/>
  <c r="O1150" i="5" s="1"/>
  <c r="A1152" i="5" l="1"/>
  <c r="L1152" i="5" s="1"/>
  <c r="M1152" i="5" s="1"/>
  <c r="AH1150" i="5"/>
  <c r="V1150" i="5"/>
  <c r="A1153" i="5" l="1"/>
  <c r="V1151" i="5"/>
  <c r="A1154" i="5" l="1"/>
  <c r="AX1154" i="5" s="1"/>
  <c r="AY1154" i="5" s="1"/>
  <c r="V1152" i="5"/>
  <c r="AJ1153" i="5"/>
  <c r="AK1153" i="5" s="1"/>
  <c r="A1155" i="5" l="1"/>
  <c r="V1153" i="5"/>
  <c r="A1156" i="5" l="1"/>
  <c r="BB1156" i="5" s="1"/>
  <c r="BC1156" i="5" s="1"/>
  <c r="V1154" i="5"/>
  <c r="X1155" i="5"/>
  <c r="Y1155" i="5" s="1"/>
  <c r="A1157" i="5" l="1"/>
  <c r="AF1156" i="5"/>
  <c r="AG1156" i="5" s="1"/>
  <c r="A1158" i="5" l="1"/>
  <c r="AJ1158" i="5" s="1"/>
  <c r="AK1158" i="5" s="1"/>
  <c r="L1157" i="5"/>
  <c r="M1157" i="5" s="1"/>
  <c r="A1159" i="5" l="1"/>
  <c r="P1157" i="5"/>
  <c r="A1160" i="5" l="1"/>
  <c r="AD1160" i="5" s="1"/>
  <c r="AE1160" i="5" s="1"/>
  <c r="P1158" i="5"/>
  <c r="T1159" i="5"/>
  <c r="U1159" i="5" s="1"/>
  <c r="A1161" i="5" l="1"/>
  <c r="P1159" i="5"/>
  <c r="A1162" i="5" l="1"/>
  <c r="AV1162" i="5" s="1"/>
  <c r="AW1162" i="5" s="1"/>
  <c r="P1160" i="5"/>
  <c r="A1163" i="5" l="1"/>
  <c r="P1161" i="5"/>
  <c r="A1164" i="5" l="1"/>
  <c r="Z1164" i="5" s="1"/>
  <c r="AA1164" i="5" s="1"/>
  <c r="P1162" i="5"/>
  <c r="A1165" i="5" l="1"/>
  <c r="X1165" i="5" s="1"/>
  <c r="Y1165" i="5" s="1"/>
  <c r="P1163" i="5"/>
  <c r="AL1164" i="5"/>
  <c r="AM1164" i="5" s="1"/>
  <c r="A1166" i="5" l="1"/>
  <c r="P1164" i="5"/>
  <c r="AD1165" i="5"/>
  <c r="AE1165" i="5" s="1"/>
  <c r="A1167" i="5" l="1"/>
  <c r="R1167" i="5" s="1"/>
  <c r="S1167" i="5" s="1"/>
  <c r="AH1165" i="5"/>
  <c r="P1165" i="5"/>
  <c r="R1166" i="5"/>
  <c r="S1166" i="5" s="1"/>
  <c r="A1168" i="5" l="1"/>
  <c r="AH1166" i="5"/>
  <c r="V1166" i="5"/>
  <c r="P1166" i="5"/>
  <c r="A1169" i="5" l="1"/>
  <c r="AR1169" i="5" s="1"/>
  <c r="AS1169" i="5" s="1"/>
  <c r="AH1167" i="5"/>
  <c r="V1167" i="5"/>
  <c r="P1167" i="5"/>
  <c r="AJ1168" i="5"/>
  <c r="AK1168" i="5" s="1"/>
  <c r="A1170" i="5" l="1"/>
  <c r="AH1168" i="5"/>
  <c r="V1168" i="5"/>
  <c r="P1168" i="5"/>
  <c r="Z1169" i="5"/>
  <c r="AA1169" i="5" s="1"/>
  <c r="A1171" i="5" l="1"/>
  <c r="AH1169" i="5"/>
  <c r="V1169" i="5"/>
  <c r="A1172" i="5" l="1"/>
  <c r="AH1170" i="5"/>
  <c r="V1170" i="5"/>
  <c r="A1173" i="5" l="1"/>
  <c r="AH1171" i="5"/>
  <c r="V1171" i="5"/>
  <c r="A1174" i="5" l="1"/>
  <c r="N1174" i="5" s="1"/>
  <c r="O1174" i="5" s="1"/>
  <c r="AH1172" i="5"/>
  <c r="V1172" i="5"/>
  <c r="N1173" i="5"/>
  <c r="O1173" i="5" s="1"/>
  <c r="A1175" i="5" l="1"/>
  <c r="V1173" i="5"/>
  <c r="X1174" i="5"/>
  <c r="Y1174" i="5" s="1"/>
  <c r="A1176" i="5" l="1"/>
  <c r="AP1176" i="5" s="1"/>
  <c r="AQ1176" i="5" s="1"/>
  <c r="V1174" i="5"/>
  <c r="A1177" i="5" l="1"/>
  <c r="V1175" i="5"/>
  <c r="A1178" i="5" l="1"/>
  <c r="V1176" i="5"/>
  <c r="AF1177" i="5"/>
  <c r="AG1177" i="5" s="1"/>
  <c r="A1179" i="5" l="1"/>
  <c r="BD1179" i="5" s="1"/>
  <c r="BE1179" i="5" s="1"/>
  <c r="A1180" i="5" l="1"/>
  <c r="A1181" i="5" l="1"/>
  <c r="L1180" i="5"/>
  <c r="M1180" i="5" s="1"/>
  <c r="A1182" i="5" l="1"/>
  <c r="P1180" i="5"/>
  <c r="T1181" i="5"/>
  <c r="U1181" i="5" s="1"/>
  <c r="A1183" i="5" l="1"/>
  <c r="AL1183" i="5" s="1"/>
  <c r="AM1183" i="5" s="1"/>
  <c r="P1181" i="5"/>
  <c r="AD1182" i="5"/>
  <c r="AE1182" i="5" s="1"/>
  <c r="A1184" i="5" l="1"/>
  <c r="AH1182" i="5"/>
  <c r="P1182" i="5"/>
  <c r="A1185" i="5" l="1"/>
  <c r="AH1183" i="5"/>
  <c r="P1183" i="5"/>
  <c r="AL1184" i="5"/>
  <c r="AM1184" i="5" s="1"/>
  <c r="A1186" i="5" l="1"/>
  <c r="AH1184" i="5"/>
  <c r="P1184" i="5"/>
  <c r="A1187" i="5" l="1"/>
  <c r="AF1187" i="5" s="1"/>
  <c r="AG1187" i="5" s="1"/>
  <c r="AH1185" i="5"/>
  <c r="P1185" i="5"/>
  <c r="A1188" i="5" l="1"/>
  <c r="AH1186" i="5"/>
  <c r="P1186" i="5"/>
  <c r="R1187" i="5"/>
  <c r="S1187" i="5" s="1"/>
  <c r="A1189" i="5" l="1"/>
  <c r="AH1187" i="5"/>
  <c r="V1187" i="5"/>
  <c r="P1187" i="5"/>
  <c r="Z1188" i="5"/>
  <c r="AA1188" i="5" s="1"/>
  <c r="A1190" i="5" l="1"/>
  <c r="L1190" i="5" s="1"/>
  <c r="M1190" i="5" s="1"/>
  <c r="AH1188" i="5"/>
  <c r="V1188" i="5"/>
  <c r="A1191" i="5" l="1"/>
  <c r="AX1191" i="5" s="1"/>
  <c r="AY1191" i="5" s="1"/>
  <c r="AH1189" i="5"/>
  <c r="V1189" i="5"/>
  <c r="A1192" i="5" l="1"/>
  <c r="AH1190" i="5"/>
  <c r="V1190" i="5"/>
  <c r="AJ1191" i="5"/>
  <c r="AK1191" i="5" s="1"/>
  <c r="A1193" i="5" l="1"/>
  <c r="AH1191" i="5"/>
  <c r="V1191" i="5"/>
  <c r="A1194" i="5" l="1"/>
  <c r="BB1194" i="5" s="1"/>
  <c r="BC1194" i="5" s="1"/>
  <c r="AH1192" i="5"/>
  <c r="V1192" i="5"/>
  <c r="N1193" i="5"/>
  <c r="O1193" i="5" s="1"/>
  <c r="A1195" i="5" l="1"/>
  <c r="Z1195" i="5" s="1"/>
  <c r="AA1195" i="5" s="1"/>
  <c r="V1193" i="5"/>
  <c r="A1196" i="5" l="1"/>
  <c r="V1194" i="5"/>
  <c r="A1197" i="5" l="1"/>
  <c r="V1195" i="5"/>
  <c r="A1198" i="5" l="1"/>
  <c r="V1196" i="5"/>
  <c r="A1199" i="5" l="1"/>
  <c r="T1199" i="5" s="1"/>
  <c r="U1199" i="5" s="1"/>
  <c r="V1197" i="5"/>
  <c r="A1200" i="5" l="1"/>
  <c r="V1198" i="5"/>
  <c r="AF1199" i="5"/>
  <c r="AG1199" i="5" s="1"/>
  <c r="A1201" i="5" l="1"/>
  <c r="L1200" i="5"/>
  <c r="M1200" i="5" s="1"/>
  <c r="A1202" i="5" l="1"/>
  <c r="AJ1202" i="5" s="1"/>
  <c r="AK1202" i="5" s="1"/>
  <c r="P1200" i="5"/>
  <c r="X1201" i="5"/>
  <c r="Y1201" i="5" s="1"/>
  <c r="A1203" i="5" l="1"/>
  <c r="AR1203" i="5" s="1"/>
  <c r="AS1203" i="5" s="1"/>
  <c r="P1201" i="5"/>
  <c r="A1204" i="5" l="1"/>
  <c r="X1204" i="5" s="1"/>
  <c r="Y1204" i="5" s="1"/>
  <c r="P1202" i="5"/>
  <c r="A1205" i="5" l="1"/>
  <c r="P1203" i="5"/>
  <c r="T1204" i="5"/>
  <c r="U1204" i="5" s="1"/>
  <c r="A1206" i="5" l="1"/>
  <c r="P1204" i="5"/>
  <c r="A1207" i="5" l="1"/>
  <c r="P1205" i="5"/>
  <c r="AD1206" i="5"/>
  <c r="AE1206" i="5" s="1"/>
  <c r="A1208" i="5" l="1"/>
  <c r="N1208" i="5" s="1"/>
  <c r="O1208" i="5" s="1"/>
  <c r="AH1206" i="5"/>
  <c r="P1206" i="5"/>
  <c r="A1209" i="5" l="1"/>
  <c r="AH1207" i="5"/>
  <c r="P1207" i="5"/>
  <c r="A1210" i="5" l="1"/>
  <c r="AH1208" i="5"/>
  <c r="P1208" i="5"/>
  <c r="AL1209" i="5"/>
  <c r="AM1209" i="5" s="1"/>
  <c r="A1211" i="5" l="1"/>
  <c r="AH1209" i="5"/>
  <c r="A1212" i="5" l="1"/>
  <c r="BD1212" i="5" s="1"/>
  <c r="BE1212" i="5" s="1"/>
  <c r="AH1210" i="5"/>
  <c r="A1213" i="5" l="1"/>
  <c r="AH1211" i="5"/>
  <c r="A1214" i="5" l="1"/>
  <c r="AH1212" i="5"/>
  <c r="R1213" i="5"/>
  <c r="S1213" i="5" s="1"/>
  <c r="A1215" i="5" l="1"/>
  <c r="AH1213" i="5"/>
  <c r="V1213" i="5"/>
  <c r="N1214" i="5"/>
  <c r="O1214" i="5" s="1"/>
  <c r="A1216" i="5" l="1"/>
  <c r="AL1216" i="5" s="1"/>
  <c r="AM1216" i="5" s="1"/>
  <c r="AH1214" i="5"/>
  <c r="V1214" i="5"/>
  <c r="A1217" i="5" l="1"/>
  <c r="AH1215" i="5"/>
  <c r="V1215" i="5"/>
  <c r="A1218" i="5" l="1"/>
  <c r="AH1216" i="5"/>
  <c r="V1216" i="5"/>
  <c r="A1219" i="5" l="1"/>
  <c r="AH1217" i="5"/>
  <c r="V1217" i="5"/>
  <c r="A1220" i="5" l="1"/>
  <c r="Z1220" i="5" s="1"/>
  <c r="AA1220" i="5" s="1"/>
  <c r="AH1218" i="5"/>
  <c r="V1218" i="5"/>
  <c r="Z1219" i="5"/>
  <c r="AA1219" i="5" s="1"/>
  <c r="A1221" i="5" l="1"/>
  <c r="AJ1221" i="5" s="1"/>
  <c r="AK1221" i="5" s="1"/>
  <c r="V1219" i="5"/>
  <c r="A1222" i="5" l="1"/>
  <c r="V1220" i="5"/>
  <c r="A1223" i="5" l="1"/>
  <c r="R1223" i="5" s="1"/>
  <c r="S1223" i="5" s="1"/>
  <c r="V1221" i="5"/>
  <c r="A1224" i="5" l="1"/>
  <c r="AV1224" i="5" s="1"/>
  <c r="AW1224" i="5" s="1"/>
  <c r="V1222" i="5"/>
  <c r="A1225" i="5" l="1"/>
  <c r="V1223" i="5"/>
  <c r="AF1224" i="5"/>
  <c r="AG1224" i="5" s="1"/>
  <c r="A1226" i="5" l="1"/>
  <c r="A1227" i="5" s="1"/>
  <c r="AL1225" i="5"/>
  <c r="AM1225" i="5" s="1"/>
  <c r="T1228" i="5"/>
  <c r="U1228" i="5" s="1"/>
  <c r="A1228" i="5" l="1"/>
  <c r="AD1227" i="5"/>
  <c r="AE1227" i="5" s="1"/>
  <c r="L1229" i="5"/>
  <c r="M1229" i="5" s="1"/>
  <c r="AP1228" i="5" l="1"/>
  <c r="AQ1228" i="5" s="1"/>
  <c r="A1229" i="5"/>
  <c r="AD1230" i="5"/>
  <c r="AE1230" i="5" s="1"/>
  <c r="T1229" i="5" l="1"/>
  <c r="U1229" i="5" s="1"/>
  <c r="A1230" i="5"/>
  <c r="A1231" i="5" s="1"/>
  <c r="A1232" i="5"/>
  <c r="X1232" i="5" s="1"/>
  <c r="Y1232" i="5" s="1"/>
  <c r="AH1230" i="5"/>
  <c r="X1231" i="5"/>
  <c r="Y1231" i="5" s="1"/>
  <c r="A1233" i="5" l="1"/>
  <c r="AH1231" i="5"/>
  <c r="N1232" i="5"/>
  <c r="O1232" i="5" s="1"/>
  <c r="A1234" i="5" l="1"/>
  <c r="L1234" i="5" s="1"/>
  <c r="M1234" i="5" s="1"/>
  <c r="AH1232" i="5"/>
  <c r="A1235" i="5" l="1"/>
  <c r="AX1235" i="5" s="1"/>
  <c r="AY1235" i="5" s="1"/>
  <c r="AH1233" i="5"/>
  <c r="Z1234" i="5"/>
  <c r="AA1234" i="5" s="1"/>
  <c r="A1236" i="5" l="1"/>
  <c r="AH1234" i="5"/>
  <c r="R1235" i="5"/>
  <c r="S1235" i="5" s="1"/>
  <c r="A1237" i="5" l="1"/>
  <c r="BB1237" i="5" s="1"/>
  <c r="BC1237" i="5" s="1"/>
  <c r="V1235" i="5"/>
  <c r="A1238" i="5" l="1"/>
  <c r="V1236" i="5"/>
  <c r="A1239" i="5" l="1"/>
  <c r="AF1239" i="5" s="1"/>
  <c r="AG1239" i="5" s="1"/>
  <c r="V1237" i="5"/>
  <c r="AF1238" i="5"/>
  <c r="AG1238" i="5" s="1"/>
  <c r="A1240" i="5" l="1"/>
  <c r="V1238" i="5"/>
  <c r="A1241" i="5" l="1"/>
  <c r="L1240" i="5"/>
  <c r="M1240" i="5" s="1"/>
  <c r="A1242" i="5" l="1"/>
  <c r="P1240" i="5"/>
  <c r="AJ1241" i="5"/>
  <c r="AK1241" i="5" s="1"/>
  <c r="A1243" i="5" l="1"/>
  <c r="P1241" i="5"/>
  <c r="T1242" i="5"/>
  <c r="U1242" i="5" s="1"/>
  <c r="A1244" i="5" l="1"/>
  <c r="AR1244" i="5" s="1"/>
  <c r="AS1244" i="5" s="1"/>
  <c r="P1242" i="5"/>
  <c r="A1245" i="5" l="1"/>
  <c r="A1246" i="5" l="1"/>
  <c r="A1247" i="5" l="1"/>
  <c r="AD1247" i="5" s="1"/>
  <c r="AE1247" i="5" s="1"/>
  <c r="X1246" i="5"/>
  <c r="Y1246" i="5" s="1"/>
  <c r="A1248" i="5" l="1"/>
  <c r="Z1248" i="5" s="1"/>
  <c r="AA1248" i="5" s="1"/>
  <c r="N1247" i="5"/>
  <c r="O1247" i="5" s="1"/>
  <c r="A1249" i="5" l="1"/>
  <c r="A1250" i="5" l="1"/>
  <c r="A1251" i="5" l="1"/>
  <c r="AV1251" i="5" s="1"/>
  <c r="AW1251" i="5" s="1"/>
  <c r="A1252" i="5" l="1"/>
  <c r="AL1251" i="5"/>
  <c r="AM1251" i="5" s="1"/>
  <c r="A1253" i="5" l="1"/>
  <c r="N1253" i="5" s="1"/>
  <c r="O1253" i="5" s="1"/>
  <c r="AD1252" i="5"/>
  <c r="AE1252" i="5" s="1"/>
  <c r="A1254" i="5" l="1"/>
  <c r="R1254" i="5" s="1"/>
  <c r="S1254" i="5" s="1"/>
  <c r="AH1252" i="5"/>
  <c r="R1253" i="5"/>
  <c r="S1253" i="5" s="1"/>
  <c r="A1255" i="5" l="1"/>
  <c r="AH1253" i="5"/>
  <c r="V1253" i="5"/>
  <c r="A1256" i="5" l="1"/>
  <c r="AH1254" i="5"/>
  <c r="V1254" i="5"/>
  <c r="Z1255" i="5"/>
  <c r="AA1255" i="5" s="1"/>
  <c r="A1257" i="5" l="1"/>
  <c r="AP1257" i="5" s="1"/>
  <c r="AQ1257" i="5" s="1"/>
  <c r="V1255" i="5"/>
  <c r="A1258" i="5" l="1"/>
  <c r="BD1258" i="5" s="1"/>
  <c r="BE1258" i="5" s="1"/>
  <c r="V1256" i="5"/>
  <c r="A1259" i="5" l="1"/>
  <c r="V1257" i="5"/>
  <c r="L1258" i="5"/>
  <c r="M1258" i="5" s="1"/>
  <c r="A1260" i="5" l="1"/>
  <c r="X1260" i="5" s="1"/>
  <c r="Y1260" i="5" s="1"/>
  <c r="V1258" i="5"/>
  <c r="P1258" i="5"/>
  <c r="AF1259" i="5"/>
  <c r="AG1259" i="5" s="1"/>
  <c r="A1261" i="5" l="1"/>
  <c r="L1261" i="5" s="1"/>
  <c r="M1261" i="5" s="1"/>
  <c r="V1259" i="5"/>
  <c r="P1259" i="5"/>
  <c r="AJ1260" i="5"/>
  <c r="AK1260" i="5" s="1"/>
  <c r="A1262" i="5" l="1"/>
  <c r="AL1262" i="5" s="1"/>
  <c r="AM1262" i="5" s="1"/>
  <c r="P1260" i="5"/>
  <c r="A1263" i="5" l="1"/>
  <c r="P1261" i="5"/>
  <c r="A1264" i="5" l="1"/>
  <c r="BB1264" i="5" s="1"/>
  <c r="BC1264" i="5" s="1"/>
  <c r="P1262" i="5"/>
  <c r="A1265" i="5" l="1"/>
  <c r="P1263" i="5"/>
  <c r="T1264" i="5"/>
  <c r="U1264" i="5" s="1"/>
  <c r="A1266" i="5" l="1"/>
  <c r="A1267" i="5" l="1"/>
  <c r="AF1267" i="5" s="1"/>
  <c r="AG1267" i="5" s="1"/>
  <c r="A1268" i="5" l="1"/>
  <c r="A1269" i="5" l="1"/>
  <c r="A1270" i="5" l="1"/>
  <c r="N1269" i="5"/>
  <c r="O1269" i="5" s="1"/>
  <c r="A1271" i="5" l="1"/>
  <c r="AX1271" i="5" s="1"/>
  <c r="AY1271" i="5" s="1"/>
  <c r="X1270" i="5"/>
  <c r="Y1270" i="5" s="1"/>
  <c r="A1272" i="5" l="1"/>
  <c r="A1273" i="5" l="1"/>
  <c r="A1274" i="5" l="1"/>
  <c r="AL1273" i="5"/>
  <c r="AM1273" i="5" s="1"/>
  <c r="A1275" i="5" l="1"/>
  <c r="AJ1275" i="5" s="1"/>
  <c r="AK1275" i="5" s="1"/>
  <c r="L1274" i="5"/>
  <c r="M1274" i="5" s="1"/>
  <c r="A1276" i="5" l="1"/>
  <c r="P1274" i="5"/>
  <c r="AD1275" i="5"/>
  <c r="AE1275" i="5" s="1"/>
  <c r="A1277" i="5" l="1"/>
  <c r="T1277" i="5" s="1"/>
  <c r="U1277" i="5" s="1"/>
  <c r="AH1275" i="5"/>
  <c r="P1275" i="5"/>
  <c r="A1278" i="5" l="1"/>
  <c r="AH1276" i="5"/>
  <c r="P1276" i="5"/>
  <c r="Z1277" i="5"/>
  <c r="AA1277" i="5" s="1"/>
  <c r="A1279" i="5" l="1"/>
  <c r="AH1277" i="5"/>
  <c r="A1280" i="5" l="1"/>
  <c r="AH1278" i="5"/>
  <c r="R1279" i="5"/>
  <c r="S1279" i="5" s="1"/>
  <c r="A1281" i="5" l="1"/>
  <c r="AH1279" i="5"/>
  <c r="V1279" i="5"/>
  <c r="A1282" i="5" l="1"/>
  <c r="AR1282" i="5" s="1"/>
  <c r="AS1282" i="5" s="1"/>
  <c r="AH1280" i="5"/>
  <c r="V1280" i="5"/>
  <c r="N1281" i="5"/>
  <c r="O1281" i="5" s="1"/>
  <c r="A1283" i="5" l="1"/>
  <c r="V1281" i="5"/>
  <c r="A1284" i="5" l="1"/>
  <c r="V1282" i="5"/>
  <c r="A1285" i="5" l="1"/>
  <c r="AD1285" i="5" s="1"/>
  <c r="AE1285" i="5" s="1"/>
  <c r="V1283" i="5"/>
  <c r="A1286" i="5" l="1"/>
  <c r="AV1286" i="5" s="1"/>
  <c r="AW1286" i="5" s="1"/>
  <c r="V1284" i="5"/>
  <c r="AF1285" i="5"/>
  <c r="AG1285" i="5" s="1"/>
  <c r="A1287" i="5" l="1"/>
  <c r="Z1287" i="5" s="1"/>
  <c r="AA1287" i="5" s="1"/>
  <c r="AJ1286" i="5"/>
  <c r="AK1286" i="5" s="1"/>
  <c r="A1288" i="5" l="1"/>
  <c r="A1289" i="5" l="1"/>
  <c r="A1290" i="5" l="1"/>
  <c r="A1291" i="5" l="1"/>
  <c r="T1290" i="5"/>
  <c r="U1290" i="5" s="1"/>
  <c r="A1292" i="5" l="1"/>
  <c r="N1292" i="5" s="1"/>
  <c r="O1292" i="5" s="1"/>
  <c r="R1291" i="5"/>
  <c r="S1291" i="5" s="1"/>
  <c r="A1293" i="5"/>
  <c r="BD1293" i="5" s="1"/>
  <c r="BE1293" i="5" s="1"/>
  <c r="X1292" i="5"/>
  <c r="Y1292" i="5" s="1"/>
  <c r="A1294" i="5" l="1"/>
  <c r="A1295" i="5" l="1"/>
  <c r="X1295" i="5" s="1"/>
  <c r="Y1295" i="5" s="1"/>
  <c r="AL1294" i="5"/>
  <c r="AM1294" i="5" s="1"/>
  <c r="A1296" i="5" l="1"/>
  <c r="AL1296" i="5" s="1"/>
  <c r="AM1296" i="5" s="1"/>
  <c r="A1297" i="5" l="1"/>
  <c r="L1296" i="5"/>
  <c r="M1296" i="5" s="1"/>
  <c r="A1298" i="5" l="1"/>
  <c r="P1296" i="5"/>
  <c r="A1299" i="5" l="1"/>
  <c r="P1297" i="5"/>
  <c r="A1300" i="5" l="1"/>
  <c r="P1298" i="5"/>
  <c r="Z1299" i="5"/>
  <c r="AA1299" i="5" s="1"/>
  <c r="A1301" i="5" l="1"/>
  <c r="AF1301" i="5" s="1"/>
  <c r="AG1301" i="5" s="1"/>
  <c r="AD1300" i="5"/>
  <c r="AE1300" i="5" s="1"/>
  <c r="A1302" i="5" l="1"/>
  <c r="AP1302" i="5" s="1"/>
  <c r="AQ1302" i="5" s="1"/>
  <c r="AH1300" i="5"/>
  <c r="R1301" i="5"/>
  <c r="S1301" i="5" s="1"/>
  <c r="A1303" i="5" l="1"/>
  <c r="AH1301" i="5"/>
  <c r="V1301" i="5"/>
  <c r="A1304" i="5" l="1"/>
  <c r="L1304" i="5" s="1"/>
  <c r="M1304" i="5" s="1"/>
  <c r="AH1302" i="5"/>
  <c r="V1302" i="5"/>
  <c r="N1303" i="5"/>
  <c r="O1303" i="5" s="1"/>
  <c r="A1305" i="5" l="1"/>
  <c r="AH1303" i="5"/>
  <c r="V1303" i="5"/>
  <c r="A1306" i="5" l="1"/>
  <c r="AX1306" i="5" s="1"/>
  <c r="AY1306" i="5" s="1"/>
  <c r="V1304" i="5"/>
  <c r="A1307" i="5" l="1"/>
  <c r="V1305" i="5"/>
  <c r="AJ1306" i="5"/>
  <c r="AK1306" i="5" s="1"/>
  <c r="A1308" i="5" l="1"/>
  <c r="BB1308" i="5" s="1"/>
  <c r="BC1308" i="5" s="1"/>
  <c r="V1306" i="5"/>
  <c r="A1309" i="5" l="1"/>
  <c r="V1307" i="5"/>
  <c r="X1308" i="5"/>
  <c r="Y1308" i="5" s="1"/>
  <c r="A1310" i="5" l="1"/>
  <c r="AJ1310" i="5" s="1"/>
  <c r="AK1310" i="5" s="1"/>
  <c r="AF1309" i="5"/>
  <c r="AG1309" i="5" s="1"/>
  <c r="A1311" i="5" l="1"/>
  <c r="T1311" i="5" s="1"/>
  <c r="U1311" i="5" s="1"/>
  <c r="L1310" i="5"/>
  <c r="M1310" i="5" s="1"/>
  <c r="A1312" i="5" l="1"/>
  <c r="AD1312" i="5" s="1"/>
  <c r="AE1312" i="5" s="1"/>
  <c r="P1310" i="5"/>
  <c r="A1313" i="5" l="1"/>
  <c r="P1311" i="5"/>
  <c r="T1312" i="5"/>
  <c r="U1312" i="5" s="1"/>
  <c r="A1314" i="5" l="1"/>
  <c r="AV1314" i="5" s="1"/>
  <c r="AW1314" i="5" s="1"/>
  <c r="P1312" i="5"/>
  <c r="A1315" i="5" l="1"/>
  <c r="P1313" i="5"/>
  <c r="A1316" i="5" l="1"/>
  <c r="Z1316" i="5" s="1"/>
  <c r="AA1316" i="5" s="1"/>
  <c r="P1314" i="5"/>
  <c r="A1317" i="5" l="1"/>
  <c r="X1317" i="5" s="1"/>
  <c r="Y1317" i="5" s="1"/>
  <c r="P1315" i="5"/>
  <c r="A1318" i="5" l="1"/>
  <c r="P1316" i="5"/>
  <c r="AL1317" i="5"/>
  <c r="AM1317" i="5" s="1"/>
  <c r="A1319" i="5" l="1"/>
  <c r="P1317" i="5"/>
  <c r="AD1318" i="5"/>
  <c r="AE1318" i="5" s="1"/>
  <c r="A1320" i="5" l="1"/>
  <c r="AH1318" i="5"/>
  <c r="P1318" i="5"/>
  <c r="R1319" i="5"/>
  <c r="S1319" i="5" s="1"/>
  <c r="A1321" i="5" l="1"/>
  <c r="AR1321" i="5" s="1"/>
  <c r="AS1321" i="5" s="1"/>
  <c r="AH1319" i="5"/>
  <c r="V1319" i="5"/>
  <c r="P1319" i="5"/>
  <c r="A1322" i="5" l="1"/>
  <c r="AH1320" i="5"/>
  <c r="V1320" i="5"/>
  <c r="P1320" i="5"/>
  <c r="AJ1321" i="5"/>
  <c r="AK1321" i="5" s="1"/>
  <c r="A1323" i="5" l="1"/>
  <c r="AH1321" i="5"/>
  <c r="V1321" i="5"/>
  <c r="P1321" i="5"/>
  <c r="Z1322" i="5"/>
  <c r="AA1322" i="5" s="1"/>
  <c r="A1324" i="5" l="1"/>
  <c r="AH1322" i="5"/>
  <c r="V1322" i="5"/>
  <c r="A1325" i="5" l="1"/>
  <c r="AH1323" i="5"/>
  <c r="V1323" i="5"/>
  <c r="A1326" i="5" l="1"/>
  <c r="AH1324" i="5"/>
  <c r="V1324" i="5"/>
  <c r="A1327" i="5" l="1"/>
  <c r="AH1325" i="5"/>
  <c r="V1325" i="5"/>
  <c r="N1326" i="5"/>
  <c r="O1326" i="5" s="1"/>
  <c r="A1328" i="5" l="1"/>
  <c r="AP1328" i="5" s="1"/>
  <c r="AQ1328" i="5" s="1"/>
  <c r="V1326" i="5"/>
  <c r="X1327" i="5"/>
  <c r="Y1327" i="5" s="1"/>
  <c r="A1329" i="5" l="1"/>
  <c r="V1327" i="5"/>
  <c r="A1330" i="5" l="1"/>
  <c r="V1328" i="5"/>
  <c r="A1331" i="5" l="1"/>
  <c r="BD1331" i="5" s="1"/>
  <c r="BE1331" i="5" s="1"/>
  <c r="V1329" i="5"/>
  <c r="AF1330" i="5"/>
  <c r="AG1330" i="5" s="1"/>
  <c r="A1332" i="5" l="1"/>
  <c r="A1333" i="5" l="1"/>
  <c r="A1334" i="5" l="1"/>
  <c r="L1333" i="5"/>
  <c r="M1333" i="5" s="1"/>
  <c r="A1335" i="5" l="1"/>
  <c r="AL1335" i="5" s="1"/>
  <c r="AM1335" i="5" s="1"/>
  <c r="P1333" i="5"/>
  <c r="T1334" i="5"/>
  <c r="U1334" i="5" s="1"/>
  <c r="A1336" i="5" l="1"/>
  <c r="P1334" i="5"/>
  <c r="AD1335" i="5"/>
  <c r="AE1335" i="5" s="1"/>
  <c r="A1337" i="5" l="1"/>
  <c r="AH1335" i="5"/>
  <c r="P1335" i="5"/>
  <c r="A1338" i="5" l="1"/>
  <c r="AH1336" i="5"/>
  <c r="P1336" i="5"/>
  <c r="AL1337" i="5"/>
  <c r="AM1337" i="5" s="1"/>
  <c r="A1339" i="5" l="1"/>
  <c r="AF1339" i="5" s="1"/>
  <c r="AG1339" i="5" s="1"/>
  <c r="AH1337" i="5"/>
  <c r="P1337" i="5"/>
  <c r="A1340" i="5" l="1"/>
  <c r="AH1338" i="5"/>
  <c r="P1338" i="5"/>
  <c r="A1341" i="5" l="1"/>
  <c r="AH1339" i="5"/>
  <c r="P1339" i="5"/>
  <c r="R1340" i="5"/>
  <c r="S1340" i="5" s="1"/>
  <c r="A1342" i="5" l="1"/>
  <c r="L1342" i="5" s="1"/>
  <c r="M1342" i="5" s="1"/>
  <c r="AH1340" i="5"/>
  <c r="V1340" i="5"/>
  <c r="P1340" i="5"/>
  <c r="Z1341" i="5"/>
  <c r="AA1341" i="5" s="1"/>
  <c r="A1343" i="5" l="1"/>
  <c r="AX1343" i="5" s="1"/>
  <c r="AY1343" i="5" s="1"/>
  <c r="AH1341" i="5"/>
  <c r="V1341" i="5"/>
  <c r="A1344" i="5" l="1"/>
  <c r="AH1342" i="5"/>
  <c r="V1342" i="5"/>
  <c r="A1345" i="5" l="1"/>
  <c r="AH1343" i="5"/>
  <c r="V1343" i="5"/>
  <c r="AJ1344" i="5"/>
  <c r="AK1344" i="5" s="1"/>
  <c r="A1346" i="5" l="1"/>
  <c r="BB1346" i="5" s="1"/>
  <c r="BC1346" i="5" s="1"/>
  <c r="AH1344" i="5"/>
  <c r="V1344" i="5"/>
  <c r="A1347" i="5" l="1"/>
  <c r="Z1347" i="5" s="1"/>
  <c r="AA1347" i="5" s="1"/>
  <c r="AH1345" i="5"/>
  <c r="V1345" i="5"/>
  <c r="N1346" i="5"/>
  <c r="O1346" i="5" s="1"/>
  <c r="A1348" i="5" l="1"/>
  <c r="V1346" i="5"/>
  <c r="A1349" i="5" l="1"/>
  <c r="V1347" i="5"/>
  <c r="A1350" i="5" l="1"/>
  <c r="V1348" i="5"/>
  <c r="A1351" i="5" l="1"/>
  <c r="T1351" i="5" s="1"/>
  <c r="U1351" i="5" s="1"/>
  <c r="V1349" i="5"/>
  <c r="A1352" i="5" l="1"/>
  <c r="V1350" i="5"/>
  <c r="A1353" i="5" l="1"/>
  <c r="V1351" i="5"/>
  <c r="AF1352" i="5"/>
  <c r="AG1352" i="5" s="1"/>
  <c r="A1354" i="5" l="1"/>
  <c r="AJ1354" i="5" s="1"/>
  <c r="AK1354" i="5" s="1"/>
  <c r="L1353" i="5"/>
  <c r="M1353" i="5" s="1"/>
  <c r="A1355" i="5" l="1"/>
  <c r="AR1355" i="5" s="1"/>
  <c r="AS1355" i="5" s="1"/>
  <c r="P1353" i="5"/>
  <c r="X1354" i="5"/>
  <c r="Y1354" i="5" s="1"/>
  <c r="A1356" i="5" l="1"/>
  <c r="X1356" i="5" s="1"/>
  <c r="Y1356" i="5" s="1"/>
  <c r="P1354" i="5"/>
  <c r="A1357" i="5" l="1"/>
  <c r="P1355" i="5"/>
  <c r="A1358" i="5" l="1"/>
  <c r="P1356" i="5"/>
  <c r="T1357" i="5"/>
  <c r="U1357" i="5" s="1"/>
  <c r="A1359" i="5" l="1"/>
  <c r="P1357" i="5"/>
  <c r="A1360" i="5" l="1"/>
  <c r="N1360" i="5" s="1"/>
  <c r="O1360" i="5" s="1"/>
  <c r="P1358" i="5"/>
  <c r="AD1359" i="5"/>
  <c r="AE1359" i="5" s="1"/>
  <c r="A1361" i="5" l="1"/>
  <c r="AH1359" i="5"/>
  <c r="P1359" i="5"/>
  <c r="A1362" i="5" l="1"/>
  <c r="AH1360" i="5"/>
  <c r="P1360" i="5"/>
  <c r="A1363" i="5" l="1"/>
  <c r="AH1361" i="5"/>
  <c r="P1361" i="5"/>
  <c r="AL1362" i="5"/>
  <c r="AM1362" i="5" s="1"/>
  <c r="A1364" i="5" l="1"/>
  <c r="BD1364" i="5" s="1"/>
  <c r="BE1364" i="5" s="1"/>
  <c r="AH1362" i="5"/>
  <c r="A1365" i="5" l="1"/>
  <c r="AH1363" i="5"/>
  <c r="A1366" i="5" l="1"/>
  <c r="AH1364" i="5"/>
  <c r="A1367" i="5" l="1"/>
  <c r="AH1365" i="5"/>
  <c r="R1366" i="5"/>
  <c r="S1366" i="5" s="1"/>
  <c r="A1368" i="5" l="1"/>
  <c r="AL1368" i="5" s="1"/>
  <c r="AM1368" i="5" s="1"/>
  <c r="AH1366" i="5"/>
  <c r="V1366" i="5"/>
  <c r="N1367" i="5"/>
  <c r="O1367" i="5" s="1"/>
  <c r="A1369" i="5" l="1"/>
  <c r="AH1367" i="5"/>
  <c r="V1367" i="5"/>
  <c r="A1370" i="5" l="1"/>
  <c r="AH1368" i="5"/>
  <c r="V1368" i="5"/>
  <c r="A1371" i="5" l="1"/>
  <c r="AH1369" i="5"/>
  <c r="V1369" i="5"/>
  <c r="A1372" i="5" l="1"/>
  <c r="AH1370" i="5"/>
  <c r="V1370" i="5"/>
  <c r="A1373" i="5" l="1"/>
  <c r="AJ1373" i="5" s="1"/>
  <c r="AK1373" i="5" s="1"/>
  <c r="AH1371" i="5"/>
  <c r="V1371" i="5"/>
  <c r="Z1372" i="5"/>
  <c r="AA1372" i="5" s="1"/>
  <c r="A1374" i="5" l="1"/>
  <c r="V1372" i="5"/>
  <c r="A1375" i="5" l="1"/>
  <c r="R1375" i="5" s="1"/>
  <c r="S1375" i="5" s="1"/>
  <c r="V1373" i="5"/>
  <c r="A1376" i="5" l="1"/>
  <c r="AV1376" i="5" s="1"/>
  <c r="AW1376" i="5" s="1"/>
  <c r="V1374" i="5"/>
  <c r="A1377" i="5" l="1"/>
  <c r="AL1377" i="5" s="1"/>
  <c r="AM1377" i="5" s="1"/>
  <c r="V1375" i="5"/>
  <c r="A1378" i="5" l="1"/>
  <c r="A1379" i="5" s="1"/>
  <c r="V1376" i="5"/>
  <c r="AF1377" i="5"/>
  <c r="AG1377" i="5" s="1"/>
  <c r="A1380" i="5" l="1"/>
  <c r="AD1379" i="5"/>
  <c r="AE1379" i="5" s="1"/>
  <c r="A1381" i="5" l="1"/>
  <c r="AP1380" i="5"/>
  <c r="AQ1380" i="5" s="1"/>
  <c r="L1382" i="5"/>
  <c r="M1382" i="5" s="1"/>
  <c r="A1382" i="5" l="1"/>
  <c r="A1383" i="5" s="1"/>
  <c r="A1384" i="5" s="1"/>
  <c r="T1381" i="5"/>
  <c r="U1381" i="5" s="1"/>
  <c r="AD1383" i="5"/>
  <c r="AE1383" i="5" s="1"/>
  <c r="A1385" i="5" l="1"/>
  <c r="AH1383" i="5"/>
  <c r="X1384" i="5"/>
  <c r="Y1384" i="5" s="1"/>
  <c r="A1386" i="5" l="1"/>
  <c r="L1386" i="5" s="1"/>
  <c r="M1386" i="5" s="1"/>
  <c r="AH1384" i="5"/>
  <c r="N1385" i="5"/>
  <c r="O1385" i="5" s="1"/>
  <c r="A1387" i="5" l="1"/>
  <c r="AX1387" i="5" s="1"/>
  <c r="AY1387" i="5" s="1"/>
  <c r="AH1385" i="5"/>
  <c r="A1388" i="5" l="1"/>
  <c r="AH1386" i="5"/>
  <c r="Z1387" i="5"/>
  <c r="AA1387" i="5" s="1"/>
  <c r="A1389" i="5" l="1"/>
  <c r="BB1389" i="5" s="1"/>
  <c r="BC1389" i="5" s="1"/>
  <c r="AH1387" i="5"/>
  <c r="R1388" i="5"/>
  <c r="S1388" i="5" s="1"/>
  <c r="A1390" i="5" l="1"/>
  <c r="V1388" i="5"/>
  <c r="A1391" i="5" l="1"/>
  <c r="V1389" i="5"/>
  <c r="A1392" i="5" l="1"/>
  <c r="V1390" i="5"/>
  <c r="AF1391" i="5"/>
  <c r="AG1391" i="5" s="1"/>
  <c r="A1393" i="5" l="1"/>
  <c r="AJ1393" i="5" s="1"/>
  <c r="AK1393" i="5" s="1"/>
  <c r="V1391" i="5"/>
  <c r="A1394" i="5" l="1"/>
  <c r="L1393" i="5"/>
  <c r="M1393" i="5" s="1"/>
  <c r="A1395" i="5" l="1"/>
  <c r="P1393" i="5"/>
  <c r="AJ1394" i="5"/>
  <c r="AK1394" i="5" s="1"/>
  <c r="A1396" i="5" l="1"/>
  <c r="AR1396" i="5" s="1"/>
  <c r="AS1396" i="5" s="1"/>
  <c r="P1394" i="5"/>
  <c r="T1395" i="5"/>
  <c r="U1395" i="5" s="1"/>
  <c r="A1397" i="5" l="1"/>
  <c r="P1395" i="5"/>
  <c r="A1398" i="5" l="1"/>
  <c r="A1399" i="5" l="1"/>
  <c r="AD1399" i="5" s="1"/>
  <c r="AE1399" i="5" s="1"/>
  <c r="A1400" i="5" l="1"/>
  <c r="Z1400" i="5" s="1"/>
  <c r="AA1400" i="5" s="1"/>
  <c r="X1399" i="5"/>
  <c r="Y1399" i="5" s="1"/>
  <c r="A1401" i="5" l="1"/>
  <c r="N1400" i="5"/>
  <c r="O1400" i="5" s="1"/>
  <c r="A1402" i="5" l="1"/>
  <c r="A1403" i="5" l="1"/>
  <c r="AV1403" i="5" s="1"/>
  <c r="AW1403" i="5" s="1"/>
  <c r="A1404" i="5" l="1"/>
  <c r="A1405" i="5" l="1"/>
  <c r="N1405" i="5" s="1"/>
  <c r="O1405" i="5" s="1"/>
  <c r="AL1404" i="5"/>
  <c r="AM1404" i="5" s="1"/>
  <c r="A1406" i="5" l="1"/>
  <c r="AD1405" i="5"/>
  <c r="AE1405" i="5" s="1"/>
  <c r="A1407" i="5" l="1"/>
  <c r="AH1405" i="5"/>
  <c r="R1406" i="5"/>
  <c r="S1406" i="5" s="1"/>
  <c r="A1408" i="5" l="1"/>
  <c r="AH1406" i="5"/>
  <c r="V1406" i="5"/>
  <c r="A1409" i="5" l="1"/>
  <c r="AP1409" i="5" s="1"/>
  <c r="AQ1409" i="5" s="1"/>
  <c r="AH1407" i="5"/>
  <c r="V1407" i="5"/>
  <c r="Z1408" i="5"/>
  <c r="AA1408" i="5" s="1"/>
  <c r="A1410" i="5" l="1"/>
  <c r="BD1410" i="5" s="1"/>
  <c r="BE1410" i="5" s="1"/>
  <c r="V1408" i="5"/>
  <c r="A1411" i="5" l="1"/>
  <c r="V1409" i="5"/>
  <c r="A1412" i="5" l="1"/>
  <c r="X1412" i="5" s="1"/>
  <c r="Y1412" i="5" s="1"/>
  <c r="V1410" i="5"/>
  <c r="L1411" i="5"/>
  <c r="M1411" i="5" s="1"/>
  <c r="A1413" i="5" l="1"/>
  <c r="L1413" i="5" s="1"/>
  <c r="M1413" i="5" s="1"/>
  <c r="V1411" i="5"/>
  <c r="P1411" i="5"/>
  <c r="AF1412" i="5"/>
  <c r="AG1412" i="5" s="1"/>
  <c r="A1414" i="5" l="1"/>
  <c r="AL1414" i="5" s="1"/>
  <c r="AM1414" i="5" s="1"/>
  <c r="V1412" i="5"/>
  <c r="P1412" i="5"/>
  <c r="AJ1413" i="5"/>
  <c r="AK1413" i="5" s="1"/>
  <c r="A1415" i="5" l="1"/>
  <c r="P1413" i="5"/>
  <c r="A1416" i="5" l="1"/>
  <c r="BB1416" i="5" s="1"/>
  <c r="BC1416" i="5" s="1"/>
  <c r="P1414" i="5"/>
  <c r="A1417" i="5" l="1"/>
  <c r="P1415" i="5"/>
  <c r="A1418" i="5" l="1"/>
  <c r="P1416" i="5"/>
  <c r="T1417" i="5"/>
  <c r="U1417" i="5" s="1"/>
  <c r="A1419" i="5" l="1"/>
  <c r="AF1419" i="5" s="1"/>
  <c r="AG1419" i="5" s="1"/>
  <c r="A1420" i="5" l="1"/>
  <c r="A1421" i="5" l="1"/>
  <c r="A1422" i="5" l="1"/>
  <c r="A1423" i="5" l="1"/>
  <c r="AX1423" i="5" s="1"/>
  <c r="AY1423" i="5" s="1"/>
  <c r="N1422" i="5"/>
  <c r="O1422" i="5" s="1"/>
  <c r="A1424" i="5" l="1"/>
  <c r="X1423" i="5"/>
  <c r="Y1423" i="5" s="1"/>
  <c r="A1425" i="5" l="1"/>
  <c r="A1426" i="5" l="1"/>
  <c r="A1427" i="5" l="1"/>
  <c r="AJ1427" i="5" s="1"/>
  <c r="AK1427" i="5" s="1"/>
  <c r="AL1426" i="5"/>
  <c r="AM1426" i="5" s="1"/>
  <c r="A1428" i="5" l="1"/>
  <c r="L1427" i="5"/>
  <c r="M1427" i="5" s="1"/>
  <c r="A1429" i="5" l="1"/>
  <c r="T1429" i="5" s="1"/>
  <c r="U1429" i="5" s="1"/>
  <c r="P1427" i="5"/>
  <c r="AD1428" i="5"/>
  <c r="AE1428" i="5" s="1"/>
  <c r="A1430" i="5" l="1"/>
  <c r="AH1428" i="5"/>
  <c r="P1428" i="5"/>
  <c r="A1431" i="5" l="1"/>
  <c r="AH1429" i="5"/>
  <c r="P1429" i="5"/>
  <c r="Z1430" i="5"/>
  <c r="AA1430" i="5" s="1"/>
  <c r="A1432" i="5" l="1"/>
  <c r="AH1430" i="5"/>
  <c r="A1433" i="5" l="1"/>
  <c r="AH1431" i="5"/>
  <c r="R1432" i="5"/>
  <c r="S1432" i="5" s="1"/>
  <c r="A1434" i="5" l="1"/>
  <c r="AR1434" i="5" s="1"/>
  <c r="AS1434" i="5" s="1"/>
  <c r="AH1432" i="5"/>
  <c r="V1432" i="5"/>
  <c r="A1435" i="5" l="1"/>
  <c r="AH1433" i="5"/>
  <c r="V1433" i="5"/>
  <c r="N1434" i="5"/>
  <c r="O1434" i="5" s="1"/>
  <c r="A1436" i="5" l="1"/>
  <c r="V1434" i="5"/>
  <c r="A1437" i="5" l="1"/>
  <c r="AD1437" i="5" s="1"/>
  <c r="AE1437" i="5" s="1"/>
  <c r="V1435" i="5"/>
  <c r="A1438" i="5" l="1"/>
  <c r="AV1438" i="5" s="1"/>
  <c r="AW1438" i="5" s="1"/>
  <c r="V1436" i="5"/>
  <c r="A1439" i="5" l="1"/>
  <c r="Z1439" i="5" s="1"/>
  <c r="AA1439" i="5" s="1"/>
  <c r="V1437" i="5"/>
  <c r="AF1438" i="5"/>
  <c r="AG1438" i="5" s="1"/>
  <c r="A1440" i="5" l="1"/>
  <c r="AJ1439" i="5"/>
  <c r="AK1439" i="5" s="1"/>
  <c r="A1441" i="5" l="1"/>
  <c r="A1442" i="5" l="1"/>
  <c r="A1443" i="5" l="1"/>
  <c r="R1443" i="5" s="1"/>
  <c r="S1443" i="5" s="1"/>
  <c r="A1444" i="5" l="1"/>
  <c r="T1443" i="5"/>
  <c r="U1443" i="5" s="1"/>
  <c r="A1445" i="5" l="1"/>
  <c r="BD1445" i="5" s="1"/>
  <c r="BE1445" i="5" s="1"/>
  <c r="N1444" i="5"/>
  <c r="O1444" i="5" s="1"/>
  <c r="X1445" i="5"/>
  <c r="Y1445" i="5" s="1"/>
  <c r="A1446" i="5" l="1"/>
  <c r="A1447" i="5" s="1"/>
  <c r="X1447" i="5" s="1"/>
  <c r="Y1447" i="5" s="1"/>
  <c r="A1448" i="5" l="1"/>
  <c r="AL1448" i="5" s="1"/>
  <c r="AM1448" i="5" s="1"/>
  <c r="AL1447" i="5"/>
  <c r="AM1447" i="5" s="1"/>
  <c r="A1449" i="5" l="1"/>
  <c r="A1450" i="5" l="1"/>
  <c r="L1449" i="5"/>
  <c r="M1449" i="5" s="1"/>
  <c r="A1451" i="5" l="1"/>
  <c r="P1449" i="5"/>
  <c r="A1452" i="5" l="1"/>
  <c r="P1450" i="5"/>
  <c r="A1453" i="5" l="1"/>
  <c r="AF1453" i="5" s="1"/>
  <c r="AG1453" i="5" s="1"/>
  <c r="P1451" i="5"/>
  <c r="Z1452" i="5"/>
  <c r="AA1452" i="5" s="1"/>
  <c r="A1454" i="5" l="1"/>
  <c r="AP1454" i="5" s="1"/>
  <c r="AQ1454" i="5" s="1"/>
  <c r="AD1453" i="5"/>
  <c r="AE1453" i="5" s="1"/>
  <c r="A1455" i="5" l="1"/>
  <c r="AH1453" i="5"/>
  <c r="R1454" i="5"/>
  <c r="S1454" i="5" s="1"/>
  <c r="A1456" i="5" l="1"/>
  <c r="L1456" i="5" s="1"/>
  <c r="M1456" i="5" s="1"/>
  <c r="AH1454" i="5"/>
  <c r="V1454" i="5"/>
  <c r="A1457" i="5" l="1"/>
  <c r="AH1455" i="5"/>
  <c r="V1455" i="5"/>
  <c r="N1456" i="5"/>
  <c r="O1456" i="5" s="1"/>
  <c r="A1458" i="5" l="1"/>
  <c r="AX1458" i="5" s="1"/>
  <c r="AY1458" i="5" s="1"/>
  <c r="AH1456" i="5"/>
  <c r="V1456" i="5"/>
  <c r="A1459" i="5" l="1"/>
  <c r="V1457" i="5"/>
  <c r="A1460" i="5" l="1"/>
  <c r="BB1460" i="5" s="1"/>
  <c r="V1458" i="5"/>
  <c r="AJ1459" i="5"/>
  <c r="AK1459" i="5" s="1"/>
  <c r="BC1460" i="5" l="1"/>
  <c r="BC1506" i="5" s="1"/>
  <c r="BB1506" i="5"/>
  <c r="A1461" i="5"/>
  <c r="V1459" i="5"/>
  <c r="A1462" i="5" l="1"/>
  <c r="AJ1462" i="5" s="1"/>
  <c r="AK1462" i="5" s="1"/>
  <c r="V1460" i="5"/>
  <c r="X1461" i="5"/>
  <c r="Y1461" i="5" s="1"/>
  <c r="A1463" i="5" l="1"/>
  <c r="T1463" i="5" s="1"/>
  <c r="U1463" i="5" s="1"/>
  <c r="AF1462" i="5"/>
  <c r="AG1462" i="5" s="1"/>
  <c r="A1464" i="5" l="1"/>
  <c r="AD1464" i="5" s="1"/>
  <c r="AE1464" i="5" s="1"/>
  <c r="L1463" i="5"/>
  <c r="M1463" i="5" s="1"/>
  <c r="A1465" i="5" l="1"/>
  <c r="P1463" i="5"/>
  <c r="A1466" i="5" l="1"/>
  <c r="AV1466" i="5" s="1"/>
  <c r="P1464" i="5"/>
  <c r="T1465" i="5"/>
  <c r="U1465" i="5" s="1"/>
  <c r="AW1466" i="5" l="1"/>
  <c r="AW1506" i="5" s="1"/>
  <c r="AV1506" i="5"/>
  <c r="A1467" i="5"/>
  <c r="P1465" i="5"/>
  <c r="A1468" i="5" l="1"/>
  <c r="Z1468" i="5" s="1"/>
  <c r="AA1468" i="5" s="1"/>
  <c r="P1466" i="5"/>
  <c r="A1469" i="5" l="1"/>
  <c r="X1469" i="5" s="1"/>
  <c r="Y1469" i="5" s="1"/>
  <c r="P1467" i="5"/>
  <c r="A1470" i="5" l="1"/>
  <c r="P1468" i="5"/>
  <c r="A1471" i="5" l="1"/>
  <c r="R1471" i="5" s="1"/>
  <c r="S1471" i="5" s="1"/>
  <c r="P1469" i="5"/>
  <c r="AL1470" i="5"/>
  <c r="AM1470" i="5" s="1"/>
  <c r="A1472" i="5" l="1"/>
  <c r="V1471" i="5" s="1"/>
  <c r="P1470" i="5"/>
  <c r="AD1471" i="5"/>
  <c r="AE1471" i="5" s="1"/>
  <c r="A1473" i="5" l="1"/>
  <c r="AR1473" i="5" s="1"/>
  <c r="AS1473" i="5" s="1"/>
  <c r="AH1471" i="5"/>
  <c r="P1471" i="5"/>
  <c r="R1472" i="5"/>
  <c r="S1472" i="5" l="1"/>
  <c r="S1506" i="5" s="1"/>
  <c r="R1506" i="5"/>
  <c r="A1474" i="5"/>
  <c r="AH1472" i="5"/>
  <c r="V1472" i="5"/>
  <c r="P1472" i="5"/>
  <c r="A1475" i="5" l="1"/>
  <c r="AH1473" i="5"/>
  <c r="V1473" i="5"/>
  <c r="P1473" i="5"/>
  <c r="AJ1474" i="5"/>
  <c r="A1476" i="5" l="1"/>
  <c r="AH1474" i="5"/>
  <c r="V1474" i="5"/>
  <c r="P1474" i="5"/>
  <c r="Z1475" i="5"/>
  <c r="AA1475" i="5" s="1"/>
  <c r="AK1474" i="5"/>
  <c r="AK1506" i="5" s="1"/>
  <c r="AJ1506" i="5"/>
  <c r="A1477" i="5" l="1"/>
  <c r="AH1475" i="5"/>
  <c r="V1475" i="5"/>
  <c r="A1478" i="5" l="1"/>
  <c r="N1478" i="5" s="1"/>
  <c r="O1478" i="5" s="1"/>
  <c r="AH1476" i="5"/>
  <c r="V1476" i="5"/>
  <c r="A1479" i="5" l="1"/>
  <c r="AH1477" i="5"/>
  <c r="V1477" i="5"/>
  <c r="A1480" i="5" l="1"/>
  <c r="AP1480" i="5" s="1"/>
  <c r="AH1478" i="5"/>
  <c r="V1478" i="5"/>
  <c r="N1479" i="5"/>
  <c r="O1479" i="5" s="1"/>
  <c r="AQ1480" i="5" l="1"/>
  <c r="AQ1506" i="5" s="1"/>
  <c r="AP1506" i="5"/>
  <c r="A1481" i="5"/>
  <c r="V1479" i="5"/>
  <c r="X1480" i="5"/>
  <c r="Y1480" i="5" l="1"/>
  <c r="Y1506" i="5" s="1"/>
  <c r="X1506" i="5"/>
  <c r="A1482" i="5"/>
  <c r="V1480" i="5"/>
  <c r="A1483" i="5" l="1"/>
  <c r="BD1483" i="5" s="1"/>
  <c r="V1481" i="5"/>
  <c r="BE1483" i="5" l="1"/>
  <c r="BE1506" i="5" s="1"/>
  <c r="BD1506" i="5"/>
  <c r="BD1510" i="5" s="1"/>
  <c r="A1484" i="5"/>
  <c r="V1482" i="5"/>
  <c r="V1506" i="5" s="1"/>
  <c r="T1512" i="5" s="1"/>
  <c r="AF1483" i="5"/>
  <c r="AG1483" i="5" s="1"/>
  <c r="BD1517" i="5" l="1"/>
  <c r="BD1518" i="5" s="1"/>
  <c r="AL10" i="7" s="1"/>
  <c r="AL7" i="7"/>
  <c r="A1485" i="5"/>
  <c r="AK13" i="7" l="1"/>
  <c r="AK14" i="7"/>
  <c r="AK18" i="7"/>
  <c r="AK22" i="7"/>
  <c r="AK26" i="7"/>
  <c r="AK30" i="7"/>
  <c r="AK34" i="7"/>
  <c r="AK38" i="7"/>
  <c r="AK42" i="7"/>
  <c r="AK46" i="7"/>
  <c r="AK50" i="7"/>
  <c r="AK54" i="7"/>
  <c r="AK58" i="7"/>
  <c r="AK62" i="7"/>
  <c r="AK66" i="7"/>
  <c r="AK70" i="7"/>
  <c r="AK74" i="7"/>
  <c r="AK78" i="7"/>
  <c r="AK82" i="7"/>
  <c r="AK86" i="7"/>
  <c r="AK90" i="7"/>
  <c r="AK94" i="7"/>
  <c r="AK98" i="7"/>
  <c r="AK102" i="7"/>
  <c r="AK106" i="7"/>
  <c r="AK110" i="7"/>
  <c r="AK114" i="7"/>
  <c r="AK118" i="7"/>
  <c r="AK122" i="7"/>
  <c r="AK126" i="7"/>
  <c r="AK130" i="7"/>
  <c r="AK134" i="7"/>
  <c r="AK138" i="7"/>
  <c r="AK142" i="7"/>
  <c r="AK146" i="7"/>
  <c r="AK150" i="7"/>
  <c r="AK154" i="7"/>
  <c r="AK158" i="7"/>
  <c r="AK162" i="7"/>
  <c r="AK166" i="7"/>
  <c r="AK170" i="7"/>
  <c r="AK174" i="7"/>
  <c r="AK178" i="7"/>
  <c r="AK182" i="7"/>
  <c r="AK186" i="7"/>
  <c r="AK190" i="7"/>
  <c r="AK194" i="7"/>
  <c r="AK198" i="7"/>
  <c r="AK202" i="7"/>
  <c r="AK206" i="7"/>
  <c r="AK210" i="7"/>
  <c r="AK214" i="7"/>
  <c r="AK218" i="7"/>
  <c r="AK222" i="7"/>
  <c r="AK226" i="7"/>
  <c r="AK230" i="7"/>
  <c r="AK234" i="7"/>
  <c r="AK238" i="7"/>
  <c r="AK242" i="7"/>
  <c r="AK246" i="7"/>
  <c r="AK250" i="7"/>
  <c r="AK254" i="7"/>
  <c r="AK258" i="7"/>
  <c r="AK262" i="7"/>
  <c r="AK266" i="7"/>
  <c r="AK270" i="7"/>
  <c r="AK274" i="7"/>
  <c r="AK278" i="7"/>
  <c r="AK282" i="7"/>
  <c r="AK286" i="7"/>
  <c r="AK290" i="7"/>
  <c r="AK294" i="7"/>
  <c r="AK298" i="7"/>
  <c r="AK302" i="7"/>
  <c r="AK306" i="7"/>
  <c r="AK310" i="7"/>
  <c r="AK314" i="7"/>
  <c r="AK318" i="7"/>
  <c r="AK322" i="7"/>
  <c r="AK326" i="7"/>
  <c r="AK330" i="7"/>
  <c r="AK334" i="7"/>
  <c r="AK338" i="7"/>
  <c r="AK342" i="7"/>
  <c r="AK346" i="7"/>
  <c r="AK350" i="7"/>
  <c r="AK15" i="7"/>
  <c r="AK19" i="7"/>
  <c r="AK23" i="7"/>
  <c r="AK27" i="7"/>
  <c r="AK31" i="7"/>
  <c r="AK35" i="7"/>
  <c r="AK39" i="7"/>
  <c r="AK43" i="7"/>
  <c r="AK47" i="7"/>
  <c r="AK51" i="7"/>
  <c r="AK55" i="7"/>
  <c r="AK59" i="7"/>
  <c r="AK63" i="7"/>
  <c r="AK67" i="7"/>
  <c r="AK71" i="7"/>
  <c r="AK75" i="7"/>
  <c r="AK79" i="7"/>
  <c r="AK83" i="7"/>
  <c r="AK87" i="7"/>
  <c r="AK91" i="7"/>
  <c r="AK95" i="7"/>
  <c r="AK99" i="7"/>
  <c r="AK103" i="7"/>
  <c r="AK107" i="7"/>
  <c r="AK111" i="7"/>
  <c r="AK115" i="7"/>
  <c r="AK119" i="7"/>
  <c r="AK123" i="7"/>
  <c r="AK127" i="7"/>
  <c r="AK131" i="7"/>
  <c r="AK135" i="7"/>
  <c r="AK139" i="7"/>
  <c r="AK143" i="7"/>
  <c r="AK147" i="7"/>
  <c r="AK151" i="7"/>
  <c r="AK155" i="7"/>
  <c r="AK159" i="7"/>
  <c r="AK163" i="7"/>
  <c r="AK167" i="7"/>
  <c r="AK171" i="7"/>
  <c r="AK175" i="7"/>
  <c r="AK179" i="7"/>
  <c r="AK183" i="7"/>
  <c r="AK187" i="7"/>
  <c r="AK191" i="7"/>
  <c r="AK195" i="7"/>
  <c r="AK199" i="7"/>
  <c r="AK203" i="7"/>
  <c r="AK207" i="7"/>
  <c r="AK211" i="7"/>
  <c r="AK215" i="7"/>
  <c r="AK219" i="7"/>
  <c r="AK223" i="7"/>
  <c r="AK227" i="7"/>
  <c r="AK231" i="7"/>
  <c r="AK235" i="7"/>
  <c r="AK239" i="7"/>
  <c r="AK243" i="7"/>
  <c r="AK247" i="7"/>
  <c r="AK251" i="7"/>
  <c r="AK255" i="7"/>
  <c r="AK259" i="7"/>
  <c r="AK263" i="7"/>
  <c r="AK267" i="7"/>
  <c r="AK271" i="7"/>
  <c r="AK275" i="7"/>
  <c r="AK279" i="7"/>
  <c r="AK283" i="7"/>
  <c r="AK287" i="7"/>
  <c r="AK291" i="7"/>
  <c r="AK295" i="7"/>
  <c r="AK299" i="7"/>
  <c r="AK303" i="7"/>
  <c r="AK307" i="7"/>
  <c r="AK311" i="7"/>
  <c r="AK315" i="7"/>
  <c r="AK319" i="7"/>
  <c r="AK323" i="7"/>
  <c r="AK327" i="7"/>
  <c r="AK331" i="7"/>
  <c r="AK335" i="7"/>
  <c r="AK339" i="7"/>
  <c r="AK343" i="7"/>
  <c r="AK347" i="7"/>
  <c r="AK351" i="7"/>
  <c r="AK16" i="7"/>
  <c r="AK20" i="7"/>
  <c r="AK24" i="7"/>
  <c r="AK28" i="7"/>
  <c r="AK32" i="7"/>
  <c r="AK36" i="7"/>
  <c r="AK40" i="7"/>
  <c r="AK44" i="7"/>
  <c r="AK48" i="7"/>
  <c r="AK52" i="7"/>
  <c r="AK56" i="7"/>
  <c r="AK60" i="7"/>
  <c r="AK64" i="7"/>
  <c r="AK68" i="7"/>
  <c r="AK72" i="7"/>
  <c r="AK76" i="7"/>
  <c r="AK80" i="7"/>
  <c r="AK84" i="7"/>
  <c r="AK88" i="7"/>
  <c r="AK92" i="7"/>
  <c r="AK96" i="7"/>
  <c r="AK100" i="7"/>
  <c r="AK104" i="7"/>
  <c r="AK108" i="7"/>
  <c r="AK112" i="7"/>
  <c r="AK116" i="7"/>
  <c r="AK120" i="7"/>
  <c r="AK124" i="7"/>
  <c r="AK128" i="7"/>
  <c r="AK132" i="7"/>
  <c r="AK136" i="7"/>
  <c r="AK140" i="7"/>
  <c r="AK144" i="7"/>
  <c r="AK148" i="7"/>
  <c r="AK152" i="7"/>
  <c r="AK156" i="7"/>
  <c r="AK160" i="7"/>
  <c r="AK164" i="7"/>
  <c r="AK168" i="7"/>
  <c r="AK172" i="7"/>
  <c r="AK176" i="7"/>
  <c r="AK180" i="7"/>
  <c r="AK184" i="7"/>
  <c r="AK188" i="7"/>
  <c r="AK192" i="7"/>
  <c r="AK196" i="7"/>
  <c r="AK200" i="7"/>
  <c r="AK204" i="7"/>
  <c r="AK208" i="7"/>
  <c r="AK212" i="7"/>
  <c r="AK216" i="7"/>
  <c r="AK220" i="7"/>
  <c r="AK224" i="7"/>
  <c r="AK228" i="7"/>
  <c r="AK232" i="7"/>
  <c r="AK236" i="7"/>
  <c r="AK240" i="7"/>
  <c r="AK244" i="7"/>
  <c r="AK248" i="7"/>
  <c r="AK252" i="7"/>
  <c r="AK256" i="7"/>
  <c r="AK260" i="7"/>
  <c r="AK264" i="7"/>
  <c r="AK268" i="7"/>
  <c r="AK272" i="7"/>
  <c r="AK276" i="7"/>
  <c r="AK280" i="7"/>
  <c r="AK284" i="7"/>
  <c r="AK288" i="7"/>
  <c r="AK292" i="7"/>
  <c r="AK296" i="7"/>
  <c r="AK300" i="7"/>
  <c r="AK304" i="7"/>
  <c r="AK308" i="7"/>
  <c r="AK312" i="7"/>
  <c r="AK316" i="7"/>
  <c r="AK320" i="7"/>
  <c r="AK324" i="7"/>
  <c r="AK328" i="7"/>
  <c r="AK332" i="7"/>
  <c r="AK336" i="7"/>
  <c r="AK340" i="7"/>
  <c r="AK344" i="7"/>
  <c r="AK348" i="7"/>
  <c r="AK352" i="7"/>
  <c r="AK17" i="7"/>
  <c r="AK33" i="7"/>
  <c r="AK49" i="7"/>
  <c r="AK65" i="7"/>
  <c r="AK81" i="7"/>
  <c r="AK97" i="7"/>
  <c r="AK113" i="7"/>
  <c r="AK129" i="7"/>
  <c r="AK145" i="7"/>
  <c r="AK161" i="7"/>
  <c r="AK177" i="7"/>
  <c r="AK193" i="7"/>
  <c r="AK209" i="7"/>
  <c r="AK225" i="7"/>
  <c r="AK241" i="7"/>
  <c r="AK257" i="7"/>
  <c r="AK273" i="7"/>
  <c r="AK289" i="7"/>
  <c r="AK305" i="7"/>
  <c r="AK321" i="7"/>
  <c r="AK337" i="7"/>
  <c r="AK353" i="7"/>
  <c r="AK357" i="7"/>
  <c r="AK361" i="7"/>
  <c r="AK365" i="7"/>
  <c r="AK369" i="7"/>
  <c r="AK373" i="7"/>
  <c r="AK377" i="7"/>
  <c r="AK381" i="7"/>
  <c r="AK385" i="7"/>
  <c r="AK389" i="7"/>
  <c r="AK393" i="7"/>
  <c r="AK397" i="7"/>
  <c r="AK401" i="7"/>
  <c r="AK405" i="7"/>
  <c r="AK409" i="7"/>
  <c r="AK413" i="7"/>
  <c r="AK417" i="7"/>
  <c r="AK421" i="7"/>
  <c r="AK425" i="7"/>
  <c r="AK429" i="7"/>
  <c r="AK433" i="7"/>
  <c r="AK437" i="7"/>
  <c r="AK441" i="7"/>
  <c r="AK445" i="7"/>
  <c r="AK449" i="7"/>
  <c r="AK453" i="7"/>
  <c r="AK457" i="7"/>
  <c r="AK461" i="7"/>
  <c r="AK465" i="7"/>
  <c r="AK469" i="7"/>
  <c r="AK473" i="7"/>
  <c r="AK477" i="7"/>
  <c r="AK481" i="7"/>
  <c r="AK485" i="7"/>
  <c r="AK489" i="7"/>
  <c r="AK493" i="7"/>
  <c r="AK497" i="7"/>
  <c r="AK501" i="7"/>
  <c r="AK505" i="7"/>
  <c r="AK509" i="7"/>
  <c r="AK513" i="7"/>
  <c r="AK517" i="7"/>
  <c r="AK521" i="7"/>
  <c r="AK525" i="7"/>
  <c r="AK529" i="7"/>
  <c r="AK533" i="7"/>
  <c r="AK537" i="7"/>
  <c r="AK541" i="7"/>
  <c r="AK545" i="7"/>
  <c r="AK549" i="7"/>
  <c r="AK553" i="7"/>
  <c r="AK557" i="7"/>
  <c r="AK561" i="7"/>
  <c r="AK565" i="7"/>
  <c r="AK569" i="7"/>
  <c r="AK573" i="7"/>
  <c r="AK577" i="7"/>
  <c r="AK581" i="7"/>
  <c r="AK585" i="7"/>
  <c r="AK589" i="7"/>
  <c r="AK593" i="7"/>
  <c r="AK597" i="7"/>
  <c r="AK601" i="7"/>
  <c r="AK605" i="7"/>
  <c r="AK609" i="7"/>
  <c r="AK21" i="7"/>
  <c r="AK37" i="7"/>
  <c r="AK53" i="7"/>
  <c r="AK69" i="7"/>
  <c r="AK85" i="7"/>
  <c r="AK101" i="7"/>
  <c r="AK117" i="7"/>
  <c r="AK133" i="7"/>
  <c r="AK149" i="7"/>
  <c r="AK165" i="7"/>
  <c r="AK181" i="7"/>
  <c r="AK197" i="7"/>
  <c r="AK213" i="7"/>
  <c r="AK229" i="7"/>
  <c r="AK245" i="7"/>
  <c r="AK261" i="7"/>
  <c r="AK277" i="7"/>
  <c r="AK293" i="7"/>
  <c r="AK309" i="7"/>
  <c r="AK325" i="7"/>
  <c r="AK341" i="7"/>
  <c r="AK354" i="7"/>
  <c r="AK358" i="7"/>
  <c r="AK362" i="7"/>
  <c r="AK366" i="7"/>
  <c r="AK370" i="7"/>
  <c r="AK374" i="7"/>
  <c r="AK378" i="7"/>
  <c r="AK382" i="7"/>
  <c r="AK386" i="7"/>
  <c r="AK390" i="7"/>
  <c r="AK394" i="7"/>
  <c r="AK398" i="7"/>
  <c r="AK402" i="7"/>
  <c r="AK406" i="7"/>
  <c r="AK410" i="7"/>
  <c r="AK414" i="7"/>
  <c r="AK418" i="7"/>
  <c r="AK422" i="7"/>
  <c r="AK426" i="7"/>
  <c r="AK430" i="7"/>
  <c r="AK434" i="7"/>
  <c r="AK438" i="7"/>
  <c r="AK442" i="7"/>
  <c r="AK446" i="7"/>
  <c r="AK450" i="7"/>
  <c r="AK454" i="7"/>
  <c r="AK458" i="7"/>
  <c r="AK462" i="7"/>
  <c r="AK466" i="7"/>
  <c r="AK470" i="7"/>
  <c r="AK474" i="7"/>
  <c r="AK478" i="7"/>
  <c r="AK482" i="7"/>
  <c r="AK486" i="7"/>
  <c r="AK490" i="7"/>
  <c r="AK494" i="7"/>
  <c r="AK498" i="7"/>
  <c r="AK502" i="7"/>
  <c r="AK506" i="7"/>
  <c r="AK510" i="7"/>
  <c r="AK514" i="7"/>
  <c r="AK518" i="7"/>
  <c r="AK522" i="7"/>
  <c r="AK526" i="7"/>
  <c r="AK530" i="7"/>
  <c r="AK534" i="7"/>
  <c r="AK538" i="7"/>
  <c r="AK542" i="7"/>
  <c r="AK546" i="7"/>
  <c r="AK550" i="7"/>
  <c r="AK554" i="7"/>
  <c r="AK558" i="7"/>
  <c r="AK562" i="7"/>
  <c r="AK566" i="7"/>
  <c r="AK570" i="7"/>
  <c r="AK574" i="7"/>
  <c r="AK578" i="7"/>
  <c r="AK582" i="7"/>
  <c r="AK586" i="7"/>
  <c r="AK590" i="7"/>
  <c r="AK594" i="7"/>
  <c r="AK598" i="7"/>
  <c r="AK602" i="7"/>
  <c r="AK606" i="7"/>
  <c r="AK25" i="7"/>
  <c r="AK41" i="7"/>
  <c r="AK57" i="7"/>
  <c r="AK73" i="7"/>
  <c r="AK89" i="7"/>
  <c r="AK105" i="7"/>
  <c r="AK121" i="7"/>
  <c r="AK137" i="7"/>
  <c r="AK153" i="7"/>
  <c r="AK169" i="7"/>
  <c r="AK185" i="7"/>
  <c r="AK201" i="7"/>
  <c r="AK217" i="7"/>
  <c r="AK233" i="7"/>
  <c r="AK249" i="7"/>
  <c r="AK265" i="7"/>
  <c r="AK281" i="7"/>
  <c r="AK297" i="7"/>
  <c r="AK313" i="7"/>
  <c r="AK329" i="7"/>
  <c r="AK345" i="7"/>
  <c r="AK355" i="7"/>
  <c r="AK359" i="7"/>
  <c r="AK363" i="7"/>
  <c r="AK367" i="7"/>
  <c r="AK371" i="7"/>
  <c r="AK375" i="7"/>
  <c r="AK379" i="7"/>
  <c r="AK383" i="7"/>
  <c r="AK387" i="7"/>
  <c r="AK391" i="7"/>
  <c r="AK395" i="7"/>
  <c r="AK399" i="7"/>
  <c r="AK403" i="7"/>
  <c r="AK407" i="7"/>
  <c r="AK411" i="7"/>
  <c r="AK415" i="7"/>
  <c r="AK419" i="7"/>
  <c r="AK423" i="7"/>
  <c r="AK427" i="7"/>
  <c r="AK431" i="7"/>
  <c r="AK435" i="7"/>
  <c r="AK439" i="7"/>
  <c r="AK443" i="7"/>
  <c r="AK447" i="7"/>
  <c r="AK451" i="7"/>
  <c r="AK455" i="7"/>
  <c r="AK459" i="7"/>
  <c r="AK463" i="7"/>
  <c r="AK467" i="7"/>
  <c r="AK471" i="7"/>
  <c r="AK475" i="7"/>
  <c r="AK479" i="7"/>
  <c r="AK483" i="7"/>
  <c r="AK487" i="7"/>
  <c r="AK491" i="7"/>
  <c r="AK495" i="7"/>
  <c r="AK499" i="7"/>
  <c r="AK503" i="7"/>
  <c r="AK507" i="7"/>
  <c r="AK511" i="7"/>
  <c r="AK515" i="7"/>
  <c r="AK519" i="7"/>
  <c r="AK523" i="7"/>
  <c r="AK527" i="7"/>
  <c r="AK531" i="7"/>
  <c r="AK535" i="7"/>
  <c r="AK539" i="7"/>
  <c r="AK543" i="7"/>
  <c r="AK547" i="7"/>
  <c r="AK551" i="7"/>
  <c r="AK555" i="7"/>
  <c r="AK559" i="7"/>
  <c r="AK563" i="7"/>
  <c r="AK567" i="7"/>
  <c r="AK571" i="7"/>
  <c r="AK575" i="7"/>
  <c r="AK579" i="7"/>
  <c r="AK583" i="7"/>
  <c r="AK587" i="7"/>
  <c r="AK591" i="7"/>
  <c r="AK595" i="7"/>
  <c r="AK599" i="7"/>
  <c r="AK603" i="7"/>
  <c r="AK607" i="7"/>
  <c r="AK29" i="7"/>
  <c r="AK93" i="7"/>
  <c r="AK157" i="7"/>
  <c r="AK221" i="7"/>
  <c r="AK285" i="7"/>
  <c r="AK349" i="7"/>
  <c r="AK368" i="7"/>
  <c r="AK384" i="7"/>
  <c r="AK400" i="7"/>
  <c r="AK416" i="7"/>
  <c r="AK432" i="7"/>
  <c r="AK448" i="7"/>
  <c r="AK464" i="7"/>
  <c r="AK480" i="7"/>
  <c r="AK496" i="7"/>
  <c r="AK512" i="7"/>
  <c r="AK528" i="7"/>
  <c r="AK544" i="7"/>
  <c r="AK560" i="7"/>
  <c r="AK576" i="7"/>
  <c r="AK592" i="7"/>
  <c r="AK608" i="7"/>
  <c r="AK613" i="7"/>
  <c r="AK617" i="7"/>
  <c r="AK621" i="7"/>
  <c r="AK625" i="7"/>
  <c r="AK629" i="7"/>
  <c r="AK633" i="7"/>
  <c r="AK637" i="7"/>
  <c r="AK641" i="7"/>
  <c r="AK645" i="7"/>
  <c r="AK649" i="7"/>
  <c r="AK653" i="7"/>
  <c r="AK657" i="7"/>
  <c r="AK661" i="7"/>
  <c r="AK665" i="7"/>
  <c r="AK669" i="7"/>
  <c r="AK673" i="7"/>
  <c r="AK677" i="7"/>
  <c r="AK681" i="7"/>
  <c r="AK685" i="7"/>
  <c r="AK689" i="7"/>
  <c r="AK693" i="7"/>
  <c r="AK697" i="7"/>
  <c r="AK701" i="7"/>
  <c r="AK705" i="7"/>
  <c r="AK709" i="7"/>
  <c r="AK713" i="7"/>
  <c r="AK717" i="7"/>
  <c r="AK721" i="7"/>
  <c r="AK725" i="7"/>
  <c r="AK729" i="7"/>
  <c r="AK733" i="7"/>
  <c r="AK737" i="7"/>
  <c r="AK741" i="7"/>
  <c r="AK745" i="7"/>
  <c r="AK749" i="7"/>
  <c r="AK753" i="7"/>
  <c r="AK757" i="7"/>
  <c r="AK761" i="7"/>
  <c r="AK765" i="7"/>
  <c r="AK769" i="7"/>
  <c r="AK773" i="7"/>
  <c r="AK777" i="7"/>
  <c r="AK781" i="7"/>
  <c r="AK785" i="7"/>
  <c r="AK789" i="7"/>
  <c r="AK793" i="7"/>
  <c r="AK797" i="7"/>
  <c r="AK801" i="7"/>
  <c r="AK805" i="7"/>
  <c r="AK809" i="7"/>
  <c r="AK813" i="7"/>
  <c r="AK817" i="7"/>
  <c r="AK821" i="7"/>
  <c r="AK825" i="7"/>
  <c r="AK829" i="7"/>
  <c r="AK833" i="7"/>
  <c r="AK837" i="7"/>
  <c r="AK841" i="7"/>
  <c r="AK845" i="7"/>
  <c r="AK849" i="7"/>
  <c r="AK853" i="7"/>
  <c r="AK857" i="7"/>
  <c r="AK861" i="7"/>
  <c r="AK865" i="7"/>
  <c r="AK45" i="7"/>
  <c r="AK109" i="7"/>
  <c r="AK173" i="7"/>
  <c r="AK237" i="7"/>
  <c r="AK301" i="7"/>
  <c r="AK356" i="7"/>
  <c r="AK372" i="7"/>
  <c r="AK388" i="7"/>
  <c r="AK404" i="7"/>
  <c r="AK420" i="7"/>
  <c r="AK436" i="7"/>
  <c r="AK452" i="7"/>
  <c r="AK468" i="7"/>
  <c r="AK484" i="7"/>
  <c r="AK500" i="7"/>
  <c r="AK516" i="7"/>
  <c r="AK532" i="7"/>
  <c r="AK548" i="7"/>
  <c r="AK564" i="7"/>
  <c r="AK580" i="7"/>
  <c r="AK596" i="7"/>
  <c r="AK610" i="7"/>
  <c r="AK614" i="7"/>
  <c r="AK618" i="7"/>
  <c r="AK622" i="7"/>
  <c r="AK626" i="7"/>
  <c r="AK630" i="7"/>
  <c r="AK634" i="7"/>
  <c r="AK638" i="7"/>
  <c r="AK642" i="7"/>
  <c r="AK646" i="7"/>
  <c r="AK650" i="7"/>
  <c r="AK654" i="7"/>
  <c r="AK658" i="7"/>
  <c r="AK662" i="7"/>
  <c r="AK666" i="7"/>
  <c r="AK670" i="7"/>
  <c r="AK674" i="7"/>
  <c r="AK678" i="7"/>
  <c r="AK682" i="7"/>
  <c r="AK686" i="7"/>
  <c r="AK690" i="7"/>
  <c r="AK694" i="7"/>
  <c r="AK698" i="7"/>
  <c r="AK702" i="7"/>
  <c r="AK706" i="7"/>
  <c r="AK710" i="7"/>
  <c r="AK714" i="7"/>
  <c r="AK718" i="7"/>
  <c r="AK722" i="7"/>
  <c r="AK726" i="7"/>
  <c r="AK730" i="7"/>
  <c r="AK734" i="7"/>
  <c r="AK738" i="7"/>
  <c r="AK742" i="7"/>
  <c r="AK746" i="7"/>
  <c r="AK750" i="7"/>
  <c r="AK754" i="7"/>
  <c r="AK758" i="7"/>
  <c r="AK762" i="7"/>
  <c r="AK766" i="7"/>
  <c r="AK770" i="7"/>
  <c r="AK774" i="7"/>
  <c r="AK778" i="7"/>
  <c r="AK782" i="7"/>
  <c r="AK786" i="7"/>
  <c r="AK790" i="7"/>
  <c r="AK794" i="7"/>
  <c r="AK798" i="7"/>
  <c r="AK802" i="7"/>
  <c r="AK806" i="7"/>
  <c r="AK810" i="7"/>
  <c r="AK814" i="7"/>
  <c r="AK818" i="7"/>
  <c r="AK822" i="7"/>
  <c r="AK826" i="7"/>
  <c r="AK830" i="7"/>
  <c r="AK834" i="7"/>
  <c r="AK838" i="7"/>
  <c r="AK842" i="7"/>
  <c r="AK846" i="7"/>
  <c r="AK850" i="7"/>
  <c r="AK854" i="7"/>
  <c r="AK858" i="7"/>
  <c r="AK862" i="7"/>
  <c r="AK866" i="7"/>
  <c r="AK61" i="7"/>
  <c r="AK125" i="7"/>
  <c r="AK189" i="7"/>
  <c r="AK253" i="7"/>
  <c r="AK317" i="7"/>
  <c r="AK360" i="7"/>
  <c r="AK376" i="7"/>
  <c r="AK392" i="7"/>
  <c r="AK408" i="7"/>
  <c r="AK424" i="7"/>
  <c r="AK440" i="7"/>
  <c r="AK456" i="7"/>
  <c r="AK472" i="7"/>
  <c r="AK488" i="7"/>
  <c r="AK504" i="7"/>
  <c r="AK520" i="7"/>
  <c r="AK536" i="7"/>
  <c r="AK552" i="7"/>
  <c r="AK568" i="7"/>
  <c r="AK584" i="7"/>
  <c r="AK600" i="7"/>
  <c r="AK611" i="7"/>
  <c r="AK615" i="7"/>
  <c r="AK619" i="7"/>
  <c r="AK623" i="7"/>
  <c r="AK627" i="7"/>
  <c r="AK631" i="7"/>
  <c r="AK635" i="7"/>
  <c r="AK639" i="7"/>
  <c r="AK643" i="7"/>
  <c r="AK647" i="7"/>
  <c r="AK651" i="7"/>
  <c r="AK655" i="7"/>
  <c r="AK659" i="7"/>
  <c r="AK663" i="7"/>
  <c r="AK667" i="7"/>
  <c r="AK671" i="7"/>
  <c r="AK675" i="7"/>
  <c r="AK679" i="7"/>
  <c r="AK683" i="7"/>
  <c r="AK687" i="7"/>
  <c r="AK691" i="7"/>
  <c r="AK695" i="7"/>
  <c r="AK699" i="7"/>
  <c r="AK703" i="7"/>
  <c r="AK707" i="7"/>
  <c r="AK711" i="7"/>
  <c r="AK715" i="7"/>
  <c r="AK719" i="7"/>
  <c r="AK723" i="7"/>
  <c r="AK727" i="7"/>
  <c r="AK731" i="7"/>
  <c r="AK735" i="7"/>
  <c r="AK739" i="7"/>
  <c r="AK743" i="7"/>
  <c r="AK747" i="7"/>
  <c r="AK751" i="7"/>
  <c r="AK755" i="7"/>
  <c r="AK759" i="7"/>
  <c r="AK763" i="7"/>
  <c r="AK767" i="7"/>
  <c r="AK771" i="7"/>
  <c r="AK775" i="7"/>
  <c r="AK779" i="7"/>
  <c r="AK783" i="7"/>
  <c r="AK787" i="7"/>
  <c r="AK791" i="7"/>
  <c r="AK795" i="7"/>
  <c r="AK799" i="7"/>
  <c r="AK803" i="7"/>
  <c r="AK807" i="7"/>
  <c r="AK811" i="7"/>
  <c r="AK815" i="7"/>
  <c r="AK819" i="7"/>
  <c r="AK823" i="7"/>
  <c r="AK827" i="7"/>
  <c r="AK831" i="7"/>
  <c r="AK835" i="7"/>
  <c r="AK839" i="7"/>
  <c r="AK843" i="7"/>
  <c r="AK847" i="7"/>
  <c r="AK851" i="7"/>
  <c r="AK855" i="7"/>
  <c r="AK859" i="7"/>
  <c r="AK863" i="7"/>
  <c r="AK77" i="7"/>
  <c r="AK333" i="7"/>
  <c r="AK412" i="7"/>
  <c r="AK476" i="7"/>
  <c r="AK540" i="7"/>
  <c r="AK604" i="7"/>
  <c r="AK624" i="7"/>
  <c r="AK640" i="7"/>
  <c r="AK656" i="7"/>
  <c r="AK672" i="7"/>
  <c r="AK688" i="7"/>
  <c r="AK704" i="7"/>
  <c r="AK720" i="7"/>
  <c r="AK736" i="7"/>
  <c r="AK752" i="7"/>
  <c r="AK768" i="7"/>
  <c r="AK784" i="7"/>
  <c r="AK800" i="7"/>
  <c r="AK816" i="7"/>
  <c r="AK832" i="7"/>
  <c r="AK848" i="7"/>
  <c r="AK864" i="7"/>
  <c r="AK870" i="7"/>
  <c r="AK874" i="7"/>
  <c r="AK878" i="7"/>
  <c r="AK882" i="7"/>
  <c r="AK886" i="7"/>
  <c r="AK890" i="7"/>
  <c r="AK894" i="7"/>
  <c r="AK898" i="7"/>
  <c r="AK902" i="7"/>
  <c r="AK906" i="7"/>
  <c r="AK910" i="7"/>
  <c r="AK914" i="7"/>
  <c r="AK918" i="7"/>
  <c r="AK922" i="7"/>
  <c r="AK926" i="7"/>
  <c r="AK930" i="7"/>
  <c r="AK934" i="7"/>
  <c r="AK938" i="7"/>
  <c r="AK942" i="7"/>
  <c r="AK946" i="7"/>
  <c r="AK950" i="7"/>
  <c r="AK954" i="7"/>
  <c r="AK958" i="7"/>
  <c r="AK962" i="7"/>
  <c r="AK966" i="7"/>
  <c r="AK970" i="7"/>
  <c r="AK974" i="7"/>
  <c r="AK978" i="7"/>
  <c r="AK982" i="7"/>
  <c r="AK986" i="7"/>
  <c r="AK990" i="7"/>
  <c r="AK994" i="7"/>
  <c r="AK998" i="7"/>
  <c r="AK1002" i="7"/>
  <c r="AK1006" i="7"/>
  <c r="AK1010" i="7"/>
  <c r="AK1014" i="7"/>
  <c r="AK1018" i="7"/>
  <c r="AK1022" i="7"/>
  <c r="AK1026" i="7"/>
  <c r="AK1030" i="7"/>
  <c r="AK1034" i="7"/>
  <c r="AK1038" i="7"/>
  <c r="AK141" i="7"/>
  <c r="AK364" i="7"/>
  <c r="AK428" i="7"/>
  <c r="AK492" i="7"/>
  <c r="AK556" i="7"/>
  <c r="AK612" i="7"/>
  <c r="AK628" i="7"/>
  <c r="AK644" i="7"/>
  <c r="AK660" i="7"/>
  <c r="AK676" i="7"/>
  <c r="AK692" i="7"/>
  <c r="AK708" i="7"/>
  <c r="AK724" i="7"/>
  <c r="AK740" i="7"/>
  <c r="AK756" i="7"/>
  <c r="AK772" i="7"/>
  <c r="AK788" i="7"/>
  <c r="AK804" i="7"/>
  <c r="AK820" i="7"/>
  <c r="AK836" i="7"/>
  <c r="AK852" i="7"/>
  <c r="AK867" i="7"/>
  <c r="AK871" i="7"/>
  <c r="AK875" i="7"/>
  <c r="AK879" i="7"/>
  <c r="AK883" i="7"/>
  <c r="AK887" i="7"/>
  <c r="AK891" i="7"/>
  <c r="AK895" i="7"/>
  <c r="AK899" i="7"/>
  <c r="AK903" i="7"/>
  <c r="AK907" i="7"/>
  <c r="AK911" i="7"/>
  <c r="AK915" i="7"/>
  <c r="AK919" i="7"/>
  <c r="AK923" i="7"/>
  <c r="AK927" i="7"/>
  <c r="AK931" i="7"/>
  <c r="AK935" i="7"/>
  <c r="AK939" i="7"/>
  <c r="AK943" i="7"/>
  <c r="AK947" i="7"/>
  <c r="AK951" i="7"/>
  <c r="AK955" i="7"/>
  <c r="AK959" i="7"/>
  <c r="AK963" i="7"/>
  <c r="AK967" i="7"/>
  <c r="AK971" i="7"/>
  <c r="AK975" i="7"/>
  <c r="AK979" i="7"/>
  <c r="AK983" i="7"/>
  <c r="AK987" i="7"/>
  <c r="AK991" i="7"/>
  <c r="AK995" i="7"/>
  <c r="AK999" i="7"/>
  <c r="AK1003" i="7"/>
  <c r="AK1007" i="7"/>
  <c r="AK1011" i="7"/>
  <c r="AK1015" i="7"/>
  <c r="AK1019" i="7"/>
  <c r="AK1023" i="7"/>
  <c r="AK1027" i="7"/>
  <c r="AK1031" i="7"/>
  <c r="AK1035" i="7"/>
  <c r="AK205" i="7"/>
  <c r="AK380" i="7"/>
  <c r="AK444" i="7"/>
  <c r="AK508" i="7"/>
  <c r="AK572" i="7"/>
  <c r="AK616" i="7"/>
  <c r="AK632" i="7"/>
  <c r="AK648" i="7"/>
  <c r="AK664" i="7"/>
  <c r="AK680" i="7"/>
  <c r="AK696" i="7"/>
  <c r="AK712" i="7"/>
  <c r="AK728" i="7"/>
  <c r="AK744" i="7"/>
  <c r="AK760" i="7"/>
  <c r="AK776" i="7"/>
  <c r="AK792" i="7"/>
  <c r="AK808" i="7"/>
  <c r="AK824" i="7"/>
  <c r="AK840" i="7"/>
  <c r="AK856" i="7"/>
  <c r="AK868" i="7"/>
  <c r="AK872" i="7"/>
  <c r="AK876" i="7"/>
  <c r="AK880" i="7"/>
  <c r="AK884" i="7"/>
  <c r="AK888" i="7"/>
  <c r="AK892" i="7"/>
  <c r="AK896" i="7"/>
  <c r="AK900" i="7"/>
  <c r="AK904" i="7"/>
  <c r="AK908" i="7"/>
  <c r="AK912" i="7"/>
  <c r="AK916" i="7"/>
  <c r="AK920" i="7"/>
  <c r="AK924" i="7"/>
  <c r="AK928" i="7"/>
  <c r="AK932" i="7"/>
  <c r="AK936" i="7"/>
  <c r="AK940" i="7"/>
  <c r="AK944" i="7"/>
  <c r="AK948" i="7"/>
  <c r="AK952" i="7"/>
  <c r="AK956" i="7"/>
  <c r="AK960" i="7"/>
  <c r="AK964" i="7"/>
  <c r="AK968" i="7"/>
  <c r="AK972" i="7"/>
  <c r="AK976" i="7"/>
  <c r="AK980" i="7"/>
  <c r="AK984" i="7"/>
  <c r="AK988" i="7"/>
  <c r="AK992" i="7"/>
  <c r="AK996" i="7"/>
  <c r="AK1000" i="7"/>
  <c r="AK1004" i="7"/>
  <c r="AK1008" i="7"/>
  <c r="AK1012" i="7"/>
  <c r="AK1016" i="7"/>
  <c r="AK1020" i="7"/>
  <c r="AK1024" i="7"/>
  <c r="AK1028" i="7"/>
  <c r="AK1032" i="7"/>
  <c r="AK1036" i="7"/>
  <c r="AK269" i="7"/>
  <c r="AK588" i="7"/>
  <c r="AK668" i="7"/>
  <c r="AK732" i="7"/>
  <c r="AK796" i="7"/>
  <c r="AK860" i="7"/>
  <c r="AK881" i="7"/>
  <c r="AK897" i="7"/>
  <c r="AK913" i="7"/>
  <c r="AK929" i="7"/>
  <c r="AK945" i="7"/>
  <c r="AK961" i="7"/>
  <c r="AK977" i="7"/>
  <c r="AK993" i="7"/>
  <c r="AK1009" i="7"/>
  <c r="AK1025" i="7"/>
  <c r="AK396" i="7"/>
  <c r="AK620" i="7"/>
  <c r="AK684" i="7"/>
  <c r="AK748" i="7"/>
  <c r="AK812" i="7"/>
  <c r="AK869" i="7"/>
  <c r="AK885" i="7"/>
  <c r="AK901" i="7"/>
  <c r="AK917" i="7"/>
  <c r="AK933" i="7"/>
  <c r="AK949" i="7"/>
  <c r="AK965" i="7"/>
  <c r="AK981" i="7"/>
  <c r="AK997" i="7"/>
  <c r="AK1013" i="7"/>
  <c r="AK1029" i="7"/>
  <c r="AK460" i="7"/>
  <c r="AK636" i="7"/>
  <c r="AK700" i="7"/>
  <c r="AK764" i="7"/>
  <c r="AK828" i="7"/>
  <c r="AK873" i="7"/>
  <c r="AK889" i="7"/>
  <c r="AK905" i="7"/>
  <c r="AK921" i="7"/>
  <c r="AK937" i="7"/>
  <c r="AK953" i="7"/>
  <c r="AK969" i="7"/>
  <c r="AK985" i="7"/>
  <c r="AK1001" i="7"/>
  <c r="AK1017" i="7"/>
  <c r="AK1033" i="7"/>
  <c r="AK524" i="7"/>
  <c r="AK652" i="7"/>
  <c r="AK716" i="7"/>
  <c r="AK780" i="7"/>
  <c r="AK844" i="7"/>
  <c r="AK877" i="7"/>
  <c r="AK893" i="7"/>
  <c r="AK909" i="7"/>
  <c r="AK925" i="7"/>
  <c r="AK941" i="7"/>
  <c r="AK957" i="7"/>
  <c r="AK973" i="7"/>
  <c r="AK989" i="7"/>
  <c r="AK1005" i="7"/>
  <c r="AK1021" i="7"/>
  <c r="AK1037" i="7"/>
  <c r="A1486" i="5"/>
  <c r="AK7" i="7" l="1"/>
  <c r="AK10" i="7" s="1"/>
  <c r="A1487" i="5"/>
  <c r="AL1487" i="5" s="1"/>
  <c r="AM1487" i="5" s="1"/>
  <c r="AN1506" i="5"/>
  <c r="AL1512" i="5" s="1"/>
  <c r="L1486" i="5"/>
  <c r="M1486" i="5" l="1"/>
  <c r="M1506" i="5" s="1"/>
  <c r="L1506" i="5"/>
  <c r="A1488" i="5"/>
  <c r="P1486" i="5"/>
  <c r="T1487" i="5"/>
  <c r="U1487" i="5" l="1"/>
  <c r="A1489" i="5"/>
  <c r="P1487" i="5"/>
  <c r="AD1488" i="5"/>
  <c r="AE1488" i="5" l="1"/>
  <c r="AE1506" i="5" s="1"/>
  <c r="AD1506" i="5"/>
  <c r="A1490" i="5"/>
  <c r="AH1488" i="5"/>
  <c r="P1488" i="5"/>
  <c r="A1491" i="5" l="1"/>
  <c r="AF1491" i="5" s="1"/>
  <c r="AG1491" i="5" s="1"/>
  <c r="AH1489" i="5"/>
  <c r="AB1506" i="5"/>
  <c r="Z1512" i="5" s="1"/>
  <c r="P1489" i="5"/>
  <c r="AL1490" i="5"/>
  <c r="A1492" i="5" l="1"/>
  <c r="AH1490" i="5"/>
  <c r="P1490" i="5"/>
  <c r="AM1490" i="5"/>
  <c r="AM1506" i="5" s="1"/>
  <c r="AL1506" i="5"/>
  <c r="AL1510" i="5" s="1"/>
  <c r="AL1517" i="5" l="1"/>
  <c r="A1493" i="5"/>
  <c r="AH1491" i="5"/>
  <c r="P1491" i="5"/>
  <c r="AL1518" i="5" l="1"/>
  <c r="W10" i="7" s="1"/>
  <c r="V80" i="7" s="1"/>
  <c r="W7" i="7"/>
  <c r="A1494" i="5"/>
  <c r="AH1492" i="5"/>
  <c r="P1492" i="5"/>
  <c r="V709" i="7" l="1"/>
  <c r="V453" i="7"/>
  <c r="V993" i="7"/>
  <c r="V773" i="7"/>
  <c r="V1019" i="7"/>
  <c r="V1032" i="7"/>
  <c r="V941" i="7"/>
  <c r="V972" i="7"/>
  <c r="V957" i="7"/>
  <c r="V903" i="7"/>
  <c r="V1031" i="7"/>
  <c r="V797" i="7"/>
  <c r="V389" i="7"/>
  <c r="V850" i="7"/>
  <c r="V713" i="7"/>
  <c r="V717" i="7"/>
  <c r="V839" i="7"/>
  <c r="V704" i="7"/>
  <c r="V575" i="7"/>
  <c r="V512" i="7"/>
  <c r="V921" i="7"/>
  <c r="V517" i="7"/>
  <c r="V971" i="7"/>
  <c r="V1020" i="7"/>
  <c r="V937" i="7"/>
  <c r="V1013" i="7"/>
  <c r="V721" i="7"/>
  <c r="V966" i="7"/>
  <c r="V561" i="7"/>
  <c r="V794" i="7"/>
  <c r="V384" i="7"/>
  <c r="V555" i="7"/>
  <c r="V666" i="7"/>
  <c r="V894" i="7"/>
  <c r="V801" i="7"/>
  <c r="V981" i="7"/>
  <c r="V741" i="7"/>
  <c r="V961" i="7"/>
  <c r="V853" i="7"/>
  <c r="V968" i="7"/>
  <c r="V967" i="7"/>
  <c r="V832" i="7"/>
  <c r="V711" i="7"/>
  <c r="V409" i="7"/>
  <c r="V165" i="7"/>
  <c r="V427" i="7"/>
  <c r="V362" i="7"/>
  <c r="V490" i="7"/>
  <c r="V172" i="7"/>
  <c r="V300" i="7"/>
  <c r="V44" i="7"/>
  <c r="V1030" i="7"/>
  <c r="V896" i="7"/>
  <c r="V640" i="7"/>
  <c r="V775" i="7"/>
  <c r="V301" i="7"/>
  <c r="V602" i="7"/>
  <c r="V448" i="7"/>
  <c r="V491" i="7"/>
  <c r="V554" i="7"/>
  <c r="V161" i="7"/>
  <c r="V108" i="7"/>
  <c r="V902" i="7"/>
  <c r="V901" i="7"/>
  <c r="V768" i="7"/>
  <c r="V189" i="7"/>
  <c r="V647" i="7"/>
  <c r="V730" i="7"/>
  <c r="V576" i="7"/>
  <c r="V249" i="7"/>
  <c r="V363" i="7"/>
  <c r="V426" i="7"/>
  <c r="V236" i="7"/>
  <c r="V319" i="7"/>
  <c r="V862" i="7"/>
  <c r="V854" i="7"/>
  <c r="V725" i="7"/>
  <c r="V1028" i="7"/>
  <c r="V437" i="7"/>
  <c r="V757" i="7"/>
  <c r="V989" i="7"/>
  <c r="V985" i="7"/>
  <c r="V899" i="7"/>
  <c r="V908" i="7"/>
  <c r="V907" i="7"/>
  <c r="V1037" i="7"/>
  <c r="V1033" i="7"/>
  <c r="V965" i="7"/>
  <c r="V956" i="7"/>
  <c r="V955" i="7"/>
  <c r="V945" i="7"/>
  <c r="V886" i="7"/>
  <c r="V789" i="7"/>
  <c r="V1036" i="7"/>
  <c r="V609" i="7"/>
  <c r="V953" i="7"/>
  <c r="V949" i="7"/>
  <c r="V1016" i="7"/>
  <c r="V952" i="7"/>
  <c r="V877" i="7"/>
  <c r="V657" i="7"/>
  <c r="V1015" i="7"/>
  <c r="V951" i="7"/>
  <c r="V874" i="7"/>
  <c r="V653" i="7"/>
  <c r="V1014" i="7"/>
  <c r="V950" i="7"/>
  <c r="V873" i="7"/>
  <c r="V649" i="7"/>
  <c r="V880" i="7"/>
  <c r="V816" i="7"/>
  <c r="V752" i="7"/>
  <c r="V688" i="7"/>
  <c r="V624" i="7"/>
  <c r="V497" i="7"/>
  <c r="V887" i="7"/>
  <c r="V823" i="7"/>
  <c r="V759" i="7"/>
  <c r="V695" i="7"/>
  <c r="V631" i="7"/>
  <c r="V525" i="7"/>
  <c r="V45" i="7"/>
  <c r="V778" i="7"/>
  <c r="V714" i="7"/>
  <c r="V650" i="7"/>
  <c r="V581" i="7"/>
  <c r="V337" i="7"/>
  <c r="V560" i="7"/>
  <c r="V496" i="7"/>
  <c r="V432" i="7"/>
  <c r="V368" i="7"/>
  <c r="V185" i="7"/>
  <c r="V539" i="7"/>
  <c r="V475" i="7"/>
  <c r="V411" i="7"/>
  <c r="V341" i="7"/>
  <c r="V101" i="7"/>
  <c r="V538" i="7"/>
  <c r="V474" i="7"/>
  <c r="V410" i="7"/>
  <c r="V340" i="7"/>
  <c r="V97" i="7"/>
  <c r="V284" i="7"/>
  <c r="V220" i="7"/>
  <c r="V156" i="7"/>
  <c r="V92" i="7"/>
  <c r="V28" i="7"/>
  <c r="V303" i="7"/>
  <c r="V239" i="7"/>
  <c r="V175" i="7"/>
  <c r="V111" i="7"/>
  <c r="V47" i="7"/>
  <c r="V255" i="7"/>
  <c r="V191" i="7"/>
  <c r="V127" i="7"/>
  <c r="V821" i="7"/>
  <c r="V613" i="7"/>
  <c r="V997" i="7"/>
  <c r="V988" i="7"/>
  <c r="V987" i="7"/>
  <c r="V693" i="7"/>
  <c r="V925" i="7"/>
  <c r="V905" i="7"/>
  <c r="V571" i="7"/>
  <c r="V737" i="7"/>
  <c r="V1025" i="7"/>
  <c r="V973" i="7"/>
  <c r="V969" i="7"/>
  <c r="V837" i="7"/>
  <c r="V885" i="7"/>
  <c r="V882" i="7"/>
  <c r="V929" i="7"/>
  <c r="V677" i="7"/>
  <c r="V1029" i="7"/>
  <c r="V1004" i="7"/>
  <c r="V1003" i="7"/>
  <c r="V878" i="7"/>
  <c r="V870" i="7"/>
  <c r="V1000" i="7"/>
  <c r="V936" i="7"/>
  <c r="V845" i="7"/>
  <c r="V590" i="7"/>
  <c r="V999" i="7"/>
  <c r="V935" i="7"/>
  <c r="V842" i="7"/>
  <c r="V585" i="7"/>
  <c r="V998" i="7"/>
  <c r="V934" i="7"/>
  <c r="V841" i="7"/>
  <c r="V579" i="7"/>
  <c r="V864" i="7"/>
  <c r="V800" i="7"/>
  <c r="V736" i="7"/>
  <c r="V672" i="7"/>
  <c r="V608" i="7"/>
  <c r="V433" i="7"/>
  <c r="V871" i="7"/>
  <c r="V807" i="7"/>
  <c r="V743" i="7"/>
  <c r="V679" i="7"/>
  <c r="V615" i="7"/>
  <c r="V461" i="7"/>
  <c r="V826" i="7"/>
  <c r="V762" i="7"/>
  <c r="V698" i="7"/>
  <c r="V634" i="7"/>
  <c r="V537" i="7"/>
  <c r="V93" i="7"/>
  <c r="V544" i="7"/>
  <c r="V480" i="7"/>
  <c r="V416" i="7"/>
  <c r="V352" i="7"/>
  <c r="V121" i="7"/>
  <c r="V523" i="7"/>
  <c r="V459" i="7"/>
  <c r="V395" i="7"/>
  <c r="V293" i="7"/>
  <c r="V37" i="7"/>
  <c r="V522" i="7"/>
  <c r="V458" i="7"/>
  <c r="V394" i="7"/>
  <c r="V289" i="7"/>
  <c r="V33" i="7"/>
  <c r="V268" i="7"/>
  <c r="V204" i="7"/>
  <c r="V140" i="7"/>
  <c r="V76" i="7"/>
  <c r="V351" i="7"/>
  <c r="V287" i="7"/>
  <c r="V223" i="7"/>
  <c r="V159" i="7"/>
  <c r="V95" i="7"/>
  <c r="V31" i="7"/>
  <c r="V63" i="7"/>
  <c r="V913" i="7"/>
  <c r="V1005" i="7"/>
  <c r="V1001" i="7"/>
  <c r="V917" i="7"/>
  <c r="V924" i="7"/>
  <c r="V923" i="7"/>
  <c r="V629" i="7"/>
  <c r="V805" i="7"/>
  <c r="V595" i="7"/>
  <c r="V1024" i="7"/>
  <c r="V1035" i="7"/>
  <c r="V1009" i="7"/>
  <c r="V909" i="7"/>
  <c r="V846" i="7"/>
  <c r="V269" i="7"/>
  <c r="V673" i="7"/>
  <c r="V977" i="7"/>
  <c r="V1021" i="7"/>
  <c r="V1017" i="7"/>
  <c r="V933" i="7"/>
  <c r="V940" i="7"/>
  <c r="V939" i="7"/>
  <c r="V661" i="7"/>
  <c r="V645" i="7"/>
  <c r="V984" i="7"/>
  <c r="V920" i="7"/>
  <c r="V785" i="7"/>
  <c r="V373" i="7"/>
  <c r="V983" i="7"/>
  <c r="V919" i="7"/>
  <c r="V781" i="7"/>
  <c r="V357" i="7"/>
  <c r="V982" i="7"/>
  <c r="V918" i="7"/>
  <c r="V777" i="7"/>
  <c r="V329" i="7"/>
  <c r="V848" i="7"/>
  <c r="V784" i="7"/>
  <c r="V720" i="7"/>
  <c r="V656" i="7"/>
  <c r="V589" i="7"/>
  <c r="V369" i="7"/>
  <c r="V855" i="7"/>
  <c r="V791" i="7"/>
  <c r="V727" i="7"/>
  <c r="V663" i="7"/>
  <c r="V598" i="7"/>
  <c r="V397" i="7"/>
  <c r="V810" i="7"/>
  <c r="V746" i="7"/>
  <c r="V682" i="7"/>
  <c r="V618" i="7"/>
  <c r="V473" i="7"/>
  <c r="V592" i="7"/>
  <c r="V528" i="7"/>
  <c r="V464" i="7"/>
  <c r="V400" i="7"/>
  <c r="V313" i="7"/>
  <c r="V57" i="7"/>
  <c r="V507" i="7"/>
  <c r="V443" i="7"/>
  <c r="V379" i="7"/>
  <c r="V229" i="7"/>
  <c r="V570" i="7"/>
  <c r="V506" i="7"/>
  <c r="V442" i="7"/>
  <c r="V378" i="7"/>
  <c r="V225" i="7"/>
  <c r="V316" i="7"/>
  <c r="V252" i="7"/>
  <c r="V188" i="7"/>
  <c r="V124" i="7"/>
  <c r="V60" i="7"/>
  <c r="V335" i="7"/>
  <c r="V271" i="7"/>
  <c r="V207" i="7"/>
  <c r="V143" i="7"/>
  <c r="V79" i="7"/>
  <c r="V338" i="7"/>
  <c r="V15" i="7"/>
  <c r="V322" i="7"/>
  <c r="V290" i="7"/>
  <c r="V274" i="7"/>
  <c r="V258" i="7"/>
  <c r="V306" i="7"/>
  <c r="V916" i="7"/>
  <c r="V242" i="7"/>
  <c r="V226" i="7"/>
  <c r="V210" i="7"/>
  <c r="V162" i="7"/>
  <c r="V98" i="7"/>
  <c r="V34" i="7"/>
  <c r="V980" i="7"/>
  <c r="V769" i="7"/>
  <c r="V819" i="7"/>
  <c r="V1011" i="7"/>
  <c r="V637" i="7"/>
  <c r="V633" i="7"/>
  <c r="V684" i="7"/>
  <c r="V146" i="7"/>
  <c r="V82" i="7"/>
  <c r="V18" i="7"/>
  <c r="V964" i="7"/>
  <c r="V898" i="7"/>
  <c r="V705" i="7"/>
  <c r="V979" i="7"/>
  <c r="V141" i="7"/>
  <c r="V77" i="7"/>
  <c r="V652" i="7"/>
  <c r="V787" i="7"/>
  <c r="V194" i="7"/>
  <c r="V130" i="7"/>
  <c r="V66" i="7"/>
  <c r="V1012" i="7"/>
  <c r="V948" i="7"/>
  <c r="V869" i="7"/>
  <c r="V641" i="7"/>
  <c r="V947" i="7"/>
  <c r="V946" i="7"/>
  <c r="V812" i="7"/>
  <c r="V481" i="7"/>
  <c r="V691" i="7"/>
  <c r="V178" i="7"/>
  <c r="V114" i="7"/>
  <c r="V50" i="7"/>
  <c r="V996" i="7"/>
  <c r="V932" i="7"/>
  <c r="V833" i="7"/>
  <c r="V1027" i="7"/>
  <c r="V915" i="7"/>
  <c r="V914" i="7"/>
  <c r="V780" i="7"/>
  <c r="V353" i="7"/>
  <c r="V659" i="7"/>
  <c r="V509" i="7"/>
  <c r="V381" i="7"/>
  <c r="V774" i="7"/>
  <c r="V742" i="7"/>
  <c r="V646" i="7"/>
  <c r="V460" i="7"/>
  <c r="V614" i="7"/>
  <c r="V524" i="7"/>
  <c r="V518" i="7"/>
  <c r="V391" i="7"/>
  <c r="V866" i="7"/>
  <c r="V1010" i="7"/>
  <c r="V865" i="7"/>
  <c r="V876" i="7"/>
  <c r="V748" i="7"/>
  <c r="V620" i="7"/>
  <c r="V883" i="7"/>
  <c r="V755" i="7"/>
  <c r="V627" i="7"/>
  <c r="V838" i="7"/>
  <c r="V710" i="7"/>
  <c r="V457" i="7"/>
  <c r="V396" i="7"/>
  <c r="V17" i="7"/>
  <c r="V205" i="7"/>
  <c r="V963" i="7"/>
  <c r="V765" i="7"/>
  <c r="V978" i="7"/>
  <c r="V761" i="7"/>
  <c r="V844" i="7"/>
  <c r="V716" i="7"/>
  <c r="V583" i="7"/>
  <c r="V851" i="7"/>
  <c r="V723" i="7"/>
  <c r="V593" i="7"/>
  <c r="V806" i="7"/>
  <c r="V678" i="7"/>
  <c r="V588" i="7"/>
  <c r="V297" i="7"/>
  <c r="V219" i="7"/>
  <c r="V72" i="7"/>
  <c r="V897" i="7"/>
  <c r="V701" i="7"/>
  <c r="V1026" i="7"/>
  <c r="V962" i="7"/>
  <c r="V895" i="7"/>
  <c r="V697" i="7"/>
  <c r="V892" i="7"/>
  <c r="V828" i="7"/>
  <c r="V764" i="7"/>
  <c r="V700" i="7"/>
  <c r="V636" i="7"/>
  <c r="V545" i="7"/>
  <c r="V125" i="7"/>
  <c r="V835" i="7"/>
  <c r="V771" i="7"/>
  <c r="V707" i="7"/>
  <c r="V643" i="7"/>
  <c r="V567" i="7"/>
  <c r="V237" i="7"/>
  <c r="V790" i="7"/>
  <c r="V726" i="7"/>
  <c r="V662" i="7"/>
  <c r="V521" i="7"/>
  <c r="V540" i="7"/>
  <c r="V412" i="7"/>
  <c r="V519" i="7"/>
  <c r="V273" i="7"/>
  <c r="V347" i="7"/>
  <c r="V563" i="7"/>
  <c r="V995" i="7"/>
  <c r="V931" i="7"/>
  <c r="V829" i="7"/>
  <c r="V549" i="7"/>
  <c r="V994" i="7"/>
  <c r="V930" i="7"/>
  <c r="V825" i="7"/>
  <c r="V533" i="7"/>
  <c r="V860" i="7"/>
  <c r="V796" i="7"/>
  <c r="V732" i="7"/>
  <c r="V668" i="7"/>
  <c r="V604" i="7"/>
  <c r="V417" i="7"/>
  <c r="V867" i="7"/>
  <c r="V803" i="7"/>
  <c r="V739" i="7"/>
  <c r="V675" i="7"/>
  <c r="V611" i="7"/>
  <c r="V445" i="7"/>
  <c r="V822" i="7"/>
  <c r="V758" i="7"/>
  <c r="V694" i="7"/>
  <c r="V630" i="7"/>
  <c r="V29" i="7"/>
  <c r="V476" i="7"/>
  <c r="V344" i="7"/>
  <c r="V21" i="7"/>
  <c r="V264" i="7"/>
  <c r="V685" i="7"/>
  <c r="V455" i="7"/>
  <c r="V454" i="7"/>
  <c r="V136" i="7"/>
  <c r="V155" i="7"/>
  <c r="V91" i="7"/>
  <c r="V302" i="7"/>
  <c r="V78" i="7"/>
  <c r="V206" i="7"/>
  <c r="V105" i="7"/>
  <c r="V277" i="7"/>
  <c r="V390" i="7"/>
  <c r="V200" i="7"/>
  <c r="V283" i="7"/>
  <c r="V27" i="7"/>
  <c r="V960" i="7"/>
  <c r="V689" i="7"/>
  <c r="V503" i="7"/>
  <c r="V375" i="7"/>
  <c r="V566" i="7"/>
  <c r="V438" i="7"/>
  <c r="V209" i="7"/>
  <c r="V248" i="7"/>
  <c r="V120" i="7"/>
  <c r="V331" i="7"/>
  <c r="V203" i="7"/>
  <c r="V75" i="7"/>
  <c r="V286" i="7"/>
  <c r="V30" i="7"/>
  <c r="V1023" i="7"/>
  <c r="V41" i="7"/>
  <c r="V439" i="7"/>
  <c r="V213" i="7"/>
  <c r="V502" i="7"/>
  <c r="V374" i="7"/>
  <c r="V312" i="7"/>
  <c r="V184" i="7"/>
  <c r="V56" i="7"/>
  <c r="V267" i="7"/>
  <c r="V139" i="7"/>
  <c r="V350" i="7"/>
  <c r="V158" i="7"/>
  <c r="V912" i="7"/>
  <c r="V888" i="7"/>
  <c r="V1022" i="7"/>
  <c r="V681" i="7"/>
  <c r="V577" i="7"/>
  <c r="V696" i="7"/>
  <c r="V597" i="7"/>
  <c r="V393" i="7"/>
  <c r="V572" i="7"/>
  <c r="V508" i="7"/>
  <c r="V444" i="7"/>
  <c r="V380" i="7"/>
  <c r="V233" i="7"/>
  <c r="V551" i="7"/>
  <c r="V487" i="7"/>
  <c r="V423" i="7"/>
  <c r="V359" i="7"/>
  <c r="V149" i="7"/>
  <c r="V550" i="7"/>
  <c r="V486" i="7"/>
  <c r="V422" i="7"/>
  <c r="V358" i="7"/>
  <c r="V145" i="7"/>
  <c r="V296" i="7"/>
  <c r="V232" i="7"/>
  <c r="V168" i="7"/>
  <c r="V104" i="7"/>
  <c r="V40" i="7"/>
  <c r="V315" i="7"/>
  <c r="V251" i="7"/>
  <c r="V187" i="7"/>
  <c r="V123" i="7"/>
  <c r="V59" i="7"/>
  <c r="V334" i="7"/>
  <c r="V270" i="7"/>
  <c r="V142" i="7"/>
  <c r="V14" i="7"/>
  <c r="V893" i="7"/>
  <c r="V959" i="7"/>
  <c r="V958" i="7"/>
  <c r="V824" i="7"/>
  <c r="V61" i="7"/>
  <c r="V573" i="7"/>
  <c r="V285" i="7"/>
  <c r="V556" i="7"/>
  <c r="V492" i="7"/>
  <c r="V428" i="7"/>
  <c r="V364" i="7"/>
  <c r="V169" i="7"/>
  <c r="V535" i="7"/>
  <c r="V471" i="7"/>
  <c r="V407" i="7"/>
  <c r="V333" i="7"/>
  <c r="V85" i="7"/>
  <c r="V534" i="7"/>
  <c r="V470" i="7"/>
  <c r="V406" i="7"/>
  <c r="V332" i="7"/>
  <c r="V81" i="7"/>
  <c r="V280" i="7"/>
  <c r="V216" i="7"/>
  <c r="V152" i="7"/>
  <c r="V88" i="7"/>
  <c r="V24" i="7"/>
  <c r="V299" i="7"/>
  <c r="V235" i="7"/>
  <c r="V171" i="7"/>
  <c r="V107" i="7"/>
  <c r="V43" i="7"/>
  <c r="V318" i="7"/>
  <c r="V222" i="7"/>
  <c r="V94" i="7"/>
  <c r="V976" i="7"/>
  <c r="V753" i="7"/>
  <c r="V890" i="7"/>
  <c r="V889" i="7"/>
  <c r="V760" i="7"/>
  <c r="V639" i="7"/>
  <c r="V831" i="7"/>
  <c r="V719" i="7"/>
  <c r="V557" i="7"/>
  <c r="V658" i="7"/>
  <c r="V13" i="7"/>
  <c r="V911" i="7"/>
  <c r="V1038" i="7"/>
  <c r="V910" i="7"/>
  <c r="V904" i="7"/>
  <c r="V776" i="7"/>
  <c r="V632" i="7"/>
  <c r="V847" i="7"/>
  <c r="V703" i="7"/>
  <c r="V786" i="7"/>
  <c r="V975" i="7"/>
  <c r="V749" i="7"/>
  <c r="V974" i="7"/>
  <c r="V745" i="7"/>
  <c r="V840" i="7"/>
  <c r="V712" i="7"/>
  <c r="V529" i="7"/>
  <c r="V767" i="7"/>
  <c r="V587" i="7"/>
  <c r="V100" i="7"/>
  <c r="V722" i="7"/>
  <c r="V377" i="7"/>
  <c r="V568" i="7"/>
  <c r="V376" i="7"/>
  <c r="V504" i="7"/>
  <c r="V547" i="7"/>
  <c r="V217" i="7"/>
  <c r="V648" i="7"/>
  <c r="V317" i="7"/>
  <c r="V783" i="7"/>
  <c r="V655" i="7"/>
  <c r="V173" i="7"/>
  <c r="V591" i="7"/>
  <c r="V440" i="7"/>
  <c r="V483" i="7"/>
  <c r="V419" i="7"/>
  <c r="V355" i="7"/>
  <c r="V133" i="7"/>
  <c r="V546" i="7"/>
  <c r="V482" i="7"/>
  <c r="V418" i="7"/>
  <c r="V354" i="7"/>
  <c r="V129" i="7"/>
  <c r="V228" i="7"/>
  <c r="V138" i="7"/>
  <c r="V311" i="7"/>
  <c r="V183" i="7"/>
  <c r="V55" i="7"/>
  <c r="V266" i="7"/>
  <c r="V802" i="7"/>
  <c r="V674" i="7"/>
  <c r="V441" i="7"/>
  <c r="V520" i="7"/>
  <c r="V392" i="7"/>
  <c r="V25" i="7"/>
  <c r="V435" i="7"/>
  <c r="V197" i="7"/>
  <c r="V498" i="7"/>
  <c r="V370" i="7"/>
  <c r="V308" i="7"/>
  <c r="V52" i="7"/>
  <c r="V135" i="7"/>
  <c r="V218" i="7"/>
  <c r="V365" i="7"/>
  <c r="V738" i="7"/>
  <c r="V610" i="7"/>
  <c r="V584" i="7"/>
  <c r="V456" i="7"/>
  <c r="V281" i="7"/>
  <c r="V499" i="7"/>
  <c r="V371" i="7"/>
  <c r="V562" i="7"/>
  <c r="V434" i="7"/>
  <c r="V193" i="7"/>
  <c r="V180" i="7"/>
  <c r="V263" i="7"/>
  <c r="V346" i="7"/>
  <c r="V733" i="7"/>
  <c r="V90" i="7"/>
  <c r="V421" i="7"/>
  <c r="V766" i="7"/>
  <c r="V970" i="7"/>
  <c r="V922" i="7"/>
  <c r="V292" i="7"/>
  <c r="V164" i="7"/>
  <c r="V36" i="7"/>
  <c r="V247" i="7"/>
  <c r="V119" i="7"/>
  <c r="V330" i="7"/>
  <c r="V202" i="7"/>
  <c r="V74" i="7"/>
  <c r="V1034" i="7"/>
  <c r="V729" i="7"/>
  <c r="V244" i="7"/>
  <c r="V116" i="7"/>
  <c r="V327" i="7"/>
  <c r="V199" i="7"/>
  <c r="V71" i="7"/>
  <c r="V282" i="7"/>
  <c r="V154" i="7"/>
  <c r="V26" i="7"/>
  <c r="V986" i="7"/>
  <c r="V836" i="7"/>
  <c r="V405" i="7"/>
  <c r="V788" i="7"/>
  <c r="V708" i="7"/>
  <c r="V660" i="7"/>
  <c r="V569" i="7"/>
  <c r="V385" i="7"/>
  <c r="V699" i="7"/>
  <c r="V782" i="7"/>
  <c r="V811" i="7"/>
  <c r="V548" i="7"/>
  <c r="V372" i="7"/>
  <c r="V288" i="7"/>
  <c r="V906" i="7"/>
  <c r="V900" i="7"/>
  <c r="V772" i="7"/>
  <c r="V644" i="7"/>
  <c r="V253" i="7"/>
  <c r="V683" i="7"/>
  <c r="V654" i="7"/>
  <c r="V415" i="7"/>
  <c r="V793" i="7"/>
  <c r="V852" i="7"/>
  <c r="V724" i="7"/>
  <c r="V594" i="7"/>
  <c r="V827" i="7"/>
  <c r="V541" i="7"/>
  <c r="V361" i="7"/>
  <c r="V526" i="7"/>
  <c r="V477" i="7"/>
  <c r="V638" i="7"/>
  <c r="V137" i="7"/>
  <c r="V22" i="7"/>
  <c r="V35" i="7"/>
  <c r="V49" i="7"/>
  <c r="V463" i="7"/>
  <c r="V420" i="7"/>
  <c r="V553" i="7"/>
  <c r="V702" i="7"/>
  <c r="V830" i="7"/>
  <c r="V619" i="7"/>
  <c r="V747" i="7"/>
  <c r="V875" i="7"/>
  <c r="V449" i="7"/>
  <c r="V612" i="7"/>
  <c r="V676" i="7"/>
  <c r="V740" i="7"/>
  <c r="V804" i="7"/>
  <c r="V868" i="7"/>
  <c r="V601" i="7"/>
  <c r="V849" i="7"/>
  <c r="V938" i="7"/>
  <c r="V1002" i="7"/>
  <c r="V605" i="7"/>
  <c r="V42" i="7"/>
  <c r="V106" i="7"/>
  <c r="V170" i="7"/>
  <c r="V234" i="7"/>
  <c r="V298" i="7"/>
  <c r="V23" i="7"/>
  <c r="V87" i="7"/>
  <c r="V151" i="7"/>
  <c r="V215" i="7"/>
  <c r="V279" i="7"/>
  <c r="V343" i="7"/>
  <c r="V68" i="7"/>
  <c r="V132" i="7"/>
  <c r="V196" i="7"/>
  <c r="V260" i="7"/>
  <c r="V324" i="7"/>
  <c r="V257" i="7"/>
  <c r="V386" i="7"/>
  <c r="V450" i="7"/>
  <c r="V514" i="7"/>
  <c r="V578" i="7"/>
  <c r="V261" i="7"/>
  <c r="V387" i="7"/>
  <c r="V451" i="7"/>
  <c r="V515" i="7"/>
  <c r="V89" i="7"/>
  <c r="V336" i="7"/>
  <c r="V408" i="7"/>
  <c r="V472" i="7"/>
  <c r="V536" i="7"/>
  <c r="V600" i="7"/>
  <c r="V505" i="7"/>
  <c r="V626" i="7"/>
  <c r="V690" i="7"/>
  <c r="V754" i="7"/>
  <c r="V818" i="7"/>
  <c r="V429" i="7"/>
  <c r="V607" i="7"/>
  <c r="V671" i="7"/>
  <c r="V735" i="7"/>
  <c r="V799" i="7"/>
  <c r="V863" i="7"/>
  <c r="V401" i="7"/>
  <c r="V599" i="7"/>
  <c r="V664" i="7"/>
  <c r="V728" i="7"/>
  <c r="V792" i="7"/>
  <c r="V856" i="7"/>
  <c r="V469" i="7"/>
  <c r="V809" i="7"/>
  <c r="V926" i="7"/>
  <c r="V990" i="7"/>
  <c r="V485" i="7"/>
  <c r="V813" i="7"/>
  <c r="V927" i="7"/>
  <c r="V991" i="7"/>
  <c r="V501" i="7"/>
  <c r="V817" i="7"/>
  <c r="V928" i="7"/>
  <c r="V992" i="7"/>
  <c r="V46" i="7"/>
  <c r="V110" i="7"/>
  <c r="V174" i="7"/>
  <c r="V238" i="7"/>
  <c r="V32" i="7"/>
  <c r="V478" i="7"/>
  <c r="V543" i="7"/>
  <c r="V500" i="7"/>
  <c r="V586" i="7"/>
  <c r="V718" i="7"/>
  <c r="V109" i="7"/>
  <c r="V635" i="7"/>
  <c r="V763" i="7"/>
  <c r="V891" i="7"/>
  <c r="V513" i="7"/>
  <c r="V628" i="7"/>
  <c r="V692" i="7"/>
  <c r="V756" i="7"/>
  <c r="V820" i="7"/>
  <c r="V884" i="7"/>
  <c r="V665" i="7"/>
  <c r="V881" i="7"/>
  <c r="V954" i="7"/>
  <c r="V1018" i="7"/>
  <c r="V669" i="7"/>
  <c r="V58" i="7"/>
  <c r="V122" i="7"/>
  <c r="V186" i="7"/>
  <c r="V250" i="7"/>
  <c r="V314" i="7"/>
  <c r="V39" i="7"/>
  <c r="V103" i="7"/>
  <c r="V167" i="7"/>
  <c r="V231" i="7"/>
  <c r="V295" i="7"/>
  <c r="V20" i="7"/>
  <c r="V84" i="7"/>
  <c r="V148" i="7"/>
  <c r="V212" i="7"/>
  <c r="V276" i="7"/>
  <c r="V65" i="7"/>
  <c r="V321" i="7"/>
  <c r="V402" i="7"/>
  <c r="V466" i="7"/>
  <c r="V530" i="7"/>
  <c r="V69" i="7"/>
  <c r="V325" i="7"/>
  <c r="V403" i="7"/>
  <c r="V467" i="7"/>
  <c r="V531" i="7"/>
  <c r="V153" i="7"/>
  <c r="V360" i="7"/>
  <c r="V424" i="7"/>
  <c r="V488" i="7"/>
  <c r="V552" i="7"/>
  <c r="V221" i="7"/>
  <c r="V565" i="7"/>
  <c r="V642" i="7"/>
  <c r="V706" i="7"/>
  <c r="V770" i="7"/>
  <c r="V834" i="7"/>
  <c r="V493" i="7"/>
  <c r="V623" i="7"/>
  <c r="V687" i="7"/>
  <c r="V751" i="7"/>
  <c r="V815" i="7"/>
  <c r="V879" i="7"/>
  <c r="V465" i="7"/>
  <c r="V616" i="7"/>
  <c r="V680" i="7"/>
  <c r="V744" i="7"/>
  <c r="V808" i="7"/>
  <c r="V872" i="7"/>
  <c r="V617" i="7"/>
  <c r="V857" i="7"/>
  <c r="V942" i="7"/>
  <c r="V1006" i="7"/>
  <c r="V621" i="7"/>
  <c r="V858" i="7"/>
  <c r="V943" i="7"/>
  <c r="V1007" i="7"/>
  <c r="V625" i="7"/>
  <c r="V861" i="7"/>
  <c r="V944" i="7"/>
  <c r="V1008" i="7"/>
  <c r="V62" i="7"/>
  <c r="V126" i="7"/>
  <c r="V190" i="7"/>
  <c r="V254" i="7"/>
  <c r="V157" i="7"/>
  <c r="V484" i="7"/>
  <c r="V356" i="7"/>
  <c r="V527" i="7"/>
  <c r="V309" i="7"/>
  <c r="V398" i="7"/>
  <c r="V208" i="7"/>
  <c r="V291" i="7"/>
  <c r="V564" i="7"/>
  <c r="V436" i="7"/>
  <c r="V201" i="7"/>
  <c r="V479" i="7"/>
  <c r="V117" i="7"/>
  <c r="V348" i="7"/>
  <c r="V160" i="7"/>
  <c r="V243" i="7"/>
  <c r="V163" i="7"/>
  <c r="V115" i="7"/>
  <c r="V399" i="7"/>
  <c r="V53" i="7"/>
  <c r="V462" i="7"/>
  <c r="V305" i="7"/>
  <c r="V272" i="7"/>
  <c r="V144" i="7"/>
  <c r="V16" i="7"/>
  <c r="V227" i="7"/>
  <c r="V99" i="7"/>
  <c r="V349" i="7"/>
  <c r="V542" i="7"/>
  <c r="V414" i="7"/>
  <c r="V113" i="7"/>
  <c r="V224" i="7"/>
  <c r="V96" i="7"/>
  <c r="V307" i="7"/>
  <c r="V179" i="7"/>
  <c r="V51" i="7"/>
  <c r="V859" i="7"/>
  <c r="V795" i="7"/>
  <c r="V731" i="7"/>
  <c r="V667" i="7"/>
  <c r="V603" i="7"/>
  <c r="V413" i="7"/>
  <c r="V814" i="7"/>
  <c r="V750" i="7"/>
  <c r="V686" i="7"/>
  <c r="V622" i="7"/>
  <c r="V489" i="7"/>
  <c r="V596" i="7"/>
  <c r="V532" i="7"/>
  <c r="V468" i="7"/>
  <c r="V404" i="7"/>
  <c r="V328" i="7"/>
  <c r="V73" i="7"/>
  <c r="V511" i="7"/>
  <c r="V447" i="7"/>
  <c r="V383" i="7"/>
  <c r="V245" i="7"/>
  <c r="V574" i="7"/>
  <c r="V510" i="7"/>
  <c r="V446" i="7"/>
  <c r="V382" i="7"/>
  <c r="V241" i="7"/>
  <c r="V320" i="7"/>
  <c r="V256" i="7"/>
  <c r="V192" i="7"/>
  <c r="V128" i="7"/>
  <c r="V64" i="7"/>
  <c r="V339" i="7"/>
  <c r="V275" i="7"/>
  <c r="V211" i="7"/>
  <c r="V147" i="7"/>
  <c r="V83" i="7"/>
  <c r="V19" i="7"/>
  <c r="V843" i="7"/>
  <c r="V779" i="7"/>
  <c r="V715" i="7"/>
  <c r="V651" i="7"/>
  <c r="V582" i="7"/>
  <c r="V345" i="7"/>
  <c r="V798" i="7"/>
  <c r="V734" i="7"/>
  <c r="V670" i="7"/>
  <c r="V606" i="7"/>
  <c r="V425" i="7"/>
  <c r="V580" i="7"/>
  <c r="V516" i="7"/>
  <c r="V452" i="7"/>
  <c r="V388" i="7"/>
  <c r="V265" i="7"/>
  <c r="V559" i="7"/>
  <c r="V495" i="7"/>
  <c r="V431" i="7"/>
  <c r="V367" i="7"/>
  <c r="V181" i="7"/>
  <c r="V558" i="7"/>
  <c r="V494" i="7"/>
  <c r="V430" i="7"/>
  <c r="V366" i="7"/>
  <c r="V177" i="7"/>
  <c r="V304" i="7"/>
  <c r="V240" i="7"/>
  <c r="V176" i="7"/>
  <c r="V112" i="7"/>
  <c r="V48" i="7"/>
  <c r="V323" i="7"/>
  <c r="V259" i="7"/>
  <c r="V195" i="7"/>
  <c r="V131" i="7"/>
  <c r="V67" i="7"/>
  <c r="V342" i="7"/>
  <c r="V326" i="7"/>
  <c r="V310" i="7"/>
  <c r="V246" i="7"/>
  <c r="V294" i="7"/>
  <c r="V230" i="7"/>
  <c r="V278" i="7"/>
  <c r="V198" i="7"/>
  <c r="V262" i="7"/>
  <c r="V166" i="7"/>
  <c r="V214" i="7"/>
  <c r="V150" i="7"/>
  <c r="V134" i="7"/>
  <c r="V182" i="7"/>
  <c r="V54" i="7"/>
  <c r="V118" i="7"/>
  <c r="V70" i="7"/>
  <c r="V102" i="7"/>
  <c r="V38" i="7"/>
  <c r="V86" i="7"/>
  <c r="A1495" i="5"/>
  <c r="AX1495" i="5" s="1"/>
  <c r="AH1493" i="5"/>
  <c r="P1493" i="5"/>
  <c r="P1506" i="5" s="1"/>
  <c r="N1512" i="5" s="1"/>
  <c r="Z1494" i="5"/>
  <c r="AY1495" i="5" l="1"/>
  <c r="AY1506" i="5" s="1"/>
  <c r="AX1506" i="5"/>
  <c r="AX1510" i="5" s="1"/>
  <c r="V7" i="7"/>
  <c r="V10" i="7" s="1"/>
  <c r="AA1494" i="5"/>
  <c r="A1496" i="5"/>
  <c r="AH1494" i="5"/>
  <c r="AX1517" i="5" l="1"/>
  <c r="AX1518" i="5" s="1"/>
  <c r="AG10" i="7" s="1"/>
  <c r="A1497" i="5"/>
  <c r="AH1495" i="5"/>
  <c r="AG7" i="7" l="1"/>
  <c r="AF14" i="7"/>
  <c r="AF18" i="7"/>
  <c r="AF22" i="7"/>
  <c r="AF26" i="7"/>
  <c r="AF30" i="7"/>
  <c r="AF34" i="7"/>
  <c r="AF38" i="7"/>
  <c r="AF42" i="7"/>
  <c r="AF46" i="7"/>
  <c r="AF50" i="7"/>
  <c r="AF54" i="7"/>
  <c r="AF58" i="7"/>
  <c r="AF62" i="7"/>
  <c r="AF66" i="7"/>
  <c r="AF70" i="7"/>
  <c r="AF74" i="7"/>
  <c r="AF78" i="7"/>
  <c r="AF82" i="7"/>
  <c r="AF86" i="7"/>
  <c r="AF90" i="7"/>
  <c r="AF94" i="7"/>
  <c r="AF98" i="7"/>
  <c r="AF102" i="7"/>
  <c r="AF106" i="7"/>
  <c r="AF110" i="7"/>
  <c r="AF114" i="7"/>
  <c r="AF118" i="7"/>
  <c r="AF122" i="7"/>
  <c r="AF126" i="7"/>
  <c r="AF130" i="7"/>
  <c r="AF134" i="7"/>
  <c r="AF138" i="7"/>
  <c r="AF142" i="7"/>
  <c r="AF146" i="7"/>
  <c r="AF150" i="7"/>
  <c r="AF154" i="7"/>
  <c r="AF158" i="7"/>
  <c r="AF162" i="7"/>
  <c r="AF166" i="7"/>
  <c r="AF170" i="7"/>
  <c r="AF174" i="7"/>
  <c r="AF178" i="7"/>
  <c r="AF182" i="7"/>
  <c r="AF186" i="7"/>
  <c r="AF190" i="7"/>
  <c r="AF194" i="7"/>
  <c r="AF15" i="7"/>
  <c r="AF19" i="7"/>
  <c r="AF23" i="7"/>
  <c r="AF27" i="7"/>
  <c r="AF31" i="7"/>
  <c r="AF35" i="7"/>
  <c r="AF39" i="7"/>
  <c r="AF43" i="7"/>
  <c r="AF47" i="7"/>
  <c r="AF51" i="7"/>
  <c r="AF55" i="7"/>
  <c r="AF59" i="7"/>
  <c r="AF63" i="7"/>
  <c r="AF67" i="7"/>
  <c r="AF71" i="7"/>
  <c r="AF75" i="7"/>
  <c r="AF79" i="7"/>
  <c r="AF83" i="7"/>
  <c r="AF87" i="7"/>
  <c r="AF91" i="7"/>
  <c r="AF95" i="7"/>
  <c r="AF99" i="7"/>
  <c r="AF103" i="7"/>
  <c r="AF107" i="7"/>
  <c r="AF111" i="7"/>
  <c r="AF115" i="7"/>
  <c r="AF119" i="7"/>
  <c r="AF123" i="7"/>
  <c r="AF127" i="7"/>
  <c r="AF131" i="7"/>
  <c r="AF135" i="7"/>
  <c r="AF139" i="7"/>
  <c r="AF143" i="7"/>
  <c r="AF147" i="7"/>
  <c r="AF151" i="7"/>
  <c r="AF155" i="7"/>
  <c r="AF159" i="7"/>
  <c r="AF163" i="7"/>
  <c r="AF167" i="7"/>
  <c r="AF171" i="7"/>
  <c r="AF175" i="7"/>
  <c r="AF179" i="7"/>
  <c r="AF183" i="7"/>
  <c r="AF187" i="7"/>
  <c r="AF191" i="7"/>
  <c r="AF195" i="7"/>
  <c r="AF199" i="7"/>
  <c r="AF203" i="7"/>
  <c r="AF207" i="7"/>
  <c r="AF211" i="7"/>
  <c r="AF215" i="7"/>
  <c r="AF219" i="7"/>
  <c r="AF16" i="7"/>
  <c r="AF20" i="7"/>
  <c r="AF24" i="7"/>
  <c r="AF28" i="7"/>
  <c r="AF32" i="7"/>
  <c r="AF36" i="7"/>
  <c r="AF40" i="7"/>
  <c r="AF44" i="7"/>
  <c r="AF48" i="7"/>
  <c r="AF52" i="7"/>
  <c r="AF56" i="7"/>
  <c r="AF60" i="7"/>
  <c r="AF64" i="7"/>
  <c r="AF68" i="7"/>
  <c r="AF72" i="7"/>
  <c r="AF76" i="7"/>
  <c r="AF80" i="7"/>
  <c r="AF84" i="7"/>
  <c r="AF88" i="7"/>
  <c r="AF92" i="7"/>
  <c r="AF96" i="7"/>
  <c r="AF100" i="7"/>
  <c r="AF104" i="7"/>
  <c r="AF108" i="7"/>
  <c r="AF112" i="7"/>
  <c r="AF116" i="7"/>
  <c r="AF120" i="7"/>
  <c r="AF124" i="7"/>
  <c r="AF128" i="7"/>
  <c r="AF132" i="7"/>
  <c r="AF136" i="7"/>
  <c r="AF140" i="7"/>
  <c r="AF144" i="7"/>
  <c r="AF148" i="7"/>
  <c r="AF152" i="7"/>
  <c r="AF156" i="7"/>
  <c r="AF160" i="7"/>
  <c r="AF164" i="7"/>
  <c r="AF168" i="7"/>
  <c r="AF172" i="7"/>
  <c r="AF176" i="7"/>
  <c r="AF180" i="7"/>
  <c r="AF184" i="7"/>
  <c r="AF188" i="7"/>
  <c r="AF192" i="7"/>
  <c r="AF196" i="7"/>
  <c r="AF200" i="7"/>
  <c r="AF204" i="7"/>
  <c r="AF208" i="7"/>
  <c r="AF212" i="7"/>
  <c r="AF216" i="7"/>
  <c r="AF220" i="7"/>
  <c r="AF224" i="7"/>
  <c r="AF228" i="7"/>
  <c r="AF232" i="7"/>
  <c r="AF236" i="7"/>
  <c r="AF240" i="7"/>
  <c r="AF244" i="7"/>
  <c r="AF248" i="7"/>
  <c r="AF17" i="7"/>
  <c r="AF21" i="7"/>
  <c r="AF25" i="7"/>
  <c r="AF41" i="7"/>
  <c r="AF57" i="7"/>
  <c r="AF73" i="7"/>
  <c r="AF89" i="7"/>
  <c r="AF105" i="7"/>
  <c r="AF121" i="7"/>
  <c r="AF137" i="7"/>
  <c r="AF153" i="7"/>
  <c r="AF169" i="7"/>
  <c r="AF185" i="7"/>
  <c r="AF198" i="7"/>
  <c r="AF206" i="7"/>
  <c r="AF214" i="7"/>
  <c r="AF222" i="7"/>
  <c r="AF227" i="7"/>
  <c r="AF233" i="7"/>
  <c r="AF238" i="7"/>
  <c r="AF243" i="7"/>
  <c r="AF249" i="7"/>
  <c r="AF253" i="7"/>
  <c r="AF257" i="7"/>
  <c r="AF261" i="7"/>
  <c r="AF265" i="7"/>
  <c r="AF269" i="7"/>
  <c r="AF273" i="7"/>
  <c r="AF277" i="7"/>
  <c r="AF281" i="7"/>
  <c r="AF285" i="7"/>
  <c r="AF289" i="7"/>
  <c r="AF293" i="7"/>
  <c r="AF297" i="7"/>
  <c r="AF301" i="7"/>
  <c r="AF305" i="7"/>
  <c r="AF309" i="7"/>
  <c r="AF313" i="7"/>
  <c r="AF317" i="7"/>
  <c r="AF321" i="7"/>
  <c r="AF325" i="7"/>
  <c r="AF329" i="7"/>
  <c r="AF333" i="7"/>
  <c r="AF337" i="7"/>
  <c r="AF341" i="7"/>
  <c r="AF345" i="7"/>
  <c r="AF349" i="7"/>
  <c r="AF353" i="7"/>
  <c r="AF357" i="7"/>
  <c r="AF361" i="7"/>
  <c r="AF365" i="7"/>
  <c r="AF369" i="7"/>
  <c r="AF373" i="7"/>
  <c r="AF377" i="7"/>
  <c r="AF381" i="7"/>
  <c r="AF385" i="7"/>
  <c r="AF389" i="7"/>
  <c r="AF393" i="7"/>
  <c r="AF397" i="7"/>
  <c r="AF401" i="7"/>
  <c r="AF405" i="7"/>
  <c r="AF409" i="7"/>
  <c r="AF413" i="7"/>
  <c r="AF417" i="7"/>
  <c r="AF421" i="7"/>
  <c r="AF425" i="7"/>
  <c r="AF429" i="7"/>
  <c r="AF433" i="7"/>
  <c r="AF437" i="7"/>
  <c r="AF441" i="7"/>
  <c r="AF445" i="7"/>
  <c r="AF449" i="7"/>
  <c r="AF453" i="7"/>
  <c r="AF457" i="7"/>
  <c r="AF461" i="7"/>
  <c r="AF465" i="7"/>
  <c r="AF469" i="7"/>
  <c r="AF473" i="7"/>
  <c r="AF477" i="7"/>
  <c r="AF481" i="7"/>
  <c r="AF485" i="7"/>
  <c r="AF489" i="7"/>
  <c r="AF493" i="7"/>
  <c r="AF497" i="7"/>
  <c r="AF501" i="7"/>
  <c r="AF505" i="7"/>
  <c r="AF509" i="7"/>
  <c r="AF513" i="7"/>
  <c r="AF517" i="7"/>
  <c r="AF521" i="7"/>
  <c r="AF525" i="7"/>
  <c r="AF529" i="7"/>
  <c r="AF533" i="7"/>
  <c r="AF537" i="7"/>
  <c r="AF541" i="7"/>
  <c r="AF545" i="7"/>
  <c r="AF549" i="7"/>
  <c r="AF553" i="7"/>
  <c r="AF557" i="7"/>
  <c r="AF561" i="7"/>
  <c r="AF565" i="7"/>
  <c r="AF569" i="7"/>
  <c r="AF573" i="7"/>
  <c r="AF577" i="7"/>
  <c r="AF581" i="7"/>
  <c r="AF585" i="7"/>
  <c r="AF589" i="7"/>
  <c r="AF593" i="7"/>
  <c r="AF597" i="7"/>
  <c r="AF601" i="7"/>
  <c r="AF605" i="7"/>
  <c r="AF609" i="7"/>
  <c r="AF613" i="7"/>
  <c r="AF617" i="7"/>
  <c r="AF621" i="7"/>
  <c r="AF625" i="7"/>
  <c r="AF629" i="7"/>
  <c r="AF633" i="7"/>
  <c r="AF637" i="7"/>
  <c r="AF641" i="7"/>
  <c r="AF645" i="7"/>
  <c r="AF649" i="7"/>
  <c r="AF653" i="7"/>
  <c r="AF657" i="7"/>
  <c r="AF661" i="7"/>
  <c r="AF665" i="7"/>
  <c r="AF669" i="7"/>
  <c r="AF673" i="7"/>
  <c r="AF677" i="7"/>
  <c r="AF681" i="7"/>
  <c r="AF685" i="7"/>
  <c r="AF689" i="7"/>
  <c r="AF693" i="7"/>
  <c r="AF697" i="7"/>
  <c r="AF701" i="7"/>
  <c r="AF705" i="7"/>
  <c r="AF709" i="7"/>
  <c r="AF713" i="7"/>
  <c r="AF717" i="7"/>
  <c r="AF721" i="7"/>
  <c r="AF725" i="7"/>
  <c r="AF729" i="7"/>
  <c r="AF733" i="7"/>
  <c r="AF737" i="7"/>
  <c r="AF741" i="7"/>
  <c r="AF745" i="7"/>
  <c r="AF749" i="7"/>
  <c r="AF753" i="7"/>
  <c r="AF757" i="7"/>
  <c r="AF761" i="7"/>
  <c r="AF765" i="7"/>
  <c r="AF769" i="7"/>
  <c r="AF773" i="7"/>
  <c r="AF777" i="7"/>
  <c r="AF781" i="7"/>
  <c r="AF785" i="7"/>
  <c r="AF789" i="7"/>
  <c r="AF793" i="7"/>
  <c r="AF797" i="7"/>
  <c r="AF801" i="7"/>
  <c r="AF805" i="7"/>
  <c r="AF809" i="7"/>
  <c r="AF813" i="7"/>
  <c r="AF817" i="7"/>
  <c r="AF821" i="7"/>
  <c r="AF825" i="7"/>
  <c r="AF829" i="7"/>
  <c r="AF833" i="7"/>
  <c r="AF837" i="7"/>
  <c r="AF841" i="7"/>
  <c r="AF845" i="7"/>
  <c r="AF849" i="7"/>
  <c r="AF853" i="7"/>
  <c r="AF29" i="7"/>
  <c r="AF45" i="7"/>
  <c r="AF61" i="7"/>
  <c r="AF77" i="7"/>
  <c r="AF93" i="7"/>
  <c r="AF109" i="7"/>
  <c r="AF125" i="7"/>
  <c r="AF141" i="7"/>
  <c r="AF157" i="7"/>
  <c r="AF173" i="7"/>
  <c r="AF189" i="7"/>
  <c r="AF201" i="7"/>
  <c r="AF209" i="7"/>
  <c r="AF217" i="7"/>
  <c r="AF223" i="7"/>
  <c r="AF229" i="7"/>
  <c r="AF234" i="7"/>
  <c r="AF239" i="7"/>
  <c r="AF245" i="7"/>
  <c r="AF250" i="7"/>
  <c r="AF254" i="7"/>
  <c r="AF258" i="7"/>
  <c r="AF262" i="7"/>
  <c r="AF266" i="7"/>
  <c r="AF270" i="7"/>
  <c r="AF274" i="7"/>
  <c r="AF278" i="7"/>
  <c r="AF282" i="7"/>
  <c r="AF286" i="7"/>
  <c r="AF290" i="7"/>
  <c r="AF294" i="7"/>
  <c r="AF298" i="7"/>
  <c r="AF302" i="7"/>
  <c r="AF306" i="7"/>
  <c r="AF310" i="7"/>
  <c r="AF314" i="7"/>
  <c r="AF318" i="7"/>
  <c r="AF322" i="7"/>
  <c r="AF326" i="7"/>
  <c r="AF330" i="7"/>
  <c r="AF334" i="7"/>
  <c r="AF338" i="7"/>
  <c r="AF342" i="7"/>
  <c r="AF346" i="7"/>
  <c r="AF350" i="7"/>
  <c r="AF354" i="7"/>
  <c r="AF358" i="7"/>
  <c r="AF362" i="7"/>
  <c r="AF366" i="7"/>
  <c r="AF370" i="7"/>
  <c r="AF374" i="7"/>
  <c r="AF378" i="7"/>
  <c r="AF382" i="7"/>
  <c r="AF386" i="7"/>
  <c r="AF390" i="7"/>
  <c r="AF394" i="7"/>
  <c r="AF398" i="7"/>
  <c r="AF402" i="7"/>
  <c r="AF406" i="7"/>
  <c r="AF410" i="7"/>
  <c r="AF414" i="7"/>
  <c r="AF418" i="7"/>
  <c r="AF422" i="7"/>
  <c r="AF426" i="7"/>
  <c r="AF430" i="7"/>
  <c r="AF434" i="7"/>
  <c r="AF438" i="7"/>
  <c r="AF442" i="7"/>
  <c r="AF446" i="7"/>
  <c r="AF450" i="7"/>
  <c r="AF454" i="7"/>
  <c r="AF458" i="7"/>
  <c r="AF462" i="7"/>
  <c r="AF466" i="7"/>
  <c r="AF470" i="7"/>
  <c r="AF474" i="7"/>
  <c r="AF478" i="7"/>
  <c r="AF482" i="7"/>
  <c r="AF486" i="7"/>
  <c r="AF490" i="7"/>
  <c r="AF494" i="7"/>
  <c r="AF498" i="7"/>
  <c r="AF502" i="7"/>
  <c r="AF506" i="7"/>
  <c r="AF510" i="7"/>
  <c r="AF514" i="7"/>
  <c r="AF518" i="7"/>
  <c r="AF522" i="7"/>
  <c r="AF526" i="7"/>
  <c r="AF530" i="7"/>
  <c r="AF534" i="7"/>
  <c r="AF538" i="7"/>
  <c r="AF542" i="7"/>
  <c r="AF546" i="7"/>
  <c r="AF550" i="7"/>
  <c r="AF554" i="7"/>
  <c r="AF558" i="7"/>
  <c r="AF562" i="7"/>
  <c r="AF566" i="7"/>
  <c r="AF570" i="7"/>
  <c r="AF574" i="7"/>
  <c r="AF578" i="7"/>
  <c r="AF582" i="7"/>
  <c r="AF586" i="7"/>
  <c r="AF590" i="7"/>
  <c r="AF594" i="7"/>
  <c r="AF598" i="7"/>
  <c r="AF602" i="7"/>
  <c r="AF606" i="7"/>
  <c r="AF610" i="7"/>
  <c r="AF614" i="7"/>
  <c r="AF618" i="7"/>
  <c r="AF622" i="7"/>
  <c r="AF626" i="7"/>
  <c r="AF630" i="7"/>
  <c r="AF634" i="7"/>
  <c r="AF638" i="7"/>
  <c r="AF642" i="7"/>
  <c r="AF646" i="7"/>
  <c r="AF650" i="7"/>
  <c r="AF654" i="7"/>
  <c r="AF658" i="7"/>
  <c r="AF662" i="7"/>
  <c r="AF666" i="7"/>
  <c r="AF670" i="7"/>
  <c r="AF674" i="7"/>
  <c r="AF678" i="7"/>
  <c r="AF682" i="7"/>
  <c r="AF686" i="7"/>
  <c r="AF690" i="7"/>
  <c r="AF694" i="7"/>
  <c r="AF698" i="7"/>
  <c r="AF702" i="7"/>
  <c r="AF706" i="7"/>
  <c r="AF710" i="7"/>
  <c r="AF714" i="7"/>
  <c r="AF718" i="7"/>
  <c r="AF722" i="7"/>
  <c r="AF726" i="7"/>
  <c r="AF730" i="7"/>
  <c r="AF734" i="7"/>
  <c r="AF738" i="7"/>
  <c r="AF742" i="7"/>
  <c r="AF746" i="7"/>
  <c r="AF750" i="7"/>
  <c r="AF754" i="7"/>
  <c r="AF758" i="7"/>
  <c r="AF762" i="7"/>
  <c r="AF766" i="7"/>
  <c r="AF770" i="7"/>
  <c r="AF774" i="7"/>
  <c r="AF778" i="7"/>
  <c r="AF782" i="7"/>
  <c r="AF786" i="7"/>
  <c r="AF790" i="7"/>
  <c r="AF794" i="7"/>
  <c r="AF798" i="7"/>
  <c r="AF802" i="7"/>
  <c r="AF806" i="7"/>
  <c r="AF810" i="7"/>
  <c r="AF814" i="7"/>
  <c r="AF818" i="7"/>
  <c r="AF822" i="7"/>
  <c r="AF826" i="7"/>
  <c r="AF830" i="7"/>
  <c r="AF834" i="7"/>
  <c r="AF838" i="7"/>
  <c r="AF842" i="7"/>
  <c r="AF846" i="7"/>
  <c r="AF850" i="7"/>
  <c r="AF33" i="7"/>
  <c r="AF49" i="7"/>
  <c r="AF65" i="7"/>
  <c r="AF81" i="7"/>
  <c r="AF97" i="7"/>
  <c r="AF113" i="7"/>
  <c r="AF129" i="7"/>
  <c r="AF145" i="7"/>
  <c r="AF161" i="7"/>
  <c r="AF177" i="7"/>
  <c r="AF193" i="7"/>
  <c r="AF202" i="7"/>
  <c r="AF210" i="7"/>
  <c r="AF218" i="7"/>
  <c r="AF225" i="7"/>
  <c r="AF230" i="7"/>
  <c r="AF235" i="7"/>
  <c r="AF241" i="7"/>
  <c r="AF246" i="7"/>
  <c r="AF251" i="7"/>
  <c r="AF255" i="7"/>
  <c r="AF259" i="7"/>
  <c r="AF263" i="7"/>
  <c r="AF267" i="7"/>
  <c r="AF271" i="7"/>
  <c r="AF275" i="7"/>
  <c r="AF279" i="7"/>
  <c r="AF283" i="7"/>
  <c r="AF287" i="7"/>
  <c r="AF291" i="7"/>
  <c r="AF295" i="7"/>
  <c r="AF299" i="7"/>
  <c r="AF303" i="7"/>
  <c r="AF307" i="7"/>
  <c r="AF311" i="7"/>
  <c r="AF315" i="7"/>
  <c r="AF319" i="7"/>
  <c r="AF323" i="7"/>
  <c r="AF327" i="7"/>
  <c r="AF331" i="7"/>
  <c r="AF335" i="7"/>
  <c r="AF339" i="7"/>
  <c r="AF343" i="7"/>
  <c r="AF347" i="7"/>
  <c r="AF351" i="7"/>
  <c r="AF355" i="7"/>
  <c r="AF359" i="7"/>
  <c r="AF363" i="7"/>
  <c r="AF367" i="7"/>
  <c r="AF371" i="7"/>
  <c r="AF375" i="7"/>
  <c r="AF379" i="7"/>
  <c r="AF383" i="7"/>
  <c r="AF387" i="7"/>
  <c r="AF391" i="7"/>
  <c r="AF395" i="7"/>
  <c r="AF399" i="7"/>
  <c r="AF403" i="7"/>
  <c r="AF407" i="7"/>
  <c r="AF411" i="7"/>
  <c r="AF415" i="7"/>
  <c r="AF419" i="7"/>
  <c r="AF423" i="7"/>
  <c r="AF427" i="7"/>
  <c r="AF431" i="7"/>
  <c r="AF435" i="7"/>
  <c r="AF439" i="7"/>
  <c r="AF443" i="7"/>
  <c r="AF447" i="7"/>
  <c r="AF451" i="7"/>
  <c r="AF455" i="7"/>
  <c r="AF459" i="7"/>
  <c r="AF463" i="7"/>
  <c r="AF467" i="7"/>
  <c r="AF471" i="7"/>
  <c r="AF475" i="7"/>
  <c r="AF479" i="7"/>
  <c r="AF483" i="7"/>
  <c r="AF487" i="7"/>
  <c r="AF491" i="7"/>
  <c r="AF495" i="7"/>
  <c r="AF499" i="7"/>
  <c r="AF503" i="7"/>
  <c r="AF507" i="7"/>
  <c r="AF511" i="7"/>
  <c r="AF515" i="7"/>
  <c r="AF519" i="7"/>
  <c r="AF523" i="7"/>
  <c r="AF527" i="7"/>
  <c r="AF531" i="7"/>
  <c r="AF535" i="7"/>
  <c r="AF539" i="7"/>
  <c r="AF543" i="7"/>
  <c r="AF547" i="7"/>
  <c r="AF551" i="7"/>
  <c r="AF555" i="7"/>
  <c r="AF559" i="7"/>
  <c r="AF563" i="7"/>
  <c r="AF567" i="7"/>
  <c r="AF571" i="7"/>
  <c r="AF575" i="7"/>
  <c r="AF579" i="7"/>
  <c r="AF583" i="7"/>
  <c r="AF587" i="7"/>
  <c r="AF591" i="7"/>
  <c r="AF595" i="7"/>
  <c r="AF599" i="7"/>
  <c r="AF603" i="7"/>
  <c r="AF607" i="7"/>
  <c r="AF611" i="7"/>
  <c r="AF615" i="7"/>
  <c r="AF619" i="7"/>
  <c r="AF623" i="7"/>
  <c r="AF627" i="7"/>
  <c r="AF631" i="7"/>
  <c r="AF635" i="7"/>
  <c r="AF639" i="7"/>
  <c r="AF643" i="7"/>
  <c r="AF647" i="7"/>
  <c r="AF651" i="7"/>
  <c r="AF655" i="7"/>
  <c r="AF659" i="7"/>
  <c r="AF663" i="7"/>
  <c r="AF667" i="7"/>
  <c r="AF671" i="7"/>
  <c r="AF675" i="7"/>
  <c r="AF679" i="7"/>
  <c r="AF683" i="7"/>
  <c r="AF687" i="7"/>
  <c r="AF691" i="7"/>
  <c r="AF695" i="7"/>
  <c r="AF699" i="7"/>
  <c r="AF703" i="7"/>
  <c r="AF707" i="7"/>
  <c r="AF711" i="7"/>
  <c r="AF715" i="7"/>
  <c r="AF719" i="7"/>
  <c r="AF723" i="7"/>
  <c r="AF727" i="7"/>
  <c r="AF731" i="7"/>
  <c r="AF735" i="7"/>
  <c r="AF739" i="7"/>
  <c r="AF743" i="7"/>
  <c r="AF747" i="7"/>
  <c r="AF751" i="7"/>
  <c r="AF755" i="7"/>
  <c r="AF759" i="7"/>
  <c r="AF763" i="7"/>
  <c r="AF767" i="7"/>
  <c r="AF771" i="7"/>
  <c r="AF775" i="7"/>
  <c r="AF779" i="7"/>
  <c r="AF783" i="7"/>
  <c r="AF787" i="7"/>
  <c r="AF791" i="7"/>
  <c r="AF795" i="7"/>
  <c r="AF799" i="7"/>
  <c r="AF803" i="7"/>
  <c r="AF807" i="7"/>
  <c r="AF811" i="7"/>
  <c r="AF815" i="7"/>
  <c r="AF819" i="7"/>
  <c r="AF37" i="7"/>
  <c r="AF53" i="7"/>
  <c r="AF69" i="7"/>
  <c r="AF85" i="7"/>
  <c r="AF101" i="7"/>
  <c r="AF117" i="7"/>
  <c r="AF133" i="7"/>
  <c r="AF149" i="7"/>
  <c r="AF165" i="7"/>
  <c r="AF181" i="7"/>
  <c r="AF197" i="7"/>
  <c r="AF205" i="7"/>
  <c r="AF213" i="7"/>
  <c r="AF221" i="7"/>
  <c r="AF226" i="7"/>
  <c r="AF231" i="7"/>
  <c r="AF237" i="7"/>
  <c r="AF242" i="7"/>
  <c r="AF247" i="7"/>
  <c r="AF252" i="7"/>
  <c r="AF256" i="7"/>
  <c r="AF260" i="7"/>
  <c r="AF264" i="7"/>
  <c r="AF268" i="7"/>
  <c r="AF272" i="7"/>
  <c r="AF276" i="7"/>
  <c r="AF280" i="7"/>
  <c r="AF284" i="7"/>
  <c r="AF288" i="7"/>
  <c r="AF292" i="7"/>
  <c r="AF296" i="7"/>
  <c r="AF300" i="7"/>
  <c r="AF304" i="7"/>
  <c r="AF308" i="7"/>
  <c r="AF312" i="7"/>
  <c r="AF316" i="7"/>
  <c r="AF320" i="7"/>
  <c r="AF324" i="7"/>
  <c r="AF328" i="7"/>
  <c r="AF332" i="7"/>
  <c r="AF336" i="7"/>
  <c r="AF340" i="7"/>
  <c r="AF344" i="7"/>
  <c r="AF348" i="7"/>
  <c r="AF352" i="7"/>
  <c r="AF356" i="7"/>
  <c r="AF360" i="7"/>
  <c r="AF364" i="7"/>
  <c r="AF368" i="7"/>
  <c r="AF372" i="7"/>
  <c r="AF376" i="7"/>
  <c r="AF380" i="7"/>
  <c r="AF384" i="7"/>
  <c r="AF388" i="7"/>
  <c r="AF392" i="7"/>
  <c r="AF396" i="7"/>
  <c r="AF400" i="7"/>
  <c r="AF404" i="7"/>
  <c r="AF408" i="7"/>
  <c r="AF412" i="7"/>
  <c r="AF416" i="7"/>
  <c r="AF420" i="7"/>
  <c r="AF424" i="7"/>
  <c r="AF428" i="7"/>
  <c r="AF432" i="7"/>
  <c r="AF436" i="7"/>
  <c r="AF440" i="7"/>
  <c r="AF444" i="7"/>
  <c r="AF448" i="7"/>
  <c r="AF452" i="7"/>
  <c r="AF456" i="7"/>
  <c r="AF460" i="7"/>
  <c r="AF464" i="7"/>
  <c r="AF468" i="7"/>
  <c r="AF472" i="7"/>
  <c r="AF476" i="7"/>
  <c r="AF480" i="7"/>
  <c r="AF484" i="7"/>
  <c r="AF488" i="7"/>
  <c r="AF492" i="7"/>
  <c r="AF496" i="7"/>
  <c r="AF500" i="7"/>
  <c r="AF504" i="7"/>
  <c r="AF508" i="7"/>
  <c r="AF512" i="7"/>
  <c r="AF516" i="7"/>
  <c r="AF520" i="7"/>
  <c r="AF524" i="7"/>
  <c r="AF528" i="7"/>
  <c r="AF532" i="7"/>
  <c r="AF536" i="7"/>
  <c r="AF540" i="7"/>
  <c r="AF544" i="7"/>
  <c r="AF548" i="7"/>
  <c r="AF552" i="7"/>
  <c r="AF556" i="7"/>
  <c r="AF560" i="7"/>
  <c r="AF564" i="7"/>
  <c r="AF568" i="7"/>
  <c r="AF572" i="7"/>
  <c r="AF576" i="7"/>
  <c r="AF580" i="7"/>
  <c r="AF584" i="7"/>
  <c r="AF588" i="7"/>
  <c r="AF592" i="7"/>
  <c r="AF596" i="7"/>
  <c r="AF600" i="7"/>
  <c r="AF604" i="7"/>
  <c r="AF608" i="7"/>
  <c r="AF612" i="7"/>
  <c r="AF616" i="7"/>
  <c r="AF620" i="7"/>
  <c r="AF624" i="7"/>
  <c r="AF628" i="7"/>
  <c r="AF632" i="7"/>
  <c r="AF636" i="7"/>
  <c r="AF640" i="7"/>
  <c r="AF644" i="7"/>
  <c r="AF648" i="7"/>
  <c r="AF652" i="7"/>
  <c r="AF656" i="7"/>
  <c r="AF660" i="7"/>
  <c r="AF664" i="7"/>
  <c r="AF668" i="7"/>
  <c r="AF672" i="7"/>
  <c r="AF676" i="7"/>
  <c r="AF680" i="7"/>
  <c r="AF684" i="7"/>
  <c r="AF688" i="7"/>
  <c r="AF692" i="7"/>
  <c r="AF696" i="7"/>
  <c r="AF700" i="7"/>
  <c r="AF704" i="7"/>
  <c r="AF708" i="7"/>
  <c r="AF712" i="7"/>
  <c r="AF716" i="7"/>
  <c r="AF720" i="7"/>
  <c r="AF724" i="7"/>
  <c r="AF728" i="7"/>
  <c r="AF732" i="7"/>
  <c r="AF736" i="7"/>
  <c r="AF740" i="7"/>
  <c r="AF744" i="7"/>
  <c r="AF748" i="7"/>
  <c r="AF752" i="7"/>
  <c r="AF756" i="7"/>
  <c r="AF760" i="7"/>
  <c r="AF764" i="7"/>
  <c r="AF768" i="7"/>
  <c r="AF772" i="7"/>
  <c r="AF776" i="7"/>
  <c r="AF780" i="7"/>
  <c r="AF784" i="7"/>
  <c r="AF788" i="7"/>
  <c r="AF792" i="7"/>
  <c r="AF796" i="7"/>
  <c r="AF800" i="7"/>
  <c r="AF804" i="7"/>
  <c r="AF808" i="7"/>
  <c r="AF812" i="7"/>
  <c r="AF816" i="7"/>
  <c r="AF820" i="7"/>
  <c r="AF824" i="7"/>
  <c r="AF828" i="7"/>
  <c r="AF832" i="7"/>
  <c r="AF836" i="7"/>
  <c r="AF840" i="7"/>
  <c r="AF844" i="7"/>
  <c r="AF848" i="7"/>
  <c r="AF852" i="7"/>
  <c r="AF823" i="7"/>
  <c r="AF839" i="7"/>
  <c r="AF854" i="7"/>
  <c r="AF858" i="7"/>
  <c r="AF862" i="7"/>
  <c r="AF866" i="7"/>
  <c r="AF870" i="7"/>
  <c r="AF874" i="7"/>
  <c r="AF878" i="7"/>
  <c r="AF882" i="7"/>
  <c r="AF886" i="7"/>
  <c r="AF890" i="7"/>
  <c r="AF894" i="7"/>
  <c r="AF898" i="7"/>
  <c r="AF902" i="7"/>
  <c r="AF906" i="7"/>
  <c r="AF910" i="7"/>
  <c r="AF914" i="7"/>
  <c r="AF918" i="7"/>
  <c r="AF922" i="7"/>
  <c r="AF926" i="7"/>
  <c r="AF930" i="7"/>
  <c r="AF934" i="7"/>
  <c r="AF938" i="7"/>
  <c r="AF942" i="7"/>
  <c r="AF946" i="7"/>
  <c r="AF950" i="7"/>
  <c r="AF954" i="7"/>
  <c r="AF958" i="7"/>
  <c r="AF962" i="7"/>
  <c r="AF966" i="7"/>
  <c r="AF970" i="7"/>
  <c r="AF974" i="7"/>
  <c r="AF978" i="7"/>
  <c r="AF982" i="7"/>
  <c r="AF986" i="7"/>
  <c r="AF990" i="7"/>
  <c r="AF994" i="7"/>
  <c r="AF998" i="7"/>
  <c r="AF1002" i="7"/>
  <c r="AF1006" i="7"/>
  <c r="AF1010" i="7"/>
  <c r="AF1014" i="7"/>
  <c r="AF1018" i="7"/>
  <c r="AF1022" i="7"/>
  <c r="AF1026" i="7"/>
  <c r="AF1030" i="7"/>
  <c r="AF1034" i="7"/>
  <c r="AF1038" i="7"/>
  <c r="AF827" i="7"/>
  <c r="AF843" i="7"/>
  <c r="AF855" i="7"/>
  <c r="AF859" i="7"/>
  <c r="AF863" i="7"/>
  <c r="AF867" i="7"/>
  <c r="AF871" i="7"/>
  <c r="AF875" i="7"/>
  <c r="AF879" i="7"/>
  <c r="AF883" i="7"/>
  <c r="AF887" i="7"/>
  <c r="AF891" i="7"/>
  <c r="AF895" i="7"/>
  <c r="AF899" i="7"/>
  <c r="AF903" i="7"/>
  <c r="AF907" i="7"/>
  <c r="AF911" i="7"/>
  <c r="AF915" i="7"/>
  <c r="AF919" i="7"/>
  <c r="AF923" i="7"/>
  <c r="AF927" i="7"/>
  <c r="AF931" i="7"/>
  <c r="AF935" i="7"/>
  <c r="AF939" i="7"/>
  <c r="AF943" i="7"/>
  <c r="AF947" i="7"/>
  <c r="AF951" i="7"/>
  <c r="AF955" i="7"/>
  <c r="AF959" i="7"/>
  <c r="AF963" i="7"/>
  <c r="AF967" i="7"/>
  <c r="AF971" i="7"/>
  <c r="AF975" i="7"/>
  <c r="AF979" i="7"/>
  <c r="AF983" i="7"/>
  <c r="AF987" i="7"/>
  <c r="AF991" i="7"/>
  <c r="AF995" i="7"/>
  <c r="AF999" i="7"/>
  <c r="AF1003" i="7"/>
  <c r="AF1007" i="7"/>
  <c r="AF1011" i="7"/>
  <c r="AF1015" i="7"/>
  <c r="AF1019" i="7"/>
  <c r="AF1023" i="7"/>
  <c r="AF1027" i="7"/>
  <c r="AF1031" i="7"/>
  <c r="AF1035" i="7"/>
  <c r="AF13" i="7"/>
  <c r="AF831" i="7"/>
  <c r="AF847" i="7"/>
  <c r="AF856" i="7"/>
  <c r="AF860" i="7"/>
  <c r="AF864" i="7"/>
  <c r="AF868" i="7"/>
  <c r="AF872" i="7"/>
  <c r="AF876" i="7"/>
  <c r="AF880" i="7"/>
  <c r="AF884" i="7"/>
  <c r="AF888" i="7"/>
  <c r="AF892" i="7"/>
  <c r="AF896" i="7"/>
  <c r="AF900" i="7"/>
  <c r="AF904" i="7"/>
  <c r="AF908" i="7"/>
  <c r="AF912" i="7"/>
  <c r="AF916" i="7"/>
  <c r="AF920" i="7"/>
  <c r="AF924" i="7"/>
  <c r="AF928" i="7"/>
  <c r="AF932" i="7"/>
  <c r="AF936" i="7"/>
  <c r="AF940" i="7"/>
  <c r="AF944" i="7"/>
  <c r="AF948" i="7"/>
  <c r="AF952" i="7"/>
  <c r="AF956" i="7"/>
  <c r="AF960" i="7"/>
  <c r="AF964" i="7"/>
  <c r="AF968" i="7"/>
  <c r="AF972" i="7"/>
  <c r="AF976" i="7"/>
  <c r="AF980" i="7"/>
  <c r="AF984" i="7"/>
  <c r="AF988" i="7"/>
  <c r="AF992" i="7"/>
  <c r="AF996" i="7"/>
  <c r="AF1000" i="7"/>
  <c r="AF1004" i="7"/>
  <c r="AF1008" i="7"/>
  <c r="AF1012" i="7"/>
  <c r="AF1016" i="7"/>
  <c r="AF1020" i="7"/>
  <c r="AF1024" i="7"/>
  <c r="AF1028" i="7"/>
  <c r="AF1032" i="7"/>
  <c r="AF1036" i="7"/>
  <c r="AF835" i="7"/>
  <c r="AF851" i="7"/>
  <c r="AF857" i="7"/>
  <c r="AF861" i="7"/>
  <c r="AF865" i="7"/>
  <c r="AF869" i="7"/>
  <c r="AF873" i="7"/>
  <c r="AF877" i="7"/>
  <c r="AF881" i="7"/>
  <c r="AF885" i="7"/>
  <c r="AF889" i="7"/>
  <c r="AF893" i="7"/>
  <c r="AF897" i="7"/>
  <c r="AF901" i="7"/>
  <c r="AF905" i="7"/>
  <c r="AF909" i="7"/>
  <c r="AF913" i="7"/>
  <c r="AF917" i="7"/>
  <c r="AF921" i="7"/>
  <c r="AF925" i="7"/>
  <c r="AF929" i="7"/>
  <c r="AF933" i="7"/>
  <c r="AF937" i="7"/>
  <c r="AF941" i="7"/>
  <c r="AF945" i="7"/>
  <c r="AF949" i="7"/>
  <c r="AF953" i="7"/>
  <c r="AF957" i="7"/>
  <c r="AF961" i="7"/>
  <c r="AF965" i="7"/>
  <c r="AF969" i="7"/>
  <c r="AF973" i="7"/>
  <c r="AF977" i="7"/>
  <c r="AF981" i="7"/>
  <c r="AF985" i="7"/>
  <c r="AF989" i="7"/>
  <c r="AF993" i="7"/>
  <c r="AF997" i="7"/>
  <c r="AF1001" i="7"/>
  <c r="AF1005" i="7"/>
  <c r="AF1009" i="7"/>
  <c r="AF1013" i="7"/>
  <c r="AF1017" i="7"/>
  <c r="AF1021" i="7"/>
  <c r="AF1025" i="7"/>
  <c r="AF1029" i="7"/>
  <c r="AF1033" i="7"/>
  <c r="AF1037" i="7"/>
  <c r="A1498" i="5"/>
  <c r="AH1496" i="5"/>
  <c r="AF7" i="7" l="1"/>
  <c r="AF10" i="7" s="1"/>
  <c r="A1499" i="5"/>
  <c r="Z1499" i="5" s="1"/>
  <c r="AH1497" i="5"/>
  <c r="AA1499" i="5" l="1"/>
  <c r="AA1506" i="5" s="1"/>
  <c r="Z1506" i="5"/>
  <c r="Z1510" i="5" s="1"/>
  <c r="A1500" i="5"/>
  <c r="A1501" i="5" s="1"/>
  <c r="A1502" i="5" s="1"/>
  <c r="A1503" i="5" s="1"/>
  <c r="AH1498" i="5"/>
  <c r="AH1506" i="5" s="1"/>
  <c r="AF1512" i="5" s="1"/>
  <c r="N1499" i="5"/>
  <c r="Z1517" i="5" l="1"/>
  <c r="Z1518" i="5" s="1"/>
  <c r="M10" i="7" s="1"/>
  <c r="A1504" i="5"/>
  <c r="A1505" i="5" s="1"/>
  <c r="Z1511" i="5" s="1"/>
  <c r="T1503" i="5"/>
  <c r="AF1505" i="5"/>
  <c r="O1499" i="5"/>
  <c r="O1506" i="5" s="1"/>
  <c r="N1506" i="5"/>
  <c r="N1510" i="5" s="1"/>
  <c r="M7" i="7" l="1"/>
  <c r="AL1511" i="5"/>
  <c r="L65" i="7"/>
  <c r="L420" i="7"/>
  <c r="L513" i="7"/>
  <c r="L968" i="7"/>
  <c r="L847" i="7"/>
  <c r="L584" i="7"/>
  <c r="L840" i="7"/>
  <c r="L1017" i="7"/>
  <c r="L629" i="7"/>
  <c r="L936" i="7"/>
  <c r="L136" i="7"/>
  <c r="L164" i="7"/>
  <c r="L697" i="7"/>
  <c r="L945" i="7"/>
  <c r="L776" i="7"/>
  <c r="L911" i="7"/>
  <c r="L765" i="7"/>
  <c r="L633" i="7"/>
  <c r="L881" i="7"/>
  <c r="L744" i="7"/>
  <c r="L879" i="7"/>
  <c r="L822" i="7"/>
  <c r="L172" i="7"/>
  <c r="L792" i="7"/>
  <c r="L528" i="7"/>
  <c r="L927" i="7"/>
  <c r="L639" i="7"/>
  <c r="L774" i="7"/>
  <c r="L952" i="7"/>
  <c r="L696" i="7"/>
  <c r="L200" i="7"/>
  <c r="L831" i="7"/>
  <c r="L228" i="7"/>
  <c r="L559" i="7"/>
  <c r="L384" i="7"/>
  <c r="L394" i="7"/>
  <c r="L671" i="7"/>
  <c r="L100" i="7"/>
  <c r="L806" i="7"/>
  <c r="L256" i="7"/>
  <c r="L95" i="7"/>
  <c r="L516" i="7"/>
  <c r="L918" i="7"/>
  <c r="L662" i="7"/>
  <c r="L335" i="7"/>
  <c r="L598" i="7"/>
  <c r="L511" i="7"/>
  <c r="L255" i="7"/>
  <c r="L346" i="7"/>
  <c r="L566" i="7"/>
  <c r="L479" i="7"/>
  <c r="L223" i="7"/>
  <c r="L282" i="7"/>
  <c r="L317" i="7"/>
  <c r="L173" i="7"/>
  <c r="L378" i="7"/>
  <c r="L26" i="7"/>
  <c r="L127" i="7"/>
  <c r="L362" i="7"/>
  <c r="L493" i="7"/>
  <c r="L877" i="7"/>
  <c r="L58" i="7"/>
  <c r="L285" i="7"/>
  <c r="L348" i="7"/>
  <c r="L461" i="7"/>
  <c r="L205" i="7"/>
  <c r="L1001" i="7"/>
  <c r="L993" i="7"/>
  <c r="L809" i="7"/>
  <c r="L708" i="7"/>
  <c r="L989" i="7"/>
  <c r="L140" i="7"/>
  <c r="L248" i="7"/>
  <c r="L717" i="7"/>
  <c r="L380" i="7"/>
  <c r="L580" i="7"/>
  <c r="L891" i="7"/>
  <c r="L545" i="7"/>
  <c r="L868" i="7"/>
  <c r="L1003" i="7"/>
  <c r="L933" i="7"/>
  <c r="L364" i="7"/>
  <c r="L544" i="7"/>
  <c r="L1026" i="7"/>
  <c r="L884" i="7"/>
  <c r="L628" i="7"/>
  <c r="L1019" i="7"/>
  <c r="L571" i="7"/>
  <c r="L916" i="7"/>
  <c r="L660" i="7"/>
  <c r="L56" i="7"/>
  <c r="L667" i="7"/>
  <c r="L642" i="7"/>
  <c r="L395" i="7"/>
  <c r="L907" i="7"/>
  <c r="L651" i="7"/>
  <c r="L802" i="7"/>
  <c r="L203" i="7"/>
  <c r="L683" i="7"/>
  <c r="L866" i="7"/>
  <c r="L331" i="7"/>
  <c r="L20" i="7"/>
  <c r="L786" i="7"/>
  <c r="L496" i="7"/>
  <c r="L171" i="7"/>
  <c r="L148" i="7"/>
  <c r="L818" i="7"/>
  <c r="L562" i="7"/>
  <c r="L235" i="7"/>
  <c r="L214" i="7"/>
  <c r="L278" i="7"/>
  <c r="L507" i="7"/>
  <c r="L251" i="7"/>
  <c r="L294" i="7"/>
  <c r="L432" i="7"/>
  <c r="L411" i="7"/>
  <c r="L123" i="7"/>
  <c r="L38" i="7"/>
  <c r="L454" i="7"/>
  <c r="L198" i="7"/>
  <c r="L139" i="7"/>
  <c r="L374" i="7"/>
  <c r="L70" i="7"/>
  <c r="L297" i="7"/>
  <c r="L917" i="7"/>
  <c r="L169" i="7"/>
  <c r="L150" i="7"/>
  <c r="L377" i="7"/>
  <c r="L121" i="7"/>
  <c r="L789" i="7"/>
  <c r="L473" i="7"/>
  <c r="L217" i="7"/>
  <c r="L921" i="7"/>
  <c r="L848" i="7"/>
  <c r="L44" i="7"/>
  <c r="L476" i="7"/>
  <c r="L601" i="7"/>
  <c r="L518" i="7"/>
  <c r="L903" i="7"/>
  <c r="L637" i="7"/>
  <c r="L853" i="7"/>
  <c r="L880" i="7"/>
  <c r="L752" i="7"/>
  <c r="L967" i="7"/>
  <c r="L593" i="7"/>
  <c r="L832" i="7"/>
  <c r="L576" i="7"/>
  <c r="L839" i="7"/>
  <c r="L992" i="7"/>
  <c r="L736" i="7"/>
  <c r="L104" i="7"/>
  <c r="L743" i="7"/>
  <c r="L926" i="7"/>
  <c r="L990" i="7"/>
  <c r="L424" i="7"/>
  <c r="L887" i="7"/>
  <c r="L631" i="7"/>
  <c r="L798" i="7"/>
  <c r="L40" i="7"/>
  <c r="L791" i="7"/>
  <c r="L452" i="7"/>
  <c r="L830" i="7"/>
  <c r="L702" i="7"/>
  <c r="L535" i="7"/>
  <c r="L974" i="7"/>
  <c r="L718" i="7"/>
  <c r="L146" i="7"/>
  <c r="L132" i="7"/>
  <c r="L814" i="7"/>
  <c r="L471" i="7"/>
  <c r="L352" i="7"/>
  <c r="L391" i="7"/>
  <c r="L338" i="7"/>
  <c r="L514" i="7"/>
  <c r="L439" i="7"/>
  <c r="L482" i="7"/>
  <c r="L638" i="7"/>
  <c r="L551" i="7"/>
  <c r="L215" i="7"/>
  <c r="L405" i="7"/>
  <c r="L199" i="7"/>
  <c r="L434" i="7"/>
  <c r="L341" i="7"/>
  <c r="L359" i="7"/>
  <c r="L103" i="7"/>
  <c r="L242" i="7"/>
  <c r="L412" i="7"/>
  <c r="L322" i="7"/>
  <c r="L66" i="7"/>
  <c r="L117" i="7"/>
  <c r="L705" i="7"/>
  <c r="L290" i="7"/>
  <c r="L34" i="7"/>
  <c r="L53" i="7"/>
  <c r="L236" i="7"/>
  <c r="L293" i="7"/>
  <c r="L37" i="7"/>
  <c r="L777" i="7"/>
  <c r="L924" i="7"/>
  <c r="L261" i="7"/>
  <c r="L829" i="7"/>
  <c r="L649" i="7"/>
  <c r="L828" i="7"/>
  <c r="L604" i="7"/>
  <c r="L709" i="7"/>
  <c r="L764" i="7"/>
  <c r="L773" i="7"/>
  <c r="L1036" i="7"/>
  <c r="L780" i="7"/>
  <c r="L995" i="7"/>
  <c r="L769" i="7"/>
  <c r="L876" i="7"/>
  <c r="L620" i="7"/>
  <c r="L659" i="7"/>
  <c r="L643" i="7"/>
  <c r="L723" i="7"/>
  <c r="L542" i="7"/>
  <c r="L280" i="7"/>
  <c r="L787" i="7"/>
  <c r="L244" i="7"/>
  <c r="L216" i="7"/>
  <c r="L771" i="7"/>
  <c r="L116" i="7"/>
  <c r="L922" i="7"/>
  <c r="L842" i="7"/>
  <c r="L794" i="7"/>
  <c r="L1011" i="7"/>
  <c r="L755" i="7"/>
  <c r="L436" i="7"/>
  <c r="L890" i="7"/>
  <c r="L666" i="7"/>
  <c r="L602" i="7"/>
  <c r="L509" i="7"/>
  <c r="L272" i="7"/>
  <c r="L547" i="7"/>
  <c r="L227" i="7"/>
  <c r="L211" i="7"/>
  <c r="L131" i="7"/>
  <c r="L451" i="7"/>
  <c r="L99" i="7"/>
  <c r="L339" i="7"/>
  <c r="L398" i="7"/>
  <c r="L307" i="7"/>
  <c r="L35" i="7"/>
  <c r="L110" i="7"/>
  <c r="L19" i="7"/>
  <c r="L78" i="7"/>
  <c r="L430" i="7"/>
  <c r="L337" i="7"/>
  <c r="L305" i="7"/>
  <c r="L81" i="7"/>
  <c r="L382" i="7"/>
  <c r="L126" i="7"/>
  <c r="L353" i="7"/>
  <c r="L693" i="7"/>
  <c r="L569" i="7"/>
  <c r="L712" i="7"/>
  <c r="L719" i="7"/>
  <c r="L975" i="7"/>
  <c r="L761" i="7"/>
  <c r="L1009" i="7"/>
  <c r="L808" i="7"/>
  <c r="L943" i="7"/>
  <c r="L156" i="7"/>
  <c r="L204" i="7"/>
  <c r="L689" i="7"/>
  <c r="L648" i="7"/>
  <c r="L783" i="7"/>
  <c r="L797" i="7"/>
  <c r="L1013" i="7"/>
  <c r="L625" i="7"/>
  <c r="L616" i="7"/>
  <c r="L751" i="7"/>
  <c r="L758" i="7"/>
  <c r="L984" i="7"/>
  <c r="L728" i="7"/>
  <c r="L328" i="7"/>
  <c r="L863" i="7"/>
  <c r="L484" i="7"/>
  <c r="L646" i="7"/>
  <c r="L888" i="7"/>
  <c r="L632" i="7"/>
  <c r="L1023" i="7"/>
  <c r="L767" i="7"/>
  <c r="L966" i="7"/>
  <c r="L431" i="7"/>
  <c r="L399" i="7"/>
  <c r="L303" i="7"/>
  <c r="L607" i="7"/>
  <c r="L998" i="7"/>
  <c r="L742" i="7"/>
  <c r="L495" i="7"/>
  <c r="L330" i="7"/>
  <c r="L292" i="7"/>
  <c r="L854" i="7"/>
  <c r="L546" i="7"/>
  <c r="L207" i="7"/>
  <c r="L525" i="7"/>
  <c r="L447" i="7"/>
  <c r="L191" i="7"/>
  <c r="L202" i="7"/>
  <c r="L448" i="7"/>
  <c r="L415" i="7"/>
  <c r="L159" i="7"/>
  <c r="L266" i="7"/>
  <c r="L189" i="7"/>
  <c r="L79" i="7"/>
  <c r="L314" i="7"/>
  <c r="L381" i="7"/>
  <c r="L63" i="7"/>
  <c r="L298" i="7"/>
  <c r="L365" i="7"/>
  <c r="L621" i="7"/>
  <c r="L477" i="7"/>
  <c r="L221" i="7"/>
  <c r="L170" i="7"/>
  <c r="L397" i="7"/>
  <c r="L141" i="7"/>
  <c r="L701" i="7"/>
  <c r="L550" i="7"/>
  <c r="L869" i="7"/>
  <c r="L644" i="7"/>
  <c r="L973" i="7"/>
  <c r="L613" i="7"/>
  <c r="L77" i="7"/>
  <c r="L873" i="7"/>
  <c r="L609" i="7"/>
  <c r="L635" i="7"/>
  <c r="L763" i="7"/>
  <c r="L929" i="7"/>
  <c r="L740" i="7"/>
  <c r="L827" i="7"/>
  <c r="L677" i="7"/>
  <c r="L932" i="7"/>
  <c r="L120" i="7"/>
  <c r="L540" i="7"/>
  <c r="L820" i="7"/>
  <c r="L564" i="7"/>
  <c r="L955" i="7"/>
  <c r="L898" i="7"/>
  <c r="L852" i="7"/>
  <c r="L596" i="7"/>
  <c r="L987" i="7"/>
  <c r="L212" i="7"/>
  <c r="L834" i="7"/>
  <c r="L578" i="7"/>
  <c r="L843" i="7"/>
  <c r="L532" i="7"/>
  <c r="L674" i="7"/>
  <c r="L875" i="7"/>
  <c r="L603" i="7"/>
  <c r="L738" i="7"/>
  <c r="L587" i="7"/>
  <c r="L978" i="7"/>
  <c r="L722" i="7"/>
  <c r="L555" i="7"/>
  <c r="L619" i="7"/>
  <c r="L1010" i="7"/>
  <c r="L754" i="7"/>
  <c r="L240" i="7"/>
  <c r="L470" i="7"/>
  <c r="L406" i="7"/>
  <c r="L520" i="7"/>
  <c r="L443" i="7"/>
  <c r="L187" i="7"/>
  <c r="L166" i="7"/>
  <c r="L176" i="7"/>
  <c r="L347" i="7"/>
  <c r="L486" i="7"/>
  <c r="L155" i="7"/>
  <c r="L390" i="7"/>
  <c r="L102" i="7"/>
  <c r="L75" i="7"/>
  <c r="L310" i="7"/>
  <c r="L393" i="7"/>
  <c r="L41" i="7"/>
  <c r="L233" i="7"/>
  <c r="L813" i="7"/>
  <c r="L86" i="7"/>
  <c r="L313" i="7"/>
  <c r="L957" i="7"/>
  <c r="L657" i="7"/>
  <c r="L409" i="7"/>
  <c r="L153" i="7"/>
  <c r="L76" i="7"/>
  <c r="L524" i="7"/>
  <c r="L784" i="7"/>
  <c r="L669" i="7"/>
  <c r="L981" i="7"/>
  <c r="L944" i="7"/>
  <c r="L89" i="7"/>
  <c r="L985" i="7"/>
  <c r="L597" i="7"/>
  <c r="L720" i="7"/>
  <c r="L624" i="7"/>
  <c r="L232" i="7"/>
  <c r="L1024" i="7"/>
  <c r="L768" i="7"/>
  <c r="L360" i="7"/>
  <c r="L977" i="7"/>
  <c r="L928" i="7"/>
  <c r="L672" i="7"/>
  <c r="L935" i="7"/>
  <c r="L711" i="7"/>
  <c r="L583" i="7"/>
  <c r="L526" i="7"/>
  <c r="L168" i="7"/>
  <c r="L823" i="7"/>
  <c r="L567" i="7"/>
  <c r="L402" i="7"/>
  <c r="L983" i="7"/>
  <c r="L727" i="7"/>
  <c r="L1022" i="7"/>
  <c r="L670" i="7"/>
  <c r="L416" i="7"/>
  <c r="L505" i="7"/>
  <c r="L910" i="7"/>
  <c r="L654" i="7"/>
  <c r="L277" i="7"/>
  <c r="L1006" i="7"/>
  <c r="L750" i="7"/>
  <c r="L55" i="7"/>
  <c r="L96" i="7"/>
  <c r="L279" i="7"/>
  <c r="L82" i="7"/>
  <c r="L288" i="7"/>
  <c r="L375" i="7"/>
  <c r="L274" i="7"/>
  <c r="L574" i="7"/>
  <c r="L487" i="7"/>
  <c r="L87" i="7"/>
  <c r="L220" i="7"/>
  <c r="L135" i="7"/>
  <c r="L306" i="7"/>
  <c r="L85" i="7"/>
  <c r="L295" i="7"/>
  <c r="L39" i="7"/>
  <c r="L114" i="7"/>
  <c r="L268" i="7"/>
  <c r="L258" i="7"/>
  <c r="L485" i="7"/>
  <c r="L1005" i="7"/>
  <c r="L700" i="7"/>
  <c r="L226" i="7"/>
  <c r="L437" i="7"/>
  <c r="L605" i="7"/>
  <c r="L956" i="7"/>
  <c r="L229" i="7"/>
  <c r="L749" i="7"/>
  <c r="L508" i="7"/>
  <c r="L453" i="7"/>
  <c r="L197" i="7"/>
  <c r="L861" i="7"/>
  <c r="L965" i="7"/>
  <c r="L796" i="7"/>
  <c r="L732" i="7"/>
  <c r="L833" i="7"/>
  <c r="L636" i="7"/>
  <c r="L501" i="7"/>
  <c r="L972" i="7"/>
  <c r="L716" i="7"/>
  <c r="L901" i="7"/>
  <c r="L492" i="7"/>
  <c r="L812" i="7"/>
  <c r="L408" i="7"/>
  <c r="L344" i="7"/>
  <c r="L372" i="7"/>
  <c r="L308" i="7"/>
  <c r="L1034" i="7"/>
  <c r="L24" i="7"/>
  <c r="L707" i="7"/>
  <c r="L986" i="7"/>
  <c r="L1027" i="7"/>
  <c r="L675" i="7"/>
  <c r="L970" i="7"/>
  <c r="L906" i="7"/>
  <c r="L746" i="7"/>
  <c r="L714" i="7"/>
  <c r="L947" i="7"/>
  <c r="L691" i="7"/>
  <c r="L180" i="7"/>
  <c r="L826" i="7"/>
  <c r="L650" i="7"/>
  <c r="L530" i="7"/>
  <c r="L570" i="7"/>
  <c r="L16" i="7"/>
  <c r="L387" i="7"/>
  <c r="L336" i="7"/>
  <c r="L323" i="7"/>
  <c r="L51" i="7"/>
  <c r="L355" i="7"/>
  <c r="L462" i="7"/>
  <c r="L259" i="7"/>
  <c r="L499" i="7"/>
  <c r="L243" i="7"/>
  <c r="L366" i="7"/>
  <c r="L465" i="7"/>
  <c r="L446" i="7"/>
  <c r="L433" i="7"/>
  <c r="L302" i="7"/>
  <c r="L241" i="7"/>
  <c r="L113" i="7"/>
  <c r="L177" i="7"/>
  <c r="L318" i="7"/>
  <c r="L62" i="7"/>
  <c r="L289" i="7"/>
  <c r="L33" i="7"/>
  <c r="L286" i="7"/>
  <c r="L30" i="7"/>
  <c r="L257" i="7"/>
  <c r="L817" i="7"/>
  <c r="L1014" i="7"/>
  <c r="L872" i="7"/>
  <c r="L950" i="7"/>
  <c r="L856" i="7"/>
  <c r="L991" i="7"/>
  <c r="L902" i="7"/>
  <c r="L760" i="7"/>
  <c r="L895" i="7"/>
  <c r="L710" i="7"/>
  <c r="L143" i="7"/>
  <c r="L356" i="7"/>
  <c r="L582" i="7"/>
  <c r="L591" i="7"/>
  <c r="L726" i="7"/>
  <c r="L218" i="7"/>
  <c r="L319" i="7"/>
  <c r="L630" i="7"/>
  <c r="L287" i="7"/>
  <c r="L445" i="7"/>
  <c r="L442" i="7"/>
  <c r="L125" i="7"/>
  <c r="L138" i="7"/>
  <c r="L122" i="7"/>
  <c r="L349" i="7"/>
  <c r="L42" i="7"/>
  <c r="L745" i="7"/>
  <c r="L1028" i="7"/>
  <c r="L29" i="7"/>
  <c r="L900" i="7"/>
  <c r="L997" i="7"/>
  <c r="L948" i="7"/>
  <c r="L724" i="7"/>
  <c r="L962" i="7"/>
  <c r="L523" i="7"/>
  <c r="L459" i="7"/>
  <c r="L994" i="7"/>
  <c r="L276" i="7"/>
  <c r="L594" i="7"/>
  <c r="L404" i="7"/>
  <c r="L626" i="7"/>
  <c r="L107" i="7"/>
  <c r="L48" i="7"/>
  <c r="L422" i="7"/>
  <c r="L185" i="7"/>
  <c r="L661" i="7"/>
  <c r="L941" i="7"/>
  <c r="L264" i="7"/>
  <c r="L949" i="7"/>
  <c r="L825" i="7"/>
  <c r="L685" i="7"/>
  <c r="L460" i="7"/>
  <c r="L753" i="7"/>
  <c r="L680" i="7"/>
  <c r="L815" i="7"/>
  <c r="L1037" i="7"/>
  <c r="L821" i="7"/>
  <c r="L1032" i="7"/>
  <c r="L506" i="7"/>
  <c r="L623" i="7"/>
  <c r="L781" i="7"/>
  <c r="L757" i="7"/>
  <c r="L1000" i="7"/>
  <c r="L392" i="7"/>
  <c r="L558" i="7"/>
  <c r="L694" i="7"/>
  <c r="L920" i="7"/>
  <c r="L664" i="7"/>
  <c r="L72" i="7"/>
  <c r="L799" i="7"/>
  <c r="L1030" i="7"/>
  <c r="L504" i="7"/>
  <c r="L824" i="7"/>
  <c r="L568" i="7"/>
  <c r="L959" i="7"/>
  <c r="L703" i="7"/>
  <c r="L838" i="7"/>
  <c r="L614" i="7"/>
  <c r="L527" i="7"/>
  <c r="L458" i="7"/>
  <c r="L537" i="7"/>
  <c r="L934" i="7"/>
  <c r="L678" i="7"/>
  <c r="L367" i="7"/>
  <c r="L655" i="7"/>
  <c r="L36" i="7"/>
  <c r="L790" i="7"/>
  <c r="L128" i="7"/>
  <c r="L31" i="7"/>
  <c r="L320" i="7"/>
  <c r="L383" i="7"/>
  <c r="L111" i="7"/>
  <c r="L90" i="7"/>
  <c r="L192" i="7"/>
  <c r="L351" i="7"/>
  <c r="L47" i="7"/>
  <c r="L74" i="7"/>
  <c r="L301" i="7"/>
  <c r="L15" i="7"/>
  <c r="L250" i="7"/>
  <c r="L253" i="7"/>
  <c r="L490" i="7"/>
  <c r="L234" i="7"/>
  <c r="L237" i="7"/>
  <c r="L186" i="7"/>
  <c r="L413" i="7"/>
  <c r="L157" i="7"/>
  <c r="L106" i="7"/>
  <c r="L333" i="7"/>
  <c r="L45" i="7"/>
  <c r="L396" i="7"/>
  <c r="L865" i="7"/>
  <c r="L741" i="7"/>
  <c r="L93" i="7"/>
  <c r="L937" i="7"/>
  <c r="L737" i="7"/>
  <c r="L573" i="7"/>
  <c r="L617" i="7"/>
  <c r="L836" i="7"/>
  <c r="L772" i="7"/>
  <c r="L971" i="7"/>
  <c r="L673" i="7"/>
  <c r="L612" i="7"/>
  <c r="L468" i="7"/>
  <c r="L124" i="7"/>
  <c r="L804" i="7"/>
  <c r="L939" i="7"/>
  <c r="L1012" i="7"/>
  <c r="L756" i="7"/>
  <c r="L440" i="7"/>
  <c r="L859" i="7"/>
  <c r="L108" i="7"/>
  <c r="L788" i="7"/>
  <c r="L522" i="7"/>
  <c r="L923" i="7"/>
  <c r="L368" i="7"/>
  <c r="L489" i="7"/>
  <c r="L267" i="7"/>
  <c r="L779" i="7"/>
  <c r="L84" i="7"/>
  <c r="L541" i="7"/>
  <c r="L811" i="7"/>
  <c r="L340" i="7"/>
  <c r="L610" i="7"/>
  <c r="L510" i="7"/>
  <c r="L914" i="7"/>
  <c r="L658" i="7"/>
  <c r="L427" i="7"/>
  <c r="L553" i="7"/>
  <c r="L946" i="7"/>
  <c r="L690" i="7"/>
  <c r="L491" i="7"/>
  <c r="L342" i="7"/>
  <c r="L134" i="7"/>
  <c r="L304" i="7"/>
  <c r="L379" i="7"/>
  <c r="L59" i="7"/>
  <c r="L329" i="7"/>
  <c r="L539" i="7"/>
  <c r="L283" i="7"/>
  <c r="L358" i="7"/>
  <c r="L91" i="7"/>
  <c r="L326" i="7"/>
  <c r="L457" i="7"/>
  <c r="L502" i="7"/>
  <c r="L246" i="7"/>
  <c r="L92" i="7"/>
  <c r="L361" i="7"/>
  <c r="L105" i="7"/>
  <c r="L793" i="7"/>
  <c r="L22" i="7"/>
  <c r="L249" i="7"/>
  <c r="L909" i="7"/>
  <c r="L118" i="7"/>
  <c r="L345" i="7"/>
  <c r="L73" i="7"/>
  <c r="L976" i="7"/>
  <c r="L913" i="7"/>
  <c r="L656" i="7"/>
  <c r="L653" i="7"/>
  <c r="L725" i="7"/>
  <c r="L816" i="7"/>
  <c r="L25" i="7"/>
  <c r="L729" i="7"/>
  <c r="L785" i="7"/>
  <c r="L688" i="7"/>
  <c r="L1031" i="7"/>
  <c r="L316" i="7"/>
  <c r="L960" i="7"/>
  <c r="L704" i="7"/>
  <c r="L999" i="7"/>
  <c r="L721" i="7"/>
  <c r="L864" i="7"/>
  <c r="L608" i="7"/>
  <c r="L807" i="7"/>
  <c r="L775" i="7"/>
  <c r="L647" i="7"/>
  <c r="L324" i="7"/>
  <c r="L1015" i="7"/>
  <c r="L759" i="7"/>
  <c r="L196" i="7"/>
  <c r="L517" i="7"/>
  <c r="L919" i="7"/>
  <c r="L663" i="7"/>
  <c r="L894" i="7"/>
  <c r="L766" i="7"/>
  <c r="L407" i="7"/>
  <c r="L260" i="7"/>
  <c r="L846" i="7"/>
  <c r="L160" i="7"/>
  <c r="L548" i="7"/>
  <c r="L942" i="7"/>
  <c r="L686" i="7"/>
  <c r="L606" i="7"/>
  <c r="L519" i="7"/>
  <c r="L151" i="7"/>
  <c r="L149" i="7"/>
  <c r="L32" i="7"/>
  <c r="L247" i="7"/>
  <c r="L18" i="7"/>
  <c r="L480" i="7"/>
  <c r="L423" i="7"/>
  <c r="L450" i="7"/>
  <c r="L327" i="7"/>
  <c r="L71" i="7"/>
  <c r="L178" i="7"/>
  <c r="L713" i="7"/>
  <c r="L231" i="7"/>
  <c r="L466" i="7"/>
  <c r="L469" i="7"/>
  <c r="L969" i="7"/>
  <c r="L194" i="7"/>
  <c r="L373" i="7"/>
  <c r="L589" i="7"/>
  <c r="L418" i="7"/>
  <c r="L162" i="7"/>
  <c r="L309" i="7"/>
  <c r="L841" i="7"/>
  <c r="L421" i="7"/>
  <c r="L165" i="7"/>
  <c r="L1021" i="7"/>
  <c r="L581" i="7"/>
  <c r="L389" i="7"/>
  <c r="L133" i="7"/>
  <c r="L845" i="7"/>
  <c r="L961" i="7"/>
  <c r="L860" i="7"/>
  <c r="L533" i="7"/>
  <c r="L1020" i="7"/>
  <c r="L915" i="7"/>
  <c r="L897" i="7"/>
  <c r="L908" i="7"/>
  <c r="L652" i="7"/>
  <c r="L645" i="7"/>
  <c r="L1004" i="7"/>
  <c r="L748" i="7"/>
  <c r="L835" i="7"/>
  <c r="L979" i="7"/>
  <c r="L88" i="7"/>
  <c r="L579" i="7"/>
  <c r="L588" i="7"/>
  <c r="L963" i="7"/>
  <c r="L611" i="7"/>
  <c r="L572" i="7"/>
  <c r="L931" i="7"/>
  <c r="L595" i="7"/>
  <c r="L938" i="7"/>
  <c r="L874" i="7"/>
  <c r="L810" i="7"/>
  <c r="L778" i="7"/>
  <c r="L883" i="7"/>
  <c r="L627" i="7"/>
  <c r="L1018" i="7"/>
  <c r="L762" i="7"/>
  <c r="L634" i="7"/>
  <c r="L552" i="7"/>
  <c r="L464" i="7"/>
  <c r="L403" i="7"/>
  <c r="L144" i="7"/>
  <c r="L80" i="7"/>
  <c r="L147" i="7"/>
  <c r="L478" i="7"/>
  <c r="L275" i="7"/>
  <c r="L515" i="7"/>
  <c r="L163" i="7"/>
  <c r="L435" i="7"/>
  <c r="L179" i="7"/>
  <c r="L270" i="7"/>
  <c r="L14" i="7"/>
  <c r="L334" i="7"/>
  <c r="L67" i="7"/>
  <c r="L174" i="7"/>
  <c r="L209" i="7"/>
  <c r="L401" i="7"/>
  <c r="L49" i="7"/>
  <c r="L254" i="7"/>
  <c r="L481" i="7"/>
  <c r="L225" i="7"/>
  <c r="L17" i="7"/>
  <c r="L222" i="7"/>
  <c r="L449" i="7"/>
  <c r="L193" i="7"/>
  <c r="L534" i="7"/>
  <c r="L561" i="7"/>
  <c r="L188" i="7"/>
  <c r="L893" i="7"/>
  <c r="L885" i="7"/>
  <c r="L428" i="7"/>
  <c r="L549" i="7"/>
  <c r="L687" i="7"/>
  <c r="L953" i="7"/>
  <c r="L565" i="7"/>
  <c r="L904" i="7"/>
  <c r="L13" i="7"/>
  <c r="L889" i="7"/>
  <c r="L444" i="7"/>
  <c r="L1007" i="7"/>
  <c r="L886" i="7"/>
  <c r="L600" i="7"/>
  <c r="L735" i="7"/>
  <c r="L1016" i="7"/>
  <c r="L456" i="7"/>
  <c r="L575" i="7"/>
  <c r="L271" i="7"/>
  <c r="L175" i="7"/>
  <c r="L870" i="7"/>
  <c r="L239" i="7"/>
  <c r="L982" i="7"/>
  <c r="L463" i="7"/>
  <c r="L64" i="7"/>
  <c r="L474" i="7"/>
  <c r="L543" i="7"/>
  <c r="L410" i="7"/>
  <c r="L429" i="7"/>
  <c r="L154" i="7"/>
  <c r="L426" i="7"/>
  <c r="L109" i="7"/>
  <c r="L61" i="7"/>
  <c r="L269" i="7"/>
  <c r="L284" i="7"/>
  <c r="L964" i="7"/>
  <c r="L681" i="7"/>
  <c r="L733" i="7"/>
  <c r="L1035" i="7"/>
  <c r="L500" i="7"/>
  <c r="L805" i="7"/>
  <c r="L996" i="7"/>
  <c r="L376" i="7"/>
  <c r="L770" i="7"/>
  <c r="L801" i="7"/>
  <c r="L676" i="7"/>
  <c r="L699" i="7"/>
  <c r="L692" i="7"/>
  <c r="L184" i="7"/>
  <c r="L731" i="7"/>
  <c r="L980" i="7"/>
  <c r="L312" i="7"/>
  <c r="L795" i="7"/>
  <c r="L706" i="7"/>
  <c r="L715" i="7"/>
  <c r="L930" i="7"/>
  <c r="L747" i="7"/>
  <c r="L112" i="7"/>
  <c r="L850" i="7"/>
  <c r="L299" i="7"/>
  <c r="L882" i="7"/>
  <c r="L363" i="7"/>
  <c r="L43" i="7"/>
  <c r="L315" i="7"/>
  <c r="L265" i="7"/>
  <c r="L475" i="7"/>
  <c r="L219" i="7"/>
  <c r="L230" i="7"/>
  <c r="L27" i="7"/>
  <c r="L262" i="7"/>
  <c r="L137" i="7"/>
  <c r="L438" i="7"/>
  <c r="L182" i="7"/>
  <c r="L425" i="7"/>
  <c r="L201" i="7"/>
  <c r="L28" i="7"/>
  <c r="L529" i="7"/>
  <c r="L441" i="7"/>
  <c r="L665" i="7"/>
  <c r="L54" i="7"/>
  <c r="L281" i="7"/>
  <c r="L925" i="7"/>
  <c r="L912" i="7"/>
  <c r="L592" i="7"/>
  <c r="L488" i="7"/>
  <c r="L640" i="7"/>
  <c r="L538" i="7"/>
  <c r="L862" i="7"/>
  <c r="L296" i="7"/>
  <c r="L622" i="7"/>
  <c r="L311" i="7"/>
  <c r="L536" i="7"/>
  <c r="L503" i="7"/>
  <c r="L343" i="7"/>
  <c r="L50" i="7"/>
  <c r="L213" i="7"/>
  <c r="L585" i="7"/>
  <c r="L837" i="7"/>
  <c r="L577" i="7"/>
  <c r="L988" i="7"/>
  <c r="L1029" i="7"/>
  <c r="L1025" i="7"/>
  <c r="L803" i="7"/>
  <c r="L867" i="7"/>
  <c r="L497" i="7"/>
  <c r="L682" i="7"/>
  <c r="L698" i="7"/>
  <c r="L208" i="7"/>
  <c r="L531" i="7"/>
  <c r="L371" i="7"/>
  <c r="L206" i="7"/>
  <c r="L273" i="7"/>
  <c r="L161" i="7"/>
  <c r="L158" i="7"/>
  <c r="L129" i="7"/>
  <c r="L83" i="7"/>
  <c r="L417" i="7"/>
  <c r="L57" i="7"/>
  <c r="L556" i="7"/>
  <c r="L560" i="7"/>
  <c r="L871" i="7"/>
  <c r="L679" i="7"/>
  <c r="L951" i="7"/>
  <c r="L855" i="7"/>
  <c r="L183" i="7"/>
  <c r="L388" i="7"/>
  <c r="L455" i="7"/>
  <c r="L119" i="7"/>
  <c r="L210" i="7"/>
  <c r="L252" i="7"/>
  <c r="L386" i="7"/>
  <c r="L354" i="7"/>
  <c r="L357" i="7"/>
  <c r="L325" i="7"/>
  <c r="L152" i="7"/>
  <c r="L641" i="7"/>
  <c r="L940" i="7"/>
  <c r="L899" i="7"/>
  <c r="L521" i="7"/>
  <c r="L1002" i="7"/>
  <c r="L819" i="7"/>
  <c r="L618" i="7"/>
  <c r="L483" i="7"/>
  <c r="L195" i="7"/>
  <c r="L115" i="7"/>
  <c r="L494" i="7"/>
  <c r="L145" i="7"/>
  <c r="L97" i="7"/>
  <c r="L94" i="7"/>
  <c r="L857" i="7"/>
  <c r="L332" i="7"/>
  <c r="L849" i="7"/>
  <c r="L300" i="7"/>
  <c r="L615" i="7"/>
  <c r="L695" i="7"/>
  <c r="L599" i="7"/>
  <c r="L1038" i="7"/>
  <c r="L878" i="7"/>
  <c r="L23" i="7"/>
  <c r="L21" i="7"/>
  <c r="L263" i="7"/>
  <c r="L167" i="7"/>
  <c r="L130" i="7"/>
  <c r="L98" i="7"/>
  <c r="L101" i="7"/>
  <c r="L69" i="7"/>
  <c r="L668" i="7"/>
  <c r="L844" i="7"/>
  <c r="L684" i="7"/>
  <c r="L52" i="7"/>
  <c r="L472" i="7"/>
  <c r="L858" i="7"/>
  <c r="L563" i="7"/>
  <c r="L586" i="7"/>
  <c r="L467" i="7"/>
  <c r="L419" i="7"/>
  <c r="L238" i="7"/>
  <c r="L46" i="7"/>
  <c r="L190" i="7"/>
  <c r="L414" i="7"/>
  <c r="L385" i="7"/>
  <c r="L291" i="7"/>
  <c r="L369" i="7"/>
  <c r="L321" i="7"/>
  <c r="L60" i="7"/>
  <c r="L1008" i="7"/>
  <c r="L896" i="7"/>
  <c r="L800" i="7"/>
  <c r="L68" i="7"/>
  <c r="L958" i="7"/>
  <c r="L734" i="7"/>
  <c r="L782" i="7"/>
  <c r="L557" i="7"/>
  <c r="L590" i="7"/>
  <c r="L224" i="7"/>
  <c r="L498" i="7"/>
  <c r="L370" i="7"/>
  <c r="L245" i="7"/>
  <c r="L181" i="7"/>
  <c r="L1033" i="7"/>
  <c r="L905" i="7"/>
  <c r="L892" i="7"/>
  <c r="L554" i="7"/>
  <c r="L739" i="7"/>
  <c r="L512" i="7"/>
  <c r="L851" i="7"/>
  <c r="L730" i="7"/>
  <c r="L954" i="7"/>
  <c r="L400" i="7"/>
  <c r="L142" i="7"/>
  <c r="L350" i="7"/>
  <c r="U1503" i="5"/>
  <c r="U1506" i="5" s="1"/>
  <c r="T1506" i="5"/>
  <c r="T1510" i="5" s="1"/>
  <c r="BD1511" i="5"/>
  <c r="BD1514" i="5" s="1"/>
  <c r="AX1511" i="5"/>
  <c r="AX1514" i="5" s="1"/>
  <c r="AR1505" i="5"/>
  <c r="AL1514" i="5"/>
  <c r="N1511" i="5"/>
  <c r="N1517" i="5"/>
  <c r="Z1514" i="5"/>
  <c r="AG1505" i="5"/>
  <c r="AG1506" i="5" s="1"/>
  <c r="AF1506" i="5"/>
  <c r="AF1510" i="5" s="1"/>
  <c r="T1517" i="5" l="1"/>
  <c r="T1518" i="5" s="1"/>
  <c r="H10" i="7" s="1"/>
  <c r="AS1505" i="5"/>
  <c r="AS1506" i="5" s="1"/>
  <c r="AR1506" i="5"/>
  <c r="AR1510" i="5" s="1"/>
  <c r="AG6" i="7"/>
  <c r="AX1515" i="5"/>
  <c r="AG9" i="7" s="1"/>
  <c r="BD1515" i="5"/>
  <c r="AL9" i="7" s="1"/>
  <c r="AL6" i="7"/>
  <c r="L7" i="7"/>
  <c r="L10" i="7" s="1"/>
  <c r="T1511" i="5"/>
  <c r="T1514" i="5" s="1"/>
  <c r="T1515" i="5" s="1"/>
  <c r="H9" i="7" s="1"/>
  <c r="F714" i="7" s="1"/>
  <c r="N1518" i="5"/>
  <c r="C10" i="7" s="1"/>
  <c r="B676" i="7" s="1"/>
  <c r="C7" i="7"/>
  <c r="Z1515" i="5"/>
  <c r="M9" i="7" s="1"/>
  <c r="K111" i="7" s="1"/>
  <c r="M6" i="7"/>
  <c r="AL1515" i="5"/>
  <c r="W9" i="7" s="1"/>
  <c r="U397" i="7" s="1"/>
  <c r="W6" i="7"/>
  <c r="H6" i="7"/>
  <c r="AF1517" i="5"/>
  <c r="AF1511" i="5"/>
  <c r="N1514" i="5"/>
  <c r="F682" i="7"/>
  <c r="F746" i="7"/>
  <c r="F59" i="7"/>
  <c r="F123" i="7"/>
  <c r="F187" i="7"/>
  <c r="F251" i="7"/>
  <c r="F315" i="7"/>
  <c r="F379" i="7"/>
  <c r="F443" i="7"/>
  <c r="F507" i="7"/>
  <c r="F571" i="7"/>
  <c r="F635" i="7"/>
  <c r="F699" i="7"/>
  <c r="F763" i="7"/>
  <c r="F827" i="7"/>
  <c r="F72" i="7"/>
  <c r="F328" i="7"/>
  <c r="F584" i="7"/>
  <c r="F749" i="7"/>
  <c r="F797" i="7"/>
  <c r="F840" i="7"/>
  <c r="F881" i="7"/>
  <c r="F913" i="7"/>
  <c r="F945" i="7"/>
  <c r="F977" i="7"/>
  <c r="F1009" i="7"/>
  <c r="F52" i="7"/>
  <c r="F436" i="7"/>
  <c r="F769" i="7"/>
  <c r="F888" i="7"/>
  <c r="F984" i="7"/>
  <c r="F1032" i="7"/>
  <c r="F76" i="7"/>
  <c r="F140" i="7"/>
  <c r="F204" i="7"/>
  <c r="F268" i="7"/>
  <c r="F332" i="7"/>
  <c r="F396" i="7"/>
  <c r="F460" i="7"/>
  <c r="F524" i="7"/>
  <c r="F588" i="7"/>
  <c r="F652" i="7"/>
  <c r="F716" i="7"/>
  <c r="F752" i="7"/>
  <c r="F777" i="7"/>
  <c r="F798" i="7"/>
  <c r="F820" i="7"/>
  <c r="F841" i="7"/>
  <c r="F862" i="7"/>
  <c r="F882" i="7"/>
  <c r="F898" i="7"/>
  <c r="F914" i="7"/>
  <c r="F930" i="7"/>
  <c r="F946" i="7"/>
  <c r="F962" i="7"/>
  <c r="F978" i="7"/>
  <c r="F994" i="7"/>
  <c r="F1010" i="7"/>
  <c r="F1026" i="7"/>
  <c r="F20" i="7"/>
  <c r="F212" i="7"/>
  <c r="F404" i="7"/>
  <c r="F596" i="7"/>
  <c r="F764" i="7"/>
  <c r="F833" i="7"/>
  <c r="F892" i="7"/>
  <c r="F940" i="7"/>
  <c r="F988" i="7"/>
  <c r="F16" i="7"/>
  <c r="F80" i="7"/>
  <c r="F144" i="7"/>
  <c r="F208" i="7"/>
  <c r="F272" i="7"/>
  <c r="F336" i="7"/>
  <c r="F400" i="7"/>
  <c r="F464" i="7"/>
  <c r="F528" i="7"/>
  <c r="F592" i="7"/>
  <c r="F656" i="7"/>
  <c r="F720" i="7"/>
  <c r="F753" i="7"/>
  <c r="F778" i="7"/>
  <c r="F800" i="7"/>
  <c r="F821" i="7"/>
  <c r="F842" i="7"/>
  <c r="F864" i="7"/>
  <c r="F883" i="7"/>
  <c r="F899" i="7"/>
  <c r="F915" i="7"/>
  <c r="F931" i="7"/>
  <c r="F947" i="7"/>
  <c r="F963" i="7"/>
  <c r="F979" i="7"/>
  <c r="F995" i="7"/>
  <c r="F1011" i="7"/>
  <c r="F1027" i="7"/>
  <c r="F36" i="7"/>
  <c r="F228" i="7"/>
  <c r="F420" i="7"/>
  <c r="F612" i="7"/>
  <c r="F756" i="7"/>
  <c r="F822" i="7"/>
  <c r="F884" i="7"/>
  <c r="F932" i="7"/>
  <c r="F980" i="7"/>
  <c r="F1028" i="7"/>
  <c r="F21" i="7"/>
  <c r="F37" i="7"/>
  <c r="F53" i="7"/>
  <c r="F69" i="7"/>
  <c r="F85" i="7"/>
  <c r="F101" i="7"/>
  <c r="F117" i="7"/>
  <c r="F133" i="7"/>
  <c r="F149" i="7"/>
  <c r="F165" i="7"/>
  <c r="F181" i="7"/>
  <c r="F197" i="7"/>
  <c r="F213" i="7"/>
  <c r="F229" i="7"/>
  <c r="F245" i="7"/>
  <c r="F261" i="7"/>
  <c r="F277" i="7"/>
  <c r="F293" i="7"/>
  <c r="F309" i="7"/>
  <c r="F325" i="7"/>
  <c r="F341" i="7"/>
  <c r="F357" i="7"/>
  <c r="F373" i="7"/>
  <c r="F389" i="7"/>
  <c r="F405" i="7"/>
  <c r="F421" i="7"/>
  <c r="F437" i="7"/>
  <c r="F453" i="7"/>
  <c r="F469" i="7"/>
  <c r="F485" i="7"/>
  <c r="F501" i="7"/>
  <c r="F517" i="7"/>
  <c r="F533" i="7"/>
  <c r="F549" i="7"/>
  <c r="F565" i="7"/>
  <c r="F581" i="7"/>
  <c r="F597" i="7"/>
  <c r="F613" i="7"/>
  <c r="F629" i="7"/>
  <c r="F645" i="7"/>
  <c r="F661" i="7"/>
  <c r="F677" i="7"/>
  <c r="F693" i="7"/>
  <c r="F709" i="7"/>
  <c r="F14" i="7"/>
  <c r="F30" i="7"/>
  <c r="F46" i="7"/>
  <c r="F62" i="7"/>
  <c r="F78" i="7"/>
  <c r="F94" i="7"/>
  <c r="F110" i="7"/>
  <c r="F126" i="7"/>
  <c r="F142" i="7"/>
  <c r="F158" i="7"/>
  <c r="F174" i="7"/>
  <c r="F190" i="7"/>
  <c r="F206" i="7"/>
  <c r="F222" i="7"/>
  <c r="F238" i="7"/>
  <c r="F254" i="7"/>
  <c r="F270" i="7"/>
  <c r="F286" i="7"/>
  <c r="F302" i="7"/>
  <c r="F318" i="7"/>
  <c r="F334" i="7"/>
  <c r="F350" i="7"/>
  <c r="F366" i="7"/>
  <c r="F382" i="7"/>
  <c r="F398" i="7"/>
  <c r="F414" i="7"/>
  <c r="F430" i="7"/>
  <c r="F446" i="7"/>
  <c r="F462" i="7"/>
  <c r="F478" i="7"/>
  <c r="F494" i="7"/>
  <c r="F510" i="7"/>
  <c r="F526" i="7"/>
  <c r="F542" i="7"/>
  <c r="F558" i="7"/>
  <c r="F574" i="7"/>
  <c r="F590" i="7"/>
  <c r="F606" i="7"/>
  <c r="F622" i="7"/>
  <c r="F638" i="7"/>
  <c r="F654" i="7"/>
  <c r="F670" i="7"/>
  <c r="F686" i="7"/>
  <c r="F702" i="7"/>
  <c r="F718" i="7"/>
  <c r="F734" i="7"/>
  <c r="F750" i="7"/>
  <c r="F15" i="7"/>
  <c r="F31" i="7"/>
  <c r="F47" i="7"/>
  <c r="F63" i="7"/>
  <c r="F79" i="7"/>
  <c r="F95" i="7"/>
  <c r="F111" i="7"/>
  <c r="F127" i="7"/>
  <c r="F143" i="7"/>
  <c r="F159" i="7"/>
  <c r="F175" i="7"/>
  <c r="F191" i="7"/>
  <c r="F207" i="7"/>
  <c r="F223" i="7"/>
  <c r="F239" i="7"/>
  <c r="F255" i="7"/>
  <c r="F271" i="7"/>
  <c r="F287" i="7"/>
  <c r="F303" i="7"/>
  <c r="F319" i="7"/>
  <c r="F335" i="7"/>
  <c r="F351" i="7"/>
  <c r="F367" i="7"/>
  <c r="F383" i="7"/>
  <c r="F399" i="7"/>
  <c r="F415" i="7"/>
  <c r="F431" i="7"/>
  <c r="F447" i="7"/>
  <c r="F463" i="7"/>
  <c r="F479" i="7"/>
  <c r="F495" i="7"/>
  <c r="F511" i="7"/>
  <c r="F527" i="7"/>
  <c r="F543" i="7"/>
  <c r="F559" i="7"/>
  <c r="F575" i="7"/>
  <c r="F591" i="7"/>
  <c r="F607" i="7"/>
  <c r="F623" i="7"/>
  <c r="F639" i="7"/>
  <c r="F655" i="7"/>
  <c r="F671" i="7"/>
  <c r="F687" i="7"/>
  <c r="F703" i="7"/>
  <c r="F719" i="7"/>
  <c r="F735" i="7"/>
  <c r="F751" i="7"/>
  <c r="F767" i="7"/>
  <c r="F783" i="7"/>
  <c r="F799" i="7"/>
  <c r="F815" i="7"/>
  <c r="F831" i="7"/>
  <c r="F847" i="7"/>
  <c r="F863" i="7"/>
  <c r="F24" i="7"/>
  <c r="F88" i="7"/>
  <c r="F152" i="7"/>
  <c r="F216" i="7"/>
  <c r="F280" i="7"/>
  <c r="F344" i="7"/>
  <c r="F408" i="7"/>
  <c r="F472" i="7"/>
  <c r="F536" i="7"/>
  <c r="F600" i="7"/>
  <c r="F664" i="7"/>
  <c r="F725" i="7"/>
  <c r="F757" i="7"/>
  <c r="F781" i="7"/>
  <c r="F802" i="7"/>
  <c r="F824" i="7"/>
  <c r="F845" i="7"/>
  <c r="F866" i="7"/>
  <c r="F885" i="7"/>
  <c r="F901" i="7"/>
  <c r="F917" i="7"/>
  <c r="F933" i="7"/>
  <c r="F949" i="7"/>
  <c r="F965" i="7"/>
  <c r="F981" i="7"/>
  <c r="F997" i="7"/>
  <c r="F1013" i="7"/>
  <c r="F1029" i="7"/>
  <c r="F84" i="7"/>
  <c r="F292" i="7"/>
  <c r="F484" i="7"/>
  <c r="F676" i="7"/>
  <c r="F780" i="7"/>
  <c r="F844" i="7"/>
  <c r="F900" i="7"/>
  <c r="F948" i="7"/>
  <c r="F996" i="7"/>
  <c r="F28" i="7"/>
  <c r="F92" i="7"/>
  <c r="F156" i="7"/>
  <c r="F220" i="7"/>
  <c r="F284" i="7"/>
  <c r="F348" i="7"/>
  <c r="F412" i="7"/>
  <c r="F476" i="7"/>
  <c r="F540" i="7"/>
  <c r="F604" i="7"/>
  <c r="F668" i="7"/>
  <c r="F728" i="7"/>
  <c r="F760" i="7"/>
  <c r="F782" i="7"/>
  <c r="F804" i="7"/>
  <c r="F825" i="7"/>
  <c r="F846" i="7"/>
  <c r="F868" i="7"/>
  <c r="F886" i="7"/>
  <c r="F902" i="7"/>
  <c r="F918" i="7"/>
  <c r="F934" i="7"/>
  <c r="F950" i="7"/>
  <c r="F966" i="7"/>
  <c r="F982" i="7"/>
  <c r="F998" i="7"/>
  <c r="F1014" i="7"/>
  <c r="F1030" i="7"/>
  <c r="F68" i="7"/>
  <c r="F260" i="7"/>
  <c r="F452" i="7"/>
  <c r="F644" i="7"/>
  <c r="F785" i="7"/>
  <c r="F849" i="7"/>
  <c r="F904" i="7"/>
  <c r="F952" i="7"/>
  <c r="F1000" i="7"/>
  <c r="F32" i="7"/>
  <c r="F96" i="7"/>
  <c r="F160" i="7"/>
  <c r="F224" i="7"/>
  <c r="F288" i="7"/>
  <c r="F352" i="7"/>
  <c r="F416" i="7"/>
  <c r="F480" i="7"/>
  <c r="F544" i="7"/>
  <c r="F608" i="7"/>
  <c r="F672" i="7"/>
  <c r="F729" i="7"/>
  <c r="F761" i="7"/>
  <c r="F784" i="7"/>
  <c r="F805" i="7"/>
  <c r="F826" i="7"/>
  <c r="F848" i="7"/>
  <c r="F869" i="7"/>
  <c r="F887" i="7"/>
  <c r="F903" i="7"/>
  <c r="F919" i="7"/>
  <c r="F935" i="7"/>
  <c r="F951" i="7"/>
  <c r="F967" i="7"/>
  <c r="F983" i="7"/>
  <c r="F999" i="7"/>
  <c r="F1015" i="7"/>
  <c r="F1031" i="7"/>
  <c r="F100" i="7"/>
  <c r="F276" i="7"/>
  <c r="F468" i="7"/>
  <c r="F660" i="7"/>
  <c r="F774" i="7"/>
  <c r="F838" i="7"/>
  <c r="F896" i="7"/>
  <c r="F944" i="7"/>
  <c r="F992" i="7"/>
  <c r="F1036" i="7"/>
  <c r="F25" i="7"/>
  <c r="F41" i="7"/>
  <c r="F57" i="7"/>
  <c r="F73" i="7"/>
  <c r="F89" i="7"/>
  <c r="F105" i="7"/>
  <c r="F121" i="7"/>
  <c r="F137" i="7"/>
  <c r="F153" i="7"/>
  <c r="F169" i="7"/>
  <c r="F185" i="7"/>
  <c r="F201" i="7"/>
  <c r="F217" i="7"/>
  <c r="F233" i="7"/>
  <c r="F249" i="7"/>
  <c r="F265" i="7"/>
  <c r="F281" i="7"/>
  <c r="F297" i="7"/>
  <c r="F313" i="7"/>
  <c r="F329" i="7"/>
  <c r="F345" i="7"/>
  <c r="F361" i="7"/>
  <c r="F377" i="7"/>
  <c r="F393" i="7"/>
  <c r="F409" i="7"/>
  <c r="F425" i="7"/>
  <c r="F441" i="7"/>
  <c r="F457" i="7"/>
  <c r="F473" i="7"/>
  <c r="F489" i="7"/>
  <c r="F505" i="7"/>
  <c r="F521" i="7"/>
  <c r="F537" i="7"/>
  <c r="F553" i="7"/>
  <c r="F569" i="7"/>
  <c r="F585" i="7"/>
  <c r="F601" i="7"/>
  <c r="F617" i="7"/>
  <c r="F633" i="7"/>
  <c r="F649" i="7"/>
  <c r="F665" i="7"/>
  <c r="F681" i="7"/>
  <c r="F697" i="7"/>
  <c r="F713" i="7"/>
  <c r="F18" i="7"/>
  <c r="F34" i="7"/>
  <c r="F50" i="7"/>
  <c r="F66" i="7"/>
  <c r="F82" i="7"/>
  <c r="F98" i="7"/>
  <c r="F114" i="7"/>
  <c r="F130" i="7"/>
  <c r="F146" i="7"/>
  <c r="F162" i="7"/>
  <c r="F178" i="7"/>
  <c r="F194" i="7"/>
  <c r="F210" i="7"/>
  <c r="F226" i="7"/>
  <c r="F242" i="7"/>
  <c r="F258" i="7"/>
  <c r="F274" i="7"/>
  <c r="F290" i="7"/>
  <c r="F306" i="7"/>
  <c r="F322" i="7"/>
  <c r="F338" i="7"/>
  <c r="F354" i="7"/>
  <c r="F370" i="7"/>
  <c r="F386" i="7"/>
  <c r="F402" i="7"/>
  <c r="F418" i="7"/>
  <c r="F434" i="7"/>
  <c r="F450" i="7"/>
  <c r="F466" i="7"/>
  <c r="F482" i="7"/>
  <c r="F498" i="7"/>
  <c r="F514" i="7"/>
  <c r="F530" i="7"/>
  <c r="F546" i="7"/>
  <c r="F562" i="7"/>
  <c r="F578" i="7"/>
  <c r="F594" i="7"/>
  <c r="F610" i="7"/>
  <c r="F626" i="7"/>
  <c r="F642" i="7"/>
  <c r="F658" i="7"/>
  <c r="F674" i="7"/>
  <c r="F690" i="7"/>
  <c r="F706" i="7"/>
  <c r="F722" i="7"/>
  <c r="F738" i="7"/>
  <c r="F754" i="7"/>
  <c r="F19" i="7"/>
  <c r="F35" i="7"/>
  <c r="F51" i="7"/>
  <c r="F67" i="7"/>
  <c r="F83" i="7"/>
  <c r="F99" i="7"/>
  <c r="F115" i="7"/>
  <c r="F131" i="7"/>
  <c r="F147" i="7"/>
  <c r="F163" i="7"/>
  <c r="F179" i="7"/>
  <c r="F195" i="7"/>
  <c r="F211" i="7"/>
  <c r="F227" i="7"/>
  <c r="F243" i="7"/>
  <c r="F259" i="7"/>
  <c r="F275" i="7"/>
  <c r="F291" i="7"/>
  <c r="F307" i="7"/>
  <c r="F323" i="7"/>
  <c r="F339" i="7"/>
  <c r="F355" i="7"/>
  <c r="F371" i="7"/>
  <c r="F387" i="7"/>
  <c r="F403" i="7"/>
  <c r="F419" i="7"/>
  <c r="F435" i="7"/>
  <c r="F451" i="7"/>
  <c r="F467" i="7"/>
  <c r="F483" i="7"/>
  <c r="F499" i="7"/>
  <c r="F515" i="7"/>
  <c r="F531" i="7"/>
  <c r="F547" i="7"/>
  <c r="F563" i="7"/>
  <c r="F579" i="7"/>
  <c r="F595" i="7"/>
  <c r="F611" i="7"/>
  <c r="F627" i="7"/>
  <c r="F643" i="7"/>
  <c r="F659" i="7"/>
  <c r="F675" i="7"/>
  <c r="F691" i="7"/>
  <c r="F707" i="7"/>
  <c r="F723" i="7"/>
  <c r="F739" i="7"/>
  <c r="F755" i="7"/>
  <c r="F771" i="7"/>
  <c r="F787" i="7"/>
  <c r="F803" i="7"/>
  <c r="F819" i="7"/>
  <c r="F835" i="7"/>
  <c r="F851" i="7"/>
  <c r="F867" i="7"/>
  <c r="F40" i="7"/>
  <c r="F104" i="7"/>
  <c r="F168" i="7"/>
  <c r="F232" i="7"/>
  <c r="F296" i="7"/>
  <c r="F360" i="7"/>
  <c r="F424" i="7"/>
  <c r="F488" i="7"/>
  <c r="F552" i="7"/>
  <c r="F616" i="7"/>
  <c r="F680" i="7"/>
  <c r="F733" i="7"/>
  <c r="F765" i="7"/>
  <c r="F786" i="7"/>
  <c r="F808" i="7"/>
  <c r="F829" i="7"/>
  <c r="F850" i="7"/>
  <c r="F872" i="7"/>
  <c r="F889" i="7"/>
  <c r="F905" i="7"/>
  <c r="F921" i="7"/>
  <c r="F937" i="7"/>
  <c r="F953" i="7"/>
  <c r="F969" i="7"/>
  <c r="F985" i="7"/>
  <c r="F1001" i="7"/>
  <c r="F1017" i="7"/>
  <c r="F1033" i="7"/>
  <c r="F148" i="7"/>
  <c r="F340" i="7"/>
  <c r="F532" i="7"/>
  <c r="F708" i="7"/>
  <c r="F796" i="7"/>
  <c r="F860" i="7"/>
  <c r="F912" i="7"/>
  <c r="F960" i="7"/>
  <c r="F1008" i="7"/>
  <c r="F44" i="7"/>
  <c r="F108" i="7"/>
  <c r="F172" i="7"/>
  <c r="F236" i="7"/>
  <c r="F300" i="7"/>
  <c r="F364" i="7"/>
  <c r="F428" i="7"/>
  <c r="F492" i="7"/>
  <c r="F556" i="7"/>
  <c r="F620" i="7"/>
  <c r="F684" i="7"/>
  <c r="F736" i="7"/>
  <c r="F766" i="7"/>
  <c r="F788" i="7"/>
  <c r="F809" i="7"/>
  <c r="F830" i="7"/>
  <c r="F852" i="7"/>
  <c r="F873" i="7"/>
  <c r="F890" i="7"/>
  <c r="F906" i="7"/>
  <c r="F922" i="7"/>
  <c r="F938" i="7"/>
  <c r="F954" i="7"/>
  <c r="F970" i="7"/>
  <c r="F986" i="7"/>
  <c r="F1002" i="7"/>
  <c r="F1018" i="7"/>
  <c r="F1034" i="7"/>
  <c r="F116" i="7"/>
  <c r="F308" i="7"/>
  <c r="F500" i="7"/>
  <c r="F692" i="7"/>
  <c r="F801" i="7"/>
  <c r="F865" i="7"/>
  <c r="F916" i="7"/>
  <c r="F964" i="7"/>
  <c r="F1012" i="7"/>
  <c r="F48" i="7"/>
  <c r="F112" i="7"/>
  <c r="F176" i="7"/>
  <c r="F240" i="7"/>
  <c r="F304" i="7"/>
  <c r="F368" i="7"/>
  <c r="F432" i="7"/>
  <c r="F496" i="7"/>
  <c r="F560" i="7"/>
  <c r="F624" i="7"/>
  <c r="F688" i="7"/>
  <c r="F737" i="7"/>
  <c r="F768" i="7"/>
  <c r="F789" i="7"/>
  <c r="F810" i="7"/>
  <c r="F832" i="7"/>
  <c r="F853" i="7"/>
  <c r="F874" i="7"/>
  <c r="F891" i="7"/>
  <c r="F907" i="7"/>
  <c r="F923" i="7"/>
  <c r="F939" i="7"/>
  <c r="F955" i="7"/>
  <c r="F971" i="7"/>
  <c r="F987" i="7"/>
  <c r="F1003" i="7"/>
  <c r="F1019" i="7"/>
  <c r="F1035" i="7"/>
  <c r="F132" i="7"/>
  <c r="F324" i="7"/>
  <c r="F516" i="7"/>
  <c r="F724" i="7"/>
  <c r="F790" i="7"/>
  <c r="F854" i="7"/>
  <c r="F908" i="7"/>
  <c r="F956" i="7"/>
  <c r="F1004" i="7"/>
  <c r="U644" i="7" l="1"/>
  <c r="U477" i="7"/>
  <c r="U758" i="7"/>
  <c r="U896" i="7"/>
  <c r="U602" i="7"/>
  <c r="U682" i="7"/>
  <c r="U415" i="7"/>
  <c r="U110" i="7"/>
  <c r="U325" i="7"/>
  <c r="U993" i="7"/>
  <c r="U459" i="7"/>
  <c r="U871" i="7"/>
  <c r="U858" i="7"/>
  <c r="U658" i="7"/>
  <c r="U621" i="7"/>
  <c r="U507" i="7"/>
  <c r="U96" i="7"/>
  <c r="U816" i="7"/>
  <c r="U533" i="7"/>
  <c r="U15" i="7"/>
  <c r="U191" i="7"/>
  <c r="U925" i="7"/>
  <c r="U311" i="7"/>
  <c r="U297" i="7"/>
  <c r="U734" i="7"/>
  <c r="U172" i="7"/>
  <c r="U992" i="7"/>
  <c r="U883" i="7"/>
  <c r="U914" i="7"/>
  <c r="U814" i="7"/>
  <c r="U653" i="7"/>
  <c r="U836" i="7"/>
  <c r="U715" i="7"/>
  <c r="U142" i="7"/>
  <c r="U368" i="7"/>
  <c r="U383" i="7"/>
  <c r="U832" i="7"/>
  <c r="U346" i="7"/>
  <c r="U790" i="7"/>
  <c r="U424" i="7"/>
  <c r="U613" i="7"/>
  <c r="U980" i="7"/>
  <c r="U995" i="7"/>
  <c r="U954" i="7"/>
  <c r="U977" i="7"/>
  <c r="U813" i="7"/>
  <c r="U852" i="7"/>
  <c r="U247" i="7"/>
  <c r="U366" i="7"/>
  <c r="U416" i="7"/>
  <c r="U794" i="7"/>
  <c r="U713" i="7"/>
  <c r="U67" i="7"/>
  <c r="U156" i="7"/>
  <c r="U691" i="7"/>
  <c r="U932" i="7"/>
  <c r="U746" i="7"/>
  <c r="U979" i="7"/>
  <c r="U1034" i="7"/>
  <c r="U466" i="7"/>
  <c r="U750" i="7"/>
  <c r="U797" i="7"/>
  <c r="U461" i="7"/>
  <c r="U596" i="7"/>
  <c r="U699" i="7"/>
  <c r="U350" i="7"/>
  <c r="U249" i="7"/>
  <c r="U80" i="7"/>
  <c r="U1014" i="7"/>
  <c r="U633" i="7"/>
  <c r="U791" i="7"/>
  <c r="U261" i="7"/>
  <c r="U962" i="7"/>
  <c r="U675" i="7"/>
  <c r="U1016" i="7"/>
  <c r="U442" i="7"/>
  <c r="U1020" i="7"/>
  <c r="U1011" i="7"/>
  <c r="U926" i="7"/>
  <c r="U566" i="7"/>
  <c r="U970" i="7"/>
  <c r="U722" i="7"/>
  <c r="U47" i="7"/>
  <c r="U902" i="7"/>
  <c r="U494" i="7"/>
  <c r="U877" i="7"/>
  <c r="U717" i="7"/>
  <c r="U541" i="7"/>
  <c r="U155" i="7"/>
  <c r="U724" i="7"/>
  <c r="U484" i="7"/>
  <c r="U811" i="7"/>
  <c r="U587" i="7"/>
  <c r="U147" i="7"/>
  <c r="U222" i="7"/>
  <c r="U425" i="7"/>
  <c r="U105" i="7"/>
  <c r="U208" i="7"/>
  <c r="U964" i="7"/>
  <c r="U899" i="7"/>
  <c r="U514" i="7"/>
  <c r="U857" i="7"/>
  <c r="U457" i="7"/>
  <c r="U496" i="7"/>
  <c r="U567" i="7"/>
  <c r="U90" i="7"/>
  <c r="U364" i="7"/>
  <c r="U570" i="7"/>
  <c r="U287" i="7"/>
  <c r="U572" i="7"/>
  <c r="U246" i="7"/>
  <c r="U593" i="7"/>
  <c r="U289" i="7"/>
  <c r="U911" i="7"/>
  <c r="U698" i="7"/>
  <c r="U490" i="7"/>
  <c r="U79" i="7"/>
  <c r="U947" i="7"/>
  <c r="U630" i="7"/>
  <c r="U1018" i="7"/>
  <c r="U850" i="7"/>
  <c r="U303" i="7"/>
  <c r="U944" i="7"/>
  <c r="U558" i="7"/>
  <c r="U909" i="7"/>
  <c r="U733" i="7"/>
  <c r="U557" i="7"/>
  <c r="U283" i="7"/>
  <c r="U740" i="7"/>
  <c r="U516" i="7"/>
  <c r="U843" i="7"/>
  <c r="U619" i="7"/>
  <c r="U211" i="7"/>
  <c r="U270" i="7"/>
  <c r="U14" i="7"/>
  <c r="U121" i="7"/>
  <c r="U272" i="7"/>
  <c r="U952" i="7"/>
  <c r="U959" i="7"/>
  <c r="U642" i="7"/>
  <c r="U921" i="7"/>
  <c r="U505" i="7"/>
  <c r="U624" i="7"/>
  <c r="U599" i="7"/>
  <c r="U122" i="7"/>
  <c r="U69" i="7"/>
  <c r="U826" i="7"/>
  <c r="U891" i="7"/>
  <c r="U716" i="7"/>
  <c r="U374" i="7"/>
  <c r="U907" i="7"/>
  <c r="U845" i="7"/>
  <c r="U749" i="7"/>
  <c r="U669" i="7"/>
  <c r="U589" i="7"/>
  <c r="U493" i="7"/>
  <c r="U347" i="7"/>
  <c r="U27" i="7"/>
  <c r="U772" i="7"/>
  <c r="U660" i="7"/>
  <c r="U548" i="7"/>
  <c r="U375" i="7"/>
  <c r="U875" i="7"/>
  <c r="U763" i="7"/>
  <c r="U635" i="7"/>
  <c r="U523" i="7"/>
  <c r="U403" i="7"/>
  <c r="U398" i="7"/>
  <c r="U286" i="7"/>
  <c r="U174" i="7"/>
  <c r="U30" i="7"/>
  <c r="U329" i="7"/>
  <c r="U185" i="7"/>
  <c r="U432" i="7"/>
  <c r="U288" i="7"/>
  <c r="U160" i="7"/>
  <c r="U714" i="7"/>
  <c r="U900" i="7"/>
  <c r="U1007" i="7"/>
  <c r="U486" i="7"/>
  <c r="U887" i="7"/>
  <c r="U989" i="7"/>
  <c r="U95" i="7"/>
  <c r="U761" i="7"/>
  <c r="U585" i="7"/>
  <c r="U75" i="7"/>
  <c r="U656" i="7"/>
  <c r="U231" i="7"/>
  <c r="U663" i="7"/>
  <c r="U387" i="7"/>
  <c r="U250" i="7"/>
  <c r="U373" i="7"/>
  <c r="U101" i="7"/>
  <c r="U284" i="7"/>
  <c r="U522" i="7"/>
  <c r="U936" i="7"/>
  <c r="U1033" i="7"/>
  <c r="U661" i="7"/>
  <c r="U812" i="7"/>
  <c r="U151" i="7"/>
  <c r="U115" i="7"/>
  <c r="U417" i="7"/>
  <c r="U88" i="7"/>
  <c r="U968" i="7"/>
  <c r="U906" i="7"/>
  <c r="U922" i="7"/>
  <c r="U956" i="7"/>
  <c r="U1027" i="7"/>
  <c r="U963" i="7"/>
  <c r="U822" i="7"/>
  <c r="U502" i="7"/>
  <c r="U986" i="7"/>
  <c r="U892" i="7"/>
  <c r="U594" i="7"/>
  <c r="U1009" i="7"/>
  <c r="U923" i="7"/>
  <c r="U686" i="7"/>
  <c r="U941" i="7"/>
  <c r="U861" i="7"/>
  <c r="U781" i="7"/>
  <c r="U685" i="7"/>
  <c r="U605" i="7"/>
  <c r="U525" i="7"/>
  <c r="U411" i="7"/>
  <c r="U91" i="7"/>
  <c r="U804" i="7"/>
  <c r="U676" i="7"/>
  <c r="U580" i="7"/>
  <c r="U468" i="7"/>
  <c r="U55" i="7"/>
  <c r="U779" i="7"/>
  <c r="U683" i="7"/>
  <c r="U555" i="7"/>
  <c r="U443" i="7"/>
  <c r="U19" i="7"/>
  <c r="U302" i="7"/>
  <c r="U206" i="7"/>
  <c r="U94" i="7"/>
  <c r="U361" i="7"/>
  <c r="U201" i="7"/>
  <c r="U73" i="7"/>
  <c r="U336" i="7"/>
  <c r="U176" i="7"/>
  <c r="U32" i="7"/>
  <c r="U976" i="7"/>
  <c r="U13" i="7"/>
  <c r="U806" i="7"/>
  <c r="U930" i="7"/>
  <c r="U1021" i="7"/>
  <c r="U670" i="7"/>
  <c r="U793" i="7"/>
  <c r="U601" i="7"/>
  <c r="U331" i="7"/>
  <c r="U704" i="7"/>
  <c r="U464" i="7"/>
  <c r="U759" i="7"/>
  <c r="U439" i="7"/>
  <c r="U282" i="7"/>
  <c r="U74" i="7"/>
  <c r="U181" i="7"/>
  <c r="U348" i="7"/>
  <c r="U76" i="7"/>
  <c r="U1019" i="7"/>
  <c r="U903" i="7"/>
  <c r="U853" i="7"/>
  <c r="U123" i="7"/>
  <c r="U279" i="7"/>
  <c r="U563" i="7"/>
  <c r="U150" i="7"/>
  <c r="U200" i="7"/>
  <c r="U196" i="7"/>
  <c r="B879" i="7"/>
  <c r="U255" i="7"/>
  <c r="U327" i="7"/>
  <c r="U623" i="7"/>
  <c r="U913" i="7"/>
  <c r="U554" i="7"/>
  <c r="U193" i="7"/>
  <c r="U198" i="7"/>
  <c r="U431" i="7"/>
  <c r="U851" i="7"/>
  <c r="U620" i="7"/>
  <c r="U315" i="7"/>
  <c r="U837" i="7"/>
  <c r="U985" i="7"/>
  <c r="U978" i="7"/>
  <c r="U143" i="7"/>
  <c r="U28" i="7"/>
  <c r="U236" i="7"/>
  <c r="U37" i="7"/>
  <c r="U197" i="7"/>
  <c r="U421" i="7"/>
  <c r="U202" i="7"/>
  <c r="U410" i="7"/>
  <c r="U487" i="7"/>
  <c r="U695" i="7"/>
  <c r="U167" i="7"/>
  <c r="U560" i="7"/>
  <c r="U784" i="7"/>
  <c r="U203" i="7"/>
  <c r="U521" i="7"/>
  <c r="U697" i="7"/>
  <c r="U841" i="7"/>
  <c r="U351" i="7"/>
  <c r="U957" i="7"/>
  <c r="U578" i="7"/>
  <c r="U966" i="7"/>
  <c r="U742" i="7"/>
  <c r="U975" i="7"/>
  <c r="U938" i="7"/>
  <c r="U884" i="7"/>
  <c r="U16" i="7"/>
  <c r="U112" i="7"/>
  <c r="U240" i="7"/>
  <c r="U352" i="7"/>
  <c r="U41" i="7"/>
  <c r="U169" i="7"/>
  <c r="U265" i="7"/>
  <c r="U377" i="7"/>
  <c r="U78" i="7"/>
  <c r="U158" i="7"/>
  <c r="U238" i="7"/>
  <c r="U334" i="7"/>
  <c r="U414" i="7"/>
  <c r="U275" i="7"/>
  <c r="U491" i="7"/>
  <c r="U571" i="7"/>
  <c r="U651" i="7"/>
  <c r="U747" i="7"/>
  <c r="U827" i="7"/>
  <c r="U119" i="7"/>
  <c r="U452" i="7"/>
  <c r="U532" i="7"/>
  <c r="U612" i="7"/>
  <c r="U708" i="7"/>
  <c r="U788" i="7"/>
  <c r="U868" i="7"/>
  <c r="U219" i="7"/>
  <c r="U445" i="7"/>
  <c r="U509" i="7"/>
  <c r="U573" i="7"/>
  <c r="U637" i="7"/>
  <c r="U701" i="7"/>
  <c r="U765" i="7"/>
  <c r="U829" i="7"/>
  <c r="U893" i="7"/>
  <c r="U159" i="7"/>
  <c r="U622" i="7"/>
  <c r="U878" i="7"/>
  <c r="U961" i="7"/>
  <c r="U1025" i="7"/>
  <c r="U530" i="7"/>
  <c r="U786" i="7"/>
  <c r="U935" i="7"/>
  <c r="U1002" i="7"/>
  <c r="U438" i="7"/>
  <c r="U694" i="7"/>
  <c r="U904" i="7"/>
  <c r="U1031" i="7"/>
  <c r="U235" i="7"/>
  <c r="B798" i="7"/>
  <c r="U35" i="7"/>
  <c r="U497" i="7"/>
  <c r="U482" i="7"/>
  <c r="U24" i="7"/>
  <c r="U65" i="7"/>
  <c r="U433" i="7"/>
  <c r="U342" i="7"/>
  <c r="U499" i="7"/>
  <c r="U739" i="7"/>
  <c r="U492" i="7"/>
  <c r="U748" i="7"/>
  <c r="U485" i="7"/>
  <c r="U773" i="7"/>
  <c r="U526" i="7"/>
  <c r="U562" i="7"/>
  <c r="U534" i="7"/>
  <c r="U988" i="7"/>
  <c r="U1012" i="7"/>
  <c r="U108" i="7"/>
  <c r="U268" i="7"/>
  <c r="U412" i="7"/>
  <c r="U165" i="7"/>
  <c r="U293" i="7"/>
  <c r="U437" i="7"/>
  <c r="U186" i="7"/>
  <c r="U330" i="7"/>
  <c r="U131" i="7"/>
  <c r="U535" i="7"/>
  <c r="U679" i="7"/>
  <c r="U823" i="7"/>
  <c r="U448" i="7"/>
  <c r="U576" i="7"/>
  <c r="U720" i="7"/>
  <c r="U880" i="7"/>
  <c r="U441" i="7"/>
  <c r="U537" i="7"/>
  <c r="U665" i="7"/>
  <c r="U777" i="7"/>
  <c r="U889" i="7"/>
  <c r="U606" i="7"/>
  <c r="U918" i="7"/>
  <c r="U1037" i="7"/>
  <c r="U834" i="7"/>
  <c r="U998" i="7"/>
  <c r="U550" i="7"/>
  <c r="U942" i="7"/>
  <c r="U1023" i="7"/>
  <c r="U1004" i="7"/>
  <c r="U634" i="7"/>
  <c r="U890" i="7"/>
  <c r="U48" i="7"/>
  <c r="U144" i="7"/>
  <c r="U224" i="7"/>
  <c r="U304" i="7"/>
  <c r="U400" i="7"/>
  <c r="U57" i="7"/>
  <c r="U137" i="7"/>
  <c r="U233" i="7"/>
  <c r="U313" i="7"/>
  <c r="U393" i="7"/>
  <c r="U62" i="7"/>
  <c r="U126" i="7"/>
  <c r="U190" i="7"/>
  <c r="U254" i="7"/>
  <c r="U318" i="7"/>
  <c r="U382" i="7"/>
  <c r="U83" i="7"/>
  <c r="U339" i="7"/>
  <c r="U475" i="7"/>
  <c r="U539" i="7"/>
  <c r="U603" i="7"/>
  <c r="U667" i="7"/>
  <c r="U731" i="7"/>
  <c r="U795" i="7"/>
  <c r="U859" i="7"/>
  <c r="U183" i="7"/>
  <c r="U434" i="7"/>
  <c r="U500" i="7"/>
  <c r="U564" i="7"/>
  <c r="U628" i="7"/>
  <c r="U692" i="7"/>
  <c r="U756" i="7"/>
  <c r="U820" i="7"/>
  <c r="B361" i="7"/>
  <c r="B767" i="7"/>
  <c r="U372" i="7"/>
  <c r="B496" i="7"/>
  <c r="U100" i="7"/>
  <c r="U146" i="7"/>
  <c r="U520" i="7"/>
  <c r="U849" i="7"/>
  <c r="U958" i="7"/>
  <c r="U943" i="7"/>
  <c r="U328" i="7"/>
  <c r="U241" i="7"/>
  <c r="U86" i="7"/>
  <c r="U326" i="7"/>
  <c r="U307" i="7"/>
  <c r="U595" i="7"/>
  <c r="U819" i="7"/>
  <c r="U460" i="7"/>
  <c r="U636" i="7"/>
  <c r="U876" i="7"/>
  <c r="U517" i="7"/>
  <c r="U709" i="7"/>
  <c r="U933" i="7"/>
  <c r="U912" i="7"/>
  <c r="U626" i="7"/>
  <c r="U470" i="7"/>
  <c r="U987" i="7"/>
  <c r="U618" i="7"/>
  <c r="U650" i="7"/>
  <c r="U92" i="7"/>
  <c r="U204" i="7"/>
  <c r="U332" i="7"/>
  <c r="U428" i="7"/>
  <c r="U117" i="7"/>
  <c r="U245" i="7"/>
  <c r="U357" i="7"/>
  <c r="U26" i="7"/>
  <c r="U154" i="7"/>
  <c r="U266" i="7"/>
  <c r="U378" i="7"/>
  <c r="U323" i="7"/>
  <c r="U503" i="7"/>
  <c r="U615" i="7"/>
  <c r="U743" i="7"/>
  <c r="U855" i="7"/>
  <c r="U295" i="7"/>
  <c r="U528" i="7"/>
  <c r="U640" i="7"/>
  <c r="U752" i="7"/>
  <c r="U864" i="7"/>
  <c r="U267" i="7"/>
  <c r="U473" i="7"/>
  <c r="U569" i="7"/>
  <c r="U649" i="7"/>
  <c r="U729" i="7"/>
  <c r="U825" i="7"/>
  <c r="U905" i="7"/>
  <c r="U478" i="7"/>
  <c r="U862" i="7"/>
  <c r="U973" i="7"/>
  <c r="U239" i="7"/>
  <c r="U770" i="7"/>
  <c r="U950" i="7"/>
  <c r="U1030" i="7"/>
  <c r="U678" i="7"/>
  <c r="U920" i="7"/>
  <c r="U991" i="7"/>
  <c r="U538" i="7"/>
  <c r="U399" i="7"/>
  <c r="U207" i="7"/>
  <c r="U1028" i="7"/>
  <c r="U778" i="7"/>
  <c r="U64" i="7"/>
  <c r="U128" i="7"/>
  <c r="U192" i="7"/>
  <c r="U256" i="7"/>
  <c r="U320" i="7"/>
  <c r="U384" i="7"/>
  <c r="U25" i="7"/>
  <c r="U89" i="7"/>
  <c r="U153" i="7"/>
  <c r="U217" i="7"/>
  <c r="U281" i="7"/>
  <c r="U345" i="7"/>
  <c r="U409" i="7"/>
  <c r="U46" i="7"/>
  <c r="B320" i="7"/>
  <c r="B861" i="7"/>
  <c r="B816" i="7"/>
  <c r="U221" i="7"/>
  <c r="U511" i="7"/>
  <c r="U680" i="7"/>
  <c r="U753" i="7"/>
  <c r="U981" i="7"/>
  <c r="U774" i="7"/>
  <c r="U1032" i="7"/>
  <c r="U264" i="7"/>
  <c r="U113" i="7"/>
  <c r="U353" i="7"/>
  <c r="U118" i="7"/>
  <c r="U262" i="7"/>
  <c r="U51" i="7"/>
  <c r="U483" i="7"/>
  <c r="U611" i="7"/>
  <c r="U787" i="7"/>
  <c r="U215" i="7"/>
  <c r="U524" i="7"/>
  <c r="U700" i="7"/>
  <c r="U828" i="7"/>
  <c r="U379" i="7"/>
  <c r="U597" i="7"/>
  <c r="U741" i="7"/>
  <c r="U869" i="7"/>
  <c r="U718" i="7"/>
  <c r="U1001" i="7"/>
  <c r="U818" i="7"/>
  <c r="U63" i="7"/>
  <c r="U854" i="7"/>
  <c r="U474" i="7"/>
  <c r="U1024" i="7"/>
  <c r="U842" i="7"/>
  <c r="U44" i="7"/>
  <c r="U140" i="7"/>
  <c r="U220" i="7"/>
  <c r="U300" i="7"/>
  <c r="U396" i="7"/>
  <c r="U53" i="7"/>
  <c r="U133" i="7"/>
  <c r="U229" i="7"/>
  <c r="U309" i="7"/>
  <c r="U389" i="7"/>
  <c r="U58" i="7"/>
  <c r="U138" i="7"/>
  <c r="U218" i="7"/>
  <c r="U314" i="7"/>
  <c r="U394" i="7"/>
  <c r="U195" i="7"/>
  <c r="U471" i="7"/>
  <c r="U551" i="7"/>
  <c r="U631" i="7"/>
  <c r="U727" i="7"/>
  <c r="U807" i="7"/>
  <c r="U39" i="7"/>
  <c r="U423" i="7"/>
  <c r="U512" i="7"/>
  <c r="U592" i="7"/>
  <c r="U688" i="7"/>
  <c r="U768" i="7"/>
  <c r="U848" i="7"/>
  <c r="U139" i="7"/>
  <c r="U395" i="7"/>
  <c r="U489" i="7"/>
  <c r="U553" i="7"/>
  <c r="U617" i="7"/>
  <c r="U681" i="7"/>
  <c r="U745" i="7"/>
  <c r="U809" i="7"/>
  <c r="U873" i="7"/>
  <c r="U937" i="7"/>
  <c r="U542" i="7"/>
  <c r="U798" i="7"/>
  <c r="U939" i="7"/>
  <c r="U1005" i="7"/>
  <c r="U450" i="7"/>
  <c r="U706" i="7"/>
  <c r="U908" i="7"/>
  <c r="U982" i="7"/>
  <c r="U127" i="7"/>
  <c r="U614" i="7"/>
  <c r="U870" i="7"/>
  <c r="B27" i="7"/>
  <c r="B500" i="7"/>
  <c r="B1037" i="7"/>
  <c r="B13" i="7"/>
  <c r="B447" i="7"/>
  <c r="F936" i="7"/>
  <c r="F628" i="7"/>
  <c r="F1025" i="7"/>
  <c r="F961" i="7"/>
  <c r="F897" i="7"/>
  <c r="F818" i="7"/>
  <c r="F712" i="7"/>
  <c r="F200" i="7"/>
  <c r="F795" i="7"/>
  <c r="F667" i="7"/>
  <c r="F539" i="7"/>
  <c r="F411" i="7"/>
  <c r="F283" i="7"/>
  <c r="F155" i="7"/>
  <c r="F27" i="7"/>
  <c r="F828" i="7"/>
  <c r="F244" i="7"/>
  <c r="F993" i="7"/>
  <c r="F929" i="7"/>
  <c r="F861" i="7"/>
  <c r="F776" i="7"/>
  <c r="F456" i="7"/>
  <c r="F859" i="7"/>
  <c r="F731" i="7"/>
  <c r="F603" i="7"/>
  <c r="F475" i="7"/>
  <c r="F347" i="7"/>
  <c r="F219" i="7"/>
  <c r="F91" i="7"/>
  <c r="F29" i="7"/>
  <c r="F125" i="7"/>
  <c r="F253" i="7"/>
  <c r="F381" i="7"/>
  <c r="F509" i="7"/>
  <c r="F637" i="7"/>
  <c r="F54" i="7"/>
  <c r="F182" i="7"/>
  <c r="F310" i="7"/>
  <c r="F438" i="7"/>
  <c r="F566" i="7"/>
  <c r="F694" i="7"/>
  <c r="F71" i="7"/>
  <c r="F199" i="7"/>
  <c r="F327" i="7"/>
  <c r="F455" i="7"/>
  <c r="F583" i="7"/>
  <c r="F711" i="7"/>
  <c r="F839" i="7"/>
  <c r="F376" i="7"/>
  <c r="F741" i="7"/>
  <c r="F834" i="7"/>
  <c r="F909" i="7"/>
  <c r="F973" i="7"/>
  <c r="F1037" i="7"/>
  <c r="F748" i="7"/>
  <c r="F972" i="7"/>
  <c r="F188" i="7"/>
  <c r="F444" i="7"/>
  <c r="F700" i="7"/>
  <c r="F814" i="7"/>
  <c r="F894" i="7"/>
  <c r="F958" i="7"/>
  <c r="F1022" i="7"/>
  <c r="F548" i="7"/>
  <c r="F928" i="7"/>
  <c r="F128" i="7"/>
  <c r="F384" i="7"/>
  <c r="F640" i="7"/>
  <c r="F794" i="7"/>
  <c r="F879" i="7"/>
  <c r="F943" i="7"/>
  <c r="F1007" i="7"/>
  <c r="F372" i="7"/>
  <c r="F870" i="7"/>
  <c r="F17" i="7"/>
  <c r="F81" i="7"/>
  <c r="F145" i="7"/>
  <c r="F209" i="7"/>
  <c r="F273" i="7"/>
  <c r="F337" i="7"/>
  <c r="F401" i="7"/>
  <c r="F465" i="7"/>
  <c r="F529" i="7"/>
  <c r="F593" i="7"/>
  <c r="F657" i="7"/>
  <c r="F721" i="7"/>
  <c r="F74" i="7"/>
  <c r="F138" i="7"/>
  <c r="F202" i="7"/>
  <c r="F266" i="7"/>
  <c r="F330" i="7"/>
  <c r="F394" i="7"/>
  <c r="F458" i="7"/>
  <c r="F522" i="7"/>
  <c r="F586" i="7"/>
  <c r="F650" i="7"/>
  <c r="F45" i="7"/>
  <c r="F173" i="7"/>
  <c r="F301" i="7"/>
  <c r="F429" i="7"/>
  <c r="F557" i="7"/>
  <c r="F685" i="7"/>
  <c r="F102" i="7"/>
  <c r="F230" i="7"/>
  <c r="F358" i="7"/>
  <c r="F486" i="7"/>
  <c r="F614" i="7"/>
  <c r="F742" i="7"/>
  <c r="F119" i="7"/>
  <c r="F247" i="7"/>
  <c r="F375" i="7"/>
  <c r="F503" i="7"/>
  <c r="F631" i="7"/>
  <c r="F759" i="7"/>
  <c r="F56" i="7"/>
  <c r="F568" i="7"/>
  <c r="F770" i="7"/>
  <c r="F856" i="7"/>
  <c r="F925" i="7"/>
  <c r="F989" i="7"/>
  <c r="F196" i="7"/>
  <c r="F812" i="7"/>
  <c r="F1020" i="7"/>
  <c r="F252" i="7"/>
  <c r="F508" i="7"/>
  <c r="F744" i="7"/>
  <c r="F836" i="7"/>
  <c r="F910" i="7"/>
  <c r="F974" i="7"/>
  <c r="F1038" i="7"/>
  <c r="F732" i="7"/>
  <c r="F976" i="7"/>
  <c r="F192" i="7"/>
  <c r="F448" i="7"/>
  <c r="F704" i="7"/>
  <c r="F816" i="7"/>
  <c r="F895" i="7"/>
  <c r="F959" i="7"/>
  <c r="F1023" i="7"/>
  <c r="F564" i="7"/>
  <c r="F920" i="7"/>
  <c r="F33" i="7"/>
  <c r="F97" i="7"/>
  <c r="F161" i="7"/>
  <c r="F225" i="7"/>
  <c r="F289" i="7"/>
  <c r="F353" i="7"/>
  <c r="F417" i="7"/>
  <c r="F481" i="7"/>
  <c r="F545" i="7"/>
  <c r="F609" i="7"/>
  <c r="F673" i="7"/>
  <c r="F26" i="7"/>
  <c r="F90" i="7"/>
  <c r="F154" i="7"/>
  <c r="F218" i="7"/>
  <c r="F282" i="7"/>
  <c r="F346" i="7"/>
  <c r="F410" i="7"/>
  <c r="F474" i="7"/>
  <c r="F538" i="7"/>
  <c r="F602" i="7"/>
  <c r="F666" i="7"/>
  <c r="F730" i="7"/>
  <c r="F43" i="7"/>
  <c r="F107" i="7"/>
  <c r="F171" i="7"/>
  <c r="F235" i="7"/>
  <c r="F299" i="7"/>
  <c r="F363" i="7"/>
  <c r="F427" i="7"/>
  <c r="F491" i="7"/>
  <c r="F555" i="7"/>
  <c r="F619" i="7"/>
  <c r="F683" i="7"/>
  <c r="F747" i="7"/>
  <c r="F811" i="7"/>
  <c r="F875" i="7"/>
  <c r="F264" i="7"/>
  <c r="F520" i="7"/>
  <c r="F61" i="7"/>
  <c r="F189" i="7"/>
  <c r="F317" i="7"/>
  <c r="F445" i="7"/>
  <c r="F573" i="7"/>
  <c r="F701" i="7"/>
  <c r="F118" i="7"/>
  <c r="F246" i="7"/>
  <c r="F374" i="7"/>
  <c r="F502" i="7"/>
  <c r="F630" i="7"/>
  <c r="F758" i="7"/>
  <c r="F135" i="7"/>
  <c r="F263" i="7"/>
  <c r="F391" i="7"/>
  <c r="F519" i="7"/>
  <c r="F647" i="7"/>
  <c r="F775" i="7"/>
  <c r="F120" i="7"/>
  <c r="F632" i="7"/>
  <c r="F792" i="7"/>
  <c r="F877" i="7"/>
  <c r="F941" i="7"/>
  <c r="F1005" i="7"/>
  <c r="F388" i="7"/>
  <c r="F876" i="7"/>
  <c r="F60" i="7"/>
  <c r="F316" i="7"/>
  <c r="F572" i="7"/>
  <c r="F772" i="7"/>
  <c r="F857" i="7"/>
  <c r="F926" i="7"/>
  <c r="F990" i="7"/>
  <c r="F164" i="7"/>
  <c r="F817" i="7"/>
  <c r="F1024" i="7"/>
  <c r="F256" i="7"/>
  <c r="F512" i="7"/>
  <c r="F745" i="7"/>
  <c r="F837" i="7"/>
  <c r="F911" i="7"/>
  <c r="F975" i="7"/>
  <c r="F13" i="7"/>
  <c r="F740" i="7"/>
  <c r="F968" i="7"/>
  <c r="F49" i="7"/>
  <c r="F113" i="7"/>
  <c r="F177" i="7"/>
  <c r="F241" i="7"/>
  <c r="F305" i="7"/>
  <c r="F369" i="7"/>
  <c r="F433" i="7"/>
  <c r="F497" i="7"/>
  <c r="F561" i="7"/>
  <c r="F625" i="7"/>
  <c r="F689" i="7"/>
  <c r="F42" i="7"/>
  <c r="F106" i="7"/>
  <c r="F170" i="7"/>
  <c r="F234" i="7"/>
  <c r="F298" i="7"/>
  <c r="F362" i="7"/>
  <c r="F426" i="7"/>
  <c r="F490" i="7"/>
  <c r="F554" i="7"/>
  <c r="F618" i="7"/>
  <c r="F109" i="7"/>
  <c r="F237" i="7"/>
  <c r="F365" i="7"/>
  <c r="F493" i="7"/>
  <c r="F621" i="7"/>
  <c r="F38" i="7"/>
  <c r="F166" i="7"/>
  <c r="F294" i="7"/>
  <c r="F422" i="7"/>
  <c r="F550" i="7"/>
  <c r="F678" i="7"/>
  <c r="F55" i="7"/>
  <c r="F183" i="7"/>
  <c r="F311" i="7"/>
  <c r="F439" i="7"/>
  <c r="F567" i="7"/>
  <c r="F695" i="7"/>
  <c r="F823" i="7"/>
  <c r="F312" i="7"/>
  <c r="F696" i="7"/>
  <c r="F813" i="7"/>
  <c r="F893" i="7"/>
  <c r="F957" i="7"/>
  <c r="F1021" i="7"/>
  <c r="F580" i="7"/>
  <c r="F924" i="7"/>
  <c r="F124" i="7"/>
  <c r="F380" i="7"/>
  <c r="F636" i="7"/>
  <c r="F793" i="7"/>
  <c r="F878" i="7"/>
  <c r="F942" i="7"/>
  <c r="F1006" i="7"/>
  <c r="F356" i="7"/>
  <c r="F880" i="7"/>
  <c r="F64" i="7"/>
  <c r="F320" i="7"/>
  <c r="F576" i="7"/>
  <c r="F773" i="7"/>
  <c r="F858" i="7"/>
  <c r="F927" i="7"/>
  <c r="F991" i="7"/>
  <c r="F180" i="7"/>
  <c r="F806" i="7"/>
  <c r="F1016" i="7"/>
  <c r="F65" i="7"/>
  <c r="F129" i="7"/>
  <c r="F193" i="7"/>
  <c r="F257" i="7"/>
  <c r="F321" i="7"/>
  <c r="F385" i="7"/>
  <c r="F449" i="7"/>
  <c r="F513" i="7"/>
  <c r="F577" i="7"/>
  <c r="F641" i="7"/>
  <c r="F705" i="7"/>
  <c r="F58" i="7"/>
  <c r="F122" i="7"/>
  <c r="F186" i="7"/>
  <c r="F250" i="7"/>
  <c r="F314" i="7"/>
  <c r="F378" i="7"/>
  <c r="F442" i="7"/>
  <c r="F506" i="7"/>
  <c r="F570" i="7"/>
  <c r="F634" i="7"/>
  <c r="F698" i="7"/>
  <c r="F762" i="7"/>
  <c r="F75" i="7"/>
  <c r="F139" i="7"/>
  <c r="F203" i="7"/>
  <c r="F267" i="7"/>
  <c r="F331" i="7"/>
  <c r="F395" i="7"/>
  <c r="F459" i="7"/>
  <c r="F523" i="7"/>
  <c r="F587" i="7"/>
  <c r="F651" i="7"/>
  <c r="F715" i="7"/>
  <c r="F779" i="7"/>
  <c r="F843" i="7"/>
  <c r="F136" i="7"/>
  <c r="F392" i="7"/>
  <c r="F648" i="7"/>
  <c r="U132" i="7"/>
  <c r="U125" i="7"/>
  <c r="U274" i="7"/>
  <c r="U783" i="7"/>
  <c r="U840" i="7"/>
  <c r="U657" i="7"/>
  <c r="U574" i="7"/>
  <c r="U866" i="7"/>
  <c r="U931" i="7"/>
  <c r="U927" i="7"/>
  <c r="U152" i="7"/>
  <c r="U360" i="7"/>
  <c r="U177" i="7"/>
  <c r="U321" i="7"/>
  <c r="U22" i="7"/>
  <c r="U182" i="7"/>
  <c r="U278" i="7"/>
  <c r="U406" i="7"/>
  <c r="U371" i="7"/>
  <c r="U531" i="7"/>
  <c r="U659" i="7"/>
  <c r="U755" i="7"/>
  <c r="U867" i="7"/>
  <c r="U444" i="7"/>
  <c r="U556" i="7"/>
  <c r="U652" i="7"/>
  <c r="U780" i="7"/>
  <c r="U59" i="7"/>
  <c r="U453" i="7"/>
  <c r="U581" i="7"/>
  <c r="U677" i="7"/>
  <c r="U789" i="7"/>
  <c r="U917" i="7"/>
  <c r="U654" i="7"/>
  <c r="U934" i="7"/>
  <c r="U430" i="7"/>
  <c r="U882" i="7"/>
  <c r="U1010" i="7"/>
  <c r="U726" i="7"/>
  <c r="U955" i="7"/>
  <c r="U730" i="7"/>
  <c r="U960" i="7"/>
  <c r="U948" i="7"/>
  <c r="U458" i="7"/>
  <c r="U60" i="7"/>
  <c r="U124" i="7"/>
  <c r="U188" i="7"/>
  <c r="U252" i="7"/>
  <c r="U316" i="7"/>
  <c r="U380" i="7"/>
  <c r="U21" i="7"/>
  <c r="U85" i="7"/>
  <c r="U149" i="7"/>
  <c r="U213" i="7"/>
  <c r="U277" i="7"/>
  <c r="U341" i="7"/>
  <c r="U405" i="7"/>
  <c r="U42" i="7"/>
  <c r="U106" i="7"/>
  <c r="U170" i="7"/>
  <c r="U234" i="7"/>
  <c r="U298" i="7"/>
  <c r="U362" i="7"/>
  <c r="U426" i="7"/>
  <c r="U259" i="7"/>
  <c r="U455" i="7"/>
  <c r="U519" i="7"/>
  <c r="U583" i="7"/>
  <c r="U647" i="7"/>
  <c r="U711" i="7"/>
  <c r="U775" i="7"/>
  <c r="U839" i="7"/>
  <c r="U103" i="7"/>
  <c r="U359" i="7"/>
  <c r="U480" i="7"/>
  <c r="U544" i="7"/>
  <c r="U608" i="7"/>
  <c r="U672" i="7"/>
  <c r="U736" i="7"/>
  <c r="U800" i="7"/>
  <c r="B103" i="7"/>
  <c r="B343" i="7"/>
  <c r="B602" i="7"/>
  <c r="B378" i="7"/>
  <c r="B958" i="7"/>
  <c r="B1000" i="7"/>
  <c r="H7" i="7"/>
  <c r="U70" i="7"/>
  <c r="U369" i="7"/>
  <c r="U257" i="7"/>
  <c r="U161" i="7"/>
  <c r="U33" i="7"/>
  <c r="U344" i="7"/>
  <c r="U232" i="7"/>
  <c r="U104" i="7"/>
  <c r="U1000" i="7"/>
  <c r="U762" i="7"/>
  <c r="U666" i="7"/>
  <c r="U888" i="7"/>
  <c r="U1022" i="7"/>
  <c r="U610" i="7"/>
  <c r="U949" i="7"/>
  <c r="U446" i="7"/>
  <c r="U785" i="7"/>
  <c r="U625" i="7"/>
  <c r="U465" i="7"/>
  <c r="U744" i="7"/>
  <c r="U472" i="7"/>
  <c r="U719" i="7"/>
  <c r="U227" i="7"/>
  <c r="U210" i="7"/>
  <c r="U349" i="7"/>
  <c r="U436" i="7"/>
  <c r="B916" i="7"/>
  <c r="B815" i="7"/>
  <c r="B894" i="7"/>
  <c r="B925" i="7"/>
  <c r="B740" i="7"/>
  <c r="B727" i="7"/>
  <c r="B489" i="7"/>
  <c r="B137" i="7"/>
  <c r="U36" i="7"/>
  <c r="U260" i="7"/>
  <c r="U61" i="7"/>
  <c r="U285" i="7"/>
  <c r="U98" i="7"/>
  <c r="U306" i="7"/>
  <c r="U447" i="7"/>
  <c r="U687" i="7"/>
  <c r="U71" i="7"/>
  <c r="U584" i="7"/>
  <c r="U808" i="7"/>
  <c r="U363" i="7"/>
  <c r="U561" i="7"/>
  <c r="U689" i="7"/>
  <c r="U817" i="7"/>
  <c r="U945" i="7"/>
  <c r="U830" i="7"/>
  <c r="U1013" i="7"/>
  <c r="U738" i="7"/>
  <c r="U990" i="7"/>
  <c r="U646" i="7"/>
  <c r="U967" i="7"/>
  <c r="U972" i="7"/>
  <c r="U506" i="7"/>
  <c r="U271" i="7"/>
  <c r="U40" i="7"/>
  <c r="U136" i="7"/>
  <c r="U216" i="7"/>
  <c r="U296" i="7"/>
  <c r="U392" i="7"/>
  <c r="U49" i="7"/>
  <c r="U129" i="7"/>
  <c r="U225" i="7"/>
  <c r="U305" i="7"/>
  <c r="U385" i="7"/>
  <c r="U54" i="7"/>
  <c r="U134" i="7"/>
  <c r="U214" i="7"/>
  <c r="U310" i="7"/>
  <c r="U390" i="7"/>
  <c r="U179" i="7"/>
  <c r="U467" i="7"/>
  <c r="U547" i="7"/>
  <c r="U627" i="7"/>
  <c r="U723" i="7"/>
  <c r="U803" i="7"/>
  <c r="U23" i="7"/>
  <c r="U407" i="7"/>
  <c r="U508" i="7"/>
  <c r="U588" i="7"/>
  <c r="U684" i="7"/>
  <c r="U764" i="7"/>
  <c r="U844" i="7"/>
  <c r="U251" i="7"/>
  <c r="U469" i="7"/>
  <c r="U549" i="7"/>
  <c r="U645" i="7"/>
  <c r="U725" i="7"/>
  <c r="U805" i="7"/>
  <c r="U901" i="7"/>
  <c r="U462" i="7"/>
  <c r="U782" i="7"/>
  <c r="U969" i="7"/>
  <c r="U175" i="7"/>
  <c r="U690" i="7"/>
  <c r="U946" i="7"/>
  <c r="U1026" i="7"/>
  <c r="U598" i="7"/>
  <c r="U915" i="7"/>
  <c r="U1003" i="7"/>
  <c r="U916" i="7"/>
  <c r="U874" i="7"/>
  <c r="B940" i="7"/>
  <c r="B308" i="7"/>
  <c r="B456" i="7"/>
  <c r="B462" i="7"/>
  <c r="B599" i="7"/>
  <c r="B612" i="7"/>
  <c r="B725" i="7"/>
  <c r="B989" i="7"/>
  <c r="B830" i="7"/>
  <c r="B541" i="7"/>
  <c r="B943" i="7"/>
  <c r="B705" i="7"/>
  <c r="B912" i="7"/>
  <c r="U97" i="7"/>
  <c r="U408" i="7"/>
  <c r="U280" i="7"/>
  <c r="U168" i="7"/>
  <c r="U72" i="7"/>
  <c r="U586" i="7"/>
  <c r="U810" i="7"/>
  <c r="U999" i="7"/>
  <c r="U518" i="7"/>
  <c r="U919" i="7"/>
  <c r="U111" i="7"/>
  <c r="U702" i="7"/>
  <c r="U881" i="7"/>
  <c r="U721" i="7"/>
  <c r="U529" i="7"/>
  <c r="U43" i="7"/>
  <c r="U648" i="7"/>
  <c r="U847" i="7"/>
  <c r="U559" i="7"/>
  <c r="U370" i="7"/>
  <c r="U34" i="7"/>
  <c r="U189" i="7"/>
  <c r="U308" i="7"/>
  <c r="B892" i="7"/>
  <c r="B975" i="7"/>
  <c r="B1006" i="7"/>
  <c r="B665" i="7"/>
  <c r="B813" i="7"/>
  <c r="B564" i="7"/>
  <c r="B730" i="7"/>
  <c r="B170" i="7"/>
  <c r="B244" i="7"/>
  <c r="F440" i="7"/>
  <c r="F184" i="7"/>
  <c r="F855" i="7"/>
  <c r="F791" i="7"/>
  <c r="F727" i="7"/>
  <c r="F663" i="7"/>
  <c r="F599" i="7"/>
  <c r="F535" i="7"/>
  <c r="F471" i="7"/>
  <c r="F407" i="7"/>
  <c r="F343" i="7"/>
  <c r="F279" i="7"/>
  <c r="F215" i="7"/>
  <c r="F151" i="7"/>
  <c r="F87" i="7"/>
  <c r="F23" i="7"/>
  <c r="F710" i="7"/>
  <c r="F646" i="7"/>
  <c r="F582" i="7"/>
  <c r="F518" i="7"/>
  <c r="F454" i="7"/>
  <c r="F390" i="7"/>
  <c r="F326" i="7"/>
  <c r="F262" i="7"/>
  <c r="F198" i="7"/>
  <c r="F134" i="7"/>
  <c r="F70" i="7"/>
  <c r="F717" i="7"/>
  <c r="F653" i="7"/>
  <c r="F589" i="7"/>
  <c r="F525" i="7"/>
  <c r="F461" i="7"/>
  <c r="F397" i="7"/>
  <c r="F333" i="7"/>
  <c r="F269" i="7"/>
  <c r="F205" i="7"/>
  <c r="F141" i="7"/>
  <c r="F77" i="7"/>
  <c r="F504" i="7"/>
  <c r="F248" i="7"/>
  <c r="F871" i="7"/>
  <c r="F807" i="7"/>
  <c r="F743" i="7"/>
  <c r="F679" i="7"/>
  <c r="F615" i="7"/>
  <c r="F551" i="7"/>
  <c r="F487" i="7"/>
  <c r="F423" i="7"/>
  <c r="F359" i="7"/>
  <c r="F295" i="7"/>
  <c r="F231" i="7"/>
  <c r="F167" i="7"/>
  <c r="F103" i="7"/>
  <c r="F39" i="7"/>
  <c r="F726" i="7"/>
  <c r="F662" i="7"/>
  <c r="F598" i="7"/>
  <c r="F534" i="7"/>
  <c r="F470" i="7"/>
  <c r="F406" i="7"/>
  <c r="F342" i="7"/>
  <c r="F278" i="7"/>
  <c r="F214" i="7"/>
  <c r="F150" i="7"/>
  <c r="F86" i="7"/>
  <c r="F22" i="7"/>
  <c r="F669" i="7"/>
  <c r="F605" i="7"/>
  <c r="F541" i="7"/>
  <c r="F477" i="7"/>
  <c r="F413" i="7"/>
  <c r="F349" i="7"/>
  <c r="F285" i="7"/>
  <c r="F221" i="7"/>
  <c r="F157" i="7"/>
  <c r="F93" i="7"/>
  <c r="U20" i="7"/>
  <c r="U68" i="7"/>
  <c r="U164" i="7"/>
  <c r="U244" i="7"/>
  <c r="U324" i="7"/>
  <c r="U420" i="7"/>
  <c r="U77" i="7"/>
  <c r="U157" i="7"/>
  <c r="U253" i="7"/>
  <c r="U333" i="7"/>
  <c r="U413" i="7"/>
  <c r="U82" i="7"/>
  <c r="U162" i="7"/>
  <c r="U242" i="7"/>
  <c r="U338" i="7"/>
  <c r="U418" i="7"/>
  <c r="U291" i="7"/>
  <c r="U495" i="7"/>
  <c r="U575" i="7"/>
  <c r="U655" i="7"/>
  <c r="U751" i="7"/>
  <c r="U831" i="7"/>
  <c r="U135" i="7"/>
  <c r="U456" i="7"/>
  <c r="U536" i="7"/>
  <c r="U616" i="7"/>
  <c r="U712" i="7"/>
  <c r="U792" i="7"/>
  <c r="U856" i="7"/>
  <c r="U171" i="7"/>
  <c r="U427" i="7"/>
  <c r="U52" i="7"/>
  <c r="U180" i="7"/>
  <c r="U292" i="7"/>
  <c r="U388" i="7"/>
  <c r="U93" i="7"/>
  <c r="U205" i="7"/>
  <c r="U317" i="7"/>
  <c r="U18" i="7"/>
  <c r="U114" i="7"/>
  <c r="U226" i="7"/>
  <c r="U354" i="7"/>
  <c r="U163" i="7"/>
  <c r="U463" i="7"/>
  <c r="U591" i="7"/>
  <c r="U703" i="7"/>
  <c r="U815" i="7"/>
  <c r="U263" i="7"/>
  <c r="U488" i="7"/>
  <c r="U600" i="7"/>
  <c r="U728" i="7"/>
  <c r="U824" i="7"/>
  <c r="U107" i="7"/>
  <c r="U449" i="7"/>
  <c r="U513" i="7"/>
  <c r="U577" i="7"/>
  <c r="U641" i="7"/>
  <c r="U705" i="7"/>
  <c r="U769" i="7"/>
  <c r="U833" i="7"/>
  <c r="U897" i="7"/>
  <c r="U223" i="7"/>
  <c r="U638" i="7"/>
  <c r="U886" i="7"/>
  <c r="U965" i="7"/>
  <c r="U1029" i="7"/>
  <c r="U546" i="7"/>
  <c r="U802" i="7"/>
  <c r="U940" i="7"/>
  <c r="U1006" i="7"/>
  <c r="U454" i="7"/>
  <c r="U710" i="7"/>
  <c r="U910" i="7"/>
  <c r="U983" i="7"/>
  <c r="U335" i="7"/>
  <c r="U1036" i="7"/>
  <c r="U1008" i="7"/>
  <c r="U996" i="7"/>
  <c r="U984" i="7"/>
  <c r="U56" i="7"/>
  <c r="U120" i="7"/>
  <c r="U184" i="7"/>
  <c r="U248" i="7"/>
  <c r="U312" i="7"/>
  <c r="U376" i="7"/>
  <c r="U17" i="7"/>
  <c r="U81" i="7"/>
  <c r="U145" i="7"/>
  <c r="U209" i="7"/>
  <c r="U273" i="7"/>
  <c r="U337" i="7"/>
  <c r="U401" i="7"/>
  <c r="U38" i="7"/>
  <c r="U102" i="7"/>
  <c r="U166" i="7"/>
  <c r="U230" i="7"/>
  <c r="U294" i="7"/>
  <c r="U358" i="7"/>
  <c r="U422" i="7"/>
  <c r="U243" i="7"/>
  <c r="U451" i="7"/>
  <c r="U515" i="7"/>
  <c r="U579" i="7"/>
  <c r="U643" i="7"/>
  <c r="U707" i="7"/>
  <c r="U771" i="7"/>
  <c r="U835" i="7"/>
  <c r="U87" i="7"/>
  <c r="U343" i="7"/>
  <c r="U476" i="7"/>
  <c r="U540" i="7"/>
  <c r="U604" i="7"/>
  <c r="U668" i="7"/>
  <c r="U732" i="7"/>
  <c r="U796" i="7"/>
  <c r="U860" i="7"/>
  <c r="U187" i="7"/>
  <c r="U435" i="7"/>
  <c r="U501" i="7"/>
  <c r="U565" i="7"/>
  <c r="U629" i="7"/>
  <c r="U693" i="7"/>
  <c r="U757" i="7"/>
  <c r="U821" i="7"/>
  <c r="U885" i="7"/>
  <c r="U31" i="7"/>
  <c r="U590" i="7"/>
  <c r="U846" i="7"/>
  <c r="U953" i="7"/>
  <c r="U1017" i="7"/>
  <c r="U498" i="7"/>
  <c r="U754" i="7"/>
  <c r="U924" i="7"/>
  <c r="U994" i="7"/>
  <c r="U319" i="7"/>
  <c r="U662" i="7"/>
  <c r="U894" i="7"/>
  <c r="U971" i="7"/>
  <c r="U1035" i="7"/>
  <c r="U116" i="7"/>
  <c r="U228" i="7"/>
  <c r="U356" i="7"/>
  <c r="U29" i="7"/>
  <c r="U141" i="7"/>
  <c r="U269" i="7"/>
  <c r="U381" i="7"/>
  <c r="U50" i="7"/>
  <c r="U178" i="7"/>
  <c r="U290" i="7"/>
  <c r="U402" i="7"/>
  <c r="U419" i="7"/>
  <c r="U527" i="7"/>
  <c r="U639" i="7"/>
  <c r="U767" i="7"/>
  <c r="U879" i="7"/>
  <c r="U391" i="7"/>
  <c r="U552" i="7"/>
  <c r="U664" i="7"/>
  <c r="U776" i="7"/>
  <c r="U872" i="7"/>
  <c r="U299" i="7"/>
  <c r="U481" i="7"/>
  <c r="U545" i="7"/>
  <c r="U609" i="7"/>
  <c r="U673" i="7"/>
  <c r="U737" i="7"/>
  <c r="U801" i="7"/>
  <c r="U865" i="7"/>
  <c r="U929" i="7"/>
  <c r="U510" i="7"/>
  <c r="U766" i="7"/>
  <c r="U928" i="7"/>
  <c r="U997" i="7"/>
  <c r="U367" i="7"/>
  <c r="U674" i="7"/>
  <c r="U898" i="7"/>
  <c r="U974" i="7"/>
  <c r="U1038" i="7"/>
  <c r="U582" i="7"/>
  <c r="U838" i="7"/>
  <c r="U951" i="7"/>
  <c r="U1015" i="7"/>
  <c r="U895" i="7"/>
  <c r="B59" i="7"/>
  <c r="B921" i="7"/>
  <c r="B1034" i="7"/>
  <c r="B859" i="7"/>
  <c r="B1019" i="7"/>
  <c r="B856" i="7"/>
  <c r="B876" i="7"/>
  <c r="B832" i="7"/>
  <c r="B39" i="7"/>
  <c r="B135" i="7"/>
  <c r="B215" i="7"/>
  <c r="B295" i="7"/>
  <c r="B52" i="7"/>
  <c r="B132" i="7"/>
  <c r="B212" i="7"/>
  <c r="B22" i="7"/>
  <c r="B182" i="7"/>
  <c r="B329" i="7"/>
  <c r="B431" i="7"/>
  <c r="B41" i="7"/>
  <c r="B201" i="7"/>
  <c r="B360" i="7"/>
  <c r="B440" i="7"/>
  <c r="B74" i="7"/>
  <c r="B266" i="7"/>
  <c r="B377" i="7"/>
  <c r="B457" i="7"/>
  <c r="B328" i="7"/>
  <c r="B538" i="7"/>
  <c r="B618" i="7"/>
  <c r="B714" i="7"/>
  <c r="B312" i="7"/>
  <c r="B535" i="7"/>
  <c r="B631" i="7"/>
  <c r="B711" i="7"/>
  <c r="B293" i="7"/>
  <c r="B548" i="7"/>
  <c r="B628" i="7"/>
  <c r="B708" i="7"/>
  <c r="B597" i="7"/>
  <c r="B797" i="7"/>
  <c r="B877" i="7"/>
  <c r="B973" i="7"/>
  <c r="B394" i="7"/>
  <c r="B766" i="7"/>
  <c r="B862" i="7"/>
  <c r="B942" i="7"/>
  <c r="B1022" i="7"/>
  <c r="B733" i="7"/>
  <c r="B831" i="7"/>
  <c r="B911" i="7"/>
  <c r="B1007" i="7"/>
  <c r="B852" i="7"/>
  <c r="B808" i="7"/>
  <c r="B828" i="7"/>
  <c r="B864" i="7"/>
  <c r="B713" i="7"/>
  <c r="B763" i="7"/>
  <c r="B987" i="7"/>
  <c r="B984" i="7"/>
  <c r="B1004" i="7"/>
  <c r="B23" i="7"/>
  <c r="B151" i="7"/>
  <c r="B263" i="7"/>
  <c r="B20" i="7"/>
  <c r="B148" i="7"/>
  <c r="B260" i="7"/>
  <c r="B150" i="7"/>
  <c r="B367" i="7"/>
  <c r="B463" i="7"/>
  <c r="B169" i="7"/>
  <c r="B376" i="7"/>
  <c r="B488" i="7"/>
  <c r="B202" i="7"/>
  <c r="B393" i="7"/>
  <c r="B505" i="7"/>
  <c r="B522" i="7"/>
  <c r="B650" i="7"/>
  <c r="B746" i="7"/>
  <c r="B519" i="7"/>
  <c r="B647" i="7"/>
  <c r="B37" i="7"/>
  <c r="B516" i="7"/>
  <c r="B644" i="7"/>
  <c r="B756" i="7"/>
  <c r="B781" i="7"/>
  <c r="B909" i="7"/>
  <c r="B1005" i="7"/>
  <c r="B729" i="7"/>
  <c r="B878" i="7"/>
  <c r="B990" i="7"/>
  <c r="B605" i="7"/>
  <c r="B847" i="7"/>
  <c r="B959" i="7"/>
  <c r="B788" i="7"/>
  <c r="B936" i="7"/>
  <c r="B956" i="7"/>
  <c r="B906" i="7"/>
  <c r="B795" i="7"/>
  <c r="B561" i="7"/>
  <c r="B362" i="7"/>
  <c r="B938" i="7"/>
  <c r="B891" i="7"/>
  <c r="B964" i="7"/>
  <c r="B721" i="7"/>
  <c r="B673" i="7"/>
  <c r="B87" i="7"/>
  <c r="B199" i="7"/>
  <c r="B327" i="7"/>
  <c r="B84" i="7"/>
  <c r="B196" i="7"/>
  <c r="B54" i="7"/>
  <c r="B278" i="7"/>
  <c r="B399" i="7"/>
  <c r="B73" i="7"/>
  <c r="B297" i="7"/>
  <c r="B424" i="7"/>
  <c r="B138" i="7"/>
  <c r="B321" i="7"/>
  <c r="B441" i="7"/>
  <c r="B398" i="7"/>
  <c r="B586" i="7"/>
  <c r="B682" i="7"/>
  <c r="B386" i="7"/>
  <c r="B583" i="7"/>
  <c r="B695" i="7"/>
  <c r="B438" i="7"/>
  <c r="B580" i="7"/>
  <c r="B692" i="7"/>
  <c r="B661" i="7"/>
  <c r="B845" i="7"/>
  <c r="B941" i="7"/>
  <c r="B537" i="7"/>
  <c r="B814" i="7"/>
  <c r="B926" i="7"/>
  <c r="B410" i="7"/>
  <c r="B783" i="7"/>
  <c r="B895" i="7"/>
  <c r="B1023" i="7"/>
  <c r="B269" i="7"/>
  <c r="B529" i="7"/>
  <c r="B896" i="7"/>
  <c r="B165" i="7"/>
  <c r="B567" i="7"/>
  <c r="B666" i="7"/>
  <c r="B85" i="7"/>
  <c r="B298" i="7"/>
  <c r="B392" i="7"/>
  <c r="B495" i="7"/>
  <c r="B214" i="7"/>
  <c r="B180" i="7"/>
  <c r="B279" i="7"/>
  <c r="B71" i="7"/>
  <c r="B641" i="7"/>
  <c r="B86" i="7"/>
  <c r="B116" i="7"/>
  <c r="B231" i="7"/>
  <c r="B928" i="7"/>
  <c r="B923" i="7"/>
  <c r="B663" i="7"/>
  <c r="B189" i="7"/>
  <c r="B554" i="7"/>
  <c r="B425" i="7"/>
  <c r="B42" i="7"/>
  <c r="B265" i="7"/>
  <c r="B383" i="7"/>
  <c r="B276" i="7"/>
  <c r="B68" i="7"/>
  <c r="B167" i="7"/>
  <c r="B1008" i="7"/>
  <c r="B653" i="7"/>
  <c r="B857" i="7"/>
  <c r="K958" i="7"/>
  <c r="K518" i="7"/>
  <c r="K828" i="7"/>
  <c r="K528" i="7"/>
  <c r="K852" i="7"/>
  <c r="U760" i="7"/>
  <c r="U696" i="7"/>
  <c r="U632" i="7"/>
  <c r="U568" i="7"/>
  <c r="U504" i="7"/>
  <c r="U440" i="7"/>
  <c r="U199" i="7"/>
  <c r="U863" i="7"/>
  <c r="U799" i="7"/>
  <c r="U735" i="7"/>
  <c r="U671" i="7"/>
  <c r="U607" i="7"/>
  <c r="U543" i="7"/>
  <c r="U479" i="7"/>
  <c r="U355" i="7"/>
  <c r="U99" i="7"/>
  <c r="U386" i="7"/>
  <c r="U322" i="7"/>
  <c r="U258" i="7"/>
  <c r="U194" i="7"/>
  <c r="U130" i="7"/>
  <c r="U66" i="7"/>
  <c r="U429" i="7"/>
  <c r="U365" i="7"/>
  <c r="U301" i="7"/>
  <c r="U237" i="7"/>
  <c r="U173" i="7"/>
  <c r="U109" i="7"/>
  <c r="U45" i="7"/>
  <c r="U404" i="7"/>
  <c r="U340" i="7"/>
  <c r="U276" i="7"/>
  <c r="U212" i="7"/>
  <c r="U148" i="7"/>
  <c r="U84" i="7"/>
  <c r="K652" i="7"/>
  <c r="K702" i="7"/>
  <c r="K521" i="7"/>
  <c r="K631" i="7"/>
  <c r="K471" i="7"/>
  <c r="B992" i="7"/>
  <c r="B1020" i="7"/>
  <c r="B764" i="7"/>
  <c r="B872" i="7"/>
  <c r="B980" i="7"/>
  <c r="B625" i="7"/>
  <c r="B991" i="7"/>
  <c r="B927" i="7"/>
  <c r="B863" i="7"/>
  <c r="B799" i="7"/>
  <c r="B669" i="7"/>
  <c r="B1038" i="7"/>
  <c r="B974" i="7"/>
  <c r="B910" i="7"/>
  <c r="B846" i="7"/>
  <c r="B782" i="7"/>
  <c r="B601" i="7"/>
  <c r="B1021" i="7"/>
  <c r="B957" i="7"/>
  <c r="B893" i="7"/>
  <c r="B829" i="7"/>
  <c r="B765" i="7"/>
  <c r="B533" i="7"/>
  <c r="B724" i="7"/>
  <c r="B660" i="7"/>
  <c r="B596" i="7"/>
  <c r="B532" i="7"/>
  <c r="B374" i="7"/>
  <c r="B743" i="7"/>
  <c r="B679" i="7"/>
  <c r="B615" i="7"/>
  <c r="B551" i="7"/>
  <c r="B450" i="7"/>
  <c r="B61" i="7"/>
  <c r="B698" i="7"/>
  <c r="B634" i="7"/>
  <c r="B570" i="7"/>
  <c r="B504" i="7"/>
  <c r="B213" i="7"/>
  <c r="B473" i="7"/>
  <c r="B409" i="7"/>
  <c r="B342" i="7"/>
  <c r="B234" i="7"/>
  <c r="B106" i="7"/>
  <c r="B472" i="7"/>
  <c r="B408" i="7"/>
  <c r="B341" i="7"/>
  <c r="B233" i="7"/>
  <c r="B105" i="7"/>
  <c r="B479" i="7"/>
  <c r="B415" i="7"/>
  <c r="B350" i="7"/>
  <c r="B246" i="7"/>
  <c r="B118" i="7"/>
  <c r="B292" i="7"/>
  <c r="B228" i="7"/>
  <c r="B164" i="7"/>
  <c r="B100" i="7"/>
  <c r="B36" i="7"/>
  <c r="B311" i="7"/>
  <c r="B247" i="7"/>
  <c r="B183" i="7"/>
  <c r="B119" i="7"/>
  <c r="B55" i="7"/>
  <c r="B848" i="7"/>
  <c r="B737" i="7"/>
  <c r="B812" i="7"/>
  <c r="B920" i="7"/>
  <c r="B836" i="7"/>
  <c r="B955" i="7"/>
  <c r="B827" i="7"/>
  <c r="B525" i="7"/>
  <c r="B810" i="7"/>
  <c r="B624" i="7"/>
  <c r="K843" i="7"/>
  <c r="K147" i="7"/>
  <c r="K512" i="7"/>
  <c r="K746" i="7"/>
  <c r="K884" i="7"/>
  <c r="K585" i="7"/>
  <c r="K769" i="7"/>
  <c r="K187" i="7"/>
  <c r="K685" i="7"/>
  <c r="K628" i="7"/>
  <c r="K840" i="7"/>
  <c r="K1035" i="7"/>
  <c r="K779" i="7"/>
  <c r="K455" i="7"/>
  <c r="K894" i="7"/>
  <c r="K638" i="7"/>
  <c r="K1009" i="7"/>
  <c r="K673" i="7"/>
  <c r="K390" i="7"/>
  <c r="K393" i="7"/>
  <c r="K384" i="7"/>
  <c r="K533" i="7"/>
  <c r="K1015" i="7"/>
  <c r="K375" i="7"/>
  <c r="K618" i="7"/>
  <c r="K15" i="7"/>
  <c r="K575" i="7"/>
  <c r="K100" i="7"/>
  <c r="AE16" i="7"/>
  <c r="AE20" i="7"/>
  <c r="AE24" i="7"/>
  <c r="AE28" i="7"/>
  <c r="AE32" i="7"/>
  <c r="AE36" i="7"/>
  <c r="AE40" i="7"/>
  <c r="AE44" i="7"/>
  <c r="AE48" i="7"/>
  <c r="AE52" i="7"/>
  <c r="AE56" i="7"/>
  <c r="AE60" i="7"/>
  <c r="AE64" i="7"/>
  <c r="AE68" i="7"/>
  <c r="AE72" i="7"/>
  <c r="AE76" i="7"/>
  <c r="AE80" i="7"/>
  <c r="AE84" i="7"/>
  <c r="AE88" i="7"/>
  <c r="AE92" i="7"/>
  <c r="AE96" i="7"/>
  <c r="AE100" i="7"/>
  <c r="AE104" i="7"/>
  <c r="AE108" i="7"/>
  <c r="AE112" i="7"/>
  <c r="AE116" i="7"/>
  <c r="AE120" i="7"/>
  <c r="AE124" i="7"/>
  <c r="AE128" i="7"/>
  <c r="AE132" i="7"/>
  <c r="AE136" i="7"/>
  <c r="AE140" i="7"/>
  <c r="AE144" i="7"/>
  <c r="AE148" i="7"/>
  <c r="AE152" i="7"/>
  <c r="AE156" i="7"/>
  <c r="AE160" i="7"/>
  <c r="AE164" i="7"/>
  <c r="AE168" i="7"/>
  <c r="AE172" i="7"/>
  <c r="AE176" i="7"/>
  <c r="AE180" i="7"/>
  <c r="AE184" i="7"/>
  <c r="AE188" i="7"/>
  <c r="AE192" i="7"/>
  <c r="AE196" i="7"/>
  <c r="AE200" i="7"/>
  <c r="AE204" i="7"/>
  <c r="AE208" i="7"/>
  <c r="AE212" i="7"/>
  <c r="AE216" i="7"/>
  <c r="AE220" i="7"/>
  <c r="AE224" i="7"/>
  <c r="AE228" i="7"/>
  <c r="AE232" i="7"/>
  <c r="AE236" i="7"/>
  <c r="AE240" i="7"/>
  <c r="AE244" i="7"/>
  <c r="AE248" i="7"/>
  <c r="AE252" i="7"/>
  <c r="AE256" i="7"/>
  <c r="AE260" i="7"/>
  <c r="AE264" i="7"/>
  <c r="AE268" i="7"/>
  <c r="AE272" i="7"/>
  <c r="AE276" i="7"/>
  <c r="AE280" i="7"/>
  <c r="AE284" i="7"/>
  <c r="AE288" i="7"/>
  <c r="AE292" i="7"/>
  <c r="AE296" i="7"/>
  <c r="AE300" i="7"/>
  <c r="AE304" i="7"/>
  <c r="AE308" i="7"/>
  <c r="AE312" i="7"/>
  <c r="AE316" i="7"/>
  <c r="AE320" i="7"/>
  <c r="AE324" i="7"/>
  <c r="AE328" i="7"/>
  <c r="AE332" i="7"/>
  <c r="AE336" i="7"/>
  <c r="AE340" i="7"/>
  <c r="AE344" i="7"/>
  <c r="AE348" i="7"/>
  <c r="AE352" i="7"/>
  <c r="AE356" i="7"/>
  <c r="AE360" i="7"/>
  <c r="AE364" i="7"/>
  <c r="AE368" i="7"/>
  <c r="AE372" i="7"/>
  <c r="AE376" i="7"/>
  <c r="AE380" i="7"/>
  <c r="AE384" i="7"/>
  <c r="AE388" i="7"/>
  <c r="AE392" i="7"/>
  <c r="AE396" i="7"/>
  <c r="AE400" i="7"/>
  <c r="AE404" i="7"/>
  <c r="AE408" i="7"/>
  <c r="AE412" i="7"/>
  <c r="AE416" i="7"/>
  <c r="AE420" i="7"/>
  <c r="AE424" i="7"/>
  <c r="AE428" i="7"/>
  <c r="AE432" i="7"/>
  <c r="AE436" i="7"/>
  <c r="AE440" i="7"/>
  <c r="AE444" i="7"/>
  <c r="AE448" i="7"/>
  <c r="AE452" i="7"/>
  <c r="AE456" i="7"/>
  <c r="AE460" i="7"/>
  <c r="AE464" i="7"/>
  <c r="AE468" i="7"/>
  <c r="AE472" i="7"/>
  <c r="AE476" i="7"/>
  <c r="AE480" i="7"/>
  <c r="AE484" i="7"/>
  <c r="AE488" i="7"/>
  <c r="AE492" i="7"/>
  <c r="AE496" i="7"/>
  <c r="AE500" i="7"/>
  <c r="AE17" i="7"/>
  <c r="AE21" i="7"/>
  <c r="AE25" i="7"/>
  <c r="AE29" i="7"/>
  <c r="AE33" i="7"/>
  <c r="AE37" i="7"/>
  <c r="AE41" i="7"/>
  <c r="AE45" i="7"/>
  <c r="AE49" i="7"/>
  <c r="AE53" i="7"/>
  <c r="AE57" i="7"/>
  <c r="AE61" i="7"/>
  <c r="AE65" i="7"/>
  <c r="AE69" i="7"/>
  <c r="AE73" i="7"/>
  <c r="AE77" i="7"/>
  <c r="AE81" i="7"/>
  <c r="AE85" i="7"/>
  <c r="AE89" i="7"/>
  <c r="AE93" i="7"/>
  <c r="AE97" i="7"/>
  <c r="AE101" i="7"/>
  <c r="AE105" i="7"/>
  <c r="AE109" i="7"/>
  <c r="AE113" i="7"/>
  <c r="AE117" i="7"/>
  <c r="AE121" i="7"/>
  <c r="AE125" i="7"/>
  <c r="AE129" i="7"/>
  <c r="AE133" i="7"/>
  <c r="AE137" i="7"/>
  <c r="AE141" i="7"/>
  <c r="AE145" i="7"/>
  <c r="AE149" i="7"/>
  <c r="AE153" i="7"/>
  <c r="AE157" i="7"/>
  <c r="AE161" i="7"/>
  <c r="AE165" i="7"/>
  <c r="AE169" i="7"/>
  <c r="AE173" i="7"/>
  <c r="AE177" i="7"/>
  <c r="AE181" i="7"/>
  <c r="AE185" i="7"/>
  <c r="AE189" i="7"/>
  <c r="AE193" i="7"/>
  <c r="AE197" i="7"/>
  <c r="AE201" i="7"/>
  <c r="AE205" i="7"/>
  <c r="AE209" i="7"/>
  <c r="AE213" i="7"/>
  <c r="AE217" i="7"/>
  <c r="AE221" i="7"/>
  <c r="AE225" i="7"/>
  <c r="AE229" i="7"/>
  <c r="AE233" i="7"/>
  <c r="AE237" i="7"/>
  <c r="AE241" i="7"/>
  <c r="AE245" i="7"/>
  <c r="AE249" i="7"/>
  <c r="AE253" i="7"/>
  <c r="AE257" i="7"/>
  <c r="AE261" i="7"/>
  <c r="AE265" i="7"/>
  <c r="AE269" i="7"/>
  <c r="AE273" i="7"/>
  <c r="AE277" i="7"/>
  <c r="AE281" i="7"/>
  <c r="AE285" i="7"/>
  <c r="AE289" i="7"/>
  <c r="AE293" i="7"/>
  <c r="AE297" i="7"/>
  <c r="AE301" i="7"/>
  <c r="AE305" i="7"/>
  <c r="AE309" i="7"/>
  <c r="AE313" i="7"/>
  <c r="AE317" i="7"/>
  <c r="AE321" i="7"/>
  <c r="AE325" i="7"/>
  <c r="AE329" i="7"/>
  <c r="AE333" i="7"/>
  <c r="AE337" i="7"/>
  <c r="AE341" i="7"/>
  <c r="AE345" i="7"/>
  <c r="AE349" i="7"/>
  <c r="AE353" i="7"/>
  <c r="AE357" i="7"/>
  <c r="AE361" i="7"/>
  <c r="AE365" i="7"/>
  <c r="AE369" i="7"/>
  <c r="AE373" i="7"/>
  <c r="AE377" i="7"/>
  <c r="AE381" i="7"/>
  <c r="AE385" i="7"/>
  <c r="AE389" i="7"/>
  <c r="AE393" i="7"/>
  <c r="AE397" i="7"/>
  <c r="AE401" i="7"/>
  <c r="AE405" i="7"/>
  <c r="AE409" i="7"/>
  <c r="AE413" i="7"/>
  <c r="AE417" i="7"/>
  <c r="AE421" i="7"/>
  <c r="AE425" i="7"/>
  <c r="AE429" i="7"/>
  <c r="AE433" i="7"/>
  <c r="AE437" i="7"/>
  <c r="AE441" i="7"/>
  <c r="AE445" i="7"/>
  <c r="AE449" i="7"/>
  <c r="AE453" i="7"/>
  <c r="AE457" i="7"/>
  <c r="AE461" i="7"/>
  <c r="AE465" i="7"/>
  <c r="AE469" i="7"/>
  <c r="AE473" i="7"/>
  <c r="AE477" i="7"/>
  <c r="AE481" i="7"/>
  <c r="AE485" i="7"/>
  <c r="AE489" i="7"/>
  <c r="AE493" i="7"/>
  <c r="AE497" i="7"/>
  <c r="AE501" i="7"/>
  <c r="AE14" i="7"/>
  <c r="AE18" i="7"/>
  <c r="AE22" i="7"/>
  <c r="AE26" i="7"/>
  <c r="AE30" i="7"/>
  <c r="AE34" i="7"/>
  <c r="AE38" i="7"/>
  <c r="AE42" i="7"/>
  <c r="AE46" i="7"/>
  <c r="AE50" i="7"/>
  <c r="AE54" i="7"/>
  <c r="AE58" i="7"/>
  <c r="AE62" i="7"/>
  <c r="AE66" i="7"/>
  <c r="AE70" i="7"/>
  <c r="AE74" i="7"/>
  <c r="AE78" i="7"/>
  <c r="AE82" i="7"/>
  <c r="AE86" i="7"/>
  <c r="AE90" i="7"/>
  <c r="AE94" i="7"/>
  <c r="AE98" i="7"/>
  <c r="AE102" i="7"/>
  <c r="AE106" i="7"/>
  <c r="AE110" i="7"/>
  <c r="AE114" i="7"/>
  <c r="AE118" i="7"/>
  <c r="AE122" i="7"/>
  <c r="AE126" i="7"/>
  <c r="AE130" i="7"/>
  <c r="AE134" i="7"/>
  <c r="AE138" i="7"/>
  <c r="AE142" i="7"/>
  <c r="AE146" i="7"/>
  <c r="AE150" i="7"/>
  <c r="AE154" i="7"/>
  <c r="AE158" i="7"/>
  <c r="AE162" i="7"/>
  <c r="AE166" i="7"/>
  <c r="AE170" i="7"/>
  <c r="AE174" i="7"/>
  <c r="AE178" i="7"/>
  <c r="AE182" i="7"/>
  <c r="AE186" i="7"/>
  <c r="AE190" i="7"/>
  <c r="AE194" i="7"/>
  <c r="AE198" i="7"/>
  <c r="AE202" i="7"/>
  <c r="AE206" i="7"/>
  <c r="AE210" i="7"/>
  <c r="AE214" i="7"/>
  <c r="AE218" i="7"/>
  <c r="AE222" i="7"/>
  <c r="AE226" i="7"/>
  <c r="AE230" i="7"/>
  <c r="AE234" i="7"/>
  <c r="AE238" i="7"/>
  <c r="AE242" i="7"/>
  <c r="AE246" i="7"/>
  <c r="AE250" i="7"/>
  <c r="AE254" i="7"/>
  <c r="AE258" i="7"/>
  <c r="AE262" i="7"/>
  <c r="AE266" i="7"/>
  <c r="AE270" i="7"/>
  <c r="AE274" i="7"/>
  <c r="AE278" i="7"/>
  <c r="AE282" i="7"/>
  <c r="AE286" i="7"/>
  <c r="AE290" i="7"/>
  <c r="AE294" i="7"/>
  <c r="AE298" i="7"/>
  <c r="AE302" i="7"/>
  <c r="AE306" i="7"/>
  <c r="AE310" i="7"/>
  <c r="AE314" i="7"/>
  <c r="AE318" i="7"/>
  <c r="AE322" i="7"/>
  <c r="AE326" i="7"/>
  <c r="AE330" i="7"/>
  <c r="AE334" i="7"/>
  <c r="AE338" i="7"/>
  <c r="AE342" i="7"/>
  <c r="AE346" i="7"/>
  <c r="AE350" i="7"/>
  <c r="AE354" i="7"/>
  <c r="AE358" i="7"/>
  <c r="AE362" i="7"/>
  <c r="AE366" i="7"/>
  <c r="AE370" i="7"/>
  <c r="AE374" i="7"/>
  <c r="AE378" i="7"/>
  <c r="AE382" i="7"/>
  <c r="AE386" i="7"/>
  <c r="AE390" i="7"/>
  <c r="AE394" i="7"/>
  <c r="AE398" i="7"/>
  <c r="AE402" i="7"/>
  <c r="AE406" i="7"/>
  <c r="AE410" i="7"/>
  <c r="AE414" i="7"/>
  <c r="AE418" i="7"/>
  <c r="AE422" i="7"/>
  <c r="AE426" i="7"/>
  <c r="AE430" i="7"/>
  <c r="AE434" i="7"/>
  <c r="AE438" i="7"/>
  <c r="AE442" i="7"/>
  <c r="AE446" i="7"/>
  <c r="AE450" i="7"/>
  <c r="AE454" i="7"/>
  <c r="AE458" i="7"/>
  <c r="AE462" i="7"/>
  <c r="AE466" i="7"/>
  <c r="AE470" i="7"/>
  <c r="AE474" i="7"/>
  <c r="AE478" i="7"/>
  <c r="AE482" i="7"/>
  <c r="AE486" i="7"/>
  <c r="AE490" i="7"/>
  <c r="AE494" i="7"/>
  <c r="AE498" i="7"/>
  <c r="AE502" i="7"/>
  <c r="AE15" i="7"/>
  <c r="AE19" i="7"/>
  <c r="AE23" i="7"/>
  <c r="AE27" i="7"/>
  <c r="AE31" i="7"/>
  <c r="AE35" i="7"/>
  <c r="AE39" i="7"/>
  <c r="AE43" i="7"/>
  <c r="AE47" i="7"/>
  <c r="AE51" i="7"/>
  <c r="AE55" i="7"/>
  <c r="AE59" i="7"/>
  <c r="AE63" i="7"/>
  <c r="AE67" i="7"/>
  <c r="AE71" i="7"/>
  <c r="AE75" i="7"/>
  <c r="AE79" i="7"/>
  <c r="AE83" i="7"/>
  <c r="AE87" i="7"/>
  <c r="AE91" i="7"/>
  <c r="AE95" i="7"/>
  <c r="AE99" i="7"/>
  <c r="AE103" i="7"/>
  <c r="AE107" i="7"/>
  <c r="AE111" i="7"/>
  <c r="AE115" i="7"/>
  <c r="AE119" i="7"/>
  <c r="AE123" i="7"/>
  <c r="AE127" i="7"/>
  <c r="AE131" i="7"/>
  <c r="AE135" i="7"/>
  <c r="AE139" i="7"/>
  <c r="AE143" i="7"/>
  <c r="AE147" i="7"/>
  <c r="AE151" i="7"/>
  <c r="AE155" i="7"/>
  <c r="AE159" i="7"/>
  <c r="AE163" i="7"/>
  <c r="AE167" i="7"/>
  <c r="AE171" i="7"/>
  <c r="AE175" i="7"/>
  <c r="AE179" i="7"/>
  <c r="AE183" i="7"/>
  <c r="AE187" i="7"/>
  <c r="AE191" i="7"/>
  <c r="AE195" i="7"/>
  <c r="AE199" i="7"/>
  <c r="AE203" i="7"/>
  <c r="AE207" i="7"/>
  <c r="AE211" i="7"/>
  <c r="AE215" i="7"/>
  <c r="AE219" i="7"/>
  <c r="AE223" i="7"/>
  <c r="AE227" i="7"/>
  <c r="AE231" i="7"/>
  <c r="AE235" i="7"/>
  <c r="AE239" i="7"/>
  <c r="AE243" i="7"/>
  <c r="AE247" i="7"/>
  <c r="AE251" i="7"/>
  <c r="AE255" i="7"/>
  <c r="AE259" i="7"/>
  <c r="AE263" i="7"/>
  <c r="AE267" i="7"/>
  <c r="AE271" i="7"/>
  <c r="AE275" i="7"/>
  <c r="AE279" i="7"/>
  <c r="AE283" i="7"/>
  <c r="AE287" i="7"/>
  <c r="AE291" i="7"/>
  <c r="AE295" i="7"/>
  <c r="AE299" i="7"/>
  <c r="AE303" i="7"/>
  <c r="AE307" i="7"/>
  <c r="AE311" i="7"/>
  <c r="AE315" i="7"/>
  <c r="AE319" i="7"/>
  <c r="AE323" i="7"/>
  <c r="AE327" i="7"/>
  <c r="AE331" i="7"/>
  <c r="AE335" i="7"/>
  <c r="AE339" i="7"/>
  <c r="AE343" i="7"/>
  <c r="AE347" i="7"/>
  <c r="AE351" i="7"/>
  <c r="AE355" i="7"/>
  <c r="AE359" i="7"/>
  <c r="AE363" i="7"/>
  <c r="AE367" i="7"/>
  <c r="AE371" i="7"/>
  <c r="AE375" i="7"/>
  <c r="AE379" i="7"/>
  <c r="AE383" i="7"/>
  <c r="AE387" i="7"/>
  <c r="AE391" i="7"/>
  <c r="AE395" i="7"/>
  <c r="AE399" i="7"/>
  <c r="AE403" i="7"/>
  <c r="AE407" i="7"/>
  <c r="AE411" i="7"/>
  <c r="AE415" i="7"/>
  <c r="AE419" i="7"/>
  <c r="AE423" i="7"/>
  <c r="AE427" i="7"/>
  <c r="AE431" i="7"/>
  <c r="AE435" i="7"/>
  <c r="AE439" i="7"/>
  <c r="AE443" i="7"/>
  <c r="AE447" i="7"/>
  <c r="AE451" i="7"/>
  <c r="AE455" i="7"/>
  <c r="AE459" i="7"/>
  <c r="AE463" i="7"/>
  <c r="AE467" i="7"/>
  <c r="AE471" i="7"/>
  <c r="AE475" i="7"/>
  <c r="AE479" i="7"/>
  <c r="AE483" i="7"/>
  <c r="AE487" i="7"/>
  <c r="AE491" i="7"/>
  <c r="AE495" i="7"/>
  <c r="AE499" i="7"/>
  <c r="AE503" i="7"/>
  <c r="AE507" i="7"/>
  <c r="AE511" i="7"/>
  <c r="AE515" i="7"/>
  <c r="AE519" i="7"/>
  <c r="AE523" i="7"/>
  <c r="AE527" i="7"/>
  <c r="AE531" i="7"/>
  <c r="AE535" i="7"/>
  <c r="AE539" i="7"/>
  <c r="AE543" i="7"/>
  <c r="AE547" i="7"/>
  <c r="AE551" i="7"/>
  <c r="AE555" i="7"/>
  <c r="AE559" i="7"/>
  <c r="AE563" i="7"/>
  <c r="AE567" i="7"/>
  <c r="AE571" i="7"/>
  <c r="AE575" i="7"/>
  <c r="AE579" i="7"/>
  <c r="AE583" i="7"/>
  <c r="AE587" i="7"/>
  <c r="AE591" i="7"/>
  <c r="AE595" i="7"/>
  <c r="AE599" i="7"/>
  <c r="AE603" i="7"/>
  <c r="AE607" i="7"/>
  <c r="AE611" i="7"/>
  <c r="AE615" i="7"/>
  <c r="AE619" i="7"/>
  <c r="AE623" i="7"/>
  <c r="AE627" i="7"/>
  <c r="AE631" i="7"/>
  <c r="AE635" i="7"/>
  <c r="AE639" i="7"/>
  <c r="AE643" i="7"/>
  <c r="AE647" i="7"/>
  <c r="AE651" i="7"/>
  <c r="AE655" i="7"/>
  <c r="AE659" i="7"/>
  <c r="AE663" i="7"/>
  <c r="AE667" i="7"/>
  <c r="AE671" i="7"/>
  <c r="AE675" i="7"/>
  <c r="AE679" i="7"/>
  <c r="AE683" i="7"/>
  <c r="AE687" i="7"/>
  <c r="AE691" i="7"/>
  <c r="AE695" i="7"/>
  <c r="AE699" i="7"/>
  <c r="AE703" i="7"/>
  <c r="AE707" i="7"/>
  <c r="AE711" i="7"/>
  <c r="AE715" i="7"/>
  <c r="AE719" i="7"/>
  <c r="AE723" i="7"/>
  <c r="AE727" i="7"/>
  <c r="AE731" i="7"/>
  <c r="AE735" i="7"/>
  <c r="AE739" i="7"/>
  <c r="AE743" i="7"/>
  <c r="AE747" i="7"/>
  <c r="AE751" i="7"/>
  <c r="AE755" i="7"/>
  <c r="AE759" i="7"/>
  <c r="AE763" i="7"/>
  <c r="AE767" i="7"/>
  <c r="AE771" i="7"/>
  <c r="AE775" i="7"/>
  <c r="AE779" i="7"/>
  <c r="AE783" i="7"/>
  <c r="AE787" i="7"/>
  <c r="AE791" i="7"/>
  <c r="AE795" i="7"/>
  <c r="AE799" i="7"/>
  <c r="AE803" i="7"/>
  <c r="AE807" i="7"/>
  <c r="AE811" i="7"/>
  <c r="AE815" i="7"/>
  <c r="AE819" i="7"/>
  <c r="AE823" i="7"/>
  <c r="AE827" i="7"/>
  <c r="AE831" i="7"/>
  <c r="AE835" i="7"/>
  <c r="AE839" i="7"/>
  <c r="AE843" i="7"/>
  <c r="AE847" i="7"/>
  <c r="AE851" i="7"/>
  <c r="AE855" i="7"/>
  <c r="AE859" i="7"/>
  <c r="AE863" i="7"/>
  <c r="AE867" i="7"/>
  <c r="AE871" i="7"/>
  <c r="AE875" i="7"/>
  <c r="AE879" i="7"/>
  <c r="AE883" i="7"/>
  <c r="AE887" i="7"/>
  <c r="AE891" i="7"/>
  <c r="AE895" i="7"/>
  <c r="AE899" i="7"/>
  <c r="AE903" i="7"/>
  <c r="AE907" i="7"/>
  <c r="AE911" i="7"/>
  <c r="AE915" i="7"/>
  <c r="AE919" i="7"/>
  <c r="AE923" i="7"/>
  <c r="AE927" i="7"/>
  <c r="AE931" i="7"/>
  <c r="AE935" i="7"/>
  <c r="AE939" i="7"/>
  <c r="AE943" i="7"/>
  <c r="AE947" i="7"/>
  <c r="AE951" i="7"/>
  <c r="AE955" i="7"/>
  <c r="AE959" i="7"/>
  <c r="AE963" i="7"/>
  <c r="AE967" i="7"/>
  <c r="AE971" i="7"/>
  <c r="AE975" i="7"/>
  <c r="AE979" i="7"/>
  <c r="AE983" i="7"/>
  <c r="AE987" i="7"/>
  <c r="AE991" i="7"/>
  <c r="AE995" i="7"/>
  <c r="AE999" i="7"/>
  <c r="AE1003" i="7"/>
  <c r="AE1007" i="7"/>
  <c r="AE1011" i="7"/>
  <c r="AE1015" i="7"/>
  <c r="AE1019" i="7"/>
  <c r="AE1023" i="7"/>
  <c r="AE1027" i="7"/>
  <c r="AE1031" i="7"/>
  <c r="AE1035" i="7"/>
  <c r="AE13" i="7"/>
  <c r="AE504" i="7"/>
  <c r="AE508" i="7"/>
  <c r="AE512" i="7"/>
  <c r="AE516" i="7"/>
  <c r="AE520" i="7"/>
  <c r="AE524" i="7"/>
  <c r="AE528" i="7"/>
  <c r="AE532" i="7"/>
  <c r="AE536" i="7"/>
  <c r="AE540" i="7"/>
  <c r="AE544" i="7"/>
  <c r="AE548" i="7"/>
  <c r="AE552" i="7"/>
  <c r="AE556" i="7"/>
  <c r="AE560" i="7"/>
  <c r="AE564" i="7"/>
  <c r="AE568" i="7"/>
  <c r="AE572" i="7"/>
  <c r="AE576" i="7"/>
  <c r="AE580" i="7"/>
  <c r="AE584" i="7"/>
  <c r="AE588" i="7"/>
  <c r="AE592" i="7"/>
  <c r="AE596" i="7"/>
  <c r="AE600" i="7"/>
  <c r="AE604" i="7"/>
  <c r="AE608" i="7"/>
  <c r="AE612" i="7"/>
  <c r="AE616" i="7"/>
  <c r="AE620" i="7"/>
  <c r="AE624" i="7"/>
  <c r="AE628" i="7"/>
  <c r="AE632" i="7"/>
  <c r="AE636" i="7"/>
  <c r="AE640" i="7"/>
  <c r="AE644" i="7"/>
  <c r="AE648" i="7"/>
  <c r="AE652" i="7"/>
  <c r="AE656" i="7"/>
  <c r="AE660" i="7"/>
  <c r="AE664" i="7"/>
  <c r="AE668" i="7"/>
  <c r="AE672" i="7"/>
  <c r="AE676" i="7"/>
  <c r="AE680" i="7"/>
  <c r="AE684" i="7"/>
  <c r="AE688" i="7"/>
  <c r="AE692" i="7"/>
  <c r="AE696" i="7"/>
  <c r="AE700" i="7"/>
  <c r="AE704" i="7"/>
  <c r="AE708" i="7"/>
  <c r="AE712" i="7"/>
  <c r="AE716" i="7"/>
  <c r="AE720" i="7"/>
  <c r="AE724" i="7"/>
  <c r="AE728" i="7"/>
  <c r="AE732" i="7"/>
  <c r="AE736" i="7"/>
  <c r="AE740" i="7"/>
  <c r="AE744" i="7"/>
  <c r="AE748" i="7"/>
  <c r="AE752" i="7"/>
  <c r="AE756" i="7"/>
  <c r="AE760" i="7"/>
  <c r="AE764" i="7"/>
  <c r="AE768" i="7"/>
  <c r="AE772" i="7"/>
  <c r="AE776" i="7"/>
  <c r="AE780" i="7"/>
  <c r="AE784" i="7"/>
  <c r="AE788" i="7"/>
  <c r="AE792" i="7"/>
  <c r="AE796" i="7"/>
  <c r="AE800" i="7"/>
  <c r="AE804" i="7"/>
  <c r="AE808" i="7"/>
  <c r="AE812" i="7"/>
  <c r="AE816" i="7"/>
  <c r="AE820" i="7"/>
  <c r="AE824" i="7"/>
  <c r="AE828" i="7"/>
  <c r="AE832" i="7"/>
  <c r="AE836" i="7"/>
  <c r="AE840" i="7"/>
  <c r="AE844" i="7"/>
  <c r="AE848" i="7"/>
  <c r="AE852" i="7"/>
  <c r="AE856" i="7"/>
  <c r="AE860" i="7"/>
  <c r="AE864" i="7"/>
  <c r="AE868" i="7"/>
  <c r="AE872" i="7"/>
  <c r="AE876" i="7"/>
  <c r="AE880" i="7"/>
  <c r="AE884" i="7"/>
  <c r="AE888" i="7"/>
  <c r="AE892" i="7"/>
  <c r="AE896" i="7"/>
  <c r="AE900" i="7"/>
  <c r="AE904" i="7"/>
  <c r="AE908" i="7"/>
  <c r="AE912" i="7"/>
  <c r="AE916" i="7"/>
  <c r="AE920" i="7"/>
  <c r="AE924" i="7"/>
  <c r="AE928" i="7"/>
  <c r="AE932" i="7"/>
  <c r="AE936" i="7"/>
  <c r="AE940" i="7"/>
  <c r="AE944" i="7"/>
  <c r="AE948" i="7"/>
  <c r="AE952" i="7"/>
  <c r="AE956" i="7"/>
  <c r="AE960" i="7"/>
  <c r="AE964" i="7"/>
  <c r="AE968" i="7"/>
  <c r="AE972" i="7"/>
  <c r="AE976" i="7"/>
  <c r="AE980" i="7"/>
  <c r="AE984" i="7"/>
  <c r="AE988" i="7"/>
  <c r="AE992" i="7"/>
  <c r="AE996" i="7"/>
  <c r="AE1000" i="7"/>
  <c r="AE1004" i="7"/>
  <c r="AE1008" i="7"/>
  <c r="AE1012" i="7"/>
  <c r="AE1016" i="7"/>
  <c r="AE1020" i="7"/>
  <c r="AE1024" i="7"/>
  <c r="AE1028" i="7"/>
  <c r="AE1032" i="7"/>
  <c r="AE1036" i="7"/>
  <c r="AE505" i="7"/>
  <c r="AE509" i="7"/>
  <c r="AE513" i="7"/>
  <c r="AE517" i="7"/>
  <c r="AE521" i="7"/>
  <c r="AE525" i="7"/>
  <c r="AE529" i="7"/>
  <c r="AE533" i="7"/>
  <c r="AE537" i="7"/>
  <c r="AE541" i="7"/>
  <c r="AE545" i="7"/>
  <c r="AE549" i="7"/>
  <c r="AE553" i="7"/>
  <c r="AE557" i="7"/>
  <c r="AE561" i="7"/>
  <c r="AE565" i="7"/>
  <c r="AE569" i="7"/>
  <c r="AE573" i="7"/>
  <c r="AE577" i="7"/>
  <c r="AE581" i="7"/>
  <c r="AE585" i="7"/>
  <c r="AE589" i="7"/>
  <c r="AE593" i="7"/>
  <c r="AE597" i="7"/>
  <c r="AE601" i="7"/>
  <c r="AE605" i="7"/>
  <c r="AE609" i="7"/>
  <c r="AE613" i="7"/>
  <c r="AE617" i="7"/>
  <c r="AE621" i="7"/>
  <c r="AE625" i="7"/>
  <c r="AE629" i="7"/>
  <c r="AE633" i="7"/>
  <c r="AE637" i="7"/>
  <c r="AE641" i="7"/>
  <c r="AE645" i="7"/>
  <c r="AE649" i="7"/>
  <c r="AE653" i="7"/>
  <c r="AE657" i="7"/>
  <c r="AE661" i="7"/>
  <c r="AE665" i="7"/>
  <c r="AE669" i="7"/>
  <c r="AE673" i="7"/>
  <c r="AE677" i="7"/>
  <c r="AE681" i="7"/>
  <c r="AE685" i="7"/>
  <c r="AE689" i="7"/>
  <c r="AE693" i="7"/>
  <c r="AE697" i="7"/>
  <c r="AE701" i="7"/>
  <c r="AE705" i="7"/>
  <c r="AE709" i="7"/>
  <c r="AE713" i="7"/>
  <c r="AE717" i="7"/>
  <c r="AE721" i="7"/>
  <c r="AE725" i="7"/>
  <c r="AE729" i="7"/>
  <c r="AE733" i="7"/>
  <c r="AE737" i="7"/>
  <c r="AE741" i="7"/>
  <c r="AE745" i="7"/>
  <c r="AE749" i="7"/>
  <c r="AE753" i="7"/>
  <c r="AE757" i="7"/>
  <c r="AE761" i="7"/>
  <c r="AE765" i="7"/>
  <c r="AE769" i="7"/>
  <c r="AE773" i="7"/>
  <c r="AE777" i="7"/>
  <c r="AE781" i="7"/>
  <c r="AE785" i="7"/>
  <c r="AE789" i="7"/>
  <c r="AE793" i="7"/>
  <c r="AE797" i="7"/>
  <c r="AE801" i="7"/>
  <c r="AE805" i="7"/>
  <c r="AE809" i="7"/>
  <c r="AE813" i="7"/>
  <c r="AE817" i="7"/>
  <c r="AE821" i="7"/>
  <c r="AE825" i="7"/>
  <c r="AE829" i="7"/>
  <c r="AE833" i="7"/>
  <c r="AE837" i="7"/>
  <c r="AE841" i="7"/>
  <c r="AE845" i="7"/>
  <c r="AE849" i="7"/>
  <c r="AE853" i="7"/>
  <c r="AE857" i="7"/>
  <c r="AE861" i="7"/>
  <c r="AE865" i="7"/>
  <c r="AE869" i="7"/>
  <c r="AE873" i="7"/>
  <c r="AE877" i="7"/>
  <c r="AE881" i="7"/>
  <c r="AE885" i="7"/>
  <c r="AE889" i="7"/>
  <c r="AE893" i="7"/>
  <c r="AE897" i="7"/>
  <c r="AE901" i="7"/>
  <c r="AE905" i="7"/>
  <c r="AE909" i="7"/>
  <c r="AE913" i="7"/>
  <c r="AE917" i="7"/>
  <c r="AE921" i="7"/>
  <c r="AE925" i="7"/>
  <c r="AE929" i="7"/>
  <c r="AE933" i="7"/>
  <c r="AE937" i="7"/>
  <c r="AE941" i="7"/>
  <c r="AE945" i="7"/>
  <c r="AE949" i="7"/>
  <c r="AE953" i="7"/>
  <c r="AE957" i="7"/>
  <c r="AE961" i="7"/>
  <c r="AE965" i="7"/>
  <c r="AE969" i="7"/>
  <c r="AE973" i="7"/>
  <c r="AE977" i="7"/>
  <c r="AE981" i="7"/>
  <c r="AE985" i="7"/>
  <c r="AE989" i="7"/>
  <c r="AE993" i="7"/>
  <c r="AE997" i="7"/>
  <c r="AE1001" i="7"/>
  <c r="AE1005" i="7"/>
  <c r="AE1009" i="7"/>
  <c r="AE1013" i="7"/>
  <c r="AE1017" i="7"/>
  <c r="AE1021" i="7"/>
  <c r="AE1025" i="7"/>
  <c r="AE1029" i="7"/>
  <c r="AE1033" i="7"/>
  <c r="AE1037" i="7"/>
  <c r="AE506" i="7"/>
  <c r="AE510" i="7"/>
  <c r="AE514" i="7"/>
  <c r="AE518" i="7"/>
  <c r="AE522" i="7"/>
  <c r="AE526" i="7"/>
  <c r="AE530" i="7"/>
  <c r="AE534" i="7"/>
  <c r="AE538" i="7"/>
  <c r="AE542" i="7"/>
  <c r="AE546" i="7"/>
  <c r="AE550" i="7"/>
  <c r="AE554" i="7"/>
  <c r="AE558" i="7"/>
  <c r="AE562" i="7"/>
  <c r="AE566" i="7"/>
  <c r="AE570" i="7"/>
  <c r="AE574" i="7"/>
  <c r="AE578" i="7"/>
  <c r="AE582" i="7"/>
  <c r="AE586" i="7"/>
  <c r="AE590" i="7"/>
  <c r="AE594" i="7"/>
  <c r="AE598" i="7"/>
  <c r="AE602" i="7"/>
  <c r="AE606" i="7"/>
  <c r="AE610" i="7"/>
  <c r="AE614" i="7"/>
  <c r="AE618" i="7"/>
  <c r="AE622" i="7"/>
  <c r="AE626" i="7"/>
  <c r="AE630" i="7"/>
  <c r="AE634" i="7"/>
  <c r="AE638" i="7"/>
  <c r="AE642" i="7"/>
  <c r="AE646" i="7"/>
  <c r="AE650" i="7"/>
  <c r="AE654" i="7"/>
  <c r="AE658" i="7"/>
  <c r="AE662" i="7"/>
  <c r="AE666" i="7"/>
  <c r="AE670" i="7"/>
  <c r="AE674" i="7"/>
  <c r="AE678" i="7"/>
  <c r="AE682" i="7"/>
  <c r="AE686" i="7"/>
  <c r="AE690" i="7"/>
  <c r="AE694" i="7"/>
  <c r="AE698" i="7"/>
  <c r="AE702" i="7"/>
  <c r="AE706" i="7"/>
  <c r="AE710" i="7"/>
  <c r="AE714" i="7"/>
  <c r="AE718" i="7"/>
  <c r="AE722" i="7"/>
  <c r="AE726" i="7"/>
  <c r="AE730" i="7"/>
  <c r="AE734" i="7"/>
  <c r="AE738" i="7"/>
  <c r="AE742" i="7"/>
  <c r="AE746" i="7"/>
  <c r="AE750" i="7"/>
  <c r="AE754" i="7"/>
  <c r="AE758" i="7"/>
  <c r="AE762" i="7"/>
  <c r="AE766" i="7"/>
  <c r="AE770" i="7"/>
  <c r="AE774" i="7"/>
  <c r="AE778" i="7"/>
  <c r="AE782" i="7"/>
  <c r="AE786" i="7"/>
  <c r="AE790" i="7"/>
  <c r="AE794" i="7"/>
  <c r="AE798" i="7"/>
  <c r="AE802" i="7"/>
  <c r="AE806" i="7"/>
  <c r="AE810" i="7"/>
  <c r="AE814" i="7"/>
  <c r="AE818" i="7"/>
  <c r="AE822" i="7"/>
  <c r="AE826" i="7"/>
  <c r="AE830" i="7"/>
  <c r="AE834" i="7"/>
  <c r="AE838" i="7"/>
  <c r="AE842" i="7"/>
  <c r="AE846" i="7"/>
  <c r="AE850" i="7"/>
  <c r="AE854" i="7"/>
  <c r="AE858" i="7"/>
  <c r="AE862" i="7"/>
  <c r="AE866" i="7"/>
  <c r="AE870" i="7"/>
  <c r="AE874" i="7"/>
  <c r="AE878" i="7"/>
  <c r="AE882" i="7"/>
  <c r="AE886" i="7"/>
  <c r="AE890" i="7"/>
  <c r="AE894" i="7"/>
  <c r="AE898" i="7"/>
  <c r="AE902" i="7"/>
  <c r="AE906" i="7"/>
  <c r="AE910" i="7"/>
  <c r="AE914" i="7"/>
  <c r="AE918" i="7"/>
  <c r="AE922" i="7"/>
  <c r="AE926" i="7"/>
  <c r="AE930" i="7"/>
  <c r="AE934" i="7"/>
  <c r="AE938" i="7"/>
  <c r="AE942" i="7"/>
  <c r="AE946" i="7"/>
  <c r="AE950" i="7"/>
  <c r="AE954" i="7"/>
  <c r="AE958" i="7"/>
  <c r="AE962" i="7"/>
  <c r="AE966" i="7"/>
  <c r="AE970" i="7"/>
  <c r="AE974" i="7"/>
  <c r="AE978" i="7"/>
  <c r="AE982" i="7"/>
  <c r="AE986" i="7"/>
  <c r="AE990" i="7"/>
  <c r="AE994" i="7"/>
  <c r="AE998" i="7"/>
  <c r="AE1002" i="7"/>
  <c r="AE1006" i="7"/>
  <c r="AE1010" i="7"/>
  <c r="AE1014" i="7"/>
  <c r="AE1018" i="7"/>
  <c r="AE1022" i="7"/>
  <c r="AE1026" i="7"/>
  <c r="AE1030" i="7"/>
  <c r="AE1034" i="7"/>
  <c r="AE1038" i="7"/>
  <c r="K984" i="7"/>
  <c r="K581" i="7"/>
  <c r="K971" i="7"/>
  <c r="K715" i="7"/>
  <c r="K199" i="7"/>
  <c r="K830" i="7"/>
  <c r="K568" i="7"/>
  <c r="K929" i="7"/>
  <c r="K593" i="7"/>
  <c r="K262" i="7"/>
  <c r="K265" i="7"/>
  <c r="K256" i="7"/>
  <c r="K720" i="7"/>
  <c r="K887" i="7"/>
  <c r="K1002" i="7"/>
  <c r="K195" i="7"/>
  <c r="K242" i="7"/>
  <c r="K255" i="7"/>
  <c r="G987" i="7"/>
  <c r="G221" i="7"/>
  <c r="G861" i="7"/>
  <c r="G238" i="7"/>
  <c r="G130" i="7"/>
  <c r="G390" i="7"/>
  <c r="G448" i="7"/>
  <c r="G704" i="7"/>
  <c r="G960" i="7"/>
  <c r="G65" i="7"/>
  <c r="G129" i="7"/>
  <c r="G193" i="7"/>
  <c r="G257" i="7"/>
  <c r="G321" i="7"/>
  <c r="G385" i="7"/>
  <c r="G449" i="7"/>
  <c r="G513" i="7"/>
  <c r="G577" i="7"/>
  <c r="G641" i="7"/>
  <c r="G705" i="7"/>
  <c r="G769" i="7"/>
  <c r="G833" i="7"/>
  <c r="G897" i="7"/>
  <c r="G961" i="7"/>
  <c r="G1025" i="7"/>
  <c r="G218" i="7"/>
  <c r="G474" i="7"/>
  <c r="G730" i="7"/>
  <c r="G986" i="7"/>
  <c r="G630" i="7"/>
  <c r="G126" i="7"/>
  <c r="G382" i="7"/>
  <c r="G638" i="7"/>
  <c r="G894" i="7"/>
  <c r="G278" i="7"/>
  <c r="G18" i="7"/>
  <c r="G274" i="7"/>
  <c r="G530" i="7"/>
  <c r="G786" i="7"/>
  <c r="G70" i="7"/>
  <c r="G822" i="7"/>
  <c r="G349" i="7"/>
  <c r="G330" i="7"/>
  <c r="G494" i="7"/>
  <c r="G386" i="7"/>
  <c r="G60" i="7"/>
  <c r="G512" i="7"/>
  <c r="G768" i="7"/>
  <c r="G1008" i="7"/>
  <c r="G81" i="7"/>
  <c r="G145" i="7"/>
  <c r="G209" i="7"/>
  <c r="G273" i="7"/>
  <c r="G337" i="7"/>
  <c r="G401" i="7"/>
  <c r="G465" i="7"/>
  <c r="G529" i="7"/>
  <c r="G593" i="7"/>
  <c r="G657" i="7"/>
  <c r="G721" i="7"/>
  <c r="G785" i="7"/>
  <c r="G849" i="7"/>
  <c r="G913" i="7"/>
  <c r="G977" i="7"/>
  <c r="G26" i="7"/>
  <c r="G282" i="7"/>
  <c r="G538" i="7"/>
  <c r="G794" i="7"/>
  <c r="G38" i="7"/>
  <c r="G838" i="7"/>
  <c r="G190" i="7"/>
  <c r="G446" i="7"/>
  <c r="G702" i="7"/>
  <c r="G958" i="7"/>
  <c r="G470" i="7"/>
  <c r="G82" i="7"/>
  <c r="G338" i="7"/>
  <c r="G594" i="7"/>
  <c r="G850" i="7"/>
  <c r="G262" i="7"/>
  <c r="G1030" i="7"/>
  <c r="G604" i="7"/>
  <c r="G605" i="7"/>
  <c r="G842" i="7"/>
  <c r="G750" i="7"/>
  <c r="G642" i="7"/>
  <c r="G316" i="7"/>
  <c r="G576" i="7"/>
  <c r="G832" i="7"/>
  <c r="G1024" i="7"/>
  <c r="G97" i="7"/>
  <c r="G161" i="7"/>
  <c r="G225" i="7"/>
  <c r="G289" i="7"/>
  <c r="G353" i="7"/>
  <c r="G417" i="7"/>
  <c r="G481" i="7"/>
  <c r="G545" i="7"/>
  <c r="G609" i="7"/>
  <c r="G673" i="7"/>
  <c r="G737" i="7"/>
  <c r="G801" i="7"/>
  <c r="G865" i="7"/>
  <c r="G929" i="7"/>
  <c r="G993" i="7"/>
  <c r="G90" i="7"/>
  <c r="G346" i="7"/>
  <c r="G602" i="7"/>
  <c r="G858" i="7"/>
  <c r="G246" i="7"/>
  <c r="G1014" i="7"/>
  <c r="G254" i="7"/>
  <c r="G510" i="7"/>
  <c r="G766" i="7"/>
  <c r="G1022" i="7"/>
  <c r="G662" i="7"/>
  <c r="G146" i="7"/>
  <c r="G402" i="7"/>
  <c r="G658" i="7"/>
  <c r="G914" i="7"/>
  <c r="G438" i="7"/>
  <c r="G860" i="7"/>
  <c r="G733" i="7"/>
  <c r="G198" i="7"/>
  <c r="G614" i="7"/>
  <c r="G898" i="7"/>
  <c r="G384" i="7"/>
  <c r="G640" i="7"/>
  <c r="G896" i="7"/>
  <c r="G49" i="7"/>
  <c r="G113" i="7"/>
  <c r="G177" i="7"/>
  <c r="G241" i="7"/>
  <c r="G305" i="7"/>
  <c r="G369" i="7"/>
  <c r="G433" i="7"/>
  <c r="G497" i="7"/>
  <c r="G561" i="7"/>
  <c r="G625" i="7"/>
  <c r="G689" i="7"/>
  <c r="G753" i="7"/>
  <c r="G817" i="7"/>
  <c r="G881" i="7"/>
  <c r="G945" i="7"/>
  <c r="G1009" i="7"/>
  <c r="G154" i="7"/>
  <c r="G410" i="7"/>
  <c r="G666" i="7"/>
  <c r="G922" i="7"/>
  <c r="G454" i="7"/>
  <c r="G62" i="7"/>
  <c r="G318" i="7"/>
  <c r="G574" i="7"/>
  <c r="G830" i="7"/>
  <c r="G86" i="7"/>
  <c r="G854" i="7"/>
  <c r="G210" i="7"/>
  <c r="G466" i="7"/>
  <c r="G722" i="7"/>
  <c r="G978" i="7"/>
  <c r="G646" i="7"/>
  <c r="G732" i="7"/>
  <c r="G989" i="7"/>
  <c r="G74" i="7"/>
  <c r="G29" i="7"/>
  <c r="G925" i="7"/>
  <c r="G924" i="7"/>
  <c r="G880" i="7"/>
  <c r="G624" i="7"/>
  <c r="G368" i="7"/>
  <c r="G834" i="7"/>
  <c r="G422" i="7"/>
  <c r="G174" i="7"/>
  <c r="G522" i="7"/>
  <c r="G909" i="7"/>
  <c r="G653" i="7"/>
  <c r="G397" i="7"/>
  <c r="G141" i="7"/>
  <c r="G908" i="7"/>
  <c r="G652" i="7"/>
  <c r="G30" i="7"/>
  <c r="G864" i="7"/>
  <c r="G608" i="7"/>
  <c r="G352" i="7"/>
  <c r="G770" i="7"/>
  <c r="G230" i="7"/>
  <c r="G110" i="7"/>
  <c r="G458" i="7"/>
  <c r="G893" i="7"/>
  <c r="G637" i="7"/>
  <c r="G381" i="7"/>
  <c r="G125" i="7"/>
  <c r="G892" i="7"/>
  <c r="G636" i="7"/>
  <c r="G553" i="7"/>
  <c r="G848" i="7"/>
  <c r="G592" i="7"/>
  <c r="G336" i="7"/>
  <c r="G706" i="7"/>
  <c r="G54" i="7"/>
  <c r="G46" i="7"/>
  <c r="G394" i="7"/>
  <c r="G877" i="7"/>
  <c r="G621" i="7"/>
  <c r="G365" i="7"/>
  <c r="G109" i="7"/>
  <c r="G876" i="7"/>
  <c r="G620" i="7"/>
  <c r="G572" i="7"/>
  <c r="G918" i="7"/>
  <c r="G476" i="7"/>
  <c r="G798" i="7"/>
  <c r="G1010" i="7"/>
  <c r="G332" i="7"/>
  <c r="G22" i="7"/>
  <c r="G542" i="7"/>
  <c r="G182" i="7"/>
  <c r="G937" i="7"/>
  <c r="G350" i="7"/>
  <c r="G954" i="7"/>
  <c r="G681" i="7"/>
  <c r="G186" i="7"/>
  <c r="G761" i="7"/>
  <c r="G825" i="7"/>
  <c r="G569" i="7"/>
  <c r="G488" i="7"/>
  <c r="G249" i="7"/>
  <c r="G760" i="7"/>
  <c r="G632" i="7"/>
  <c r="G744" i="7"/>
  <c r="G41" i="7"/>
  <c r="G328" i="7"/>
  <c r="G424" i="7"/>
  <c r="G518" i="7"/>
  <c r="G440" i="7"/>
  <c r="G882" i="7"/>
  <c r="G566" i="7"/>
  <c r="G222" i="7"/>
  <c r="G570" i="7"/>
  <c r="G921" i="7"/>
  <c r="G665" i="7"/>
  <c r="G409" i="7"/>
  <c r="G153" i="7"/>
  <c r="G920" i="7"/>
  <c r="G664" i="7"/>
  <c r="G392" i="7"/>
  <c r="G981" i="7"/>
  <c r="G818" i="7"/>
  <c r="G374" i="7"/>
  <c r="G158" i="7"/>
  <c r="G506" i="7"/>
  <c r="G905" i="7"/>
  <c r="G649" i="7"/>
  <c r="G393" i="7"/>
  <c r="G137" i="7"/>
  <c r="G904" i="7"/>
  <c r="G648" i="7"/>
  <c r="G376" i="7"/>
  <c r="G917" i="7"/>
  <c r="G980" i="7"/>
  <c r="G661" i="7"/>
  <c r="G975" i="7"/>
  <c r="G469" i="7"/>
  <c r="G224" i="7"/>
  <c r="G248" i="7"/>
  <c r="G739" i="7"/>
  <c r="G291" i="7"/>
  <c r="G15" i="7"/>
  <c r="G847" i="7"/>
  <c r="G344" i="7"/>
  <c r="G102" i="7"/>
  <c r="G277" i="7"/>
  <c r="G140" i="7"/>
  <c r="G355" i="7"/>
  <c r="G399" i="7"/>
  <c r="G280" i="7"/>
  <c r="G223" i="7"/>
  <c r="G479" i="7"/>
  <c r="G735" i="7"/>
  <c r="G991" i="7"/>
  <c r="G179" i="7"/>
  <c r="G435" i="7"/>
  <c r="G691" i="7"/>
  <c r="G947" i="7"/>
  <c r="G176" i="7"/>
  <c r="G356" i="7"/>
  <c r="G612" i="7"/>
  <c r="G868" i="7"/>
  <c r="G101" i="7"/>
  <c r="G357" i="7"/>
  <c r="G613" i="7"/>
  <c r="G869" i="7"/>
  <c r="G362" i="7"/>
  <c r="G14" i="7"/>
  <c r="G1038" i="7"/>
  <c r="G674" i="7"/>
  <c r="G667" i="7"/>
  <c r="G111" i="7"/>
  <c r="G367" i="7"/>
  <c r="G623" i="7"/>
  <c r="G879" i="7"/>
  <c r="G67" i="7"/>
  <c r="G323" i="7"/>
  <c r="G579" i="7"/>
  <c r="G835" i="7"/>
  <c r="G64" i="7"/>
  <c r="G320" i="7"/>
  <c r="G500" i="7"/>
  <c r="G756" i="7"/>
  <c r="G1012" i="7"/>
  <c r="G245" i="7"/>
  <c r="G501" i="7"/>
  <c r="G757" i="7"/>
  <c r="G1013" i="7"/>
  <c r="G938" i="7"/>
  <c r="G590" i="7"/>
  <c r="G226" i="7"/>
  <c r="G694" i="7"/>
  <c r="G63" i="7"/>
  <c r="G319" i="7"/>
  <c r="G575" i="7"/>
  <c r="G831" i="7"/>
  <c r="G19" i="7"/>
  <c r="G275" i="7"/>
  <c r="G531" i="7"/>
  <c r="G787" i="7"/>
  <c r="G16" i="7"/>
  <c r="G272" i="7"/>
  <c r="G452" i="7"/>
  <c r="G708" i="7"/>
  <c r="G964" i="7"/>
  <c r="G197" i="7"/>
  <c r="G453" i="7"/>
  <c r="G709" i="7"/>
  <c r="G965" i="7"/>
  <c r="G746" i="7"/>
  <c r="G398" i="7"/>
  <c r="G34" i="7"/>
  <c r="G118" i="7"/>
  <c r="G1003" i="7"/>
  <c r="G875" i="7"/>
  <c r="G40" i="7"/>
  <c r="G216" i="7"/>
  <c r="G923" i="7"/>
  <c r="G971" i="7"/>
  <c r="G603" i="7"/>
  <c r="G891" i="7"/>
  <c r="G244" i="7"/>
  <c r="G379" i="7"/>
  <c r="G619" i="7"/>
  <c r="G587" i="7"/>
  <c r="G155" i="7"/>
  <c r="G507" i="7"/>
  <c r="G887" i="7"/>
  <c r="G219" i="7"/>
  <c r="G459" i="7"/>
  <c r="G203" i="7"/>
  <c r="G187" i="7"/>
  <c r="G20" i="7"/>
  <c r="G107" i="7"/>
  <c r="G759" i="7"/>
  <c r="G855" i="7"/>
  <c r="G503" i="7"/>
  <c r="G196" i="7"/>
  <c r="G711" i="7"/>
  <c r="G935" i="7"/>
  <c r="G327" i="7"/>
  <c r="G231" i="7"/>
  <c r="G93" i="7"/>
  <c r="G477" i="7"/>
  <c r="G797" i="7"/>
  <c r="G796" i="7"/>
  <c r="G669" i="7"/>
  <c r="G668" i="7"/>
  <c r="G816" i="7"/>
  <c r="G560" i="7"/>
  <c r="G252" i="7"/>
  <c r="G578" i="7"/>
  <c r="G942" i="7"/>
  <c r="G790" i="7"/>
  <c r="G266" i="7"/>
  <c r="G845" i="7"/>
  <c r="G589" i="7"/>
  <c r="G333" i="7"/>
  <c r="G77" i="7"/>
  <c r="G844" i="7"/>
  <c r="G588" i="7"/>
  <c r="G33" i="7"/>
  <c r="G800" i="7"/>
  <c r="G544" i="7"/>
  <c r="G188" i="7"/>
  <c r="G514" i="7"/>
  <c r="G878" i="7"/>
  <c r="G582" i="7"/>
  <c r="G202" i="7"/>
  <c r="G829" i="7"/>
  <c r="G573" i="7"/>
  <c r="G317" i="7"/>
  <c r="G61" i="7"/>
  <c r="G828" i="7"/>
  <c r="G556" i="7"/>
  <c r="G17" i="7"/>
  <c r="G784" i="7"/>
  <c r="G528" i="7"/>
  <c r="G124" i="7"/>
  <c r="G450" i="7"/>
  <c r="G814" i="7"/>
  <c r="G406" i="7"/>
  <c r="G138" i="7"/>
  <c r="G813" i="7"/>
  <c r="G557" i="7"/>
  <c r="G301" i="7"/>
  <c r="G45" i="7"/>
  <c r="G812" i="7"/>
  <c r="G524" i="7"/>
  <c r="G508" i="7"/>
  <c r="G498" i="7"/>
  <c r="G412" i="7"/>
  <c r="G364" i="7"/>
  <c r="G434" i="7"/>
  <c r="G108" i="7"/>
  <c r="G890" i="7"/>
  <c r="G378" i="7"/>
  <c r="G606" i="7"/>
  <c r="G297" i="7"/>
  <c r="G342" i="7"/>
  <c r="G442" i="7"/>
  <c r="G952" i="7"/>
  <c r="G953" i="7"/>
  <c r="G617" i="7"/>
  <c r="G697" i="7"/>
  <c r="G441" i="7"/>
  <c r="G633" i="7"/>
  <c r="G824" i="7"/>
  <c r="G974" i="7"/>
  <c r="G105" i="7"/>
  <c r="G616" i="7"/>
  <c r="G936" i="7"/>
  <c r="G552" i="7"/>
  <c r="G298" i="7"/>
  <c r="G725" i="7"/>
  <c r="G310" i="7"/>
  <c r="G626" i="7"/>
  <c r="G990" i="7"/>
  <c r="G934" i="7"/>
  <c r="G314" i="7"/>
  <c r="G857" i="7"/>
  <c r="G601" i="7"/>
  <c r="G345" i="7"/>
  <c r="G89" i="7"/>
  <c r="G856" i="7"/>
  <c r="G600" i="7"/>
  <c r="G284" i="7"/>
  <c r="G341" i="7"/>
  <c r="G562" i="7"/>
  <c r="G926" i="7"/>
  <c r="G742" i="7"/>
  <c r="G250" i="7"/>
  <c r="G841" i="7"/>
  <c r="G585" i="7"/>
  <c r="G329" i="7"/>
  <c r="G73" i="7"/>
  <c r="G840" i="7"/>
  <c r="G584" i="7"/>
  <c r="G220" i="7"/>
  <c r="G85" i="7"/>
  <c r="G340" i="7"/>
  <c r="G213" i="7"/>
  <c r="G462" i="7"/>
  <c r="G149" i="7"/>
  <c r="G931" i="7"/>
  <c r="G724" i="7"/>
  <c r="G35" i="7"/>
  <c r="G13" i="7"/>
  <c r="G803" i="7"/>
  <c r="G527" i="7"/>
  <c r="G92" i="7"/>
  <c r="G42" i="7"/>
  <c r="G21" i="7"/>
  <c r="G96" i="7"/>
  <c r="G99" i="7"/>
  <c r="G143" i="7"/>
  <c r="G31" i="7"/>
  <c r="G287" i="7"/>
  <c r="G543" i="7"/>
  <c r="G799" i="7"/>
  <c r="G28" i="7"/>
  <c r="G243" i="7"/>
  <c r="G499" i="7"/>
  <c r="G755" i="7"/>
  <c r="G1011" i="7"/>
  <c r="G240" i="7"/>
  <c r="G420" i="7"/>
  <c r="G676" i="7"/>
  <c r="G932" i="7"/>
  <c r="G165" i="7"/>
  <c r="G421" i="7"/>
  <c r="G677" i="7"/>
  <c r="G933" i="7"/>
  <c r="G618" i="7"/>
  <c r="G270" i="7"/>
  <c r="G710" i="7"/>
  <c r="G930" i="7"/>
  <c r="G120" i="7"/>
  <c r="G175" i="7"/>
  <c r="G431" i="7"/>
  <c r="G687" i="7"/>
  <c r="G943" i="7"/>
  <c r="G131" i="7"/>
  <c r="G387" i="7"/>
  <c r="G643" i="7"/>
  <c r="G899" i="7"/>
  <c r="G128" i="7"/>
  <c r="G268" i="7"/>
  <c r="G564" i="7"/>
  <c r="G820" i="7"/>
  <c r="G53" i="7"/>
  <c r="G309" i="7"/>
  <c r="G565" i="7"/>
  <c r="G821" i="7"/>
  <c r="G170" i="7"/>
  <c r="G502" i="7"/>
  <c r="G846" i="7"/>
  <c r="G482" i="7"/>
  <c r="G859" i="7"/>
  <c r="G127" i="7"/>
  <c r="G383" i="7"/>
  <c r="G639" i="7"/>
  <c r="G895" i="7"/>
  <c r="G83" i="7"/>
  <c r="G339" i="7"/>
  <c r="G595" i="7"/>
  <c r="G851" i="7"/>
  <c r="G80" i="7"/>
  <c r="G76" i="7"/>
  <c r="G516" i="7"/>
  <c r="G772" i="7"/>
  <c r="G1028" i="7"/>
  <c r="G261" i="7"/>
  <c r="G517" i="7"/>
  <c r="G773" i="7"/>
  <c r="G1029" i="7"/>
  <c r="G1002" i="7"/>
  <c r="G654" i="7"/>
  <c r="G290" i="7"/>
  <c r="G870" i="7"/>
  <c r="G699" i="7"/>
  <c r="G232" i="7"/>
  <c r="G939" i="7"/>
  <c r="G152" i="7"/>
  <c r="G795" i="7"/>
  <c r="G907" i="7"/>
  <c r="G235" i="7"/>
  <c r="G827" i="7"/>
  <c r="G747" i="7"/>
  <c r="G276" i="7"/>
  <c r="G491" i="7"/>
  <c r="G523" i="7"/>
  <c r="G919" i="7"/>
  <c r="G427" i="7"/>
  <c r="G411" i="7"/>
  <c r="G91" i="7"/>
  <c r="G395" i="7"/>
  <c r="G75" i="7"/>
  <c r="G123" i="7"/>
  <c r="G791" i="7"/>
  <c r="G308" i="7"/>
  <c r="G375" i="7"/>
  <c r="G727" i="7"/>
  <c r="G951" i="7"/>
  <c r="G119" i="7"/>
  <c r="G132" i="7"/>
  <c r="G903" i="7"/>
  <c r="G647" i="7"/>
  <c r="G59" i="7"/>
  <c r="G100" i="7"/>
  <c r="G871" i="7"/>
  <c r="G583" i="7"/>
  <c r="G551" i="7"/>
  <c r="G199" i="7"/>
  <c r="G471" i="7"/>
  <c r="G55" i="7"/>
  <c r="G167" i="7"/>
  <c r="G279" i="7"/>
  <c r="G1006" i="7"/>
  <c r="G988" i="7"/>
  <c r="G541" i="7"/>
  <c r="G492" i="7"/>
  <c r="G413" i="7"/>
  <c r="G758" i="7"/>
  <c r="G752" i="7"/>
  <c r="G496" i="7"/>
  <c r="G966" i="7"/>
  <c r="G322" i="7"/>
  <c r="G686" i="7"/>
  <c r="G1034" i="7"/>
  <c r="G1037" i="7"/>
  <c r="G781" i="7"/>
  <c r="G525" i="7"/>
  <c r="G269" i="7"/>
  <c r="G1036" i="7"/>
  <c r="G780" i="7"/>
  <c r="G460" i="7"/>
  <c r="G992" i="7"/>
  <c r="G736" i="7"/>
  <c r="G480" i="7"/>
  <c r="G774" i="7"/>
  <c r="G258" i="7"/>
  <c r="G622" i="7"/>
  <c r="G970" i="7"/>
  <c r="G1021" i="7"/>
  <c r="G765" i="7"/>
  <c r="G509" i="7"/>
  <c r="G253" i="7"/>
  <c r="G1020" i="7"/>
  <c r="G764" i="7"/>
  <c r="G428" i="7"/>
  <c r="G976" i="7"/>
  <c r="G720" i="7"/>
  <c r="G464" i="7"/>
  <c r="G598" i="7"/>
  <c r="G194" i="7"/>
  <c r="G558" i="7"/>
  <c r="G906" i="7"/>
  <c r="G1005" i="7"/>
  <c r="G749" i="7"/>
  <c r="G493" i="7"/>
  <c r="G237" i="7"/>
  <c r="G1004" i="7"/>
  <c r="G748" i="7"/>
  <c r="G396" i="7"/>
  <c r="G444" i="7"/>
  <c r="G1001" i="7"/>
  <c r="G300" i="7"/>
  <c r="G236" i="7"/>
  <c r="G286" i="7"/>
  <c r="G358" i="7"/>
  <c r="G754" i="7"/>
  <c r="G783" i="7"/>
  <c r="G94" i="7"/>
  <c r="G950" i="7"/>
  <c r="G122" i="7"/>
  <c r="G1017" i="7"/>
  <c r="G550" i="7"/>
  <c r="G809" i="7"/>
  <c r="G361" i="7"/>
  <c r="G489" i="7"/>
  <c r="G313" i="7"/>
  <c r="G505" i="7"/>
  <c r="G233" i="7"/>
  <c r="G121" i="7"/>
  <c r="G1000" i="7"/>
  <c r="G597" i="7"/>
  <c r="G808" i="7"/>
  <c r="G866" i="7"/>
  <c r="G504" i="7"/>
  <c r="G419" i="7"/>
  <c r="G810" i="7"/>
  <c r="G370" i="7"/>
  <c r="G734" i="7"/>
  <c r="G150" i="7"/>
  <c r="G58" i="7"/>
  <c r="G793" i="7"/>
  <c r="G537" i="7"/>
  <c r="G281" i="7"/>
  <c r="G25" i="7"/>
  <c r="G792" i="7"/>
  <c r="G536" i="7"/>
  <c r="G610" i="7"/>
  <c r="G288" i="7"/>
  <c r="G306" i="7"/>
  <c r="G670" i="7"/>
  <c r="G1018" i="7"/>
  <c r="G1033" i="7"/>
  <c r="G777" i="7"/>
  <c r="G521" i="7"/>
  <c r="G265" i="7"/>
  <c r="G1032" i="7"/>
  <c r="G776" i="7"/>
  <c r="G520" i="7"/>
  <c r="G98" i="7"/>
  <c r="G995" i="7"/>
  <c r="G547" i="7"/>
  <c r="G660" i="7"/>
  <c r="G554" i="7"/>
  <c r="G852" i="7"/>
  <c r="G227" i="7"/>
  <c r="G404" i="7"/>
  <c r="G463" i="7"/>
  <c r="G719" i="7"/>
  <c r="G483" i="7"/>
  <c r="G207" i="7"/>
  <c r="G354" i="7"/>
  <c r="G789" i="7"/>
  <c r="G788" i="7"/>
  <c r="G867" i="7"/>
  <c r="G911" i="7"/>
  <c r="G23" i="7"/>
  <c r="G95" i="7"/>
  <c r="G351" i="7"/>
  <c r="G607" i="7"/>
  <c r="G863" i="7"/>
  <c r="G51" i="7"/>
  <c r="G307" i="7"/>
  <c r="G563" i="7"/>
  <c r="G819" i="7"/>
  <c r="G48" i="7"/>
  <c r="G304" i="7"/>
  <c r="G484" i="7"/>
  <c r="G740" i="7"/>
  <c r="G996" i="7"/>
  <c r="G229" i="7"/>
  <c r="G485" i="7"/>
  <c r="G741" i="7"/>
  <c r="G997" i="7"/>
  <c r="G874" i="7"/>
  <c r="G526" i="7"/>
  <c r="G162" i="7"/>
  <c r="G486" i="7"/>
  <c r="G296" i="7"/>
  <c r="G239" i="7"/>
  <c r="G495" i="7"/>
  <c r="G751" i="7"/>
  <c r="G1007" i="7"/>
  <c r="G195" i="7"/>
  <c r="G451" i="7"/>
  <c r="G707" i="7"/>
  <c r="G963" i="7"/>
  <c r="G192" i="7"/>
  <c r="G372" i="7"/>
  <c r="G628" i="7"/>
  <c r="G884" i="7"/>
  <c r="G117" i="7"/>
  <c r="G373" i="7"/>
  <c r="G629" i="7"/>
  <c r="G885" i="7"/>
  <c r="G426" i="7"/>
  <c r="G78" i="7"/>
  <c r="G134" i="7"/>
  <c r="G738" i="7"/>
  <c r="G184" i="7"/>
  <c r="G191" i="7"/>
  <c r="G447" i="7"/>
  <c r="G703" i="7"/>
  <c r="G959" i="7"/>
  <c r="G147" i="7"/>
  <c r="G403" i="7"/>
  <c r="G659" i="7"/>
  <c r="G915" i="7"/>
  <c r="G144" i="7"/>
  <c r="G324" i="7"/>
  <c r="G580" i="7"/>
  <c r="G836" i="7"/>
  <c r="G69" i="7"/>
  <c r="G325" i="7"/>
  <c r="G581" i="7"/>
  <c r="G837" i="7"/>
  <c r="G234" i="7"/>
  <c r="G678" i="7"/>
  <c r="G910" i="7"/>
  <c r="G546" i="7"/>
  <c r="G264" i="7"/>
  <c r="G200" i="7"/>
  <c r="G168" i="7"/>
  <c r="G811" i="7"/>
  <c r="G88" i="7"/>
  <c r="G363" i="7"/>
  <c r="G843" i="7"/>
  <c r="G1019" i="7"/>
  <c r="G731" i="7"/>
  <c r="G683" i="7"/>
  <c r="G779" i="7"/>
  <c r="G251" i="7"/>
  <c r="G443" i="7"/>
  <c r="G635" i="7"/>
  <c r="G299" i="7"/>
  <c r="G347" i="7"/>
  <c r="G148" i="7"/>
  <c r="G331" i="7"/>
  <c r="G116" i="7"/>
  <c r="G43" i="7"/>
  <c r="G439" i="7"/>
  <c r="G180" i="7"/>
  <c r="G84" i="7"/>
  <c r="G567" i="7"/>
  <c r="G823" i="7"/>
  <c r="G27" i="7"/>
  <c r="G68" i="7"/>
  <c r="G839" i="7"/>
  <c r="G519" i="7"/>
  <c r="G292" i="7"/>
  <c r="G36" i="7"/>
  <c r="G807" i="7"/>
  <c r="G455" i="7"/>
  <c r="G487" i="7"/>
  <c r="G407" i="7"/>
  <c r="G103" i="7"/>
  <c r="G982" i="7"/>
  <c r="G348" i="7"/>
  <c r="G285" i="7"/>
  <c r="G586" i="7"/>
  <c r="G157" i="7"/>
  <c r="G944" i="7"/>
  <c r="G688" i="7"/>
  <c r="G432" i="7"/>
  <c r="G214" i="7"/>
  <c r="G66" i="7"/>
  <c r="G430" i="7"/>
  <c r="G778" i="7"/>
  <c r="G973" i="7"/>
  <c r="G717" i="7"/>
  <c r="G461" i="7"/>
  <c r="G205" i="7"/>
  <c r="G972" i="7"/>
  <c r="G716" i="7"/>
  <c r="G172" i="7"/>
  <c r="G928" i="7"/>
  <c r="G672" i="7"/>
  <c r="G416" i="7"/>
  <c r="G1026" i="7"/>
  <c r="G998" i="7"/>
  <c r="G366" i="7"/>
  <c r="G714" i="7"/>
  <c r="G957" i="7"/>
  <c r="G701" i="7"/>
  <c r="G445" i="7"/>
  <c r="G189" i="7"/>
  <c r="G956" i="7"/>
  <c r="G700" i="7"/>
  <c r="G534" i="7"/>
  <c r="G912" i="7"/>
  <c r="G656" i="7"/>
  <c r="G400" i="7"/>
  <c r="G962" i="7"/>
  <c r="G806" i="7"/>
  <c r="G302" i="7"/>
  <c r="G650" i="7"/>
  <c r="G941" i="7"/>
  <c r="G685" i="7"/>
  <c r="G429" i="7"/>
  <c r="G173" i="7"/>
  <c r="G940" i="7"/>
  <c r="G684" i="7"/>
  <c r="G946" i="7"/>
  <c r="G380" i="7"/>
  <c r="G540" i="7"/>
  <c r="G166" i="7"/>
  <c r="G726" i="7"/>
  <c r="G873" i="7"/>
  <c r="G690" i="7"/>
  <c r="G178" i="7"/>
  <c r="G242" i="7"/>
  <c r="G634" i="7"/>
  <c r="G862" i="7"/>
  <c r="G745" i="7"/>
  <c r="G889" i="7"/>
  <c r="G698" i="7"/>
  <c r="G425" i="7"/>
  <c r="G696" i="7"/>
  <c r="G185" i="7"/>
  <c r="G57" i="7"/>
  <c r="G377" i="7"/>
  <c r="G1016" i="7"/>
  <c r="G888" i="7"/>
  <c r="G872" i="7"/>
  <c r="G169" i="7"/>
  <c r="G680" i="7"/>
  <c r="G596" i="7"/>
  <c r="G360" i="7"/>
  <c r="G568" i="7"/>
  <c r="G916" i="7"/>
  <c r="G114" i="7"/>
  <c r="G478" i="7"/>
  <c r="G826" i="7"/>
  <c r="G985" i="7"/>
  <c r="G729" i="7"/>
  <c r="G473" i="7"/>
  <c r="G217" i="7"/>
  <c r="G984" i="7"/>
  <c r="G728" i="7"/>
  <c r="G472" i="7"/>
  <c r="G206" i="7"/>
  <c r="G79" i="7"/>
  <c r="G50" i="7"/>
  <c r="G414" i="7"/>
  <c r="G762" i="7"/>
  <c r="G969" i="7"/>
  <c r="G713" i="7"/>
  <c r="G457" i="7"/>
  <c r="G201" i="7"/>
  <c r="G968" i="7"/>
  <c r="G712" i="7"/>
  <c r="G456" i="7"/>
  <c r="G886" i="7"/>
  <c r="G405" i="7"/>
  <c r="G271" i="7"/>
  <c r="G32" i="7"/>
  <c r="G853" i="7"/>
  <c r="G468" i="7"/>
  <c r="G591" i="7"/>
  <c r="G160" i="7"/>
  <c r="G675" i="7"/>
  <c r="G335" i="7"/>
  <c r="G163" i="7"/>
  <c r="G408" i="7"/>
  <c r="G718" i="7"/>
  <c r="G533" i="7"/>
  <c r="G532" i="7"/>
  <c r="G611" i="7"/>
  <c r="G655" i="7"/>
  <c r="G56" i="7"/>
  <c r="G159" i="7"/>
  <c r="G415" i="7"/>
  <c r="G671" i="7"/>
  <c r="G927" i="7"/>
  <c r="G115" i="7"/>
  <c r="G371" i="7"/>
  <c r="G627" i="7"/>
  <c r="G883" i="7"/>
  <c r="G112" i="7"/>
  <c r="G204" i="7"/>
  <c r="G548" i="7"/>
  <c r="G804" i="7"/>
  <c r="G37" i="7"/>
  <c r="G293" i="7"/>
  <c r="G549" i="7"/>
  <c r="G805" i="7"/>
  <c r="G106" i="7"/>
  <c r="G294" i="7"/>
  <c r="G782" i="7"/>
  <c r="G418" i="7"/>
  <c r="G156" i="7"/>
  <c r="G47" i="7"/>
  <c r="G303" i="7"/>
  <c r="G559" i="7"/>
  <c r="G815" i="7"/>
  <c r="G44" i="7"/>
  <c r="G259" i="7"/>
  <c r="G515" i="7"/>
  <c r="G771" i="7"/>
  <c r="G1027" i="7"/>
  <c r="G256" i="7"/>
  <c r="G436" i="7"/>
  <c r="G692" i="7"/>
  <c r="G948" i="7"/>
  <c r="G181" i="7"/>
  <c r="G437" i="7"/>
  <c r="G693" i="7"/>
  <c r="G949" i="7"/>
  <c r="G682" i="7"/>
  <c r="G334" i="7"/>
  <c r="G902" i="7"/>
  <c r="G994" i="7"/>
  <c r="G312" i="7"/>
  <c r="G255" i="7"/>
  <c r="G511" i="7"/>
  <c r="G767" i="7"/>
  <c r="G1023" i="7"/>
  <c r="G211" i="7"/>
  <c r="G467" i="7"/>
  <c r="G723" i="7"/>
  <c r="G979" i="7"/>
  <c r="G208" i="7"/>
  <c r="G388" i="7"/>
  <c r="G644" i="7"/>
  <c r="G900" i="7"/>
  <c r="G133" i="7"/>
  <c r="G389" i="7"/>
  <c r="G645" i="7"/>
  <c r="G901" i="7"/>
  <c r="G490" i="7"/>
  <c r="G142" i="7"/>
  <c r="G326" i="7"/>
  <c r="G802" i="7"/>
  <c r="G136" i="7"/>
  <c r="G72" i="7"/>
  <c r="G104" i="7"/>
  <c r="G475" i="7"/>
  <c r="G24" i="7"/>
  <c r="G1035" i="7"/>
  <c r="G763" i="7"/>
  <c r="G955" i="7"/>
  <c r="G539" i="7"/>
  <c r="G555" i="7"/>
  <c r="G715" i="7"/>
  <c r="G651" i="7"/>
  <c r="G315" i="7"/>
  <c r="G571" i="7"/>
  <c r="G139" i="7"/>
  <c r="G283" i="7"/>
  <c r="G663" i="7"/>
  <c r="G267" i="7"/>
  <c r="G631" i="7"/>
  <c r="G212" i="7"/>
  <c r="G171" i="7"/>
  <c r="G1015" i="7"/>
  <c r="G983" i="7"/>
  <c r="G247" i="7"/>
  <c r="G695" i="7"/>
  <c r="G260" i="7"/>
  <c r="G1031" i="7"/>
  <c r="G775" i="7"/>
  <c r="G391" i="7"/>
  <c r="G228" i="7"/>
  <c r="G999" i="7"/>
  <c r="G743" i="7"/>
  <c r="G263" i="7"/>
  <c r="G423" i="7"/>
  <c r="G599" i="7"/>
  <c r="G311" i="7"/>
  <c r="G295" i="7"/>
  <c r="G39" i="7"/>
  <c r="G151" i="7"/>
  <c r="G52" i="7"/>
  <c r="G967" i="7"/>
  <c r="G135" i="7"/>
  <c r="G164" i="7"/>
  <c r="G679" i="7"/>
  <c r="G615" i="7"/>
  <c r="G535" i="7"/>
  <c r="G183" i="7"/>
  <c r="G343" i="7"/>
  <c r="G87" i="7"/>
  <c r="G71" i="7"/>
  <c r="G359" i="7"/>
  <c r="G215" i="7"/>
  <c r="K800" i="7"/>
  <c r="K908" i="7"/>
  <c r="K907" i="7"/>
  <c r="K651" i="7"/>
  <c r="K1022" i="7"/>
  <c r="K766" i="7"/>
  <c r="K403" i="7"/>
  <c r="K849" i="7"/>
  <c r="K223" i="7"/>
  <c r="K134" i="7"/>
  <c r="K137" i="7"/>
  <c r="K128" i="7"/>
  <c r="K760" i="7"/>
  <c r="K759" i="7"/>
  <c r="K874" i="7"/>
  <c r="K909" i="7"/>
  <c r="K245" i="7"/>
  <c r="K312" i="7"/>
  <c r="AR1517" i="5"/>
  <c r="AR1511" i="5"/>
  <c r="AR1514" i="5" s="1"/>
  <c r="AJ17" i="7"/>
  <c r="AJ21" i="7"/>
  <c r="AJ25" i="7"/>
  <c r="AJ29" i="7"/>
  <c r="AJ33" i="7"/>
  <c r="AJ37" i="7"/>
  <c r="AJ41" i="7"/>
  <c r="AJ45" i="7"/>
  <c r="AJ49" i="7"/>
  <c r="AJ53" i="7"/>
  <c r="AJ57" i="7"/>
  <c r="AJ61" i="7"/>
  <c r="AJ65" i="7"/>
  <c r="AJ69" i="7"/>
  <c r="AJ73" i="7"/>
  <c r="AJ77" i="7"/>
  <c r="AJ81" i="7"/>
  <c r="AJ85" i="7"/>
  <c r="AJ89" i="7"/>
  <c r="AJ93" i="7"/>
  <c r="AJ97" i="7"/>
  <c r="AJ101" i="7"/>
  <c r="AJ105" i="7"/>
  <c r="AJ109" i="7"/>
  <c r="AJ113" i="7"/>
  <c r="AJ117" i="7"/>
  <c r="AJ121" i="7"/>
  <c r="AJ125" i="7"/>
  <c r="AJ129" i="7"/>
  <c r="AJ133" i="7"/>
  <c r="AJ137" i="7"/>
  <c r="AJ141" i="7"/>
  <c r="AJ145" i="7"/>
  <c r="AJ149" i="7"/>
  <c r="AJ153" i="7"/>
  <c r="AJ157" i="7"/>
  <c r="AJ161" i="7"/>
  <c r="AJ165" i="7"/>
  <c r="AJ169" i="7"/>
  <c r="AJ173" i="7"/>
  <c r="AJ177" i="7"/>
  <c r="AJ181" i="7"/>
  <c r="AJ185" i="7"/>
  <c r="AJ189" i="7"/>
  <c r="AJ193" i="7"/>
  <c r="AJ197" i="7"/>
  <c r="AJ201" i="7"/>
  <c r="AJ205" i="7"/>
  <c r="AJ209" i="7"/>
  <c r="AJ213" i="7"/>
  <c r="AJ217" i="7"/>
  <c r="AJ221" i="7"/>
  <c r="AJ225" i="7"/>
  <c r="AJ229" i="7"/>
  <c r="AJ233" i="7"/>
  <c r="AJ237" i="7"/>
  <c r="AJ241" i="7"/>
  <c r="AJ245" i="7"/>
  <c r="AJ249" i="7"/>
  <c r="AJ253" i="7"/>
  <c r="AJ257" i="7"/>
  <c r="AJ261" i="7"/>
  <c r="AJ265" i="7"/>
  <c r="AJ269" i="7"/>
  <c r="AJ273" i="7"/>
  <c r="AJ277" i="7"/>
  <c r="AJ281" i="7"/>
  <c r="AJ285" i="7"/>
  <c r="AJ289" i="7"/>
  <c r="AJ293" i="7"/>
  <c r="AJ297" i="7"/>
  <c r="AJ301" i="7"/>
  <c r="AJ305" i="7"/>
  <c r="AJ309" i="7"/>
  <c r="AJ313" i="7"/>
  <c r="AJ317" i="7"/>
  <c r="AJ321" i="7"/>
  <c r="AJ325" i="7"/>
  <c r="AJ329" i="7"/>
  <c r="AJ333" i="7"/>
  <c r="AJ337" i="7"/>
  <c r="AJ341" i="7"/>
  <c r="AJ345" i="7"/>
  <c r="AJ349" i="7"/>
  <c r="AJ353" i="7"/>
  <c r="AJ357" i="7"/>
  <c r="AJ361" i="7"/>
  <c r="AJ365" i="7"/>
  <c r="AJ369" i="7"/>
  <c r="AJ373" i="7"/>
  <c r="AJ377" i="7"/>
  <c r="AJ381" i="7"/>
  <c r="AJ385" i="7"/>
  <c r="AJ389" i="7"/>
  <c r="AJ393" i="7"/>
  <c r="AJ397" i="7"/>
  <c r="AJ401" i="7"/>
  <c r="AJ405" i="7"/>
  <c r="AJ409" i="7"/>
  <c r="AJ413" i="7"/>
  <c r="AJ417" i="7"/>
  <c r="AJ421" i="7"/>
  <c r="AJ425" i="7"/>
  <c r="AJ429" i="7"/>
  <c r="AJ433" i="7"/>
  <c r="AJ14" i="7"/>
  <c r="AJ18" i="7"/>
  <c r="AJ22" i="7"/>
  <c r="AJ26" i="7"/>
  <c r="AJ30" i="7"/>
  <c r="AJ34" i="7"/>
  <c r="AJ38" i="7"/>
  <c r="AJ42" i="7"/>
  <c r="AJ46" i="7"/>
  <c r="AJ50" i="7"/>
  <c r="AJ54" i="7"/>
  <c r="AJ58" i="7"/>
  <c r="AJ62" i="7"/>
  <c r="AJ66" i="7"/>
  <c r="AJ70" i="7"/>
  <c r="AJ74" i="7"/>
  <c r="AJ78" i="7"/>
  <c r="AJ82" i="7"/>
  <c r="AJ86" i="7"/>
  <c r="AJ90" i="7"/>
  <c r="AJ94" i="7"/>
  <c r="AJ98" i="7"/>
  <c r="AJ102" i="7"/>
  <c r="AJ106" i="7"/>
  <c r="AJ110" i="7"/>
  <c r="AJ114" i="7"/>
  <c r="AJ118" i="7"/>
  <c r="AJ122" i="7"/>
  <c r="AJ126" i="7"/>
  <c r="AJ130" i="7"/>
  <c r="AJ134" i="7"/>
  <c r="AJ138" i="7"/>
  <c r="AJ142" i="7"/>
  <c r="AJ146" i="7"/>
  <c r="AJ150" i="7"/>
  <c r="AJ154" i="7"/>
  <c r="AJ158" i="7"/>
  <c r="AJ162" i="7"/>
  <c r="AJ166" i="7"/>
  <c r="AJ170" i="7"/>
  <c r="AJ174" i="7"/>
  <c r="AJ178" i="7"/>
  <c r="AJ182" i="7"/>
  <c r="AJ186" i="7"/>
  <c r="AJ190" i="7"/>
  <c r="AJ194" i="7"/>
  <c r="AJ198" i="7"/>
  <c r="AJ202" i="7"/>
  <c r="AJ206" i="7"/>
  <c r="AJ210" i="7"/>
  <c r="AJ214" i="7"/>
  <c r="AJ218" i="7"/>
  <c r="AJ222" i="7"/>
  <c r="AJ226" i="7"/>
  <c r="AJ230" i="7"/>
  <c r="AJ234" i="7"/>
  <c r="AJ238" i="7"/>
  <c r="AJ242" i="7"/>
  <c r="AJ246" i="7"/>
  <c r="AJ250" i="7"/>
  <c r="AJ254" i="7"/>
  <c r="AJ258" i="7"/>
  <c r="AJ262" i="7"/>
  <c r="AJ266" i="7"/>
  <c r="AJ270" i="7"/>
  <c r="AJ274" i="7"/>
  <c r="AJ278" i="7"/>
  <c r="AJ282" i="7"/>
  <c r="AJ286" i="7"/>
  <c r="AJ290" i="7"/>
  <c r="AJ294" i="7"/>
  <c r="AJ298" i="7"/>
  <c r="AJ302" i="7"/>
  <c r="AJ306" i="7"/>
  <c r="AJ310" i="7"/>
  <c r="AJ314" i="7"/>
  <c r="AJ318" i="7"/>
  <c r="AJ322" i="7"/>
  <c r="AJ326" i="7"/>
  <c r="AJ330" i="7"/>
  <c r="AJ334" i="7"/>
  <c r="AJ338" i="7"/>
  <c r="AJ342" i="7"/>
  <c r="AJ346" i="7"/>
  <c r="AJ350" i="7"/>
  <c r="AJ354" i="7"/>
  <c r="AJ358" i="7"/>
  <c r="AJ362" i="7"/>
  <c r="AJ366" i="7"/>
  <c r="AJ370" i="7"/>
  <c r="AJ374" i="7"/>
  <c r="AJ378" i="7"/>
  <c r="AJ382" i="7"/>
  <c r="AJ386" i="7"/>
  <c r="AJ390" i="7"/>
  <c r="AJ394" i="7"/>
  <c r="AJ398" i="7"/>
  <c r="AJ402" i="7"/>
  <c r="AJ406" i="7"/>
  <c r="AJ410" i="7"/>
  <c r="AJ414" i="7"/>
  <c r="AJ418" i="7"/>
  <c r="AJ422" i="7"/>
  <c r="AJ426" i="7"/>
  <c r="AJ430" i="7"/>
  <c r="AJ434" i="7"/>
  <c r="AJ15" i="7"/>
  <c r="AJ19" i="7"/>
  <c r="AJ23" i="7"/>
  <c r="AJ27" i="7"/>
  <c r="AJ31" i="7"/>
  <c r="AJ35" i="7"/>
  <c r="AJ39" i="7"/>
  <c r="AJ43" i="7"/>
  <c r="AJ47" i="7"/>
  <c r="AJ51" i="7"/>
  <c r="AJ55" i="7"/>
  <c r="AJ59" i="7"/>
  <c r="AJ63" i="7"/>
  <c r="AJ67" i="7"/>
  <c r="AJ71" i="7"/>
  <c r="AJ75" i="7"/>
  <c r="AJ79" i="7"/>
  <c r="AJ83" i="7"/>
  <c r="AJ87" i="7"/>
  <c r="AJ91" i="7"/>
  <c r="AJ95" i="7"/>
  <c r="AJ99" i="7"/>
  <c r="AJ103" i="7"/>
  <c r="AJ107" i="7"/>
  <c r="AJ111" i="7"/>
  <c r="AJ115" i="7"/>
  <c r="AJ119" i="7"/>
  <c r="AJ123" i="7"/>
  <c r="AJ127" i="7"/>
  <c r="AJ131" i="7"/>
  <c r="AJ135" i="7"/>
  <c r="AJ139" i="7"/>
  <c r="AJ143" i="7"/>
  <c r="AJ147" i="7"/>
  <c r="AJ151" i="7"/>
  <c r="AJ155" i="7"/>
  <c r="AJ159" i="7"/>
  <c r="AJ163" i="7"/>
  <c r="AJ167" i="7"/>
  <c r="AJ171" i="7"/>
  <c r="AJ175" i="7"/>
  <c r="AJ179" i="7"/>
  <c r="AJ183" i="7"/>
  <c r="AJ187" i="7"/>
  <c r="AJ191" i="7"/>
  <c r="AJ195" i="7"/>
  <c r="AJ199" i="7"/>
  <c r="AJ203" i="7"/>
  <c r="AJ207" i="7"/>
  <c r="AJ211" i="7"/>
  <c r="AJ215" i="7"/>
  <c r="AJ219" i="7"/>
  <c r="AJ223" i="7"/>
  <c r="AJ227" i="7"/>
  <c r="AJ231" i="7"/>
  <c r="AJ235" i="7"/>
  <c r="AJ239" i="7"/>
  <c r="AJ243" i="7"/>
  <c r="AJ247" i="7"/>
  <c r="AJ251" i="7"/>
  <c r="AJ255" i="7"/>
  <c r="AJ259" i="7"/>
  <c r="AJ263" i="7"/>
  <c r="AJ267" i="7"/>
  <c r="AJ271" i="7"/>
  <c r="AJ275" i="7"/>
  <c r="AJ279" i="7"/>
  <c r="AJ283" i="7"/>
  <c r="AJ287" i="7"/>
  <c r="AJ291" i="7"/>
  <c r="AJ295" i="7"/>
  <c r="AJ299" i="7"/>
  <c r="AJ303" i="7"/>
  <c r="AJ307" i="7"/>
  <c r="AJ311" i="7"/>
  <c r="AJ315" i="7"/>
  <c r="AJ319" i="7"/>
  <c r="AJ323" i="7"/>
  <c r="AJ327" i="7"/>
  <c r="AJ331" i="7"/>
  <c r="AJ335" i="7"/>
  <c r="AJ339" i="7"/>
  <c r="AJ343" i="7"/>
  <c r="AJ347" i="7"/>
  <c r="AJ351" i="7"/>
  <c r="AJ355" i="7"/>
  <c r="AJ359" i="7"/>
  <c r="AJ363" i="7"/>
  <c r="AJ367" i="7"/>
  <c r="AJ371" i="7"/>
  <c r="AJ375" i="7"/>
  <c r="AJ379" i="7"/>
  <c r="AJ383" i="7"/>
  <c r="AJ387" i="7"/>
  <c r="AJ391" i="7"/>
  <c r="AJ395" i="7"/>
  <c r="AJ399" i="7"/>
  <c r="AJ403" i="7"/>
  <c r="AJ407" i="7"/>
  <c r="AJ411" i="7"/>
  <c r="AJ415" i="7"/>
  <c r="AJ419" i="7"/>
  <c r="AJ423" i="7"/>
  <c r="AJ427" i="7"/>
  <c r="AJ431" i="7"/>
  <c r="AJ435" i="7"/>
  <c r="AJ16" i="7"/>
  <c r="AJ32" i="7"/>
  <c r="AJ48" i="7"/>
  <c r="AJ64" i="7"/>
  <c r="AJ80" i="7"/>
  <c r="AJ96" i="7"/>
  <c r="AJ112" i="7"/>
  <c r="AJ128" i="7"/>
  <c r="AJ144" i="7"/>
  <c r="AJ160" i="7"/>
  <c r="AJ176" i="7"/>
  <c r="AJ192" i="7"/>
  <c r="AJ208" i="7"/>
  <c r="AJ224" i="7"/>
  <c r="AJ240" i="7"/>
  <c r="AJ256" i="7"/>
  <c r="AJ272" i="7"/>
  <c r="AJ288" i="7"/>
  <c r="AJ304" i="7"/>
  <c r="AJ320" i="7"/>
  <c r="AJ336" i="7"/>
  <c r="AJ352" i="7"/>
  <c r="AJ368" i="7"/>
  <c r="AJ384" i="7"/>
  <c r="AJ400" i="7"/>
  <c r="AJ416" i="7"/>
  <c r="AJ432" i="7"/>
  <c r="AJ439" i="7"/>
  <c r="AJ443" i="7"/>
  <c r="AJ447" i="7"/>
  <c r="AJ451" i="7"/>
  <c r="AJ455" i="7"/>
  <c r="AJ459" i="7"/>
  <c r="AJ463" i="7"/>
  <c r="AJ467" i="7"/>
  <c r="AJ471" i="7"/>
  <c r="AJ475" i="7"/>
  <c r="AJ479" i="7"/>
  <c r="AJ483" i="7"/>
  <c r="AJ487" i="7"/>
  <c r="AJ491" i="7"/>
  <c r="AJ495" i="7"/>
  <c r="AJ499" i="7"/>
  <c r="AJ503" i="7"/>
  <c r="AJ507" i="7"/>
  <c r="AJ511" i="7"/>
  <c r="AJ515" i="7"/>
  <c r="AJ519" i="7"/>
  <c r="AJ523" i="7"/>
  <c r="AJ527" i="7"/>
  <c r="AJ531" i="7"/>
  <c r="AJ535" i="7"/>
  <c r="AJ539" i="7"/>
  <c r="AJ543" i="7"/>
  <c r="AJ547" i="7"/>
  <c r="AJ551" i="7"/>
  <c r="AJ555" i="7"/>
  <c r="AJ559" i="7"/>
  <c r="AJ563" i="7"/>
  <c r="AJ567" i="7"/>
  <c r="AJ571" i="7"/>
  <c r="AJ575" i="7"/>
  <c r="AJ579" i="7"/>
  <c r="AJ583" i="7"/>
  <c r="AJ587" i="7"/>
  <c r="AJ591" i="7"/>
  <c r="AJ595" i="7"/>
  <c r="AJ599" i="7"/>
  <c r="AJ603" i="7"/>
  <c r="AJ607" i="7"/>
  <c r="AJ20" i="7"/>
  <c r="AJ36" i="7"/>
  <c r="AJ52" i="7"/>
  <c r="AJ68" i="7"/>
  <c r="AJ84" i="7"/>
  <c r="AJ100" i="7"/>
  <c r="AJ116" i="7"/>
  <c r="AJ132" i="7"/>
  <c r="AJ148" i="7"/>
  <c r="AJ164" i="7"/>
  <c r="AJ180" i="7"/>
  <c r="AJ196" i="7"/>
  <c r="AJ212" i="7"/>
  <c r="AJ228" i="7"/>
  <c r="AJ244" i="7"/>
  <c r="AJ260" i="7"/>
  <c r="AJ276" i="7"/>
  <c r="AJ292" i="7"/>
  <c r="AJ308" i="7"/>
  <c r="AJ324" i="7"/>
  <c r="AJ340" i="7"/>
  <c r="AJ356" i="7"/>
  <c r="AJ372" i="7"/>
  <c r="AJ388" i="7"/>
  <c r="AJ404" i="7"/>
  <c r="AJ420" i="7"/>
  <c r="AJ436" i="7"/>
  <c r="AJ440" i="7"/>
  <c r="AJ444" i="7"/>
  <c r="AJ448" i="7"/>
  <c r="AJ452" i="7"/>
  <c r="AJ456" i="7"/>
  <c r="AJ460" i="7"/>
  <c r="AJ464" i="7"/>
  <c r="AJ468" i="7"/>
  <c r="AJ472" i="7"/>
  <c r="AJ476" i="7"/>
  <c r="AJ480" i="7"/>
  <c r="AJ484" i="7"/>
  <c r="AJ488" i="7"/>
  <c r="AJ492" i="7"/>
  <c r="AJ496" i="7"/>
  <c r="AJ500" i="7"/>
  <c r="AJ504" i="7"/>
  <c r="AJ508" i="7"/>
  <c r="AJ512" i="7"/>
  <c r="AJ516" i="7"/>
  <c r="AJ520" i="7"/>
  <c r="AJ524" i="7"/>
  <c r="AJ528" i="7"/>
  <c r="AJ532" i="7"/>
  <c r="AJ536" i="7"/>
  <c r="AJ540" i="7"/>
  <c r="AJ544" i="7"/>
  <c r="AJ548" i="7"/>
  <c r="AJ552" i="7"/>
  <c r="AJ24" i="7"/>
  <c r="AJ40" i="7"/>
  <c r="AJ56" i="7"/>
  <c r="AJ72" i="7"/>
  <c r="AJ88" i="7"/>
  <c r="AJ104" i="7"/>
  <c r="AJ120" i="7"/>
  <c r="AJ136" i="7"/>
  <c r="AJ152" i="7"/>
  <c r="AJ168" i="7"/>
  <c r="AJ184" i="7"/>
  <c r="AJ200" i="7"/>
  <c r="AJ216" i="7"/>
  <c r="AJ232" i="7"/>
  <c r="AJ248" i="7"/>
  <c r="AJ264" i="7"/>
  <c r="AJ280" i="7"/>
  <c r="AJ296" i="7"/>
  <c r="AJ312" i="7"/>
  <c r="AJ328" i="7"/>
  <c r="AJ344" i="7"/>
  <c r="AJ360" i="7"/>
  <c r="AJ376" i="7"/>
  <c r="AJ392" i="7"/>
  <c r="AJ408" i="7"/>
  <c r="AJ424" i="7"/>
  <c r="AJ437" i="7"/>
  <c r="AJ441" i="7"/>
  <c r="AJ445" i="7"/>
  <c r="AJ449" i="7"/>
  <c r="AJ453" i="7"/>
  <c r="AJ457" i="7"/>
  <c r="AJ461" i="7"/>
  <c r="AJ465" i="7"/>
  <c r="AJ469" i="7"/>
  <c r="AJ473" i="7"/>
  <c r="AJ477" i="7"/>
  <c r="AJ481" i="7"/>
  <c r="AJ485" i="7"/>
  <c r="AJ489" i="7"/>
  <c r="AJ493" i="7"/>
  <c r="AJ497" i="7"/>
  <c r="AJ501" i="7"/>
  <c r="AJ505" i="7"/>
  <c r="AJ509" i="7"/>
  <c r="AJ513" i="7"/>
  <c r="AJ517" i="7"/>
  <c r="AJ521" i="7"/>
  <c r="AJ525" i="7"/>
  <c r="AJ529" i="7"/>
  <c r="AJ533" i="7"/>
  <c r="AJ537" i="7"/>
  <c r="AJ541" i="7"/>
  <c r="AJ545" i="7"/>
  <c r="AJ549" i="7"/>
  <c r="AJ553" i="7"/>
  <c r="AJ557" i="7"/>
  <c r="AJ561" i="7"/>
  <c r="AJ565" i="7"/>
  <c r="AJ569" i="7"/>
  <c r="AJ573" i="7"/>
  <c r="AJ577" i="7"/>
  <c r="AJ581" i="7"/>
  <c r="AJ585" i="7"/>
  <c r="AJ589" i="7"/>
  <c r="AJ593" i="7"/>
  <c r="AJ597" i="7"/>
  <c r="AJ601" i="7"/>
  <c r="AJ605" i="7"/>
  <c r="AJ609" i="7"/>
  <c r="AJ28" i="7"/>
  <c r="AJ44" i="7"/>
  <c r="AJ60" i="7"/>
  <c r="AJ76" i="7"/>
  <c r="AJ92" i="7"/>
  <c r="AJ108" i="7"/>
  <c r="AJ124" i="7"/>
  <c r="AJ140" i="7"/>
  <c r="AJ156" i="7"/>
  <c r="AJ172" i="7"/>
  <c r="AJ188" i="7"/>
  <c r="AJ204" i="7"/>
  <c r="AJ220" i="7"/>
  <c r="AJ236" i="7"/>
  <c r="AJ252" i="7"/>
  <c r="AJ268" i="7"/>
  <c r="AJ284" i="7"/>
  <c r="AJ300" i="7"/>
  <c r="AJ316" i="7"/>
  <c r="AJ332" i="7"/>
  <c r="AJ348" i="7"/>
  <c r="AJ364" i="7"/>
  <c r="AJ380" i="7"/>
  <c r="AJ396" i="7"/>
  <c r="AJ412" i="7"/>
  <c r="AJ428" i="7"/>
  <c r="AJ438" i="7"/>
  <c r="AJ442" i="7"/>
  <c r="AJ446" i="7"/>
  <c r="AJ450" i="7"/>
  <c r="AJ454" i="7"/>
  <c r="AJ458" i="7"/>
  <c r="AJ462" i="7"/>
  <c r="AJ466" i="7"/>
  <c r="AJ470" i="7"/>
  <c r="AJ474" i="7"/>
  <c r="AJ478" i="7"/>
  <c r="AJ482" i="7"/>
  <c r="AJ486" i="7"/>
  <c r="AJ490" i="7"/>
  <c r="AJ494" i="7"/>
  <c r="AJ498" i="7"/>
  <c r="AJ502" i="7"/>
  <c r="AJ506" i="7"/>
  <c r="AJ510" i="7"/>
  <c r="AJ514" i="7"/>
  <c r="AJ518" i="7"/>
  <c r="AJ522" i="7"/>
  <c r="AJ526" i="7"/>
  <c r="AJ530" i="7"/>
  <c r="AJ534" i="7"/>
  <c r="AJ538" i="7"/>
  <c r="AJ542" i="7"/>
  <c r="AJ546" i="7"/>
  <c r="AJ550" i="7"/>
  <c r="AJ554" i="7"/>
  <c r="AJ558" i="7"/>
  <c r="AJ562" i="7"/>
  <c r="AJ566" i="7"/>
  <c r="AJ570" i="7"/>
  <c r="AJ574" i="7"/>
  <c r="AJ578" i="7"/>
  <c r="AJ582" i="7"/>
  <c r="AJ586" i="7"/>
  <c r="AJ590" i="7"/>
  <c r="AJ594" i="7"/>
  <c r="AJ598" i="7"/>
  <c r="AJ602" i="7"/>
  <c r="AJ606" i="7"/>
  <c r="AJ556" i="7"/>
  <c r="AJ572" i="7"/>
  <c r="AJ588" i="7"/>
  <c r="AJ604" i="7"/>
  <c r="AJ612" i="7"/>
  <c r="AJ616" i="7"/>
  <c r="AJ620" i="7"/>
  <c r="AJ624" i="7"/>
  <c r="AJ628" i="7"/>
  <c r="AJ632" i="7"/>
  <c r="AJ636" i="7"/>
  <c r="AJ640" i="7"/>
  <c r="AJ644" i="7"/>
  <c r="AJ648" i="7"/>
  <c r="AJ652" i="7"/>
  <c r="AJ656" i="7"/>
  <c r="AJ660" i="7"/>
  <c r="AJ664" i="7"/>
  <c r="AJ668" i="7"/>
  <c r="AJ672" i="7"/>
  <c r="AJ676" i="7"/>
  <c r="AJ680" i="7"/>
  <c r="AJ684" i="7"/>
  <c r="AJ688" i="7"/>
  <c r="AJ692" i="7"/>
  <c r="AJ696" i="7"/>
  <c r="AJ700" i="7"/>
  <c r="AJ704" i="7"/>
  <c r="AJ708" i="7"/>
  <c r="AJ712" i="7"/>
  <c r="AJ716" i="7"/>
  <c r="AJ720" i="7"/>
  <c r="AJ724" i="7"/>
  <c r="AJ728" i="7"/>
  <c r="AJ732" i="7"/>
  <c r="AJ736" i="7"/>
  <c r="AJ740" i="7"/>
  <c r="AJ744" i="7"/>
  <c r="AJ748" i="7"/>
  <c r="AJ752" i="7"/>
  <c r="AJ756" i="7"/>
  <c r="AJ760" i="7"/>
  <c r="AJ764" i="7"/>
  <c r="AJ768" i="7"/>
  <c r="AJ772" i="7"/>
  <c r="AJ776" i="7"/>
  <c r="AJ780" i="7"/>
  <c r="AJ784" i="7"/>
  <c r="AJ788" i="7"/>
  <c r="AJ792" i="7"/>
  <c r="AJ796" i="7"/>
  <c r="AJ800" i="7"/>
  <c r="AJ804" i="7"/>
  <c r="AJ808" i="7"/>
  <c r="AJ812" i="7"/>
  <c r="AJ816" i="7"/>
  <c r="AJ820" i="7"/>
  <c r="AJ824" i="7"/>
  <c r="AJ828" i="7"/>
  <c r="AJ832" i="7"/>
  <c r="AJ836" i="7"/>
  <c r="AJ840" i="7"/>
  <c r="AJ844" i="7"/>
  <c r="AJ848" i="7"/>
  <c r="AJ852" i="7"/>
  <c r="AJ856" i="7"/>
  <c r="AJ860" i="7"/>
  <c r="AJ864" i="7"/>
  <c r="AJ868" i="7"/>
  <c r="AJ872" i="7"/>
  <c r="AJ876" i="7"/>
  <c r="AJ880" i="7"/>
  <c r="AJ884" i="7"/>
  <c r="AJ888" i="7"/>
  <c r="AJ892" i="7"/>
  <c r="AJ896" i="7"/>
  <c r="AJ900" i="7"/>
  <c r="AJ904" i="7"/>
  <c r="AJ908" i="7"/>
  <c r="AJ912" i="7"/>
  <c r="AJ916" i="7"/>
  <c r="AJ920" i="7"/>
  <c r="AJ924" i="7"/>
  <c r="AJ928" i="7"/>
  <c r="AJ932" i="7"/>
  <c r="AJ936" i="7"/>
  <c r="AJ940" i="7"/>
  <c r="AJ944" i="7"/>
  <c r="AJ948" i="7"/>
  <c r="AJ952" i="7"/>
  <c r="AJ956" i="7"/>
  <c r="AJ960" i="7"/>
  <c r="AJ964" i="7"/>
  <c r="AJ968" i="7"/>
  <c r="AJ972" i="7"/>
  <c r="AJ976" i="7"/>
  <c r="AJ980" i="7"/>
  <c r="AJ984" i="7"/>
  <c r="AJ988" i="7"/>
  <c r="AJ992" i="7"/>
  <c r="AJ996" i="7"/>
  <c r="AJ1000" i="7"/>
  <c r="AJ1004" i="7"/>
  <c r="AJ1008" i="7"/>
  <c r="AJ1012" i="7"/>
  <c r="AJ1016" i="7"/>
  <c r="AJ1020" i="7"/>
  <c r="AJ1024" i="7"/>
  <c r="AJ1028" i="7"/>
  <c r="AJ1032" i="7"/>
  <c r="AJ1036" i="7"/>
  <c r="AJ560" i="7"/>
  <c r="AJ576" i="7"/>
  <c r="AJ592" i="7"/>
  <c r="AJ608" i="7"/>
  <c r="AJ613" i="7"/>
  <c r="AJ617" i="7"/>
  <c r="AJ621" i="7"/>
  <c r="AJ625" i="7"/>
  <c r="AJ629" i="7"/>
  <c r="AJ633" i="7"/>
  <c r="AJ637" i="7"/>
  <c r="AJ641" i="7"/>
  <c r="AJ645" i="7"/>
  <c r="AJ649" i="7"/>
  <c r="AJ653" i="7"/>
  <c r="AJ657" i="7"/>
  <c r="AJ661" i="7"/>
  <c r="AJ665" i="7"/>
  <c r="AJ669" i="7"/>
  <c r="AJ673" i="7"/>
  <c r="AJ677" i="7"/>
  <c r="AJ681" i="7"/>
  <c r="AJ685" i="7"/>
  <c r="AJ689" i="7"/>
  <c r="AJ693" i="7"/>
  <c r="AJ697" i="7"/>
  <c r="AJ701" i="7"/>
  <c r="AJ705" i="7"/>
  <c r="AJ709" i="7"/>
  <c r="AJ713" i="7"/>
  <c r="AJ717" i="7"/>
  <c r="AJ721" i="7"/>
  <c r="AJ725" i="7"/>
  <c r="AJ729" i="7"/>
  <c r="AJ733" i="7"/>
  <c r="AJ737" i="7"/>
  <c r="AJ741" i="7"/>
  <c r="AJ745" i="7"/>
  <c r="AJ749" i="7"/>
  <c r="AJ753" i="7"/>
  <c r="AJ757" i="7"/>
  <c r="AJ761" i="7"/>
  <c r="AJ765" i="7"/>
  <c r="AJ769" i="7"/>
  <c r="AJ773" i="7"/>
  <c r="AJ777" i="7"/>
  <c r="AJ781" i="7"/>
  <c r="AJ785" i="7"/>
  <c r="AJ789" i="7"/>
  <c r="AJ793" i="7"/>
  <c r="AJ797" i="7"/>
  <c r="AJ801" i="7"/>
  <c r="AJ805" i="7"/>
  <c r="AJ809" i="7"/>
  <c r="AJ813" i="7"/>
  <c r="AJ817" i="7"/>
  <c r="AJ821" i="7"/>
  <c r="AJ825" i="7"/>
  <c r="AJ829" i="7"/>
  <c r="AJ833" i="7"/>
  <c r="AJ837" i="7"/>
  <c r="AJ841" i="7"/>
  <c r="AJ845" i="7"/>
  <c r="AJ849" i="7"/>
  <c r="AJ853" i="7"/>
  <c r="AJ857" i="7"/>
  <c r="AJ861" i="7"/>
  <c r="AJ865" i="7"/>
  <c r="AJ869" i="7"/>
  <c r="AJ873" i="7"/>
  <c r="AJ877" i="7"/>
  <c r="AJ881" i="7"/>
  <c r="AJ885" i="7"/>
  <c r="AJ889" i="7"/>
  <c r="AJ893" i="7"/>
  <c r="AJ897" i="7"/>
  <c r="AJ901" i="7"/>
  <c r="AJ905" i="7"/>
  <c r="AJ909" i="7"/>
  <c r="AJ913" i="7"/>
  <c r="AJ917" i="7"/>
  <c r="AJ921" i="7"/>
  <c r="AJ925" i="7"/>
  <c r="AJ929" i="7"/>
  <c r="AJ933" i="7"/>
  <c r="AJ937" i="7"/>
  <c r="AJ941" i="7"/>
  <c r="AJ945" i="7"/>
  <c r="AJ949" i="7"/>
  <c r="AJ953" i="7"/>
  <c r="AJ957" i="7"/>
  <c r="AJ961" i="7"/>
  <c r="AJ965" i="7"/>
  <c r="AJ969" i="7"/>
  <c r="AJ973" i="7"/>
  <c r="AJ977" i="7"/>
  <c r="AJ981" i="7"/>
  <c r="AJ985" i="7"/>
  <c r="AJ989" i="7"/>
  <c r="AJ993" i="7"/>
  <c r="AJ997" i="7"/>
  <c r="AJ1001" i="7"/>
  <c r="AJ1005" i="7"/>
  <c r="AJ1009" i="7"/>
  <c r="AJ1013" i="7"/>
  <c r="AJ1017" i="7"/>
  <c r="AJ1021" i="7"/>
  <c r="AJ1025" i="7"/>
  <c r="AJ1029" i="7"/>
  <c r="AJ1033" i="7"/>
  <c r="AJ1037" i="7"/>
  <c r="AJ564" i="7"/>
  <c r="AJ580" i="7"/>
  <c r="AJ596" i="7"/>
  <c r="AJ610" i="7"/>
  <c r="AJ614" i="7"/>
  <c r="AJ618" i="7"/>
  <c r="AJ622" i="7"/>
  <c r="AJ626" i="7"/>
  <c r="AJ630" i="7"/>
  <c r="AJ634" i="7"/>
  <c r="AJ638" i="7"/>
  <c r="AJ642" i="7"/>
  <c r="AJ646" i="7"/>
  <c r="AJ650" i="7"/>
  <c r="AJ654" i="7"/>
  <c r="AJ658" i="7"/>
  <c r="AJ662" i="7"/>
  <c r="AJ666" i="7"/>
  <c r="AJ670" i="7"/>
  <c r="AJ674" i="7"/>
  <c r="AJ678" i="7"/>
  <c r="AJ682" i="7"/>
  <c r="AJ686" i="7"/>
  <c r="AJ690" i="7"/>
  <c r="AJ694" i="7"/>
  <c r="AJ698" i="7"/>
  <c r="AJ702" i="7"/>
  <c r="AJ706" i="7"/>
  <c r="AJ710" i="7"/>
  <c r="AJ714" i="7"/>
  <c r="AJ718" i="7"/>
  <c r="AJ722" i="7"/>
  <c r="AJ726" i="7"/>
  <c r="AJ730" i="7"/>
  <c r="AJ734" i="7"/>
  <c r="AJ738" i="7"/>
  <c r="AJ742" i="7"/>
  <c r="AJ746" i="7"/>
  <c r="AJ750" i="7"/>
  <c r="AJ754" i="7"/>
  <c r="AJ758" i="7"/>
  <c r="AJ762" i="7"/>
  <c r="AJ766" i="7"/>
  <c r="AJ770" i="7"/>
  <c r="AJ774" i="7"/>
  <c r="AJ778" i="7"/>
  <c r="AJ782" i="7"/>
  <c r="AJ786" i="7"/>
  <c r="AJ790" i="7"/>
  <c r="AJ794" i="7"/>
  <c r="AJ798" i="7"/>
  <c r="AJ802" i="7"/>
  <c r="AJ806" i="7"/>
  <c r="AJ810" i="7"/>
  <c r="AJ814" i="7"/>
  <c r="AJ818" i="7"/>
  <c r="AJ822" i="7"/>
  <c r="AJ826" i="7"/>
  <c r="AJ830" i="7"/>
  <c r="AJ834" i="7"/>
  <c r="AJ838" i="7"/>
  <c r="AJ842" i="7"/>
  <c r="AJ846" i="7"/>
  <c r="AJ850" i="7"/>
  <c r="AJ854" i="7"/>
  <c r="AJ858" i="7"/>
  <c r="AJ862" i="7"/>
  <c r="AJ866" i="7"/>
  <c r="AJ870" i="7"/>
  <c r="AJ874" i="7"/>
  <c r="AJ878" i="7"/>
  <c r="AJ882" i="7"/>
  <c r="AJ886" i="7"/>
  <c r="AJ890" i="7"/>
  <c r="AJ894" i="7"/>
  <c r="AJ898" i="7"/>
  <c r="AJ902" i="7"/>
  <c r="AJ906" i="7"/>
  <c r="AJ910" i="7"/>
  <c r="AJ914" i="7"/>
  <c r="AJ918" i="7"/>
  <c r="AJ922" i="7"/>
  <c r="AJ926" i="7"/>
  <c r="AJ930" i="7"/>
  <c r="AJ934" i="7"/>
  <c r="AJ938" i="7"/>
  <c r="AJ942" i="7"/>
  <c r="AJ946" i="7"/>
  <c r="AJ950" i="7"/>
  <c r="AJ954" i="7"/>
  <c r="AJ958" i="7"/>
  <c r="AJ962" i="7"/>
  <c r="AJ966" i="7"/>
  <c r="AJ970" i="7"/>
  <c r="AJ974" i="7"/>
  <c r="AJ978" i="7"/>
  <c r="AJ982" i="7"/>
  <c r="AJ986" i="7"/>
  <c r="AJ990" i="7"/>
  <c r="AJ994" i="7"/>
  <c r="AJ998" i="7"/>
  <c r="AJ1002" i="7"/>
  <c r="AJ1006" i="7"/>
  <c r="AJ1010" i="7"/>
  <c r="AJ1014" i="7"/>
  <c r="AJ1018" i="7"/>
  <c r="AJ1022" i="7"/>
  <c r="AJ1026" i="7"/>
  <c r="AJ1030" i="7"/>
  <c r="AJ1034" i="7"/>
  <c r="AJ1038" i="7"/>
  <c r="AJ568" i="7"/>
  <c r="AJ584" i="7"/>
  <c r="AJ600" i="7"/>
  <c r="AJ611" i="7"/>
  <c r="AJ615" i="7"/>
  <c r="AJ619" i="7"/>
  <c r="AJ623" i="7"/>
  <c r="AJ627" i="7"/>
  <c r="AJ631" i="7"/>
  <c r="AJ635" i="7"/>
  <c r="AJ639" i="7"/>
  <c r="AJ643" i="7"/>
  <c r="AJ647" i="7"/>
  <c r="AJ651" i="7"/>
  <c r="AJ655" i="7"/>
  <c r="AJ659" i="7"/>
  <c r="AJ663" i="7"/>
  <c r="AJ667" i="7"/>
  <c r="AJ671" i="7"/>
  <c r="AJ675" i="7"/>
  <c r="AJ679" i="7"/>
  <c r="AJ683" i="7"/>
  <c r="AJ687" i="7"/>
  <c r="AJ691" i="7"/>
  <c r="AJ695" i="7"/>
  <c r="AJ699" i="7"/>
  <c r="AJ703" i="7"/>
  <c r="AJ707" i="7"/>
  <c r="AJ711" i="7"/>
  <c r="AJ715" i="7"/>
  <c r="AJ719" i="7"/>
  <c r="AJ723" i="7"/>
  <c r="AJ727" i="7"/>
  <c r="AJ731" i="7"/>
  <c r="AJ735" i="7"/>
  <c r="AJ739" i="7"/>
  <c r="AJ743" i="7"/>
  <c r="AJ747" i="7"/>
  <c r="AJ751" i="7"/>
  <c r="AJ755" i="7"/>
  <c r="AJ759" i="7"/>
  <c r="AJ763" i="7"/>
  <c r="AJ767" i="7"/>
  <c r="AJ771" i="7"/>
  <c r="AJ775" i="7"/>
  <c r="AJ779" i="7"/>
  <c r="AJ783" i="7"/>
  <c r="AJ787" i="7"/>
  <c r="AJ791" i="7"/>
  <c r="AJ795" i="7"/>
  <c r="AJ799" i="7"/>
  <c r="AJ803" i="7"/>
  <c r="AJ807" i="7"/>
  <c r="AJ811" i="7"/>
  <c r="AJ815" i="7"/>
  <c r="AJ819" i="7"/>
  <c r="AJ823" i="7"/>
  <c r="AJ827" i="7"/>
  <c r="AJ831" i="7"/>
  <c r="AJ835" i="7"/>
  <c r="AJ839" i="7"/>
  <c r="AJ843" i="7"/>
  <c r="AJ847" i="7"/>
  <c r="AJ851" i="7"/>
  <c r="AJ855" i="7"/>
  <c r="AJ859" i="7"/>
  <c r="AJ863" i="7"/>
  <c r="AJ867" i="7"/>
  <c r="AJ871" i="7"/>
  <c r="AJ875" i="7"/>
  <c r="AJ879" i="7"/>
  <c r="AJ883" i="7"/>
  <c r="AJ887" i="7"/>
  <c r="AJ891" i="7"/>
  <c r="AJ895" i="7"/>
  <c r="AJ899" i="7"/>
  <c r="AJ903" i="7"/>
  <c r="AJ907" i="7"/>
  <c r="AJ911" i="7"/>
  <c r="AJ915" i="7"/>
  <c r="AJ919" i="7"/>
  <c r="AJ923" i="7"/>
  <c r="AJ927" i="7"/>
  <c r="AJ931" i="7"/>
  <c r="AJ935" i="7"/>
  <c r="AJ939" i="7"/>
  <c r="AJ943" i="7"/>
  <c r="AJ947" i="7"/>
  <c r="AJ951" i="7"/>
  <c r="AJ955" i="7"/>
  <c r="AJ959" i="7"/>
  <c r="AJ963" i="7"/>
  <c r="AJ967" i="7"/>
  <c r="AJ971" i="7"/>
  <c r="AJ975" i="7"/>
  <c r="AJ979" i="7"/>
  <c r="AJ983" i="7"/>
  <c r="AJ987" i="7"/>
  <c r="AJ991" i="7"/>
  <c r="AJ995" i="7"/>
  <c r="AJ999" i="7"/>
  <c r="AJ1003" i="7"/>
  <c r="AJ1007" i="7"/>
  <c r="AJ1011" i="7"/>
  <c r="AJ1015" i="7"/>
  <c r="AJ1019" i="7"/>
  <c r="AJ1023" i="7"/>
  <c r="AJ1027" i="7"/>
  <c r="AJ1031" i="7"/>
  <c r="AJ1035" i="7"/>
  <c r="AJ13" i="7"/>
  <c r="K948" i="7"/>
  <c r="K692" i="7"/>
  <c r="K107" i="7"/>
  <c r="K864" i="7"/>
  <c r="K608" i="7"/>
  <c r="K904" i="7"/>
  <c r="K648" i="7"/>
  <c r="K972" i="7"/>
  <c r="K716" i="7"/>
  <c r="K203" i="7"/>
  <c r="K987" i="7"/>
  <c r="K923" i="7"/>
  <c r="K859" i="7"/>
  <c r="K795" i="7"/>
  <c r="K731" i="7"/>
  <c r="K667" i="7"/>
  <c r="K603" i="7"/>
  <c r="K519" i="7"/>
  <c r="K263" i="7"/>
  <c r="K1038" i="7"/>
  <c r="K974" i="7"/>
  <c r="K910" i="7"/>
  <c r="K846" i="7"/>
  <c r="K782" i="7"/>
  <c r="K718" i="7"/>
  <c r="K654" i="7"/>
  <c r="K589" i="7"/>
  <c r="K467" i="7"/>
  <c r="K211" i="7"/>
  <c r="K1025" i="7"/>
  <c r="K961" i="7"/>
  <c r="K865" i="7"/>
  <c r="K785" i="7"/>
  <c r="K705" i="7"/>
  <c r="K609" i="7"/>
  <c r="K415" i="7"/>
  <c r="K566" i="7"/>
  <c r="K438" i="7"/>
  <c r="K310" i="7"/>
  <c r="K182" i="7"/>
  <c r="K54" i="7"/>
  <c r="K441" i="7"/>
  <c r="K313" i="7"/>
  <c r="K185" i="7"/>
  <c r="K57" i="7"/>
  <c r="K432" i="7"/>
  <c r="K304" i="7"/>
  <c r="K176" i="7"/>
  <c r="K48" i="7"/>
  <c r="K740" i="7"/>
  <c r="K912" i="7"/>
  <c r="K952" i="7"/>
  <c r="K1020" i="7"/>
  <c r="K395" i="7"/>
  <c r="K935" i="7"/>
  <c r="K807" i="7"/>
  <c r="K679" i="7"/>
  <c r="K537" i="7"/>
  <c r="K55" i="7"/>
  <c r="K922" i="7"/>
  <c r="K794" i="7"/>
  <c r="K666" i="7"/>
  <c r="K451" i="7"/>
  <c r="K973" i="7"/>
  <c r="K765" i="7"/>
  <c r="K399" i="7"/>
  <c r="K354" i="7"/>
  <c r="K437" i="7"/>
  <c r="K236" i="7"/>
  <c r="K851" i="7"/>
  <c r="K841" i="7"/>
  <c r="K161" i="7"/>
  <c r="K959" i="7"/>
  <c r="K493" i="7"/>
  <c r="K315" i="7"/>
  <c r="K820" i="7"/>
  <c r="K555" i="7"/>
  <c r="K992" i="7"/>
  <c r="K736" i="7"/>
  <c r="K283" i="7"/>
  <c r="K776" i="7"/>
  <c r="K443" i="7"/>
  <c r="K844" i="7"/>
  <c r="K587" i="7"/>
  <c r="K1019" i="7"/>
  <c r="K955" i="7"/>
  <c r="K891" i="7"/>
  <c r="K827" i="7"/>
  <c r="K763" i="7"/>
  <c r="K699" i="7"/>
  <c r="K635" i="7"/>
  <c r="K564" i="7"/>
  <c r="K391" i="7"/>
  <c r="K135" i="7"/>
  <c r="K1006" i="7"/>
  <c r="K942" i="7"/>
  <c r="K878" i="7"/>
  <c r="K814" i="7"/>
  <c r="K750" i="7"/>
  <c r="K686" i="7"/>
  <c r="K622" i="7"/>
  <c r="K547" i="7"/>
  <c r="K339" i="7"/>
  <c r="K83" i="7"/>
  <c r="K993" i="7"/>
  <c r="K913" i="7"/>
  <c r="K833" i="7"/>
  <c r="K737" i="7"/>
  <c r="K657" i="7"/>
  <c r="K572" i="7"/>
  <c r="K159" i="7"/>
  <c r="K502" i="7"/>
  <c r="K374" i="7"/>
  <c r="K246" i="7"/>
  <c r="K118" i="7"/>
  <c r="K505" i="7"/>
  <c r="K377" i="7"/>
  <c r="K249" i="7"/>
  <c r="K121" i="7"/>
  <c r="K496" i="7"/>
  <c r="K368" i="7"/>
  <c r="K240" i="7"/>
  <c r="K112" i="7"/>
  <c r="K996" i="7"/>
  <c r="K299" i="7"/>
  <c r="K656" i="7"/>
  <c r="K696" i="7"/>
  <c r="K764" i="7"/>
  <c r="K999" i="7"/>
  <c r="K871" i="7"/>
  <c r="K743" i="7"/>
  <c r="K615" i="7"/>
  <c r="K311" i="7"/>
  <c r="K986" i="7"/>
  <c r="K858" i="7"/>
  <c r="K730" i="7"/>
  <c r="K602" i="7"/>
  <c r="K131" i="7"/>
  <c r="K893" i="7"/>
  <c r="K637" i="7"/>
  <c r="K530" i="7"/>
  <c r="K178" i="7"/>
  <c r="K101" i="7"/>
  <c r="K571" i="7"/>
  <c r="K886" i="7"/>
  <c r="K334" i="7"/>
  <c r="K1028" i="7"/>
  <c r="K419" i="7"/>
  <c r="K1012" i="7"/>
  <c r="K756" i="7"/>
  <c r="K363" i="7"/>
  <c r="K928" i="7"/>
  <c r="K672" i="7"/>
  <c r="K27" i="7"/>
  <c r="K712" i="7"/>
  <c r="K1036" i="7"/>
  <c r="K780" i="7"/>
  <c r="K459" i="7"/>
  <c r="K1003" i="7"/>
  <c r="K939" i="7"/>
  <c r="K875" i="7"/>
  <c r="K811" i="7"/>
  <c r="K747" i="7"/>
  <c r="K683" i="7"/>
  <c r="K619" i="7"/>
  <c r="K543" i="7"/>
  <c r="K327" i="7"/>
  <c r="K71" i="7"/>
  <c r="K990" i="7"/>
  <c r="K926" i="7"/>
  <c r="K862" i="7"/>
  <c r="K798" i="7"/>
  <c r="K734" i="7"/>
  <c r="K670" i="7"/>
  <c r="K606" i="7"/>
  <c r="K524" i="7"/>
  <c r="K275" i="7"/>
  <c r="K19" i="7"/>
  <c r="K977" i="7"/>
  <c r="K897" i="7"/>
  <c r="K801" i="7"/>
  <c r="K721" i="7"/>
  <c r="K641" i="7"/>
  <c r="K479" i="7"/>
  <c r="K582" i="7"/>
  <c r="K454" i="7"/>
  <c r="K326" i="7"/>
  <c r="K198" i="7"/>
  <c r="K70" i="7"/>
  <c r="K457" i="7"/>
  <c r="K329" i="7"/>
  <c r="K201" i="7"/>
  <c r="K73" i="7"/>
  <c r="K448" i="7"/>
  <c r="K320" i="7"/>
  <c r="K192" i="7"/>
  <c r="K64" i="7"/>
  <c r="K804" i="7"/>
  <c r="K976" i="7"/>
  <c r="K219" i="7"/>
  <c r="K379" i="7"/>
  <c r="K565" i="7"/>
  <c r="K951" i="7"/>
  <c r="K823" i="7"/>
  <c r="K695" i="7"/>
  <c r="K559" i="7"/>
  <c r="K119" i="7"/>
  <c r="K938" i="7"/>
  <c r="K810" i="7"/>
  <c r="K682" i="7"/>
  <c r="K515" i="7"/>
  <c r="K1005" i="7"/>
  <c r="K813" i="7"/>
  <c r="K545" i="7"/>
  <c r="K418" i="7"/>
  <c r="K82" i="7"/>
  <c r="K412" i="7"/>
  <c r="K620" i="7"/>
  <c r="K499" i="7"/>
  <c r="K481" i="7"/>
  <c r="K792" i="7"/>
  <c r="B1002" i="7"/>
  <c r="B874" i="7"/>
  <c r="B322" i="7"/>
  <c r="B793" i="7"/>
  <c r="B970" i="7"/>
  <c r="B842" i="7"/>
  <c r="B985" i="7"/>
  <c r="B645" i="7"/>
  <c r="K61" i="7"/>
  <c r="K164" i="7"/>
  <c r="K175" i="7"/>
  <c r="K591" i="7"/>
  <c r="K856" i="7"/>
  <c r="K328" i="7"/>
  <c r="K513" i="7"/>
  <c r="K319" i="7"/>
  <c r="K536" i="7"/>
  <c r="K595" i="7"/>
  <c r="K684" i="7"/>
  <c r="K916" i="7"/>
  <c r="K428" i="7"/>
  <c r="K277" i="7"/>
  <c r="K98" i="7"/>
  <c r="K274" i="7"/>
  <c r="K434" i="7"/>
  <c r="K79" i="7"/>
  <c r="K567" i="7"/>
  <c r="K701" i="7"/>
  <c r="K829" i="7"/>
  <c r="K941" i="7"/>
  <c r="K1021" i="7"/>
  <c r="K259" i="7"/>
  <c r="K563" i="7"/>
  <c r="K634" i="7"/>
  <c r="K698" i="7"/>
  <c r="K762" i="7"/>
  <c r="K826" i="7"/>
  <c r="K890" i="7"/>
  <c r="K954" i="7"/>
  <c r="K1018" i="7"/>
  <c r="K183" i="7"/>
  <c r="K439" i="7"/>
  <c r="K580" i="7"/>
  <c r="K647" i="7"/>
  <c r="K711" i="7"/>
  <c r="K775" i="7"/>
  <c r="K839" i="7"/>
  <c r="K903" i="7"/>
  <c r="K967" i="7"/>
  <c r="K1031" i="7"/>
  <c r="K636" i="7"/>
  <c r="K892" i="7"/>
  <c r="K560" i="7"/>
  <c r="K824" i="7"/>
  <c r="K475" i="7"/>
  <c r="K784" i="7"/>
  <c r="K968" i="7"/>
  <c r="K612" i="7"/>
  <c r="K868" i="7"/>
  <c r="K16" i="7"/>
  <c r="K80" i="7"/>
  <c r="K144" i="7"/>
  <c r="K208" i="7"/>
  <c r="K272" i="7"/>
  <c r="K336" i="7"/>
  <c r="K400" i="7"/>
  <c r="K464" i="7"/>
  <c r="K25" i="7"/>
  <c r="K89" i="7"/>
  <c r="K153" i="7"/>
  <c r="K217" i="7"/>
  <c r="K281" i="7"/>
  <c r="K345" i="7"/>
  <c r="K409" i="7"/>
  <c r="K473" i="7"/>
  <c r="K22" i="7"/>
  <c r="K86" i="7"/>
  <c r="K150" i="7"/>
  <c r="K214" i="7"/>
  <c r="K278" i="7"/>
  <c r="K342" i="7"/>
  <c r="K406" i="7"/>
  <c r="K470" i="7"/>
  <c r="K534" i="7"/>
  <c r="K31" i="7"/>
  <c r="K287" i="7"/>
  <c r="K529" i="7"/>
  <c r="K429" i="7"/>
  <c r="K227" i="7"/>
  <c r="K943" i="7"/>
  <c r="K900" i="7"/>
  <c r="K145" i="7"/>
  <c r="K318" i="7"/>
  <c r="K809" i="7"/>
  <c r="K870" i="7"/>
  <c r="K835" i="7"/>
  <c r="K411" i="7"/>
  <c r="K220" i="7"/>
  <c r="K85" i="7"/>
  <c r="K421" i="7"/>
  <c r="K162" i="7"/>
  <c r="K338" i="7"/>
  <c r="K498" i="7"/>
  <c r="K335" i="7"/>
  <c r="K621" i="7"/>
  <c r="K749" i="7"/>
  <c r="K877" i="7"/>
  <c r="K957" i="7"/>
  <c r="K1037" i="7"/>
  <c r="K387" i="7"/>
  <c r="K584" i="7"/>
  <c r="K650" i="7"/>
  <c r="K714" i="7"/>
  <c r="K778" i="7"/>
  <c r="K842" i="7"/>
  <c r="K906" i="7"/>
  <c r="K970" i="7"/>
  <c r="K1034" i="7"/>
  <c r="K247" i="7"/>
  <c r="K503" i="7"/>
  <c r="K599" i="7"/>
  <c r="K663" i="7"/>
  <c r="K727" i="7"/>
  <c r="K791" i="7"/>
  <c r="K855" i="7"/>
  <c r="K919" i="7"/>
  <c r="K983" i="7"/>
  <c r="K139" i="7"/>
  <c r="K700" i="7"/>
  <c r="K956" i="7"/>
  <c r="K632" i="7"/>
  <c r="K888" i="7"/>
  <c r="K592" i="7"/>
  <c r="K848" i="7"/>
  <c r="K43" i="7"/>
  <c r="K676" i="7"/>
  <c r="K932" i="7"/>
  <c r="K32" i="7"/>
  <c r="K96" i="7"/>
  <c r="K160" i="7"/>
  <c r="K224" i="7"/>
  <c r="K288" i="7"/>
  <c r="K352" i="7"/>
  <c r="K416" i="7"/>
  <c r="K480" i="7"/>
  <c r="K41" i="7"/>
  <c r="K105" i="7"/>
  <c r="K169" i="7"/>
  <c r="K233" i="7"/>
  <c r="K297" i="7"/>
  <c r="K361" i="7"/>
  <c r="K425" i="7"/>
  <c r="K489" i="7"/>
  <c r="K38" i="7"/>
  <c r="K102" i="7"/>
  <c r="K166" i="7"/>
  <c r="K230" i="7"/>
  <c r="K294" i="7"/>
  <c r="K358" i="7"/>
  <c r="K422" i="7"/>
  <c r="K486" i="7"/>
  <c r="K550" i="7"/>
  <c r="K95" i="7"/>
  <c r="K351" i="7"/>
  <c r="K551" i="7"/>
  <c r="K625" i="7"/>
  <c r="K689" i="7"/>
  <c r="K753" i="7"/>
  <c r="K817" i="7"/>
  <c r="K881" i="7"/>
  <c r="K945" i="7"/>
  <c r="B659" i="7"/>
  <c r="B1028" i="7"/>
  <c r="B772" i="7"/>
  <c r="B1003" i="7"/>
  <c r="B939" i="7"/>
  <c r="B875" i="7"/>
  <c r="B811" i="7"/>
  <c r="B717" i="7"/>
  <c r="B344" i="7"/>
  <c r="B986" i="7"/>
  <c r="B922" i="7"/>
  <c r="B858" i="7"/>
  <c r="B778" i="7"/>
  <c r="B1017" i="7"/>
  <c r="B889" i="7"/>
  <c r="B761" i="7"/>
  <c r="B560" i="7"/>
  <c r="B792" i="7"/>
  <c r="B900" i="7"/>
  <c r="B1035" i="7"/>
  <c r="B971" i="7"/>
  <c r="B907" i="7"/>
  <c r="B843" i="7"/>
  <c r="B779" i="7"/>
  <c r="B589" i="7"/>
  <c r="B1018" i="7"/>
  <c r="B954" i="7"/>
  <c r="B890" i="7"/>
  <c r="B826" i="7"/>
  <c r="B585" i="7"/>
  <c r="B953" i="7"/>
  <c r="B825" i="7"/>
  <c r="B752" i="7"/>
  <c r="B531" i="7"/>
  <c r="B486" i="7"/>
  <c r="B742" i="7"/>
  <c r="B688" i="7"/>
  <c r="B133" i="7"/>
  <c r="B469" i="7"/>
  <c r="B762" i="7"/>
  <c r="B521" i="7"/>
  <c r="B1001" i="7"/>
  <c r="B937" i="7"/>
  <c r="B873" i="7"/>
  <c r="B809" i="7"/>
  <c r="B709" i="7"/>
  <c r="B720" i="7"/>
  <c r="B592" i="7"/>
  <c r="B358" i="7"/>
  <c r="B595" i="7"/>
  <c r="B630" i="7"/>
  <c r="B794" i="7"/>
  <c r="B649" i="7"/>
  <c r="B1033" i="7"/>
  <c r="B969" i="7"/>
  <c r="B905" i="7"/>
  <c r="B841" i="7"/>
  <c r="B777" i="7"/>
  <c r="B517" i="7"/>
  <c r="B656" i="7"/>
  <c r="B528" i="7"/>
  <c r="B723" i="7"/>
  <c r="B370" i="7"/>
  <c r="B420" i="7"/>
  <c r="K18" i="7"/>
  <c r="K357" i="7"/>
  <c r="K181" i="7"/>
  <c r="K21" i="7"/>
  <c r="K348" i="7"/>
  <c r="K108" i="7"/>
  <c r="K1016" i="7"/>
  <c r="K616" i="7"/>
  <c r="K979" i="7"/>
  <c r="K723" i="7"/>
  <c r="K103" i="7"/>
  <c r="K726" i="7"/>
  <c r="K1001" i="7"/>
  <c r="K665" i="7"/>
  <c r="K510" i="7"/>
  <c r="K158" i="7"/>
  <c r="K337" i="7"/>
  <c r="K504" i="7"/>
  <c r="K152" i="7"/>
  <c r="K1008" i="7"/>
  <c r="K796" i="7"/>
  <c r="K783" i="7"/>
  <c r="K850" i="7"/>
  <c r="K821" i="7"/>
  <c r="K298" i="7"/>
  <c r="K125" i="7"/>
  <c r="K501" i="7"/>
  <c r="K341" i="7"/>
  <c r="K165" i="7"/>
  <c r="K492" i="7"/>
  <c r="K332" i="7"/>
  <c r="K92" i="7"/>
  <c r="K1024" i="7"/>
  <c r="K539" i="7"/>
  <c r="K963" i="7"/>
  <c r="K707" i="7"/>
  <c r="K39" i="7"/>
  <c r="K694" i="7"/>
  <c r="K985" i="7"/>
  <c r="K649" i="7"/>
  <c r="K478" i="7"/>
  <c r="K142" i="7"/>
  <c r="K321" i="7"/>
  <c r="K472" i="7"/>
  <c r="K136" i="7"/>
  <c r="K944" i="7"/>
  <c r="K668" i="7"/>
  <c r="K767" i="7"/>
  <c r="K834" i="7"/>
  <c r="K757" i="7"/>
  <c r="K250" i="7"/>
  <c r="K68" i="7"/>
  <c r="K180" i="7"/>
  <c r="K372" i="7"/>
  <c r="K45" i="7"/>
  <c r="K189" i="7"/>
  <c r="K317" i="7"/>
  <c r="K445" i="7"/>
  <c r="K58" i="7"/>
  <c r="K186" i="7"/>
  <c r="K314" i="7"/>
  <c r="K442" i="7"/>
  <c r="K570" i="7"/>
  <c r="K431" i="7"/>
  <c r="K645" i="7"/>
  <c r="K773" i="7"/>
  <c r="K901" i="7"/>
  <c r="K1029" i="7"/>
  <c r="K483" i="7"/>
  <c r="K658" i="7"/>
  <c r="K786" i="7"/>
  <c r="K914" i="7"/>
  <c r="K23" i="7"/>
  <c r="K527" i="7"/>
  <c r="K671" i="7"/>
  <c r="K735" i="7"/>
  <c r="K799" i="7"/>
  <c r="K863" i="7"/>
  <c r="K927" i="7"/>
  <c r="K991" i="7"/>
  <c r="K267" i="7"/>
  <c r="K732" i="7"/>
  <c r="K988" i="7"/>
  <c r="K664" i="7"/>
  <c r="K920" i="7"/>
  <c r="K624" i="7"/>
  <c r="K880" i="7"/>
  <c r="K171" i="7"/>
  <c r="K708" i="7"/>
  <c r="K964" i="7"/>
  <c r="K40" i="7"/>
  <c r="K104" i="7"/>
  <c r="K168" i="7"/>
  <c r="K232" i="7"/>
  <c r="K296" i="7"/>
  <c r="K360" i="7"/>
  <c r="K424" i="7"/>
  <c r="K488" i="7"/>
  <c r="K49" i="7"/>
  <c r="K113" i="7"/>
  <c r="K177" i="7"/>
  <c r="K241" i="7"/>
  <c r="K305" i="7"/>
  <c r="K369" i="7"/>
  <c r="K433" i="7"/>
  <c r="K497" i="7"/>
  <c r="K46" i="7"/>
  <c r="K110" i="7"/>
  <c r="K174" i="7"/>
  <c r="K238" i="7"/>
  <c r="K302" i="7"/>
  <c r="K366" i="7"/>
  <c r="K430" i="7"/>
  <c r="K494" i="7"/>
  <c r="K558" i="7"/>
  <c r="K127" i="7"/>
  <c r="K383" i="7"/>
  <c r="K561" i="7"/>
  <c r="K633" i="7"/>
  <c r="K697" i="7"/>
  <c r="K761" i="7"/>
  <c r="K825" i="7"/>
  <c r="K889" i="7"/>
  <c r="K953" i="7"/>
  <c r="K1017" i="7"/>
  <c r="K179" i="7"/>
  <c r="K435" i="7"/>
  <c r="K579" i="7"/>
  <c r="K646" i="7"/>
  <c r="K710" i="7"/>
  <c r="K774" i="7"/>
  <c r="K838" i="7"/>
  <c r="K902" i="7"/>
  <c r="K966" i="7"/>
  <c r="K1030" i="7"/>
  <c r="K231" i="7"/>
  <c r="K487" i="7"/>
  <c r="K244" i="7"/>
  <c r="K436" i="7"/>
  <c r="K173" i="7"/>
  <c r="K365" i="7"/>
  <c r="K509" i="7"/>
  <c r="K170" i="7"/>
  <c r="K362" i="7"/>
  <c r="K506" i="7"/>
  <c r="K367" i="7"/>
  <c r="K693" i="7"/>
  <c r="K837" i="7"/>
  <c r="K1013" i="7"/>
  <c r="K573" i="7"/>
  <c r="K722" i="7"/>
  <c r="K898" i="7"/>
  <c r="K215" i="7"/>
  <c r="K607" i="7"/>
  <c r="K719" i="7"/>
  <c r="K815" i="7"/>
  <c r="K895" i="7"/>
  <c r="K975" i="7"/>
  <c r="K520" i="7"/>
  <c r="K860" i="7"/>
  <c r="K600" i="7"/>
  <c r="K91" i="7"/>
  <c r="K752" i="7"/>
  <c r="K1000" i="7"/>
  <c r="K772" i="7"/>
  <c r="K1032" i="7"/>
  <c r="K88" i="7"/>
  <c r="K184" i="7"/>
  <c r="K264" i="7"/>
  <c r="K344" i="7"/>
  <c r="K440" i="7"/>
  <c r="K17" i="7"/>
  <c r="K97" i="7"/>
  <c r="K193" i="7"/>
  <c r="K273" i="7"/>
  <c r="K353" i="7"/>
  <c r="K449" i="7"/>
  <c r="K14" i="7"/>
  <c r="K94" i="7"/>
  <c r="K190" i="7"/>
  <c r="K270" i="7"/>
  <c r="K350" i="7"/>
  <c r="K446" i="7"/>
  <c r="K526" i="7"/>
  <c r="K63" i="7"/>
  <c r="K447" i="7"/>
  <c r="K601" i="7"/>
  <c r="K681" i="7"/>
  <c r="K777" i="7"/>
  <c r="K857" i="7"/>
  <c r="K937" i="7"/>
  <c r="K1033" i="7"/>
  <c r="K307" i="7"/>
  <c r="K557" i="7"/>
  <c r="K662" i="7"/>
  <c r="K742" i="7"/>
  <c r="K822" i="7"/>
  <c r="K918" i="7"/>
  <c r="K998" i="7"/>
  <c r="K167" i="7"/>
  <c r="K532" i="7"/>
  <c r="K611" i="7"/>
  <c r="K675" i="7"/>
  <c r="K739" i="7"/>
  <c r="K803" i="7"/>
  <c r="K867" i="7"/>
  <c r="K931" i="7"/>
  <c r="K995" i="7"/>
  <c r="K331" i="7"/>
  <c r="K748" i="7"/>
  <c r="K1004" i="7"/>
  <c r="K680" i="7"/>
  <c r="K936" i="7"/>
  <c r="K640" i="7"/>
  <c r="K896" i="7"/>
  <c r="K235" i="7"/>
  <c r="K724" i="7"/>
  <c r="K980" i="7"/>
  <c r="K60" i="7"/>
  <c r="K124" i="7"/>
  <c r="K188" i="7"/>
  <c r="K252" i="7"/>
  <c r="K316" i="7"/>
  <c r="K380" i="7"/>
  <c r="K444" i="7"/>
  <c r="K508" i="7"/>
  <c r="K69" i="7"/>
  <c r="K133" i="7"/>
  <c r="K197" i="7"/>
  <c r="K261" i="7"/>
  <c r="K325" i="7"/>
  <c r="K389" i="7"/>
  <c r="K453" i="7"/>
  <c r="K517" i="7"/>
  <c r="K66" i="7"/>
  <c r="K130" i="7"/>
  <c r="K194" i="7"/>
  <c r="K258" i="7"/>
  <c r="K322" i="7"/>
  <c r="K386" i="7"/>
  <c r="K450" i="7"/>
  <c r="K514" i="7"/>
  <c r="K578" i="7"/>
  <c r="K207" i="7"/>
  <c r="K292" i="7"/>
  <c r="K500" i="7"/>
  <c r="K237" i="7"/>
  <c r="K381" i="7"/>
  <c r="K42" i="7"/>
  <c r="K234" i="7"/>
  <c r="K378" i="7"/>
  <c r="K554" i="7"/>
  <c r="K556" i="7"/>
  <c r="K709" i="7"/>
  <c r="K885" i="7"/>
  <c r="K163" i="7"/>
  <c r="K594" i="7"/>
  <c r="K770" i="7"/>
  <c r="K962" i="7"/>
  <c r="K279" i="7"/>
  <c r="K655" i="7"/>
  <c r="K751" i="7"/>
  <c r="K831" i="7"/>
  <c r="K911" i="7"/>
  <c r="K1007" i="7"/>
  <c r="K604" i="7"/>
  <c r="K924" i="7"/>
  <c r="K728" i="7"/>
  <c r="K347" i="7"/>
  <c r="K816" i="7"/>
  <c r="K427" i="7"/>
  <c r="K836" i="7"/>
  <c r="K24" i="7"/>
  <c r="K120" i="7"/>
  <c r="K200" i="7"/>
  <c r="K280" i="7"/>
  <c r="K376" i="7"/>
  <c r="K456" i="7"/>
  <c r="K33" i="7"/>
  <c r="K129" i="7"/>
  <c r="K209" i="7"/>
  <c r="K289" i="7"/>
  <c r="K385" i="7"/>
  <c r="K465" i="7"/>
  <c r="K30" i="7"/>
  <c r="K126" i="7"/>
  <c r="K206" i="7"/>
  <c r="K286" i="7"/>
  <c r="K382" i="7"/>
  <c r="K462" i="7"/>
  <c r="K542" i="7"/>
  <c r="K191" i="7"/>
  <c r="K511" i="7"/>
  <c r="K617" i="7"/>
  <c r="K713" i="7"/>
  <c r="K793" i="7"/>
  <c r="K873" i="7"/>
  <c r="K969" i="7"/>
  <c r="K51" i="7"/>
  <c r="K371" i="7"/>
  <c r="K598" i="7"/>
  <c r="K678" i="7"/>
  <c r="K758" i="7"/>
  <c r="K854" i="7"/>
  <c r="K934" i="7"/>
  <c r="K1014" i="7"/>
  <c r="K295" i="7"/>
  <c r="K553" i="7"/>
  <c r="K627" i="7"/>
  <c r="K691" i="7"/>
  <c r="K755" i="7"/>
  <c r="K819" i="7"/>
  <c r="K883" i="7"/>
  <c r="K947" i="7"/>
  <c r="K1011" i="7"/>
  <c r="K544" i="7"/>
  <c r="K812" i="7"/>
  <c r="K251" i="7"/>
  <c r="K744" i="7"/>
  <c r="K155" i="7"/>
  <c r="K704" i="7"/>
  <c r="K960" i="7"/>
  <c r="K491" i="7"/>
  <c r="K788" i="7"/>
  <c r="K59" i="7"/>
  <c r="K76" i="7"/>
  <c r="K140" i="7"/>
  <c r="K204" i="7"/>
  <c r="K268" i="7"/>
  <c r="K541" i="7"/>
  <c r="K323" i="7"/>
  <c r="K67" i="7"/>
  <c r="K989" i="7"/>
  <c r="K925" i="7"/>
  <c r="K861" i="7"/>
  <c r="K797" i="7"/>
  <c r="K733" i="7"/>
  <c r="K669" i="7"/>
  <c r="K605" i="7"/>
  <c r="K523" i="7"/>
  <c r="K271" i="7"/>
  <c r="K562" i="7"/>
  <c r="K482" i="7"/>
  <c r="K402" i="7"/>
  <c r="K306" i="7"/>
  <c r="K226" i="7"/>
  <c r="K146" i="7"/>
  <c r="K50" i="7"/>
  <c r="K485" i="7"/>
  <c r="K405" i="7"/>
  <c r="K309" i="7"/>
  <c r="K229" i="7"/>
  <c r="K149" i="7"/>
  <c r="K53" i="7"/>
  <c r="K476" i="7"/>
  <c r="K396" i="7"/>
  <c r="K300" i="7"/>
  <c r="K172" i="7"/>
  <c r="K44" i="7"/>
  <c r="K660" i="7"/>
  <c r="K832" i="7"/>
  <c r="K872" i="7"/>
  <c r="K940" i="7"/>
  <c r="K75" i="7"/>
  <c r="K915" i="7"/>
  <c r="K787" i="7"/>
  <c r="K659" i="7"/>
  <c r="K423" i="7"/>
  <c r="K982" i="7"/>
  <c r="K806" i="7"/>
  <c r="K630" i="7"/>
  <c r="K243" i="7"/>
  <c r="K921" i="7"/>
  <c r="K745" i="7"/>
  <c r="K583" i="7"/>
  <c r="K590" i="7"/>
  <c r="K414" i="7"/>
  <c r="K254" i="7"/>
  <c r="K78" i="7"/>
  <c r="K417" i="7"/>
  <c r="K257" i="7"/>
  <c r="K81" i="7"/>
  <c r="K408" i="7"/>
  <c r="K248" i="7"/>
  <c r="K72" i="7"/>
  <c r="K644" i="7"/>
  <c r="K688" i="7"/>
  <c r="K507" i="7"/>
  <c r="K13" i="7"/>
  <c r="M13" i="7" s="1"/>
  <c r="N13" i="7" s="1"/>
  <c r="K879" i="7"/>
  <c r="K703" i="7"/>
  <c r="K1026" i="7"/>
  <c r="K706" i="7"/>
  <c r="K965" i="7"/>
  <c r="K629" i="7"/>
  <c r="K490" i="7"/>
  <c r="K122" i="7"/>
  <c r="K301" i="7"/>
  <c r="K420" i="7"/>
  <c r="K845" i="7"/>
  <c r="K781" i="7"/>
  <c r="K717" i="7"/>
  <c r="K653" i="7"/>
  <c r="K588" i="7"/>
  <c r="K463" i="7"/>
  <c r="K143" i="7"/>
  <c r="K546" i="7"/>
  <c r="K466" i="7"/>
  <c r="K370" i="7"/>
  <c r="K290" i="7"/>
  <c r="K210" i="7"/>
  <c r="K114" i="7"/>
  <c r="K34" i="7"/>
  <c r="K469" i="7"/>
  <c r="K373" i="7"/>
  <c r="K293" i="7"/>
  <c r="K213" i="7"/>
  <c r="K117" i="7"/>
  <c r="K37" i="7"/>
  <c r="K460" i="7"/>
  <c r="K364" i="7"/>
  <c r="K284" i="7"/>
  <c r="K156" i="7"/>
  <c r="K28" i="7"/>
  <c r="K596" i="7"/>
  <c r="K768" i="7"/>
  <c r="K808" i="7"/>
  <c r="K876" i="7"/>
  <c r="K1027" i="7"/>
  <c r="K899" i="7"/>
  <c r="K771" i="7"/>
  <c r="K643" i="7"/>
  <c r="K359" i="7"/>
  <c r="K950" i="7"/>
  <c r="K790" i="7"/>
  <c r="K614" i="7"/>
  <c r="K115" i="7"/>
  <c r="K905" i="7"/>
  <c r="K729" i="7"/>
  <c r="K540" i="7"/>
  <c r="K574" i="7"/>
  <c r="K398" i="7"/>
  <c r="K222" i="7"/>
  <c r="K62" i="7"/>
  <c r="K401" i="7"/>
  <c r="K225" i="7"/>
  <c r="K65" i="7"/>
  <c r="K392" i="7"/>
  <c r="K216" i="7"/>
  <c r="K56" i="7"/>
  <c r="K576" i="7"/>
  <c r="K549" i="7"/>
  <c r="K123" i="7"/>
  <c r="K1023" i="7"/>
  <c r="K847" i="7"/>
  <c r="K687" i="7"/>
  <c r="K978" i="7"/>
  <c r="K642" i="7"/>
  <c r="K949" i="7"/>
  <c r="K577" i="7"/>
  <c r="K426" i="7"/>
  <c r="K106" i="7"/>
  <c r="K253" i="7"/>
  <c r="K308" i="7"/>
  <c r="B581" i="7"/>
  <c r="B736" i="7"/>
  <c r="B672" i="7"/>
  <c r="B608" i="7"/>
  <c r="B544" i="7"/>
  <c r="B422" i="7"/>
  <c r="B755" i="7"/>
  <c r="B627" i="7"/>
  <c r="B494" i="7"/>
  <c r="B694" i="7"/>
  <c r="B337" i="7"/>
  <c r="B301" i="7"/>
  <c r="B704" i="7"/>
  <c r="B640" i="7"/>
  <c r="B576" i="7"/>
  <c r="B512" i="7"/>
  <c r="B261" i="7"/>
  <c r="B691" i="7"/>
  <c r="B563" i="7"/>
  <c r="B157" i="7"/>
  <c r="B499" i="7"/>
  <c r="B379" i="7"/>
  <c r="B566" i="7"/>
  <c r="B405" i="7"/>
  <c r="B257" i="7"/>
  <c r="B181" i="7"/>
  <c r="B130" i="7"/>
  <c r="B192" i="7"/>
  <c r="B707" i="7"/>
  <c r="B643" i="7"/>
  <c r="B579" i="7"/>
  <c r="B515" i="7"/>
  <c r="B285" i="7"/>
  <c r="B726" i="7"/>
  <c r="B598" i="7"/>
  <c r="B382" i="7"/>
  <c r="B437" i="7"/>
  <c r="B258" i="7"/>
  <c r="B356" i="7"/>
  <c r="B174" i="7"/>
  <c r="B739" i="7"/>
  <c r="B675" i="7"/>
  <c r="B611" i="7"/>
  <c r="B547" i="7"/>
  <c r="B434" i="7"/>
  <c r="B29" i="7"/>
  <c r="B662" i="7"/>
  <c r="B534" i="7"/>
  <c r="B501" i="7"/>
  <c r="B373" i="7"/>
  <c r="B484" i="7"/>
  <c r="B33" i="7"/>
  <c r="B179" i="7"/>
  <c r="B678" i="7"/>
  <c r="B614" i="7"/>
  <c r="B550" i="7"/>
  <c r="B446" i="7"/>
  <c r="B53" i="7"/>
  <c r="B453" i="7"/>
  <c r="B389" i="7"/>
  <c r="B316" i="7"/>
  <c r="B66" i="7"/>
  <c r="B388" i="7"/>
  <c r="B161" i="7"/>
  <c r="B302" i="7"/>
  <c r="B32" i="7"/>
  <c r="B710" i="7"/>
  <c r="B646" i="7"/>
  <c r="B582" i="7"/>
  <c r="B518" i="7"/>
  <c r="B306" i="7"/>
  <c r="B485" i="7"/>
  <c r="B421" i="7"/>
  <c r="B357" i="7"/>
  <c r="B194" i="7"/>
  <c r="B452" i="7"/>
  <c r="B314" i="7"/>
  <c r="B443" i="7"/>
  <c r="B46" i="7"/>
  <c r="B753" i="7"/>
  <c r="B226" i="7"/>
  <c r="B98" i="7"/>
  <c r="B468" i="7"/>
  <c r="B404" i="7"/>
  <c r="B336" i="7"/>
  <c r="B225" i="7"/>
  <c r="B475" i="7"/>
  <c r="B345" i="7"/>
  <c r="B110" i="7"/>
  <c r="B128" i="7"/>
  <c r="B426" i="7"/>
  <c r="B290" i="7"/>
  <c r="B162" i="7"/>
  <c r="B34" i="7"/>
  <c r="B436" i="7"/>
  <c r="B372" i="7"/>
  <c r="B289" i="7"/>
  <c r="B97" i="7"/>
  <c r="B411" i="7"/>
  <c r="B238" i="7"/>
  <c r="B288" i="7"/>
  <c r="B275" i="7"/>
  <c r="B1030" i="7"/>
  <c r="B129" i="7"/>
  <c r="B491" i="7"/>
  <c r="B427" i="7"/>
  <c r="B363" i="7"/>
  <c r="B270" i="7"/>
  <c r="B142" i="7"/>
  <c r="B14" i="7"/>
  <c r="B160" i="7"/>
  <c r="B339" i="7"/>
  <c r="B19" i="7"/>
  <c r="B935" i="7"/>
  <c r="B193" i="7"/>
  <c r="B65" i="7"/>
  <c r="B459" i="7"/>
  <c r="B395" i="7"/>
  <c r="B324" i="7"/>
  <c r="B206" i="7"/>
  <c r="B78" i="7"/>
  <c r="B256" i="7"/>
  <c r="B64" i="7"/>
  <c r="B243" i="7"/>
  <c r="B657" i="7"/>
  <c r="B498" i="7"/>
  <c r="B224" i="7"/>
  <c r="B96" i="7"/>
  <c r="B307" i="7"/>
  <c r="B99" i="7"/>
  <c r="B776" i="7"/>
  <c r="B205" i="7"/>
  <c r="B272" i="7"/>
  <c r="B208" i="7"/>
  <c r="B144" i="7"/>
  <c r="B80" i="7"/>
  <c r="B16" i="7"/>
  <c r="B291" i="7"/>
  <c r="B227" i="7"/>
  <c r="B51" i="7"/>
  <c r="B924" i="7"/>
  <c r="B948" i="7"/>
  <c r="B823" i="7"/>
  <c r="B885" i="7"/>
  <c r="B240" i="7"/>
  <c r="B176" i="7"/>
  <c r="B112" i="7"/>
  <c r="B48" i="7"/>
  <c r="B323" i="7"/>
  <c r="B259" i="7"/>
  <c r="B147" i="7"/>
  <c r="B1024" i="7"/>
  <c r="B904" i="7"/>
  <c r="B1031" i="7"/>
  <c r="B838" i="7"/>
  <c r="B620" i="7"/>
  <c r="B163" i="7"/>
  <c r="B83" i="7"/>
  <c r="B784" i="7"/>
  <c r="B988" i="7"/>
  <c r="B1032" i="7"/>
  <c r="B1012" i="7"/>
  <c r="B490" i="7"/>
  <c r="B903" i="7"/>
  <c r="B934" i="7"/>
  <c r="B949" i="7"/>
  <c r="B716" i="7"/>
  <c r="B211" i="7"/>
  <c r="B115" i="7"/>
  <c r="B35" i="7"/>
  <c r="B768" i="7"/>
  <c r="B796" i="7"/>
  <c r="B840" i="7"/>
  <c r="B884" i="7"/>
  <c r="B983" i="7"/>
  <c r="B637" i="7"/>
  <c r="B774" i="7"/>
  <c r="B789" i="7"/>
  <c r="B524" i="7"/>
  <c r="B999" i="7"/>
  <c r="B919" i="7"/>
  <c r="B791" i="7"/>
  <c r="B966" i="7"/>
  <c r="B806" i="7"/>
  <c r="B1013" i="7"/>
  <c r="B821" i="7"/>
  <c r="B748" i="7"/>
  <c r="B588" i="7"/>
  <c r="B967" i="7"/>
  <c r="B855" i="7"/>
  <c r="B508" i="7"/>
  <c r="B902" i="7"/>
  <c r="B569" i="7"/>
  <c r="B917" i="7"/>
  <c r="B757" i="7"/>
  <c r="B652" i="7"/>
  <c r="B623" i="7"/>
  <c r="B195" i="7"/>
  <c r="B131" i="7"/>
  <c r="B67" i="7"/>
  <c r="B800" i="7"/>
  <c r="B944" i="7"/>
  <c r="B860" i="7"/>
  <c r="B968" i="7"/>
  <c r="B577" i="7"/>
  <c r="B820" i="7"/>
  <c r="B1015" i="7"/>
  <c r="B951" i="7"/>
  <c r="B887" i="7"/>
  <c r="B759" i="7"/>
  <c r="B998" i="7"/>
  <c r="B870" i="7"/>
  <c r="B697" i="7"/>
  <c r="B981" i="7"/>
  <c r="B853" i="7"/>
  <c r="B629" i="7"/>
  <c r="B684" i="7"/>
  <c r="B556" i="7"/>
  <c r="B338" i="7"/>
  <c r="B511" i="7"/>
  <c r="B610" i="7"/>
  <c r="B687" i="7"/>
  <c r="B464" i="7"/>
  <c r="B871" i="7"/>
  <c r="B807" i="7"/>
  <c r="B701" i="7"/>
  <c r="B237" i="7"/>
  <c r="B982" i="7"/>
  <c r="B918" i="7"/>
  <c r="B854" i="7"/>
  <c r="B790" i="7"/>
  <c r="B633" i="7"/>
  <c r="B1029" i="7"/>
  <c r="B965" i="7"/>
  <c r="B901" i="7"/>
  <c r="B837" i="7"/>
  <c r="B773" i="7"/>
  <c r="B565" i="7"/>
  <c r="B732" i="7"/>
  <c r="B668" i="7"/>
  <c r="B604" i="7"/>
  <c r="B540" i="7"/>
  <c r="B751" i="7"/>
  <c r="B527" i="7"/>
  <c r="B594" i="7"/>
  <c r="B839" i="7"/>
  <c r="B775" i="7"/>
  <c r="B573" i="7"/>
  <c r="B1014" i="7"/>
  <c r="B950" i="7"/>
  <c r="B886" i="7"/>
  <c r="B822" i="7"/>
  <c r="B758" i="7"/>
  <c r="B503" i="7"/>
  <c r="B997" i="7"/>
  <c r="B933" i="7"/>
  <c r="B869" i="7"/>
  <c r="B805" i="7"/>
  <c r="B693" i="7"/>
  <c r="B173" i="7"/>
  <c r="B700" i="7"/>
  <c r="B636" i="7"/>
  <c r="B572" i="7"/>
  <c r="B406" i="7"/>
  <c r="B671" i="7"/>
  <c r="B738" i="7"/>
  <c r="B908" i="7"/>
  <c r="B735" i="7"/>
  <c r="B607" i="7"/>
  <c r="B722" i="7"/>
  <c r="B400" i="7"/>
  <c r="B507" i="7"/>
  <c r="B229" i="7"/>
  <c r="B719" i="7"/>
  <c r="B655" i="7"/>
  <c r="B591" i="7"/>
  <c r="B354" i="7"/>
  <c r="B674" i="7"/>
  <c r="B430" i="7"/>
  <c r="B230" i="7"/>
  <c r="B470" i="7"/>
  <c r="B101" i="7"/>
  <c r="B703" i="7"/>
  <c r="B639" i="7"/>
  <c r="B575" i="7"/>
  <c r="B253" i="7"/>
  <c r="B658" i="7"/>
  <c r="B366" i="7"/>
  <c r="B102" i="7"/>
  <c r="B559" i="7"/>
  <c r="B482" i="7"/>
  <c r="B125" i="7"/>
  <c r="B706" i="7"/>
  <c r="B642" i="7"/>
  <c r="B546" i="7"/>
  <c r="B401" i="7"/>
  <c r="B89" i="7"/>
  <c r="B92" i="7"/>
  <c r="B543" i="7"/>
  <c r="B418" i="7"/>
  <c r="B754" i="7"/>
  <c r="B690" i="7"/>
  <c r="B626" i="7"/>
  <c r="B530" i="7"/>
  <c r="B332" i="7"/>
  <c r="B471" i="7"/>
  <c r="B303" i="7"/>
  <c r="B578" i="7"/>
  <c r="B514" i="7"/>
  <c r="B149" i="7"/>
  <c r="B218" i="7"/>
  <c r="B330" i="7"/>
  <c r="B407" i="7"/>
  <c r="B284" i="7"/>
  <c r="B175" i="7"/>
  <c r="B562" i="7"/>
  <c r="B492" i="7"/>
  <c r="B465" i="7"/>
  <c r="B90" i="7"/>
  <c r="B217" i="7"/>
  <c r="B340" i="7"/>
  <c r="B220" i="7"/>
  <c r="B47" i="7"/>
  <c r="B433" i="7"/>
  <c r="B282" i="7"/>
  <c r="B26" i="7"/>
  <c r="B368" i="7"/>
  <c r="B153" i="7"/>
  <c r="B439" i="7"/>
  <c r="B294" i="7"/>
  <c r="B38" i="7"/>
  <c r="B156" i="7"/>
  <c r="B239" i="7"/>
  <c r="B609" i="7"/>
  <c r="B497" i="7"/>
  <c r="B369" i="7"/>
  <c r="B154" i="7"/>
  <c r="B432" i="7"/>
  <c r="B281" i="7"/>
  <c r="B25" i="7"/>
  <c r="B375" i="7"/>
  <c r="B166" i="7"/>
  <c r="B252" i="7"/>
  <c r="B28" i="7"/>
  <c r="B111" i="7"/>
  <c r="B932" i="7"/>
  <c r="K109" i="7"/>
  <c r="K484" i="7"/>
  <c r="K356" i="7"/>
  <c r="K228" i="7"/>
  <c r="K52" i="7"/>
  <c r="B21" i="7"/>
  <c r="B449" i="7"/>
  <c r="B385" i="7"/>
  <c r="B310" i="7"/>
  <c r="B186" i="7"/>
  <c r="B58" i="7"/>
  <c r="B448" i="7"/>
  <c r="B384" i="7"/>
  <c r="B309" i="7"/>
  <c r="B185" i="7"/>
  <c r="B57" i="7"/>
  <c r="B455" i="7"/>
  <c r="B391" i="7"/>
  <c r="B318" i="7"/>
  <c r="B198" i="7"/>
  <c r="B70" i="7"/>
  <c r="B268" i="7"/>
  <c r="B188" i="7"/>
  <c r="B60" i="7"/>
  <c r="B271" i="7"/>
  <c r="B143" i="7"/>
  <c r="B15" i="7"/>
  <c r="B1016" i="7"/>
  <c r="B277" i="7"/>
  <c r="B481" i="7"/>
  <c r="B417" i="7"/>
  <c r="B353" i="7"/>
  <c r="B250" i="7"/>
  <c r="B122" i="7"/>
  <c r="B480" i="7"/>
  <c r="B416" i="7"/>
  <c r="B352" i="7"/>
  <c r="B249" i="7"/>
  <c r="B121" i="7"/>
  <c r="B487" i="7"/>
  <c r="B423" i="7"/>
  <c r="B359" i="7"/>
  <c r="B262" i="7"/>
  <c r="B134" i="7"/>
  <c r="B300" i="7"/>
  <c r="B236" i="7"/>
  <c r="B124" i="7"/>
  <c r="B335" i="7"/>
  <c r="B207" i="7"/>
  <c r="B79" i="7"/>
  <c r="B545" i="7"/>
  <c r="B931" i="7"/>
  <c r="B204" i="7"/>
  <c r="B140" i="7"/>
  <c r="B76" i="7"/>
  <c r="B351" i="7"/>
  <c r="B287" i="7"/>
  <c r="B223" i="7"/>
  <c r="B159" i="7"/>
  <c r="B95" i="7"/>
  <c r="B31" i="7"/>
  <c r="B960" i="7"/>
  <c r="B593" i="7"/>
  <c r="B868" i="7"/>
  <c r="B172" i="7"/>
  <c r="B108" i="7"/>
  <c r="B44" i="7"/>
  <c r="B319" i="7"/>
  <c r="B255" i="7"/>
  <c r="B191" i="7"/>
  <c r="B127" i="7"/>
  <c r="B63" i="7"/>
  <c r="B976" i="7"/>
  <c r="B972" i="7"/>
  <c r="B760" i="7"/>
  <c r="B883" i="7"/>
  <c r="B824" i="7"/>
  <c r="B141" i="7"/>
  <c r="B474" i="7"/>
  <c r="B1011" i="7"/>
  <c r="B745" i="7"/>
  <c r="B381" i="7"/>
  <c r="B880" i="7"/>
  <c r="B844" i="7"/>
  <c r="B952" i="7"/>
  <c r="B513" i="7"/>
  <c r="B804" i="7"/>
  <c r="B995" i="7"/>
  <c r="B819" i="7"/>
  <c r="B617" i="7"/>
  <c r="B1036" i="7"/>
  <c r="B780" i="7"/>
  <c r="B888" i="7"/>
  <c r="B996" i="7"/>
  <c r="B689" i="7"/>
  <c r="B947" i="7"/>
  <c r="B803" i="7"/>
  <c r="B696" i="7"/>
  <c r="B867" i="7"/>
  <c r="B109" i="7"/>
  <c r="B664" i="7"/>
  <c r="B979" i="7"/>
  <c r="B915" i="7"/>
  <c r="B851" i="7"/>
  <c r="B749" i="7"/>
  <c r="B946" i="7"/>
  <c r="B865" i="7"/>
  <c r="B197" i="7"/>
  <c r="B1027" i="7"/>
  <c r="B963" i="7"/>
  <c r="B899" i="7"/>
  <c r="B835" i="7"/>
  <c r="B685" i="7"/>
  <c r="B914" i="7"/>
  <c r="B833" i="7"/>
  <c r="B747" i="7"/>
  <c r="B787" i="7"/>
  <c r="B621" i="7"/>
  <c r="B1010" i="7"/>
  <c r="B882" i="7"/>
  <c r="B993" i="7"/>
  <c r="B677" i="7"/>
  <c r="B568" i="7"/>
  <c r="B587" i="7"/>
  <c r="B771" i="7"/>
  <c r="B557" i="7"/>
  <c r="B978" i="7"/>
  <c r="B850" i="7"/>
  <c r="B961" i="7"/>
  <c r="B549" i="7"/>
  <c r="B536" i="7"/>
  <c r="B523" i="7"/>
  <c r="B818" i="7"/>
  <c r="B458" i="7"/>
  <c r="B929" i="7"/>
  <c r="B801" i="7"/>
  <c r="B45" i="7"/>
  <c r="B632" i="7"/>
  <c r="B502" i="7"/>
  <c r="B715" i="7"/>
  <c r="B734" i="7"/>
  <c r="B786" i="7"/>
  <c r="B1025" i="7"/>
  <c r="B897" i="7"/>
  <c r="B769" i="7"/>
  <c r="B728" i="7"/>
  <c r="B600" i="7"/>
  <c r="B390" i="7"/>
  <c r="B651" i="7"/>
  <c r="B606" i="7"/>
  <c r="B1026" i="7"/>
  <c r="B962" i="7"/>
  <c r="B898" i="7"/>
  <c r="B834" i="7"/>
  <c r="B770" i="7"/>
  <c r="B553" i="7"/>
  <c r="B1009" i="7"/>
  <c r="B945" i="7"/>
  <c r="B881" i="7"/>
  <c r="B817" i="7"/>
  <c r="B741" i="7"/>
  <c r="B442" i="7"/>
  <c r="B712" i="7"/>
  <c r="B648" i="7"/>
  <c r="B584" i="7"/>
  <c r="B520" i="7"/>
  <c r="B317" i="7"/>
  <c r="B731" i="7"/>
  <c r="B603" i="7"/>
  <c r="B750" i="7"/>
  <c r="B397" i="7"/>
  <c r="B994" i="7"/>
  <c r="B930" i="7"/>
  <c r="B866" i="7"/>
  <c r="B802" i="7"/>
  <c r="B681" i="7"/>
  <c r="B77" i="7"/>
  <c r="B977" i="7"/>
  <c r="B913" i="7"/>
  <c r="B849" i="7"/>
  <c r="B785" i="7"/>
  <c r="B613" i="7"/>
  <c r="B744" i="7"/>
  <c r="B680" i="7"/>
  <c r="B616" i="7"/>
  <c r="B552" i="7"/>
  <c r="B454" i="7"/>
  <c r="B69" i="7"/>
  <c r="B667" i="7"/>
  <c r="B539" i="7"/>
  <c r="B622" i="7"/>
  <c r="B43" i="7"/>
  <c r="B699" i="7"/>
  <c r="B635" i="7"/>
  <c r="B571" i="7"/>
  <c r="B402" i="7"/>
  <c r="B686" i="7"/>
  <c r="B414" i="7"/>
  <c r="B82" i="7"/>
  <c r="B683" i="7"/>
  <c r="B619" i="7"/>
  <c r="B555" i="7"/>
  <c r="B333" i="7"/>
  <c r="B670" i="7"/>
  <c r="B349" i="7"/>
  <c r="B460" i="7"/>
  <c r="B506" i="7"/>
  <c r="B221" i="7"/>
  <c r="B718" i="7"/>
  <c r="B654" i="7"/>
  <c r="B558" i="7"/>
  <c r="B493" i="7"/>
  <c r="B305" i="7"/>
  <c r="B241" i="7"/>
  <c r="B466" i="7"/>
  <c r="B93" i="7"/>
  <c r="B702" i="7"/>
  <c r="B638" i="7"/>
  <c r="B542" i="7"/>
  <c r="B461" i="7"/>
  <c r="B274" i="7"/>
  <c r="B209" i="7"/>
  <c r="B590" i="7"/>
  <c r="B526" i="7"/>
  <c r="B117" i="7"/>
  <c r="B445" i="7"/>
  <c r="B365" i="7"/>
  <c r="B210" i="7"/>
  <c r="B412" i="7"/>
  <c r="B334" i="7"/>
  <c r="B574" i="7"/>
  <c r="B478" i="7"/>
  <c r="B509" i="7"/>
  <c r="B429" i="7"/>
  <c r="B326" i="7"/>
  <c r="B114" i="7"/>
  <c r="B396" i="7"/>
  <c r="B313" i="7"/>
  <c r="K36" i="7"/>
  <c r="K116" i="7"/>
  <c r="B510" i="7"/>
  <c r="B245" i="7"/>
  <c r="B477" i="7"/>
  <c r="B413" i="7"/>
  <c r="B348" i="7"/>
  <c r="B242" i="7"/>
  <c r="B476" i="7"/>
  <c r="B346" i="7"/>
  <c r="B17" i="7"/>
  <c r="B216" i="7"/>
  <c r="B325" i="7"/>
  <c r="B483" i="7"/>
  <c r="B200" i="7"/>
  <c r="B178" i="7"/>
  <c r="B50" i="7"/>
  <c r="B444" i="7"/>
  <c r="B380" i="7"/>
  <c r="B304" i="7"/>
  <c r="B145" i="7"/>
  <c r="B435" i="7"/>
  <c r="B94" i="7"/>
  <c r="B299" i="7"/>
  <c r="B146" i="7"/>
  <c r="B18" i="7"/>
  <c r="B428" i="7"/>
  <c r="B364" i="7"/>
  <c r="B273" i="7"/>
  <c r="B113" i="7"/>
  <c r="B419" i="7"/>
  <c r="B62" i="7"/>
  <c r="B283" i="7"/>
  <c r="B81" i="7"/>
  <c r="B467" i="7"/>
  <c r="B403" i="7"/>
  <c r="B222" i="7"/>
  <c r="B280" i="7"/>
  <c r="B88" i="7"/>
  <c r="B171" i="7"/>
  <c r="B177" i="7"/>
  <c r="B49" i="7"/>
  <c r="B451" i="7"/>
  <c r="B387" i="7"/>
  <c r="B190" i="7"/>
  <c r="B264" i="7"/>
  <c r="B72" i="7"/>
  <c r="B155" i="7"/>
  <c r="B371" i="7"/>
  <c r="B286" i="7"/>
  <c r="B158" i="7"/>
  <c r="B30" i="7"/>
  <c r="B248" i="7"/>
  <c r="B152" i="7"/>
  <c r="B24" i="7"/>
  <c r="B235" i="7"/>
  <c r="B107" i="7"/>
  <c r="B355" i="7"/>
  <c r="B254" i="7"/>
  <c r="B126" i="7"/>
  <c r="B296" i="7"/>
  <c r="B232" i="7"/>
  <c r="B136" i="7"/>
  <c r="B347" i="7"/>
  <c r="B219" i="7"/>
  <c r="B91" i="7"/>
  <c r="B184" i="7"/>
  <c r="B120" i="7"/>
  <c r="B56" i="7"/>
  <c r="B331" i="7"/>
  <c r="B267" i="7"/>
  <c r="B203" i="7"/>
  <c r="B139" i="7"/>
  <c r="B75" i="7"/>
  <c r="B168" i="7"/>
  <c r="B104" i="7"/>
  <c r="B40" i="7"/>
  <c r="B315" i="7"/>
  <c r="B251" i="7"/>
  <c r="B187" i="7"/>
  <c r="B123" i="7"/>
  <c r="K639" i="7"/>
  <c r="K569" i="7"/>
  <c r="K407" i="7"/>
  <c r="K151" i="7"/>
  <c r="K1010" i="7"/>
  <c r="K946" i="7"/>
  <c r="K882" i="7"/>
  <c r="K818" i="7"/>
  <c r="K754" i="7"/>
  <c r="K690" i="7"/>
  <c r="K626" i="7"/>
  <c r="K552" i="7"/>
  <c r="K355" i="7"/>
  <c r="K99" i="7"/>
  <c r="K997" i="7"/>
  <c r="K933" i="7"/>
  <c r="K869" i="7"/>
  <c r="K805" i="7"/>
  <c r="K741" i="7"/>
  <c r="K677" i="7"/>
  <c r="K613" i="7"/>
  <c r="K535" i="7"/>
  <c r="K303" i="7"/>
  <c r="K47" i="7"/>
  <c r="K538" i="7"/>
  <c r="K474" i="7"/>
  <c r="K410" i="7"/>
  <c r="K346" i="7"/>
  <c r="K282" i="7"/>
  <c r="K218" i="7"/>
  <c r="K154" i="7"/>
  <c r="K90" i="7"/>
  <c r="K26" i="7"/>
  <c r="K477" i="7"/>
  <c r="K413" i="7"/>
  <c r="K349" i="7"/>
  <c r="K285" i="7"/>
  <c r="K221" i="7"/>
  <c r="K157" i="7"/>
  <c r="K93" i="7"/>
  <c r="K29" i="7"/>
  <c r="K468" i="7"/>
  <c r="K404" i="7"/>
  <c r="K340" i="7"/>
  <c r="K276" i="7"/>
  <c r="K212" i="7"/>
  <c r="K148" i="7"/>
  <c r="K84" i="7"/>
  <c r="K20" i="7"/>
  <c r="K623" i="7"/>
  <c r="K548" i="7"/>
  <c r="K343" i="7"/>
  <c r="K87" i="7"/>
  <c r="K994" i="7"/>
  <c r="K930" i="7"/>
  <c r="K866" i="7"/>
  <c r="K802" i="7"/>
  <c r="K738" i="7"/>
  <c r="K674" i="7"/>
  <c r="K610" i="7"/>
  <c r="K531" i="7"/>
  <c r="K291" i="7"/>
  <c r="K35" i="7"/>
  <c r="K981" i="7"/>
  <c r="K917" i="7"/>
  <c r="K853" i="7"/>
  <c r="K789" i="7"/>
  <c r="K725" i="7"/>
  <c r="K661" i="7"/>
  <c r="K597" i="7"/>
  <c r="K495" i="7"/>
  <c r="K239" i="7"/>
  <c r="K586" i="7"/>
  <c r="K522" i="7"/>
  <c r="K458" i="7"/>
  <c r="K394" i="7"/>
  <c r="K330" i="7"/>
  <c r="K266" i="7"/>
  <c r="K202" i="7"/>
  <c r="K138" i="7"/>
  <c r="K74" i="7"/>
  <c r="K525" i="7"/>
  <c r="K461" i="7"/>
  <c r="K397" i="7"/>
  <c r="K333" i="7"/>
  <c r="K269" i="7"/>
  <c r="K205" i="7"/>
  <c r="K141" i="7"/>
  <c r="K77" i="7"/>
  <c r="K516" i="7"/>
  <c r="K452" i="7"/>
  <c r="K388" i="7"/>
  <c r="K324" i="7"/>
  <c r="K260" i="7"/>
  <c r="K196" i="7"/>
  <c r="K132" i="7"/>
  <c r="AF1518" i="5"/>
  <c r="R10" i="7" s="1"/>
  <c r="Q99" i="7" s="1"/>
  <c r="R7" i="7"/>
  <c r="N1515" i="5"/>
  <c r="C9" i="7" s="1"/>
  <c r="A255" i="7" s="1"/>
  <c r="C6" i="7"/>
  <c r="W13" i="7"/>
  <c r="X13" i="7" s="1"/>
  <c r="W14" i="7" s="1"/>
  <c r="X14" i="7" s="1"/>
  <c r="H13" i="7"/>
  <c r="AF1514" i="5"/>
  <c r="W15" i="7" l="1"/>
  <c r="X15" i="7" s="1"/>
  <c r="W16" i="7" s="1"/>
  <c r="X16" i="7" s="1"/>
  <c r="W17" i="7" s="1"/>
  <c r="X17" i="7" s="1"/>
  <c r="W18" i="7" s="1"/>
  <c r="X18" i="7" s="1"/>
  <c r="W19" i="7" s="1"/>
  <c r="X19" i="7" s="1"/>
  <c r="W20" i="7" s="1"/>
  <c r="X20" i="7" s="1"/>
  <c r="W21" i="7" s="1"/>
  <c r="X21" i="7" s="1"/>
  <c r="W22" i="7" s="1"/>
  <c r="X22" i="7" s="1"/>
  <c r="W23" i="7" s="1"/>
  <c r="X23" i="7" s="1"/>
  <c r="W24" i="7" s="1"/>
  <c r="X24" i="7" s="1"/>
  <c r="W25" i="7" s="1"/>
  <c r="X25" i="7" s="1"/>
  <c r="W26" i="7" s="1"/>
  <c r="X26" i="7" s="1"/>
  <c r="W27" i="7" s="1"/>
  <c r="X27" i="7" s="1"/>
  <c r="W28" i="7" s="1"/>
  <c r="X28" i="7" s="1"/>
  <c r="W29" i="7" s="1"/>
  <c r="X29" i="7" s="1"/>
  <c r="W30" i="7" s="1"/>
  <c r="X30" i="7" s="1"/>
  <c r="W31" i="7" s="1"/>
  <c r="X31" i="7" s="1"/>
  <c r="W32" i="7" s="1"/>
  <c r="X32" i="7" s="1"/>
  <c r="W33" i="7" s="1"/>
  <c r="X33" i="7" s="1"/>
  <c r="W34" i="7" s="1"/>
  <c r="X34" i="7" s="1"/>
  <c r="W35" i="7" s="1"/>
  <c r="X35" i="7" s="1"/>
  <c r="W36" i="7" s="1"/>
  <c r="X36" i="7" s="1"/>
  <c r="W37" i="7" s="1"/>
  <c r="X37" i="7" s="1"/>
  <c r="W38" i="7" s="1"/>
  <c r="X38" i="7" s="1"/>
  <c r="W39" i="7" s="1"/>
  <c r="X39" i="7" s="1"/>
  <c r="W40" i="7" s="1"/>
  <c r="X40" i="7" s="1"/>
  <c r="W41" i="7" s="1"/>
  <c r="X41" i="7" s="1"/>
  <c r="W42" i="7" s="1"/>
  <c r="X42" i="7" s="1"/>
  <c r="W43" i="7" s="1"/>
  <c r="X43" i="7" s="1"/>
  <c r="W44" i="7" s="1"/>
  <c r="X44" i="7" s="1"/>
  <c r="W45" i="7" s="1"/>
  <c r="X45" i="7" s="1"/>
  <c r="W46" i="7" s="1"/>
  <c r="X46" i="7" s="1"/>
  <c r="W47" i="7" s="1"/>
  <c r="X47" i="7" s="1"/>
  <c r="W48" i="7" s="1"/>
  <c r="X48" i="7" s="1"/>
  <c r="W49" i="7" s="1"/>
  <c r="X49" i="7" s="1"/>
  <c r="W50" i="7" s="1"/>
  <c r="X50" i="7" s="1"/>
  <c r="W51" i="7" s="1"/>
  <c r="X51" i="7" s="1"/>
  <c r="W52" i="7" s="1"/>
  <c r="X52" i="7" s="1"/>
  <c r="W53" i="7" s="1"/>
  <c r="X53" i="7" s="1"/>
  <c r="W54" i="7" s="1"/>
  <c r="X54" i="7" s="1"/>
  <c r="W55" i="7" s="1"/>
  <c r="X55" i="7" s="1"/>
  <c r="W56" i="7" s="1"/>
  <c r="X56" i="7" s="1"/>
  <c r="W57" i="7" s="1"/>
  <c r="X57" i="7" s="1"/>
  <c r="W58" i="7" s="1"/>
  <c r="X58" i="7" s="1"/>
  <c r="W59" i="7" s="1"/>
  <c r="X59" i="7" s="1"/>
  <c r="W60" i="7" s="1"/>
  <c r="X60" i="7" s="1"/>
  <c r="W61" i="7" s="1"/>
  <c r="X61" i="7" s="1"/>
  <c r="W62" i="7" s="1"/>
  <c r="X62" i="7" s="1"/>
  <c r="W63" i="7" s="1"/>
  <c r="X63" i="7" s="1"/>
  <c r="W64" i="7" s="1"/>
  <c r="X64" i="7" s="1"/>
  <c r="W65" i="7" s="1"/>
  <c r="X65" i="7" s="1"/>
  <c r="W66" i="7" s="1"/>
  <c r="X66" i="7" s="1"/>
  <c r="W67" i="7" s="1"/>
  <c r="X67" i="7" s="1"/>
  <c r="W68" i="7" s="1"/>
  <c r="X68" i="7" s="1"/>
  <c r="W69" i="7" s="1"/>
  <c r="X69" i="7" s="1"/>
  <c r="W70" i="7" s="1"/>
  <c r="X70" i="7" s="1"/>
  <c r="W71" i="7" s="1"/>
  <c r="X71" i="7" s="1"/>
  <c r="W72" i="7" s="1"/>
  <c r="X72" i="7" s="1"/>
  <c r="W73" i="7" s="1"/>
  <c r="X73" i="7" s="1"/>
  <c r="W74" i="7" s="1"/>
  <c r="X74" i="7" s="1"/>
  <c r="W75" i="7" s="1"/>
  <c r="X75" i="7" s="1"/>
  <c r="W76" i="7" s="1"/>
  <c r="X76" i="7" s="1"/>
  <c r="W77" i="7" s="1"/>
  <c r="X77" i="7" s="1"/>
  <c r="W78" i="7" s="1"/>
  <c r="X78" i="7" s="1"/>
  <c r="W79" i="7" s="1"/>
  <c r="X79" i="7" s="1"/>
  <c r="W80" i="7" s="1"/>
  <c r="X80" i="7" s="1"/>
  <c r="W81" i="7" s="1"/>
  <c r="X81" i="7" s="1"/>
  <c r="W82" i="7" s="1"/>
  <c r="X82" i="7" s="1"/>
  <c r="W83" i="7" s="1"/>
  <c r="X83" i="7" s="1"/>
  <c r="W84" i="7" s="1"/>
  <c r="X84" i="7" s="1"/>
  <c r="W85" i="7" s="1"/>
  <c r="X85" i="7" s="1"/>
  <c r="W86" i="7" s="1"/>
  <c r="X86" i="7" s="1"/>
  <c r="W87" i="7" s="1"/>
  <c r="X87" i="7" s="1"/>
  <c r="W88" i="7" s="1"/>
  <c r="X88" i="7" s="1"/>
  <c r="W89" i="7" s="1"/>
  <c r="X89" i="7" s="1"/>
  <c r="W90" i="7" s="1"/>
  <c r="X90" i="7" s="1"/>
  <c r="W91" i="7" s="1"/>
  <c r="X91" i="7" s="1"/>
  <c r="W92" i="7" s="1"/>
  <c r="X92" i="7" s="1"/>
  <c r="W93" i="7" s="1"/>
  <c r="X93" i="7" s="1"/>
  <c r="W94" i="7" s="1"/>
  <c r="X94" i="7" s="1"/>
  <c r="W95" i="7" s="1"/>
  <c r="X95" i="7" s="1"/>
  <c r="W96" i="7" s="1"/>
  <c r="X96" i="7" s="1"/>
  <c r="W97" i="7" s="1"/>
  <c r="X97" i="7" s="1"/>
  <c r="W98" i="7" s="1"/>
  <c r="X98" i="7" s="1"/>
  <c r="W99" i="7" s="1"/>
  <c r="X99" i="7" s="1"/>
  <c r="W100" i="7" s="1"/>
  <c r="X100" i="7" s="1"/>
  <c r="W101" i="7" s="1"/>
  <c r="X101" i="7" s="1"/>
  <c r="W102" i="7" s="1"/>
  <c r="X102" i="7" s="1"/>
  <c r="W103" i="7" s="1"/>
  <c r="X103" i="7" s="1"/>
  <c r="W104" i="7" s="1"/>
  <c r="X104" i="7" s="1"/>
  <c r="W105" i="7" s="1"/>
  <c r="X105" i="7" s="1"/>
  <c r="W106" i="7" s="1"/>
  <c r="X106" i="7" s="1"/>
  <c r="W107" i="7" s="1"/>
  <c r="X107" i="7" s="1"/>
  <c r="W108" i="7" s="1"/>
  <c r="X108" i="7" s="1"/>
  <c r="W109" i="7" s="1"/>
  <c r="X109" i="7" s="1"/>
  <c r="W110" i="7" s="1"/>
  <c r="X110" i="7" s="1"/>
  <c r="W111" i="7" s="1"/>
  <c r="X111" i="7" s="1"/>
  <c r="W112" i="7" s="1"/>
  <c r="X112" i="7" s="1"/>
  <c r="W113" i="7" s="1"/>
  <c r="X113" i="7" s="1"/>
  <c r="W114" i="7" s="1"/>
  <c r="X114" i="7" s="1"/>
  <c r="W115" i="7" s="1"/>
  <c r="X115" i="7" s="1"/>
  <c r="W116" i="7" s="1"/>
  <c r="X116" i="7" s="1"/>
  <c r="W117" i="7" s="1"/>
  <c r="X117" i="7" s="1"/>
  <c r="W118" i="7" s="1"/>
  <c r="X118" i="7" s="1"/>
  <c r="W119" i="7" s="1"/>
  <c r="X119" i="7" s="1"/>
  <c r="W120" i="7" s="1"/>
  <c r="X120" i="7" s="1"/>
  <c r="W121" i="7" s="1"/>
  <c r="X121" i="7" s="1"/>
  <c r="W122" i="7" s="1"/>
  <c r="X122" i="7" s="1"/>
  <c r="W123" i="7" s="1"/>
  <c r="X123" i="7" s="1"/>
  <c r="W124" i="7" s="1"/>
  <c r="X124" i="7" s="1"/>
  <c r="W125" i="7" s="1"/>
  <c r="X125" i="7" s="1"/>
  <c r="W126" i="7" s="1"/>
  <c r="X126" i="7" s="1"/>
  <c r="W127" i="7" s="1"/>
  <c r="X127" i="7" s="1"/>
  <c r="W128" i="7" s="1"/>
  <c r="X128" i="7" s="1"/>
  <c r="W129" i="7" s="1"/>
  <c r="X129" i="7" s="1"/>
  <c r="W130" i="7" s="1"/>
  <c r="X130" i="7" s="1"/>
  <c r="W131" i="7" s="1"/>
  <c r="X131" i="7" s="1"/>
  <c r="W132" i="7" s="1"/>
  <c r="X132" i="7" s="1"/>
  <c r="W133" i="7" s="1"/>
  <c r="X133" i="7" s="1"/>
  <c r="W134" i="7" s="1"/>
  <c r="X134" i="7" s="1"/>
  <c r="W135" i="7" s="1"/>
  <c r="X135" i="7" s="1"/>
  <c r="W136" i="7" s="1"/>
  <c r="X136" i="7" s="1"/>
  <c r="W137" i="7" s="1"/>
  <c r="X137" i="7" s="1"/>
  <c r="W138" i="7" s="1"/>
  <c r="X138" i="7" s="1"/>
  <c r="W139" i="7" s="1"/>
  <c r="X139" i="7" s="1"/>
  <c r="W140" i="7" s="1"/>
  <c r="X140" i="7" s="1"/>
  <c r="W141" i="7" s="1"/>
  <c r="X141" i="7" s="1"/>
  <c r="W142" i="7" s="1"/>
  <c r="X142" i="7" s="1"/>
  <c r="W143" i="7" s="1"/>
  <c r="X143" i="7" s="1"/>
  <c r="W144" i="7" s="1"/>
  <c r="X144" i="7" s="1"/>
  <c r="W145" i="7" s="1"/>
  <c r="X145" i="7" s="1"/>
  <c r="W146" i="7" s="1"/>
  <c r="X146" i="7" s="1"/>
  <c r="W147" i="7" s="1"/>
  <c r="X147" i="7" s="1"/>
  <c r="W148" i="7" s="1"/>
  <c r="X148" i="7" s="1"/>
  <c r="W149" i="7" s="1"/>
  <c r="X149" i="7" s="1"/>
  <c r="W150" i="7" s="1"/>
  <c r="X150" i="7" s="1"/>
  <c r="W151" i="7" s="1"/>
  <c r="X151" i="7" s="1"/>
  <c r="W152" i="7" s="1"/>
  <c r="X152" i="7" s="1"/>
  <c r="W153" i="7" s="1"/>
  <c r="X153" i="7" s="1"/>
  <c r="W154" i="7" s="1"/>
  <c r="X154" i="7" s="1"/>
  <c r="W155" i="7" s="1"/>
  <c r="X155" i="7" s="1"/>
  <c r="W156" i="7" s="1"/>
  <c r="X156" i="7" s="1"/>
  <c r="W157" i="7" s="1"/>
  <c r="X157" i="7" s="1"/>
  <c r="W158" i="7" s="1"/>
  <c r="X158" i="7" s="1"/>
  <c r="W159" i="7" s="1"/>
  <c r="X159" i="7" s="1"/>
  <c r="W160" i="7" s="1"/>
  <c r="X160" i="7" s="1"/>
  <c r="W161" i="7" s="1"/>
  <c r="X161" i="7" s="1"/>
  <c r="W162" i="7" s="1"/>
  <c r="X162" i="7" s="1"/>
  <c r="W163" i="7" s="1"/>
  <c r="X163" i="7" s="1"/>
  <c r="W164" i="7" s="1"/>
  <c r="X164" i="7" s="1"/>
  <c r="W165" i="7" s="1"/>
  <c r="X165" i="7" s="1"/>
  <c r="W166" i="7" s="1"/>
  <c r="X166" i="7" s="1"/>
  <c r="W167" i="7" s="1"/>
  <c r="X167" i="7" s="1"/>
  <c r="W168" i="7" s="1"/>
  <c r="X168" i="7" s="1"/>
  <c r="W169" i="7" s="1"/>
  <c r="X169" i="7" s="1"/>
  <c r="W170" i="7" s="1"/>
  <c r="X170" i="7" s="1"/>
  <c r="W171" i="7" s="1"/>
  <c r="X171" i="7" s="1"/>
  <c r="W172" i="7" s="1"/>
  <c r="X172" i="7" s="1"/>
  <c r="W173" i="7" s="1"/>
  <c r="X173" i="7" s="1"/>
  <c r="W174" i="7" s="1"/>
  <c r="X174" i="7" s="1"/>
  <c r="W175" i="7" s="1"/>
  <c r="X175" i="7" s="1"/>
  <c r="W176" i="7" s="1"/>
  <c r="X176" i="7" s="1"/>
  <c r="W177" i="7" s="1"/>
  <c r="X177" i="7" s="1"/>
  <c r="W178" i="7" s="1"/>
  <c r="X178" i="7" s="1"/>
  <c r="W179" i="7" s="1"/>
  <c r="X179" i="7" s="1"/>
  <c r="W180" i="7" s="1"/>
  <c r="X180" i="7" s="1"/>
  <c r="W181" i="7" s="1"/>
  <c r="X181" i="7" s="1"/>
  <c r="W182" i="7" s="1"/>
  <c r="X182" i="7" s="1"/>
  <c r="W183" i="7" s="1"/>
  <c r="X183" i="7" s="1"/>
  <c r="W184" i="7" s="1"/>
  <c r="X184" i="7" s="1"/>
  <c r="W185" i="7" s="1"/>
  <c r="X185" i="7" s="1"/>
  <c r="W186" i="7" s="1"/>
  <c r="X186" i="7" s="1"/>
  <c r="W187" i="7" s="1"/>
  <c r="X187" i="7" s="1"/>
  <c r="W188" i="7" s="1"/>
  <c r="X188" i="7" s="1"/>
  <c r="W189" i="7" s="1"/>
  <c r="X189" i="7" s="1"/>
  <c r="W190" i="7" s="1"/>
  <c r="X190" i="7" s="1"/>
  <c r="W191" i="7" s="1"/>
  <c r="X191" i="7" s="1"/>
  <c r="W192" i="7" s="1"/>
  <c r="X192" i="7" s="1"/>
  <c r="W193" i="7" s="1"/>
  <c r="X193" i="7" s="1"/>
  <c r="W194" i="7" s="1"/>
  <c r="X194" i="7" s="1"/>
  <c r="W195" i="7" s="1"/>
  <c r="X195" i="7" s="1"/>
  <c r="W196" i="7" s="1"/>
  <c r="X196" i="7" s="1"/>
  <c r="W197" i="7" s="1"/>
  <c r="X197" i="7" s="1"/>
  <c r="W198" i="7" s="1"/>
  <c r="X198" i="7" s="1"/>
  <c r="W199" i="7" s="1"/>
  <c r="X199" i="7" s="1"/>
  <c r="W200" i="7" s="1"/>
  <c r="X200" i="7" s="1"/>
  <c r="W201" i="7" s="1"/>
  <c r="X201" i="7" s="1"/>
  <c r="W202" i="7" s="1"/>
  <c r="X202" i="7" s="1"/>
  <c r="W203" i="7" s="1"/>
  <c r="X203" i="7" s="1"/>
  <c r="W204" i="7" s="1"/>
  <c r="X204" i="7" s="1"/>
  <c r="W205" i="7" s="1"/>
  <c r="X205" i="7" s="1"/>
  <c r="W206" i="7" s="1"/>
  <c r="X206" i="7" s="1"/>
  <c r="W207" i="7" s="1"/>
  <c r="X207" i="7" s="1"/>
  <c r="W208" i="7" s="1"/>
  <c r="X208" i="7" s="1"/>
  <c r="W209" i="7" s="1"/>
  <c r="X209" i="7" s="1"/>
  <c r="W210" i="7" s="1"/>
  <c r="X210" i="7" s="1"/>
  <c r="W211" i="7" s="1"/>
  <c r="X211" i="7" s="1"/>
  <c r="W212" i="7" s="1"/>
  <c r="X212" i="7" s="1"/>
  <c r="W213" i="7" s="1"/>
  <c r="X213" i="7" s="1"/>
  <c r="W214" i="7" s="1"/>
  <c r="X214" i="7" s="1"/>
  <c r="W215" i="7" s="1"/>
  <c r="X215" i="7" s="1"/>
  <c r="W216" i="7" s="1"/>
  <c r="X216" i="7" s="1"/>
  <c r="W217" i="7" s="1"/>
  <c r="X217" i="7" s="1"/>
  <c r="W218" i="7" s="1"/>
  <c r="X218" i="7" s="1"/>
  <c r="W219" i="7" s="1"/>
  <c r="X219" i="7" s="1"/>
  <c r="W220" i="7" s="1"/>
  <c r="X220" i="7" s="1"/>
  <c r="W221" i="7" s="1"/>
  <c r="X221" i="7" s="1"/>
  <c r="W222" i="7" s="1"/>
  <c r="X222" i="7" s="1"/>
  <c r="W223" i="7" s="1"/>
  <c r="X223" i="7" s="1"/>
  <c r="W224" i="7" s="1"/>
  <c r="X224" i="7" s="1"/>
  <c r="W225" i="7" s="1"/>
  <c r="X225" i="7" s="1"/>
  <c r="W226" i="7" s="1"/>
  <c r="X226" i="7" s="1"/>
  <c r="W227" i="7" s="1"/>
  <c r="X227" i="7" s="1"/>
  <c r="W228" i="7" s="1"/>
  <c r="X228" i="7" s="1"/>
  <c r="W229" i="7" s="1"/>
  <c r="X229" i="7" s="1"/>
  <c r="W230" i="7" s="1"/>
  <c r="X230" i="7" s="1"/>
  <c r="W231" i="7" s="1"/>
  <c r="X231" i="7" s="1"/>
  <c r="W232" i="7" s="1"/>
  <c r="X232" i="7" s="1"/>
  <c r="W233" i="7" s="1"/>
  <c r="X233" i="7" s="1"/>
  <c r="W234" i="7" s="1"/>
  <c r="X234" i="7" s="1"/>
  <c r="W235" i="7" s="1"/>
  <c r="X235" i="7" s="1"/>
  <c r="W236" i="7" s="1"/>
  <c r="X236" i="7" s="1"/>
  <c r="W237" i="7" s="1"/>
  <c r="X237" i="7" s="1"/>
  <c r="W238" i="7" s="1"/>
  <c r="X238" i="7" s="1"/>
  <c r="W239" i="7" s="1"/>
  <c r="X239" i="7" s="1"/>
  <c r="W240" i="7" s="1"/>
  <c r="X240" i="7" s="1"/>
  <c r="W241" i="7" s="1"/>
  <c r="X241" i="7" s="1"/>
  <c r="W242" i="7" s="1"/>
  <c r="X242" i="7" s="1"/>
  <c r="W243" i="7" s="1"/>
  <c r="X243" i="7" s="1"/>
  <c r="W244" i="7" s="1"/>
  <c r="X244" i="7" s="1"/>
  <c r="W245" i="7" s="1"/>
  <c r="X245" i="7" s="1"/>
  <c r="W246" i="7" s="1"/>
  <c r="X246" i="7" s="1"/>
  <c r="W247" i="7" s="1"/>
  <c r="X247" i="7" s="1"/>
  <c r="W248" i="7" s="1"/>
  <c r="X248" i="7" s="1"/>
  <c r="W249" i="7" s="1"/>
  <c r="X249" i="7" s="1"/>
  <c r="W250" i="7" s="1"/>
  <c r="X250" i="7" s="1"/>
  <c r="W251" i="7" s="1"/>
  <c r="X251" i="7" s="1"/>
  <c r="W252" i="7" s="1"/>
  <c r="X252" i="7" s="1"/>
  <c r="W253" i="7" s="1"/>
  <c r="X253" i="7" s="1"/>
  <c r="W254" i="7" s="1"/>
  <c r="X254" i="7" s="1"/>
  <c r="W255" i="7" s="1"/>
  <c r="X255" i="7" s="1"/>
  <c r="W256" i="7" s="1"/>
  <c r="X256" i="7" s="1"/>
  <c r="W257" i="7" s="1"/>
  <c r="X257" i="7" s="1"/>
  <c r="W258" i="7" s="1"/>
  <c r="X258" i="7" s="1"/>
  <c r="W259" i="7" s="1"/>
  <c r="X259" i="7" s="1"/>
  <c r="W260" i="7" s="1"/>
  <c r="X260" i="7" s="1"/>
  <c r="W261" i="7" s="1"/>
  <c r="X261" i="7" s="1"/>
  <c r="W262" i="7" s="1"/>
  <c r="X262" i="7" s="1"/>
  <c r="W263" i="7" s="1"/>
  <c r="X263" i="7" s="1"/>
  <c r="W264" i="7" s="1"/>
  <c r="X264" i="7" s="1"/>
  <c r="W265" i="7" s="1"/>
  <c r="X265" i="7" s="1"/>
  <c r="W266" i="7" s="1"/>
  <c r="X266" i="7" s="1"/>
  <c r="W267" i="7" s="1"/>
  <c r="X267" i="7" s="1"/>
  <c r="W268" i="7" s="1"/>
  <c r="X268" i="7" s="1"/>
  <c r="W269" i="7" s="1"/>
  <c r="X269" i="7" s="1"/>
  <c r="W270" i="7" s="1"/>
  <c r="X270" i="7" s="1"/>
  <c r="W271" i="7" s="1"/>
  <c r="X271" i="7" s="1"/>
  <c r="W272" i="7" s="1"/>
  <c r="X272" i="7" s="1"/>
  <c r="W273" i="7" s="1"/>
  <c r="X273" i="7" s="1"/>
  <c r="W274" i="7" s="1"/>
  <c r="X274" i="7" s="1"/>
  <c r="W275" i="7" s="1"/>
  <c r="X275" i="7" s="1"/>
  <c r="W276" i="7" s="1"/>
  <c r="X276" i="7" s="1"/>
  <c r="W277" i="7" s="1"/>
  <c r="X277" i="7" s="1"/>
  <c r="W278" i="7" s="1"/>
  <c r="X278" i="7" s="1"/>
  <c r="W279" i="7" s="1"/>
  <c r="X279" i="7" s="1"/>
  <c r="W280" i="7" s="1"/>
  <c r="X280" i="7" s="1"/>
  <c r="W281" i="7" s="1"/>
  <c r="X281" i="7" s="1"/>
  <c r="W282" i="7" s="1"/>
  <c r="X282" i="7" s="1"/>
  <c r="W283" i="7" s="1"/>
  <c r="X283" i="7" s="1"/>
  <c r="W284" i="7" s="1"/>
  <c r="X284" i="7" s="1"/>
  <c r="W285" i="7" s="1"/>
  <c r="X285" i="7" s="1"/>
  <c r="W286" i="7" s="1"/>
  <c r="X286" i="7" s="1"/>
  <c r="W287" i="7" s="1"/>
  <c r="X287" i="7" s="1"/>
  <c r="W288" i="7" s="1"/>
  <c r="X288" i="7" s="1"/>
  <c r="W289" i="7" s="1"/>
  <c r="X289" i="7" s="1"/>
  <c r="W290" i="7" s="1"/>
  <c r="X290" i="7" s="1"/>
  <c r="W291" i="7" s="1"/>
  <c r="X291" i="7" s="1"/>
  <c r="W292" i="7" s="1"/>
  <c r="X292" i="7" s="1"/>
  <c r="W293" i="7" s="1"/>
  <c r="X293" i="7" s="1"/>
  <c r="W294" i="7" s="1"/>
  <c r="X294" i="7" s="1"/>
  <c r="W295" i="7" s="1"/>
  <c r="X295" i="7" s="1"/>
  <c r="W296" i="7" s="1"/>
  <c r="X296" i="7" s="1"/>
  <c r="W297" i="7" s="1"/>
  <c r="X297" i="7" s="1"/>
  <c r="W298" i="7" s="1"/>
  <c r="X298" i="7" s="1"/>
  <c r="W299" i="7" s="1"/>
  <c r="X299" i="7" s="1"/>
  <c r="W300" i="7" s="1"/>
  <c r="X300" i="7" s="1"/>
  <c r="W301" i="7" s="1"/>
  <c r="X301" i="7" s="1"/>
  <c r="W302" i="7" s="1"/>
  <c r="X302" i="7" s="1"/>
  <c r="W303" i="7" s="1"/>
  <c r="X303" i="7" s="1"/>
  <c r="W304" i="7" s="1"/>
  <c r="X304" i="7" s="1"/>
  <c r="W305" i="7" s="1"/>
  <c r="X305" i="7" s="1"/>
  <c r="W306" i="7" s="1"/>
  <c r="X306" i="7" s="1"/>
  <c r="W307" i="7" s="1"/>
  <c r="X307" i="7" s="1"/>
  <c r="W308" i="7" s="1"/>
  <c r="X308" i="7" s="1"/>
  <c r="W309" i="7" s="1"/>
  <c r="X309" i="7" s="1"/>
  <c r="W310" i="7" s="1"/>
  <c r="X310" i="7" s="1"/>
  <c r="W311" i="7" s="1"/>
  <c r="X311" i="7" s="1"/>
  <c r="W312" i="7" s="1"/>
  <c r="X312" i="7" s="1"/>
  <c r="W313" i="7" s="1"/>
  <c r="X313" i="7" s="1"/>
  <c r="W314" i="7" s="1"/>
  <c r="X314" i="7" s="1"/>
  <c r="W315" i="7" s="1"/>
  <c r="X315" i="7" s="1"/>
  <c r="W316" i="7" s="1"/>
  <c r="X316" i="7" s="1"/>
  <c r="W317" i="7" s="1"/>
  <c r="X317" i="7" s="1"/>
  <c r="W318" i="7" s="1"/>
  <c r="X318" i="7" s="1"/>
  <c r="W319" i="7" s="1"/>
  <c r="X319" i="7" s="1"/>
  <c r="W320" i="7" s="1"/>
  <c r="X320" i="7" s="1"/>
  <c r="W321" i="7" s="1"/>
  <c r="X321" i="7" s="1"/>
  <c r="W322" i="7" s="1"/>
  <c r="X322" i="7" s="1"/>
  <c r="W323" i="7" s="1"/>
  <c r="X323" i="7" s="1"/>
  <c r="W324" i="7" s="1"/>
  <c r="X324" i="7" s="1"/>
  <c r="W325" i="7" s="1"/>
  <c r="X325" i="7" s="1"/>
  <c r="W326" i="7" s="1"/>
  <c r="X326" i="7" s="1"/>
  <c r="W327" i="7" s="1"/>
  <c r="X327" i="7" s="1"/>
  <c r="W328" i="7" s="1"/>
  <c r="X328" i="7" s="1"/>
  <c r="W329" i="7" s="1"/>
  <c r="X329" i="7" s="1"/>
  <c r="W330" i="7" s="1"/>
  <c r="X330" i="7" s="1"/>
  <c r="W331" i="7" s="1"/>
  <c r="X331" i="7" s="1"/>
  <c r="W332" i="7" s="1"/>
  <c r="X332" i="7" s="1"/>
  <c r="W333" i="7" s="1"/>
  <c r="X333" i="7" s="1"/>
  <c r="W334" i="7" s="1"/>
  <c r="X334" i="7" s="1"/>
  <c r="W335" i="7" s="1"/>
  <c r="X335" i="7" s="1"/>
  <c r="W336" i="7" s="1"/>
  <c r="X336" i="7" s="1"/>
  <c r="W337" i="7" s="1"/>
  <c r="X337" i="7" s="1"/>
  <c r="W338" i="7" s="1"/>
  <c r="X338" i="7" s="1"/>
  <c r="W339" i="7" s="1"/>
  <c r="X339" i="7" s="1"/>
  <c r="W340" i="7" s="1"/>
  <c r="X340" i="7" s="1"/>
  <c r="W341" i="7" s="1"/>
  <c r="X341" i="7" s="1"/>
  <c r="W342" i="7" s="1"/>
  <c r="X342" i="7" s="1"/>
  <c r="W343" i="7" s="1"/>
  <c r="X343" i="7" s="1"/>
  <c r="W344" i="7" s="1"/>
  <c r="X344" i="7" s="1"/>
  <c r="W345" i="7" s="1"/>
  <c r="X345" i="7" s="1"/>
  <c r="W346" i="7" s="1"/>
  <c r="X346" i="7" s="1"/>
  <c r="W347" i="7" s="1"/>
  <c r="X347" i="7" s="1"/>
  <c r="W348" i="7" s="1"/>
  <c r="X348" i="7" s="1"/>
  <c r="W349" i="7" s="1"/>
  <c r="X349" i="7" s="1"/>
  <c r="W350" i="7" s="1"/>
  <c r="X350" i="7" s="1"/>
  <c r="W351" i="7" s="1"/>
  <c r="X351" i="7" s="1"/>
  <c r="W352" i="7" s="1"/>
  <c r="X352" i="7" s="1"/>
  <c r="W353" i="7" s="1"/>
  <c r="X353" i="7" s="1"/>
  <c r="W354" i="7" s="1"/>
  <c r="X354" i="7" s="1"/>
  <c r="W355" i="7" s="1"/>
  <c r="X355" i="7" s="1"/>
  <c r="W356" i="7" s="1"/>
  <c r="X356" i="7" s="1"/>
  <c r="W357" i="7" s="1"/>
  <c r="X357" i="7" s="1"/>
  <c r="W358" i="7" s="1"/>
  <c r="X358" i="7" s="1"/>
  <c r="W359" i="7" s="1"/>
  <c r="X359" i="7" s="1"/>
  <c r="W360" i="7" s="1"/>
  <c r="X360" i="7" s="1"/>
  <c r="W361" i="7" s="1"/>
  <c r="X361" i="7" s="1"/>
  <c r="W362" i="7" s="1"/>
  <c r="X362" i="7" s="1"/>
  <c r="W363" i="7" s="1"/>
  <c r="X363" i="7" s="1"/>
  <c r="W364" i="7" s="1"/>
  <c r="X364" i="7" s="1"/>
  <c r="W365" i="7" s="1"/>
  <c r="X365" i="7" s="1"/>
  <c r="W366" i="7" s="1"/>
  <c r="X366" i="7" s="1"/>
  <c r="W367" i="7" s="1"/>
  <c r="X367" i="7" s="1"/>
  <c r="W368" i="7" s="1"/>
  <c r="X368" i="7" s="1"/>
  <c r="W369" i="7" s="1"/>
  <c r="X369" i="7" s="1"/>
  <c r="W370" i="7" s="1"/>
  <c r="X370" i="7" s="1"/>
  <c r="W371" i="7" s="1"/>
  <c r="X371" i="7" s="1"/>
  <c r="W372" i="7" s="1"/>
  <c r="X372" i="7" s="1"/>
  <c r="W373" i="7" s="1"/>
  <c r="X373" i="7" s="1"/>
  <c r="W374" i="7" s="1"/>
  <c r="X374" i="7" s="1"/>
  <c r="W375" i="7" s="1"/>
  <c r="X375" i="7" s="1"/>
  <c r="W376" i="7" s="1"/>
  <c r="X376" i="7" s="1"/>
  <c r="W377" i="7" s="1"/>
  <c r="X377" i="7" s="1"/>
  <c r="W378" i="7" s="1"/>
  <c r="X378" i="7" s="1"/>
  <c r="W379" i="7" s="1"/>
  <c r="X379" i="7" s="1"/>
  <c r="W380" i="7" s="1"/>
  <c r="X380" i="7" s="1"/>
  <c r="W381" i="7" s="1"/>
  <c r="X381" i="7" s="1"/>
  <c r="W382" i="7" s="1"/>
  <c r="X382" i="7" s="1"/>
  <c r="W383" i="7" s="1"/>
  <c r="X383" i="7" s="1"/>
  <c r="W384" i="7" s="1"/>
  <c r="X384" i="7" s="1"/>
  <c r="W385" i="7" s="1"/>
  <c r="X385" i="7" s="1"/>
  <c r="W386" i="7" s="1"/>
  <c r="X386" i="7" s="1"/>
  <c r="W387" i="7" s="1"/>
  <c r="X387" i="7" s="1"/>
  <c r="W388" i="7" s="1"/>
  <c r="X388" i="7" s="1"/>
  <c r="W389" i="7" s="1"/>
  <c r="X389" i="7" s="1"/>
  <c r="W390" i="7" s="1"/>
  <c r="X390" i="7" s="1"/>
  <c r="W391" i="7" s="1"/>
  <c r="X391" i="7" s="1"/>
  <c r="W392" i="7" s="1"/>
  <c r="X392" i="7" s="1"/>
  <c r="W393" i="7" s="1"/>
  <c r="X393" i="7" s="1"/>
  <c r="W394" i="7" s="1"/>
  <c r="X394" i="7" s="1"/>
  <c r="W395" i="7" s="1"/>
  <c r="X395" i="7" s="1"/>
  <c r="W396" i="7" s="1"/>
  <c r="X396" i="7" s="1"/>
  <c r="W397" i="7" s="1"/>
  <c r="X397" i="7" s="1"/>
  <c r="W398" i="7" s="1"/>
  <c r="X398" i="7" s="1"/>
  <c r="W399" i="7" s="1"/>
  <c r="X399" i="7" s="1"/>
  <c r="W400" i="7" s="1"/>
  <c r="X400" i="7" s="1"/>
  <c r="W401" i="7" s="1"/>
  <c r="X401" i="7" s="1"/>
  <c r="W402" i="7" s="1"/>
  <c r="X402" i="7" s="1"/>
  <c r="W403" i="7" s="1"/>
  <c r="X403" i="7" s="1"/>
  <c r="W404" i="7" s="1"/>
  <c r="X404" i="7" s="1"/>
  <c r="W405" i="7" s="1"/>
  <c r="X405" i="7" s="1"/>
  <c r="W406" i="7" s="1"/>
  <c r="X406" i="7" s="1"/>
  <c r="W407" i="7" s="1"/>
  <c r="X407" i="7" s="1"/>
  <c r="W408" i="7" s="1"/>
  <c r="X408" i="7" s="1"/>
  <c r="W409" i="7" s="1"/>
  <c r="X409" i="7" s="1"/>
  <c r="W410" i="7" s="1"/>
  <c r="X410" i="7" s="1"/>
  <c r="W411" i="7" s="1"/>
  <c r="X411" i="7" s="1"/>
  <c r="W412" i="7" s="1"/>
  <c r="X412" i="7" s="1"/>
  <c r="W413" i="7" s="1"/>
  <c r="X413" i="7" s="1"/>
  <c r="W414" i="7" s="1"/>
  <c r="X414" i="7" s="1"/>
  <c r="W415" i="7" s="1"/>
  <c r="X415" i="7" s="1"/>
  <c r="W416" i="7" s="1"/>
  <c r="X416" i="7" s="1"/>
  <c r="W417" i="7" s="1"/>
  <c r="X417" i="7" s="1"/>
  <c r="W418" i="7" s="1"/>
  <c r="X418" i="7" s="1"/>
  <c r="W419" i="7" s="1"/>
  <c r="X419" i="7" s="1"/>
  <c r="W420" i="7" s="1"/>
  <c r="X420" i="7" s="1"/>
  <c r="W421" i="7" s="1"/>
  <c r="X421" i="7" s="1"/>
  <c r="W422" i="7" s="1"/>
  <c r="X422" i="7" s="1"/>
  <c r="W423" i="7" s="1"/>
  <c r="X423" i="7" s="1"/>
  <c r="W424" i="7" s="1"/>
  <c r="X424" i="7" s="1"/>
  <c r="W425" i="7" s="1"/>
  <c r="X425" i="7" s="1"/>
  <c r="W426" i="7" s="1"/>
  <c r="X426" i="7" s="1"/>
  <c r="W427" i="7" s="1"/>
  <c r="X427" i="7" s="1"/>
  <c r="W428" i="7" s="1"/>
  <c r="X428" i="7" s="1"/>
  <c r="W429" i="7" s="1"/>
  <c r="X429" i="7" s="1"/>
  <c r="W430" i="7" s="1"/>
  <c r="X430" i="7" s="1"/>
  <c r="W431" i="7" s="1"/>
  <c r="X431" i="7" s="1"/>
  <c r="W432" i="7" s="1"/>
  <c r="X432" i="7" s="1"/>
  <c r="W433" i="7" s="1"/>
  <c r="X433" i="7" s="1"/>
  <c r="W434" i="7" s="1"/>
  <c r="X434" i="7" s="1"/>
  <c r="W435" i="7" s="1"/>
  <c r="X435" i="7" s="1"/>
  <c r="W436" i="7" s="1"/>
  <c r="X436" i="7" s="1"/>
  <c r="W437" i="7" s="1"/>
  <c r="X437" i="7" s="1"/>
  <c r="W438" i="7" s="1"/>
  <c r="X438" i="7" s="1"/>
  <c r="W439" i="7" s="1"/>
  <c r="X439" i="7" s="1"/>
  <c r="W440" i="7" s="1"/>
  <c r="X440" i="7" s="1"/>
  <c r="W441" i="7" s="1"/>
  <c r="X441" i="7" s="1"/>
  <c r="W442" i="7" s="1"/>
  <c r="X442" i="7" s="1"/>
  <c r="W443" i="7" s="1"/>
  <c r="X443" i="7" s="1"/>
  <c r="W444" i="7" s="1"/>
  <c r="X444" i="7" s="1"/>
  <c r="W445" i="7" s="1"/>
  <c r="X445" i="7" s="1"/>
  <c r="W446" i="7" s="1"/>
  <c r="X446" i="7" s="1"/>
  <c r="W447" i="7" s="1"/>
  <c r="X447" i="7" s="1"/>
  <c r="W448" i="7" s="1"/>
  <c r="X448" i="7" s="1"/>
  <c r="W449" i="7" s="1"/>
  <c r="X449" i="7" s="1"/>
  <c r="W450" i="7" s="1"/>
  <c r="X450" i="7" s="1"/>
  <c r="W451" i="7" s="1"/>
  <c r="X451" i="7" s="1"/>
  <c r="W452" i="7" s="1"/>
  <c r="X452" i="7" s="1"/>
  <c r="W453" i="7" s="1"/>
  <c r="X453" i="7" s="1"/>
  <c r="W454" i="7" s="1"/>
  <c r="X454" i="7" s="1"/>
  <c r="W455" i="7" s="1"/>
  <c r="X455" i="7" s="1"/>
  <c r="W456" i="7" s="1"/>
  <c r="X456" i="7" s="1"/>
  <c r="W457" i="7" s="1"/>
  <c r="X457" i="7" s="1"/>
  <c r="W458" i="7" s="1"/>
  <c r="X458" i="7" s="1"/>
  <c r="W459" i="7" s="1"/>
  <c r="X459" i="7" s="1"/>
  <c r="W460" i="7" s="1"/>
  <c r="X460" i="7" s="1"/>
  <c r="W461" i="7" s="1"/>
  <c r="X461" i="7" s="1"/>
  <c r="W462" i="7" s="1"/>
  <c r="X462" i="7" s="1"/>
  <c r="W463" i="7" s="1"/>
  <c r="X463" i="7" s="1"/>
  <c r="W464" i="7" s="1"/>
  <c r="X464" i="7" s="1"/>
  <c r="W465" i="7" s="1"/>
  <c r="X465" i="7" s="1"/>
  <c r="W466" i="7" s="1"/>
  <c r="X466" i="7" s="1"/>
  <c r="W467" i="7" s="1"/>
  <c r="X467" i="7" s="1"/>
  <c r="W468" i="7" s="1"/>
  <c r="X468" i="7" s="1"/>
  <c r="W469" i="7" s="1"/>
  <c r="X469" i="7" s="1"/>
  <c r="W470" i="7" s="1"/>
  <c r="X470" i="7" s="1"/>
  <c r="W471" i="7" s="1"/>
  <c r="X471" i="7" s="1"/>
  <c r="W472" i="7" s="1"/>
  <c r="X472" i="7" s="1"/>
  <c r="W473" i="7" s="1"/>
  <c r="X473" i="7" s="1"/>
  <c r="W474" i="7" s="1"/>
  <c r="X474" i="7" s="1"/>
  <c r="W475" i="7" s="1"/>
  <c r="X475" i="7" s="1"/>
  <c r="W476" i="7" s="1"/>
  <c r="X476" i="7" s="1"/>
  <c r="W477" i="7" s="1"/>
  <c r="X477" i="7" s="1"/>
  <c r="W478" i="7" s="1"/>
  <c r="X478" i="7" s="1"/>
  <c r="W479" i="7" s="1"/>
  <c r="X479" i="7" s="1"/>
  <c r="W480" i="7" s="1"/>
  <c r="X480" i="7" s="1"/>
  <c r="W481" i="7" s="1"/>
  <c r="X481" i="7" s="1"/>
  <c r="W482" i="7" s="1"/>
  <c r="X482" i="7" s="1"/>
  <c r="W483" i="7" s="1"/>
  <c r="X483" i="7" s="1"/>
  <c r="W484" i="7" s="1"/>
  <c r="X484" i="7" s="1"/>
  <c r="W485" i="7" s="1"/>
  <c r="X485" i="7" s="1"/>
  <c r="W486" i="7" s="1"/>
  <c r="X486" i="7" s="1"/>
  <c r="W487" i="7" s="1"/>
  <c r="X487" i="7" s="1"/>
  <c r="W488" i="7" s="1"/>
  <c r="X488" i="7" s="1"/>
  <c r="W489" i="7" s="1"/>
  <c r="X489" i="7" s="1"/>
  <c r="W490" i="7" s="1"/>
  <c r="X490" i="7" s="1"/>
  <c r="W491" i="7" s="1"/>
  <c r="X491" i="7" s="1"/>
  <c r="W492" i="7" s="1"/>
  <c r="X492" i="7" s="1"/>
  <c r="W493" i="7" s="1"/>
  <c r="X493" i="7" s="1"/>
  <c r="W494" i="7" s="1"/>
  <c r="X494" i="7" s="1"/>
  <c r="W495" i="7" s="1"/>
  <c r="X495" i="7" s="1"/>
  <c r="W496" i="7" s="1"/>
  <c r="X496" i="7" s="1"/>
  <c r="W497" i="7" s="1"/>
  <c r="X497" i="7" s="1"/>
  <c r="W498" i="7" s="1"/>
  <c r="X498" i="7" s="1"/>
  <c r="W499" i="7" s="1"/>
  <c r="X499" i="7" s="1"/>
  <c r="W500" i="7" s="1"/>
  <c r="X500" i="7" s="1"/>
  <c r="W501" i="7" s="1"/>
  <c r="X501" i="7" s="1"/>
  <c r="W502" i="7" s="1"/>
  <c r="X502" i="7" s="1"/>
  <c r="W503" i="7" s="1"/>
  <c r="X503" i="7" s="1"/>
  <c r="W504" i="7" s="1"/>
  <c r="X504" i="7" s="1"/>
  <c r="W505" i="7" s="1"/>
  <c r="X505" i="7" s="1"/>
  <c r="W506" i="7" s="1"/>
  <c r="X506" i="7" s="1"/>
  <c r="W507" i="7" s="1"/>
  <c r="X507" i="7" s="1"/>
  <c r="W508" i="7" s="1"/>
  <c r="X508" i="7" s="1"/>
  <c r="W509" i="7" s="1"/>
  <c r="X509" i="7" s="1"/>
  <c r="W510" i="7" s="1"/>
  <c r="X510" i="7" s="1"/>
  <c r="W511" i="7" s="1"/>
  <c r="X511" i="7" s="1"/>
  <c r="W512" i="7" s="1"/>
  <c r="X512" i="7" s="1"/>
  <c r="W513" i="7" s="1"/>
  <c r="X513" i="7" s="1"/>
  <c r="W514" i="7" s="1"/>
  <c r="X514" i="7" s="1"/>
  <c r="W515" i="7" s="1"/>
  <c r="X515" i="7" s="1"/>
  <c r="W516" i="7" s="1"/>
  <c r="X516" i="7" s="1"/>
  <c r="W517" i="7" s="1"/>
  <c r="X517" i="7" s="1"/>
  <c r="W518" i="7" s="1"/>
  <c r="X518" i="7" s="1"/>
  <c r="W519" i="7" s="1"/>
  <c r="X519" i="7" s="1"/>
  <c r="W520" i="7" s="1"/>
  <c r="X520" i="7" s="1"/>
  <c r="W521" i="7" s="1"/>
  <c r="X521" i="7" s="1"/>
  <c r="W522" i="7" s="1"/>
  <c r="X522" i="7" s="1"/>
  <c r="W523" i="7" s="1"/>
  <c r="X523" i="7" s="1"/>
  <c r="W524" i="7" s="1"/>
  <c r="X524" i="7" s="1"/>
  <c r="W525" i="7" s="1"/>
  <c r="X525" i="7" s="1"/>
  <c r="W526" i="7" s="1"/>
  <c r="X526" i="7" s="1"/>
  <c r="W527" i="7" s="1"/>
  <c r="X527" i="7" s="1"/>
  <c r="W528" i="7" s="1"/>
  <c r="X528" i="7" s="1"/>
  <c r="W529" i="7" s="1"/>
  <c r="X529" i="7" s="1"/>
  <c r="W530" i="7" s="1"/>
  <c r="X530" i="7" s="1"/>
  <c r="W531" i="7" s="1"/>
  <c r="X531" i="7" s="1"/>
  <c r="W532" i="7" s="1"/>
  <c r="X532" i="7" s="1"/>
  <c r="W533" i="7" s="1"/>
  <c r="X533" i="7" s="1"/>
  <c r="W534" i="7" s="1"/>
  <c r="X534" i="7" s="1"/>
  <c r="W535" i="7" s="1"/>
  <c r="X535" i="7" s="1"/>
  <c r="W536" i="7" s="1"/>
  <c r="X536" i="7" s="1"/>
  <c r="W537" i="7" s="1"/>
  <c r="X537" i="7" s="1"/>
  <c r="W538" i="7" s="1"/>
  <c r="X538" i="7" s="1"/>
  <c r="W539" i="7" s="1"/>
  <c r="X539" i="7" s="1"/>
  <c r="W540" i="7" s="1"/>
  <c r="X540" i="7" s="1"/>
  <c r="W541" i="7" s="1"/>
  <c r="X541" i="7" s="1"/>
  <c r="W542" i="7" s="1"/>
  <c r="X542" i="7" s="1"/>
  <c r="W543" i="7" s="1"/>
  <c r="X543" i="7" s="1"/>
  <c r="W544" i="7" s="1"/>
  <c r="X544" i="7" s="1"/>
  <c r="W545" i="7" s="1"/>
  <c r="X545" i="7" s="1"/>
  <c r="W546" i="7" s="1"/>
  <c r="X546" i="7" s="1"/>
  <c r="W547" i="7" s="1"/>
  <c r="X547" i="7" s="1"/>
  <c r="W548" i="7" s="1"/>
  <c r="X548" i="7" s="1"/>
  <c r="W549" i="7" s="1"/>
  <c r="X549" i="7" s="1"/>
  <c r="W550" i="7" s="1"/>
  <c r="X550" i="7" s="1"/>
  <c r="W551" i="7" s="1"/>
  <c r="X551" i="7" s="1"/>
  <c r="W552" i="7" s="1"/>
  <c r="X552" i="7" s="1"/>
  <c r="W553" i="7" s="1"/>
  <c r="X553" i="7" s="1"/>
  <c r="W554" i="7" s="1"/>
  <c r="X554" i="7" s="1"/>
  <c r="W555" i="7" s="1"/>
  <c r="X555" i="7" s="1"/>
  <c r="W556" i="7" s="1"/>
  <c r="X556" i="7" s="1"/>
  <c r="W557" i="7" s="1"/>
  <c r="X557" i="7" s="1"/>
  <c r="W558" i="7" s="1"/>
  <c r="X558" i="7" s="1"/>
  <c r="W559" i="7" s="1"/>
  <c r="X559" i="7" s="1"/>
  <c r="W560" i="7" s="1"/>
  <c r="X560" i="7" s="1"/>
  <c r="W561" i="7" s="1"/>
  <c r="X561" i="7" s="1"/>
  <c r="W562" i="7" s="1"/>
  <c r="X562" i="7" s="1"/>
  <c r="W563" i="7" s="1"/>
  <c r="X563" i="7" s="1"/>
  <c r="W564" i="7" s="1"/>
  <c r="X564" i="7" s="1"/>
  <c r="W565" i="7" s="1"/>
  <c r="X565" i="7" s="1"/>
  <c r="W566" i="7" s="1"/>
  <c r="X566" i="7" s="1"/>
  <c r="W567" i="7" s="1"/>
  <c r="X567" i="7" s="1"/>
  <c r="W568" i="7" s="1"/>
  <c r="X568" i="7" s="1"/>
  <c r="W569" i="7" s="1"/>
  <c r="X569" i="7" s="1"/>
  <c r="W570" i="7" s="1"/>
  <c r="X570" i="7" s="1"/>
  <c r="W571" i="7" s="1"/>
  <c r="X571" i="7" s="1"/>
  <c r="W572" i="7" s="1"/>
  <c r="X572" i="7" s="1"/>
  <c r="W573" i="7" s="1"/>
  <c r="X573" i="7" s="1"/>
  <c r="W574" i="7" s="1"/>
  <c r="X574" i="7" s="1"/>
  <c r="W575" i="7" s="1"/>
  <c r="X575" i="7" s="1"/>
  <c r="W576" i="7" s="1"/>
  <c r="X576" i="7" s="1"/>
  <c r="W577" i="7" s="1"/>
  <c r="X577" i="7" s="1"/>
  <c r="W578" i="7" s="1"/>
  <c r="X578" i="7" s="1"/>
  <c r="W579" i="7" s="1"/>
  <c r="X579" i="7" s="1"/>
  <c r="W580" i="7" s="1"/>
  <c r="X580" i="7" s="1"/>
  <c r="W581" i="7" s="1"/>
  <c r="X581" i="7" s="1"/>
  <c r="W582" i="7" s="1"/>
  <c r="X582" i="7" s="1"/>
  <c r="W583" i="7" s="1"/>
  <c r="X583" i="7" s="1"/>
  <c r="W584" i="7" s="1"/>
  <c r="X584" i="7" s="1"/>
  <c r="W585" i="7" s="1"/>
  <c r="X585" i="7" s="1"/>
  <c r="W586" i="7" s="1"/>
  <c r="X586" i="7" s="1"/>
  <c r="W587" i="7" s="1"/>
  <c r="X587" i="7" s="1"/>
  <c r="W588" i="7" s="1"/>
  <c r="X588" i="7" s="1"/>
  <c r="W589" i="7" s="1"/>
  <c r="X589" i="7" s="1"/>
  <c r="W590" i="7" s="1"/>
  <c r="X590" i="7" s="1"/>
  <c r="W591" i="7" s="1"/>
  <c r="X591" i="7" s="1"/>
  <c r="W592" i="7" s="1"/>
  <c r="X592" i="7" s="1"/>
  <c r="W593" i="7" s="1"/>
  <c r="X593" i="7" s="1"/>
  <c r="W594" i="7" s="1"/>
  <c r="X594" i="7" s="1"/>
  <c r="W595" i="7" s="1"/>
  <c r="X595" i="7" s="1"/>
  <c r="W596" i="7" s="1"/>
  <c r="X596" i="7" s="1"/>
  <c r="W597" i="7" s="1"/>
  <c r="X597" i="7" s="1"/>
  <c r="W598" i="7" s="1"/>
  <c r="X598" i="7" s="1"/>
  <c r="W599" i="7" s="1"/>
  <c r="X599" i="7" s="1"/>
  <c r="W600" i="7" s="1"/>
  <c r="X600" i="7" s="1"/>
  <c r="W601" i="7" s="1"/>
  <c r="X601" i="7" s="1"/>
  <c r="W602" i="7" s="1"/>
  <c r="X602" i="7" s="1"/>
  <c r="W603" i="7" s="1"/>
  <c r="X603" i="7" s="1"/>
  <c r="W604" i="7" s="1"/>
  <c r="X604" i="7" s="1"/>
  <c r="W605" i="7" s="1"/>
  <c r="X605" i="7" s="1"/>
  <c r="W606" i="7" s="1"/>
  <c r="X606" i="7" s="1"/>
  <c r="W607" i="7" s="1"/>
  <c r="X607" i="7" s="1"/>
  <c r="W608" i="7" s="1"/>
  <c r="X608" i="7" s="1"/>
  <c r="W609" i="7" s="1"/>
  <c r="X609" i="7" s="1"/>
  <c r="W610" i="7" s="1"/>
  <c r="X610" i="7" s="1"/>
  <c r="W611" i="7" s="1"/>
  <c r="X611" i="7" s="1"/>
  <c r="W612" i="7" s="1"/>
  <c r="X612" i="7" s="1"/>
  <c r="W613" i="7" s="1"/>
  <c r="X613" i="7" s="1"/>
  <c r="W614" i="7" s="1"/>
  <c r="X614" i="7" s="1"/>
  <c r="W615" i="7" s="1"/>
  <c r="X615" i="7" s="1"/>
  <c r="W616" i="7" s="1"/>
  <c r="X616" i="7" s="1"/>
  <c r="W617" i="7" s="1"/>
  <c r="X617" i="7" s="1"/>
  <c r="W618" i="7" s="1"/>
  <c r="X618" i="7" s="1"/>
  <c r="W619" i="7" s="1"/>
  <c r="X619" i="7" s="1"/>
  <c r="W620" i="7" s="1"/>
  <c r="X620" i="7" s="1"/>
  <c r="W621" i="7" s="1"/>
  <c r="X621" i="7" s="1"/>
  <c r="W622" i="7" s="1"/>
  <c r="X622" i="7" s="1"/>
  <c r="W623" i="7" s="1"/>
  <c r="X623" i="7" s="1"/>
  <c r="W624" i="7" s="1"/>
  <c r="X624" i="7" s="1"/>
  <c r="W625" i="7" s="1"/>
  <c r="X625" i="7" s="1"/>
  <c r="W626" i="7" s="1"/>
  <c r="X626" i="7" s="1"/>
  <c r="W627" i="7" s="1"/>
  <c r="X627" i="7" s="1"/>
  <c r="W628" i="7" s="1"/>
  <c r="X628" i="7" s="1"/>
  <c r="W629" i="7" s="1"/>
  <c r="X629" i="7" s="1"/>
  <c r="W630" i="7" s="1"/>
  <c r="X630" i="7" s="1"/>
  <c r="W631" i="7" s="1"/>
  <c r="X631" i="7" s="1"/>
  <c r="W632" i="7" s="1"/>
  <c r="X632" i="7" s="1"/>
  <c r="W633" i="7" s="1"/>
  <c r="X633" i="7" s="1"/>
  <c r="W634" i="7" s="1"/>
  <c r="X634" i="7" s="1"/>
  <c r="W635" i="7" s="1"/>
  <c r="X635" i="7" s="1"/>
  <c r="W636" i="7" s="1"/>
  <c r="X636" i="7" s="1"/>
  <c r="W637" i="7" s="1"/>
  <c r="X637" i="7" s="1"/>
  <c r="W638" i="7" s="1"/>
  <c r="X638" i="7" s="1"/>
  <c r="W639" i="7" s="1"/>
  <c r="X639" i="7" s="1"/>
  <c r="W640" i="7" s="1"/>
  <c r="X640" i="7" s="1"/>
  <c r="W641" i="7" s="1"/>
  <c r="X641" i="7" s="1"/>
  <c r="W642" i="7" s="1"/>
  <c r="X642" i="7" s="1"/>
  <c r="W643" i="7" s="1"/>
  <c r="X643" i="7" s="1"/>
  <c r="W644" i="7" s="1"/>
  <c r="X644" i="7" s="1"/>
  <c r="W645" i="7" s="1"/>
  <c r="X645" i="7" s="1"/>
  <c r="W646" i="7" s="1"/>
  <c r="X646" i="7" s="1"/>
  <c r="W647" i="7" s="1"/>
  <c r="X647" i="7" s="1"/>
  <c r="W648" i="7" s="1"/>
  <c r="X648" i="7" s="1"/>
  <c r="W649" i="7" s="1"/>
  <c r="X649" i="7" s="1"/>
  <c r="W650" i="7" s="1"/>
  <c r="X650" i="7" s="1"/>
  <c r="W651" i="7" s="1"/>
  <c r="X651" i="7" s="1"/>
  <c r="W652" i="7" s="1"/>
  <c r="X652" i="7" s="1"/>
  <c r="W653" i="7" s="1"/>
  <c r="X653" i="7" s="1"/>
  <c r="W654" i="7" s="1"/>
  <c r="X654" i="7" s="1"/>
  <c r="W655" i="7" s="1"/>
  <c r="X655" i="7" s="1"/>
  <c r="W656" i="7" s="1"/>
  <c r="X656" i="7" s="1"/>
  <c r="W657" i="7" s="1"/>
  <c r="X657" i="7" s="1"/>
  <c r="W658" i="7" s="1"/>
  <c r="X658" i="7" s="1"/>
  <c r="W659" i="7" s="1"/>
  <c r="X659" i="7" s="1"/>
  <c r="W660" i="7" s="1"/>
  <c r="X660" i="7" s="1"/>
  <c r="W661" i="7" s="1"/>
  <c r="X661" i="7" s="1"/>
  <c r="W662" i="7" s="1"/>
  <c r="X662" i="7" s="1"/>
  <c r="W663" i="7" s="1"/>
  <c r="X663" i="7" s="1"/>
  <c r="W664" i="7" s="1"/>
  <c r="X664" i="7" s="1"/>
  <c r="W665" i="7" s="1"/>
  <c r="X665" i="7" s="1"/>
  <c r="W666" i="7" s="1"/>
  <c r="X666" i="7" s="1"/>
  <c r="W667" i="7" s="1"/>
  <c r="X667" i="7" s="1"/>
  <c r="W668" i="7" s="1"/>
  <c r="X668" i="7" s="1"/>
  <c r="W669" i="7" s="1"/>
  <c r="X669" i="7" s="1"/>
  <c r="W670" i="7" s="1"/>
  <c r="X670" i="7" s="1"/>
  <c r="W671" i="7" s="1"/>
  <c r="X671" i="7" s="1"/>
  <c r="W672" i="7" s="1"/>
  <c r="X672" i="7" s="1"/>
  <c r="W673" i="7" s="1"/>
  <c r="X673" i="7" s="1"/>
  <c r="W674" i="7" s="1"/>
  <c r="X674" i="7" s="1"/>
  <c r="W675" i="7" s="1"/>
  <c r="X675" i="7" s="1"/>
  <c r="W676" i="7" s="1"/>
  <c r="X676" i="7" s="1"/>
  <c r="W677" i="7" s="1"/>
  <c r="X677" i="7" s="1"/>
  <c r="W678" i="7" s="1"/>
  <c r="X678" i="7" s="1"/>
  <c r="W679" i="7" s="1"/>
  <c r="X679" i="7" s="1"/>
  <c r="W680" i="7" s="1"/>
  <c r="X680" i="7" s="1"/>
  <c r="W681" i="7" s="1"/>
  <c r="X681" i="7" s="1"/>
  <c r="W682" i="7" s="1"/>
  <c r="X682" i="7" s="1"/>
  <c r="W683" i="7" s="1"/>
  <c r="X683" i="7" s="1"/>
  <c r="W684" i="7" s="1"/>
  <c r="X684" i="7" s="1"/>
  <c r="W685" i="7" s="1"/>
  <c r="X685" i="7" s="1"/>
  <c r="W686" i="7" s="1"/>
  <c r="X686" i="7" s="1"/>
  <c r="W687" i="7" s="1"/>
  <c r="X687" i="7" s="1"/>
  <c r="W688" i="7" s="1"/>
  <c r="X688" i="7" s="1"/>
  <c r="W689" i="7" s="1"/>
  <c r="X689" i="7" s="1"/>
  <c r="W690" i="7" s="1"/>
  <c r="X690" i="7" s="1"/>
  <c r="W691" i="7" s="1"/>
  <c r="X691" i="7" s="1"/>
  <c r="W692" i="7" s="1"/>
  <c r="X692" i="7" s="1"/>
  <c r="W693" i="7" s="1"/>
  <c r="X693" i="7" s="1"/>
  <c r="W694" i="7" s="1"/>
  <c r="X694" i="7" s="1"/>
  <c r="W695" i="7" s="1"/>
  <c r="X695" i="7" s="1"/>
  <c r="W696" i="7" s="1"/>
  <c r="X696" i="7" s="1"/>
  <c r="W697" i="7" s="1"/>
  <c r="X697" i="7" s="1"/>
  <c r="W698" i="7" s="1"/>
  <c r="X698" i="7" s="1"/>
  <c r="W699" i="7" s="1"/>
  <c r="X699" i="7" s="1"/>
  <c r="W700" i="7" s="1"/>
  <c r="X700" i="7" s="1"/>
  <c r="W701" i="7" s="1"/>
  <c r="X701" i="7" s="1"/>
  <c r="W702" i="7" s="1"/>
  <c r="X702" i="7" s="1"/>
  <c r="W703" i="7" s="1"/>
  <c r="X703" i="7" s="1"/>
  <c r="W704" i="7" s="1"/>
  <c r="X704" i="7" s="1"/>
  <c r="W705" i="7" s="1"/>
  <c r="X705" i="7" s="1"/>
  <c r="W706" i="7" s="1"/>
  <c r="X706" i="7" s="1"/>
  <c r="W707" i="7" s="1"/>
  <c r="X707" i="7" s="1"/>
  <c r="W708" i="7" s="1"/>
  <c r="X708" i="7" s="1"/>
  <c r="W709" i="7" s="1"/>
  <c r="X709" i="7" s="1"/>
  <c r="W710" i="7" s="1"/>
  <c r="X710" i="7" s="1"/>
  <c r="W711" i="7" s="1"/>
  <c r="X711" i="7" s="1"/>
  <c r="W712" i="7" s="1"/>
  <c r="X712" i="7" s="1"/>
  <c r="W713" i="7" s="1"/>
  <c r="X713" i="7" s="1"/>
  <c r="W714" i="7" s="1"/>
  <c r="X714" i="7" s="1"/>
  <c r="W715" i="7" s="1"/>
  <c r="X715" i="7" s="1"/>
  <c r="W716" i="7" s="1"/>
  <c r="X716" i="7" s="1"/>
  <c r="W717" i="7" s="1"/>
  <c r="X717" i="7" s="1"/>
  <c r="W718" i="7" s="1"/>
  <c r="X718" i="7" s="1"/>
  <c r="W719" i="7" s="1"/>
  <c r="X719" i="7" s="1"/>
  <c r="W720" i="7" s="1"/>
  <c r="X720" i="7" s="1"/>
  <c r="W721" i="7" s="1"/>
  <c r="X721" i="7" s="1"/>
  <c r="W722" i="7" s="1"/>
  <c r="X722" i="7" s="1"/>
  <c r="W723" i="7" s="1"/>
  <c r="X723" i="7" s="1"/>
  <c r="W724" i="7" s="1"/>
  <c r="X724" i="7" s="1"/>
  <c r="W725" i="7" s="1"/>
  <c r="X725" i="7" s="1"/>
  <c r="W726" i="7" s="1"/>
  <c r="X726" i="7" s="1"/>
  <c r="W727" i="7" s="1"/>
  <c r="X727" i="7" s="1"/>
  <c r="W728" i="7" s="1"/>
  <c r="X728" i="7" s="1"/>
  <c r="W729" i="7" s="1"/>
  <c r="X729" i="7" s="1"/>
  <c r="W730" i="7" s="1"/>
  <c r="X730" i="7" s="1"/>
  <c r="W731" i="7" s="1"/>
  <c r="X731" i="7" s="1"/>
  <c r="W732" i="7" s="1"/>
  <c r="X732" i="7" s="1"/>
  <c r="W733" i="7" s="1"/>
  <c r="X733" i="7" s="1"/>
  <c r="W734" i="7" s="1"/>
  <c r="X734" i="7" s="1"/>
  <c r="W735" i="7" s="1"/>
  <c r="X735" i="7" s="1"/>
  <c r="W736" i="7" s="1"/>
  <c r="X736" i="7" s="1"/>
  <c r="W737" i="7" s="1"/>
  <c r="X737" i="7" s="1"/>
  <c r="W738" i="7" s="1"/>
  <c r="X738" i="7" s="1"/>
  <c r="W739" i="7" s="1"/>
  <c r="X739" i="7" s="1"/>
  <c r="W740" i="7" s="1"/>
  <c r="X740" i="7" s="1"/>
  <c r="W741" i="7" s="1"/>
  <c r="X741" i="7" s="1"/>
  <c r="W742" i="7" s="1"/>
  <c r="X742" i="7" s="1"/>
  <c r="W743" i="7" s="1"/>
  <c r="X743" i="7" s="1"/>
  <c r="W744" i="7" s="1"/>
  <c r="X744" i="7" s="1"/>
  <c r="W745" i="7" s="1"/>
  <c r="X745" i="7" s="1"/>
  <c r="W746" i="7" s="1"/>
  <c r="X746" i="7" s="1"/>
  <c r="W747" i="7" s="1"/>
  <c r="X747" i="7" s="1"/>
  <c r="W748" i="7" s="1"/>
  <c r="X748" i="7" s="1"/>
  <c r="W749" i="7" s="1"/>
  <c r="X749" i="7" s="1"/>
  <c r="W750" i="7" s="1"/>
  <c r="X750" i="7" s="1"/>
  <c r="W751" i="7" s="1"/>
  <c r="X751" i="7" s="1"/>
  <c r="W752" i="7" s="1"/>
  <c r="X752" i="7" s="1"/>
  <c r="W753" i="7" s="1"/>
  <c r="X753" i="7" s="1"/>
  <c r="W754" i="7" s="1"/>
  <c r="X754" i="7" s="1"/>
  <c r="W755" i="7" s="1"/>
  <c r="X755" i="7" s="1"/>
  <c r="W756" i="7" s="1"/>
  <c r="X756" i="7" s="1"/>
  <c r="W757" i="7" s="1"/>
  <c r="X757" i="7" s="1"/>
  <c r="W758" i="7" s="1"/>
  <c r="X758" i="7" s="1"/>
  <c r="W759" i="7" s="1"/>
  <c r="X759" i="7" s="1"/>
  <c r="W760" i="7" s="1"/>
  <c r="X760" i="7" s="1"/>
  <c r="W761" i="7" s="1"/>
  <c r="X761" i="7" s="1"/>
  <c r="W762" i="7" s="1"/>
  <c r="X762" i="7" s="1"/>
  <c r="W763" i="7" s="1"/>
  <c r="X763" i="7" s="1"/>
  <c r="W764" i="7" s="1"/>
  <c r="X764" i="7" s="1"/>
  <c r="W765" i="7" s="1"/>
  <c r="X765" i="7" s="1"/>
  <c r="W766" i="7" s="1"/>
  <c r="X766" i="7" s="1"/>
  <c r="W767" i="7" s="1"/>
  <c r="X767" i="7" s="1"/>
  <c r="W768" i="7" s="1"/>
  <c r="X768" i="7" s="1"/>
  <c r="W769" i="7" s="1"/>
  <c r="X769" i="7" s="1"/>
  <c r="W770" i="7" s="1"/>
  <c r="X770" i="7" s="1"/>
  <c r="W771" i="7" s="1"/>
  <c r="X771" i="7" s="1"/>
  <c r="W772" i="7" s="1"/>
  <c r="X772" i="7" s="1"/>
  <c r="W773" i="7" s="1"/>
  <c r="X773" i="7" s="1"/>
  <c r="W774" i="7" s="1"/>
  <c r="X774" i="7" s="1"/>
  <c r="W775" i="7" s="1"/>
  <c r="X775" i="7" s="1"/>
  <c r="W776" i="7" s="1"/>
  <c r="X776" i="7" s="1"/>
  <c r="W777" i="7" s="1"/>
  <c r="X777" i="7" s="1"/>
  <c r="W778" i="7" s="1"/>
  <c r="X778" i="7" s="1"/>
  <c r="W779" i="7" s="1"/>
  <c r="X779" i="7" s="1"/>
  <c r="W780" i="7" s="1"/>
  <c r="X780" i="7" s="1"/>
  <c r="W781" i="7" s="1"/>
  <c r="X781" i="7" s="1"/>
  <c r="W782" i="7" s="1"/>
  <c r="X782" i="7" s="1"/>
  <c r="W783" i="7" s="1"/>
  <c r="X783" i="7" s="1"/>
  <c r="W784" i="7" s="1"/>
  <c r="X784" i="7" s="1"/>
  <c r="W785" i="7" s="1"/>
  <c r="X785" i="7" s="1"/>
  <c r="W786" i="7" s="1"/>
  <c r="X786" i="7" s="1"/>
  <c r="W787" i="7" s="1"/>
  <c r="X787" i="7" s="1"/>
  <c r="W788" i="7" s="1"/>
  <c r="X788" i="7" s="1"/>
  <c r="W789" i="7" s="1"/>
  <c r="X789" i="7" s="1"/>
  <c r="W790" i="7" s="1"/>
  <c r="X790" i="7" s="1"/>
  <c r="W791" i="7" s="1"/>
  <c r="X791" i="7" s="1"/>
  <c r="W792" i="7" s="1"/>
  <c r="X792" i="7" s="1"/>
  <c r="W793" i="7" s="1"/>
  <c r="X793" i="7" s="1"/>
  <c r="W794" i="7" s="1"/>
  <c r="X794" i="7" s="1"/>
  <c r="W795" i="7" s="1"/>
  <c r="X795" i="7" s="1"/>
  <c r="W796" i="7" s="1"/>
  <c r="X796" i="7" s="1"/>
  <c r="W797" i="7" s="1"/>
  <c r="X797" i="7" s="1"/>
  <c r="W798" i="7" s="1"/>
  <c r="X798" i="7" s="1"/>
  <c r="W799" i="7" s="1"/>
  <c r="X799" i="7" s="1"/>
  <c r="W800" i="7" s="1"/>
  <c r="X800" i="7" s="1"/>
  <c r="W801" i="7" s="1"/>
  <c r="X801" i="7" s="1"/>
  <c r="W802" i="7" s="1"/>
  <c r="X802" i="7" s="1"/>
  <c r="W803" i="7" s="1"/>
  <c r="X803" i="7" s="1"/>
  <c r="W804" i="7" s="1"/>
  <c r="X804" i="7" s="1"/>
  <c r="W805" i="7" s="1"/>
  <c r="X805" i="7" s="1"/>
  <c r="W806" i="7" s="1"/>
  <c r="X806" i="7" s="1"/>
  <c r="W807" i="7" s="1"/>
  <c r="X807" i="7" s="1"/>
  <c r="W808" i="7" s="1"/>
  <c r="X808" i="7" s="1"/>
  <c r="W809" i="7" s="1"/>
  <c r="X809" i="7" s="1"/>
  <c r="W810" i="7" s="1"/>
  <c r="X810" i="7" s="1"/>
  <c r="W811" i="7" s="1"/>
  <c r="X811" i="7" s="1"/>
  <c r="W812" i="7" s="1"/>
  <c r="X812" i="7" s="1"/>
  <c r="W813" i="7" s="1"/>
  <c r="X813" i="7" s="1"/>
  <c r="W814" i="7" s="1"/>
  <c r="X814" i="7" s="1"/>
  <c r="W815" i="7" s="1"/>
  <c r="X815" i="7" s="1"/>
  <c r="W816" i="7" s="1"/>
  <c r="X816" i="7" s="1"/>
  <c r="W817" i="7" s="1"/>
  <c r="X817" i="7" s="1"/>
  <c r="W818" i="7" s="1"/>
  <c r="X818" i="7" s="1"/>
  <c r="W819" i="7" s="1"/>
  <c r="X819" i="7" s="1"/>
  <c r="W820" i="7" s="1"/>
  <c r="X820" i="7" s="1"/>
  <c r="W821" i="7" s="1"/>
  <c r="X821" i="7" s="1"/>
  <c r="W822" i="7" s="1"/>
  <c r="X822" i="7" s="1"/>
  <c r="W823" i="7" s="1"/>
  <c r="X823" i="7" s="1"/>
  <c r="W824" i="7" s="1"/>
  <c r="X824" i="7" s="1"/>
  <c r="W825" i="7" s="1"/>
  <c r="X825" i="7" s="1"/>
  <c r="W826" i="7" s="1"/>
  <c r="X826" i="7" s="1"/>
  <c r="W827" i="7" s="1"/>
  <c r="X827" i="7" s="1"/>
  <c r="W828" i="7" s="1"/>
  <c r="X828" i="7" s="1"/>
  <c r="W829" i="7" s="1"/>
  <c r="X829" i="7" s="1"/>
  <c r="W830" i="7" s="1"/>
  <c r="X830" i="7" s="1"/>
  <c r="W831" i="7" s="1"/>
  <c r="X831" i="7" s="1"/>
  <c r="W832" i="7" s="1"/>
  <c r="X832" i="7" s="1"/>
  <c r="W833" i="7" s="1"/>
  <c r="X833" i="7" s="1"/>
  <c r="W834" i="7" s="1"/>
  <c r="X834" i="7" s="1"/>
  <c r="W835" i="7" s="1"/>
  <c r="X835" i="7" s="1"/>
  <c r="W836" i="7" s="1"/>
  <c r="X836" i="7" s="1"/>
  <c r="W837" i="7" s="1"/>
  <c r="X837" i="7" s="1"/>
  <c r="W838" i="7" s="1"/>
  <c r="X838" i="7" s="1"/>
  <c r="W839" i="7" s="1"/>
  <c r="X839" i="7" s="1"/>
  <c r="W840" i="7" s="1"/>
  <c r="X840" i="7" s="1"/>
  <c r="W841" i="7" s="1"/>
  <c r="X841" i="7" s="1"/>
  <c r="W842" i="7" s="1"/>
  <c r="X842" i="7" s="1"/>
  <c r="W843" i="7" s="1"/>
  <c r="X843" i="7" s="1"/>
  <c r="W844" i="7" s="1"/>
  <c r="X844" i="7" s="1"/>
  <c r="W845" i="7" s="1"/>
  <c r="X845" i="7" s="1"/>
  <c r="W846" i="7" s="1"/>
  <c r="X846" i="7" s="1"/>
  <c r="W847" i="7" s="1"/>
  <c r="X847" i="7" s="1"/>
  <c r="W848" i="7" s="1"/>
  <c r="X848" i="7" s="1"/>
  <c r="W849" i="7" s="1"/>
  <c r="X849" i="7" s="1"/>
  <c r="W850" i="7" s="1"/>
  <c r="X850" i="7" s="1"/>
  <c r="W851" i="7" s="1"/>
  <c r="X851" i="7" s="1"/>
  <c r="W852" i="7" s="1"/>
  <c r="X852" i="7" s="1"/>
  <c r="W853" i="7" s="1"/>
  <c r="X853" i="7" s="1"/>
  <c r="W854" i="7" s="1"/>
  <c r="X854" i="7" s="1"/>
  <c r="W855" i="7" s="1"/>
  <c r="X855" i="7" s="1"/>
  <c r="W856" i="7" s="1"/>
  <c r="X856" i="7" s="1"/>
  <c r="W857" i="7" s="1"/>
  <c r="X857" i="7" s="1"/>
  <c r="W858" i="7" s="1"/>
  <c r="X858" i="7" s="1"/>
  <c r="W859" i="7" s="1"/>
  <c r="X859" i="7" s="1"/>
  <c r="W860" i="7" s="1"/>
  <c r="X860" i="7" s="1"/>
  <c r="W861" i="7" s="1"/>
  <c r="X861" i="7" s="1"/>
  <c r="W862" i="7" s="1"/>
  <c r="X862" i="7" s="1"/>
  <c r="W863" i="7" s="1"/>
  <c r="X863" i="7" s="1"/>
  <c r="W864" i="7" s="1"/>
  <c r="X864" i="7" s="1"/>
  <c r="W865" i="7" s="1"/>
  <c r="X865" i="7" s="1"/>
  <c r="W866" i="7" s="1"/>
  <c r="X866" i="7" s="1"/>
  <c r="W867" i="7" s="1"/>
  <c r="X867" i="7" s="1"/>
  <c r="W868" i="7" s="1"/>
  <c r="X868" i="7" s="1"/>
  <c r="W869" i="7" s="1"/>
  <c r="X869" i="7" s="1"/>
  <c r="W870" i="7" s="1"/>
  <c r="X870" i="7" s="1"/>
  <c r="W871" i="7" s="1"/>
  <c r="X871" i="7" s="1"/>
  <c r="W872" i="7" s="1"/>
  <c r="X872" i="7" s="1"/>
  <c r="W873" i="7" s="1"/>
  <c r="X873" i="7" s="1"/>
  <c r="W874" i="7" s="1"/>
  <c r="X874" i="7" s="1"/>
  <c r="W875" i="7" s="1"/>
  <c r="X875" i="7" s="1"/>
  <c r="W876" i="7" s="1"/>
  <c r="X876" i="7" s="1"/>
  <c r="W877" i="7" s="1"/>
  <c r="X877" i="7" s="1"/>
  <c r="W878" i="7" s="1"/>
  <c r="X878" i="7" s="1"/>
  <c r="W879" i="7" s="1"/>
  <c r="X879" i="7" s="1"/>
  <c r="W880" i="7" s="1"/>
  <c r="X880" i="7" s="1"/>
  <c r="W881" i="7" s="1"/>
  <c r="X881" i="7" s="1"/>
  <c r="W882" i="7" s="1"/>
  <c r="X882" i="7" s="1"/>
  <c r="W883" i="7" s="1"/>
  <c r="X883" i="7" s="1"/>
  <c r="W884" i="7" s="1"/>
  <c r="X884" i="7" s="1"/>
  <c r="W885" i="7" s="1"/>
  <c r="X885" i="7" s="1"/>
  <c r="W886" i="7" s="1"/>
  <c r="X886" i="7" s="1"/>
  <c r="W887" i="7" s="1"/>
  <c r="X887" i="7" s="1"/>
  <c r="W888" i="7" s="1"/>
  <c r="X888" i="7" s="1"/>
  <c r="W889" i="7" s="1"/>
  <c r="X889" i="7" s="1"/>
  <c r="W890" i="7" s="1"/>
  <c r="X890" i="7" s="1"/>
  <c r="W891" i="7" s="1"/>
  <c r="X891" i="7" s="1"/>
  <c r="W892" i="7" s="1"/>
  <c r="X892" i="7" s="1"/>
  <c r="W893" i="7" s="1"/>
  <c r="X893" i="7" s="1"/>
  <c r="W894" i="7" s="1"/>
  <c r="X894" i="7" s="1"/>
  <c r="W895" i="7" s="1"/>
  <c r="X895" i="7" s="1"/>
  <c r="W896" i="7" s="1"/>
  <c r="X896" i="7" s="1"/>
  <c r="W897" i="7" s="1"/>
  <c r="X897" i="7" s="1"/>
  <c r="W898" i="7" s="1"/>
  <c r="X898" i="7" s="1"/>
  <c r="W899" i="7" s="1"/>
  <c r="X899" i="7" s="1"/>
  <c r="W900" i="7" s="1"/>
  <c r="X900" i="7" s="1"/>
  <c r="W901" i="7" s="1"/>
  <c r="X901" i="7" s="1"/>
  <c r="W902" i="7" s="1"/>
  <c r="X902" i="7" s="1"/>
  <c r="W903" i="7" s="1"/>
  <c r="X903" i="7" s="1"/>
  <c r="W904" i="7" s="1"/>
  <c r="X904" i="7" s="1"/>
  <c r="W905" i="7" s="1"/>
  <c r="X905" i="7" s="1"/>
  <c r="W906" i="7" s="1"/>
  <c r="X906" i="7" s="1"/>
  <c r="W907" i="7" s="1"/>
  <c r="X907" i="7" s="1"/>
  <c r="W908" i="7" s="1"/>
  <c r="X908" i="7" s="1"/>
  <c r="W909" i="7" s="1"/>
  <c r="X909" i="7" s="1"/>
  <c r="W910" i="7" s="1"/>
  <c r="X910" i="7" s="1"/>
  <c r="W911" i="7" s="1"/>
  <c r="X911" i="7" s="1"/>
  <c r="W912" i="7" s="1"/>
  <c r="X912" i="7" s="1"/>
  <c r="W913" i="7" s="1"/>
  <c r="X913" i="7" s="1"/>
  <c r="W914" i="7" s="1"/>
  <c r="X914" i="7" s="1"/>
  <c r="W915" i="7" s="1"/>
  <c r="X915" i="7" s="1"/>
  <c r="W916" i="7" s="1"/>
  <c r="X916" i="7" s="1"/>
  <c r="W917" i="7" s="1"/>
  <c r="X917" i="7" s="1"/>
  <c r="W918" i="7" s="1"/>
  <c r="X918" i="7" s="1"/>
  <c r="W919" i="7" s="1"/>
  <c r="X919" i="7" s="1"/>
  <c r="W920" i="7" s="1"/>
  <c r="X920" i="7" s="1"/>
  <c r="W921" i="7" s="1"/>
  <c r="X921" i="7" s="1"/>
  <c r="W922" i="7" s="1"/>
  <c r="X922" i="7" s="1"/>
  <c r="W923" i="7" s="1"/>
  <c r="X923" i="7" s="1"/>
  <c r="W924" i="7" s="1"/>
  <c r="X924" i="7" s="1"/>
  <c r="W925" i="7" s="1"/>
  <c r="X925" i="7" s="1"/>
  <c r="W926" i="7" s="1"/>
  <c r="X926" i="7" s="1"/>
  <c r="W927" i="7" s="1"/>
  <c r="X927" i="7" s="1"/>
  <c r="W928" i="7" s="1"/>
  <c r="X928" i="7" s="1"/>
  <c r="W929" i="7" s="1"/>
  <c r="X929" i="7" s="1"/>
  <c r="W930" i="7" s="1"/>
  <c r="X930" i="7" s="1"/>
  <c r="W931" i="7" s="1"/>
  <c r="X931" i="7" s="1"/>
  <c r="W932" i="7" s="1"/>
  <c r="X932" i="7" s="1"/>
  <c r="W933" i="7" s="1"/>
  <c r="X933" i="7" s="1"/>
  <c r="W934" i="7" s="1"/>
  <c r="X934" i="7" s="1"/>
  <c r="W935" i="7" s="1"/>
  <c r="X935" i="7" s="1"/>
  <c r="W936" i="7" s="1"/>
  <c r="X936" i="7" s="1"/>
  <c r="W937" i="7" s="1"/>
  <c r="X937" i="7" s="1"/>
  <c r="W938" i="7" s="1"/>
  <c r="X938" i="7" s="1"/>
  <c r="W939" i="7" s="1"/>
  <c r="X939" i="7" s="1"/>
  <c r="W940" i="7" s="1"/>
  <c r="X940" i="7" s="1"/>
  <c r="W941" i="7" s="1"/>
  <c r="X941" i="7" s="1"/>
  <c r="W942" i="7" s="1"/>
  <c r="X942" i="7" s="1"/>
  <c r="W943" i="7" s="1"/>
  <c r="X943" i="7" s="1"/>
  <c r="W944" i="7" s="1"/>
  <c r="X944" i="7" s="1"/>
  <c r="W945" i="7" s="1"/>
  <c r="X945" i="7" s="1"/>
  <c r="W946" i="7" s="1"/>
  <c r="X946" i="7" s="1"/>
  <c r="W947" i="7" s="1"/>
  <c r="X947" i="7" s="1"/>
  <c r="W948" i="7" s="1"/>
  <c r="X948" i="7" s="1"/>
  <c r="W949" i="7" s="1"/>
  <c r="X949" i="7" s="1"/>
  <c r="W950" i="7" s="1"/>
  <c r="X950" i="7" s="1"/>
  <c r="W951" i="7" s="1"/>
  <c r="X951" i="7" s="1"/>
  <c r="W952" i="7" s="1"/>
  <c r="X952" i="7" s="1"/>
  <c r="W953" i="7" s="1"/>
  <c r="X953" i="7" s="1"/>
  <c r="W954" i="7" s="1"/>
  <c r="X954" i="7" s="1"/>
  <c r="W955" i="7" s="1"/>
  <c r="X955" i="7" s="1"/>
  <c r="W956" i="7" s="1"/>
  <c r="X956" i="7" s="1"/>
  <c r="W957" i="7" s="1"/>
  <c r="X957" i="7" s="1"/>
  <c r="W958" i="7" s="1"/>
  <c r="X958" i="7" s="1"/>
  <c r="W959" i="7" s="1"/>
  <c r="X959" i="7" s="1"/>
  <c r="W960" i="7" s="1"/>
  <c r="X960" i="7" s="1"/>
  <c r="W961" i="7" s="1"/>
  <c r="X961" i="7" s="1"/>
  <c r="W962" i="7" s="1"/>
  <c r="X962" i="7" s="1"/>
  <c r="W963" i="7" s="1"/>
  <c r="X963" i="7" s="1"/>
  <c r="W964" i="7" s="1"/>
  <c r="X964" i="7" s="1"/>
  <c r="W965" i="7" s="1"/>
  <c r="X965" i="7" s="1"/>
  <c r="W966" i="7" s="1"/>
  <c r="X966" i="7" s="1"/>
  <c r="W967" i="7" s="1"/>
  <c r="X967" i="7" s="1"/>
  <c r="W968" i="7" s="1"/>
  <c r="X968" i="7" s="1"/>
  <c r="W969" i="7" s="1"/>
  <c r="X969" i="7" s="1"/>
  <c r="W970" i="7" s="1"/>
  <c r="X970" i="7" s="1"/>
  <c r="W971" i="7" s="1"/>
  <c r="X971" i="7" s="1"/>
  <c r="W972" i="7" s="1"/>
  <c r="X972" i="7" s="1"/>
  <c r="W973" i="7" s="1"/>
  <c r="X973" i="7" s="1"/>
  <c r="W974" i="7" s="1"/>
  <c r="X974" i="7" s="1"/>
  <c r="W975" i="7" s="1"/>
  <c r="X975" i="7" s="1"/>
  <c r="W976" i="7" s="1"/>
  <c r="X976" i="7" s="1"/>
  <c r="W977" i="7" s="1"/>
  <c r="X977" i="7" s="1"/>
  <c r="W978" i="7" s="1"/>
  <c r="X978" i="7" s="1"/>
  <c r="W979" i="7" s="1"/>
  <c r="X979" i="7" s="1"/>
  <c r="W980" i="7" s="1"/>
  <c r="X980" i="7" s="1"/>
  <c r="W981" i="7" s="1"/>
  <c r="X981" i="7" s="1"/>
  <c r="W982" i="7" s="1"/>
  <c r="X982" i="7" s="1"/>
  <c r="W983" i="7" s="1"/>
  <c r="X983" i="7" s="1"/>
  <c r="W984" i="7" s="1"/>
  <c r="X984" i="7" s="1"/>
  <c r="W985" i="7" s="1"/>
  <c r="X985" i="7" s="1"/>
  <c r="W986" i="7" s="1"/>
  <c r="X986" i="7" s="1"/>
  <c r="W987" i="7" s="1"/>
  <c r="X987" i="7" s="1"/>
  <c r="W988" i="7" s="1"/>
  <c r="X988" i="7" s="1"/>
  <c r="W989" i="7" s="1"/>
  <c r="X989" i="7" s="1"/>
  <c r="W990" i="7" s="1"/>
  <c r="X990" i="7" s="1"/>
  <c r="W991" i="7" s="1"/>
  <c r="X991" i="7" s="1"/>
  <c r="W992" i="7" s="1"/>
  <c r="X992" i="7" s="1"/>
  <c r="W993" i="7" s="1"/>
  <c r="X993" i="7" s="1"/>
  <c r="W994" i="7" s="1"/>
  <c r="X994" i="7" s="1"/>
  <c r="W995" i="7" s="1"/>
  <c r="X995" i="7" s="1"/>
  <c r="W996" i="7" s="1"/>
  <c r="X996" i="7" s="1"/>
  <c r="W997" i="7" s="1"/>
  <c r="X997" i="7" s="1"/>
  <c r="W998" i="7" s="1"/>
  <c r="X998" i="7" s="1"/>
  <c r="W999" i="7" s="1"/>
  <c r="X999" i="7" s="1"/>
  <c r="W1000" i="7" s="1"/>
  <c r="X1000" i="7" s="1"/>
  <c r="W1001" i="7" s="1"/>
  <c r="X1001" i="7" s="1"/>
  <c r="W1002" i="7" s="1"/>
  <c r="X1002" i="7" s="1"/>
  <c r="W1003" i="7" s="1"/>
  <c r="X1003" i="7" s="1"/>
  <c r="W1004" i="7" s="1"/>
  <c r="X1004" i="7" s="1"/>
  <c r="W1005" i="7" s="1"/>
  <c r="X1005" i="7" s="1"/>
  <c r="W1006" i="7" s="1"/>
  <c r="X1006" i="7" s="1"/>
  <c r="W1007" i="7" s="1"/>
  <c r="X1007" i="7" s="1"/>
  <c r="W1008" i="7" s="1"/>
  <c r="X1008" i="7" s="1"/>
  <c r="W1009" i="7" s="1"/>
  <c r="X1009" i="7" s="1"/>
  <c r="W1010" i="7" s="1"/>
  <c r="X1010" i="7" s="1"/>
  <c r="W1011" i="7" s="1"/>
  <c r="X1011" i="7" s="1"/>
  <c r="W1012" i="7" s="1"/>
  <c r="X1012" i="7" s="1"/>
  <c r="W1013" i="7" s="1"/>
  <c r="X1013" i="7" s="1"/>
  <c r="W1014" i="7" s="1"/>
  <c r="X1014" i="7" s="1"/>
  <c r="W1015" i="7" s="1"/>
  <c r="X1015" i="7" s="1"/>
  <c r="W1016" i="7" s="1"/>
  <c r="X1016" i="7" s="1"/>
  <c r="W1017" i="7" s="1"/>
  <c r="X1017" i="7" s="1"/>
  <c r="W1018" i="7" s="1"/>
  <c r="X1018" i="7" s="1"/>
  <c r="W1019" i="7" s="1"/>
  <c r="X1019" i="7" s="1"/>
  <c r="W1020" i="7" s="1"/>
  <c r="X1020" i="7" s="1"/>
  <c r="W1021" i="7" s="1"/>
  <c r="X1021" i="7" s="1"/>
  <c r="W1022" i="7" s="1"/>
  <c r="X1022" i="7" s="1"/>
  <c r="W1023" i="7" s="1"/>
  <c r="X1023" i="7" s="1"/>
  <c r="W1024" i="7" s="1"/>
  <c r="X1024" i="7" s="1"/>
  <c r="W1025" i="7" s="1"/>
  <c r="X1025" i="7" s="1"/>
  <c r="W1026" i="7" s="1"/>
  <c r="X1026" i="7" s="1"/>
  <c r="W1027" i="7" s="1"/>
  <c r="X1027" i="7" s="1"/>
  <c r="W1028" i="7" s="1"/>
  <c r="X1028" i="7" s="1"/>
  <c r="W1029" i="7" s="1"/>
  <c r="X1029" i="7" s="1"/>
  <c r="W1030" i="7" s="1"/>
  <c r="X1030" i="7" s="1"/>
  <c r="W1031" i="7" s="1"/>
  <c r="X1031" i="7" s="1"/>
  <c r="W1032" i="7" s="1"/>
  <c r="X1032" i="7" s="1"/>
  <c r="W1033" i="7" s="1"/>
  <c r="X1033" i="7" s="1"/>
  <c r="W1034" i="7" s="1"/>
  <c r="X1034" i="7" s="1"/>
  <c r="W1035" i="7" s="1"/>
  <c r="X1035" i="7" s="1"/>
  <c r="W1036" i="7" s="1"/>
  <c r="X1036" i="7" s="1"/>
  <c r="W1037" i="7" s="1"/>
  <c r="X1037" i="7" s="1"/>
  <c r="W1038" i="7" s="1"/>
  <c r="X1038" i="7" s="1"/>
  <c r="G6" i="7"/>
  <c r="G9" i="7" s="1"/>
  <c r="I13" i="7"/>
  <c r="H14" i="7" s="1"/>
  <c r="I14" i="7" s="1"/>
  <c r="H15" i="7" s="1"/>
  <c r="I15" i="7" s="1"/>
  <c r="H16" i="7" s="1"/>
  <c r="I16" i="7" s="1"/>
  <c r="H17" i="7" s="1"/>
  <c r="I17" i="7" s="1"/>
  <c r="H18" i="7" s="1"/>
  <c r="I18" i="7" s="1"/>
  <c r="H19" i="7" s="1"/>
  <c r="I19" i="7" s="1"/>
  <c r="H20" i="7" s="1"/>
  <c r="I20" i="7" s="1"/>
  <c r="H21" i="7" s="1"/>
  <c r="I21" i="7" s="1"/>
  <c r="H22" i="7" s="1"/>
  <c r="I22" i="7" s="1"/>
  <c r="H23" i="7" s="1"/>
  <c r="I23" i="7" s="1"/>
  <c r="H24" i="7" s="1"/>
  <c r="I24" i="7" s="1"/>
  <c r="H25" i="7" s="1"/>
  <c r="I25" i="7" s="1"/>
  <c r="H26" i="7" s="1"/>
  <c r="I26" i="7" s="1"/>
  <c r="H27" i="7" s="1"/>
  <c r="I27" i="7" s="1"/>
  <c r="H28" i="7" s="1"/>
  <c r="I28" i="7" s="1"/>
  <c r="H29" i="7" s="1"/>
  <c r="I29" i="7" s="1"/>
  <c r="H30" i="7" s="1"/>
  <c r="I30" i="7" s="1"/>
  <c r="H31" i="7" s="1"/>
  <c r="I31" i="7" s="1"/>
  <c r="H32" i="7" s="1"/>
  <c r="I32" i="7" s="1"/>
  <c r="H33" i="7" s="1"/>
  <c r="I33" i="7" s="1"/>
  <c r="H34" i="7" s="1"/>
  <c r="I34" i="7" s="1"/>
  <c r="H35" i="7" s="1"/>
  <c r="I35" i="7" s="1"/>
  <c r="H36" i="7" s="1"/>
  <c r="I36" i="7" s="1"/>
  <c r="H37" i="7" s="1"/>
  <c r="I37" i="7" s="1"/>
  <c r="H38" i="7" s="1"/>
  <c r="I38" i="7" s="1"/>
  <c r="H39" i="7" s="1"/>
  <c r="I39" i="7" s="1"/>
  <c r="H40" i="7" s="1"/>
  <c r="I40" i="7" s="1"/>
  <c r="H41" i="7" s="1"/>
  <c r="I41" i="7" s="1"/>
  <c r="H42" i="7" s="1"/>
  <c r="I42" i="7" s="1"/>
  <c r="H43" i="7" s="1"/>
  <c r="I43" i="7" s="1"/>
  <c r="H44" i="7" s="1"/>
  <c r="I44" i="7" s="1"/>
  <c r="H45" i="7" s="1"/>
  <c r="I45" i="7" s="1"/>
  <c r="H46" i="7" s="1"/>
  <c r="I46" i="7" s="1"/>
  <c r="H47" i="7" s="1"/>
  <c r="I47" i="7" s="1"/>
  <c r="H48" i="7" s="1"/>
  <c r="I48" i="7" s="1"/>
  <c r="H49" i="7" s="1"/>
  <c r="I49" i="7" s="1"/>
  <c r="H50" i="7" s="1"/>
  <c r="I50" i="7" s="1"/>
  <c r="H51" i="7" s="1"/>
  <c r="I51" i="7" s="1"/>
  <c r="H52" i="7" s="1"/>
  <c r="I52" i="7" s="1"/>
  <c r="H53" i="7" s="1"/>
  <c r="I53" i="7" s="1"/>
  <c r="H54" i="7" s="1"/>
  <c r="I54" i="7" s="1"/>
  <c r="H55" i="7" s="1"/>
  <c r="I55" i="7" s="1"/>
  <c r="H56" i="7" s="1"/>
  <c r="I56" i="7" s="1"/>
  <c r="H57" i="7" s="1"/>
  <c r="I57" i="7" s="1"/>
  <c r="H58" i="7" s="1"/>
  <c r="I58" i="7" s="1"/>
  <c r="H59" i="7" s="1"/>
  <c r="I59" i="7" s="1"/>
  <c r="H60" i="7" s="1"/>
  <c r="I60" i="7" s="1"/>
  <c r="H61" i="7" s="1"/>
  <c r="I61" i="7" s="1"/>
  <c r="H62" i="7" s="1"/>
  <c r="I62" i="7" s="1"/>
  <c r="H63" i="7" s="1"/>
  <c r="I63" i="7" s="1"/>
  <c r="H64" i="7" s="1"/>
  <c r="I64" i="7" s="1"/>
  <c r="H65" i="7" s="1"/>
  <c r="I65" i="7" s="1"/>
  <c r="H66" i="7" s="1"/>
  <c r="I66" i="7" s="1"/>
  <c r="H67" i="7" s="1"/>
  <c r="I67" i="7" s="1"/>
  <c r="H68" i="7" s="1"/>
  <c r="I68" i="7" s="1"/>
  <c r="H69" i="7" s="1"/>
  <c r="I69" i="7" s="1"/>
  <c r="H70" i="7" s="1"/>
  <c r="I70" i="7" s="1"/>
  <c r="H71" i="7" s="1"/>
  <c r="I71" i="7" s="1"/>
  <c r="H72" i="7" s="1"/>
  <c r="I72" i="7" s="1"/>
  <c r="H73" i="7" s="1"/>
  <c r="I73" i="7" s="1"/>
  <c r="H74" i="7" s="1"/>
  <c r="I74" i="7" s="1"/>
  <c r="H75" i="7" s="1"/>
  <c r="I75" i="7" s="1"/>
  <c r="H76" i="7" s="1"/>
  <c r="I76" i="7" s="1"/>
  <c r="H77" i="7" s="1"/>
  <c r="I77" i="7" s="1"/>
  <c r="H78" i="7" s="1"/>
  <c r="I78" i="7" s="1"/>
  <c r="H79" i="7" s="1"/>
  <c r="I79" i="7" s="1"/>
  <c r="H80" i="7" s="1"/>
  <c r="I80" i="7" s="1"/>
  <c r="H81" i="7" s="1"/>
  <c r="I81" i="7" s="1"/>
  <c r="H82" i="7" s="1"/>
  <c r="I82" i="7" s="1"/>
  <c r="H83" i="7" s="1"/>
  <c r="I83" i="7" s="1"/>
  <c r="H84" i="7" s="1"/>
  <c r="I84" i="7" s="1"/>
  <c r="H85" i="7" s="1"/>
  <c r="I85" i="7" s="1"/>
  <c r="H86" i="7" s="1"/>
  <c r="I86" i="7" s="1"/>
  <c r="H87" i="7" s="1"/>
  <c r="I87" i="7" s="1"/>
  <c r="H88" i="7" s="1"/>
  <c r="I88" i="7" s="1"/>
  <c r="H89" i="7" s="1"/>
  <c r="I89" i="7" s="1"/>
  <c r="H90" i="7" s="1"/>
  <c r="I90" i="7" s="1"/>
  <c r="H91" i="7" s="1"/>
  <c r="I91" i="7" s="1"/>
  <c r="H92" i="7" s="1"/>
  <c r="I92" i="7" s="1"/>
  <c r="H93" i="7" s="1"/>
  <c r="I93" i="7" s="1"/>
  <c r="H94" i="7" s="1"/>
  <c r="I94" i="7" s="1"/>
  <c r="H95" i="7" s="1"/>
  <c r="I95" i="7" s="1"/>
  <c r="H96" i="7" s="1"/>
  <c r="I96" i="7" s="1"/>
  <c r="H97" i="7" s="1"/>
  <c r="I97" i="7" s="1"/>
  <c r="H98" i="7" s="1"/>
  <c r="I98" i="7" s="1"/>
  <c r="H99" i="7" s="1"/>
  <c r="I99" i="7" s="1"/>
  <c r="H100" i="7" s="1"/>
  <c r="I100" i="7" s="1"/>
  <c r="H101" i="7" s="1"/>
  <c r="I101" i="7" s="1"/>
  <c r="H102" i="7" s="1"/>
  <c r="I102" i="7" s="1"/>
  <c r="H103" i="7" s="1"/>
  <c r="I103" i="7" s="1"/>
  <c r="H104" i="7" s="1"/>
  <c r="I104" i="7" s="1"/>
  <c r="H105" i="7" s="1"/>
  <c r="I105" i="7" s="1"/>
  <c r="H106" i="7" s="1"/>
  <c r="I106" i="7" s="1"/>
  <c r="H107" i="7" s="1"/>
  <c r="I107" i="7" s="1"/>
  <c r="H108" i="7" s="1"/>
  <c r="I108" i="7" s="1"/>
  <c r="H109" i="7" s="1"/>
  <c r="I109" i="7" s="1"/>
  <c r="H110" i="7" s="1"/>
  <c r="I110" i="7" s="1"/>
  <c r="H111" i="7" s="1"/>
  <c r="I111" i="7" s="1"/>
  <c r="H112" i="7" s="1"/>
  <c r="I112" i="7" s="1"/>
  <c r="H113" i="7" s="1"/>
  <c r="I113" i="7" s="1"/>
  <c r="H114" i="7" s="1"/>
  <c r="I114" i="7" s="1"/>
  <c r="H115" i="7" s="1"/>
  <c r="I115" i="7" s="1"/>
  <c r="H116" i="7" s="1"/>
  <c r="I116" i="7" s="1"/>
  <c r="H117" i="7" s="1"/>
  <c r="I117" i="7" s="1"/>
  <c r="H118" i="7" s="1"/>
  <c r="I118" i="7" s="1"/>
  <c r="H119" i="7" s="1"/>
  <c r="I119" i="7" s="1"/>
  <c r="H120" i="7" s="1"/>
  <c r="I120" i="7" s="1"/>
  <c r="H121" i="7" s="1"/>
  <c r="I121" i="7" s="1"/>
  <c r="H122" i="7" s="1"/>
  <c r="I122" i="7" s="1"/>
  <c r="H123" i="7" s="1"/>
  <c r="I123" i="7" s="1"/>
  <c r="H124" i="7" s="1"/>
  <c r="I124" i="7" s="1"/>
  <c r="H125" i="7" s="1"/>
  <c r="I125" i="7" s="1"/>
  <c r="H126" i="7" s="1"/>
  <c r="I126" i="7" s="1"/>
  <c r="H127" i="7" s="1"/>
  <c r="I127" i="7" s="1"/>
  <c r="H128" i="7" s="1"/>
  <c r="I128" i="7" s="1"/>
  <c r="H129" i="7" s="1"/>
  <c r="I129" i="7" s="1"/>
  <c r="H130" i="7" s="1"/>
  <c r="I130" i="7" s="1"/>
  <c r="H131" i="7" s="1"/>
  <c r="I131" i="7" s="1"/>
  <c r="H132" i="7" s="1"/>
  <c r="I132" i="7" s="1"/>
  <c r="H133" i="7" s="1"/>
  <c r="I133" i="7" s="1"/>
  <c r="H134" i="7" s="1"/>
  <c r="I134" i="7" s="1"/>
  <c r="H135" i="7" s="1"/>
  <c r="I135" i="7" s="1"/>
  <c r="H136" i="7" s="1"/>
  <c r="I136" i="7" s="1"/>
  <c r="H137" i="7" s="1"/>
  <c r="I137" i="7" s="1"/>
  <c r="H138" i="7" s="1"/>
  <c r="I138" i="7" s="1"/>
  <c r="H139" i="7" s="1"/>
  <c r="I139" i="7" s="1"/>
  <c r="H140" i="7" s="1"/>
  <c r="I140" i="7" s="1"/>
  <c r="H141" i="7" s="1"/>
  <c r="I141" i="7" s="1"/>
  <c r="H142" i="7" s="1"/>
  <c r="I142" i="7" s="1"/>
  <c r="H143" i="7" s="1"/>
  <c r="I143" i="7" s="1"/>
  <c r="H144" i="7" s="1"/>
  <c r="I144" i="7" s="1"/>
  <c r="H145" i="7" s="1"/>
  <c r="I145" i="7" s="1"/>
  <c r="H146" i="7" s="1"/>
  <c r="I146" i="7" s="1"/>
  <c r="H147" i="7" s="1"/>
  <c r="I147" i="7" s="1"/>
  <c r="H148" i="7" s="1"/>
  <c r="I148" i="7" s="1"/>
  <c r="H149" i="7" s="1"/>
  <c r="I149" i="7" s="1"/>
  <c r="H150" i="7" s="1"/>
  <c r="I150" i="7" s="1"/>
  <c r="H151" i="7" s="1"/>
  <c r="I151" i="7" s="1"/>
  <c r="H152" i="7" s="1"/>
  <c r="I152" i="7" s="1"/>
  <c r="H153" i="7" s="1"/>
  <c r="I153" i="7" s="1"/>
  <c r="H154" i="7" s="1"/>
  <c r="I154" i="7" s="1"/>
  <c r="H155" i="7" s="1"/>
  <c r="I155" i="7" s="1"/>
  <c r="H156" i="7" s="1"/>
  <c r="I156" i="7" s="1"/>
  <c r="H157" i="7" s="1"/>
  <c r="I157" i="7" s="1"/>
  <c r="H158" i="7" s="1"/>
  <c r="I158" i="7" s="1"/>
  <c r="H159" i="7" s="1"/>
  <c r="I159" i="7" s="1"/>
  <c r="H160" i="7" s="1"/>
  <c r="I160" i="7" s="1"/>
  <c r="H161" i="7" s="1"/>
  <c r="I161" i="7" s="1"/>
  <c r="H162" i="7" s="1"/>
  <c r="I162" i="7" s="1"/>
  <c r="H163" i="7" s="1"/>
  <c r="I163" i="7" s="1"/>
  <c r="H164" i="7" s="1"/>
  <c r="I164" i="7" s="1"/>
  <c r="H165" i="7" s="1"/>
  <c r="I165" i="7" s="1"/>
  <c r="H166" i="7" s="1"/>
  <c r="I166" i="7" s="1"/>
  <c r="H167" i="7" s="1"/>
  <c r="I167" i="7" s="1"/>
  <c r="H168" i="7" s="1"/>
  <c r="I168" i="7" s="1"/>
  <c r="H169" i="7" s="1"/>
  <c r="I169" i="7" s="1"/>
  <c r="H170" i="7" s="1"/>
  <c r="I170" i="7" s="1"/>
  <c r="H171" i="7" s="1"/>
  <c r="I171" i="7" s="1"/>
  <c r="H172" i="7" s="1"/>
  <c r="I172" i="7" s="1"/>
  <c r="H173" i="7" s="1"/>
  <c r="I173" i="7" s="1"/>
  <c r="H174" i="7" s="1"/>
  <c r="I174" i="7" s="1"/>
  <c r="H175" i="7" s="1"/>
  <c r="I175" i="7" s="1"/>
  <c r="H176" i="7" s="1"/>
  <c r="I176" i="7" s="1"/>
  <c r="H177" i="7" s="1"/>
  <c r="I177" i="7" s="1"/>
  <c r="H178" i="7" s="1"/>
  <c r="I178" i="7" s="1"/>
  <c r="H179" i="7" s="1"/>
  <c r="I179" i="7" s="1"/>
  <c r="H180" i="7" s="1"/>
  <c r="I180" i="7" s="1"/>
  <c r="H181" i="7" s="1"/>
  <c r="I181" i="7" s="1"/>
  <c r="H182" i="7" s="1"/>
  <c r="I182" i="7" s="1"/>
  <c r="H183" i="7" s="1"/>
  <c r="I183" i="7" s="1"/>
  <c r="H184" i="7" s="1"/>
  <c r="I184" i="7" s="1"/>
  <c r="H185" i="7" s="1"/>
  <c r="I185" i="7" s="1"/>
  <c r="H186" i="7" s="1"/>
  <c r="I186" i="7" s="1"/>
  <c r="H187" i="7" s="1"/>
  <c r="I187" i="7" s="1"/>
  <c r="H188" i="7" s="1"/>
  <c r="I188" i="7" s="1"/>
  <c r="H189" i="7" s="1"/>
  <c r="I189" i="7" s="1"/>
  <c r="H190" i="7" s="1"/>
  <c r="I190" i="7" s="1"/>
  <c r="H191" i="7" s="1"/>
  <c r="I191" i="7" s="1"/>
  <c r="H192" i="7" s="1"/>
  <c r="I192" i="7" s="1"/>
  <c r="H193" i="7" s="1"/>
  <c r="I193" i="7" s="1"/>
  <c r="H194" i="7" s="1"/>
  <c r="I194" i="7" s="1"/>
  <c r="H195" i="7" s="1"/>
  <c r="I195" i="7" s="1"/>
  <c r="H196" i="7" s="1"/>
  <c r="I196" i="7" s="1"/>
  <c r="H197" i="7" s="1"/>
  <c r="I197" i="7" s="1"/>
  <c r="H198" i="7" s="1"/>
  <c r="I198" i="7" s="1"/>
  <c r="H199" i="7" s="1"/>
  <c r="I199" i="7" s="1"/>
  <c r="H200" i="7" s="1"/>
  <c r="I200" i="7" s="1"/>
  <c r="H201" i="7" s="1"/>
  <c r="I201" i="7" s="1"/>
  <c r="H202" i="7" s="1"/>
  <c r="I202" i="7" s="1"/>
  <c r="H203" i="7" s="1"/>
  <c r="I203" i="7" s="1"/>
  <c r="H204" i="7" s="1"/>
  <c r="I204" i="7" s="1"/>
  <c r="H205" i="7" s="1"/>
  <c r="I205" i="7" s="1"/>
  <c r="H206" i="7" s="1"/>
  <c r="I206" i="7" s="1"/>
  <c r="H207" i="7" s="1"/>
  <c r="I207" i="7" s="1"/>
  <c r="H208" i="7" s="1"/>
  <c r="I208" i="7" s="1"/>
  <c r="H209" i="7" s="1"/>
  <c r="I209" i="7" s="1"/>
  <c r="H210" i="7" s="1"/>
  <c r="I210" i="7" s="1"/>
  <c r="H211" i="7" s="1"/>
  <c r="I211" i="7" s="1"/>
  <c r="H212" i="7" s="1"/>
  <c r="I212" i="7" s="1"/>
  <c r="H213" i="7" s="1"/>
  <c r="I213" i="7" s="1"/>
  <c r="H214" i="7" s="1"/>
  <c r="I214" i="7" s="1"/>
  <c r="H215" i="7" s="1"/>
  <c r="I215" i="7" s="1"/>
  <c r="H216" i="7" s="1"/>
  <c r="I216" i="7" s="1"/>
  <c r="H217" i="7" s="1"/>
  <c r="I217" i="7" s="1"/>
  <c r="H218" i="7" s="1"/>
  <c r="I218" i="7" s="1"/>
  <c r="H219" i="7" s="1"/>
  <c r="I219" i="7" s="1"/>
  <c r="H220" i="7" s="1"/>
  <c r="I220" i="7" s="1"/>
  <c r="H221" i="7" s="1"/>
  <c r="I221" i="7" s="1"/>
  <c r="H222" i="7" s="1"/>
  <c r="I222" i="7" s="1"/>
  <c r="H223" i="7" s="1"/>
  <c r="I223" i="7" s="1"/>
  <c r="H224" i="7" s="1"/>
  <c r="I224" i="7" s="1"/>
  <c r="H225" i="7" s="1"/>
  <c r="I225" i="7" s="1"/>
  <c r="H226" i="7" s="1"/>
  <c r="I226" i="7" s="1"/>
  <c r="H227" i="7" s="1"/>
  <c r="I227" i="7" s="1"/>
  <c r="H228" i="7" s="1"/>
  <c r="I228" i="7" s="1"/>
  <c r="H229" i="7" s="1"/>
  <c r="I229" i="7" s="1"/>
  <c r="H230" i="7" s="1"/>
  <c r="I230" i="7" s="1"/>
  <c r="H231" i="7" s="1"/>
  <c r="I231" i="7" s="1"/>
  <c r="H232" i="7" s="1"/>
  <c r="I232" i="7" s="1"/>
  <c r="H233" i="7" s="1"/>
  <c r="I233" i="7" s="1"/>
  <c r="H234" i="7" s="1"/>
  <c r="I234" i="7" s="1"/>
  <c r="H235" i="7" s="1"/>
  <c r="I235" i="7" s="1"/>
  <c r="H236" i="7" s="1"/>
  <c r="I236" i="7" s="1"/>
  <c r="H237" i="7" s="1"/>
  <c r="I237" i="7" s="1"/>
  <c r="H238" i="7" s="1"/>
  <c r="I238" i="7" s="1"/>
  <c r="H239" i="7" s="1"/>
  <c r="I239" i="7" s="1"/>
  <c r="H240" i="7" s="1"/>
  <c r="I240" i="7" s="1"/>
  <c r="H241" i="7" s="1"/>
  <c r="I241" i="7" s="1"/>
  <c r="H242" i="7" s="1"/>
  <c r="I242" i="7" s="1"/>
  <c r="H243" i="7" s="1"/>
  <c r="I243" i="7" s="1"/>
  <c r="H244" i="7" s="1"/>
  <c r="I244" i="7" s="1"/>
  <c r="H245" i="7" s="1"/>
  <c r="I245" i="7" s="1"/>
  <c r="H246" i="7" s="1"/>
  <c r="I246" i="7" s="1"/>
  <c r="H247" i="7" s="1"/>
  <c r="I247" i="7" s="1"/>
  <c r="H248" i="7" s="1"/>
  <c r="I248" i="7" s="1"/>
  <c r="H249" i="7" s="1"/>
  <c r="I249" i="7" s="1"/>
  <c r="H250" i="7" s="1"/>
  <c r="I250" i="7" s="1"/>
  <c r="H251" i="7" s="1"/>
  <c r="I251" i="7" s="1"/>
  <c r="H252" i="7" s="1"/>
  <c r="I252" i="7" s="1"/>
  <c r="H253" i="7" s="1"/>
  <c r="I253" i="7" s="1"/>
  <c r="H254" i="7" s="1"/>
  <c r="I254" i="7" s="1"/>
  <c r="H255" i="7" s="1"/>
  <c r="I255" i="7" s="1"/>
  <c r="H256" i="7" s="1"/>
  <c r="I256" i="7" s="1"/>
  <c r="H257" i="7" s="1"/>
  <c r="I257" i="7" s="1"/>
  <c r="H258" i="7" s="1"/>
  <c r="I258" i="7" s="1"/>
  <c r="H259" i="7" s="1"/>
  <c r="I259" i="7" s="1"/>
  <c r="H260" i="7" s="1"/>
  <c r="I260" i="7" s="1"/>
  <c r="H261" i="7" s="1"/>
  <c r="I261" i="7" s="1"/>
  <c r="H262" i="7" s="1"/>
  <c r="I262" i="7" s="1"/>
  <c r="H263" i="7" s="1"/>
  <c r="I263" i="7" s="1"/>
  <c r="H264" i="7" s="1"/>
  <c r="I264" i="7" s="1"/>
  <c r="H265" i="7" s="1"/>
  <c r="I265" i="7" s="1"/>
  <c r="H266" i="7" s="1"/>
  <c r="I266" i="7" s="1"/>
  <c r="H267" i="7" s="1"/>
  <c r="I267" i="7" s="1"/>
  <c r="H268" i="7" s="1"/>
  <c r="I268" i="7" s="1"/>
  <c r="H269" i="7" s="1"/>
  <c r="I269" i="7" s="1"/>
  <c r="H270" i="7" s="1"/>
  <c r="I270" i="7" s="1"/>
  <c r="H271" i="7" s="1"/>
  <c r="I271" i="7" s="1"/>
  <c r="H272" i="7" s="1"/>
  <c r="I272" i="7" s="1"/>
  <c r="H273" i="7" s="1"/>
  <c r="I273" i="7" s="1"/>
  <c r="H274" i="7" s="1"/>
  <c r="I274" i="7" s="1"/>
  <c r="H275" i="7" s="1"/>
  <c r="I275" i="7" s="1"/>
  <c r="H276" i="7" s="1"/>
  <c r="I276" i="7" s="1"/>
  <c r="H277" i="7" s="1"/>
  <c r="I277" i="7" s="1"/>
  <c r="H278" i="7" s="1"/>
  <c r="I278" i="7" s="1"/>
  <c r="H279" i="7" s="1"/>
  <c r="I279" i="7" s="1"/>
  <c r="H280" i="7" s="1"/>
  <c r="I280" i="7" s="1"/>
  <c r="H281" i="7" s="1"/>
  <c r="I281" i="7" s="1"/>
  <c r="H282" i="7" s="1"/>
  <c r="I282" i="7" s="1"/>
  <c r="H283" i="7" s="1"/>
  <c r="I283" i="7" s="1"/>
  <c r="H284" i="7" s="1"/>
  <c r="I284" i="7" s="1"/>
  <c r="H285" i="7" s="1"/>
  <c r="I285" i="7" s="1"/>
  <c r="H286" i="7" s="1"/>
  <c r="I286" i="7" s="1"/>
  <c r="H287" i="7" s="1"/>
  <c r="I287" i="7" s="1"/>
  <c r="H288" i="7" s="1"/>
  <c r="I288" i="7" s="1"/>
  <c r="H289" i="7" s="1"/>
  <c r="I289" i="7" s="1"/>
  <c r="H290" i="7" s="1"/>
  <c r="I290" i="7" s="1"/>
  <c r="H291" i="7" s="1"/>
  <c r="I291" i="7" s="1"/>
  <c r="H292" i="7" s="1"/>
  <c r="I292" i="7" s="1"/>
  <c r="H293" i="7" s="1"/>
  <c r="I293" i="7" s="1"/>
  <c r="H294" i="7" s="1"/>
  <c r="I294" i="7" s="1"/>
  <c r="H295" i="7" s="1"/>
  <c r="I295" i="7" s="1"/>
  <c r="H296" i="7" s="1"/>
  <c r="I296" i="7" s="1"/>
  <c r="H297" i="7" s="1"/>
  <c r="I297" i="7" s="1"/>
  <c r="H298" i="7" s="1"/>
  <c r="I298" i="7" s="1"/>
  <c r="H299" i="7" s="1"/>
  <c r="I299" i="7" s="1"/>
  <c r="H300" i="7" s="1"/>
  <c r="I300" i="7" s="1"/>
  <c r="H301" i="7" s="1"/>
  <c r="I301" i="7" s="1"/>
  <c r="H302" i="7" s="1"/>
  <c r="I302" i="7" s="1"/>
  <c r="H303" i="7" s="1"/>
  <c r="I303" i="7" s="1"/>
  <c r="H304" i="7" s="1"/>
  <c r="I304" i="7" s="1"/>
  <c r="H305" i="7" s="1"/>
  <c r="I305" i="7" s="1"/>
  <c r="H306" i="7" s="1"/>
  <c r="I306" i="7" s="1"/>
  <c r="H307" i="7" s="1"/>
  <c r="I307" i="7" s="1"/>
  <c r="H308" i="7" s="1"/>
  <c r="I308" i="7" s="1"/>
  <c r="H309" i="7" s="1"/>
  <c r="I309" i="7" s="1"/>
  <c r="H310" i="7" s="1"/>
  <c r="I310" i="7" s="1"/>
  <c r="H311" i="7" s="1"/>
  <c r="I311" i="7" s="1"/>
  <c r="H312" i="7" s="1"/>
  <c r="I312" i="7" s="1"/>
  <c r="H313" i="7" s="1"/>
  <c r="I313" i="7" s="1"/>
  <c r="H314" i="7" s="1"/>
  <c r="I314" i="7" s="1"/>
  <c r="H315" i="7" s="1"/>
  <c r="I315" i="7" s="1"/>
  <c r="H316" i="7" s="1"/>
  <c r="I316" i="7" s="1"/>
  <c r="H317" i="7" s="1"/>
  <c r="I317" i="7" s="1"/>
  <c r="H318" i="7" s="1"/>
  <c r="I318" i="7" s="1"/>
  <c r="H319" i="7" s="1"/>
  <c r="I319" i="7" s="1"/>
  <c r="H320" i="7" s="1"/>
  <c r="I320" i="7" s="1"/>
  <c r="H321" i="7" s="1"/>
  <c r="I321" i="7" s="1"/>
  <c r="H322" i="7" s="1"/>
  <c r="I322" i="7" s="1"/>
  <c r="H323" i="7" s="1"/>
  <c r="I323" i="7" s="1"/>
  <c r="H324" i="7" s="1"/>
  <c r="I324" i="7" s="1"/>
  <c r="H325" i="7" s="1"/>
  <c r="I325" i="7" s="1"/>
  <c r="H326" i="7" s="1"/>
  <c r="I326" i="7" s="1"/>
  <c r="H327" i="7" s="1"/>
  <c r="I327" i="7" s="1"/>
  <c r="H328" i="7" s="1"/>
  <c r="I328" i="7" s="1"/>
  <c r="H329" i="7" s="1"/>
  <c r="I329" i="7" s="1"/>
  <c r="H330" i="7" s="1"/>
  <c r="I330" i="7" s="1"/>
  <c r="H331" i="7" s="1"/>
  <c r="I331" i="7" s="1"/>
  <c r="H332" i="7" s="1"/>
  <c r="I332" i="7" s="1"/>
  <c r="H333" i="7" s="1"/>
  <c r="I333" i="7" s="1"/>
  <c r="H334" i="7" s="1"/>
  <c r="I334" i="7" s="1"/>
  <c r="H335" i="7" s="1"/>
  <c r="I335" i="7" s="1"/>
  <c r="H336" i="7" s="1"/>
  <c r="I336" i="7" s="1"/>
  <c r="H337" i="7" s="1"/>
  <c r="I337" i="7" s="1"/>
  <c r="H338" i="7" s="1"/>
  <c r="I338" i="7" s="1"/>
  <c r="H339" i="7" s="1"/>
  <c r="I339" i="7" s="1"/>
  <c r="H340" i="7" s="1"/>
  <c r="I340" i="7" s="1"/>
  <c r="H341" i="7" s="1"/>
  <c r="I341" i="7" s="1"/>
  <c r="H342" i="7" s="1"/>
  <c r="I342" i="7" s="1"/>
  <c r="H343" i="7" s="1"/>
  <c r="I343" i="7" s="1"/>
  <c r="H344" i="7" s="1"/>
  <c r="I344" i="7" s="1"/>
  <c r="H345" i="7" s="1"/>
  <c r="I345" i="7" s="1"/>
  <c r="H346" i="7" s="1"/>
  <c r="I346" i="7" s="1"/>
  <c r="H347" i="7" s="1"/>
  <c r="I347" i="7" s="1"/>
  <c r="H348" i="7" s="1"/>
  <c r="I348" i="7" s="1"/>
  <c r="H349" i="7" s="1"/>
  <c r="I349" i="7" s="1"/>
  <c r="H350" i="7" s="1"/>
  <c r="I350" i="7" s="1"/>
  <c r="H351" i="7" s="1"/>
  <c r="I351" i="7" s="1"/>
  <c r="H352" i="7" s="1"/>
  <c r="I352" i="7" s="1"/>
  <c r="H353" i="7" s="1"/>
  <c r="I353" i="7" s="1"/>
  <c r="H354" i="7" s="1"/>
  <c r="I354" i="7" s="1"/>
  <c r="H355" i="7" s="1"/>
  <c r="I355" i="7" s="1"/>
  <c r="H356" i="7" s="1"/>
  <c r="I356" i="7" s="1"/>
  <c r="H357" i="7" s="1"/>
  <c r="I357" i="7" s="1"/>
  <c r="H358" i="7" s="1"/>
  <c r="I358" i="7" s="1"/>
  <c r="H359" i="7" s="1"/>
  <c r="I359" i="7" s="1"/>
  <c r="H360" i="7" s="1"/>
  <c r="I360" i="7" s="1"/>
  <c r="H361" i="7" s="1"/>
  <c r="I361" i="7" s="1"/>
  <c r="H362" i="7" s="1"/>
  <c r="I362" i="7" s="1"/>
  <c r="H363" i="7" s="1"/>
  <c r="I363" i="7" s="1"/>
  <c r="H364" i="7" s="1"/>
  <c r="I364" i="7" s="1"/>
  <c r="H365" i="7" s="1"/>
  <c r="I365" i="7" s="1"/>
  <c r="H366" i="7" s="1"/>
  <c r="I366" i="7" s="1"/>
  <c r="H367" i="7" s="1"/>
  <c r="I367" i="7" s="1"/>
  <c r="H368" i="7" s="1"/>
  <c r="I368" i="7" s="1"/>
  <c r="H369" i="7" s="1"/>
  <c r="I369" i="7" s="1"/>
  <c r="H370" i="7" s="1"/>
  <c r="I370" i="7" s="1"/>
  <c r="H371" i="7" s="1"/>
  <c r="I371" i="7" s="1"/>
  <c r="H372" i="7" s="1"/>
  <c r="I372" i="7" s="1"/>
  <c r="H373" i="7" s="1"/>
  <c r="I373" i="7" s="1"/>
  <c r="H374" i="7" s="1"/>
  <c r="I374" i="7" s="1"/>
  <c r="H375" i="7" s="1"/>
  <c r="I375" i="7" s="1"/>
  <c r="H376" i="7" s="1"/>
  <c r="I376" i="7" s="1"/>
  <c r="H377" i="7" s="1"/>
  <c r="I377" i="7" s="1"/>
  <c r="H378" i="7" s="1"/>
  <c r="I378" i="7" s="1"/>
  <c r="H379" i="7" s="1"/>
  <c r="I379" i="7" s="1"/>
  <c r="H380" i="7" s="1"/>
  <c r="I380" i="7" s="1"/>
  <c r="H381" i="7" s="1"/>
  <c r="I381" i="7" s="1"/>
  <c r="H382" i="7" s="1"/>
  <c r="I382" i="7" s="1"/>
  <c r="H383" i="7" s="1"/>
  <c r="I383" i="7" s="1"/>
  <c r="H384" i="7" s="1"/>
  <c r="I384" i="7" s="1"/>
  <c r="H385" i="7" s="1"/>
  <c r="I385" i="7" s="1"/>
  <c r="H386" i="7" s="1"/>
  <c r="I386" i="7" s="1"/>
  <c r="H387" i="7" s="1"/>
  <c r="I387" i="7" s="1"/>
  <c r="H388" i="7" s="1"/>
  <c r="I388" i="7" s="1"/>
  <c r="H389" i="7" s="1"/>
  <c r="I389" i="7" s="1"/>
  <c r="H390" i="7" s="1"/>
  <c r="I390" i="7" s="1"/>
  <c r="H391" i="7" s="1"/>
  <c r="I391" i="7" s="1"/>
  <c r="H392" i="7" s="1"/>
  <c r="I392" i="7" s="1"/>
  <c r="H393" i="7" s="1"/>
  <c r="I393" i="7" s="1"/>
  <c r="H394" i="7" s="1"/>
  <c r="I394" i="7" s="1"/>
  <c r="H395" i="7" s="1"/>
  <c r="I395" i="7" s="1"/>
  <c r="H396" i="7" s="1"/>
  <c r="I396" i="7" s="1"/>
  <c r="H397" i="7" s="1"/>
  <c r="I397" i="7" s="1"/>
  <c r="H398" i="7" s="1"/>
  <c r="I398" i="7" s="1"/>
  <c r="H399" i="7" s="1"/>
  <c r="I399" i="7" s="1"/>
  <c r="H400" i="7" s="1"/>
  <c r="I400" i="7" s="1"/>
  <c r="H401" i="7" s="1"/>
  <c r="I401" i="7" s="1"/>
  <c r="H402" i="7" s="1"/>
  <c r="I402" i="7" s="1"/>
  <c r="H403" i="7" s="1"/>
  <c r="I403" i="7" s="1"/>
  <c r="H404" i="7" s="1"/>
  <c r="I404" i="7" s="1"/>
  <c r="H405" i="7" s="1"/>
  <c r="I405" i="7" s="1"/>
  <c r="H406" i="7" s="1"/>
  <c r="I406" i="7" s="1"/>
  <c r="H407" i="7" s="1"/>
  <c r="I407" i="7" s="1"/>
  <c r="H408" i="7" s="1"/>
  <c r="I408" i="7" s="1"/>
  <c r="H409" i="7" s="1"/>
  <c r="I409" i="7" s="1"/>
  <c r="H410" i="7" s="1"/>
  <c r="I410" i="7" s="1"/>
  <c r="H411" i="7" s="1"/>
  <c r="I411" i="7" s="1"/>
  <c r="H412" i="7" s="1"/>
  <c r="I412" i="7" s="1"/>
  <c r="H413" i="7" s="1"/>
  <c r="I413" i="7" s="1"/>
  <c r="H414" i="7" s="1"/>
  <c r="I414" i="7" s="1"/>
  <c r="H415" i="7" s="1"/>
  <c r="I415" i="7" s="1"/>
  <c r="H416" i="7" s="1"/>
  <c r="I416" i="7" s="1"/>
  <c r="H417" i="7" s="1"/>
  <c r="I417" i="7" s="1"/>
  <c r="H418" i="7" s="1"/>
  <c r="I418" i="7" s="1"/>
  <c r="H419" i="7" s="1"/>
  <c r="I419" i="7" s="1"/>
  <c r="H420" i="7" s="1"/>
  <c r="I420" i="7" s="1"/>
  <c r="H421" i="7" s="1"/>
  <c r="I421" i="7" s="1"/>
  <c r="H422" i="7" s="1"/>
  <c r="I422" i="7" s="1"/>
  <c r="H423" i="7" s="1"/>
  <c r="I423" i="7" s="1"/>
  <c r="H424" i="7" s="1"/>
  <c r="I424" i="7" s="1"/>
  <c r="H425" i="7" s="1"/>
  <c r="I425" i="7" s="1"/>
  <c r="H426" i="7" s="1"/>
  <c r="I426" i="7" s="1"/>
  <c r="H427" i="7" s="1"/>
  <c r="I427" i="7" s="1"/>
  <c r="H428" i="7" s="1"/>
  <c r="I428" i="7" s="1"/>
  <c r="H429" i="7" s="1"/>
  <c r="I429" i="7" s="1"/>
  <c r="H430" i="7" s="1"/>
  <c r="I430" i="7" s="1"/>
  <c r="H431" i="7" s="1"/>
  <c r="I431" i="7" s="1"/>
  <c r="H432" i="7" s="1"/>
  <c r="I432" i="7" s="1"/>
  <c r="H433" i="7" s="1"/>
  <c r="I433" i="7" s="1"/>
  <c r="H434" i="7" s="1"/>
  <c r="I434" i="7" s="1"/>
  <c r="H435" i="7" s="1"/>
  <c r="I435" i="7" s="1"/>
  <c r="H436" i="7" s="1"/>
  <c r="I436" i="7" s="1"/>
  <c r="H437" i="7" s="1"/>
  <c r="I437" i="7" s="1"/>
  <c r="H438" i="7" s="1"/>
  <c r="I438" i="7" s="1"/>
  <c r="H439" i="7" s="1"/>
  <c r="I439" i="7" s="1"/>
  <c r="H440" i="7" s="1"/>
  <c r="I440" i="7" s="1"/>
  <c r="H441" i="7" s="1"/>
  <c r="I441" i="7" s="1"/>
  <c r="H442" i="7" s="1"/>
  <c r="I442" i="7" s="1"/>
  <c r="H443" i="7" s="1"/>
  <c r="I443" i="7" s="1"/>
  <c r="H444" i="7" s="1"/>
  <c r="I444" i="7" s="1"/>
  <c r="H445" i="7" s="1"/>
  <c r="I445" i="7" s="1"/>
  <c r="H446" i="7" s="1"/>
  <c r="I446" i="7" s="1"/>
  <c r="H447" i="7" s="1"/>
  <c r="I447" i="7" s="1"/>
  <c r="H448" i="7" s="1"/>
  <c r="I448" i="7" s="1"/>
  <c r="H449" i="7" s="1"/>
  <c r="I449" i="7" s="1"/>
  <c r="H450" i="7" s="1"/>
  <c r="I450" i="7" s="1"/>
  <c r="H451" i="7" s="1"/>
  <c r="I451" i="7" s="1"/>
  <c r="H452" i="7" s="1"/>
  <c r="I452" i="7" s="1"/>
  <c r="H453" i="7" s="1"/>
  <c r="I453" i="7" s="1"/>
  <c r="H454" i="7" s="1"/>
  <c r="I454" i="7" s="1"/>
  <c r="H455" i="7" s="1"/>
  <c r="I455" i="7" s="1"/>
  <c r="H456" i="7" s="1"/>
  <c r="I456" i="7" s="1"/>
  <c r="H457" i="7" s="1"/>
  <c r="I457" i="7" s="1"/>
  <c r="H458" i="7" s="1"/>
  <c r="I458" i="7" s="1"/>
  <c r="H459" i="7" s="1"/>
  <c r="I459" i="7" s="1"/>
  <c r="H460" i="7" s="1"/>
  <c r="I460" i="7" s="1"/>
  <c r="H461" i="7" s="1"/>
  <c r="I461" i="7" s="1"/>
  <c r="H462" i="7" s="1"/>
  <c r="I462" i="7" s="1"/>
  <c r="H463" i="7" s="1"/>
  <c r="I463" i="7" s="1"/>
  <c r="H464" i="7" s="1"/>
  <c r="I464" i="7" s="1"/>
  <c r="H465" i="7" s="1"/>
  <c r="I465" i="7" s="1"/>
  <c r="H466" i="7" s="1"/>
  <c r="I466" i="7" s="1"/>
  <c r="H467" i="7" s="1"/>
  <c r="I467" i="7" s="1"/>
  <c r="H468" i="7" s="1"/>
  <c r="I468" i="7" s="1"/>
  <c r="H469" i="7" s="1"/>
  <c r="I469" i="7" s="1"/>
  <c r="H470" i="7" s="1"/>
  <c r="I470" i="7" s="1"/>
  <c r="H471" i="7" s="1"/>
  <c r="I471" i="7" s="1"/>
  <c r="H472" i="7" s="1"/>
  <c r="I472" i="7" s="1"/>
  <c r="H473" i="7" s="1"/>
  <c r="I473" i="7" s="1"/>
  <c r="H474" i="7" s="1"/>
  <c r="I474" i="7" s="1"/>
  <c r="H475" i="7" s="1"/>
  <c r="I475" i="7" s="1"/>
  <c r="H476" i="7" s="1"/>
  <c r="I476" i="7" s="1"/>
  <c r="H477" i="7" s="1"/>
  <c r="I477" i="7" s="1"/>
  <c r="H478" i="7" s="1"/>
  <c r="I478" i="7" s="1"/>
  <c r="H479" i="7" s="1"/>
  <c r="I479" i="7" s="1"/>
  <c r="H480" i="7" s="1"/>
  <c r="I480" i="7" s="1"/>
  <c r="H481" i="7" s="1"/>
  <c r="I481" i="7" s="1"/>
  <c r="H482" i="7" s="1"/>
  <c r="I482" i="7" s="1"/>
  <c r="H483" i="7" s="1"/>
  <c r="I483" i="7" s="1"/>
  <c r="H484" i="7" s="1"/>
  <c r="I484" i="7" s="1"/>
  <c r="H485" i="7" s="1"/>
  <c r="I485" i="7" s="1"/>
  <c r="H486" i="7" s="1"/>
  <c r="I486" i="7" s="1"/>
  <c r="H487" i="7" s="1"/>
  <c r="I487" i="7" s="1"/>
  <c r="H488" i="7" s="1"/>
  <c r="I488" i="7" s="1"/>
  <c r="H489" i="7" s="1"/>
  <c r="I489" i="7" s="1"/>
  <c r="H490" i="7" s="1"/>
  <c r="I490" i="7" s="1"/>
  <c r="H491" i="7" s="1"/>
  <c r="I491" i="7" s="1"/>
  <c r="H492" i="7" s="1"/>
  <c r="I492" i="7" s="1"/>
  <c r="H493" i="7" s="1"/>
  <c r="I493" i="7" s="1"/>
  <c r="H494" i="7" s="1"/>
  <c r="I494" i="7" s="1"/>
  <c r="H495" i="7" s="1"/>
  <c r="I495" i="7" s="1"/>
  <c r="H496" i="7" s="1"/>
  <c r="I496" i="7" s="1"/>
  <c r="H497" i="7" s="1"/>
  <c r="I497" i="7" s="1"/>
  <c r="H498" i="7" s="1"/>
  <c r="I498" i="7" s="1"/>
  <c r="H499" i="7" s="1"/>
  <c r="I499" i="7" s="1"/>
  <c r="H500" i="7" s="1"/>
  <c r="I500" i="7" s="1"/>
  <c r="H501" i="7" s="1"/>
  <c r="I501" i="7" s="1"/>
  <c r="H502" i="7" s="1"/>
  <c r="I502" i="7" s="1"/>
  <c r="H503" i="7" s="1"/>
  <c r="I503" i="7" s="1"/>
  <c r="H504" i="7" s="1"/>
  <c r="I504" i="7" s="1"/>
  <c r="H505" i="7" s="1"/>
  <c r="I505" i="7" s="1"/>
  <c r="H506" i="7" s="1"/>
  <c r="I506" i="7" s="1"/>
  <c r="H507" i="7" s="1"/>
  <c r="I507" i="7" s="1"/>
  <c r="H508" i="7" s="1"/>
  <c r="I508" i="7" s="1"/>
  <c r="H509" i="7" s="1"/>
  <c r="I509" i="7" s="1"/>
  <c r="H510" i="7" s="1"/>
  <c r="I510" i="7" s="1"/>
  <c r="H511" i="7" s="1"/>
  <c r="I511" i="7" s="1"/>
  <c r="H512" i="7" s="1"/>
  <c r="I512" i="7" s="1"/>
  <c r="H513" i="7" s="1"/>
  <c r="I513" i="7" s="1"/>
  <c r="H514" i="7" s="1"/>
  <c r="I514" i="7" s="1"/>
  <c r="H515" i="7" s="1"/>
  <c r="I515" i="7" s="1"/>
  <c r="H516" i="7" s="1"/>
  <c r="I516" i="7" s="1"/>
  <c r="H517" i="7" s="1"/>
  <c r="I517" i="7" s="1"/>
  <c r="H518" i="7" s="1"/>
  <c r="I518" i="7" s="1"/>
  <c r="H519" i="7" s="1"/>
  <c r="I519" i="7" s="1"/>
  <c r="H520" i="7" s="1"/>
  <c r="I520" i="7" s="1"/>
  <c r="H521" i="7" s="1"/>
  <c r="I521" i="7" s="1"/>
  <c r="H522" i="7" s="1"/>
  <c r="I522" i="7" s="1"/>
  <c r="H523" i="7" s="1"/>
  <c r="I523" i="7" s="1"/>
  <c r="H524" i="7" s="1"/>
  <c r="I524" i="7" s="1"/>
  <c r="H525" i="7" s="1"/>
  <c r="I525" i="7" s="1"/>
  <c r="H526" i="7" s="1"/>
  <c r="I526" i="7" s="1"/>
  <c r="H527" i="7" s="1"/>
  <c r="I527" i="7" s="1"/>
  <c r="H528" i="7" s="1"/>
  <c r="I528" i="7" s="1"/>
  <c r="H529" i="7" s="1"/>
  <c r="I529" i="7" s="1"/>
  <c r="H530" i="7" s="1"/>
  <c r="I530" i="7" s="1"/>
  <c r="H531" i="7" s="1"/>
  <c r="I531" i="7" s="1"/>
  <c r="H532" i="7" s="1"/>
  <c r="I532" i="7" s="1"/>
  <c r="H533" i="7" s="1"/>
  <c r="I533" i="7" s="1"/>
  <c r="H534" i="7" s="1"/>
  <c r="I534" i="7" s="1"/>
  <c r="H535" i="7" s="1"/>
  <c r="I535" i="7" s="1"/>
  <c r="H536" i="7" s="1"/>
  <c r="I536" i="7" s="1"/>
  <c r="H537" i="7" s="1"/>
  <c r="I537" i="7" s="1"/>
  <c r="H538" i="7" s="1"/>
  <c r="I538" i="7" s="1"/>
  <c r="H539" i="7" s="1"/>
  <c r="I539" i="7" s="1"/>
  <c r="H540" i="7" s="1"/>
  <c r="I540" i="7" s="1"/>
  <c r="H541" i="7" s="1"/>
  <c r="I541" i="7" s="1"/>
  <c r="H542" i="7" s="1"/>
  <c r="I542" i="7" s="1"/>
  <c r="H543" i="7" s="1"/>
  <c r="I543" i="7" s="1"/>
  <c r="H544" i="7" s="1"/>
  <c r="I544" i="7" s="1"/>
  <c r="H545" i="7" s="1"/>
  <c r="I545" i="7" s="1"/>
  <c r="H546" i="7" s="1"/>
  <c r="I546" i="7" s="1"/>
  <c r="H547" i="7" s="1"/>
  <c r="I547" i="7" s="1"/>
  <c r="H548" i="7" s="1"/>
  <c r="I548" i="7" s="1"/>
  <c r="H549" i="7" s="1"/>
  <c r="I549" i="7" s="1"/>
  <c r="H550" i="7" s="1"/>
  <c r="I550" i="7" s="1"/>
  <c r="H551" i="7" s="1"/>
  <c r="I551" i="7" s="1"/>
  <c r="H552" i="7" s="1"/>
  <c r="I552" i="7" s="1"/>
  <c r="H553" i="7" s="1"/>
  <c r="I553" i="7" s="1"/>
  <c r="H554" i="7" s="1"/>
  <c r="I554" i="7" s="1"/>
  <c r="H555" i="7" s="1"/>
  <c r="I555" i="7" s="1"/>
  <c r="H556" i="7" s="1"/>
  <c r="I556" i="7" s="1"/>
  <c r="H557" i="7" s="1"/>
  <c r="I557" i="7" s="1"/>
  <c r="H558" i="7" s="1"/>
  <c r="I558" i="7" s="1"/>
  <c r="H559" i="7" s="1"/>
  <c r="I559" i="7" s="1"/>
  <c r="H560" i="7" s="1"/>
  <c r="I560" i="7" s="1"/>
  <c r="H561" i="7" s="1"/>
  <c r="I561" i="7" s="1"/>
  <c r="H562" i="7" s="1"/>
  <c r="I562" i="7" s="1"/>
  <c r="H563" i="7" s="1"/>
  <c r="I563" i="7" s="1"/>
  <c r="H564" i="7" s="1"/>
  <c r="I564" i="7" s="1"/>
  <c r="H565" i="7" s="1"/>
  <c r="I565" i="7" s="1"/>
  <c r="H566" i="7" s="1"/>
  <c r="I566" i="7" s="1"/>
  <c r="H567" i="7" s="1"/>
  <c r="I567" i="7" s="1"/>
  <c r="H568" i="7" s="1"/>
  <c r="I568" i="7" s="1"/>
  <c r="H569" i="7" s="1"/>
  <c r="I569" i="7" s="1"/>
  <c r="H570" i="7" s="1"/>
  <c r="I570" i="7" s="1"/>
  <c r="H571" i="7" s="1"/>
  <c r="I571" i="7" s="1"/>
  <c r="H572" i="7" s="1"/>
  <c r="I572" i="7" s="1"/>
  <c r="H573" i="7" s="1"/>
  <c r="I573" i="7" s="1"/>
  <c r="H574" i="7" s="1"/>
  <c r="I574" i="7" s="1"/>
  <c r="H575" i="7" s="1"/>
  <c r="I575" i="7" s="1"/>
  <c r="H576" i="7" s="1"/>
  <c r="I576" i="7" s="1"/>
  <c r="H577" i="7" s="1"/>
  <c r="I577" i="7" s="1"/>
  <c r="H578" i="7" s="1"/>
  <c r="I578" i="7" s="1"/>
  <c r="H579" i="7" s="1"/>
  <c r="I579" i="7" s="1"/>
  <c r="H580" i="7" s="1"/>
  <c r="I580" i="7" s="1"/>
  <c r="H581" i="7" s="1"/>
  <c r="I581" i="7" s="1"/>
  <c r="H582" i="7" s="1"/>
  <c r="I582" i="7" s="1"/>
  <c r="H583" i="7" s="1"/>
  <c r="I583" i="7" s="1"/>
  <c r="H584" i="7" s="1"/>
  <c r="I584" i="7" s="1"/>
  <c r="H585" i="7" s="1"/>
  <c r="I585" i="7" s="1"/>
  <c r="H586" i="7" s="1"/>
  <c r="I586" i="7" s="1"/>
  <c r="H587" i="7" s="1"/>
  <c r="I587" i="7" s="1"/>
  <c r="H588" i="7" s="1"/>
  <c r="I588" i="7" s="1"/>
  <c r="H589" i="7" s="1"/>
  <c r="I589" i="7" s="1"/>
  <c r="H590" i="7" s="1"/>
  <c r="I590" i="7" s="1"/>
  <c r="H591" i="7" s="1"/>
  <c r="I591" i="7" s="1"/>
  <c r="H592" i="7" s="1"/>
  <c r="I592" i="7" s="1"/>
  <c r="H593" i="7" s="1"/>
  <c r="I593" i="7" s="1"/>
  <c r="H594" i="7" s="1"/>
  <c r="I594" i="7" s="1"/>
  <c r="H595" i="7" s="1"/>
  <c r="I595" i="7" s="1"/>
  <c r="H596" i="7" s="1"/>
  <c r="I596" i="7" s="1"/>
  <c r="H597" i="7" s="1"/>
  <c r="I597" i="7" s="1"/>
  <c r="H598" i="7" s="1"/>
  <c r="I598" i="7" s="1"/>
  <c r="H599" i="7" s="1"/>
  <c r="I599" i="7" s="1"/>
  <c r="H600" i="7" s="1"/>
  <c r="I600" i="7" s="1"/>
  <c r="H601" i="7" s="1"/>
  <c r="I601" i="7" s="1"/>
  <c r="H602" i="7" s="1"/>
  <c r="I602" i="7" s="1"/>
  <c r="H603" i="7" s="1"/>
  <c r="I603" i="7" s="1"/>
  <c r="H604" i="7" s="1"/>
  <c r="I604" i="7" s="1"/>
  <c r="H605" i="7" s="1"/>
  <c r="I605" i="7" s="1"/>
  <c r="H606" i="7" s="1"/>
  <c r="I606" i="7" s="1"/>
  <c r="H607" i="7" s="1"/>
  <c r="I607" i="7" s="1"/>
  <c r="H608" i="7" s="1"/>
  <c r="I608" i="7" s="1"/>
  <c r="H609" i="7" s="1"/>
  <c r="I609" i="7" s="1"/>
  <c r="H610" i="7" s="1"/>
  <c r="I610" i="7" s="1"/>
  <c r="H611" i="7" s="1"/>
  <c r="I611" i="7" s="1"/>
  <c r="H612" i="7" s="1"/>
  <c r="I612" i="7" s="1"/>
  <c r="H613" i="7" s="1"/>
  <c r="I613" i="7" s="1"/>
  <c r="H614" i="7" s="1"/>
  <c r="I614" i="7" s="1"/>
  <c r="H615" i="7" s="1"/>
  <c r="I615" i="7" s="1"/>
  <c r="H616" i="7" s="1"/>
  <c r="I616" i="7" s="1"/>
  <c r="H617" i="7" s="1"/>
  <c r="I617" i="7" s="1"/>
  <c r="H618" i="7" s="1"/>
  <c r="I618" i="7" s="1"/>
  <c r="H619" i="7" s="1"/>
  <c r="I619" i="7" s="1"/>
  <c r="H620" i="7" s="1"/>
  <c r="I620" i="7" s="1"/>
  <c r="H621" i="7" s="1"/>
  <c r="I621" i="7" s="1"/>
  <c r="H622" i="7" s="1"/>
  <c r="I622" i="7" s="1"/>
  <c r="H623" i="7" s="1"/>
  <c r="I623" i="7" s="1"/>
  <c r="H624" i="7" s="1"/>
  <c r="I624" i="7" s="1"/>
  <c r="H625" i="7" s="1"/>
  <c r="I625" i="7" s="1"/>
  <c r="H626" i="7" s="1"/>
  <c r="I626" i="7" s="1"/>
  <c r="H627" i="7" s="1"/>
  <c r="I627" i="7" s="1"/>
  <c r="H628" i="7" s="1"/>
  <c r="I628" i="7" s="1"/>
  <c r="H629" i="7" s="1"/>
  <c r="I629" i="7" s="1"/>
  <c r="H630" i="7" s="1"/>
  <c r="I630" i="7" s="1"/>
  <c r="H631" i="7" s="1"/>
  <c r="I631" i="7" s="1"/>
  <c r="H632" i="7" s="1"/>
  <c r="I632" i="7" s="1"/>
  <c r="H633" i="7" s="1"/>
  <c r="I633" i="7" s="1"/>
  <c r="H634" i="7" s="1"/>
  <c r="I634" i="7" s="1"/>
  <c r="H635" i="7" s="1"/>
  <c r="I635" i="7" s="1"/>
  <c r="H636" i="7" s="1"/>
  <c r="I636" i="7" s="1"/>
  <c r="H637" i="7" s="1"/>
  <c r="I637" i="7" s="1"/>
  <c r="H638" i="7" s="1"/>
  <c r="I638" i="7" s="1"/>
  <c r="H639" i="7" s="1"/>
  <c r="I639" i="7" s="1"/>
  <c r="H640" i="7" s="1"/>
  <c r="I640" i="7" s="1"/>
  <c r="H641" i="7" s="1"/>
  <c r="I641" i="7" s="1"/>
  <c r="H642" i="7" s="1"/>
  <c r="I642" i="7" s="1"/>
  <c r="H643" i="7" s="1"/>
  <c r="I643" i="7" s="1"/>
  <c r="H644" i="7" s="1"/>
  <c r="I644" i="7" s="1"/>
  <c r="H645" i="7" s="1"/>
  <c r="I645" i="7" s="1"/>
  <c r="H646" i="7" s="1"/>
  <c r="I646" i="7" s="1"/>
  <c r="H647" i="7" s="1"/>
  <c r="I647" i="7" s="1"/>
  <c r="H648" i="7" s="1"/>
  <c r="I648" i="7" s="1"/>
  <c r="H649" i="7" s="1"/>
  <c r="I649" i="7" s="1"/>
  <c r="H650" i="7" s="1"/>
  <c r="I650" i="7" s="1"/>
  <c r="H651" i="7" s="1"/>
  <c r="I651" i="7" s="1"/>
  <c r="H652" i="7" s="1"/>
  <c r="I652" i="7" s="1"/>
  <c r="H653" i="7" s="1"/>
  <c r="I653" i="7" s="1"/>
  <c r="H654" i="7" s="1"/>
  <c r="I654" i="7" s="1"/>
  <c r="H655" i="7" s="1"/>
  <c r="I655" i="7" s="1"/>
  <c r="H656" i="7" s="1"/>
  <c r="I656" i="7" s="1"/>
  <c r="H657" i="7" s="1"/>
  <c r="I657" i="7" s="1"/>
  <c r="H658" i="7" s="1"/>
  <c r="I658" i="7" s="1"/>
  <c r="H659" i="7" s="1"/>
  <c r="I659" i="7" s="1"/>
  <c r="H660" i="7" s="1"/>
  <c r="I660" i="7" s="1"/>
  <c r="H661" i="7" s="1"/>
  <c r="I661" i="7" s="1"/>
  <c r="H662" i="7" s="1"/>
  <c r="I662" i="7" s="1"/>
  <c r="H663" i="7" s="1"/>
  <c r="I663" i="7" s="1"/>
  <c r="H664" i="7" s="1"/>
  <c r="I664" i="7" s="1"/>
  <c r="H665" i="7" s="1"/>
  <c r="I665" i="7" s="1"/>
  <c r="H666" i="7" s="1"/>
  <c r="I666" i="7" s="1"/>
  <c r="H667" i="7" s="1"/>
  <c r="I667" i="7" s="1"/>
  <c r="H668" i="7" s="1"/>
  <c r="I668" i="7" s="1"/>
  <c r="H669" i="7" s="1"/>
  <c r="I669" i="7" s="1"/>
  <c r="H670" i="7" s="1"/>
  <c r="I670" i="7" s="1"/>
  <c r="H671" i="7" s="1"/>
  <c r="I671" i="7" s="1"/>
  <c r="H672" i="7" s="1"/>
  <c r="I672" i="7" s="1"/>
  <c r="H673" i="7" s="1"/>
  <c r="I673" i="7" s="1"/>
  <c r="H674" i="7" s="1"/>
  <c r="I674" i="7" s="1"/>
  <c r="H675" i="7" s="1"/>
  <c r="I675" i="7" s="1"/>
  <c r="H676" i="7" s="1"/>
  <c r="I676" i="7" s="1"/>
  <c r="H677" i="7" s="1"/>
  <c r="I677" i="7" s="1"/>
  <c r="H678" i="7" s="1"/>
  <c r="I678" i="7" s="1"/>
  <c r="H679" i="7" s="1"/>
  <c r="I679" i="7" s="1"/>
  <c r="H680" i="7" s="1"/>
  <c r="I680" i="7" s="1"/>
  <c r="H681" i="7" s="1"/>
  <c r="I681" i="7" s="1"/>
  <c r="H682" i="7" s="1"/>
  <c r="I682" i="7" s="1"/>
  <c r="H683" i="7" s="1"/>
  <c r="I683" i="7" s="1"/>
  <c r="H684" i="7" s="1"/>
  <c r="I684" i="7" s="1"/>
  <c r="H685" i="7" s="1"/>
  <c r="I685" i="7" s="1"/>
  <c r="H686" i="7" s="1"/>
  <c r="I686" i="7" s="1"/>
  <c r="H687" i="7" s="1"/>
  <c r="I687" i="7" s="1"/>
  <c r="H688" i="7" s="1"/>
  <c r="I688" i="7" s="1"/>
  <c r="H689" i="7" s="1"/>
  <c r="I689" i="7" s="1"/>
  <c r="H690" i="7" s="1"/>
  <c r="I690" i="7" s="1"/>
  <c r="H691" i="7" s="1"/>
  <c r="I691" i="7" s="1"/>
  <c r="H692" i="7" s="1"/>
  <c r="I692" i="7" s="1"/>
  <c r="H693" i="7" s="1"/>
  <c r="I693" i="7" s="1"/>
  <c r="H694" i="7" s="1"/>
  <c r="I694" i="7" s="1"/>
  <c r="H695" i="7" s="1"/>
  <c r="I695" i="7" s="1"/>
  <c r="H696" i="7" s="1"/>
  <c r="I696" i="7" s="1"/>
  <c r="H697" i="7" s="1"/>
  <c r="I697" i="7" s="1"/>
  <c r="H698" i="7" s="1"/>
  <c r="I698" i="7" s="1"/>
  <c r="H699" i="7" s="1"/>
  <c r="I699" i="7" s="1"/>
  <c r="H700" i="7" s="1"/>
  <c r="I700" i="7" s="1"/>
  <c r="H701" i="7" s="1"/>
  <c r="I701" i="7" s="1"/>
  <c r="H702" i="7" s="1"/>
  <c r="I702" i="7" s="1"/>
  <c r="H703" i="7" s="1"/>
  <c r="I703" i="7" s="1"/>
  <c r="H704" i="7" s="1"/>
  <c r="I704" i="7" s="1"/>
  <c r="H705" i="7" s="1"/>
  <c r="I705" i="7" s="1"/>
  <c r="H706" i="7" s="1"/>
  <c r="I706" i="7" s="1"/>
  <c r="H707" i="7" s="1"/>
  <c r="I707" i="7" s="1"/>
  <c r="H708" i="7" s="1"/>
  <c r="I708" i="7" s="1"/>
  <c r="H709" i="7" s="1"/>
  <c r="I709" i="7" s="1"/>
  <c r="H710" i="7" s="1"/>
  <c r="I710" i="7" s="1"/>
  <c r="H711" i="7" s="1"/>
  <c r="I711" i="7" s="1"/>
  <c r="H712" i="7" s="1"/>
  <c r="I712" i="7" s="1"/>
  <c r="H713" i="7" s="1"/>
  <c r="I713" i="7" s="1"/>
  <c r="H714" i="7" s="1"/>
  <c r="I714" i="7" s="1"/>
  <c r="H715" i="7" s="1"/>
  <c r="I715" i="7" s="1"/>
  <c r="H716" i="7" s="1"/>
  <c r="I716" i="7" s="1"/>
  <c r="H717" i="7" s="1"/>
  <c r="I717" i="7" s="1"/>
  <c r="H718" i="7" s="1"/>
  <c r="I718" i="7" s="1"/>
  <c r="H719" i="7" s="1"/>
  <c r="I719" i="7" s="1"/>
  <c r="H720" i="7" s="1"/>
  <c r="I720" i="7" s="1"/>
  <c r="H721" i="7" s="1"/>
  <c r="I721" i="7" s="1"/>
  <c r="H722" i="7" s="1"/>
  <c r="I722" i="7" s="1"/>
  <c r="H723" i="7" s="1"/>
  <c r="I723" i="7" s="1"/>
  <c r="H724" i="7" s="1"/>
  <c r="I724" i="7" s="1"/>
  <c r="H725" i="7" s="1"/>
  <c r="I725" i="7" s="1"/>
  <c r="H726" i="7" s="1"/>
  <c r="I726" i="7" s="1"/>
  <c r="H727" i="7" s="1"/>
  <c r="I727" i="7" s="1"/>
  <c r="H728" i="7" s="1"/>
  <c r="I728" i="7" s="1"/>
  <c r="H729" i="7" s="1"/>
  <c r="I729" i="7" s="1"/>
  <c r="H730" i="7" s="1"/>
  <c r="I730" i="7" s="1"/>
  <c r="H731" i="7" s="1"/>
  <c r="I731" i="7" s="1"/>
  <c r="H732" i="7" s="1"/>
  <c r="I732" i="7" s="1"/>
  <c r="H733" i="7" s="1"/>
  <c r="I733" i="7" s="1"/>
  <c r="H734" i="7" s="1"/>
  <c r="I734" i="7" s="1"/>
  <c r="H735" i="7" s="1"/>
  <c r="I735" i="7" s="1"/>
  <c r="H736" i="7" s="1"/>
  <c r="I736" i="7" s="1"/>
  <c r="H737" i="7" s="1"/>
  <c r="I737" i="7" s="1"/>
  <c r="H738" i="7" s="1"/>
  <c r="I738" i="7" s="1"/>
  <c r="H739" i="7" s="1"/>
  <c r="I739" i="7" s="1"/>
  <c r="H740" i="7" s="1"/>
  <c r="I740" i="7" s="1"/>
  <c r="H741" i="7" s="1"/>
  <c r="I741" i="7" s="1"/>
  <c r="H742" i="7" s="1"/>
  <c r="I742" i="7" s="1"/>
  <c r="H743" i="7" s="1"/>
  <c r="I743" i="7" s="1"/>
  <c r="H744" i="7" s="1"/>
  <c r="I744" i="7" s="1"/>
  <c r="H745" i="7" s="1"/>
  <c r="I745" i="7" s="1"/>
  <c r="H746" i="7" s="1"/>
  <c r="I746" i="7" s="1"/>
  <c r="H747" i="7" s="1"/>
  <c r="I747" i="7" s="1"/>
  <c r="H748" i="7" s="1"/>
  <c r="I748" i="7" s="1"/>
  <c r="H749" i="7" s="1"/>
  <c r="I749" i="7" s="1"/>
  <c r="H750" i="7" s="1"/>
  <c r="I750" i="7" s="1"/>
  <c r="H751" i="7" s="1"/>
  <c r="I751" i="7" s="1"/>
  <c r="H752" i="7" s="1"/>
  <c r="I752" i="7" s="1"/>
  <c r="H753" i="7" s="1"/>
  <c r="I753" i="7" s="1"/>
  <c r="H754" i="7" s="1"/>
  <c r="I754" i="7" s="1"/>
  <c r="H755" i="7" s="1"/>
  <c r="I755" i="7" s="1"/>
  <c r="H756" i="7" s="1"/>
  <c r="I756" i="7" s="1"/>
  <c r="H757" i="7" s="1"/>
  <c r="I757" i="7" s="1"/>
  <c r="H758" i="7" s="1"/>
  <c r="I758" i="7" s="1"/>
  <c r="H759" i="7" s="1"/>
  <c r="I759" i="7" s="1"/>
  <c r="H760" i="7" s="1"/>
  <c r="I760" i="7" s="1"/>
  <c r="H761" i="7" s="1"/>
  <c r="I761" i="7" s="1"/>
  <c r="H762" i="7" s="1"/>
  <c r="I762" i="7" s="1"/>
  <c r="H763" i="7" s="1"/>
  <c r="I763" i="7" s="1"/>
  <c r="H764" i="7" s="1"/>
  <c r="I764" i="7" s="1"/>
  <c r="H765" i="7" s="1"/>
  <c r="I765" i="7" s="1"/>
  <c r="H766" i="7" s="1"/>
  <c r="I766" i="7" s="1"/>
  <c r="H767" i="7" s="1"/>
  <c r="I767" i="7" s="1"/>
  <c r="H768" i="7" s="1"/>
  <c r="I768" i="7" s="1"/>
  <c r="H769" i="7" s="1"/>
  <c r="I769" i="7" s="1"/>
  <c r="H770" i="7" s="1"/>
  <c r="I770" i="7" s="1"/>
  <c r="H771" i="7" s="1"/>
  <c r="I771" i="7" s="1"/>
  <c r="H772" i="7" s="1"/>
  <c r="I772" i="7" s="1"/>
  <c r="H773" i="7" s="1"/>
  <c r="I773" i="7" s="1"/>
  <c r="H774" i="7" s="1"/>
  <c r="I774" i="7" s="1"/>
  <c r="H775" i="7" s="1"/>
  <c r="I775" i="7" s="1"/>
  <c r="H776" i="7" s="1"/>
  <c r="I776" i="7" s="1"/>
  <c r="H777" i="7" s="1"/>
  <c r="I777" i="7" s="1"/>
  <c r="H778" i="7" s="1"/>
  <c r="I778" i="7" s="1"/>
  <c r="H779" i="7" s="1"/>
  <c r="I779" i="7" s="1"/>
  <c r="H780" i="7" s="1"/>
  <c r="I780" i="7" s="1"/>
  <c r="H781" i="7" s="1"/>
  <c r="I781" i="7" s="1"/>
  <c r="H782" i="7" s="1"/>
  <c r="I782" i="7" s="1"/>
  <c r="H783" i="7" s="1"/>
  <c r="I783" i="7" s="1"/>
  <c r="H784" i="7" s="1"/>
  <c r="I784" i="7" s="1"/>
  <c r="H785" i="7" s="1"/>
  <c r="I785" i="7" s="1"/>
  <c r="H786" i="7" s="1"/>
  <c r="I786" i="7" s="1"/>
  <c r="H787" i="7" s="1"/>
  <c r="I787" i="7" s="1"/>
  <c r="H788" i="7" s="1"/>
  <c r="I788" i="7" s="1"/>
  <c r="H789" i="7" s="1"/>
  <c r="I789" i="7" s="1"/>
  <c r="H790" i="7" s="1"/>
  <c r="I790" i="7" s="1"/>
  <c r="H791" i="7" s="1"/>
  <c r="I791" i="7" s="1"/>
  <c r="H792" i="7" s="1"/>
  <c r="I792" i="7" s="1"/>
  <c r="H793" i="7" s="1"/>
  <c r="I793" i="7" s="1"/>
  <c r="H794" i="7" s="1"/>
  <c r="I794" i="7" s="1"/>
  <c r="H795" i="7" s="1"/>
  <c r="I795" i="7" s="1"/>
  <c r="H796" i="7" s="1"/>
  <c r="I796" i="7" s="1"/>
  <c r="H797" i="7" s="1"/>
  <c r="I797" i="7" s="1"/>
  <c r="H798" i="7" s="1"/>
  <c r="I798" i="7" s="1"/>
  <c r="H799" i="7" s="1"/>
  <c r="I799" i="7" s="1"/>
  <c r="H800" i="7" s="1"/>
  <c r="I800" i="7" s="1"/>
  <c r="H801" i="7" s="1"/>
  <c r="I801" i="7" s="1"/>
  <c r="H802" i="7" s="1"/>
  <c r="I802" i="7" s="1"/>
  <c r="H803" i="7" s="1"/>
  <c r="I803" i="7" s="1"/>
  <c r="H804" i="7" s="1"/>
  <c r="I804" i="7" s="1"/>
  <c r="H805" i="7" s="1"/>
  <c r="I805" i="7" s="1"/>
  <c r="H806" i="7" s="1"/>
  <c r="I806" i="7" s="1"/>
  <c r="H807" i="7" s="1"/>
  <c r="I807" i="7" s="1"/>
  <c r="H808" i="7" s="1"/>
  <c r="I808" i="7" s="1"/>
  <c r="H809" i="7" s="1"/>
  <c r="I809" i="7" s="1"/>
  <c r="H810" i="7" s="1"/>
  <c r="I810" i="7" s="1"/>
  <c r="H811" i="7" s="1"/>
  <c r="I811" i="7" s="1"/>
  <c r="H812" i="7" s="1"/>
  <c r="I812" i="7" s="1"/>
  <c r="H813" i="7" s="1"/>
  <c r="I813" i="7" s="1"/>
  <c r="H814" i="7" s="1"/>
  <c r="I814" i="7" s="1"/>
  <c r="H815" i="7" s="1"/>
  <c r="I815" i="7" s="1"/>
  <c r="H816" i="7" s="1"/>
  <c r="I816" i="7" s="1"/>
  <c r="H817" i="7" s="1"/>
  <c r="I817" i="7" s="1"/>
  <c r="H818" i="7" s="1"/>
  <c r="I818" i="7" s="1"/>
  <c r="H819" i="7" s="1"/>
  <c r="I819" i="7" s="1"/>
  <c r="H820" i="7" s="1"/>
  <c r="I820" i="7" s="1"/>
  <c r="H821" i="7" s="1"/>
  <c r="I821" i="7" s="1"/>
  <c r="H822" i="7" s="1"/>
  <c r="I822" i="7" s="1"/>
  <c r="H823" i="7" s="1"/>
  <c r="I823" i="7" s="1"/>
  <c r="H824" i="7" s="1"/>
  <c r="I824" i="7" s="1"/>
  <c r="H825" i="7" s="1"/>
  <c r="I825" i="7" s="1"/>
  <c r="H826" i="7" s="1"/>
  <c r="I826" i="7" s="1"/>
  <c r="H827" i="7" s="1"/>
  <c r="I827" i="7" s="1"/>
  <c r="H828" i="7" s="1"/>
  <c r="I828" i="7" s="1"/>
  <c r="H829" i="7" s="1"/>
  <c r="I829" i="7" s="1"/>
  <c r="H830" i="7" s="1"/>
  <c r="I830" i="7" s="1"/>
  <c r="H831" i="7" s="1"/>
  <c r="I831" i="7" s="1"/>
  <c r="H832" i="7" s="1"/>
  <c r="I832" i="7" s="1"/>
  <c r="H833" i="7" s="1"/>
  <c r="I833" i="7" s="1"/>
  <c r="H834" i="7" s="1"/>
  <c r="I834" i="7" s="1"/>
  <c r="H835" i="7" s="1"/>
  <c r="I835" i="7" s="1"/>
  <c r="H836" i="7" s="1"/>
  <c r="I836" i="7" s="1"/>
  <c r="H837" i="7" s="1"/>
  <c r="I837" i="7" s="1"/>
  <c r="H838" i="7" s="1"/>
  <c r="I838" i="7" s="1"/>
  <c r="H839" i="7" s="1"/>
  <c r="I839" i="7" s="1"/>
  <c r="H840" i="7" s="1"/>
  <c r="I840" i="7" s="1"/>
  <c r="H841" i="7" s="1"/>
  <c r="I841" i="7" s="1"/>
  <c r="H842" i="7" s="1"/>
  <c r="I842" i="7" s="1"/>
  <c r="H843" i="7" s="1"/>
  <c r="I843" i="7" s="1"/>
  <c r="H844" i="7" s="1"/>
  <c r="I844" i="7" s="1"/>
  <c r="H845" i="7" s="1"/>
  <c r="I845" i="7" s="1"/>
  <c r="H846" i="7" s="1"/>
  <c r="I846" i="7" s="1"/>
  <c r="H847" i="7" s="1"/>
  <c r="I847" i="7" s="1"/>
  <c r="H848" i="7" s="1"/>
  <c r="I848" i="7" s="1"/>
  <c r="H849" i="7" s="1"/>
  <c r="I849" i="7" s="1"/>
  <c r="H850" i="7" s="1"/>
  <c r="I850" i="7" s="1"/>
  <c r="H851" i="7" s="1"/>
  <c r="I851" i="7" s="1"/>
  <c r="H852" i="7" s="1"/>
  <c r="I852" i="7" s="1"/>
  <c r="H853" i="7" s="1"/>
  <c r="I853" i="7" s="1"/>
  <c r="H854" i="7" s="1"/>
  <c r="I854" i="7" s="1"/>
  <c r="H855" i="7" s="1"/>
  <c r="I855" i="7" s="1"/>
  <c r="H856" i="7" s="1"/>
  <c r="I856" i="7" s="1"/>
  <c r="H857" i="7" s="1"/>
  <c r="I857" i="7" s="1"/>
  <c r="H858" i="7" s="1"/>
  <c r="I858" i="7" s="1"/>
  <c r="H859" i="7" s="1"/>
  <c r="I859" i="7" s="1"/>
  <c r="H860" i="7" s="1"/>
  <c r="I860" i="7" s="1"/>
  <c r="H861" i="7" s="1"/>
  <c r="I861" i="7" s="1"/>
  <c r="H862" i="7" s="1"/>
  <c r="I862" i="7" s="1"/>
  <c r="H863" i="7" s="1"/>
  <c r="I863" i="7" s="1"/>
  <c r="H864" i="7" s="1"/>
  <c r="I864" i="7" s="1"/>
  <c r="H865" i="7" s="1"/>
  <c r="I865" i="7" s="1"/>
  <c r="H866" i="7" s="1"/>
  <c r="I866" i="7" s="1"/>
  <c r="H867" i="7" s="1"/>
  <c r="I867" i="7" s="1"/>
  <c r="H868" i="7" s="1"/>
  <c r="I868" i="7" s="1"/>
  <c r="H869" i="7" s="1"/>
  <c r="I869" i="7" s="1"/>
  <c r="H870" i="7" s="1"/>
  <c r="I870" i="7" s="1"/>
  <c r="H871" i="7" s="1"/>
  <c r="I871" i="7" s="1"/>
  <c r="H872" i="7" s="1"/>
  <c r="I872" i="7" s="1"/>
  <c r="H873" i="7" s="1"/>
  <c r="I873" i="7" s="1"/>
  <c r="H874" i="7" s="1"/>
  <c r="I874" i="7" s="1"/>
  <c r="H875" i="7" s="1"/>
  <c r="I875" i="7" s="1"/>
  <c r="H876" i="7" s="1"/>
  <c r="I876" i="7" s="1"/>
  <c r="H877" i="7" s="1"/>
  <c r="I877" i="7" s="1"/>
  <c r="H878" i="7" s="1"/>
  <c r="I878" i="7" s="1"/>
  <c r="H879" i="7" s="1"/>
  <c r="I879" i="7" s="1"/>
  <c r="H880" i="7" s="1"/>
  <c r="I880" i="7" s="1"/>
  <c r="H881" i="7" s="1"/>
  <c r="I881" i="7" s="1"/>
  <c r="H882" i="7" s="1"/>
  <c r="I882" i="7" s="1"/>
  <c r="H883" i="7" s="1"/>
  <c r="I883" i="7" s="1"/>
  <c r="H884" i="7" s="1"/>
  <c r="I884" i="7" s="1"/>
  <c r="H885" i="7" s="1"/>
  <c r="I885" i="7" s="1"/>
  <c r="H886" i="7" s="1"/>
  <c r="I886" i="7" s="1"/>
  <c r="H887" i="7" s="1"/>
  <c r="I887" i="7" s="1"/>
  <c r="H888" i="7" s="1"/>
  <c r="I888" i="7" s="1"/>
  <c r="H889" i="7" s="1"/>
  <c r="I889" i="7" s="1"/>
  <c r="H890" i="7" s="1"/>
  <c r="I890" i="7" s="1"/>
  <c r="H891" i="7" s="1"/>
  <c r="I891" i="7" s="1"/>
  <c r="H892" i="7" s="1"/>
  <c r="I892" i="7" s="1"/>
  <c r="H893" i="7" s="1"/>
  <c r="I893" i="7" s="1"/>
  <c r="H894" i="7" s="1"/>
  <c r="I894" i="7" s="1"/>
  <c r="H895" i="7" s="1"/>
  <c r="I895" i="7" s="1"/>
  <c r="H896" i="7" s="1"/>
  <c r="I896" i="7" s="1"/>
  <c r="H897" i="7" s="1"/>
  <c r="I897" i="7" s="1"/>
  <c r="H898" i="7" s="1"/>
  <c r="I898" i="7" s="1"/>
  <c r="H899" i="7" s="1"/>
  <c r="I899" i="7" s="1"/>
  <c r="H900" i="7" s="1"/>
  <c r="I900" i="7" s="1"/>
  <c r="H901" i="7" s="1"/>
  <c r="I901" i="7" s="1"/>
  <c r="H902" i="7" s="1"/>
  <c r="I902" i="7" s="1"/>
  <c r="H903" i="7" s="1"/>
  <c r="I903" i="7" s="1"/>
  <c r="H904" i="7" s="1"/>
  <c r="I904" i="7" s="1"/>
  <c r="H905" i="7" s="1"/>
  <c r="I905" i="7" s="1"/>
  <c r="H906" i="7" s="1"/>
  <c r="I906" i="7" s="1"/>
  <c r="H907" i="7" s="1"/>
  <c r="I907" i="7" s="1"/>
  <c r="H908" i="7" s="1"/>
  <c r="I908" i="7" s="1"/>
  <c r="H909" i="7" s="1"/>
  <c r="I909" i="7" s="1"/>
  <c r="H910" i="7" s="1"/>
  <c r="I910" i="7" s="1"/>
  <c r="H911" i="7" s="1"/>
  <c r="I911" i="7" s="1"/>
  <c r="H912" i="7" s="1"/>
  <c r="I912" i="7" s="1"/>
  <c r="H913" i="7" s="1"/>
  <c r="I913" i="7" s="1"/>
  <c r="H914" i="7" s="1"/>
  <c r="I914" i="7" s="1"/>
  <c r="H915" i="7" s="1"/>
  <c r="I915" i="7" s="1"/>
  <c r="H916" i="7" s="1"/>
  <c r="I916" i="7" s="1"/>
  <c r="H917" i="7" s="1"/>
  <c r="I917" i="7" s="1"/>
  <c r="H918" i="7" s="1"/>
  <c r="I918" i="7" s="1"/>
  <c r="H919" i="7" s="1"/>
  <c r="I919" i="7" s="1"/>
  <c r="H920" i="7" s="1"/>
  <c r="I920" i="7" s="1"/>
  <c r="H921" i="7" s="1"/>
  <c r="I921" i="7" s="1"/>
  <c r="H922" i="7" s="1"/>
  <c r="I922" i="7" s="1"/>
  <c r="H923" i="7" s="1"/>
  <c r="I923" i="7" s="1"/>
  <c r="H924" i="7" s="1"/>
  <c r="I924" i="7" s="1"/>
  <c r="H925" i="7" s="1"/>
  <c r="I925" i="7" s="1"/>
  <c r="H926" i="7" s="1"/>
  <c r="I926" i="7" s="1"/>
  <c r="H927" i="7" s="1"/>
  <c r="I927" i="7" s="1"/>
  <c r="H928" i="7" s="1"/>
  <c r="I928" i="7" s="1"/>
  <c r="H929" i="7" s="1"/>
  <c r="I929" i="7" s="1"/>
  <c r="H930" i="7" s="1"/>
  <c r="I930" i="7" s="1"/>
  <c r="H931" i="7" s="1"/>
  <c r="I931" i="7" s="1"/>
  <c r="H932" i="7" s="1"/>
  <c r="I932" i="7" s="1"/>
  <c r="H933" i="7" s="1"/>
  <c r="I933" i="7" s="1"/>
  <c r="H934" i="7" s="1"/>
  <c r="I934" i="7" s="1"/>
  <c r="H935" i="7" s="1"/>
  <c r="I935" i="7" s="1"/>
  <c r="H936" i="7" s="1"/>
  <c r="I936" i="7" s="1"/>
  <c r="H937" i="7" s="1"/>
  <c r="I937" i="7" s="1"/>
  <c r="H938" i="7" s="1"/>
  <c r="I938" i="7" s="1"/>
  <c r="H939" i="7" s="1"/>
  <c r="I939" i="7" s="1"/>
  <c r="H940" i="7" s="1"/>
  <c r="I940" i="7" s="1"/>
  <c r="H941" i="7" s="1"/>
  <c r="I941" i="7" s="1"/>
  <c r="H942" i="7" s="1"/>
  <c r="I942" i="7" s="1"/>
  <c r="H943" i="7" s="1"/>
  <c r="I943" i="7" s="1"/>
  <c r="H944" i="7" s="1"/>
  <c r="I944" i="7" s="1"/>
  <c r="H945" i="7" s="1"/>
  <c r="I945" i="7" s="1"/>
  <c r="H946" i="7" s="1"/>
  <c r="I946" i="7" s="1"/>
  <c r="H947" i="7" s="1"/>
  <c r="I947" i="7" s="1"/>
  <c r="H948" i="7" s="1"/>
  <c r="I948" i="7" s="1"/>
  <c r="H949" i="7" s="1"/>
  <c r="I949" i="7" s="1"/>
  <c r="H950" i="7" s="1"/>
  <c r="I950" i="7" s="1"/>
  <c r="H951" i="7" s="1"/>
  <c r="I951" i="7" s="1"/>
  <c r="H952" i="7" s="1"/>
  <c r="I952" i="7" s="1"/>
  <c r="H953" i="7" s="1"/>
  <c r="I953" i="7" s="1"/>
  <c r="H954" i="7" s="1"/>
  <c r="I954" i="7" s="1"/>
  <c r="H955" i="7" s="1"/>
  <c r="I955" i="7" s="1"/>
  <c r="H956" i="7" s="1"/>
  <c r="I956" i="7" s="1"/>
  <c r="H957" i="7" s="1"/>
  <c r="I957" i="7" s="1"/>
  <c r="H958" i="7" s="1"/>
  <c r="I958" i="7" s="1"/>
  <c r="H959" i="7" s="1"/>
  <c r="I959" i="7" s="1"/>
  <c r="H960" i="7" s="1"/>
  <c r="I960" i="7" s="1"/>
  <c r="H961" i="7" s="1"/>
  <c r="I961" i="7" s="1"/>
  <c r="H962" i="7" s="1"/>
  <c r="I962" i="7" s="1"/>
  <c r="H963" i="7" s="1"/>
  <c r="I963" i="7" s="1"/>
  <c r="H964" i="7" s="1"/>
  <c r="I964" i="7" s="1"/>
  <c r="H965" i="7" s="1"/>
  <c r="I965" i="7" s="1"/>
  <c r="H966" i="7" s="1"/>
  <c r="I966" i="7" s="1"/>
  <c r="H967" i="7" s="1"/>
  <c r="I967" i="7" s="1"/>
  <c r="H968" i="7" s="1"/>
  <c r="I968" i="7" s="1"/>
  <c r="H969" i="7" s="1"/>
  <c r="I969" i="7" s="1"/>
  <c r="H970" i="7" s="1"/>
  <c r="I970" i="7" s="1"/>
  <c r="H971" i="7" s="1"/>
  <c r="I971" i="7" s="1"/>
  <c r="H972" i="7" s="1"/>
  <c r="I972" i="7" s="1"/>
  <c r="H973" i="7" s="1"/>
  <c r="I973" i="7" s="1"/>
  <c r="H974" i="7" s="1"/>
  <c r="I974" i="7" s="1"/>
  <c r="H975" i="7" s="1"/>
  <c r="I975" i="7" s="1"/>
  <c r="H976" i="7" s="1"/>
  <c r="I976" i="7" s="1"/>
  <c r="H977" i="7" s="1"/>
  <c r="I977" i="7" s="1"/>
  <c r="H978" i="7" s="1"/>
  <c r="I978" i="7" s="1"/>
  <c r="H979" i="7" s="1"/>
  <c r="I979" i="7" s="1"/>
  <c r="H980" i="7" s="1"/>
  <c r="I980" i="7" s="1"/>
  <c r="H981" i="7" s="1"/>
  <c r="I981" i="7" s="1"/>
  <c r="H982" i="7" s="1"/>
  <c r="I982" i="7" s="1"/>
  <c r="H983" i="7" s="1"/>
  <c r="I983" i="7" s="1"/>
  <c r="H984" i="7" s="1"/>
  <c r="I984" i="7" s="1"/>
  <c r="H985" i="7" s="1"/>
  <c r="I985" i="7" s="1"/>
  <c r="H986" i="7" s="1"/>
  <c r="I986" i="7" s="1"/>
  <c r="H987" i="7" s="1"/>
  <c r="I987" i="7" s="1"/>
  <c r="H988" i="7" s="1"/>
  <c r="I988" i="7" s="1"/>
  <c r="H989" i="7" s="1"/>
  <c r="I989" i="7" s="1"/>
  <c r="H990" i="7" s="1"/>
  <c r="I990" i="7" s="1"/>
  <c r="H991" i="7" s="1"/>
  <c r="I991" i="7" s="1"/>
  <c r="H992" i="7" s="1"/>
  <c r="I992" i="7" s="1"/>
  <c r="H993" i="7" s="1"/>
  <c r="I993" i="7" s="1"/>
  <c r="H994" i="7" s="1"/>
  <c r="I994" i="7" s="1"/>
  <c r="H995" i="7" s="1"/>
  <c r="I995" i="7" s="1"/>
  <c r="H996" i="7" s="1"/>
  <c r="I996" i="7" s="1"/>
  <c r="H997" i="7" s="1"/>
  <c r="I997" i="7" s="1"/>
  <c r="H998" i="7" s="1"/>
  <c r="I998" i="7" s="1"/>
  <c r="H999" i="7" s="1"/>
  <c r="I999" i="7" s="1"/>
  <c r="H1000" i="7" s="1"/>
  <c r="I1000" i="7" s="1"/>
  <c r="H1001" i="7" s="1"/>
  <c r="I1001" i="7" s="1"/>
  <c r="H1002" i="7" s="1"/>
  <c r="I1002" i="7" s="1"/>
  <c r="H1003" i="7" s="1"/>
  <c r="I1003" i="7" s="1"/>
  <c r="H1004" i="7" s="1"/>
  <c r="I1004" i="7" s="1"/>
  <c r="H1005" i="7" s="1"/>
  <c r="I1005" i="7" s="1"/>
  <c r="H1006" i="7" s="1"/>
  <c r="I1006" i="7" s="1"/>
  <c r="H1007" i="7" s="1"/>
  <c r="I1007" i="7" s="1"/>
  <c r="H1008" i="7" s="1"/>
  <c r="I1008" i="7" s="1"/>
  <c r="H1009" i="7" s="1"/>
  <c r="I1009" i="7" s="1"/>
  <c r="H1010" i="7" s="1"/>
  <c r="I1010" i="7" s="1"/>
  <c r="H1011" i="7" s="1"/>
  <c r="I1011" i="7" s="1"/>
  <c r="H1012" i="7" s="1"/>
  <c r="I1012" i="7" s="1"/>
  <c r="H1013" i="7" s="1"/>
  <c r="I1013" i="7" s="1"/>
  <c r="H1014" i="7" s="1"/>
  <c r="I1014" i="7" s="1"/>
  <c r="H1015" i="7" s="1"/>
  <c r="I1015" i="7" s="1"/>
  <c r="H1016" i="7" s="1"/>
  <c r="I1016" i="7" s="1"/>
  <c r="H1017" i="7" s="1"/>
  <c r="I1017" i="7" s="1"/>
  <c r="H1018" i="7" s="1"/>
  <c r="I1018" i="7" s="1"/>
  <c r="H1019" i="7" s="1"/>
  <c r="I1019" i="7" s="1"/>
  <c r="H1020" i="7" s="1"/>
  <c r="I1020" i="7" s="1"/>
  <c r="H1021" i="7" s="1"/>
  <c r="I1021" i="7" s="1"/>
  <c r="H1022" i="7" s="1"/>
  <c r="I1022" i="7" s="1"/>
  <c r="H1023" i="7" s="1"/>
  <c r="I1023" i="7" s="1"/>
  <c r="H1024" i="7" s="1"/>
  <c r="I1024" i="7" s="1"/>
  <c r="H1025" i="7" s="1"/>
  <c r="I1025" i="7" s="1"/>
  <c r="H1026" i="7" s="1"/>
  <c r="I1026" i="7" s="1"/>
  <c r="H1027" i="7" s="1"/>
  <c r="I1027" i="7" s="1"/>
  <c r="H1028" i="7" s="1"/>
  <c r="I1028" i="7" s="1"/>
  <c r="H1029" i="7" s="1"/>
  <c r="I1029" i="7" s="1"/>
  <c r="H1030" i="7" s="1"/>
  <c r="I1030" i="7" s="1"/>
  <c r="H1031" i="7" s="1"/>
  <c r="I1031" i="7" s="1"/>
  <c r="H1032" i="7" s="1"/>
  <c r="I1032" i="7" s="1"/>
  <c r="H1033" i="7" s="1"/>
  <c r="I1033" i="7" s="1"/>
  <c r="H1034" i="7" s="1"/>
  <c r="I1034" i="7" s="1"/>
  <c r="H1035" i="7" s="1"/>
  <c r="I1035" i="7" s="1"/>
  <c r="H1036" i="7" s="1"/>
  <c r="I1036" i="7" s="1"/>
  <c r="H1037" i="7" s="1"/>
  <c r="I1037" i="7" s="1"/>
  <c r="H1038" i="7" s="1"/>
  <c r="I1038" i="7" s="1"/>
  <c r="V6" i="7"/>
  <c r="V9" i="7" s="1"/>
  <c r="AB7" i="7"/>
  <c r="AR1518" i="5"/>
  <c r="AB10" i="7" s="1"/>
  <c r="AL13" i="7"/>
  <c r="AM13" i="7" s="1"/>
  <c r="AL14" i="7" s="1"/>
  <c r="AM14" i="7" s="1"/>
  <c r="AL15" i="7" s="1"/>
  <c r="AM15" i="7" s="1"/>
  <c r="AL16" i="7" s="1"/>
  <c r="AM16" i="7" s="1"/>
  <c r="AL17" i="7" s="1"/>
  <c r="AM17" i="7" s="1"/>
  <c r="AL18" i="7" s="1"/>
  <c r="AM18" i="7" s="1"/>
  <c r="AL19" i="7" s="1"/>
  <c r="AM19" i="7" s="1"/>
  <c r="AL20" i="7" s="1"/>
  <c r="AM20" i="7" s="1"/>
  <c r="AL21" i="7" s="1"/>
  <c r="AM21" i="7" s="1"/>
  <c r="AL22" i="7" s="1"/>
  <c r="AM22" i="7" s="1"/>
  <c r="AL23" i="7" s="1"/>
  <c r="AM23" i="7" s="1"/>
  <c r="AL24" i="7" s="1"/>
  <c r="AM24" i="7" s="1"/>
  <c r="AL25" i="7" s="1"/>
  <c r="AM25" i="7" s="1"/>
  <c r="AL26" i="7" s="1"/>
  <c r="AM26" i="7" s="1"/>
  <c r="AL27" i="7" s="1"/>
  <c r="AM27" i="7" s="1"/>
  <c r="AL28" i="7" s="1"/>
  <c r="AM28" i="7" s="1"/>
  <c r="AL29" i="7" s="1"/>
  <c r="AM29" i="7" s="1"/>
  <c r="AL30" i="7" s="1"/>
  <c r="AM30" i="7" s="1"/>
  <c r="AL31" i="7" s="1"/>
  <c r="AM31" i="7" s="1"/>
  <c r="AL32" i="7" s="1"/>
  <c r="AM32" i="7" s="1"/>
  <c r="AL33" i="7" s="1"/>
  <c r="AM33" i="7" s="1"/>
  <c r="AL34" i="7" s="1"/>
  <c r="AM34" i="7" s="1"/>
  <c r="AL35" i="7" s="1"/>
  <c r="AM35" i="7" s="1"/>
  <c r="AL36" i="7" s="1"/>
  <c r="AM36" i="7" s="1"/>
  <c r="AL37" i="7" s="1"/>
  <c r="AM37" i="7" s="1"/>
  <c r="AL38" i="7" s="1"/>
  <c r="AM38" i="7" s="1"/>
  <c r="AL39" i="7" s="1"/>
  <c r="AM39" i="7" s="1"/>
  <c r="AL40" i="7" s="1"/>
  <c r="AM40" i="7" s="1"/>
  <c r="AL41" i="7" s="1"/>
  <c r="AM41" i="7" s="1"/>
  <c r="AL42" i="7" s="1"/>
  <c r="AM42" i="7" s="1"/>
  <c r="AL43" i="7" s="1"/>
  <c r="AM43" i="7" s="1"/>
  <c r="AL44" i="7" s="1"/>
  <c r="AM44" i="7" s="1"/>
  <c r="AL45" i="7" s="1"/>
  <c r="AM45" i="7" s="1"/>
  <c r="AL46" i="7" s="1"/>
  <c r="AM46" i="7" s="1"/>
  <c r="AL47" i="7" s="1"/>
  <c r="AM47" i="7" s="1"/>
  <c r="AL48" i="7" s="1"/>
  <c r="AM48" i="7" s="1"/>
  <c r="AL49" i="7" s="1"/>
  <c r="AM49" i="7" s="1"/>
  <c r="AL50" i="7" s="1"/>
  <c r="AM50" i="7" s="1"/>
  <c r="AL51" i="7" s="1"/>
  <c r="AM51" i="7" s="1"/>
  <c r="AL52" i="7" s="1"/>
  <c r="AM52" i="7" s="1"/>
  <c r="AL53" i="7" s="1"/>
  <c r="AM53" i="7" s="1"/>
  <c r="AL54" i="7" s="1"/>
  <c r="AM54" i="7" s="1"/>
  <c r="AL55" i="7" s="1"/>
  <c r="AM55" i="7" s="1"/>
  <c r="AL56" i="7" s="1"/>
  <c r="AM56" i="7" s="1"/>
  <c r="AL57" i="7" s="1"/>
  <c r="AM57" i="7" s="1"/>
  <c r="AL58" i="7" s="1"/>
  <c r="AM58" i="7" s="1"/>
  <c r="AL59" i="7" s="1"/>
  <c r="AM59" i="7" s="1"/>
  <c r="AL60" i="7" s="1"/>
  <c r="AM60" i="7" s="1"/>
  <c r="AL61" i="7" s="1"/>
  <c r="AM61" i="7" s="1"/>
  <c r="AL62" i="7" s="1"/>
  <c r="AM62" i="7" s="1"/>
  <c r="AL63" i="7" s="1"/>
  <c r="AM63" i="7" s="1"/>
  <c r="AL64" i="7" s="1"/>
  <c r="AM64" i="7" s="1"/>
  <c r="AL65" i="7" s="1"/>
  <c r="AM65" i="7" s="1"/>
  <c r="AL66" i="7" s="1"/>
  <c r="AM66" i="7" s="1"/>
  <c r="AL67" i="7" s="1"/>
  <c r="AM67" i="7" s="1"/>
  <c r="AL68" i="7" s="1"/>
  <c r="AM68" i="7" s="1"/>
  <c r="AL69" i="7" s="1"/>
  <c r="AM69" i="7" s="1"/>
  <c r="AL70" i="7" s="1"/>
  <c r="AM70" i="7" s="1"/>
  <c r="AL71" i="7" s="1"/>
  <c r="AM71" i="7" s="1"/>
  <c r="AL72" i="7" s="1"/>
  <c r="AM72" i="7" s="1"/>
  <c r="AL73" i="7" s="1"/>
  <c r="AM73" i="7" s="1"/>
  <c r="AL74" i="7" s="1"/>
  <c r="AM74" i="7" s="1"/>
  <c r="AL75" i="7" s="1"/>
  <c r="AM75" i="7" s="1"/>
  <c r="AL76" i="7" s="1"/>
  <c r="AM76" i="7" s="1"/>
  <c r="AL77" i="7" s="1"/>
  <c r="AM77" i="7" s="1"/>
  <c r="AL78" i="7" s="1"/>
  <c r="AM78" i="7" s="1"/>
  <c r="AL79" i="7" s="1"/>
  <c r="AM79" i="7" s="1"/>
  <c r="AL80" i="7" s="1"/>
  <c r="AM80" i="7" s="1"/>
  <c r="AL81" i="7" s="1"/>
  <c r="AM81" i="7" s="1"/>
  <c r="AL82" i="7" s="1"/>
  <c r="AM82" i="7" s="1"/>
  <c r="AL83" i="7" s="1"/>
  <c r="AM83" i="7" s="1"/>
  <c r="AL84" i="7" s="1"/>
  <c r="AM84" i="7" s="1"/>
  <c r="AL85" i="7" s="1"/>
  <c r="AM85" i="7" s="1"/>
  <c r="AL86" i="7" s="1"/>
  <c r="AM86" i="7" s="1"/>
  <c r="AL87" i="7" s="1"/>
  <c r="AM87" i="7" s="1"/>
  <c r="AL88" i="7" s="1"/>
  <c r="AM88" i="7" s="1"/>
  <c r="AL89" i="7" s="1"/>
  <c r="AM89" i="7" s="1"/>
  <c r="AL90" i="7" s="1"/>
  <c r="AM90" i="7" s="1"/>
  <c r="AL91" i="7" s="1"/>
  <c r="AM91" i="7" s="1"/>
  <c r="AL92" i="7" s="1"/>
  <c r="AM92" i="7" s="1"/>
  <c r="AL93" i="7" s="1"/>
  <c r="AM93" i="7" s="1"/>
  <c r="AL94" i="7" s="1"/>
  <c r="AM94" i="7" s="1"/>
  <c r="AL95" i="7" s="1"/>
  <c r="AM95" i="7" s="1"/>
  <c r="AL96" i="7" s="1"/>
  <c r="AM96" i="7" s="1"/>
  <c r="AL97" i="7" s="1"/>
  <c r="AM97" i="7" s="1"/>
  <c r="AL98" i="7" s="1"/>
  <c r="AM98" i="7" s="1"/>
  <c r="AL99" i="7" s="1"/>
  <c r="AM99" i="7" s="1"/>
  <c r="AL100" i="7" s="1"/>
  <c r="AM100" i="7" s="1"/>
  <c r="AL101" i="7" s="1"/>
  <c r="AM101" i="7" s="1"/>
  <c r="AL102" i="7" s="1"/>
  <c r="AM102" i="7" s="1"/>
  <c r="AL103" i="7" s="1"/>
  <c r="AM103" i="7" s="1"/>
  <c r="AL104" i="7" s="1"/>
  <c r="AM104" i="7" s="1"/>
  <c r="AL105" i="7" s="1"/>
  <c r="AM105" i="7" s="1"/>
  <c r="AL106" i="7" s="1"/>
  <c r="AM106" i="7" s="1"/>
  <c r="AL107" i="7" s="1"/>
  <c r="AM107" i="7" s="1"/>
  <c r="AL108" i="7" s="1"/>
  <c r="AM108" i="7" s="1"/>
  <c r="AL109" i="7" s="1"/>
  <c r="AM109" i="7" s="1"/>
  <c r="AL110" i="7" s="1"/>
  <c r="AM110" i="7" s="1"/>
  <c r="AL111" i="7" s="1"/>
  <c r="AM111" i="7" s="1"/>
  <c r="AL112" i="7" s="1"/>
  <c r="AM112" i="7" s="1"/>
  <c r="AL113" i="7" s="1"/>
  <c r="AM113" i="7" s="1"/>
  <c r="AL114" i="7" s="1"/>
  <c r="AM114" i="7" s="1"/>
  <c r="AL115" i="7" s="1"/>
  <c r="AM115" i="7" s="1"/>
  <c r="AL116" i="7" s="1"/>
  <c r="AM116" i="7" s="1"/>
  <c r="AL117" i="7" s="1"/>
  <c r="AM117" i="7" s="1"/>
  <c r="AL118" i="7" s="1"/>
  <c r="AM118" i="7" s="1"/>
  <c r="AL119" i="7" s="1"/>
  <c r="AM119" i="7" s="1"/>
  <c r="AL120" i="7" s="1"/>
  <c r="AM120" i="7" s="1"/>
  <c r="AL121" i="7" s="1"/>
  <c r="AM121" i="7" s="1"/>
  <c r="AL122" i="7" s="1"/>
  <c r="AM122" i="7" s="1"/>
  <c r="AL123" i="7" s="1"/>
  <c r="AM123" i="7" s="1"/>
  <c r="AL124" i="7" s="1"/>
  <c r="AM124" i="7" s="1"/>
  <c r="AL125" i="7" s="1"/>
  <c r="AM125" i="7" s="1"/>
  <c r="AL126" i="7" s="1"/>
  <c r="AM126" i="7" s="1"/>
  <c r="AL127" i="7" s="1"/>
  <c r="AM127" i="7" s="1"/>
  <c r="AL128" i="7" s="1"/>
  <c r="AM128" i="7" s="1"/>
  <c r="AL129" i="7" s="1"/>
  <c r="AM129" i="7" s="1"/>
  <c r="AL130" i="7" s="1"/>
  <c r="AM130" i="7" s="1"/>
  <c r="AL131" i="7" s="1"/>
  <c r="AM131" i="7" s="1"/>
  <c r="AL132" i="7" s="1"/>
  <c r="AM132" i="7" s="1"/>
  <c r="AL133" i="7" s="1"/>
  <c r="AM133" i="7" s="1"/>
  <c r="AL134" i="7" s="1"/>
  <c r="AM134" i="7" s="1"/>
  <c r="AL135" i="7" s="1"/>
  <c r="AM135" i="7" s="1"/>
  <c r="AL136" i="7" s="1"/>
  <c r="AM136" i="7" s="1"/>
  <c r="AL137" i="7" s="1"/>
  <c r="AM137" i="7" s="1"/>
  <c r="AL138" i="7" s="1"/>
  <c r="AM138" i="7" s="1"/>
  <c r="AL139" i="7" s="1"/>
  <c r="AM139" i="7" s="1"/>
  <c r="AL140" i="7" s="1"/>
  <c r="AM140" i="7" s="1"/>
  <c r="AL141" i="7" s="1"/>
  <c r="AM141" i="7" s="1"/>
  <c r="AL142" i="7" s="1"/>
  <c r="AM142" i="7" s="1"/>
  <c r="AL143" i="7" s="1"/>
  <c r="AM143" i="7" s="1"/>
  <c r="AL144" i="7" s="1"/>
  <c r="AM144" i="7" s="1"/>
  <c r="AL145" i="7" s="1"/>
  <c r="AM145" i="7" s="1"/>
  <c r="AL146" i="7" s="1"/>
  <c r="AM146" i="7" s="1"/>
  <c r="AL147" i="7" s="1"/>
  <c r="AM147" i="7" s="1"/>
  <c r="AL148" i="7" s="1"/>
  <c r="AM148" i="7" s="1"/>
  <c r="AL149" i="7" s="1"/>
  <c r="AM149" i="7" s="1"/>
  <c r="AL150" i="7" s="1"/>
  <c r="AM150" i="7" s="1"/>
  <c r="AL151" i="7" s="1"/>
  <c r="AM151" i="7" s="1"/>
  <c r="AL152" i="7" s="1"/>
  <c r="AM152" i="7" s="1"/>
  <c r="AL153" i="7" s="1"/>
  <c r="AM153" i="7" s="1"/>
  <c r="AL154" i="7" s="1"/>
  <c r="AM154" i="7" s="1"/>
  <c r="AL155" i="7" s="1"/>
  <c r="AM155" i="7" s="1"/>
  <c r="AL156" i="7" s="1"/>
  <c r="AM156" i="7" s="1"/>
  <c r="AL157" i="7" s="1"/>
  <c r="AM157" i="7" s="1"/>
  <c r="AL158" i="7" s="1"/>
  <c r="AM158" i="7" s="1"/>
  <c r="AL159" i="7" s="1"/>
  <c r="AM159" i="7" s="1"/>
  <c r="AL160" i="7" s="1"/>
  <c r="AM160" i="7" s="1"/>
  <c r="AL161" i="7" s="1"/>
  <c r="AM161" i="7" s="1"/>
  <c r="AL162" i="7" s="1"/>
  <c r="AM162" i="7" s="1"/>
  <c r="AL163" i="7" s="1"/>
  <c r="AM163" i="7" s="1"/>
  <c r="AL164" i="7" s="1"/>
  <c r="AM164" i="7" s="1"/>
  <c r="AL165" i="7" s="1"/>
  <c r="AM165" i="7" s="1"/>
  <c r="AL166" i="7" s="1"/>
  <c r="AM166" i="7" s="1"/>
  <c r="AL167" i="7" s="1"/>
  <c r="AM167" i="7" s="1"/>
  <c r="AL168" i="7" s="1"/>
  <c r="AM168" i="7" s="1"/>
  <c r="AL169" i="7" s="1"/>
  <c r="AM169" i="7" s="1"/>
  <c r="AL170" i="7" s="1"/>
  <c r="AM170" i="7" s="1"/>
  <c r="AL171" i="7" s="1"/>
  <c r="AM171" i="7" s="1"/>
  <c r="AL172" i="7" s="1"/>
  <c r="AM172" i="7" s="1"/>
  <c r="AL173" i="7" s="1"/>
  <c r="AM173" i="7" s="1"/>
  <c r="AL174" i="7" s="1"/>
  <c r="AM174" i="7" s="1"/>
  <c r="AL175" i="7" s="1"/>
  <c r="AM175" i="7" s="1"/>
  <c r="AL176" i="7" s="1"/>
  <c r="AM176" i="7" s="1"/>
  <c r="AL177" i="7" s="1"/>
  <c r="AM177" i="7" s="1"/>
  <c r="AL178" i="7" s="1"/>
  <c r="AM178" i="7" s="1"/>
  <c r="AL179" i="7" s="1"/>
  <c r="AM179" i="7" s="1"/>
  <c r="AL180" i="7" s="1"/>
  <c r="AM180" i="7" s="1"/>
  <c r="AL181" i="7" s="1"/>
  <c r="AM181" i="7" s="1"/>
  <c r="AL182" i="7" s="1"/>
  <c r="AM182" i="7" s="1"/>
  <c r="AL183" i="7" s="1"/>
  <c r="AM183" i="7" s="1"/>
  <c r="AL184" i="7" s="1"/>
  <c r="AM184" i="7" s="1"/>
  <c r="AL185" i="7" s="1"/>
  <c r="AM185" i="7" s="1"/>
  <c r="AL186" i="7" s="1"/>
  <c r="AM186" i="7" s="1"/>
  <c r="AL187" i="7" s="1"/>
  <c r="AM187" i="7" s="1"/>
  <c r="AL188" i="7" s="1"/>
  <c r="AM188" i="7" s="1"/>
  <c r="AL189" i="7" s="1"/>
  <c r="AM189" i="7" s="1"/>
  <c r="AL190" i="7" s="1"/>
  <c r="AM190" i="7" s="1"/>
  <c r="AL191" i="7" s="1"/>
  <c r="AM191" i="7" s="1"/>
  <c r="AL192" i="7" s="1"/>
  <c r="AM192" i="7" s="1"/>
  <c r="AL193" i="7" s="1"/>
  <c r="AM193" i="7" s="1"/>
  <c r="AL194" i="7" s="1"/>
  <c r="AM194" i="7" s="1"/>
  <c r="AL195" i="7" s="1"/>
  <c r="AM195" i="7" s="1"/>
  <c r="AL196" i="7" s="1"/>
  <c r="AM196" i="7" s="1"/>
  <c r="AL197" i="7" s="1"/>
  <c r="AM197" i="7" s="1"/>
  <c r="AL198" i="7" s="1"/>
  <c r="AM198" i="7" s="1"/>
  <c r="AL199" i="7" s="1"/>
  <c r="AM199" i="7" s="1"/>
  <c r="AL200" i="7" s="1"/>
  <c r="AM200" i="7" s="1"/>
  <c r="AL201" i="7" s="1"/>
  <c r="AM201" i="7" s="1"/>
  <c r="AL202" i="7" s="1"/>
  <c r="AM202" i="7" s="1"/>
  <c r="AL203" i="7" s="1"/>
  <c r="AM203" i="7" s="1"/>
  <c r="AL204" i="7" s="1"/>
  <c r="AM204" i="7" s="1"/>
  <c r="AL205" i="7" s="1"/>
  <c r="AM205" i="7" s="1"/>
  <c r="AL206" i="7" s="1"/>
  <c r="AM206" i="7" s="1"/>
  <c r="AL207" i="7" s="1"/>
  <c r="AM207" i="7" s="1"/>
  <c r="AL208" i="7" s="1"/>
  <c r="AM208" i="7" s="1"/>
  <c r="AL209" i="7" s="1"/>
  <c r="AM209" i="7" s="1"/>
  <c r="AL210" i="7" s="1"/>
  <c r="AM210" i="7" s="1"/>
  <c r="AL211" i="7" s="1"/>
  <c r="AM211" i="7" s="1"/>
  <c r="AL212" i="7" s="1"/>
  <c r="AM212" i="7" s="1"/>
  <c r="AL213" i="7" s="1"/>
  <c r="AM213" i="7" s="1"/>
  <c r="AL214" i="7" s="1"/>
  <c r="AM214" i="7" s="1"/>
  <c r="AL215" i="7" s="1"/>
  <c r="AM215" i="7" s="1"/>
  <c r="AL216" i="7" s="1"/>
  <c r="AM216" i="7" s="1"/>
  <c r="AL217" i="7" s="1"/>
  <c r="AM217" i="7" s="1"/>
  <c r="AL218" i="7" s="1"/>
  <c r="AM218" i="7" s="1"/>
  <c r="AL219" i="7" s="1"/>
  <c r="AM219" i="7" s="1"/>
  <c r="AL220" i="7" s="1"/>
  <c r="AM220" i="7" s="1"/>
  <c r="AL221" i="7" s="1"/>
  <c r="AM221" i="7" s="1"/>
  <c r="AL222" i="7" s="1"/>
  <c r="AM222" i="7" s="1"/>
  <c r="AL223" i="7" s="1"/>
  <c r="AM223" i="7" s="1"/>
  <c r="AL224" i="7" s="1"/>
  <c r="AM224" i="7" s="1"/>
  <c r="AL225" i="7" s="1"/>
  <c r="AM225" i="7" s="1"/>
  <c r="AL226" i="7" s="1"/>
  <c r="AM226" i="7" s="1"/>
  <c r="AL227" i="7" s="1"/>
  <c r="AM227" i="7" s="1"/>
  <c r="AL228" i="7" s="1"/>
  <c r="AM228" i="7" s="1"/>
  <c r="AL229" i="7" s="1"/>
  <c r="AM229" i="7" s="1"/>
  <c r="AL230" i="7" s="1"/>
  <c r="AM230" i="7" s="1"/>
  <c r="AL231" i="7" s="1"/>
  <c r="AM231" i="7" s="1"/>
  <c r="AL232" i="7" s="1"/>
  <c r="AM232" i="7" s="1"/>
  <c r="AL233" i="7" s="1"/>
  <c r="AM233" i="7" s="1"/>
  <c r="AL234" i="7" s="1"/>
  <c r="AM234" i="7" s="1"/>
  <c r="AL235" i="7" s="1"/>
  <c r="AM235" i="7" s="1"/>
  <c r="AL236" i="7" s="1"/>
  <c r="AM236" i="7" s="1"/>
  <c r="AL237" i="7" s="1"/>
  <c r="AM237" i="7" s="1"/>
  <c r="AL238" i="7" s="1"/>
  <c r="AM238" i="7" s="1"/>
  <c r="AL239" i="7" s="1"/>
  <c r="AM239" i="7" s="1"/>
  <c r="AL240" i="7" s="1"/>
  <c r="AM240" i="7" s="1"/>
  <c r="AL241" i="7" s="1"/>
  <c r="AM241" i="7" s="1"/>
  <c r="AL242" i="7" s="1"/>
  <c r="AM242" i="7" s="1"/>
  <c r="AL243" i="7" s="1"/>
  <c r="AM243" i="7" s="1"/>
  <c r="AL244" i="7" s="1"/>
  <c r="AM244" i="7" s="1"/>
  <c r="AL245" i="7" s="1"/>
  <c r="AM245" i="7" s="1"/>
  <c r="AL246" i="7" s="1"/>
  <c r="AM246" i="7" s="1"/>
  <c r="AL247" i="7" s="1"/>
  <c r="AM247" i="7" s="1"/>
  <c r="AL248" i="7" s="1"/>
  <c r="AM248" i="7" s="1"/>
  <c r="AL249" i="7" s="1"/>
  <c r="AM249" i="7" s="1"/>
  <c r="AL250" i="7" s="1"/>
  <c r="AM250" i="7" s="1"/>
  <c r="AL251" i="7" s="1"/>
  <c r="AM251" i="7" s="1"/>
  <c r="AL252" i="7" s="1"/>
  <c r="AM252" i="7" s="1"/>
  <c r="AL253" i="7" s="1"/>
  <c r="AM253" i="7" s="1"/>
  <c r="AL254" i="7" s="1"/>
  <c r="AM254" i="7" s="1"/>
  <c r="AL255" i="7" s="1"/>
  <c r="AM255" i="7" s="1"/>
  <c r="AL256" i="7" s="1"/>
  <c r="AM256" i="7" s="1"/>
  <c r="AL257" i="7" s="1"/>
  <c r="AM257" i="7" s="1"/>
  <c r="AL258" i="7" s="1"/>
  <c r="AM258" i="7" s="1"/>
  <c r="AL259" i="7" s="1"/>
  <c r="AM259" i="7" s="1"/>
  <c r="AL260" i="7" s="1"/>
  <c r="AM260" i="7" s="1"/>
  <c r="AL261" i="7" s="1"/>
  <c r="AM261" i="7" s="1"/>
  <c r="AL262" i="7" s="1"/>
  <c r="AM262" i="7" s="1"/>
  <c r="AL263" i="7" s="1"/>
  <c r="AM263" i="7" s="1"/>
  <c r="AL264" i="7" s="1"/>
  <c r="AM264" i="7" s="1"/>
  <c r="AL265" i="7" s="1"/>
  <c r="AM265" i="7" s="1"/>
  <c r="AL266" i="7" s="1"/>
  <c r="AM266" i="7" s="1"/>
  <c r="AL267" i="7" s="1"/>
  <c r="AM267" i="7" s="1"/>
  <c r="AL268" i="7" s="1"/>
  <c r="AM268" i="7" s="1"/>
  <c r="AL269" i="7" s="1"/>
  <c r="AM269" i="7" s="1"/>
  <c r="AL270" i="7" s="1"/>
  <c r="AM270" i="7" s="1"/>
  <c r="AL271" i="7" s="1"/>
  <c r="AM271" i="7" s="1"/>
  <c r="AL272" i="7" s="1"/>
  <c r="AM272" i="7" s="1"/>
  <c r="AL273" i="7" s="1"/>
  <c r="AM273" i="7" s="1"/>
  <c r="AL274" i="7" s="1"/>
  <c r="AM274" i="7" s="1"/>
  <c r="AL275" i="7" s="1"/>
  <c r="AM275" i="7" s="1"/>
  <c r="AL276" i="7" s="1"/>
  <c r="AM276" i="7" s="1"/>
  <c r="AL277" i="7" s="1"/>
  <c r="AM277" i="7" s="1"/>
  <c r="AL278" i="7" s="1"/>
  <c r="AM278" i="7" s="1"/>
  <c r="AL279" i="7" s="1"/>
  <c r="AM279" i="7" s="1"/>
  <c r="AL280" i="7" s="1"/>
  <c r="AM280" i="7" s="1"/>
  <c r="AL281" i="7" s="1"/>
  <c r="AM281" i="7" s="1"/>
  <c r="AL282" i="7" s="1"/>
  <c r="AM282" i="7" s="1"/>
  <c r="AL283" i="7" s="1"/>
  <c r="AM283" i="7" s="1"/>
  <c r="AL284" i="7" s="1"/>
  <c r="AM284" i="7" s="1"/>
  <c r="AL285" i="7" s="1"/>
  <c r="AM285" i="7" s="1"/>
  <c r="AL286" i="7" s="1"/>
  <c r="AM286" i="7" s="1"/>
  <c r="AL287" i="7" s="1"/>
  <c r="AM287" i="7" s="1"/>
  <c r="AL288" i="7" s="1"/>
  <c r="AM288" i="7" s="1"/>
  <c r="AL289" i="7" s="1"/>
  <c r="AM289" i="7" s="1"/>
  <c r="AL290" i="7" s="1"/>
  <c r="AM290" i="7" s="1"/>
  <c r="AL291" i="7" s="1"/>
  <c r="AM291" i="7" s="1"/>
  <c r="AL292" i="7" s="1"/>
  <c r="AM292" i="7" s="1"/>
  <c r="AL293" i="7" s="1"/>
  <c r="AM293" i="7" s="1"/>
  <c r="AL294" i="7" s="1"/>
  <c r="AM294" i="7" s="1"/>
  <c r="AL295" i="7" s="1"/>
  <c r="AM295" i="7" s="1"/>
  <c r="AL296" i="7" s="1"/>
  <c r="AM296" i="7" s="1"/>
  <c r="AL297" i="7" s="1"/>
  <c r="AM297" i="7" s="1"/>
  <c r="AL298" i="7" s="1"/>
  <c r="AM298" i="7" s="1"/>
  <c r="AL299" i="7" s="1"/>
  <c r="AM299" i="7" s="1"/>
  <c r="AL300" i="7" s="1"/>
  <c r="AM300" i="7" s="1"/>
  <c r="AL301" i="7" s="1"/>
  <c r="AM301" i="7" s="1"/>
  <c r="AL302" i="7" s="1"/>
  <c r="AM302" i="7" s="1"/>
  <c r="AL303" i="7" s="1"/>
  <c r="AM303" i="7" s="1"/>
  <c r="AL304" i="7" s="1"/>
  <c r="AM304" i="7" s="1"/>
  <c r="AL305" i="7" s="1"/>
  <c r="AM305" i="7" s="1"/>
  <c r="AL306" i="7" s="1"/>
  <c r="AM306" i="7" s="1"/>
  <c r="AL307" i="7" s="1"/>
  <c r="AM307" i="7" s="1"/>
  <c r="AL308" i="7" s="1"/>
  <c r="AM308" i="7" s="1"/>
  <c r="AL309" i="7" s="1"/>
  <c r="AM309" i="7" s="1"/>
  <c r="AL310" i="7" s="1"/>
  <c r="AM310" i="7" s="1"/>
  <c r="AL311" i="7" s="1"/>
  <c r="AM311" i="7" s="1"/>
  <c r="AL312" i="7" s="1"/>
  <c r="AM312" i="7" s="1"/>
  <c r="AL313" i="7" s="1"/>
  <c r="AM313" i="7" s="1"/>
  <c r="AL314" i="7" s="1"/>
  <c r="AM314" i="7" s="1"/>
  <c r="AL315" i="7" s="1"/>
  <c r="AM315" i="7" s="1"/>
  <c r="AL316" i="7" s="1"/>
  <c r="AM316" i="7" s="1"/>
  <c r="AL317" i="7" s="1"/>
  <c r="AM317" i="7" s="1"/>
  <c r="AL318" i="7" s="1"/>
  <c r="AM318" i="7" s="1"/>
  <c r="AL319" i="7" s="1"/>
  <c r="AM319" i="7" s="1"/>
  <c r="AL320" i="7" s="1"/>
  <c r="AM320" i="7" s="1"/>
  <c r="AL321" i="7" s="1"/>
  <c r="AM321" i="7" s="1"/>
  <c r="AL322" i="7" s="1"/>
  <c r="AM322" i="7" s="1"/>
  <c r="AL323" i="7" s="1"/>
  <c r="AM323" i="7" s="1"/>
  <c r="AL324" i="7" s="1"/>
  <c r="AM324" i="7" s="1"/>
  <c r="AL325" i="7" s="1"/>
  <c r="AM325" i="7" s="1"/>
  <c r="AL326" i="7" s="1"/>
  <c r="AM326" i="7" s="1"/>
  <c r="AL327" i="7" s="1"/>
  <c r="AM327" i="7" s="1"/>
  <c r="AL328" i="7" s="1"/>
  <c r="AM328" i="7" s="1"/>
  <c r="AL329" i="7" s="1"/>
  <c r="AM329" i="7" s="1"/>
  <c r="AL330" i="7" s="1"/>
  <c r="AM330" i="7" s="1"/>
  <c r="AL331" i="7" s="1"/>
  <c r="AM331" i="7" s="1"/>
  <c r="AL332" i="7" s="1"/>
  <c r="AM332" i="7" s="1"/>
  <c r="AL333" i="7" s="1"/>
  <c r="AM333" i="7" s="1"/>
  <c r="AL334" i="7" s="1"/>
  <c r="AM334" i="7" s="1"/>
  <c r="AL335" i="7" s="1"/>
  <c r="AM335" i="7" s="1"/>
  <c r="AL336" i="7" s="1"/>
  <c r="AM336" i="7" s="1"/>
  <c r="AL337" i="7" s="1"/>
  <c r="AM337" i="7" s="1"/>
  <c r="AL338" i="7" s="1"/>
  <c r="AM338" i="7" s="1"/>
  <c r="AL339" i="7" s="1"/>
  <c r="AM339" i="7" s="1"/>
  <c r="AL340" i="7" s="1"/>
  <c r="AM340" i="7" s="1"/>
  <c r="AL341" i="7" s="1"/>
  <c r="AM341" i="7" s="1"/>
  <c r="AL342" i="7" s="1"/>
  <c r="AM342" i="7" s="1"/>
  <c r="AL343" i="7" s="1"/>
  <c r="AM343" i="7" s="1"/>
  <c r="AL344" i="7" s="1"/>
  <c r="AM344" i="7" s="1"/>
  <c r="AL345" i="7" s="1"/>
  <c r="AM345" i="7" s="1"/>
  <c r="AL346" i="7" s="1"/>
  <c r="AM346" i="7" s="1"/>
  <c r="AL347" i="7" s="1"/>
  <c r="AM347" i="7" s="1"/>
  <c r="AL348" i="7" s="1"/>
  <c r="AM348" i="7" s="1"/>
  <c r="AL349" i="7" s="1"/>
  <c r="AM349" i="7" s="1"/>
  <c r="AL350" i="7" s="1"/>
  <c r="AM350" i="7" s="1"/>
  <c r="AL351" i="7" s="1"/>
  <c r="AM351" i="7" s="1"/>
  <c r="AL352" i="7" s="1"/>
  <c r="AM352" i="7" s="1"/>
  <c r="AL353" i="7" s="1"/>
  <c r="AM353" i="7" s="1"/>
  <c r="AL354" i="7" s="1"/>
  <c r="AM354" i="7" s="1"/>
  <c r="AL355" i="7" s="1"/>
  <c r="AM355" i="7" s="1"/>
  <c r="AL356" i="7" s="1"/>
  <c r="AM356" i="7" s="1"/>
  <c r="AL357" i="7" s="1"/>
  <c r="AM357" i="7" s="1"/>
  <c r="AL358" i="7" s="1"/>
  <c r="AM358" i="7" s="1"/>
  <c r="AL359" i="7" s="1"/>
  <c r="AM359" i="7" s="1"/>
  <c r="AL360" i="7" s="1"/>
  <c r="AM360" i="7" s="1"/>
  <c r="AL361" i="7" s="1"/>
  <c r="AM361" i="7" s="1"/>
  <c r="AL362" i="7" s="1"/>
  <c r="AM362" i="7" s="1"/>
  <c r="AL363" i="7" s="1"/>
  <c r="AM363" i="7" s="1"/>
  <c r="AL364" i="7" s="1"/>
  <c r="AM364" i="7" s="1"/>
  <c r="AL365" i="7" s="1"/>
  <c r="AM365" i="7" s="1"/>
  <c r="AL366" i="7" s="1"/>
  <c r="AM366" i="7" s="1"/>
  <c r="AL367" i="7" s="1"/>
  <c r="AM367" i="7" s="1"/>
  <c r="AL368" i="7" s="1"/>
  <c r="AM368" i="7" s="1"/>
  <c r="AL369" i="7" s="1"/>
  <c r="AM369" i="7" s="1"/>
  <c r="AL370" i="7" s="1"/>
  <c r="AM370" i="7" s="1"/>
  <c r="AL371" i="7" s="1"/>
  <c r="AM371" i="7" s="1"/>
  <c r="AL372" i="7" s="1"/>
  <c r="AM372" i="7" s="1"/>
  <c r="AL373" i="7" s="1"/>
  <c r="AM373" i="7" s="1"/>
  <c r="AL374" i="7" s="1"/>
  <c r="AM374" i="7" s="1"/>
  <c r="AL375" i="7" s="1"/>
  <c r="AM375" i="7" s="1"/>
  <c r="AL376" i="7" s="1"/>
  <c r="AM376" i="7" s="1"/>
  <c r="AL377" i="7" s="1"/>
  <c r="AM377" i="7" s="1"/>
  <c r="AL378" i="7" s="1"/>
  <c r="AM378" i="7" s="1"/>
  <c r="AL379" i="7" s="1"/>
  <c r="AM379" i="7" s="1"/>
  <c r="AL380" i="7" s="1"/>
  <c r="AM380" i="7" s="1"/>
  <c r="AL381" i="7" s="1"/>
  <c r="AM381" i="7" s="1"/>
  <c r="AL382" i="7" s="1"/>
  <c r="AM382" i="7" s="1"/>
  <c r="AL383" i="7" s="1"/>
  <c r="AM383" i="7" s="1"/>
  <c r="AL384" i="7" s="1"/>
  <c r="AM384" i="7" s="1"/>
  <c r="AL385" i="7" s="1"/>
  <c r="AM385" i="7" s="1"/>
  <c r="AL386" i="7" s="1"/>
  <c r="AM386" i="7" s="1"/>
  <c r="AL387" i="7" s="1"/>
  <c r="AM387" i="7" s="1"/>
  <c r="AL388" i="7" s="1"/>
  <c r="AM388" i="7" s="1"/>
  <c r="AL389" i="7" s="1"/>
  <c r="AM389" i="7" s="1"/>
  <c r="AL390" i="7" s="1"/>
  <c r="AM390" i="7" s="1"/>
  <c r="AL391" i="7" s="1"/>
  <c r="AM391" i="7" s="1"/>
  <c r="AL392" i="7" s="1"/>
  <c r="AM392" i="7" s="1"/>
  <c r="AL393" i="7" s="1"/>
  <c r="AM393" i="7" s="1"/>
  <c r="AL394" i="7" s="1"/>
  <c r="AM394" i="7" s="1"/>
  <c r="AL395" i="7" s="1"/>
  <c r="AM395" i="7" s="1"/>
  <c r="AL396" i="7" s="1"/>
  <c r="AM396" i="7" s="1"/>
  <c r="AL397" i="7" s="1"/>
  <c r="AM397" i="7" s="1"/>
  <c r="AL398" i="7" s="1"/>
  <c r="AM398" i="7" s="1"/>
  <c r="AL399" i="7" s="1"/>
  <c r="AM399" i="7" s="1"/>
  <c r="AL400" i="7" s="1"/>
  <c r="AM400" i="7" s="1"/>
  <c r="AL401" i="7" s="1"/>
  <c r="AM401" i="7" s="1"/>
  <c r="AL402" i="7" s="1"/>
  <c r="AM402" i="7" s="1"/>
  <c r="AL403" i="7" s="1"/>
  <c r="AM403" i="7" s="1"/>
  <c r="AL404" i="7" s="1"/>
  <c r="AM404" i="7" s="1"/>
  <c r="AL405" i="7" s="1"/>
  <c r="AM405" i="7" s="1"/>
  <c r="AL406" i="7" s="1"/>
  <c r="AM406" i="7" s="1"/>
  <c r="AL407" i="7" s="1"/>
  <c r="AM407" i="7" s="1"/>
  <c r="AL408" i="7" s="1"/>
  <c r="AM408" i="7" s="1"/>
  <c r="AL409" i="7" s="1"/>
  <c r="AM409" i="7" s="1"/>
  <c r="AL410" i="7" s="1"/>
  <c r="AM410" i="7" s="1"/>
  <c r="AL411" i="7" s="1"/>
  <c r="AM411" i="7" s="1"/>
  <c r="AL412" i="7" s="1"/>
  <c r="AM412" i="7" s="1"/>
  <c r="AL413" i="7" s="1"/>
  <c r="AM413" i="7" s="1"/>
  <c r="AL414" i="7" s="1"/>
  <c r="AM414" i="7" s="1"/>
  <c r="AL415" i="7" s="1"/>
  <c r="AM415" i="7" s="1"/>
  <c r="AL416" i="7" s="1"/>
  <c r="AM416" i="7" s="1"/>
  <c r="AL417" i="7" s="1"/>
  <c r="AM417" i="7" s="1"/>
  <c r="AL418" i="7" s="1"/>
  <c r="AM418" i="7" s="1"/>
  <c r="AL419" i="7" s="1"/>
  <c r="AM419" i="7" s="1"/>
  <c r="AL420" i="7" s="1"/>
  <c r="AM420" i="7" s="1"/>
  <c r="AL421" i="7" s="1"/>
  <c r="AM421" i="7" s="1"/>
  <c r="AL422" i="7" s="1"/>
  <c r="AM422" i="7" s="1"/>
  <c r="AL423" i="7" s="1"/>
  <c r="AM423" i="7" s="1"/>
  <c r="AL424" i="7" s="1"/>
  <c r="AM424" i="7" s="1"/>
  <c r="AL425" i="7" s="1"/>
  <c r="AM425" i="7" s="1"/>
  <c r="AL426" i="7" s="1"/>
  <c r="AM426" i="7" s="1"/>
  <c r="AL427" i="7" s="1"/>
  <c r="AM427" i="7" s="1"/>
  <c r="AL428" i="7" s="1"/>
  <c r="AM428" i="7" s="1"/>
  <c r="AL429" i="7" s="1"/>
  <c r="AM429" i="7" s="1"/>
  <c r="AL430" i="7" s="1"/>
  <c r="AM430" i="7" s="1"/>
  <c r="AL431" i="7" s="1"/>
  <c r="AM431" i="7" s="1"/>
  <c r="AL432" i="7" s="1"/>
  <c r="AM432" i="7" s="1"/>
  <c r="AL433" i="7" s="1"/>
  <c r="AM433" i="7" s="1"/>
  <c r="AL434" i="7" s="1"/>
  <c r="AM434" i="7" s="1"/>
  <c r="AL435" i="7" s="1"/>
  <c r="AM435" i="7" s="1"/>
  <c r="AL436" i="7" s="1"/>
  <c r="AM436" i="7" s="1"/>
  <c r="AL437" i="7" s="1"/>
  <c r="AM437" i="7" s="1"/>
  <c r="AL438" i="7" s="1"/>
  <c r="AM438" i="7" s="1"/>
  <c r="AL439" i="7" s="1"/>
  <c r="AM439" i="7" s="1"/>
  <c r="AL440" i="7" s="1"/>
  <c r="AM440" i="7" s="1"/>
  <c r="AL441" i="7" s="1"/>
  <c r="AM441" i="7" s="1"/>
  <c r="AL442" i="7" s="1"/>
  <c r="AM442" i="7" s="1"/>
  <c r="AL443" i="7" s="1"/>
  <c r="AM443" i="7" s="1"/>
  <c r="AL444" i="7" s="1"/>
  <c r="AM444" i="7" s="1"/>
  <c r="AL445" i="7" s="1"/>
  <c r="AM445" i="7" s="1"/>
  <c r="AL446" i="7" s="1"/>
  <c r="AM446" i="7" s="1"/>
  <c r="AL447" i="7" s="1"/>
  <c r="AM447" i="7" s="1"/>
  <c r="AL448" i="7" s="1"/>
  <c r="AM448" i="7" s="1"/>
  <c r="AL449" i="7" s="1"/>
  <c r="AM449" i="7" s="1"/>
  <c r="AL450" i="7" s="1"/>
  <c r="AM450" i="7" s="1"/>
  <c r="AL451" i="7" s="1"/>
  <c r="AM451" i="7" s="1"/>
  <c r="AL452" i="7" s="1"/>
  <c r="AM452" i="7" s="1"/>
  <c r="AL453" i="7" s="1"/>
  <c r="AM453" i="7" s="1"/>
  <c r="AL454" i="7" s="1"/>
  <c r="AM454" i="7" s="1"/>
  <c r="AL455" i="7" s="1"/>
  <c r="AM455" i="7" s="1"/>
  <c r="AL456" i="7" s="1"/>
  <c r="AM456" i="7" s="1"/>
  <c r="AL457" i="7" s="1"/>
  <c r="AM457" i="7" s="1"/>
  <c r="AL458" i="7" s="1"/>
  <c r="AM458" i="7" s="1"/>
  <c r="AL459" i="7" s="1"/>
  <c r="AM459" i="7" s="1"/>
  <c r="AL460" i="7" s="1"/>
  <c r="AM460" i="7" s="1"/>
  <c r="AL461" i="7" s="1"/>
  <c r="AM461" i="7" s="1"/>
  <c r="AL462" i="7" s="1"/>
  <c r="AM462" i="7" s="1"/>
  <c r="AL463" i="7" s="1"/>
  <c r="AM463" i="7" s="1"/>
  <c r="AL464" i="7" s="1"/>
  <c r="AM464" i="7" s="1"/>
  <c r="AL465" i="7" s="1"/>
  <c r="AM465" i="7" s="1"/>
  <c r="AL466" i="7" s="1"/>
  <c r="AM466" i="7" s="1"/>
  <c r="AL467" i="7" s="1"/>
  <c r="AM467" i="7" s="1"/>
  <c r="AL468" i="7" s="1"/>
  <c r="AM468" i="7" s="1"/>
  <c r="AL469" i="7" s="1"/>
  <c r="AM469" i="7" s="1"/>
  <c r="AL470" i="7" s="1"/>
  <c r="AM470" i="7" s="1"/>
  <c r="AL471" i="7" s="1"/>
  <c r="AM471" i="7" s="1"/>
  <c r="AL472" i="7" s="1"/>
  <c r="AM472" i="7" s="1"/>
  <c r="AL473" i="7" s="1"/>
  <c r="AM473" i="7" s="1"/>
  <c r="AL474" i="7" s="1"/>
  <c r="AM474" i="7" s="1"/>
  <c r="AL475" i="7" s="1"/>
  <c r="AM475" i="7" s="1"/>
  <c r="AL476" i="7" s="1"/>
  <c r="AM476" i="7" s="1"/>
  <c r="AL477" i="7" s="1"/>
  <c r="AM477" i="7" s="1"/>
  <c r="AL478" i="7" s="1"/>
  <c r="AM478" i="7" s="1"/>
  <c r="AL479" i="7" s="1"/>
  <c r="AM479" i="7" s="1"/>
  <c r="AL480" i="7" s="1"/>
  <c r="AM480" i="7" s="1"/>
  <c r="AL481" i="7" s="1"/>
  <c r="AM481" i="7" s="1"/>
  <c r="AL482" i="7" s="1"/>
  <c r="AM482" i="7" s="1"/>
  <c r="AL483" i="7" s="1"/>
  <c r="AM483" i="7" s="1"/>
  <c r="AL484" i="7" s="1"/>
  <c r="AM484" i="7" s="1"/>
  <c r="AL485" i="7" s="1"/>
  <c r="AM485" i="7" s="1"/>
  <c r="AL486" i="7" s="1"/>
  <c r="AM486" i="7" s="1"/>
  <c r="AL487" i="7" s="1"/>
  <c r="AM487" i="7" s="1"/>
  <c r="AL488" i="7" s="1"/>
  <c r="AM488" i="7" s="1"/>
  <c r="AL489" i="7" s="1"/>
  <c r="AM489" i="7" s="1"/>
  <c r="AL490" i="7" s="1"/>
  <c r="AM490" i="7" s="1"/>
  <c r="AL491" i="7" s="1"/>
  <c r="AM491" i="7" s="1"/>
  <c r="AL492" i="7" s="1"/>
  <c r="AM492" i="7" s="1"/>
  <c r="AL493" i="7" s="1"/>
  <c r="AM493" i="7" s="1"/>
  <c r="AL494" i="7" s="1"/>
  <c r="AM494" i="7" s="1"/>
  <c r="AL495" i="7" s="1"/>
  <c r="AM495" i="7" s="1"/>
  <c r="AL496" i="7" s="1"/>
  <c r="AM496" i="7" s="1"/>
  <c r="AL497" i="7" s="1"/>
  <c r="AM497" i="7" s="1"/>
  <c r="AL498" i="7" s="1"/>
  <c r="AM498" i="7" s="1"/>
  <c r="AL499" i="7" s="1"/>
  <c r="AM499" i="7" s="1"/>
  <c r="AL500" i="7" s="1"/>
  <c r="AM500" i="7" s="1"/>
  <c r="AL501" i="7" s="1"/>
  <c r="AM501" i="7" s="1"/>
  <c r="AL502" i="7" s="1"/>
  <c r="AM502" i="7" s="1"/>
  <c r="AL503" i="7" s="1"/>
  <c r="AM503" i="7" s="1"/>
  <c r="AL504" i="7" s="1"/>
  <c r="AM504" i="7" s="1"/>
  <c r="AL505" i="7" s="1"/>
  <c r="AM505" i="7" s="1"/>
  <c r="AL506" i="7" s="1"/>
  <c r="AM506" i="7" s="1"/>
  <c r="AL507" i="7" s="1"/>
  <c r="AM507" i="7" s="1"/>
  <c r="AL508" i="7" s="1"/>
  <c r="AM508" i="7" s="1"/>
  <c r="AL509" i="7" s="1"/>
  <c r="AM509" i="7" s="1"/>
  <c r="AL510" i="7" s="1"/>
  <c r="AM510" i="7" s="1"/>
  <c r="AL511" i="7" s="1"/>
  <c r="AM511" i="7" s="1"/>
  <c r="AL512" i="7" s="1"/>
  <c r="AM512" i="7" s="1"/>
  <c r="AL513" i="7" s="1"/>
  <c r="AM513" i="7" s="1"/>
  <c r="AL514" i="7" s="1"/>
  <c r="AM514" i="7" s="1"/>
  <c r="AL515" i="7" s="1"/>
  <c r="AM515" i="7" s="1"/>
  <c r="AL516" i="7" s="1"/>
  <c r="AM516" i="7" s="1"/>
  <c r="AL517" i="7" s="1"/>
  <c r="AM517" i="7" s="1"/>
  <c r="AL518" i="7" s="1"/>
  <c r="AM518" i="7" s="1"/>
  <c r="AL519" i="7" s="1"/>
  <c r="AM519" i="7" s="1"/>
  <c r="AL520" i="7" s="1"/>
  <c r="AM520" i="7" s="1"/>
  <c r="AL521" i="7" s="1"/>
  <c r="AM521" i="7" s="1"/>
  <c r="AL522" i="7" s="1"/>
  <c r="AM522" i="7" s="1"/>
  <c r="AL523" i="7" s="1"/>
  <c r="AM523" i="7" s="1"/>
  <c r="AL524" i="7" s="1"/>
  <c r="AM524" i="7" s="1"/>
  <c r="AL525" i="7" s="1"/>
  <c r="AM525" i="7" s="1"/>
  <c r="AL526" i="7" s="1"/>
  <c r="AM526" i="7" s="1"/>
  <c r="AL527" i="7" s="1"/>
  <c r="AM527" i="7" s="1"/>
  <c r="AL528" i="7" s="1"/>
  <c r="AM528" i="7" s="1"/>
  <c r="AL529" i="7" s="1"/>
  <c r="AM529" i="7" s="1"/>
  <c r="AL530" i="7" s="1"/>
  <c r="AM530" i="7" s="1"/>
  <c r="AL531" i="7" s="1"/>
  <c r="AM531" i="7" s="1"/>
  <c r="AL532" i="7" s="1"/>
  <c r="AM532" i="7" s="1"/>
  <c r="AL533" i="7" s="1"/>
  <c r="AM533" i="7" s="1"/>
  <c r="AL534" i="7" s="1"/>
  <c r="AM534" i="7" s="1"/>
  <c r="AL535" i="7" s="1"/>
  <c r="AM535" i="7" s="1"/>
  <c r="AL536" i="7" s="1"/>
  <c r="AM536" i="7" s="1"/>
  <c r="AL537" i="7" s="1"/>
  <c r="AM537" i="7" s="1"/>
  <c r="AL538" i="7" s="1"/>
  <c r="AM538" i="7" s="1"/>
  <c r="AL539" i="7" s="1"/>
  <c r="AM539" i="7" s="1"/>
  <c r="AL540" i="7" s="1"/>
  <c r="AM540" i="7" s="1"/>
  <c r="AL541" i="7" s="1"/>
  <c r="AM541" i="7" s="1"/>
  <c r="AL542" i="7" s="1"/>
  <c r="AM542" i="7" s="1"/>
  <c r="AL543" i="7" s="1"/>
  <c r="AM543" i="7" s="1"/>
  <c r="AL544" i="7" s="1"/>
  <c r="AM544" i="7" s="1"/>
  <c r="AL545" i="7" s="1"/>
  <c r="AM545" i="7" s="1"/>
  <c r="AL546" i="7" s="1"/>
  <c r="AM546" i="7" s="1"/>
  <c r="AL547" i="7" s="1"/>
  <c r="AM547" i="7" s="1"/>
  <c r="AL548" i="7" s="1"/>
  <c r="AM548" i="7" s="1"/>
  <c r="AL549" i="7" s="1"/>
  <c r="AM549" i="7" s="1"/>
  <c r="AL550" i="7" s="1"/>
  <c r="AM550" i="7" s="1"/>
  <c r="AL551" i="7" s="1"/>
  <c r="AM551" i="7" s="1"/>
  <c r="AL552" i="7" s="1"/>
  <c r="AM552" i="7" s="1"/>
  <c r="AL553" i="7" s="1"/>
  <c r="AM553" i="7" s="1"/>
  <c r="AL554" i="7" s="1"/>
  <c r="AM554" i="7" s="1"/>
  <c r="AL555" i="7" s="1"/>
  <c r="AM555" i="7" s="1"/>
  <c r="AL556" i="7" s="1"/>
  <c r="AM556" i="7" s="1"/>
  <c r="AL557" i="7" s="1"/>
  <c r="AM557" i="7" s="1"/>
  <c r="AL558" i="7" s="1"/>
  <c r="AM558" i="7" s="1"/>
  <c r="AL559" i="7" s="1"/>
  <c r="AM559" i="7" s="1"/>
  <c r="AL560" i="7" s="1"/>
  <c r="AM560" i="7" s="1"/>
  <c r="AL561" i="7" s="1"/>
  <c r="AM561" i="7" s="1"/>
  <c r="AL562" i="7" s="1"/>
  <c r="AM562" i="7" s="1"/>
  <c r="AL563" i="7" s="1"/>
  <c r="AM563" i="7" s="1"/>
  <c r="AL564" i="7" s="1"/>
  <c r="AM564" i="7" s="1"/>
  <c r="AL565" i="7" s="1"/>
  <c r="AM565" i="7" s="1"/>
  <c r="AL566" i="7" s="1"/>
  <c r="AM566" i="7" s="1"/>
  <c r="AL567" i="7" s="1"/>
  <c r="AM567" i="7" s="1"/>
  <c r="AL568" i="7" s="1"/>
  <c r="AM568" i="7" s="1"/>
  <c r="AL569" i="7" s="1"/>
  <c r="AM569" i="7" s="1"/>
  <c r="AL570" i="7" s="1"/>
  <c r="AM570" i="7" s="1"/>
  <c r="AL571" i="7" s="1"/>
  <c r="AM571" i="7" s="1"/>
  <c r="AL572" i="7" s="1"/>
  <c r="AM572" i="7" s="1"/>
  <c r="AL573" i="7" s="1"/>
  <c r="AM573" i="7" s="1"/>
  <c r="AL574" i="7" s="1"/>
  <c r="AM574" i="7" s="1"/>
  <c r="AL575" i="7" s="1"/>
  <c r="AM575" i="7" s="1"/>
  <c r="AL576" i="7" s="1"/>
  <c r="AM576" i="7" s="1"/>
  <c r="AL577" i="7" s="1"/>
  <c r="AM577" i="7" s="1"/>
  <c r="AL578" i="7" s="1"/>
  <c r="AM578" i="7" s="1"/>
  <c r="AL579" i="7" s="1"/>
  <c r="AM579" i="7" s="1"/>
  <c r="AL580" i="7" s="1"/>
  <c r="AM580" i="7" s="1"/>
  <c r="AL581" i="7" s="1"/>
  <c r="AM581" i="7" s="1"/>
  <c r="AL582" i="7" s="1"/>
  <c r="AM582" i="7" s="1"/>
  <c r="AL583" i="7" s="1"/>
  <c r="AM583" i="7" s="1"/>
  <c r="AL584" i="7" s="1"/>
  <c r="AM584" i="7" s="1"/>
  <c r="AL585" i="7" s="1"/>
  <c r="AM585" i="7" s="1"/>
  <c r="AL586" i="7" s="1"/>
  <c r="AM586" i="7" s="1"/>
  <c r="AL587" i="7" s="1"/>
  <c r="AM587" i="7" s="1"/>
  <c r="AL588" i="7" s="1"/>
  <c r="AM588" i="7" s="1"/>
  <c r="AL589" i="7" s="1"/>
  <c r="AM589" i="7" s="1"/>
  <c r="AL590" i="7" s="1"/>
  <c r="AM590" i="7" s="1"/>
  <c r="AL591" i="7" s="1"/>
  <c r="AM591" i="7" s="1"/>
  <c r="AL592" i="7" s="1"/>
  <c r="AM592" i="7" s="1"/>
  <c r="AL593" i="7" s="1"/>
  <c r="AM593" i="7" s="1"/>
  <c r="AL594" i="7" s="1"/>
  <c r="AM594" i="7" s="1"/>
  <c r="AL595" i="7" s="1"/>
  <c r="AM595" i="7" s="1"/>
  <c r="AL596" i="7" s="1"/>
  <c r="AM596" i="7" s="1"/>
  <c r="AL597" i="7" s="1"/>
  <c r="AM597" i="7" s="1"/>
  <c r="AL598" i="7" s="1"/>
  <c r="AM598" i="7" s="1"/>
  <c r="AL599" i="7" s="1"/>
  <c r="AM599" i="7" s="1"/>
  <c r="AL600" i="7" s="1"/>
  <c r="AM600" i="7" s="1"/>
  <c r="AL601" i="7" s="1"/>
  <c r="AM601" i="7" s="1"/>
  <c r="AL602" i="7" s="1"/>
  <c r="AM602" i="7" s="1"/>
  <c r="AL603" i="7" s="1"/>
  <c r="AM603" i="7" s="1"/>
  <c r="AL604" i="7" s="1"/>
  <c r="AM604" i="7" s="1"/>
  <c r="AL605" i="7" s="1"/>
  <c r="AM605" i="7" s="1"/>
  <c r="AL606" i="7" s="1"/>
  <c r="AM606" i="7" s="1"/>
  <c r="AL607" i="7" s="1"/>
  <c r="AM607" i="7" s="1"/>
  <c r="AL608" i="7" s="1"/>
  <c r="AM608" i="7" s="1"/>
  <c r="AL609" i="7" s="1"/>
  <c r="AM609" i="7" s="1"/>
  <c r="AL610" i="7" s="1"/>
  <c r="AM610" i="7" s="1"/>
  <c r="AL611" i="7" s="1"/>
  <c r="AM611" i="7" s="1"/>
  <c r="AL612" i="7" s="1"/>
  <c r="AM612" i="7" s="1"/>
  <c r="AL613" i="7" s="1"/>
  <c r="AM613" i="7" s="1"/>
  <c r="AL614" i="7" s="1"/>
  <c r="AM614" i="7" s="1"/>
  <c r="AL615" i="7" s="1"/>
  <c r="AM615" i="7" s="1"/>
  <c r="AL616" i="7" s="1"/>
  <c r="AM616" i="7" s="1"/>
  <c r="AL617" i="7" s="1"/>
  <c r="AM617" i="7" s="1"/>
  <c r="AL618" i="7" s="1"/>
  <c r="AM618" i="7" s="1"/>
  <c r="AL619" i="7" s="1"/>
  <c r="AM619" i="7" s="1"/>
  <c r="AL620" i="7" s="1"/>
  <c r="AM620" i="7" s="1"/>
  <c r="AL621" i="7" s="1"/>
  <c r="AM621" i="7" s="1"/>
  <c r="AL622" i="7" s="1"/>
  <c r="AM622" i="7" s="1"/>
  <c r="AL623" i="7" s="1"/>
  <c r="AM623" i="7" s="1"/>
  <c r="AL624" i="7" s="1"/>
  <c r="AM624" i="7" s="1"/>
  <c r="AL625" i="7" s="1"/>
  <c r="AM625" i="7" s="1"/>
  <c r="AL626" i="7" s="1"/>
  <c r="AM626" i="7" s="1"/>
  <c r="AL627" i="7" s="1"/>
  <c r="AM627" i="7" s="1"/>
  <c r="AL628" i="7" s="1"/>
  <c r="AM628" i="7" s="1"/>
  <c r="AL629" i="7" s="1"/>
  <c r="AM629" i="7" s="1"/>
  <c r="AL630" i="7" s="1"/>
  <c r="AM630" i="7" s="1"/>
  <c r="AL631" i="7" s="1"/>
  <c r="AM631" i="7" s="1"/>
  <c r="AL632" i="7" s="1"/>
  <c r="AM632" i="7" s="1"/>
  <c r="AL633" i="7" s="1"/>
  <c r="AM633" i="7" s="1"/>
  <c r="AL634" i="7" s="1"/>
  <c r="AM634" i="7" s="1"/>
  <c r="AL635" i="7" s="1"/>
  <c r="AM635" i="7" s="1"/>
  <c r="AL636" i="7" s="1"/>
  <c r="AM636" i="7" s="1"/>
  <c r="AL637" i="7" s="1"/>
  <c r="AM637" i="7" s="1"/>
  <c r="AL638" i="7" s="1"/>
  <c r="AM638" i="7" s="1"/>
  <c r="AL639" i="7" s="1"/>
  <c r="AM639" i="7" s="1"/>
  <c r="AL640" i="7" s="1"/>
  <c r="AM640" i="7" s="1"/>
  <c r="AL641" i="7" s="1"/>
  <c r="AM641" i="7" s="1"/>
  <c r="AL642" i="7" s="1"/>
  <c r="AM642" i="7" s="1"/>
  <c r="AL643" i="7" s="1"/>
  <c r="AM643" i="7" s="1"/>
  <c r="AL644" i="7" s="1"/>
  <c r="AM644" i="7" s="1"/>
  <c r="AL645" i="7" s="1"/>
  <c r="AM645" i="7" s="1"/>
  <c r="AL646" i="7" s="1"/>
  <c r="AM646" i="7" s="1"/>
  <c r="AL647" i="7" s="1"/>
  <c r="AM647" i="7" s="1"/>
  <c r="AL648" i="7" s="1"/>
  <c r="AM648" i="7" s="1"/>
  <c r="AL649" i="7" s="1"/>
  <c r="AM649" i="7" s="1"/>
  <c r="AL650" i="7" s="1"/>
  <c r="AM650" i="7" s="1"/>
  <c r="AL651" i="7" s="1"/>
  <c r="AM651" i="7" s="1"/>
  <c r="AL652" i="7" s="1"/>
  <c r="AM652" i="7" s="1"/>
  <c r="AL653" i="7" s="1"/>
  <c r="AM653" i="7" s="1"/>
  <c r="AL654" i="7" s="1"/>
  <c r="AM654" i="7" s="1"/>
  <c r="AL655" i="7" s="1"/>
  <c r="AM655" i="7" s="1"/>
  <c r="AL656" i="7" s="1"/>
  <c r="AM656" i="7" s="1"/>
  <c r="AL657" i="7" s="1"/>
  <c r="AM657" i="7" s="1"/>
  <c r="AL658" i="7" s="1"/>
  <c r="AM658" i="7" s="1"/>
  <c r="AL659" i="7" s="1"/>
  <c r="AM659" i="7" s="1"/>
  <c r="AL660" i="7" s="1"/>
  <c r="AM660" i="7" s="1"/>
  <c r="AL661" i="7" s="1"/>
  <c r="AM661" i="7" s="1"/>
  <c r="AL662" i="7" s="1"/>
  <c r="AM662" i="7" s="1"/>
  <c r="AL663" i="7" s="1"/>
  <c r="AM663" i="7" s="1"/>
  <c r="AL664" i="7" s="1"/>
  <c r="AM664" i="7" s="1"/>
  <c r="AL665" i="7" s="1"/>
  <c r="AM665" i="7" s="1"/>
  <c r="AL666" i="7" s="1"/>
  <c r="AM666" i="7" s="1"/>
  <c r="AL667" i="7" s="1"/>
  <c r="AM667" i="7" s="1"/>
  <c r="AL668" i="7" s="1"/>
  <c r="AM668" i="7" s="1"/>
  <c r="AL669" i="7" s="1"/>
  <c r="AM669" i="7" s="1"/>
  <c r="AL670" i="7" s="1"/>
  <c r="AM670" i="7" s="1"/>
  <c r="AL671" i="7" s="1"/>
  <c r="AM671" i="7" s="1"/>
  <c r="AL672" i="7" s="1"/>
  <c r="AM672" i="7" s="1"/>
  <c r="AL673" i="7" s="1"/>
  <c r="AM673" i="7" s="1"/>
  <c r="AL674" i="7" s="1"/>
  <c r="AM674" i="7" s="1"/>
  <c r="AL675" i="7" s="1"/>
  <c r="AM675" i="7" s="1"/>
  <c r="AL676" i="7" s="1"/>
  <c r="AM676" i="7" s="1"/>
  <c r="AL677" i="7" s="1"/>
  <c r="AM677" i="7" s="1"/>
  <c r="AL678" i="7" s="1"/>
  <c r="AM678" i="7" s="1"/>
  <c r="AL679" i="7" s="1"/>
  <c r="AM679" i="7" s="1"/>
  <c r="AL680" i="7" s="1"/>
  <c r="AM680" i="7" s="1"/>
  <c r="AL681" i="7" s="1"/>
  <c r="AM681" i="7" s="1"/>
  <c r="AL682" i="7" s="1"/>
  <c r="AM682" i="7" s="1"/>
  <c r="AL683" i="7" s="1"/>
  <c r="AM683" i="7" s="1"/>
  <c r="AL684" i="7" s="1"/>
  <c r="AM684" i="7" s="1"/>
  <c r="AL685" i="7" s="1"/>
  <c r="AM685" i="7" s="1"/>
  <c r="AL686" i="7" s="1"/>
  <c r="AM686" i="7" s="1"/>
  <c r="AL687" i="7" s="1"/>
  <c r="AM687" i="7" s="1"/>
  <c r="AL688" i="7" s="1"/>
  <c r="AM688" i="7" s="1"/>
  <c r="AL689" i="7" s="1"/>
  <c r="AM689" i="7" s="1"/>
  <c r="AL690" i="7" s="1"/>
  <c r="AM690" i="7" s="1"/>
  <c r="AL691" i="7" s="1"/>
  <c r="AM691" i="7" s="1"/>
  <c r="AL692" i="7" s="1"/>
  <c r="AM692" i="7" s="1"/>
  <c r="AL693" i="7" s="1"/>
  <c r="AM693" i="7" s="1"/>
  <c r="AL694" i="7" s="1"/>
  <c r="AM694" i="7" s="1"/>
  <c r="AL695" i="7" s="1"/>
  <c r="AM695" i="7" s="1"/>
  <c r="AL696" i="7" s="1"/>
  <c r="AM696" i="7" s="1"/>
  <c r="AL697" i="7" s="1"/>
  <c r="AM697" i="7" s="1"/>
  <c r="AL698" i="7" s="1"/>
  <c r="AM698" i="7" s="1"/>
  <c r="AL699" i="7" s="1"/>
  <c r="AM699" i="7" s="1"/>
  <c r="AL700" i="7" s="1"/>
  <c r="AM700" i="7" s="1"/>
  <c r="AL701" i="7" s="1"/>
  <c r="AM701" i="7" s="1"/>
  <c r="AL702" i="7" s="1"/>
  <c r="AM702" i="7" s="1"/>
  <c r="AL703" i="7" s="1"/>
  <c r="AM703" i="7" s="1"/>
  <c r="AL704" i="7" s="1"/>
  <c r="AM704" i="7" s="1"/>
  <c r="AL705" i="7" s="1"/>
  <c r="AM705" i="7" s="1"/>
  <c r="AL706" i="7" s="1"/>
  <c r="AM706" i="7" s="1"/>
  <c r="AL707" i="7" s="1"/>
  <c r="AM707" i="7" s="1"/>
  <c r="AL708" i="7" s="1"/>
  <c r="AM708" i="7" s="1"/>
  <c r="AL709" i="7" s="1"/>
  <c r="AM709" i="7" s="1"/>
  <c r="AL710" i="7" s="1"/>
  <c r="AM710" i="7" s="1"/>
  <c r="AL711" i="7" s="1"/>
  <c r="AM711" i="7" s="1"/>
  <c r="AL712" i="7" s="1"/>
  <c r="AM712" i="7" s="1"/>
  <c r="AL713" i="7" s="1"/>
  <c r="AM713" i="7" s="1"/>
  <c r="AL714" i="7" s="1"/>
  <c r="AM714" i="7" s="1"/>
  <c r="AL715" i="7" s="1"/>
  <c r="AM715" i="7" s="1"/>
  <c r="AL716" i="7" s="1"/>
  <c r="AM716" i="7" s="1"/>
  <c r="AL717" i="7" s="1"/>
  <c r="AM717" i="7" s="1"/>
  <c r="AL718" i="7" s="1"/>
  <c r="AM718" i="7" s="1"/>
  <c r="AL719" i="7" s="1"/>
  <c r="AM719" i="7" s="1"/>
  <c r="AL720" i="7" s="1"/>
  <c r="AM720" i="7" s="1"/>
  <c r="AL721" i="7" s="1"/>
  <c r="AM721" i="7" s="1"/>
  <c r="AL722" i="7" s="1"/>
  <c r="AM722" i="7" s="1"/>
  <c r="AL723" i="7" s="1"/>
  <c r="AM723" i="7" s="1"/>
  <c r="AL724" i="7" s="1"/>
  <c r="AM724" i="7" s="1"/>
  <c r="AL725" i="7" s="1"/>
  <c r="AM725" i="7" s="1"/>
  <c r="AL726" i="7" s="1"/>
  <c r="AM726" i="7" s="1"/>
  <c r="AL727" i="7" s="1"/>
  <c r="AM727" i="7" s="1"/>
  <c r="AL728" i="7" s="1"/>
  <c r="AM728" i="7" s="1"/>
  <c r="AL729" i="7" s="1"/>
  <c r="AM729" i="7" s="1"/>
  <c r="AL730" i="7" s="1"/>
  <c r="AM730" i="7" s="1"/>
  <c r="AL731" i="7" s="1"/>
  <c r="AM731" i="7" s="1"/>
  <c r="AL732" i="7" s="1"/>
  <c r="AM732" i="7" s="1"/>
  <c r="AL733" i="7" s="1"/>
  <c r="AM733" i="7" s="1"/>
  <c r="AL734" i="7" s="1"/>
  <c r="AM734" i="7" s="1"/>
  <c r="AL735" i="7" s="1"/>
  <c r="AM735" i="7" s="1"/>
  <c r="AL736" i="7" s="1"/>
  <c r="AM736" i="7" s="1"/>
  <c r="AL737" i="7" s="1"/>
  <c r="AM737" i="7" s="1"/>
  <c r="AL738" i="7" s="1"/>
  <c r="AM738" i="7" s="1"/>
  <c r="AL739" i="7" s="1"/>
  <c r="AM739" i="7" s="1"/>
  <c r="AL740" i="7" s="1"/>
  <c r="AM740" i="7" s="1"/>
  <c r="AL741" i="7" s="1"/>
  <c r="AM741" i="7" s="1"/>
  <c r="AL742" i="7" s="1"/>
  <c r="AM742" i="7" s="1"/>
  <c r="AL743" i="7" s="1"/>
  <c r="AM743" i="7" s="1"/>
  <c r="AL744" i="7" s="1"/>
  <c r="AM744" i="7" s="1"/>
  <c r="AL745" i="7" s="1"/>
  <c r="AM745" i="7" s="1"/>
  <c r="AL746" i="7" s="1"/>
  <c r="AM746" i="7" s="1"/>
  <c r="AL747" i="7" s="1"/>
  <c r="AM747" i="7" s="1"/>
  <c r="AL748" i="7" s="1"/>
  <c r="AM748" i="7" s="1"/>
  <c r="AL749" i="7" s="1"/>
  <c r="AM749" i="7" s="1"/>
  <c r="AL750" i="7" s="1"/>
  <c r="AM750" i="7" s="1"/>
  <c r="AL751" i="7" s="1"/>
  <c r="AM751" i="7" s="1"/>
  <c r="AL752" i="7" s="1"/>
  <c r="AM752" i="7" s="1"/>
  <c r="AL753" i="7" s="1"/>
  <c r="AM753" i="7" s="1"/>
  <c r="AL754" i="7" s="1"/>
  <c r="AM754" i="7" s="1"/>
  <c r="AL755" i="7" s="1"/>
  <c r="AM755" i="7" s="1"/>
  <c r="AL756" i="7" s="1"/>
  <c r="AM756" i="7" s="1"/>
  <c r="AL757" i="7" s="1"/>
  <c r="AM757" i="7" s="1"/>
  <c r="AL758" i="7" s="1"/>
  <c r="AM758" i="7" s="1"/>
  <c r="AL759" i="7" s="1"/>
  <c r="AM759" i="7" s="1"/>
  <c r="AL760" i="7" s="1"/>
  <c r="AM760" i="7" s="1"/>
  <c r="AL761" i="7" s="1"/>
  <c r="AM761" i="7" s="1"/>
  <c r="AL762" i="7" s="1"/>
  <c r="AM762" i="7" s="1"/>
  <c r="AL763" i="7" s="1"/>
  <c r="AM763" i="7" s="1"/>
  <c r="AL764" i="7" s="1"/>
  <c r="AM764" i="7" s="1"/>
  <c r="AL765" i="7" s="1"/>
  <c r="AM765" i="7" s="1"/>
  <c r="AL766" i="7" s="1"/>
  <c r="AM766" i="7" s="1"/>
  <c r="AL767" i="7" s="1"/>
  <c r="AM767" i="7" s="1"/>
  <c r="AL768" i="7" s="1"/>
  <c r="AM768" i="7" s="1"/>
  <c r="AL769" i="7" s="1"/>
  <c r="AM769" i="7" s="1"/>
  <c r="AL770" i="7" s="1"/>
  <c r="AM770" i="7" s="1"/>
  <c r="AL771" i="7" s="1"/>
  <c r="AM771" i="7" s="1"/>
  <c r="AL772" i="7" s="1"/>
  <c r="AM772" i="7" s="1"/>
  <c r="AL773" i="7" s="1"/>
  <c r="AM773" i="7" s="1"/>
  <c r="AL774" i="7" s="1"/>
  <c r="AM774" i="7" s="1"/>
  <c r="AL775" i="7" s="1"/>
  <c r="AM775" i="7" s="1"/>
  <c r="AL776" i="7" s="1"/>
  <c r="AM776" i="7" s="1"/>
  <c r="AL777" i="7" s="1"/>
  <c r="AM777" i="7" s="1"/>
  <c r="AL778" i="7" s="1"/>
  <c r="AM778" i="7" s="1"/>
  <c r="AL779" i="7" s="1"/>
  <c r="AM779" i="7" s="1"/>
  <c r="AL780" i="7" s="1"/>
  <c r="AM780" i="7" s="1"/>
  <c r="AL781" i="7" s="1"/>
  <c r="AM781" i="7" s="1"/>
  <c r="AL782" i="7" s="1"/>
  <c r="AM782" i="7" s="1"/>
  <c r="AL783" i="7" s="1"/>
  <c r="AM783" i="7" s="1"/>
  <c r="AL784" i="7" s="1"/>
  <c r="AM784" i="7" s="1"/>
  <c r="AL785" i="7" s="1"/>
  <c r="AM785" i="7" s="1"/>
  <c r="AL786" i="7" s="1"/>
  <c r="AM786" i="7" s="1"/>
  <c r="AL787" i="7" s="1"/>
  <c r="AM787" i="7" s="1"/>
  <c r="AL788" i="7" s="1"/>
  <c r="AM788" i="7" s="1"/>
  <c r="AL789" i="7" s="1"/>
  <c r="AM789" i="7" s="1"/>
  <c r="AL790" i="7" s="1"/>
  <c r="AM790" i="7" s="1"/>
  <c r="AL791" i="7" s="1"/>
  <c r="AM791" i="7" s="1"/>
  <c r="AL792" i="7" s="1"/>
  <c r="AM792" i="7" s="1"/>
  <c r="AL793" i="7" s="1"/>
  <c r="AM793" i="7" s="1"/>
  <c r="AL794" i="7" s="1"/>
  <c r="AM794" i="7" s="1"/>
  <c r="AL795" i="7" s="1"/>
  <c r="AM795" i="7" s="1"/>
  <c r="AL796" i="7" s="1"/>
  <c r="AM796" i="7" s="1"/>
  <c r="AL797" i="7" s="1"/>
  <c r="AM797" i="7" s="1"/>
  <c r="AL798" i="7" s="1"/>
  <c r="AM798" i="7" s="1"/>
  <c r="AL799" i="7" s="1"/>
  <c r="AM799" i="7" s="1"/>
  <c r="AL800" i="7" s="1"/>
  <c r="AM800" i="7" s="1"/>
  <c r="AL801" i="7" s="1"/>
  <c r="AM801" i="7" s="1"/>
  <c r="AL802" i="7" s="1"/>
  <c r="AM802" i="7" s="1"/>
  <c r="AL803" i="7" s="1"/>
  <c r="AM803" i="7" s="1"/>
  <c r="AL804" i="7" s="1"/>
  <c r="AM804" i="7" s="1"/>
  <c r="AL805" i="7" s="1"/>
  <c r="AM805" i="7" s="1"/>
  <c r="AL806" i="7" s="1"/>
  <c r="AM806" i="7" s="1"/>
  <c r="AL807" i="7" s="1"/>
  <c r="AM807" i="7" s="1"/>
  <c r="AL808" i="7" s="1"/>
  <c r="AM808" i="7" s="1"/>
  <c r="AL809" i="7" s="1"/>
  <c r="AM809" i="7" s="1"/>
  <c r="AL810" i="7" s="1"/>
  <c r="AM810" i="7" s="1"/>
  <c r="AL811" i="7" s="1"/>
  <c r="AM811" i="7" s="1"/>
  <c r="AL812" i="7" s="1"/>
  <c r="AM812" i="7" s="1"/>
  <c r="AL813" i="7" s="1"/>
  <c r="AM813" i="7" s="1"/>
  <c r="AL814" i="7" s="1"/>
  <c r="AM814" i="7" s="1"/>
  <c r="AL815" i="7" s="1"/>
  <c r="AM815" i="7" s="1"/>
  <c r="AL816" i="7" s="1"/>
  <c r="AM816" i="7" s="1"/>
  <c r="AL817" i="7" s="1"/>
  <c r="AM817" i="7" s="1"/>
  <c r="AL818" i="7" s="1"/>
  <c r="AM818" i="7" s="1"/>
  <c r="AL819" i="7" s="1"/>
  <c r="AM819" i="7" s="1"/>
  <c r="AL820" i="7" s="1"/>
  <c r="AM820" i="7" s="1"/>
  <c r="AL821" i="7" s="1"/>
  <c r="AM821" i="7" s="1"/>
  <c r="AL822" i="7" s="1"/>
  <c r="AM822" i="7" s="1"/>
  <c r="AL823" i="7" s="1"/>
  <c r="AM823" i="7" s="1"/>
  <c r="AL824" i="7" s="1"/>
  <c r="AM824" i="7" s="1"/>
  <c r="AL825" i="7" s="1"/>
  <c r="AM825" i="7" s="1"/>
  <c r="AL826" i="7" s="1"/>
  <c r="AM826" i="7" s="1"/>
  <c r="AL827" i="7" s="1"/>
  <c r="AM827" i="7" s="1"/>
  <c r="AL828" i="7" s="1"/>
  <c r="AM828" i="7" s="1"/>
  <c r="AL829" i="7" s="1"/>
  <c r="AM829" i="7" s="1"/>
  <c r="AL830" i="7" s="1"/>
  <c r="AM830" i="7" s="1"/>
  <c r="AL831" i="7" s="1"/>
  <c r="AM831" i="7" s="1"/>
  <c r="AL832" i="7" s="1"/>
  <c r="AM832" i="7" s="1"/>
  <c r="AL833" i="7" s="1"/>
  <c r="AM833" i="7" s="1"/>
  <c r="AL834" i="7" s="1"/>
  <c r="AM834" i="7" s="1"/>
  <c r="AL835" i="7" s="1"/>
  <c r="AM835" i="7" s="1"/>
  <c r="AL836" i="7" s="1"/>
  <c r="AM836" i="7" s="1"/>
  <c r="AL837" i="7" s="1"/>
  <c r="AM837" i="7" s="1"/>
  <c r="AL838" i="7" s="1"/>
  <c r="AM838" i="7" s="1"/>
  <c r="AL839" i="7" s="1"/>
  <c r="AM839" i="7" s="1"/>
  <c r="AL840" i="7" s="1"/>
  <c r="AM840" i="7" s="1"/>
  <c r="AL841" i="7" s="1"/>
  <c r="AM841" i="7" s="1"/>
  <c r="AL842" i="7" s="1"/>
  <c r="AM842" i="7" s="1"/>
  <c r="AL843" i="7" s="1"/>
  <c r="AM843" i="7" s="1"/>
  <c r="AL844" i="7" s="1"/>
  <c r="AM844" i="7" s="1"/>
  <c r="AL845" i="7" s="1"/>
  <c r="AM845" i="7" s="1"/>
  <c r="AL846" i="7" s="1"/>
  <c r="AM846" i="7" s="1"/>
  <c r="AL847" i="7" s="1"/>
  <c r="AM847" i="7" s="1"/>
  <c r="AL848" i="7" s="1"/>
  <c r="AM848" i="7" s="1"/>
  <c r="AL849" i="7" s="1"/>
  <c r="AM849" i="7" s="1"/>
  <c r="AL850" i="7" s="1"/>
  <c r="AM850" i="7" s="1"/>
  <c r="AL851" i="7" s="1"/>
  <c r="AM851" i="7" s="1"/>
  <c r="AL852" i="7" s="1"/>
  <c r="AM852" i="7" s="1"/>
  <c r="AL853" i="7" s="1"/>
  <c r="AM853" i="7" s="1"/>
  <c r="AL854" i="7" s="1"/>
  <c r="AM854" i="7" s="1"/>
  <c r="AL855" i="7" s="1"/>
  <c r="AM855" i="7" s="1"/>
  <c r="AL856" i="7" s="1"/>
  <c r="AM856" i="7" s="1"/>
  <c r="AL857" i="7" s="1"/>
  <c r="AM857" i="7" s="1"/>
  <c r="AL858" i="7" s="1"/>
  <c r="AM858" i="7" s="1"/>
  <c r="AL859" i="7" s="1"/>
  <c r="AM859" i="7" s="1"/>
  <c r="AL860" i="7" s="1"/>
  <c r="AM860" i="7" s="1"/>
  <c r="AL861" i="7" s="1"/>
  <c r="AM861" i="7" s="1"/>
  <c r="AL862" i="7" s="1"/>
  <c r="AM862" i="7" s="1"/>
  <c r="AL863" i="7" s="1"/>
  <c r="AM863" i="7" s="1"/>
  <c r="AL864" i="7" s="1"/>
  <c r="AM864" i="7" s="1"/>
  <c r="AL865" i="7" s="1"/>
  <c r="AM865" i="7" s="1"/>
  <c r="AL866" i="7" s="1"/>
  <c r="AM866" i="7" s="1"/>
  <c r="AL867" i="7" s="1"/>
  <c r="AM867" i="7" s="1"/>
  <c r="AL868" i="7" s="1"/>
  <c r="AM868" i="7" s="1"/>
  <c r="AL869" i="7" s="1"/>
  <c r="AM869" i="7" s="1"/>
  <c r="AL870" i="7" s="1"/>
  <c r="AM870" i="7" s="1"/>
  <c r="AL871" i="7" s="1"/>
  <c r="AM871" i="7" s="1"/>
  <c r="AL872" i="7" s="1"/>
  <c r="AM872" i="7" s="1"/>
  <c r="AL873" i="7" s="1"/>
  <c r="AM873" i="7" s="1"/>
  <c r="AL874" i="7" s="1"/>
  <c r="AM874" i="7" s="1"/>
  <c r="AL875" i="7" s="1"/>
  <c r="AM875" i="7" s="1"/>
  <c r="AL876" i="7" s="1"/>
  <c r="AM876" i="7" s="1"/>
  <c r="AL877" i="7" s="1"/>
  <c r="AM877" i="7" s="1"/>
  <c r="AL878" i="7" s="1"/>
  <c r="AM878" i="7" s="1"/>
  <c r="AL879" i="7" s="1"/>
  <c r="AM879" i="7" s="1"/>
  <c r="AL880" i="7" s="1"/>
  <c r="AM880" i="7" s="1"/>
  <c r="AL881" i="7" s="1"/>
  <c r="AM881" i="7" s="1"/>
  <c r="AL882" i="7" s="1"/>
  <c r="AM882" i="7" s="1"/>
  <c r="AL883" i="7" s="1"/>
  <c r="AM883" i="7" s="1"/>
  <c r="AL884" i="7" s="1"/>
  <c r="AM884" i="7" s="1"/>
  <c r="AL885" i="7" s="1"/>
  <c r="AM885" i="7" s="1"/>
  <c r="AL886" i="7" s="1"/>
  <c r="AM886" i="7" s="1"/>
  <c r="AL887" i="7" s="1"/>
  <c r="AM887" i="7" s="1"/>
  <c r="AL888" i="7" s="1"/>
  <c r="AM888" i="7" s="1"/>
  <c r="AL889" i="7" s="1"/>
  <c r="AM889" i="7" s="1"/>
  <c r="AL890" i="7" s="1"/>
  <c r="AM890" i="7" s="1"/>
  <c r="AL891" i="7" s="1"/>
  <c r="AM891" i="7" s="1"/>
  <c r="AL892" i="7" s="1"/>
  <c r="AM892" i="7" s="1"/>
  <c r="AL893" i="7" s="1"/>
  <c r="AM893" i="7" s="1"/>
  <c r="AL894" i="7" s="1"/>
  <c r="AM894" i="7" s="1"/>
  <c r="AL895" i="7" s="1"/>
  <c r="AM895" i="7" s="1"/>
  <c r="AL896" i="7" s="1"/>
  <c r="AM896" i="7" s="1"/>
  <c r="AL897" i="7" s="1"/>
  <c r="AM897" i="7" s="1"/>
  <c r="AL898" i="7" s="1"/>
  <c r="AM898" i="7" s="1"/>
  <c r="AL899" i="7" s="1"/>
  <c r="AM899" i="7" s="1"/>
  <c r="AL900" i="7" s="1"/>
  <c r="AM900" i="7" s="1"/>
  <c r="AL901" i="7" s="1"/>
  <c r="AM901" i="7" s="1"/>
  <c r="AL902" i="7" s="1"/>
  <c r="AM902" i="7" s="1"/>
  <c r="AL903" i="7" s="1"/>
  <c r="AM903" i="7" s="1"/>
  <c r="AL904" i="7" s="1"/>
  <c r="AM904" i="7" s="1"/>
  <c r="AL905" i="7" s="1"/>
  <c r="AM905" i="7" s="1"/>
  <c r="AL906" i="7" s="1"/>
  <c r="AM906" i="7" s="1"/>
  <c r="AL907" i="7" s="1"/>
  <c r="AM907" i="7" s="1"/>
  <c r="AL908" i="7" s="1"/>
  <c r="AM908" i="7" s="1"/>
  <c r="AL909" i="7" s="1"/>
  <c r="AM909" i="7" s="1"/>
  <c r="AL910" i="7" s="1"/>
  <c r="AM910" i="7" s="1"/>
  <c r="AL911" i="7" s="1"/>
  <c r="AM911" i="7" s="1"/>
  <c r="AL912" i="7" s="1"/>
  <c r="AM912" i="7" s="1"/>
  <c r="AL913" i="7" s="1"/>
  <c r="AM913" i="7" s="1"/>
  <c r="AL914" i="7" s="1"/>
  <c r="AM914" i="7" s="1"/>
  <c r="AL915" i="7" s="1"/>
  <c r="AM915" i="7" s="1"/>
  <c r="AL916" i="7" s="1"/>
  <c r="AM916" i="7" s="1"/>
  <c r="AL917" i="7" s="1"/>
  <c r="AM917" i="7" s="1"/>
  <c r="AL918" i="7" s="1"/>
  <c r="AM918" i="7" s="1"/>
  <c r="AL919" i="7" s="1"/>
  <c r="AM919" i="7" s="1"/>
  <c r="AL920" i="7" s="1"/>
  <c r="AM920" i="7" s="1"/>
  <c r="AL921" i="7" s="1"/>
  <c r="AM921" i="7" s="1"/>
  <c r="AL922" i="7" s="1"/>
  <c r="AM922" i="7" s="1"/>
  <c r="AL923" i="7" s="1"/>
  <c r="AM923" i="7" s="1"/>
  <c r="AL924" i="7" s="1"/>
  <c r="AM924" i="7" s="1"/>
  <c r="AL925" i="7" s="1"/>
  <c r="AM925" i="7" s="1"/>
  <c r="AL926" i="7" s="1"/>
  <c r="AM926" i="7" s="1"/>
  <c r="AL927" i="7" s="1"/>
  <c r="AM927" i="7" s="1"/>
  <c r="AL928" i="7" s="1"/>
  <c r="AM928" i="7" s="1"/>
  <c r="AL929" i="7" s="1"/>
  <c r="AM929" i="7" s="1"/>
  <c r="AL930" i="7" s="1"/>
  <c r="AM930" i="7" s="1"/>
  <c r="AL931" i="7" s="1"/>
  <c r="AM931" i="7" s="1"/>
  <c r="AL932" i="7" s="1"/>
  <c r="AM932" i="7" s="1"/>
  <c r="AL933" i="7" s="1"/>
  <c r="AM933" i="7" s="1"/>
  <c r="AL934" i="7" s="1"/>
  <c r="AM934" i="7" s="1"/>
  <c r="AL935" i="7" s="1"/>
  <c r="AM935" i="7" s="1"/>
  <c r="AL936" i="7" s="1"/>
  <c r="AM936" i="7" s="1"/>
  <c r="AL937" i="7" s="1"/>
  <c r="AM937" i="7" s="1"/>
  <c r="AL938" i="7" s="1"/>
  <c r="AM938" i="7" s="1"/>
  <c r="AL939" i="7" s="1"/>
  <c r="AM939" i="7" s="1"/>
  <c r="AL940" i="7" s="1"/>
  <c r="AM940" i="7" s="1"/>
  <c r="AL941" i="7" s="1"/>
  <c r="AM941" i="7" s="1"/>
  <c r="AL942" i="7" s="1"/>
  <c r="AM942" i="7" s="1"/>
  <c r="AL943" i="7" s="1"/>
  <c r="AM943" i="7" s="1"/>
  <c r="AL944" i="7" s="1"/>
  <c r="AM944" i="7" s="1"/>
  <c r="AL945" i="7" s="1"/>
  <c r="AM945" i="7" s="1"/>
  <c r="AL946" i="7" s="1"/>
  <c r="AM946" i="7" s="1"/>
  <c r="AL947" i="7" s="1"/>
  <c r="AM947" i="7" s="1"/>
  <c r="AL948" i="7" s="1"/>
  <c r="AM948" i="7" s="1"/>
  <c r="AL949" i="7" s="1"/>
  <c r="AM949" i="7" s="1"/>
  <c r="AL950" i="7" s="1"/>
  <c r="AM950" i="7" s="1"/>
  <c r="AL951" i="7" s="1"/>
  <c r="AM951" i="7" s="1"/>
  <c r="AL952" i="7" s="1"/>
  <c r="AM952" i="7" s="1"/>
  <c r="AL953" i="7" s="1"/>
  <c r="AM953" i="7" s="1"/>
  <c r="AL954" i="7" s="1"/>
  <c r="AM954" i="7" s="1"/>
  <c r="AL955" i="7" s="1"/>
  <c r="AM955" i="7" s="1"/>
  <c r="AL956" i="7" s="1"/>
  <c r="AM956" i="7" s="1"/>
  <c r="AL957" i="7" s="1"/>
  <c r="AM957" i="7" s="1"/>
  <c r="AL958" i="7" s="1"/>
  <c r="AM958" i="7" s="1"/>
  <c r="AL959" i="7" s="1"/>
  <c r="AM959" i="7" s="1"/>
  <c r="AL960" i="7" s="1"/>
  <c r="AM960" i="7" s="1"/>
  <c r="AL961" i="7" s="1"/>
  <c r="AM961" i="7" s="1"/>
  <c r="AL962" i="7" s="1"/>
  <c r="AM962" i="7" s="1"/>
  <c r="AL963" i="7" s="1"/>
  <c r="AM963" i="7" s="1"/>
  <c r="AL964" i="7" s="1"/>
  <c r="AM964" i="7" s="1"/>
  <c r="AL965" i="7" s="1"/>
  <c r="AM965" i="7" s="1"/>
  <c r="AL966" i="7" s="1"/>
  <c r="AM966" i="7" s="1"/>
  <c r="AL967" i="7" s="1"/>
  <c r="AM967" i="7" s="1"/>
  <c r="AL968" i="7" s="1"/>
  <c r="AM968" i="7" s="1"/>
  <c r="AL969" i="7" s="1"/>
  <c r="AM969" i="7" s="1"/>
  <c r="AL970" i="7" s="1"/>
  <c r="AM970" i="7" s="1"/>
  <c r="AL971" i="7" s="1"/>
  <c r="AM971" i="7" s="1"/>
  <c r="AL972" i="7" s="1"/>
  <c r="AM972" i="7" s="1"/>
  <c r="AL973" i="7" s="1"/>
  <c r="AM973" i="7" s="1"/>
  <c r="AL974" i="7" s="1"/>
  <c r="AM974" i="7" s="1"/>
  <c r="AL975" i="7" s="1"/>
  <c r="AM975" i="7" s="1"/>
  <c r="AL976" i="7" s="1"/>
  <c r="AM976" i="7" s="1"/>
  <c r="AL977" i="7" s="1"/>
  <c r="AM977" i="7" s="1"/>
  <c r="AL978" i="7" s="1"/>
  <c r="AM978" i="7" s="1"/>
  <c r="AL979" i="7" s="1"/>
  <c r="AM979" i="7" s="1"/>
  <c r="AL980" i="7" s="1"/>
  <c r="AM980" i="7" s="1"/>
  <c r="AL981" i="7" s="1"/>
  <c r="AM981" i="7" s="1"/>
  <c r="AL982" i="7" s="1"/>
  <c r="AM982" i="7" s="1"/>
  <c r="AL983" i="7" s="1"/>
  <c r="AM983" i="7" s="1"/>
  <c r="AL984" i="7" s="1"/>
  <c r="AM984" i="7" s="1"/>
  <c r="AL985" i="7" s="1"/>
  <c r="AM985" i="7" s="1"/>
  <c r="AL986" i="7" s="1"/>
  <c r="AM986" i="7" s="1"/>
  <c r="AL987" i="7" s="1"/>
  <c r="AM987" i="7" s="1"/>
  <c r="AL988" i="7" s="1"/>
  <c r="AM988" i="7" s="1"/>
  <c r="AL989" i="7" s="1"/>
  <c r="AM989" i="7" s="1"/>
  <c r="AL990" i="7" s="1"/>
  <c r="AM990" i="7" s="1"/>
  <c r="AL991" i="7" s="1"/>
  <c r="AM991" i="7" s="1"/>
  <c r="AL992" i="7" s="1"/>
  <c r="AM992" i="7" s="1"/>
  <c r="AL993" i="7" s="1"/>
  <c r="AM993" i="7" s="1"/>
  <c r="AL994" i="7" s="1"/>
  <c r="AM994" i="7" s="1"/>
  <c r="AL995" i="7" s="1"/>
  <c r="AM995" i="7" s="1"/>
  <c r="AL996" i="7" s="1"/>
  <c r="AM996" i="7" s="1"/>
  <c r="AL997" i="7" s="1"/>
  <c r="AM997" i="7" s="1"/>
  <c r="AL998" i="7" s="1"/>
  <c r="AM998" i="7" s="1"/>
  <c r="AL999" i="7" s="1"/>
  <c r="AM999" i="7" s="1"/>
  <c r="AL1000" i="7" s="1"/>
  <c r="AM1000" i="7" s="1"/>
  <c r="AL1001" i="7" s="1"/>
  <c r="AM1001" i="7" s="1"/>
  <c r="AL1002" i="7" s="1"/>
  <c r="AM1002" i="7" s="1"/>
  <c r="AL1003" i="7" s="1"/>
  <c r="AM1003" i="7" s="1"/>
  <c r="AL1004" i="7" s="1"/>
  <c r="AM1004" i="7" s="1"/>
  <c r="AL1005" i="7" s="1"/>
  <c r="AM1005" i="7" s="1"/>
  <c r="AL1006" i="7" s="1"/>
  <c r="AM1006" i="7" s="1"/>
  <c r="AL1007" i="7" s="1"/>
  <c r="AM1007" i="7" s="1"/>
  <c r="AL1008" i="7" s="1"/>
  <c r="AM1008" i="7" s="1"/>
  <c r="AL1009" i="7" s="1"/>
  <c r="AM1009" i="7" s="1"/>
  <c r="AL1010" i="7" s="1"/>
  <c r="AM1010" i="7" s="1"/>
  <c r="AL1011" i="7" s="1"/>
  <c r="AM1011" i="7" s="1"/>
  <c r="AL1012" i="7" s="1"/>
  <c r="AM1012" i="7" s="1"/>
  <c r="AL1013" i="7" s="1"/>
  <c r="AM1013" i="7" s="1"/>
  <c r="AL1014" i="7" s="1"/>
  <c r="AM1014" i="7" s="1"/>
  <c r="AL1015" i="7" s="1"/>
  <c r="AM1015" i="7" s="1"/>
  <c r="AL1016" i="7" s="1"/>
  <c r="AM1016" i="7" s="1"/>
  <c r="AL1017" i="7" s="1"/>
  <c r="AM1017" i="7" s="1"/>
  <c r="AL1018" i="7" s="1"/>
  <c r="AM1018" i="7" s="1"/>
  <c r="AL1019" i="7" s="1"/>
  <c r="AM1019" i="7" s="1"/>
  <c r="AL1020" i="7" s="1"/>
  <c r="AM1020" i="7" s="1"/>
  <c r="AL1021" i="7" s="1"/>
  <c r="AM1021" i="7" s="1"/>
  <c r="AL1022" i="7" s="1"/>
  <c r="AM1022" i="7" s="1"/>
  <c r="AL1023" i="7" s="1"/>
  <c r="AM1023" i="7" s="1"/>
  <c r="AL1024" i="7" s="1"/>
  <c r="AM1024" i="7" s="1"/>
  <c r="AL1025" i="7" s="1"/>
  <c r="AM1025" i="7" s="1"/>
  <c r="AL1026" i="7" s="1"/>
  <c r="AM1026" i="7" s="1"/>
  <c r="AL1027" i="7" s="1"/>
  <c r="AM1027" i="7" s="1"/>
  <c r="AL1028" i="7" s="1"/>
  <c r="AM1028" i="7" s="1"/>
  <c r="AL1029" i="7" s="1"/>
  <c r="AM1029" i="7" s="1"/>
  <c r="AL1030" i="7" s="1"/>
  <c r="AM1030" i="7" s="1"/>
  <c r="AL1031" i="7" s="1"/>
  <c r="AM1031" i="7" s="1"/>
  <c r="AL1032" i="7" s="1"/>
  <c r="AM1032" i="7" s="1"/>
  <c r="AL1033" i="7" s="1"/>
  <c r="AM1033" i="7" s="1"/>
  <c r="AL1034" i="7" s="1"/>
  <c r="AM1034" i="7" s="1"/>
  <c r="AL1035" i="7" s="1"/>
  <c r="AM1035" i="7" s="1"/>
  <c r="AL1036" i="7" s="1"/>
  <c r="AM1036" i="7" s="1"/>
  <c r="AL1037" i="7" s="1"/>
  <c r="AM1037" i="7" s="1"/>
  <c r="AL1038" i="7" s="1"/>
  <c r="AM1038" i="7" s="1"/>
  <c r="AK6" i="7"/>
  <c r="AK9" i="7" s="1"/>
  <c r="AG13" i="7"/>
  <c r="AH13" i="7" s="1"/>
  <c r="AG14" i="7" s="1"/>
  <c r="AH14" i="7" s="1"/>
  <c r="AG15" i="7" s="1"/>
  <c r="AH15" i="7" s="1"/>
  <c r="AG16" i="7" s="1"/>
  <c r="AH16" i="7" s="1"/>
  <c r="AG17" i="7" s="1"/>
  <c r="AH17" i="7" s="1"/>
  <c r="AG18" i="7" s="1"/>
  <c r="AH18" i="7" s="1"/>
  <c r="AG19" i="7" s="1"/>
  <c r="AH19" i="7" s="1"/>
  <c r="AG20" i="7" s="1"/>
  <c r="AH20" i="7" s="1"/>
  <c r="AG21" i="7" s="1"/>
  <c r="AH21" i="7" s="1"/>
  <c r="AG22" i="7" s="1"/>
  <c r="AH22" i="7" s="1"/>
  <c r="AG23" i="7" s="1"/>
  <c r="AH23" i="7" s="1"/>
  <c r="AG24" i="7" s="1"/>
  <c r="AH24" i="7" s="1"/>
  <c r="AG25" i="7" s="1"/>
  <c r="AH25" i="7" s="1"/>
  <c r="AG26" i="7" s="1"/>
  <c r="AH26" i="7" s="1"/>
  <c r="AG27" i="7" s="1"/>
  <c r="AH27" i="7" s="1"/>
  <c r="AG28" i="7" s="1"/>
  <c r="AH28" i="7" s="1"/>
  <c r="AG29" i="7" s="1"/>
  <c r="AH29" i="7" s="1"/>
  <c r="AG30" i="7" s="1"/>
  <c r="AH30" i="7" s="1"/>
  <c r="AG31" i="7" s="1"/>
  <c r="AH31" i="7" s="1"/>
  <c r="AG32" i="7" s="1"/>
  <c r="AH32" i="7" s="1"/>
  <c r="AG33" i="7" s="1"/>
  <c r="AH33" i="7" s="1"/>
  <c r="AG34" i="7" s="1"/>
  <c r="AH34" i="7" s="1"/>
  <c r="AG35" i="7" s="1"/>
  <c r="AH35" i="7" s="1"/>
  <c r="AG36" i="7" s="1"/>
  <c r="AH36" i="7" s="1"/>
  <c r="AG37" i="7" s="1"/>
  <c r="AH37" i="7" s="1"/>
  <c r="AG38" i="7" s="1"/>
  <c r="AH38" i="7" s="1"/>
  <c r="AG39" i="7" s="1"/>
  <c r="AH39" i="7" s="1"/>
  <c r="AG40" i="7" s="1"/>
  <c r="AH40" i="7" s="1"/>
  <c r="AG41" i="7" s="1"/>
  <c r="AH41" i="7" s="1"/>
  <c r="AG42" i="7" s="1"/>
  <c r="AH42" i="7" s="1"/>
  <c r="AG43" i="7" s="1"/>
  <c r="AH43" i="7" s="1"/>
  <c r="AG44" i="7" s="1"/>
  <c r="AH44" i="7" s="1"/>
  <c r="AG45" i="7" s="1"/>
  <c r="AH45" i="7" s="1"/>
  <c r="AG46" i="7" s="1"/>
  <c r="AH46" i="7" s="1"/>
  <c r="AG47" i="7" s="1"/>
  <c r="AH47" i="7" s="1"/>
  <c r="AG48" i="7" s="1"/>
  <c r="AH48" i="7" s="1"/>
  <c r="AG49" i="7" s="1"/>
  <c r="AH49" i="7" s="1"/>
  <c r="AG50" i="7" s="1"/>
  <c r="AH50" i="7" s="1"/>
  <c r="AG51" i="7" s="1"/>
  <c r="AH51" i="7" s="1"/>
  <c r="AG52" i="7" s="1"/>
  <c r="AH52" i="7" s="1"/>
  <c r="AG53" i="7" s="1"/>
  <c r="AH53" i="7" s="1"/>
  <c r="AG54" i="7" s="1"/>
  <c r="AH54" i="7" s="1"/>
  <c r="AG55" i="7" s="1"/>
  <c r="AH55" i="7" s="1"/>
  <c r="AG56" i="7" s="1"/>
  <c r="AH56" i="7" s="1"/>
  <c r="AG57" i="7" s="1"/>
  <c r="AH57" i="7" s="1"/>
  <c r="AG58" i="7" s="1"/>
  <c r="AH58" i="7" s="1"/>
  <c r="AG59" i="7" s="1"/>
  <c r="AH59" i="7" s="1"/>
  <c r="AG60" i="7" s="1"/>
  <c r="AH60" i="7" s="1"/>
  <c r="AG61" i="7" s="1"/>
  <c r="AH61" i="7" s="1"/>
  <c r="AG62" i="7" s="1"/>
  <c r="AH62" i="7" s="1"/>
  <c r="AG63" i="7" s="1"/>
  <c r="AH63" i="7" s="1"/>
  <c r="AG64" i="7" s="1"/>
  <c r="AH64" i="7" s="1"/>
  <c r="AG65" i="7" s="1"/>
  <c r="AH65" i="7" s="1"/>
  <c r="AG66" i="7" s="1"/>
  <c r="AH66" i="7" s="1"/>
  <c r="AG67" i="7" s="1"/>
  <c r="AH67" i="7" s="1"/>
  <c r="AG68" i="7" s="1"/>
  <c r="AH68" i="7" s="1"/>
  <c r="AG69" i="7" s="1"/>
  <c r="AH69" i="7" s="1"/>
  <c r="AG70" i="7" s="1"/>
  <c r="AH70" i="7" s="1"/>
  <c r="AG71" i="7" s="1"/>
  <c r="AH71" i="7" s="1"/>
  <c r="AG72" i="7" s="1"/>
  <c r="AH72" i="7" s="1"/>
  <c r="AG73" i="7" s="1"/>
  <c r="AH73" i="7" s="1"/>
  <c r="AG74" i="7" s="1"/>
  <c r="AH74" i="7" s="1"/>
  <c r="AG75" i="7" s="1"/>
  <c r="AH75" i="7" s="1"/>
  <c r="AG76" i="7" s="1"/>
  <c r="AH76" i="7" s="1"/>
  <c r="AG77" i="7" s="1"/>
  <c r="AH77" i="7" s="1"/>
  <c r="AG78" i="7" s="1"/>
  <c r="AH78" i="7" s="1"/>
  <c r="AG79" i="7" s="1"/>
  <c r="AH79" i="7" s="1"/>
  <c r="AG80" i="7" s="1"/>
  <c r="AH80" i="7" s="1"/>
  <c r="AG81" i="7" s="1"/>
  <c r="AH81" i="7" s="1"/>
  <c r="AG82" i="7" s="1"/>
  <c r="AH82" i="7" s="1"/>
  <c r="AG83" i="7" s="1"/>
  <c r="AH83" i="7" s="1"/>
  <c r="AG84" i="7" s="1"/>
  <c r="AH84" i="7" s="1"/>
  <c r="AG85" i="7" s="1"/>
  <c r="AH85" i="7" s="1"/>
  <c r="AG86" i="7" s="1"/>
  <c r="AH86" i="7" s="1"/>
  <c r="AG87" i="7" s="1"/>
  <c r="AH87" i="7" s="1"/>
  <c r="AG88" i="7" s="1"/>
  <c r="AH88" i="7" s="1"/>
  <c r="AG89" i="7" s="1"/>
  <c r="AH89" i="7" s="1"/>
  <c r="AG90" i="7" s="1"/>
  <c r="AH90" i="7" s="1"/>
  <c r="AG91" i="7" s="1"/>
  <c r="AH91" i="7" s="1"/>
  <c r="AG92" i="7" s="1"/>
  <c r="AH92" i="7" s="1"/>
  <c r="AG93" i="7" s="1"/>
  <c r="AH93" i="7" s="1"/>
  <c r="AG94" i="7" s="1"/>
  <c r="AH94" i="7" s="1"/>
  <c r="AG95" i="7" s="1"/>
  <c r="AH95" i="7" s="1"/>
  <c r="AG96" i="7" s="1"/>
  <c r="AH96" i="7" s="1"/>
  <c r="AG97" i="7" s="1"/>
  <c r="AH97" i="7" s="1"/>
  <c r="AG98" i="7" s="1"/>
  <c r="AH98" i="7" s="1"/>
  <c r="AG99" i="7" s="1"/>
  <c r="AH99" i="7" s="1"/>
  <c r="AG100" i="7" s="1"/>
  <c r="AH100" i="7" s="1"/>
  <c r="AG101" i="7" s="1"/>
  <c r="AH101" i="7" s="1"/>
  <c r="AG102" i="7" s="1"/>
  <c r="AH102" i="7" s="1"/>
  <c r="AG103" i="7" s="1"/>
  <c r="AH103" i="7" s="1"/>
  <c r="AG104" i="7" s="1"/>
  <c r="AH104" i="7" s="1"/>
  <c r="AG105" i="7" s="1"/>
  <c r="AH105" i="7" s="1"/>
  <c r="AG106" i="7" s="1"/>
  <c r="AH106" i="7" s="1"/>
  <c r="AG107" i="7" s="1"/>
  <c r="AH107" i="7" s="1"/>
  <c r="AG108" i="7" s="1"/>
  <c r="AH108" i="7" s="1"/>
  <c r="AG109" i="7" s="1"/>
  <c r="AH109" i="7" s="1"/>
  <c r="AG110" i="7" s="1"/>
  <c r="AH110" i="7" s="1"/>
  <c r="AG111" i="7" s="1"/>
  <c r="AH111" i="7" s="1"/>
  <c r="AG112" i="7" s="1"/>
  <c r="AH112" i="7" s="1"/>
  <c r="AG113" i="7" s="1"/>
  <c r="AH113" i="7" s="1"/>
  <c r="AG114" i="7" s="1"/>
  <c r="AH114" i="7" s="1"/>
  <c r="AG115" i="7" s="1"/>
  <c r="AH115" i="7" s="1"/>
  <c r="AG116" i="7" s="1"/>
  <c r="AH116" i="7" s="1"/>
  <c r="AG117" i="7" s="1"/>
  <c r="AH117" i="7" s="1"/>
  <c r="AG118" i="7" s="1"/>
  <c r="AH118" i="7" s="1"/>
  <c r="AG119" i="7" s="1"/>
  <c r="AH119" i="7" s="1"/>
  <c r="AG120" i="7" s="1"/>
  <c r="AH120" i="7" s="1"/>
  <c r="AG121" i="7" s="1"/>
  <c r="AH121" i="7" s="1"/>
  <c r="AG122" i="7" s="1"/>
  <c r="AH122" i="7" s="1"/>
  <c r="AG123" i="7" s="1"/>
  <c r="AH123" i="7" s="1"/>
  <c r="AG124" i="7" s="1"/>
  <c r="AH124" i="7" s="1"/>
  <c r="AG125" i="7" s="1"/>
  <c r="AH125" i="7" s="1"/>
  <c r="AG126" i="7" s="1"/>
  <c r="AH126" i="7" s="1"/>
  <c r="AG127" i="7" s="1"/>
  <c r="AH127" i="7" s="1"/>
  <c r="AG128" i="7" s="1"/>
  <c r="AH128" i="7" s="1"/>
  <c r="AG129" i="7" s="1"/>
  <c r="AH129" i="7" s="1"/>
  <c r="AG130" i="7" s="1"/>
  <c r="AH130" i="7" s="1"/>
  <c r="AG131" i="7" s="1"/>
  <c r="AH131" i="7" s="1"/>
  <c r="AG132" i="7" s="1"/>
  <c r="AH132" i="7" s="1"/>
  <c r="AG133" i="7" s="1"/>
  <c r="AH133" i="7" s="1"/>
  <c r="AG134" i="7" s="1"/>
  <c r="AH134" i="7" s="1"/>
  <c r="AG135" i="7" s="1"/>
  <c r="AH135" i="7" s="1"/>
  <c r="AG136" i="7" s="1"/>
  <c r="AH136" i="7" s="1"/>
  <c r="AG137" i="7" s="1"/>
  <c r="AH137" i="7" s="1"/>
  <c r="AG138" i="7" s="1"/>
  <c r="AH138" i="7" s="1"/>
  <c r="AG139" i="7" s="1"/>
  <c r="AH139" i="7" s="1"/>
  <c r="AG140" i="7" s="1"/>
  <c r="AH140" i="7" s="1"/>
  <c r="AG141" i="7" s="1"/>
  <c r="AH141" i="7" s="1"/>
  <c r="AG142" i="7" s="1"/>
  <c r="AH142" i="7" s="1"/>
  <c r="AG143" i="7" s="1"/>
  <c r="AH143" i="7" s="1"/>
  <c r="AG144" i="7" s="1"/>
  <c r="AH144" i="7" s="1"/>
  <c r="AG145" i="7" s="1"/>
  <c r="AH145" i="7" s="1"/>
  <c r="AG146" i="7" s="1"/>
  <c r="AH146" i="7" s="1"/>
  <c r="AG147" i="7" s="1"/>
  <c r="AH147" i="7" s="1"/>
  <c r="AG148" i="7" s="1"/>
  <c r="AH148" i="7" s="1"/>
  <c r="AG149" i="7" s="1"/>
  <c r="AH149" i="7" s="1"/>
  <c r="AG150" i="7" s="1"/>
  <c r="AH150" i="7" s="1"/>
  <c r="AG151" i="7" s="1"/>
  <c r="AH151" i="7" s="1"/>
  <c r="AG152" i="7" s="1"/>
  <c r="AH152" i="7" s="1"/>
  <c r="AG153" i="7" s="1"/>
  <c r="AH153" i="7" s="1"/>
  <c r="AG154" i="7" s="1"/>
  <c r="AH154" i="7" s="1"/>
  <c r="AG155" i="7" s="1"/>
  <c r="AH155" i="7" s="1"/>
  <c r="AG156" i="7" s="1"/>
  <c r="AH156" i="7" s="1"/>
  <c r="AG157" i="7" s="1"/>
  <c r="AH157" i="7" s="1"/>
  <c r="AG158" i="7" s="1"/>
  <c r="AH158" i="7" s="1"/>
  <c r="AG159" i="7" s="1"/>
  <c r="AH159" i="7" s="1"/>
  <c r="AG160" i="7" s="1"/>
  <c r="AH160" i="7" s="1"/>
  <c r="AG161" i="7" s="1"/>
  <c r="AH161" i="7" s="1"/>
  <c r="AG162" i="7" s="1"/>
  <c r="AH162" i="7" s="1"/>
  <c r="AG163" i="7" s="1"/>
  <c r="AH163" i="7" s="1"/>
  <c r="AG164" i="7" s="1"/>
  <c r="AH164" i="7" s="1"/>
  <c r="AG165" i="7" s="1"/>
  <c r="AH165" i="7" s="1"/>
  <c r="AG166" i="7" s="1"/>
  <c r="AH166" i="7" s="1"/>
  <c r="AG167" i="7" s="1"/>
  <c r="AH167" i="7" s="1"/>
  <c r="AG168" i="7" s="1"/>
  <c r="AH168" i="7" s="1"/>
  <c r="AG169" i="7" s="1"/>
  <c r="AH169" i="7" s="1"/>
  <c r="AG170" i="7" s="1"/>
  <c r="AH170" i="7" s="1"/>
  <c r="AG171" i="7" s="1"/>
  <c r="AH171" i="7" s="1"/>
  <c r="AG172" i="7" s="1"/>
  <c r="AH172" i="7" s="1"/>
  <c r="AG173" i="7" s="1"/>
  <c r="AH173" i="7" s="1"/>
  <c r="AG174" i="7" s="1"/>
  <c r="AH174" i="7" s="1"/>
  <c r="AG175" i="7" s="1"/>
  <c r="AH175" i="7" s="1"/>
  <c r="AG176" i="7" s="1"/>
  <c r="AH176" i="7" s="1"/>
  <c r="AG177" i="7" s="1"/>
  <c r="AH177" i="7" s="1"/>
  <c r="AG178" i="7" s="1"/>
  <c r="AH178" i="7" s="1"/>
  <c r="AG179" i="7" s="1"/>
  <c r="AH179" i="7" s="1"/>
  <c r="AG180" i="7" s="1"/>
  <c r="AH180" i="7" s="1"/>
  <c r="AG181" i="7" s="1"/>
  <c r="AH181" i="7" s="1"/>
  <c r="AG182" i="7" s="1"/>
  <c r="AH182" i="7" s="1"/>
  <c r="AG183" i="7" s="1"/>
  <c r="AH183" i="7" s="1"/>
  <c r="AG184" i="7" s="1"/>
  <c r="AH184" i="7" s="1"/>
  <c r="AG185" i="7" s="1"/>
  <c r="AH185" i="7" s="1"/>
  <c r="AG186" i="7" s="1"/>
  <c r="AH186" i="7" s="1"/>
  <c r="AG187" i="7" s="1"/>
  <c r="AH187" i="7" s="1"/>
  <c r="AG188" i="7" s="1"/>
  <c r="AH188" i="7" s="1"/>
  <c r="AG189" i="7" s="1"/>
  <c r="AH189" i="7" s="1"/>
  <c r="AG190" i="7" s="1"/>
  <c r="AH190" i="7" s="1"/>
  <c r="AG191" i="7" s="1"/>
  <c r="AH191" i="7" s="1"/>
  <c r="AG192" i="7" s="1"/>
  <c r="AH192" i="7" s="1"/>
  <c r="AG193" i="7" s="1"/>
  <c r="AH193" i="7" s="1"/>
  <c r="AG194" i="7" s="1"/>
  <c r="AH194" i="7" s="1"/>
  <c r="AG195" i="7" s="1"/>
  <c r="AH195" i="7" s="1"/>
  <c r="AG196" i="7" s="1"/>
  <c r="AH196" i="7" s="1"/>
  <c r="AG197" i="7" s="1"/>
  <c r="AH197" i="7" s="1"/>
  <c r="AG198" i="7" s="1"/>
  <c r="AH198" i="7" s="1"/>
  <c r="AG199" i="7" s="1"/>
  <c r="AH199" i="7" s="1"/>
  <c r="AG200" i="7" s="1"/>
  <c r="AH200" i="7" s="1"/>
  <c r="AG201" i="7" s="1"/>
  <c r="AH201" i="7" s="1"/>
  <c r="AG202" i="7" s="1"/>
  <c r="AH202" i="7" s="1"/>
  <c r="AG203" i="7" s="1"/>
  <c r="AH203" i="7" s="1"/>
  <c r="AG204" i="7" s="1"/>
  <c r="AH204" i="7" s="1"/>
  <c r="AG205" i="7" s="1"/>
  <c r="AH205" i="7" s="1"/>
  <c r="AG206" i="7" s="1"/>
  <c r="AH206" i="7" s="1"/>
  <c r="AG207" i="7" s="1"/>
  <c r="AH207" i="7" s="1"/>
  <c r="AG208" i="7" s="1"/>
  <c r="AH208" i="7" s="1"/>
  <c r="AG209" i="7" s="1"/>
  <c r="AH209" i="7" s="1"/>
  <c r="AG210" i="7" s="1"/>
  <c r="AH210" i="7" s="1"/>
  <c r="AG211" i="7" s="1"/>
  <c r="AH211" i="7" s="1"/>
  <c r="AG212" i="7" s="1"/>
  <c r="AH212" i="7" s="1"/>
  <c r="AG213" i="7" s="1"/>
  <c r="AH213" i="7" s="1"/>
  <c r="AG214" i="7" s="1"/>
  <c r="AH214" i="7" s="1"/>
  <c r="AG215" i="7" s="1"/>
  <c r="AH215" i="7" s="1"/>
  <c r="AG216" i="7" s="1"/>
  <c r="AH216" i="7" s="1"/>
  <c r="AG217" i="7" s="1"/>
  <c r="AH217" i="7" s="1"/>
  <c r="AG218" i="7" s="1"/>
  <c r="AH218" i="7" s="1"/>
  <c r="AG219" i="7" s="1"/>
  <c r="AH219" i="7" s="1"/>
  <c r="AG220" i="7" s="1"/>
  <c r="AH220" i="7" s="1"/>
  <c r="AG221" i="7" s="1"/>
  <c r="AH221" i="7" s="1"/>
  <c r="AG222" i="7" s="1"/>
  <c r="AH222" i="7" s="1"/>
  <c r="AG223" i="7" s="1"/>
  <c r="AH223" i="7" s="1"/>
  <c r="AG224" i="7" s="1"/>
  <c r="AH224" i="7" s="1"/>
  <c r="AG225" i="7" s="1"/>
  <c r="AH225" i="7" s="1"/>
  <c r="AG226" i="7" s="1"/>
  <c r="AH226" i="7" s="1"/>
  <c r="AG227" i="7" s="1"/>
  <c r="AH227" i="7" s="1"/>
  <c r="AG228" i="7" s="1"/>
  <c r="AH228" i="7" s="1"/>
  <c r="AG229" i="7" s="1"/>
  <c r="AH229" i="7" s="1"/>
  <c r="AG230" i="7" s="1"/>
  <c r="AH230" i="7" s="1"/>
  <c r="AG231" i="7" s="1"/>
  <c r="AH231" i="7" s="1"/>
  <c r="AG232" i="7" s="1"/>
  <c r="AH232" i="7" s="1"/>
  <c r="AG233" i="7" s="1"/>
  <c r="AH233" i="7" s="1"/>
  <c r="AG234" i="7" s="1"/>
  <c r="AH234" i="7" s="1"/>
  <c r="AG235" i="7" s="1"/>
  <c r="AH235" i="7" s="1"/>
  <c r="AG236" i="7" s="1"/>
  <c r="AH236" i="7" s="1"/>
  <c r="AG237" i="7" s="1"/>
  <c r="AH237" i="7" s="1"/>
  <c r="AG238" i="7" s="1"/>
  <c r="AH238" i="7" s="1"/>
  <c r="AG239" i="7" s="1"/>
  <c r="AH239" i="7" s="1"/>
  <c r="AG240" i="7" s="1"/>
  <c r="AH240" i="7" s="1"/>
  <c r="AG241" i="7" s="1"/>
  <c r="AH241" i="7" s="1"/>
  <c r="AG242" i="7" s="1"/>
  <c r="AH242" i="7" s="1"/>
  <c r="AG243" i="7" s="1"/>
  <c r="AH243" i="7" s="1"/>
  <c r="AG244" i="7" s="1"/>
  <c r="AH244" i="7" s="1"/>
  <c r="AG245" i="7" s="1"/>
  <c r="AH245" i="7" s="1"/>
  <c r="AG246" i="7" s="1"/>
  <c r="AH246" i="7" s="1"/>
  <c r="AG247" i="7" s="1"/>
  <c r="AH247" i="7" s="1"/>
  <c r="AG248" i="7" s="1"/>
  <c r="AH248" i="7" s="1"/>
  <c r="AG249" i="7" s="1"/>
  <c r="AH249" i="7" s="1"/>
  <c r="AG250" i="7" s="1"/>
  <c r="AH250" i="7" s="1"/>
  <c r="AG251" i="7" s="1"/>
  <c r="AH251" i="7" s="1"/>
  <c r="AG252" i="7" s="1"/>
  <c r="AH252" i="7" s="1"/>
  <c r="AG253" i="7" s="1"/>
  <c r="AH253" i="7" s="1"/>
  <c r="AG254" i="7" s="1"/>
  <c r="AH254" i="7" s="1"/>
  <c r="AG255" i="7" s="1"/>
  <c r="AH255" i="7" s="1"/>
  <c r="AG256" i="7" s="1"/>
  <c r="AH256" i="7" s="1"/>
  <c r="AG257" i="7" s="1"/>
  <c r="AH257" i="7" s="1"/>
  <c r="AG258" i="7" s="1"/>
  <c r="AH258" i="7" s="1"/>
  <c r="AG259" i="7" s="1"/>
  <c r="AH259" i="7" s="1"/>
  <c r="AG260" i="7" s="1"/>
  <c r="AH260" i="7" s="1"/>
  <c r="AG261" i="7" s="1"/>
  <c r="AH261" i="7" s="1"/>
  <c r="AG262" i="7" s="1"/>
  <c r="AH262" i="7" s="1"/>
  <c r="AG263" i="7" s="1"/>
  <c r="AH263" i="7" s="1"/>
  <c r="AG264" i="7" s="1"/>
  <c r="AH264" i="7" s="1"/>
  <c r="AG265" i="7" s="1"/>
  <c r="AH265" i="7" s="1"/>
  <c r="AG266" i="7" s="1"/>
  <c r="AH266" i="7" s="1"/>
  <c r="AG267" i="7" s="1"/>
  <c r="AH267" i="7" s="1"/>
  <c r="AG268" i="7" s="1"/>
  <c r="AH268" i="7" s="1"/>
  <c r="AG269" i="7" s="1"/>
  <c r="AH269" i="7" s="1"/>
  <c r="AG270" i="7" s="1"/>
  <c r="AH270" i="7" s="1"/>
  <c r="AG271" i="7" s="1"/>
  <c r="AH271" i="7" s="1"/>
  <c r="AG272" i="7" s="1"/>
  <c r="AH272" i="7" s="1"/>
  <c r="AG273" i="7" s="1"/>
  <c r="AH273" i="7" s="1"/>
  <c r="AG274" i="7" s="1"/>
  <c r="AH274" i="7" s="1"/>
  <c r="AG275" i="7" s="1"/>
  <c r="AH275" i="7" s="1"/>
  <c r="AG276" i="7" s="1"/>
  <c r="AH276" i="7" s="1"/>
  <c r="AG277" i="7" s="1"/>
  <c r="AH277" i="7" s="1"/>
  <c r="AG278" i="7" s="1"/>
  <c r="AH278" i="7" s="1"/>
  <c r="AG279" i="7" s="1"/>
  <c r="AH279" i="7" s="1"/>
  <c r="AG280" i="7" s="1"/>
  <c r="AH280" i="7" s="1"/>
  <c r="AG281" i="7" s="1"/>
  <c r="AH281" i="7" s="1"/>
  <c r="AG282" i="7" s="1"/>
  <c r="AH282" i="7" s="1"/>
  <c r="AG283" i="7" s="1"/>
  <c r="AH283" i="7" s="1"/>
  <c r="AG284" i="7" s="1"/>
  <c r="AH284" i="7" s="1"/>
  <c r="AG285" i="7" s="1"/>
  <c r="AH285" i="7" s="1"/>
  <c r="AG286" i="7" s="1"/>
  <c r="AH286" i="7" s="1"/>
  <c r="AG287" i="7" s="1"/>
  <c r="AH287" i="7" s="1"/>
  <c r="AG288" i="7" s="1"/>
  <c r="AH288" i="7" s="1"/>
  <c r="AG289" i="7" s="1"/>
  <c r="AH289" i="7" s="1"/>
  <c r="AG290" i="7" s="1"/>
  <c r="AH290" i="7" s="1"/>
  <c r="AG291" i="7" s="1"/>
  <c r="AH291" i="7" s="1"/>
  <c r="AG292" i="7" s="1"/>
  <c r="AH292" i="7" s="1"/>
  <c r="AG293" i="7" s="1"/>
  <c r="AH293" i="7" s="1"/>
  <c r="AG294" i="7" s="1"/>
  <c r="AH294" i="7" s="1"/>
  <c r="AG295" i="7" s="1"/>
  <c r="AH295" i="7" s="1"/>
  <c r="AG296" i="7" s="1"/>
  <c r="AH296" i="7" s="1"/>
  <c r="AG297" i="7" s="1"/>
  <c r="AH297" i="7" s="1"/>
  <c r="AG298" i="7" s="1"/>
  <c r="AH298" i="7" s="1"/>
  <c r="AG299" i="7" s="1"/>
  <c r="AH299" i="7" s="1"/>
  <c r="AG300" i="7" s="1"/>
  <c r="AH300" i="7" s="1"/>
  <c r="AG301" i="7" s="1"/>
  <c r="AH301" i="7" s="1"/>
  <c r="AG302" i="7" s="1"/>
  <c r="AH302" i="7" s="1"/>
  <c r="AG303" i="7" s="1"/>
  <c r="AH303" i="7" s="1"/>
  <c r="AG304" i="7" s="1"/>
  <c r="AH304" i="7" s="1"/>
  <c r="AG305" i="7" s="1"/>
  <c r="AH305" i="7" s="1"/>
  <c r="AG306" i="7" s="1"/>
  <c r="AH306" i="7" s="1"/>
  <c r="AG307" i="7" s="1"/>
  <c r="AH307" i="7" s="1"/>
  <c r="AG308" i="7" s="1"/>
  <c r="AH308" i="7" s="1"/>
  <c r="AG309" i="7" s="1"/>
  <c r="AH309" i="7" s="1"/>
  <c r="AG310" i="7" s="1"/>
  <c r="AH310" i="7" s="1"/>
  <c r="AG311" i="7" s="1"/>
  <c r="AH311" i="7" s="1"/>
  <c r="AG312" i="7" s="1"/>
  <c r="AH312" i="7" s="1"/>
  <c r="AG313" i="7" s="1"/>
  <c r="AH313" i="7" s="1"/>
  <c r="AG314" i="7" s="1"/>
  <c r="AH314" i="7" s="1"/>
  <c r="AG315" i="7" s="1"/>
  <c r="AH315" i="7" s="1"/>
  <c r="AG316" i="7" s="1"/>
  <c r="AH316" i="7" s="1"/>
  <c r="AG317" i="7" s="1"/>
  <c r="AH317" i="7" s="1"/>
  <c r="AG318" i="7" s="1"/>
  <c r="AH318" i="7" s="1"/>
  <c r="AG319" i="7" s="1"/>
  <c r="AH319" i="7" s="1"/>
  <c r="AG320" i="7" s="1"/>
  <c r="AH320" i="7" s="1"/>
  <c r="AG321" i="7" s="1"/>
  <c r="AH321" i="7" s="1"/>
  <c r="AG322" i="7" s="1"/>
  <c r="AH322" i="7" s="1"/>
  <c r="AG323" i="7" s="1"/>
  <c r="AH323" i="7" s="1"/>
  <c r="AG324" i="7" s="1"/>
  <c r="AH324" i="7" s="1"/>
  <c r="AG325" i="7" s="1"/>
  <c r="AH325" i="7" s="1"/>
  <c r="AG326" i="7" s="1"/>
  <c r="AH326" i="7" s="1"/>
  <c r="AG327" i="7" s="1"/>
  <c r="AH327" i="7" s="1"/>
  <c r="AG328" i="7" s="1"/>
  <c r="AH328" i="7" s="1"/>
  <c r="AG329" i="7" s="1"/>
  <c r="AH329" i="7" s="1"/>
  <c r="AG330" i="7" s="1"/>
  <c r="AH330" i="7" s="1"/>
  <c r="AG331" i="7" s="1"/>
  <c r="AH331" i="7" s="1"/>
  <c r="AG332" i="7" s="1"/>
  <c r="AH332" i="7" s="1"/>
  <c r="AG333" i="7" s="1"/>
  <c r="AH333" i="7" s="1"/>
  <c r="AG334" i="7" s="1"/>
  <c r="AH334" i="7" s="1"/>
  <c r="AG335" i="7" s="1"/>
  <c r="AH335" i="7" s="1"/>
  <c r="AG336" i="7" s="1"/>
  <c r="AH336" i="7" s="1"/>
  <c r="AG337" i="7" s="1"/>
  <c r="AH337" i="7" s="1"/>
  <c r="AG338" i="7" s="1"/>
  <c r="AH338" i="7" s="1"/>
  <c r="AG339" i="7" s="1"/>
  <c r="AH339" i="7" s="1"/>
  <c r="AG340" i="7" s="1"/>
  <c r="AH340" i="7" s="1"/>
  <c r="AG341" i="7" s="1"/>
  <c r="AH341" i="7" s="1"/>
  <c r="AG342" i="7" s="1"/>
  <c r="AH342" i="7" s="1"/>
  <c r="AG343" i="7" s="1"/>
  <c r="AH343" i="7" s="1"/>
  <c r="AG344" i="7" s="1"/>
  <c r="AH344" i="7" s="1"/>
  <c r="AG345" i="7" s="1"/>
  <c r="AH345" i="7" s="1"/>
  <c r="AG346" i="7" s="1"/>
  <c r="AH346" i="7" s="1"/>
  <c r="AG347" i="7" s="1"/>
  <c r="AH347" i="7" s="1"/>
  <c r="AG348" i="7" s="1"/>
  <c r="AH348" i="7" s="1"/>
  <c r="AG349" i="7" s="1"/>
  <c r="AH349" i="7" s="1"/>
  <c r="AG350" i="7" s="1"/>
  <c r="AH350" i="7" s="1"/>
  <c r="AG351" i="7" s="1"/>
  <c r="AH351" i="7" s="1"/>
  <c r="AG352" i="7" s="1"/>
  <c r="AH352" i="7" s="1"/>
  <c r="AG353" i="7" s="1"/>
  <c r="AH353" i="7" s="1"/>
  <c r="AG354" i="7" s="1"/>
  <c r="AH354" i="7" s="1"/>
  <c r="AG355" i="7" s="1"/>
  <c r="AH355" i="7" s="1"/>
  <c r="AG356" i="7" s="1"/>
  <c r="AH356" i="7" s="1"/>
  <c r="AG357" i="7" s="1"/>
  <c r="AH357" i="7" s="1"/>
  <c r="AG358" i="7" s="1"/>
  <c r="AH358" i="7" s="1"/>
  <c r="AG359" i="7" s="1"/>
  <c r="AH359" i="7" s="1"/>
  <c r="AG360" i="7" s="1"/>
  <c r="AH360" i="7" s="1"/>
  <c r="AG361" i="7" s="1"/>
  <c r="AH361" i="7" s="1"/>
  <c r="AG362" i="7" s="1"/>
  <c r="AH362" i="7" s="1"/>
  <c r="AG363" i="7" s="1"/>
  <c r="AH363" i="7" s="1"/>
  <c r="AG364" i="7" s="1"/>
  <c r="AH364" i="7" s="1"/>
  <c r="AG365" i="7" s="1"/>
  <c r="AH365" i="7" s="1"/>
  <c r="AG366" i="7" s="1"/>
  <c r="AH366" i="7" s="1"/>
  <c r="AG367" i="7" s="1"/>
  <c r="AH367" i="7" s="1"/>
  <c r="AG368" i="7" s="1"/>
  <c r="AH368" i="7" s="1"/>
  <c r="AG369" i="7" s="1"/>
  <c r="AH369" i="7" s="1"/>
  <c r="AG370" i="7" s="1"/>
  <c r="AH370" i="7" s="1"/>
  <c r="AG371" i="7" s="1"/>
  <c r="AH371" i="7" s="1"/>
  <c r="AG372" i="7" s="1"/>
  <c r="AH372" i="7" s="1"/>
  <c r="AG373" i="7" s="1"/>
  <c r="AH373" i="7" s="1"/>
  <c r="AG374" i="7" s="1"/>
  <c r="AH374" i="7" s="1"/>
  <c r="AG375" i="7" s="1"/>
  <c r="AH375" i="7" s="1"/>
  <c r="AG376" i="7" s="1"/>
  <c r="AH376" i="7" s="1"/>
  <c r="AG377" i="7" s="1"/>
  <c r="AH377" i="7" s="1"/>
  <c r="AG378" i="7" s="1"/>
  <c r="AH378" i="7" s="1"/>
  <c r="AG379" i="7" s="1"/>
  <c r="AH379" i="7" s="1"/>
  <c r="AG380" i="7" s="1"/>
  <c r="AH380" i="7" s="1"/>
  <c r="AG381" i="7" s="1"/>
  <c r="AH381" i="7" s="1"/>
  <c r="AG382" i="7" s="1"/>
  <c r="AH382" i="7" s="1"/>
  <c r="AG383" i="7" s="1"/>
  <c r="AH383" i="7" s="1"/>
  <c r="AG384" i="7" s="1"/>
  <c r="AH384" i="7" s="1"/>
  <c r="AG385" i="7" s="1"/>
  <c r="AH385" i="7" s="1"/>
  <c r="AG386" i="7" s="1"/>
  <c r="AH386" i="7" s="1"/>
  <c r="AG387" i="7" s="1"/>
  <c r="AH387" i="7" s="1"/>
  <c r="AG388" i="7" s="1"/>
  <c r="AH388" i="7" s="1"/>
  <c r="AG389" i="7" s="1"/>
  <c r="AH389" i="7" s="1"/>
  <c r="AG390" i="7" s="1"/>
  <c r="AH390" i="7" s="1"/>
  <c r="AG391" i="7" s="1"/>
  <c r="AH391" i="7" s="1"/>
  <c r="AG392" i="7" s="1"/>
  <c r="AH392" i="7" s="1"/>
  <c r="AG393" i="7" s="1"/>
  <c r="AH393" i="7" s="1"/>
  <c r="AG394" i="7" s="1"/>
  <c r="AH394" i="7" s="1"/>
  <c r="AG395" i="7" s="1"/>
  <c r="AH395" i="7" s="1"/>
  <c r="AG396" i="7" s="1"/>
  <c r="AH396" i="7" s="1"/>
  <c r="AG397" i="7" s="1"/>
  <c r="AH397" i="7" s="1"/>
  <c r="AG398" i="7" s="1"/>
  <c r="AH398" i="7" s="1"/>
  <c r="AG399" i="7" s="1"/>
  <c r="AH399" i="7" s="1"/>
  <c r="AG400" i="7" s="1"/>
  <c r="AH400" i="7" s="1"/>
  <c r="AG401" i="7" s="1"/>
  <c r="AH401" i="7" s="1"/>
  <c r="AG402" i="7" s="1"/>
  <c r="AH402" i="7" s="1"/>
  <c r="AG403" i="7" s="1"/>
  <c r="AH403" i="7" s="1"/>
  <c r="AG404" i="7" s="1"/>
  <c r="AH404" i="7" s="1"/>
  <c r="AG405" i="7" s="1"/>
  <c r="AH405" i="7" s="1"/>
  <c r="AG406" i="7" s="1"/>
  <c r="AH406" i="7" s="1"/>
  <c r="AG407" i="7" s="1"/>
  <c r="AH407" i="7" s="1"/>
  <c r="AG408" i="7" s="1"/>
  <c r="AH408" i="7" s="1"/>
  <c r="AG409" i="7" s="1"/>
  <c r="AH409" i="7" s="1"/>
  <c r="AG410" i="7" s="1"/>
  <c r="AH410" i="7" s="1"/>
  <c r="AG411" i="7" s="1"/>
  <c r="AH411" i="7" s="1"/>
  <c r="AG412" i="7" s="1"/>
  <c r="AH412" i="7" s="1"/>
  <c r="AG413" i="7" s="1"/>
  <c r="AH413" i="7" s="1"/>
  <c r="AG414" i="7" s="1"/>
  <c r="AH414" i="7" s="1"/>
  <c r="AG415" i="7" s="1"/>
  <c r="AH415" i="7" s="1"/>
  <c r="AG416" i="7" s="1"/>
  <c r="AH416" i="7" s="1"/>
  <c r="AG417" i="7" s="1"/>
  <c r="AH417" i="7" s="1"/>
  <c r="AG418" i="7" s="1"/>
  <c r="AH418" i="7" s="1"/>
  <c r="AG419" i="7" s="1"/>
  <c r="AH419" i="7" s="1"/>
  <c r="AG420" i="7" s="1"/>
  <c r="AH420" i="7" s="1"/>
  <c r="AG421" i="7" s="1"/>
  <c r="AH421" i="7" s="1"/>
  <c r="AG422" i="7" s="1"/>
  <c r="AH422" i="7" s="1"/>
  <c r="AG423" i="7" s="1"/>
  <c r="AH423" i="7" s="1"/>
  <c r="AG424" i="7" s="1"/>
  <c r="AH424" i="7" s="1"/>
  <c r="AG425" i="7" s="1"/>
  <c r="AH425" i="7" s="1"/>
  <c r="AG426" i="7" s="1"/>
  <c r="AH426" i="7" s="1"/>
  <c r="AG427" i="7" s="1"/>
  <c r="AH427" i="7" s="1"/>
  <c r="AG428" i="7" s="1"/>
  <c r="AH428" i="7" s="1"/>
  <c r="AG429" i="7" s="1"/>
  <c r="AH429" i="7" s="1"/>
  <c r="AG430" i="7" s="1"/>
  <c r="AH430" i="7" s="1"/>
  <c r="AG431" i="7" s="1"/>
  <c r="AH431" i="7" s="1"/>
  <c r="AG432" i="7" s="1"/>
  <c r="AH432" i="7" s="1"/>
  <c r="AG433" i="7" s="1"/>
  <c r="AH433" i="7" s="1"/>
  <c r="AG434" i="7" s="1"/>
  <c r="AH434" i="7" s="1"/>
  <c r="AG435" i="7" s="1"/>
  <c r="AH435" i="7" s="1"/>
  <c r="AG436" i="7" s="1"/>
  <c r="AH436" i="7" s="1"/>
  <c r="AG437" i="7" s="1"/>
  <c r="AH437" i="7" s="1"/>
  <c r="AG438" i="7" s="1"/>
  <c r="AH438" i="7" s="1"/>
  <c r="AG439" i="7" s="1"/>
  <c r="AH439" i="7" s="1"/>
  <c r="AG440" i="7" s="1"/>
  <c r="AH440" i="7" s="1"/>
  <c r="AG441" i="7" s="1"/>
  <c r="AH441" i="7" s="1"/>
  <c r="AG442" i="7" s="1"/>
  <c r="AH442" i="7" s="1"/>
  <c r="AG443" i="7" s="1"/>
  <c r="AH443" i="7" s="1"/>
  <c r="AG444" i="7" s="1"/>
  <c r="AH444" i="7" s="1"/>
  <c r="AG445" i="7" s="1"/>
  <c r="AH445" i="7" s="1"/>
  <c r="AG446" i="7" s="1"/>
  <c r="AH446" i="7" s="1"/>
  <c r="AG447" i="7" s="1"/>
  <c r="AH447" i="7" s="1"/>
  <c r="AG448" i="7" s="1"/>
  <c r="AH448" i="7" s="1"/>
  <c r="AG449" i="7" s="1"/>
  <c r="AH449" i="7" s="1"/>
  <c r="AG450" i="7" s="1"/>
  <c r="AH450" i="7" s="1"/>
  <c r="AG451" i="7" s="1"/>
  <c r="AH451" i="7" s="1"/>
  <c r="AG452" i="7" s="1"/>
  <c r="AH452" i="7" s="1"/>
  <c r="AG453" i="7" s="1"/>
  <c r="AH453" i="7" s="1"/>
  <c r="AG454" i="7" s="1"/>
  <c r="AH454" i="7" s="1"/>
  <c r="AG455" i="7" s="1"/>
  <c r="AH455" i="7" s="1"/>
  <c r="AG456" i="7" s="1"/>
  <c r="AH456" i="7" s="1"/>
  <c r="AG457" i="7" s="1"/>
  <c r="AH457" i="7" s="1"/>
  <c r="AG458" i="7" s="1"/>
  <c r="AH458" i="7" s="1"/>
  <c r="AG459" i="7" s="1"/>
  <c r="AH459" i="7" s="1"/>
  <c r="AG460" i="7" s="1"/>
  <c r="AH460" i="7" s="1"/>
  <c r="AG461" i="7" s="1"/>
  <c r="AH461" i="7" s="1"/>
  <c r="AG462" i="7" s="1"/>
  <c r="AH462" i="7" s="1"/>
  <c r="AG463" i="7" s="1"/>
  <c r="AH463" i="7" s="1"/>
  <c r="AG464" i="7" s="1"/>
  <c r="AH464" i="7" s="1"/>
  <c r="AG465" i="7" s="1"/>
  <c r="AH465" i="7" s="1"/>
  <c r="AG466" i="7" s="1"/>
  <c r="AH466" i="7" s="1"/>
  <c r="AG467" i="7" s="1"/>
  <c r="AH467" i="7" s="1"/>
  <c r="AG468" i="7" s="1"/>
  <c r="AH468" i="7" s="1"/>
  <c r="AG469" i="7" s="1"/>
  <c r="AH469" i="7" s="1"/>
  <c r="AG470" i="7" s="1"/>
  <c r="AH470" i="7" s="1"/>
  <c r="AG471" i="7" s="1"/>
  <c r="AH471" i="7" s="1"/>
  <c r="AG472" i="7" s="1"/>
  <c r="AH472" i="7" s="1"/>
  <c r="AG473" i="7" s="1"/>
  <c r="AH473" i="7" s="1"/>
  <c r="AG474" i="7" s="1"/>
  <c r="AH474" i="7" s="1"/>
  <c r="AG475" i="7" s="1"/>
  <c r="AH475" i="7" s="1"/>
  <c r="AG476" i="7" s="1"/>
  <c r="AH476" i="7" s="1"/>
  <c r="AG477" i="7" s="1"/>
  <c r="AH477" i="7" s="1"/>
  <c r="AG478" i="7" s="1"/>
  <c r="AH478" i="7" s="1"/>
  <c r="AG479" i="7" s="1"/>
  <c r="AH479" i="7" s="1"/>
  <c r="AG480" i="7" s="1"/>
  <c r="AH480" i="7" s="1"/>
  <c r="AG481" i="7" s="1"/>
  <c r="AH481" i="7" s="1"/>
  <c r="AG482" i="7" s="1"/>
  <c r="AH482" i="7" s="1"/>
  <c r="AG483" i="7" s="1"/>
  <c r="AH483" i="7" s="1"/>
  <c r="AG484" i="7" s="1"/>
  <c r="AH484" i="7" s="1"/>
  <c r="AG485" i="7" s="1"/>
  <c r="AH485" i="7" s="1"/>
  <c r="AG486" i="7" s="1"/>
  <c r="AH486" i="7" s="1"/>
  <c r="AG487" i="7" s="1"/>
  <c r="AH487" i="7" s="1"/>
  <c r="AG488" i="7" s="1"/>
  <c r="AH488" i="7" s="1"/>
  <c r="AG489" i="7" s="1"/>
  <c r="AH489" i="7" s="1"/>
  <c r="AG490" i="7" s="1"/>
  <c r="AH490" i="7" s="1"/>
  <c r="AG491" i="7" s="1"/>
  <c r="AH491" i="7" s="1"/>
  <c r="AG492" i="7" s="1"/>
  <c r="AH492" i="7" s="1"/>
  <c r="AG493" i="7" s="1"/>
  <c r="AH493" i="7" s="1"/>
  <c r="AG494" i="7" s="1"/>
  <c r="AH494" i="7" s="1"/>
  <c r="AG495" i="7" s="1"/>
  <c r="AH495" i="7" s="1"/>
  <c r="AG496" i="7" s="1"/>
  <c r="AH496" i="7" s="1"/>
  <c r="AG497" i="7" s="1"/>
  <c r="AH497" i="7" s="1"/>
  <c r="AG498" i="7" s="1"/>
  <c r="AH498" i="7" s="1"/>
  <c r="AG499" i="7" s="1"/>
  <c r="AH499" i="7" s="1"/>
  <c r="AG500" i="7" s="1"/>
  <c r="AH500" i="7" s="1"/>
  <c r="AG501" i="7" s="1"/>
  <c r="AH501" i="7" s="1"/>
  <c r="AG502" i="7" s="1"/>
  <c r="AH502" i="7" s="1"/>
  <c r="AG503" i="7" s="1"/>
  <c r="AH503" i="7" s="1"/>
  <c r="AG504" i="7" s="1"/>
  <c r="AH504" i="7" s="1"/>
  <c r="AG505" i="7" s="1"/>
  <c r="AH505" i="7" s="1"/>
  <c r="AG506" i="7" s="1"/>
  <c r="AH506" i="7" s="1"/>
  <c r="AG507" i="7" s="1"/>
  <c r="AH507" i="7" s="1"/>
  <c r="AG508" i="7" s="1"/>
  <c r="AH508" i="7" s="1"/>
  <c r="AG509" i="7" s="1"/>
  <c r="AH509" i="7" s="1"/>
  <c r="AG510" i="7" s="1"/>
  <c r="AH510" i="7" s="1"/>
  <c r="AG511" i="7" s="1"/>
  <c r="AH511" i="7" s="1"/>
  <c r="AG512" i="7" s="1"/>
  <c r="AH512" i="7" s="1"/>
  <c r="AG513" i="7" s="1"/>
  <c r="AH513" i="7" s="1"/>
  <c r="AG514" i="7" s="1"/>
  <c r="AH514" i="7" s="1"/>
  <c r="AG515" i="7" s="1"/>
  <c r="AH515" i="7" s="1"/>
  <c r="AG516" i="7" s="1"/>
  <c r="AH516" i="7" s="1"/>
  <c r="AG517" i="7" s="1"/>
  <c r="AH517" i="7" s="1"/>
  <c r="AG518" i="7" s="1"/>
  <c r="AH518" i="7" s="1"/>
  <c r="AG519" i="7" s="1"/>
  <c r="AH519" i="7" s="1"/>
  <c r="AG520" i="7" s="1"/>
  <c r="AH520" i="7" s="1"/>
  <c r="AG521" i="7" s="1"/>
  <c r="AH521" i="7" s="1"/>
  <c r="AG522" i="7" s="1"/>
  <c r="AH522" i="7" s="1"/>
  <c r="AG523" i="7" s="1"/>
  <c r="AH523" i="7" s="1"/>
  <c r="AG524" i="7" s="1"/>
  <c r="AH524" i="7" s="1"/>
  <c r="AG525" i="7" s="1"/>
  <c r="AH525" i="7" s="1"/>
  <c r="AG526" i="7" s="1"/>
  <c r="AH526" i="7" s="1"/>
  <c r="AG527" i="7" s="1"/>
  <c r="AH527" i="7" s="1"/>
  <c r="AG528" i="7" s="1"/>
  <c r="AH528" i="7" s="1"/>
  <c r="AG529" i="7" s="1"/>
  <c r="AH529" i="7" s="1"/>
  <c r="AG530" i="7" s="1"/>
  <c r="AH530" i="7" s="1"/>
  <c r="AG531" i="7" s="1"/>
  <c r="AH531" i="7" s="1"/>
  <c r="AG532" i="7" s="1"/>
  <c r="AH532" i="7" s="1"/>
  <c r="AG533" i="7" s="1"/>
  <c r="AH533" i="7" s="1"/>
  <c r="AG534" i="7" s="1"/>
  <c r="AH534" i="7" s="1"/>
  <c r="AG535" i="7" s="1"/>
  <c r="AH535" i="7" s="1"/>
  <c r="AG536" i="7" s="1"/>
  <c r="AH536" i="7" s="1"/>
  <c r="AG537" i="7" s="1"/>
  <c r="AH537" i="7" s="1"/>
  <c r="AG538" i="7" s="1"/>
  <c r="AH538" i="7" s="1"/>
  <c r="AG539" i="7" s="1"/>
  <c r="AH539" i="7" s="1"/>
  <c r="AG540" i="7" s="1"/>
  <c r="AH540" i="7" s="1"/>
  <c r="AG541" i="7" s="1"/>
  <c r="AH541" i="7" s="1"/>
  <c r="AG542" i="7" s="1"/>
  <c r="AH542" i="7" s="1"/>
  <c r="AG543" i="7" s="1"/>
  <c r="AH543" i="7" s="1"/>
  <c r="AG544" i="7" s="1"/>
  <c r="AH544" i="7" s="1"/>
  <c r="AG545" i="7" s="1"/>
  <c r="AH545" i="7" s="1"/>
  <c r="AG546" i="7" s="1"/>
  <c r="AH546" i="7" s="1"/>
  <c r="AG547" i="7" s="1"/>
  <c r="AH547" i="7" s="1"/>
  <c r="AG548" i="7" s="1"/>
  <c r="AH548" i="7" s="1"/>
  <c r="AG549" i="7" s="1"/>
  <c r="AH549" i="7" s="1"/>
  <c r="AG550" i="7" s="1"/>
  <c r="AH550" i="7" s="1"/>
  <c r="AG551" i="7" s="1"/>
  <c r="AH551" i="7" s="1"/>
  <c r="AG552" i="7" s="1"/>
  <c r="AH552" i="7" s="1"/>
  <c r="AG553" i="7" s="1"/>
  <c r="AH553" i="7" s="1"/>
  <c r="AG554" i="7" s="1"/>
  <c r="AH554" i="7" s="1"/>
  <c r="AG555" i="7" s="1"/>
  <c r="AH555" i="7" s="1"/>
  <c r="AG556" i="7" s="1"/>
  <c r="AH556" i="7" s="1"/>
  <c r="AG557" i="7" s="1"/>
  <c r="AH557" i="7" s="1"/>
  <c r="AG558" i="7" s="1"/>
  <c r="AH558" i="7" s="1"/>
  <c r="AG559" i="7" s="1"/>
  <c r="AH559" i="7" s="1"/>
  <c r="AG560" i="7" s="1"/>
  <c r="AH560" i="7" s="1"/>
  <c r="AG561" i="7" s="1"/>
  <c r="AH561" i="7" s="1"/>
  <c r="AG562" i="7" s="1"/>
  <c r="AH562" i="7" s="1"/>
  <c r="AG563" i="7" s="1"/>
  <c r="AH563" i="7" s="1"/>
  <c r="AG564" i="7" s="1"/>
  <c r="AH564" i="7" s="1"/>
  <c r="AG565" i="7" s="1"/>
  <c r="AH565" i="7" s="1"/>
  <c r="AG566" i="7" s="1"/>
  <c r="AH566" i="7" s="1"/>
  <c r="AG567" i="7" s="1"/>
  <c r="AH567" i="7" s="1"/>
  <c r="AG568" i="7" s="1"/>
  <c r="AH568" i="7" s="1"/>
  <c r="AG569" i="7" s="1"/>
  <c r="AH569" i="7" s="1"/>
  <c r="AG570" i="7" s="1"/>
  <c r="AH570" i="7" s="1"/>
  <c r="AG571" i="7" s="1"/>
  <c r="AH571" i="7" s="1"/>
  <c r="AG572" i="7" s="1"/>
  <c r="AH572" i="7" s="1"/>
  <c r="AG573" i="7" s="1"/>
  <c r="AH573" i="7" s="1"/>
  <c r="AG574" i="7" s="1"/>
  <c r="AH574" i="7" s="1"/>
  <c r="AG575" i="7" s="1"/>
  <c r="AH575" i="7" s="1"/>
  <c r="AG576" i="7" s="1"/>
  <c r="AH576" i="7" s="1"/>
  <c r="AG577" i="7" s="1"/>
  <c r="AH577" i="7" s="1"/>
  <c r="AG578" i="7" s="1"/>
  <c r="AH578" i="7" s="1"/>
  <c r="AG579" i="7" s="1"/>
  <c r="AH579" i="7" s="1"/>
  <c r="AG580" i="7" s="1"/>
  <c r="AH580" i="7" s="1"/>
  <c r="AG581" i="7" s="1"/>
  <c r="AH581" i="7" s="1"/>
  <c r="AG582" i="7" s="1"/>
  <c r="AH582" i="7" s="1"/>
  <c r="AG583" i="7" s="1"/>
  <c r="AH583" i="7" s="1"/>
  <c r="AG584" i="7" s="1"/>
  <c r="AH584" i="7" s="1"/>
  <c r="AG585" i="7" s="1"/>
  <c r="AH585" i="7" s="1"/>
  <c r="AG586" i="7" s="1"/>
  <c r="AH586" i="7" s="1"/>
  <c r="AG587" i="7" s="1"/>
  <c r="AH587" i="7" s="1"/>
  <c r="AG588" i="7" s="1"/>
  <c r="AH588" i="7" s="1"/>
  <c r="AG589" i="7" s="1"/>
  <c r="AH589" i="7" s="1"/>
  <c r="AG590" i="7" s="1"/>
  <c r="AH590" i="7" s="1"/>
  <c r="AG591" i="7" s="1"/>
  <c r="AH591" i="7" s="1"/>
  <c r="AG592" i="7" s="1"/>
  <c r="AH592" i="7" s="1"/>
  <c r="AG593" i="7" s="1"/>
  <c r="AH593" i="7" s="1"/>
  <c r="AG594" i="7" s="1"/>
  <c r="AH594" i="7" s="1"/>
  <c r="AG595" i="7" s="1"/>
  <c r="AH595" i="7" s="1"/>
  <c r="AG596" i="7" s="1"/>
  <c r="AH596" i="7" s="1"/>
  <c r="AG597" i="7" s="1"/>
  <c r="AH597" i="7" s="1"/>
  <c r="AG598" i="7" s="1"/>
  <c r="AH598" i="7" s="1"/>
  <c r="AG599" i="7" s="1"/>
  <c r="AH599" i="7" s="1"/>
  <c r="AG600" i="7" s="1"/>
  <c r="AH600" i="7" s="1"/>
  <c r="AG601" i="7" s="1"/>
  <c r="AH601" i="7" s="1"/>
  <c r="AG602" i="7" s="1"/>
  <c r="AH602" i="7" s="1"/>
  <c r="AG603" i="7" s="1"/>
  <c r="AH603" i="7" s="1"/>
  <c r="AG604" i="7" s="1"/>
  <c r="AH604" i="7" s="1"/>
  <c r="AG605" i="7" s="1"/>
  <c r="AH605" i="7" s="1"/>
  <c r="AG606" i="7" s="1"/>
  <c r="AH606" i="7" s="1"/>
  <c r="AG607" i="7" s="1"/>
  <c r="AH607" i="7" s="1"/>
  <c r="AG608" i="7" s="1"/>
  <c r="AH608" i="7" s="1"/>
  <c r="AG609" i="7" s="1"/>
  <c r="AH609" i="7" s="1"/>
  <c r="AG610" i="7" s="1"/>
  <c r="AH610" i="7" s="1"/>
  <c r="AG611" i="7" s="1"/>
  <c r="AH611" i="7" s="1"/>
  <c r="AG612" i="7" s="1"/>
  <c r="AH612" i="7" s="1"/>
  <c r="AG613" i="7" s="1"/>
  <c r="AH613" i="7" s="1"/>
  <c r="AG614" i="7" s="1"/>
  <c r="AH614" i="7" s="1"/>
  <c r="AG615" i="7" s="1"/>
  <c r="AH615" i="7" s="1"/>
  <c r="AG616" i="7" s="1"/>
  <c r="AH616" i="7" s="1"/>
  <c r="AG617" i="7" s="1"/>
  <c r="AH617" i="7" s="1"/>
  <c r="AG618" i="7" s="1"/>
  <c r="AH618" i="7" s="1"/>
  <c r="AG619" i="7" s="1"/>
  <c r="AH619" i="7" s="1"/>
  <c r="AG620" i="7" s="1"/>
  <c r="AH620" i="7" s="1"/>
  <c r="AG621" i="7" s="1"/>
  <c r="AH621" i="7" s="1"/>
  <c r="AG622" i="7" s="1"/>
  <c r="AH622" i="7" s="1"/>
  <c r="AG623" i="7" s="1"/>
  <c r="AH623" i="7" s="1"/>
  <c r="AG624" i="7" s="1"/>
  <c r="AH624" i="7" s="1"/>
  <c r="AG625" i="7" s="1"/>
  <c r="AH625" i="7" s="1"/>
  <c r="AG626" i="7" s="1"/>
  <c r="AH626" i="7" s="1"/>
  <c r="AG627" i="7" s="1"/>
  <c r="AH627" i="7" s="1"/>
  <c r="AG628" i="7" s="1"/>
  <c r="AH628" i="7" s="1"/>
  <c r="AG629" i="7" s="1"/>
  <c r="AH629" i="7" s="1"/>
  <c r="AG630" i="7" s="1"/>
  <c r="AH630" i="7" s="1"/>
  <c r="AG631" i="7" s="1"/>
  <c r="AH631" i="7" s="1"/>
  <c r="AG632" i="7" s="1"/>
  <c r="AH632" i="7" s="1"/>
  <c r="AG633" i="7" s="1"/>
  <c r="AH633" i="7" s="1"/>
  <c r="AG634" i="7" s="1"/>
  <c r="AH634" i="7" s="1"/>
  <c r="AG635" i="7" s="1"/>
  <c r="AH635" i="7" s="1"/>
  <c r="AG636" i="7" s="1"/>
  <c r="AH636" i="7" s="1"/>
  <c r="AG637" i="7" s="1"/>
  <c r="AH637" i="7" s="1"/>
  <c r="AG638" i="7" s="1"/>
  <c r="AH638" i="7" s="1"/>
  <c r="AG639" i="7" s="1"/>
  <c r="AH639" i="7" s="1"/>
  <c r="AG640" i="7" s="1"/>
  <c r="AH640" i="7" s="1"/>
  <c r="AG641" i="7" s="1"/>
  <c r="AH641" i="7" s="1"/>
  <c r="AG642" i="7" s="1"/>
  <c r="AH642" i="7" s="1"/>
  <c r="AG643" i="7" s="1"/>
  <c r="AH643" i="7" s="1"/>
  <c r="AG644" i="7" s="1"/>
  <c r="AH644" i="7" s="1"/>
  <c r="AG645" i="7" s="1"/>
  <c r="AH645" i="7" s="1"/>
  <c r="AG646" i="7" s="1"/>
  <c r="AH646" i="7" s="1"/>
  <c r="AG647" i="7" s="1"/>
  <c r="AH647" i="7" s="1"/>
  <c r="AG648" i="7" s="1"/>
  <c r="AH648" i="7" s="1"/>
  <c r="AG649" i="7" s="1"/>
  <c r="AH649" i="7" s="1"/>
  <c r="AG650" i="7" s="1"/>
  <c r="AH650" i="7" s="1"/>
  <c r="AG651" i="7" s="1"/>
  <c r="AH651" i="7" s="1"/>
  <c r="AG652" i="7" s="1"/>
  <c r="AH652" i="7" s="1"/>
  <c r="AG653" i="7" s="1"/>
  <c r="AH653" i="7" s="1"/>
  <c r="AG654" i="7" s="1"/>
  <c r="AH654" i="7" s="1"/>
  <c r="AG655" i="7" s="1"/>
  <c r="AH655" i="7" s="1"/>
  <c r="AG656" i="7" s="1"/>
  <c r="AH656" i="7" s="1"/>
  <c r="AG657" i="7" s="1"/>
  <c r="AH657" i="7" s="1"/>
  <c r="AG658" i="7" s="1"/>
  <c r="AH658" i="7" s="1"/>
  <c r="AG659" i="7" s="1"/>
  <c r="AH659" i="7" s="1"/>
  <c r="AG660" i="7" s="1"/>
  <c r="AH660" i="7" s="1"/>
  <c r="AG661" i="7" s="1"/>
  <c r="AH661" i="7" s="1"/>
  <c r="AG662" i="7" s="1"/>
  <c r="AH662" i="7" s="1"/>
  <c r="AG663" i="7" s="1"/>
  <c r="AH663" i="7" s="1"/>
  <c r="AG664" i="7" s="1"/>
  <c r="AH664" i="7" s="1"/>
  <c r="AG665" i="7" s="1"/>
  <c r="AH665" i="7" s="1"/>
  <c r="AG666" i="7" s="1"/>
  <c r="AH666" i="7" s="1"/>
  <c r="AG667" i="7" s="1"/>
  <c r="AH667" i="7" s="1"/>
  <c r="AG668" i="7" s="1"/>
  <c r="AH668" i="7" s="1"/>
  <c r="AG669" i="7" s="1"/>
  <c r="AH669" i="7" s="1"/>
  <c r="AG670" i="7" s="1"/>
  <c r="AH670" i="7" s="1"/>
  <c r="AG671" i="7" s="1"/>
  <c r="AH671" i="7" s="1"/>
  <c r="AG672" i="7" s="1"/>
  <c r="AH672" i="7" s="1"/>
  <c r="AG673" i="7" s="1"/>
  <c r="AH673" i="7" s="1"/>
  <c r="AG674" i="7" s="1"/>
  <c r="AH674" i="7" s="1"/>
  <c r="AG675" i="7" s="1"/>
  <c r="AH675" i="7" s="1"/>
  <c r="AG676" i="7" s="1"/>
  <c r="AH676" i="7" s="1"/>
  <c r="AG677" i="7" s="1"/>
  <c r="AH677" i="7" s="1"/>
  <c r="AG678" i="7" s="1"/>
  <c r="AH678" i="7" s="1"/>
  <c r="AG679" i="7" s="1"/>
  <c r="AH679" i="7" s="1"/>
  <c r="AG680" i="7" s="1"/>
  <c r="AH680" i="7" s="1"/>
  <c r="AG681" i="7" s="1"/>
  <c r="AH681" i="7" s="1"/>
  <c r="AG682" i="7" s="1"/>
  <c r="AH682" i="7" s="1"/>
  <c r="AG683" i="7" s="1"/>
  <c r="AH683" i="7" s="1"/>
  <c r="AG684" i="7" s="1"/>
  <c r="AH684" i="7" s="1"/>
  <c r="AG685" i="7" s="1"/>
  <c r="AH685" i="7" s="1"/>
  <c r="AG686" i="7" s="1"/>
  <c r="AH686" i="7" s="1"/>
  <c r="AG687" i="7" s="1"/>
  <c r="AH687" i="7" s="1"/>
  <c r="AG688" i="7" s="1"/>
  <c r="AH688" i="7" s="1"/>
  <c r="AG689" i="7" s="1"/>
  <c r="AH689" i="7" s="1"/>
  <c r="AG690" i="7" s="1"/>
  <c r="AH690" i="7" s="1"/>
  <c r="AG691" i="7" s="1"/>
  <c r="AH691" i="7" s="1"/>
  <c r="AG692" i="7" s="1"/>
  <c r="AH692" i="7" s="1"/>
  <c r="AG693" i="7" s="1"/>
  <c r="AH693" i="7" s="1"/>
  <c r="AG694" i="7" s="1"/>
  <c r="AH694" i="7" s="1"/>
  <c r="AG695" i="7" s="1"/>
  <c r="AH695" i="7" s="1"/>
  <c r="AG696" i="7" s="1"/>
  <c r="AH696" i="7" s="1"/>
  <c r="AG697" i="7" s="1"/>
  <c r="AH697" i="7" s="1"/>
  <c r="AG698" i="7" s="1"/>
  <c r="AH698" i="7" s="1"/>
  <c r="AG699" i="7" s="1"/>
  <c r="AH699" i="7" s="1"/>
  <c r="AG700" i="7" s="1"/>
  <c r="AH700" i="7" s="1"/>
  <c r="AG701" i="7" s="1"/>
  <c r="AH701" i="7" s="1"/>
  <c r="AG702" i="7" s="1"/>
  <c r="AH702" i="7" s="1"/>
  <c r="AG703" i="7" s="1"/>
  <c r="AH703" i="7" s="1"/>
  <c r="AG704" i="7" s="1"/>
  <c r="AH704" i="7" s="1"/>
  <c r="AG705" i="7" s="1"/>
  <c r="AH705" i="7" s="1"/>
  <c r="AG706" i="7" s="1"/>
  <c r="AH706" i="7" s="1"/>
  <c r="AG707" i="7" s="1"/>
  <c r="AH707" i="7" s="1"/>
  <c r="AG708" i="7" s="1"/>
  <c r="AH708" i="7" s="1"/>
  <c r="AG709" i="7" s="1"/>
  <c r="AH709" i="7" s="1"/>
  <c r="AG710" i="7" s="1"/>
  <c r="AH710" i="7" s="1"/>
  <c r="AG711" i="7" s="1"/>
  <c r="AH711" i="7" s="1"/>
  <c r="AG712" i="7" s="1"/>
  <c r="AH712" i="7" s="1"/>
  <c r="AG713" i="7" s="1"/>
  <c r="AH713" i="7" s="1"/>
  <c r="AG714" i="7" s="1"/>
  <c r="AH714" i="7" s="1"/>
  <c r="AG715" i="7" s="1"/>
  <c r="AH715" i="7" s="1"/>
  <c r="AG716" i="7" s="1"/>
  <c r="AH716" i="7" s="1"/>
  <c r="AG717" i="7" s="1"/>
  <c r="AH717" i="7" s="1"/>
  <c r="AG718" i="7" s="1"/>
  <c r="AH718" i="7" s="1"/>
  <c r="AG719" i="7" s="1"/>
  <c r="AH719" i="7" s="1"/>
  <c r="AG720" i="7" s="1"/>
  <c r="AH720" i="7" s="1"/>
  <c r="AG721" i="7" s="1"/>
  <c r="AH721" i="7" s="1"/>
  <c r="AG722" i="7" s="1"/>
  <c r="AH722" i="7" s="1"/>
  <c r="AG723" i="7" s="1"/>
  <c r="AH723" i="7" s="1"/>
  <c r="AG724" i="7" s="1"/>
  <c r="AH724" i="7" s="1"/>
  <c r="AG725" i="7" s="1"/>
  <c r="AH725" i="7" s="1"/>
  <c r="AG726" i="7" s="1"/>
  <c r="AH726" i="7" s="1"/>
  <c r="AG727" i="7" s="1"/>
  <c r="AH727" i="7" s="1"/>
  <c r="AG728" i="7" s="1"/>
  <c r="AH728" i="7" s="1"/>
  <c r="AG729" i="7" s="1"/>
  <c r="AH729" i="7" s="1"/>
  <c r="AG730" i="7" s="1"/>
  <c r="AH730" i="7" s="1"/>
  <c r="AG731" i="7" s="1"/>
  <c r="AH731" i="7" s="1"/>
  <c r="AG732" i="7" s="1"/>
  <c r="AH732" i="7" s="1"/>
  <c r="AG733" i="7" s="1"/>
  <c r="AH733" i="7" s="1"/>
  <c r="AG734" i="7" s="1"/>
  <c r="AH734" i="7" s="1"/>
  <c r="AG735" i="7" s="1"/>
  <c r="AH735" i="7" s="1"/>
  <c r="AG736" i="7" s="1"/>
  <c r="AH736" i="7" s="1"/>
  <c r="AG737" i="7" s="1"/>
  <c r="AH737" i="7" s="1"/>
  <c r="AG738" i="7" s="1"/>
  <c r="AH738" i="7" s="1"/>
  <c r="AG739" i="7" s="1"/>
  <c r="AH739" i="7" s="1"/>
  <c r="AG740" i="7" s="1"/>
  <c r="AH740" i="7" s="1"/>
  <c r="AG741" i="7" s="1"/>
  <c r="AH741" i="7" s="1"/>
  <c r="AG742" i="7" s="1"/>
  <c r="AH742" i="7" s="1"/>
  <c r="AG743" i="7" s="1"/>
  <c r="AH743" i="7" s="1"/>
  <c r="AG744" i="7" s="1"/>
  <c r="AH744" i="7" s="1"/>
  <c r="AG745" i="7" s="1"/>
  <c r="AH745" i="7" s="1"/>
  <c r="AG746" i="7" s="1"/>
  <c r="AH746" i="7" s="1"/>
  <c r="AG747" i="7" s="1"/>
  <c r="AH747" i="7" s="1"/>
  <c r="AG748" i="7" s="1"/>
  <c r="AH748" i="7" s="1"/>
  <c r="AG749" i="7" s="1"/>
  <c r="AH749" i="7" s="1"/>
  <c r="AG750" i="7" s="1"/>
  <c r="AH750" i="7" s="1"/>
  <c r="AG751" i="7" s="1"/>
  <c r="AH751" i="7" s="1"/>
  <c r="AG752" i="7" s="1"/>
  <c r="AH752" i="7" s="1"/>
  <c r="AG753" i="7" s="1"/>
  <c r="AH753" i="7" s="1"/>
  <c r="AG754" i="7" s="1"/>
  <c r="AH754" i="7" s="1"/>
  <c r="AG755" i="7" s="1"/>
  <c r="AH755" i="7" s="1"/>
  <c r="AG756" i="7" s="1"/>
  <c r="AH756" i="7" s="1"/>
  <c r="AG757" i="7" s="1"/>
  <c r="AH757" i="7" s="1"/>
  <c r="AG758" i="7" s="1"/>
  <c r="AH758" i="7" s="1"/>
  <c r="AG759" i="7" s="1"/>
  <c r="AH759" i="7" s="1"/>
  <c r="AG760" i="7" s="1"/>
  <c r="AH760" i="7" s="1"/>
  <c r="AG761" i="7" s="1"/>
  <c r="AH761" i="7" s="1"/>
  <c r="AG762" i="7" s="1"/>
  <c r="AH762" i="7" s="1"/>
  <c r="AG763" i="7" s="1"/>
  <c r="AH763" i="7" s="1"/>
  <c r="AG764" i="7" s="1"/>
  <c r="AH764" i="7" s="1"/>
  <c r="AG765" i="7" s="1"/>
  <c r="AH765" i="7" s="1"/>
  <c r="AG766" i="7" s="1"/>
  <c r="AH766" i="7" s="1"/>
  <c r="AG767" i="7" s="1"/>
  <c r="AH767" i="7" s="1"/>
  <c r="AG768" i="7" s="1"/>
  <c r="AH768" i="7" s="1"/>
  <c r="AG769" i="7" s="1"/>
  <c r="AH769" i="7" s="1"/>
  <c r="AG770" i="7" s="1"/>
  <c r="AH770" i="7" s="1"/>
  <c r="AG771" i="7" s="1"/>
  <c r="AH771" i="7" s="1"/>
  <c r="AG772" i="7" s="1"/>
  <c r="AH772" i="7" s="1"/>
  <c r="AG773" i="7" s="1"/>
  <c r="AH773" i="7" s="1"/>
  <c r="AG774" i="7" s="1"/>
  <c r="AH774" i="7" s="1"/>
  <c r="AG775" i="7" s="1"/>
  <c r="AH775" i="7" s="1"/>
  <c r="AG776" i="7" s="1"/>
  <c r="AH776" i="7" s="1"/>
  <c r="AG777" i="7" s="1"/>
  <c r="AH777" i="7" s="1"/>
  <c r="AG778" i="7" s="1"/>
  <c r="AH778" i="7" s="1"/>
  <c r="AG779" i="7" s="1"/>
  <c r="AH779" i="7" s="1"/>
  <c r="AG780" i="7" s="1"/>
  <c r="AH780" i="7" s="1"/>
  <c r="AG781" i="7" s="1"/>
  <c r="AH781" i="7" s="1"/>
  <c r="AG782" i="7" s="1"/>
  <c r="AH782" i="7" s="1"/>
  <c r="AG783" i="7" s="1"/>
  <c r="AH783" i="7" s="1"/>
  <c r="AG784" i="7" s="1"/>
  <c r="AH784" i="7" s="1"/>
  <c r="AG785" i="7" s="1"/>
  <c r="AH785" i="7" s="1"/>
  <c r="AG786" i="7" s="1"/>
  <c r="AH786" i="7" s="1"/>
  <c r="AG787" i="7" s="1"/>
  <c r="AH787" i="7" s="1"/>
  <c r="AG788" i="7" s="1"/>
  <c r="AH788" i="7" s="1"/>
  <c r="AG789" i="7" s="1"/>
  <c r="AH789" i="7" s="1"/>
  <c r="AG790" i="7" s="1"/>
  <c r="AH790" i="7" s="1"/>
  <c r="AG791" i="7" s="1"/>
  <c r="AH791" i="7" s="1"/>
  <c r="AG792" i="7" s="1"/>
  <c r="AH792" i="7" s="1"/>
  <c r="AG793" i="7" s="1"/>
  <c r="AH793" i="7" s="1"/>
  <c r="AG794" i="7" s="1"/>
  <c r="AH794" i="7" s="1"/>
  <c r="AG795" i="7" s="1"/>
  <c r="AH795" i="7" s="1"/>
  <c r="AG796" i="7" s="1"/>
  <c r="AH796" i="7" s="1"/>
  <c r="AG797" i="7" s="1"/>
  <c r="AH797" i="7" s="1"/>
  <c r="AG798" i="7" s="1"/>
  <c r="AH798" i="7" s="1"/>
  <c r="AG799" i="7" s="1"/>
  <c r="AH799" i="7" s="1"/>
  <c r="AG800" i="7" s="1"/>
  <c r="AH800" i="7" s="1"/>
  <c r="AG801" i="7" s="1"/>
  <c r="AH801" i="7" s="1"/>
  <c r="AG802" i="7" s="1"/>
  <c r="AH802" i="7" s="1"/>
  <c r="AG803" i="7" s="1"/>
  <c r="AH803" i="7" s="1"/>
  <c r="AG804" i="7" s="1"/>
  <c r="AH804" i="7" s="1"/>
  <c r="AG805" i="7" s="1"/>
  <c r="AH805" i="7" s="1"/>
  <c r="AG806" i="7" s="1"/>
  <c r="AH806" i="7" s="1"/>
  <c r="AG807" i="7" s="1"/>
  <c r="AH807" i="7" s="1"/>
  <c r="AG808" i="7" s="1"/>
  <c r="AH808" i="7" s="1"/>
  <c r="AG809" i="7" s="1"/>
  <c r="AH809" i="7" s="1"/>
  <c r="AG810" i="7" s="1"/>
  <c r="AH810" i="7" s="1"/>
  <c r="AG811" i="7" s="1"/>
  <c r="AH811" i="7" s="1"/>
  <c r="AG812" i="7" s="1"/>
  <c r="AH812" i="7" s="1"/>
  <c r="AG813" i="7" s="1"/>
  <c r="AH813" i="7" s="1"/>
  <c r="AG814" i="7" s="1"/>
  <c r="AH814" i="7" s="1"/>
  <c r="AG815" i="7" s="1"/>
  <c r="AH815" i="7" s="1"/>
  <c r="AG816" i="7" s="1"/>
  <c r="AH816" i="7" s="1"/>
  <c r="AG817" i="7" s="1"/>
  <c r="AH817" i="7" s="1"/>
  <c r="AG818" i="7" s="1"/>
  <c r="AH818" i="7" s="1"/>
  <c r="AG819" i="7" s="1"/>
  <c r="AH819" i="7" s="1"/>
  <c r="AG820" i="7" s="1"/>
  <c r="AH820" i="7" s="1"/>
  <c r="AG821" i="7" s="1"/>
  <c r="AH821" i="7" s="1"/>
  <c r="AG822" i="7" s="1"/>
  <c r="AH822" i="7" s="1"/>
  <c r="AG823" i="7" s="1"/>
  <c r="AH823" i="7" s="1"/>
  <c r="AG824" i="7" s="1"/>
  <c r="AH824" i="7" s="1"/>
  <c r="AG825" i="7" s="1"/>
  <c r="AH825" i="7" s="1"/>
  <c r="AG826" i="7" s="1"/>
  <c r="AH826" i="7" s="1"/>
  <c r="AG827" i="7" s="1"/>
  <c r="AH827" i="7" s="1"/>
  <c r="AG828" i="7" s="1"/>
  <c r="AH828" i="7" s="1"/>
  <c r="AG829" i="7" s="1"/>
  <c r="AH829" i="7" s="1"/>
  <c r="AG830" i="7" s="1"/>
  <c r="AH830" i="7" s="1"/>
  <c r="AG831" i="7" s="1"/>
  <c r="AH831" i="7" s="1"/>
  <c r="AG832" i="7" s="1"/>
  <c r="AH832" i="7" s="1"/>
  <c r="AG833" i="7" s="1"/>
  <c r="AH833" i="7" s="1"/>
  <c r="AG834" i="7" s="1"/>
  <c r="AH834" i="7" s="1"/>
  <c r="AG835" i="7" s="1"/>
  <c r="AH835" i="7" s="1"/>
  <c r="AG836" i="7" s="1"/>
  <c r="AH836" i="7" s="1"/>
  <c r="AG837" i="7" s="1"/>
  <c r="AH837" i="7" s="1"/>
  <c r="AG838" i="7" s="1"/>
  <c r="AH838" i="7" s="1"/>
  <c r="AG839" i="7" s="1"/>
  <c r="AH839" i="7" s="1"/>
  <c r="AG840" i="7" s="1"/>
  <c r="AH840" i="7" s="1"/>
  <c r="AG841" i="7" s="1"/>
  <c r="AH841" i="7" s="1"/>
  <c r="AG842" i="7" s="1"/>
  <c r="AH842" i="7" s="1"/>
  <c r="AG843" i="7" s="1"/>
  <c r="AH843" i="7" s="1"/>
  <c r="AG844" i="7" s="1"/>
  <c r="AH844" i="7" s="1"/>
  <c r="AG845" i="7" s="1"/>
  <c r="AH845" i="7" s="1"/>
  <c r="AG846" i="7" s="1"/>
  <c r="AH846" i="7" s="1"/>
  <c r="AG847" i="7" s="1"/>
  <c r="AH847" i="7" s="1"/>
  <c r="AG848" i="7" s="1"/>
  <c r="AH848" i="7" s="1"/>
  <c r="AG849" i="7" s="1"/>
  <c r="AH849" i="7" s="1"/>
  <c r="AG850" i="7" s="1"/>
  <c r="AH850" i="7" s="1"/>
  <c r="AG851" i="7" s="1"/>
  <c r="AH851" i="7" s="1"/>
  <c r="AG852" i="7" s="1"/>
  <c r="AH852" i="7" s="1"/>
  <c r="AG853" i="7" s="1"/>
  <c r="AH853" i="7" s="1"/>
  <c r="AG854" i="7" s="1"/>
  <c r="AH854" i="7" s="1"/>
  <c r="AG855" i="7" s="1"/>
  <c r="AH855" i="7" s="1"/>
  <c r="AG856" i="7" s="1"/>
  <c r="AH856" i="7" s="1"/>
  <c r="AG857" i="7" s="1"/>
  <c r="AH857" i="7" s="1"/>
  <c r="AG858" i="7" s="1"/>
  <c r="AH858" i="7" s="1"/>
  <c r="AG859" i="7" s="1"/>
  <c r="AH859" i="7" s="1"/>
  <c r="AG860" i="7" s="1"/>
  <c r="AH860" i="7" s="1"/>
  <c r="AG861" i="7" s="1"/>
  <c r="AH861" i="7" s="1"/>
  <c r="AG862" i="7" s="1"/>
  <c r="AH862" i="7" s="1"/>
  <c r="AG863" i="7" s="1"/>
  <c r="AH863" i="7" s="1"/>
  <c r="AG864" i="7" s="1"/>
  <c r="AH864" i="7" s="1"/>
  <c r="AG865" i="7" s="1"/>
  <c r="AH865" i="7" s="1"/>
  <c r="AG866" i="7" s="1"/>
  <c r="AH866" i="7" s="1"/>
  <c r="AG867" i="7" s="1"/>
  <c r="AH867" i="7" s="1"/>
  <c r="AG868" i="7" s="1"/>
  <c r="AH868" i="7" s="1"/>
  <c r="AG869" i="7" s="1"/>
  <c r="AH869" i="7" s="1"/>
  <c r="AG870" i="7" s="1"/>
  <c r="AH870" i="7" s="1"/>
  <c r="AG871" i="7" s="1"/>
  <c r="AH871" i="7" s="1"/>
  <c r="AG872" i="7" s="1"/>
  <c r="AH872" i="7" s="1"/>
  <c r="AG873" i="7" s="1"/>
  <c r="AH873" i="7" s="1"/>
  <c r="AG874" i="7" s="1"/>
  <c r="AH874" i="7" s="1"/>
  <c r="AG875" i="7" s="1"/>
  <c r="AH875" i="7" s="1"/>
  <c r="AG876" i="7" s="1"/>
  <c r="AH876" i="7" s="1"/>
  <c r="AG877" i="7" s="1"/>
  <c r="AH877" i="7" s="1"/>
  <c r="AG878" i="7" s="1"/>
  <c r="AH878" i="7" s="1"/>
  <c r="AG879" i="7" s="1"/>
  <c r="AH879" i="7" s="1"/>
  <c r="AG880" i="7" s="1"/>
  <c r="AH880" i="7" s="1"/>
  <c r="AG881" i="7" s="1"/>
  <c r="AH881" i="7" s="1"/>
  <c r="AG882" i="7" s="1"/>
  <c r="AH882" i="7" s="1"/>
  <c r="AG883" i="7" s="1"/>
  <c r="AH883" i="7" s="1"/>
  <c r="AG884" i="7" s="1"/>
  <c r="AH884" i="7" s="1"/>
  <c r="AG885" i="7" s="1"/>
  <c r="AH885" i="7" s="1"/>
  <c r="AG886" i="7" s="1"/>
  <c r="AH886" i="7" s="1"/>
  <c r="AG887" i="7" s="1"/>
  <c r="AH887" i="7" s="1"/>
  <c r="AG888" i="7" s="1"/>
  <c r="AH888" i="7" s="1"/>
  <c r="AG889" i="7" s="1"/>
  <c r="AH889" i="7" s="1"/>
  <c r="AG890" i="7" s="1"/>
  <c r="AH890" i="7" s="1"/>
  <c r="AG891" i="7" s="1"/>
  <c r="AH891" i="7" s="1"/>
  <c r="AG892" i="7" s="1"/>
  <c r="AH892" i="7" s="1"/>
  <c r="AG893" i="7" s="1"/>
  <c r="AH893" i="7" s="1"/>
  <c r="AG894" i="7" s="1"/>
  <c r="AH894" i="7" s="1"/>
  <c r="AG895" i="7" s="1"/>
  <c r="AH895" i="7" s="1"/>
  <c r="AG896" i="7" s="1"/>
  <c r="AH896" i="7" s="1"/>
  <c r="AG897" i="7" s="1"/>
  <c r="AH897" i="7" s="1"/>
  <c r="AG898" i="7" s="1"/>
  <c r="AH898" i="7" s="1"/>
  <c r="AG899" i="7" s="1"/>
  <c r="AH899" i="7" s="1"/>
  <c r="AG900" i="7" s="1"/>
  <c r="AH900" i="7" s="1"/>
  <c r="AG901" i="7" s="1"/>
  <c r="AH901" i="7" s="1"/>
  <c r="AG902" i="7" s="1"/>
  <c r="AH902" i="7" s="1"/>
  <c r="AG903" i="7" s="1"/>
  <c r="AH903" i="7" s="1"/>
  <c r="AG904" i="7" s="1"/>
  <c r="AH904" i="7" s="1"/>
  <c r="AG905" i="7" s="1"/>
  <c r="AH905" i="7" s="1"/>
  <c r="AG906" i="7" s="1"/>
  <c r="AH906" i="7" s="1"/>
  <c r="AG907" i="7" s="1"/>
  <c r="AH907" i="7" s="1"/>
  <c r="AG908" i="7" s="1"/>
  <c r="AH908" i="7" s="1"/>
  <c r="AG909" i="7" s="1"/>
  <c r="AH909" i="7" s="1"/>
  <c r="AG910" i="7" s="1"/>
  <c r="AH910" i="7" s="1"/>
  <c r="AG911" i="7" s="1"/>
  <c r="AH911" i="7" s="1"/>
  <c r="AG912" i="7" s="1"/>
  <c r="AH912" i="7" s="1"/>
  <c r="AG913" i="7" s="1"/>
  <c r="AH913" i="7" s="1"/>
  <c r="AG914" i="7" s="1"/>
  <c r="AH914" i="7" s="1"/>
  <c r="AG915" i="7" s="1"/>
  <c r="AH915" i="7" s="1"/>
  <c r="AG916" i="7" s="1"/>
  <c r="AH916" i="7" s="1"/>
  <c r="AG917" i="7" s="1"/>
  <c r="AH917" i="7" s="1"/>
  <c r="AG918" i="7" s="1"/>
  <c r="AH918" i="7" s="1"/>
  <c r="AG919" i="7" s="1"/>
  <c r="AH919" i="7" s="1"/>
  <c r="AG920" i="7" s="1"/>
  <c r="AH920" i="7" s="1"/>
  <c r="AG921" i="7" s="1"/>
  <c r="AH921" i="7" s="1"/>
  <c r="AG922" i="7" s="1"/>
  <c r="AH922" i="7" s="1"/>
  <c r="AG923" i="7" s="1"/>
  <c r="AH923" i="7" s="1"/>
  <c r="AG924" i="7" s="1"/>
  <c r="AH924" i="7" s="1"/>
  <c r="AG925" i="7" s="1"/>
  <c r="AH925" i="7" s="1"/>
  <c r="AG926" i="7" s="1"/>
  <c r="AH926" i="7" s="1"/>
  <c r="AG927" i="7" s="1"/>
  <c r="AH927" i="7" s="1"/>
  <c r="AG928" i="7" s="1"/>
  <c r="AH928" i="7" s="1"/>
  <c r="AG929" i="7" s="1"/>
  <c r="AH929" i="7" s="1"/>
  <c r="AG930" i="7" s="1"/>
  <c r="AH930" i="7" s="1"/>
  <c r="AG931" i="7" s="1"/>
  <c r="AH931" i="7" s="1"/>
  <c r="AG932" i="7" s="1"/>
  <c r="AH932" i="7" s="1"/>
  <c r="AG933" i="7" s="1"/>
  <c r="AH933" i="7" s="1"/>
  <c r="AG934" i="7" s="1"/>
  <c r="AH934" i="7" s="1"/>
  <c r="AG935" i="7" s="1"/>
  <c r="AH935" i="7" s="1"/>
  <c r="AG936" i="7" s="1"/>
  <c r="AH936" i="7" s="1"/>
  <c r="AG937" i="7" s="1"/>
  <c r="AH937" i="7" s="1"/>
  <c r="AG938" i="7" s="1"/>
  <c r="AH938" i="7" s="1"/>
  <c r="AG939" i="7" s="1"/>
  <c r="AH939" i="7" s="1"/>
  <c r="AG940" i="7" s="1"/>
  <c r="AH940" i="7" s="1"/>
  <c r="AG941" i="7" s="1"/>
  <c r="AH941" i="7" s="1"/>
  <c r="AG942" i="7" s="1"/>
  <c r="AH942" i="7" s="1"/>
  <c r="AG943" i="7" s="1"/>
  <c r="AH943" i="7" s="1"/>
  <c r="AG944" i="7" s="1"/>
  <c r="AH944" i="7" s="1"/>
  <c r="AG945" i="7" s="1"/>
  <c r="AH945" i="7" s="1"/>
  <c r="AG946" i="7" s="1"/>
  <c r="AH946" i="7" s="1"/>
  <c r="AG947" i="7" s="1"/>
  <c r="AH947" i="7" s="1"/>
  <c r="AG948" i="7" s="1"/>
  <c r="AH948" i="7" s="1"/>
  <c r="AG949" i="7" s="1"/>
  <c r="AH949" i="7" s="1"/>
  <c r="AG950" i="7" s="1"/>
  <c r="AH950" i="7" s="1"/>
  <c r="AG951" i="7" s="1"/>
  <c r="AH951" i="7" s="1"/>
  <c r="AG952" i="7" s="1"/>
  <c r="AH952" i="7" s="1"/>
  <c r="AG953" i="7" s="1"/>
  <c r="AH953" i="7" s="1"/>
  <c r="AG954" i="7" s="1"/>
  <c r="AH954" i="7" s="1"/>
  <c r="AG955" i="7" s="1"/>
  <c r="AH955" i="7" s="1"/>
  <c r="AG956" i="7" s="1"/>
  <c r="AH956" i="7" s="1"/>
  <c r="AG957" i="7" s="1"/>
  <c r="AH957" i="7" s="1"/>
  <c r="AG958" i="7" s="1"/>
  <c r="AH958" i="7" s="1"/>
  <c r="AG959" i="7" s="1"/>
  <c r="AH959" i="7" s="1"/>
  <c r="AG960" i="7" s="1"/>
  <c r="AH960" i="7" s="1"/>
  <c r="AG961" i="7" s="1"/>
  <c r="AH961" i="7" s="1"/>
  <c r="AG962" i="7" s="1"/>
  <c r="AH962" i="7" s="1"/>
  <c r="AG963" i="7" s="1"/>
  <c r="AH963" i="7" s="1"/>
  <c r="AG964" i="7" s="1"/>
  <c r="AH964" i="7" s="1"/>
  <c r="AG965" i="7" s="1"/>
  <c r="AH965" i="7" s="1"/>
  <c r="AG966" i="7" s="1"/>
  <c r="AH966" i="7" s="1"/>
  <c r="AG967" i="7" s="1"/>
  <c r="AH967" i="7" s="1"/>
  <c r="AG968" i="7" s="1"/>
  <c r="AH968" i="7" s="1"/>
  <c r="AG969" i="7" s="1"/>
  <c r="AH969" i="7" s="1"/>
  <c r="AG970" i="7" s="1"/>
  <c r="AH970" i="7" s="1"/>
  <c r="AG971" i="7" s="1"/>
  <c r="AH971" i="7" s="1"/>
  <c r="AG972" i="7" s="1"/>
  <c r="AH972" i="7" s="1"/>
  <c r="AG973" i="7" s="1"/>
  <c r="AH973" i="7" s="1"/>
  <c r="AG974" i="7" s="1"/>
  <c r="AH974" i="7" s="1"/>
  <c r="AG975" i="7" s="1"/>
  <c r="AH975" i="7" s="1"/>
  <c r="AG976" i="7" s="1"/>
  <c r="AH976" i="7" s="1"/>
  <c r="AG977" i="7" s="1"/>
  <c r="AH977" i="7" s="1"/>
  <c r="AG978" i="7" s="1"/>
  <c r="AH978" i="7" s="1"/>
  <c r="AG979" i="7" s="1"/>
  <c r="AH979" i="7" s="1"/>
  <c r="AG980" i="7" s="1"/>
  <c r="AH980" i="7" s="1"/>
  <c r="AG981" i="7" s="1"/>
  <c r="AH981" i="7" s="1"/>
  <c r="AG982" i="7" s="1"/>
  <c r="AH982" i="7" s="1"/>
  <c r="AG983" i="7" s="1"/>
  <c r="AH983" i="7" s="1"/>
  <c r="AG984" i="7" s="1"/>
  <c r="AH984" i="7" s="1"/>
  <c r="AG985" i="7" s="1"/>
  <c r="AH985" i="7" s="1"/>
  <c r="AG986" i="7" s="1"/>
  <c r="AH986" i="7" s="1"/>
  <c r="AG987" i="7" s="1"/>
  <c r="AH987" i="7" s="1"/>
  <c r="AG988" i="7" s="1"/>
  <c r="AH988" i="7" s="1"/>
  <c r="AG989" i="7" s="1"/>
  <c r="AH989" i="7" s="1"/>
  <c r="AG990" i="7" s="1"/>
  <c r="AH990" i="7" s="1"/>
  <c r="AG991" i="7" s="1"/>
  <c r="AH991" i="7" s="1"/>
  <c r="AG992" i="7" s="1"/>
  <c r="AH992" i="7" s="1"/>
  <c r="AG993" i="7" s="1"/>
  <c r="AH993" i="7" s="1"/>
  <c r="AG994" i="7" s="1"/>
  <c r="AH994" i="7" s="1"/>
  <c r="AG995" i="7" s="1"/>
  <c r="AH995" i="7" s="1"/>
  <c r="AG996" i="7" s="1"/>
  <c r="AH996" i="7" s="1"/>
  <c r="AG997" i="7" s="1"/>
  <c r="AH997" i="7" s="1"/>
  <c r="AG998" i="7" s="1"/>
  <c r="AH998" i="7" s="1"/>
  <c r="AG999" i="7" s="1"/>
  <c r="AH999" i="7" s="1"/>
  <c r="AG1000" i="7" s="1"/>
  <c r="AH1000" i="7" s="1"/>
  <c r="AG1001" i="7" s="1"/>
  <c r="AH1001" i="7" s="1"/>
  <c r="AG1002" i="7" s="1"/>
  <c r="AH1002" i="7" s="1"/>
  <c r="AG1003" i="7" s="1"/>
  <c r="AH1003" i="7" s="1"/>
  <c r="AG1004" i="7" s="1"/>
  <c r="AH1004" i="7" s="1"/>
  <c r="AG1005" i="7" s="1"/>
  <c r="AH1005" i="7" s="1"/>
  <c r="AG1006" i="7" s="1"/>
  <c r="AH1006" i="7" s="1"/>
  <c r="AG1007" i="7" s="1"/>
  <c r="AH1007" i="7" s="1"/>
  <c r="AG1008" i="7" s="1"/>
  <c r="AH1008" i="7" s="1"/>
  <c r="AG1009" i="7" s="1"/>
  <c r="AH1009" i="7" s="1"/>
  <c r="AG1010" i="7" s="1"/>
  <c r="AH1010" i="7" s="1"/>
  <c r="AG1011" i="7" s="1"/>
  <c r="AH1011" i="7" s="1"/>
  <c r="AG1012" i="7" s="1"/>
  <c r="AH1012" i="7" s="1"/>
  <c r="AG1013" i="7" s="1"/>
  <c r="AH1013" i="7" s="1"/>
  <c r="AG1014" i="7" s="1"/>
  <c r="AH1014" i="7" s="1"/>
  <c r="AG1015" i="7" s="1"/>
  <c r="AH1015" i="7" s="1"/>
  <c r="AG1016" i="7" s="1"/>
  <c r="AH1016" i="7" s="1"/>
  <c r="AG1017" i="7" s="1"/>
  <c r="AH1017" i="7" s="1"/>
  <c r="AG1018" i="7" s="1"/>
  <c r="AH1018" i="7" s="1"/>
  <c r="AG1019" i="7" s="1"/>
  <c r="AH1019" i="7" s="1"/>
  <c r="AG1020" i="7" s="1"/>
  <c r="AH1020" i="7" s="1"/>
  <c r="AG1021" i="7" s="1"/>
  <c r="AH1021" i="7" s="1"/>
  <c r="AG1022" i="7" s="1"/>
  <c r="AH1022" i="7" s="1"/>
  <c r="AG1023" i="7" s="1"/>
  <c r="AH1023" i="7" s="1"/>
  <c r="AG1024" i="7" s="1"/>
  <c r="AH1024" i="7" s="1"/>
  <c r="AG1025" i="7" s="1"/>
  <c r="AH1025" i="7" s="1"/>
  <c r="AG1026" i="7" s="1"/>
  <c r="AH1026" i="7" s="1"/>
  <c r="AG1027" i="7" s="1"/>
  <c r="AH1027" i="7" s="1"/>
  <c r="AG1028" i="7" s="1"/>
  <c r="AH1028" i="7" s="1"/>
  <c r="AG1029" i="7" s="1"/>
  <c r="AH1029" i="7" s="1"/>
  <c r="AG1030" i="7" s="1"/>
  <c r="AH1030" i="7" s="1"/>
  <c r="AG1031" i="7" s="1"/>
  <c r="AH1031" i="7" s="1"/>
  <c r="AG1032" i="7" s="1"/>
  <c r="AH1032" i="7" s="1"/>
  <c r="AG1033" i="7" s="1"/>
  <c r="AH1033" i="7" s="1"/>
  <c r="AG1034" i="7" s="1"/>
  <c r="AH1034" i="7" s="1"/>
  <c r="AG1035" i="7" s="1"/>
  <c r="AH1035" i="7" s="1"/>
  <c r="AG1036" i="7" s="1"/>
  <c r="AH1036" i="7" s="1"/>
  <c r="AG1037" i="7" s="1"/>
  <c r="AH1037" i="7" s="1"/>
  <c r="AG1038" i="7" s="1"/>
  <c r="AH1038" i="7" s="1"/>
  <c r="AF6" i="7"/>
  <c r="AF9" i="7" s="1"/>
  <c r="AR1515" i="5"/>
  <c r="AB9" i="7" s="1"/>
  <c r="AB6" i="7"/>
  <c r="G7" i="7"/>
  <c r="G10" i="7" s="1"/>
  <c r="M14" i="7"/>
  <c r="N14" i="7" s="1"/>
  <c r="M15" i="7" s="1"/>
  <c r="N15" i="7" s="1"/>
  <c r="M16" i="7" s="1"/>
  <c r="N16" i="7" s="1"/>
  <c r="M17" i="7" s="1"/>
  <c r="N17" i="7" s="1"/>
  <c r="M18" i="7" s="1"/>
  <c r="N18" i="7" s="1"/>
  <c r="M19" i="7" s="1"/>
  <c r="N19" i="7" s="1"/>
  <c r="A814" i="7"/>
  <c r="A293" i="7"/>
  <c r="A848" i="7"/>
  <c r="A424" i="7"/>
  <c r="A174" i="7"/>
  <c r="A263" i="7"/>
  <c r="A964" i="7"/>
  <c r="A261" i="7"/>
  <c r="A993" i="7"/>
  <c r="A412" i="7"/>
  <c r="A1013" i="7"/>
  <c r="A724" i="7"/>
  <c r="A931" i="7"/>
  <c r="A337" i="7"/>
  <c r="A996" i="7"/>
  <c r="A767" i="7"/>
  <c r="A269" i="7"/>
  <c r="A854" i="7"/>
  <c r="A668" i="7"/>
  <c r="A299" i="7"/>
  <c r="A284" i="7"/>
  <c r="A984" i="7"/>
  <c r="A967" i="7"/>
  <c r="A714" i="7"/>
  <c r="A737" i="7"/>
  <c r="A547" i="7"/>
  <c r="A75" i="7"/>
  <c r="A781" i="7"/>
  <c r="A177" i="7"/>
  <c r="A929" i="7"/>
  <c r="A922" i="7"/>
  <c r="A867" i="7"/>
  <c r="A832" i="7"/>
  <c r="A417" i="7"/>
  <c r="A771" i="7"/>
  <c r="A101" i="7"/>
  <c r="A868" i="7"/>
  <c r="A605" i="7"/>
  <c r="A383" i="7"/>
  <c r="A958" i="7"/>
  <c r="A564" i="7"/>
  <c r="A202" i="7"/>
  <c r="A1008" i="7"/>
  <c r="A888" i="7"/>
  <c r="A968" i="7"/>
  <c r="A497" i="7"/>
  <c r="A508" i="7"/>
  <c r="A451" i="7"/>
  <c r="A100" i="7"/>
  <c r="A358" i="7"/>
  <c r="A981" i="7"/>
  <c r="A600" i="7"/>
  <c r="A114" i="7"/>
  <c r="A598" i="7"/>
  <c r="A425" i="7"/>
  <c r="A204" i="7"/>
  <c r="A318" i="7"/>
  <c r="A630" i="7"/>
  <c r="A950" i="7"/>
  <c r="A937" i="7"/>
  <c r="A673" i="7"/>
  <c r="A684" i="7"/>
  <c r="A38" i="7"/>
  <c r="A419" i="7"/>
  <c r="A196" i="7"/>
  <c r="A43" i="7"/>
  <c r="A378" i="7"/>
  <c r="A813" i="7"/>
  <c r="A170" i="7"/>
  <c r="A719" i="7"/>
  <c r="A96" i="7"/>
  <c r="A824" i="7"/>
  <c r="A558" i="7"/>
  <c r="A635" i="7"/>
  <c r="A646" i="7"/>
  <c r="A200" i="7"/>
  <c r="A963" i="7"/>
  <c r="A438" i="7"/>
  <c r="A458" i="7"/>
  <c r="A320" i="7"/>
  <c r="A590" i="7"/>
  <c r="A657" i="7"/>
  <c r="A812" i="7"/>
  <c r="A476" i="7"/>
  <c r="A643" i="7"/>
  <c r="A194" i="7"/>
  <c r="A53" i="7"/>
  <c r="A235" i="7"/>
  <c r="A742" i="7"/>
  <c r="A898" i="7"/>
  <c r="A852" i="7"/>
  <c r="A477" i="7"/>
  <c r="A504" i="7"/>
  <c r="A543" i="7"/>
  <c r="A144" i="7"/>
  <c r="A875" i="7"/>
  <c r="A843" i="7"/>
  <c r="A585" i="7"/>
  <c r="A134" i="7"/>
  <c r="A92" i="7"/>
  <c r="A709" i="7"/>
  <c r="A15" i="7"/>
  <c r="Q816" i="7"/>
  <c r="Q363" i="7"/>
  <c r="Q731" i="7"/>
  <c r="Q710" i="7"/>
  <c r="Q714" i="7"/>
  <c r="Q96" i="7"/>
  <c r="A30" i="7"/>
  <c r="A758" i="7"/>
  <c r="A908" i="7"/>
  <c r="A1030" i="7"/>
  <c r="A450" i="7"/>
  <c r="A921" i="7"/>
  <c r="A849" i="7"/>
  <c r="A529" i="7"/>
  <c r="A186" i="7"/>
  <c r="A636" i="7"/>
  <c r="A312" i="7"/>
  <c r="A611" i="7"/>
  <c r="A339" i="7"/>
  <c r="A133" i="7"/>
  <c r="A180" i="7"/>
  <c r="A171" i="7"/>
  <c r="A879" i="7"/>
  <c r="A506" i="7"/>
  <c r="A626" i="7"/>
  <c r="A574" i="7"/>
  <c r="A525" i="7"/>
  <c r="A728" i="7"/>
  <c r="A86" i="7"/>
  <c r="A463" i="7"/>
  <c r="A113" i="7"/>
  <c r="A55" i="7"/>
  <c r="A896" i="7"/>
  <c r="A674" i="7"/>
  <c r="A745" i="7"/>
  <c r="A644" i="7"/>
  <c r="A475" i="7"/>
  <c r="A1020" i="7"/>
  <c r="A338" i="7"/>
  <c r="A631" i="7"/>
  <c r="A979" i="7"/>
  <c r="A850" i="7"/>
  <c r="A374" i="7"/>
  <c r="A778" i="7"/>
  <c r="A982" i="7"/>
  <c r="A807" i="7"/>
  <c r="A1001" i="7"/>
  <c r="A782" i="7"/>
  <c r="A785" i="7"/>
  <c r="A561" i="7"/>
  <c r="A401" i="7"/>
  <c r="A764" i="7"/>
  <c r="A556" i="7"/>
  <c r="A348" i="7"/>
  <c r="A723" i="7"/>
  <c r="A515" i="7"/>
  <c r="A258" i="7"/>
  <c r="A197" i="7"/>
  <c r="A228" i="7"/>
  <c r="A52" i="7"/>
  <c r="A155" i="7"/>
  <c r="A927" i="7"/>
  <c r="A920" i="7"/>
  <c r="A1026" i="7"/>
  <c r="A294" i="7"/>
  <c r="A766" i="7"/>
  <c r="A685" i="7"/>
  <c r="A349" i="7"/>
  <c r="A680" i="7"/>
  <c r="A376" i="7"/>
  <c r="A591" i="7"/>
  <c r="A242" i="7"/>
  <c r="A49" i="7"/>
  <c r="A151" i="7"/>
  <c r="A786" i="7"/>
  <c r="A426" i="7"/>
  <c r="A904" i="7"/>
  <c r="A286" i="7"/>
  <c r="A361" i="7"/>
  <c r="A323" i="7"/>
  <c r="A226" i="7"/>
  <c r="A28" i="7"/>
  <c r="A602" i="7"/>
  <c r="A517" i="7"/>
  <c r="A146" i="7"/>
  <c r="A1027" i="7"/>
  <c r="A899" i="7"/>
  <c r="A694" i="7"/>
  <c r="A78" i="7"/>
  <c r="A835" i="7"/>
  <c r="A394" i="7"/>
  <c r="A918" i="7"/>
  <c r="A578" i="7"/>
  <c r="A1017" i="7"/>
  <c r="A889" i="7"/>
  <c r="A462" i="7"/>
  <c r="A753" i="7"/>
  <c r="A609" i="7"/>
  <c r="A433" i="7"/>
  <c r="A292" i="7"/>
  <c r="A748" i="7"/>
  <c r="A572" i="7"/>
  <c r="A428" i="7"/>
  <c r="A282" i="7"/>
  <c r="A675" i="7"/>
  <c r="A531" i="7"/>
  <c r="A387" i="7"/>
  <c r="A309" i="7"/>
  <c r="A181" i="7"/>
  <c r="A37" i="7"/>
  <c r="A116" i="7"/>
  <c r="A267" i="7"/>
  <c r="A139" i="7"/>
  <c r="A959" i="7"/>
  <c r="A550" i="7"/>
  <c r="A830" i="7"/>
  <c r="A946" i="7"/>
  <c r="A434" i="7"/>
  <c r="A933" i="7"/>
  <c r="A110" i="7"/>
  <c r="A653" i="7"/>
  <c r="A429" i="7"/>
  <c r="A760" i="7"/>
  <c r="A552" i="7"/>
  <c r="A344" i="7"/>
  <c r="A639" i="7"/>
  <c r="A415" i="7"/>
  <c r="A289" i="7"/>
  <c r="A208" i="7"/>
  <c r="A215" i="7"/>
  <c r="A987" i="7"/>
  <c r="A944" i="7"/>
  <c r="A1022" i="7"/>
  <c r="A546" i="7"/>
  <c r="A798" i="7"/>
  <c r="A649" i="7"/>
  <c r="A154" i="7"/>
  <c r="A404" i="7"/>
  <c r="A603" i="7"/>
  <c r="A141" i="7"/>
  <c r="A99" i="7"/>
  <c r="A912" i="7"/>
  <c r="A989" i="7"/>
  <c r="A528" i="7"/>
  <c r="A137" i="7"/>
  <c r="Q803" i="7"/>
  <c r="Q935" i="7"/>
  <c r="Q322" i="7"/>
  <c r="Q480" i="7"/>
  <c r="Q627" i="7"/>
  <c r="Q921" i="7"/>
  <c r="Q579" i="7"/>
  <c r="Q1023" i="7"/>
  <c r="Q418" i="7"/>
  <c r="Q781" i="7"/>
  <c r="Q229" i="7"/>
  <c r="Q214" i="7"/>
  <c r="Q988" i="7"/>
  <c r="Q642" i="7"/>
  <c r="Q511" i="7"/>
  <c r="Q906" i="7"/>
  <c r="Q398" i="7"/>
  <c r="Q292" i="7"/>
  <c r="Q471" i="7"/>
  <c r="Q417" i="7"/>
  <c r="A995" i="7"/>
  <c r="A915" i="7"/>
  <c r="A828" i="7"/>
  <c r="A502" i="7"/>
  <c r="A1004" i="7"/>
  <c r="A872" i="7"/>
  <c r="A522" i="7"/>
  <c r="A1014" i="7"/>
  <c r="A902" i="7"/>
  <c r="A642" i="7"/>
  <c r="A1012" i="7"/>
  <c r="A985" i="7"/>
  <c r="A857" i="7"/>
  <c r="A526" i="7"/>
  <c r="A817" i="7"/>
  <c r="A689" i="7"/>
  <c r="A593" i="7"/>
  <c r="A481" i="7"/>
  <c r="A353" i="7"/>
  <c r="A58" i="7"/>
  <c r="A732" i="7"/>
  <c r="A604" i="7"/>
  <c r="A492" i="7"/>
  <c r="A380" i="7"/>
  <c r="A102" i="7"/>
  <c r="A707" i="7"/>
  <c r="A595" i="7"/>
  <c r="A467" i="7"/>
  <c r="A355" i="7"/>
  <c r="A130" i="7"/>
  <c r="A229" i="7"/>
  <c r="A117" i="7"/>
  <c r="A260" i="7"/>
  <c r="A132" i="7"/>
  <c r="A36" i="7"/>
  <c r="A219" i="7"/>
  <c r="A91" i="7"/>
  <c r="A1007" i="7"/>
  <c r="A823" i="7"/>
  <c r="A14" i="7"/>
  <c r="A698" i="7"/>
  <c r="A978" i="7"/>
  <c r="A799" i="7"/>
  <c r="A960" i="7"/>
  <c r="A885" i="7"/>
  <c r="A446" i="7"/>
  <c r="A733" i="7"/>
  <c r="A557" i="7"/>
  <c r="A397" i="7"/>
  <c r="A808" i="7"/>
  <c r="A632" i="7"/>
  <c r="A472" i="7"/>
  <c r="A274" i="7"/>
  <c r="A671" i="7"/>
  <c r="A511" i="7"/>
  <c r="A335" i="7"/>
  <c r="A225" i="7"/>
  <c r="A17" i="7"/>
  <c r="A32" i="7"/>
  <c r="A87" i="7"/>
  <c r="A939" i="7"/>
  <c r="A342" i="7"/>
  <c r="A618" i="7"/>
  <c r="A910" i="7"/>
  <c r="A254" i="7"/>
  <c r="A865" i="7"/>
  <c r="A825" i="7"/>
  <c r="A505" i="7"/>
  <c r="A772" i="7"/>
  <c r="A500" i="7"/>
  <c r="A731" i="7"/>
  <c r="A363" i="7"/>
  <c r="A61" i="7"/>
  <c r="A227" i="7"/>
  <c r="A855" i="7"/>
  <c r="A222" i="7"/>
  <c r="A606" i="7"/>
  <c r="A656" i="7"/>
  <c r="A487" i="7"/>
  <c r="A111" i="7"/>
  <c r="A40" i="7"/>
  <c r="A25" i="7"/>
  <c r="A233" i="7"/>
  <c r="A375" i="7"/>
  <c r="A615" i="7"/>
  <c r="A182" i="7"/>
  <c r="A512" i="7"/>
  <c r="A736" i="7"/>
  <c r="A373" i="7"/>
  <c r="A597" i="7"/>
  <c r="A837" i="7"/>
  <c r="A861" i="7"/>
  <c r="A190" i="7"/>
  <c r="A874" i="7"/>
  <c r="A1018" i="7"/>
  <c r="A787" i="7"/>
  <c r="A142" i="7"/>
  <c r="A710" i="7"/>
  <c r="A903" i="7"/>
  <c r="A1031" i="7"/>
  <c r="A67" i="7"/>
  <c r="A179" i="7"/>
  <c r="A307" i="7"/>
  <c r="A124" i="7"/>
  <c r="A220" i="7"/>
  <c r="A93" i="7"/>
  <c r="A205" i="7"/>
  <c r="A317" i="7"/>
  <c r="A347" i="7"/>
  <c r="A443" i="7"/>
  <c r="A555" i="7"/>
  <c r="A667" i="7"/>
  <c r="A747" i="7"/>
  <c r="A198" i="7"/>
  <c r="A372" i="7"/>
  <c r="A452" i="7"/>
  <c r="A532" i="7"/>
  <c r="A628" i="7"/>
  <c r="A708" i="7"/>
  <c r="A788" i="7"/>
  <c r="A276" i="7"/>
  <c r="A377" i="7"/>
  <c r="A457" i="7"/>
  <c r="A553" i="7"/>
  <c r="A633" i="7"/>
  <c r="A713" i="7"/>
  <c r="A809" i="7"/>
  <c r="A366" i="7"/>
  <c r="A622" i="7"/>
  <c r="A826" i="7"/>
  <c r="A897" i="7"/>
  <c r="A961" i="7"/>
  <c r="A1025" i="7"/>
  <c r="A1036" i="7"/>
  <c r="A482" i="7"/>
  <c r="A738" i="7"/>
  <c r="A862" i="7"/>
  <c r="A926" i="7"/>
  <c r="A990" i="7"/>
  <c r="A278" i="7"/>
  <c r="A554" i="7"/>
  <c r="A795" i="7"/>
  <c r="A880" i="7"/>
  <c r="A980" i="7"/>
  <c r="A406" i="7"/>
  <c r="A662" i="7"/>
  <c r="A839" i="7"/>
  <c r="A907" i="7"/>
  <c r="A971" i="7"/>
  <c r="A1035" i="7"/>
  <c r="A39" i="7"/>
  <c r="A103" i="7"/>
  <c r="A167" i="7"/>
  <c r="A231" i="7"/>
  <c r="A295" i="7"/>
  <c r="A64" i="7"/>
  <c r="A128" i="7"/>
  <c r="A192" i="7"/>
  <c r="A256" i="7"/>
  <c r="A65" i="7"/>
  <c r="A129" i="7"/>
  <c r="A193" i="7"/>
  <c r="A257" i="7"/>
  <c r="A321" i="7"/>
  <c r="A143" i="7"/>
  <c r="A152" i="7"/>
  <c r="A153" i="7"/>
  <c r="A391" i="7"/>
  <c r="A711" i="7"/>
  <c r="A416" i="7"/>
  <c r="A768" i="7"/>
  <c r="A501" i="7"/>
  <c r="A757" i="7"/>
  <c r="A909" i="7"/>
  <c r="A722" i="7"/>
  <c r="A1002" i="7"/>
  <c r="A840" i="7"/>
  <c r="A454" i="7"/>
  <c r="A871" i="7"/>
  <c r="A948" i="7"/>
  <c r="A131" i="7"/>
  <c r="A259" i="7"/>
  <c r="A140" i="7"/>
  <c r="A29" i="7"/>
  <c r="A189" i="7"/>
  <c r="A98" i="7"/>
  <c r="A379" i="7"/>
  <c r="A539" i="7"/>
  <c r="A683" i="7"/>
  <c r="A70" i="7"/>
  <c r="A340" i="7"/>
  <c r="A468" i="7"/>
  <c r="A580" i="7"/>
  <c r="A692" i="7"/>
  <c r="A26" i="7"/>
  <c r="A329" i="7"/>
  <c r="A441" i="7"/>
  <c r="A569" i="7"/>
  <c r="A681" i="7"/>
  <c r="A777" i="7"/>
  <c r="A430" i="7"/>
  <c r="A750" i="7"/>
  <c r="A881" i="7"/>
  <c r="A977" i="7"/>
  <c r="A952" i="7"/>
  <c r="A418" i="7"/>
  <c r="A791" i="7"/>
  <c r="A894" i="7"/>
  <c r="A974" i="7"/>
  <c r="A362" i="7"/>
  <c r="A682" i="7"/>
  <c r="A864" i="7"/>
  <c r="A1028" i="7"/>
  <c r="A534" i="7"/>
  <c r="A818" i="7"/>
  <c r="A923" i="7"/>
  <c r="A1003" i="7"/>
  <c r="A23" i="7"/>
  <c r="A119" i="7"/>
  <c r="A199" i="7"/>
  <c r="A279" i="7"/>
  <c r="A80" i="7"/>
  <c r="A160" i="7"/>
  <c r="A240" i="7"/>
  <c r="A81" i="7"/>
  <c r="A161" i="7"/>
  <c r="A241" i="7"/>
  <c r="A50" i="7"/>
  <c r="A288" i="7"/>
  <c r="A367" i="7"/>
  <c r="A431" i="7"/>
  <c r="A495" i="7"/>
  <c r="A559" i="7"/>
  <c r="A623" i="7"/>
  <c r="A687" i="7"/>
  <c r="A751" i="7"/>
  <c r="A150" i="7"/>
  <c r="A328" i="7"/>
  <c r="A392" i="7"/>
  <c r="A456" i="7"/>
  <c r="A520" i="7"/>
  <c r="A584" i="7"/>
  <c r="A648" i="7"/>
  <c r="A712" i="7"/>
  <c r="A776" i="7"/>
  <c r="A106" i="7"/>
  <c r="A314" i="7"/>
  <c r="A381" i="7"/>
  <c r="A445" i="7"/>
  <c r="A509" i="7"/>
  <c r="A573" i="7"/>
  <c r="A637" i="7"/>
  <c r="A701" i="7"/>
  <c r="A765" i="7"/>
  <c r="A829" i="7"/>
  <c r="A382" i="7"/>
  <c r="A638" i="7"/>
  <c r="A831" i="7"/>
  <c r="A901" i="7"/>
  <c r="A965" i="7"/>
  <c r="A1029" i="7"/>
  <c r="A62" i="7"/>
  <c r="A498" i="7"/>
  <c r="A754" i="7"/>
  <c r="A866" i="7"/>
  <c r="A930" i="7"/>
  <c r="A994" i="7"/>
  <c r="A310" i="7"/>
  <c r="A570" i="7"/>
  <c r="A803" i="7"/>
  <c r="A884" i="7"/>
  <c r="A992" i="7"/>
  <c r="A422" i="7"/>
  <c r="A678" i="7"/>
  <c r="A844" i="7"/>
  <c r="A911" i="7"/>
  <c r="A975" i="7"/>
  <c r="A13" i="7"/>
  <c r="C13" i="7" s="1"/>
  <c r="D13" i="7" s="1"/>
  <c r="A59" i="7"/>
  <c r="A123" i="7"/>
  <c r="A187" i="7"/>
  <c r="A251" i="7"/>
  <c r="A20" i="7"/>
  <c r="A84" i="7"/>
  <c r="A148" i="7"/>
  <c r="A212" i="7"/>
  <c r="A21" i="7"/>
  <c r="A85" i="7"/>
  <c r="A149" i="7"/>
  <c r="A213" i="7"/>
  <c r="A277" i="7"/>
  <c r="A66" i="7"/>
  <c r="A296" i="7"/>
  <c r="A371" i="7"/>
  <c r="A435" i="7"/>
  <c r="A499" i="7"/>
  <c r="A563" i="7"/>
  <c r="A627" i="7"/>
  <c r="A691" i="7"/>
  <c r="A755" i="7"/>
  <c r="A166" i="7"/>
  <c r="A332" i="7"/>
  <c r="A396" i="7"/>
  <c r="A460" i="7"/>
  <c r="A524" i="7"/>
  <c r="A588" i="7"/>
  <c r="A652" i="7"/>
  <c r="A716" i="7"/>
  <c r="A780" i="7"/>
  <c r="A122" i="7"/>
  <c r="A319" i="7"/>
  <c r="A385" i="7"/>
  <c r="A449" i="7"/>
  <c r="A513" i="7"/>
  <c r="A577" i="7"/>
  <c r="A641" i="7"/>
  <c r="A705" i="7"/>
  <c r="A769" i="7"/>
  <c r="A833" i="7"/>
  <c r="A398" i="7"/>
  <c r="A654" i="7"/>
  <c r="A836" i="7"/>
  <c r="A905" i="7"/>
  <c r="A969" i="7"/>
  <c r="A1033" i="7"/>
  <c r="A126" i="7"/>
  <c r="A514" i="7"/>
  <c r="A770" i="7"/>
  <c r="A870" i="7"/>
  <c r="A934" i="7"/>
  <c r="A998" i="7"/>
  <c r="A330" i="7"/>
  <c r="A586" i="7"/>
  <c r="A811" i="7"/>
  <c r="A1011" i="7"/>
  <c r="A947" i="7"/>
  <c r="A883" i="7"/>
  <c r="A802" i="7"/>
  <c r="A566" i="7"/>
  <c r="A302" i="7"/>
  <c r="A928" i="7"/>
  <c r="A856" i="7"/>
  <c r="A650" i="7"/>
  <c r="A158" i="7"/>
  <c r="A966" i="7"/>
  <c r="A886" i="7"/>
  <c r="A706" i="7"/>
  <c r="A386" i="7"/>
  <c r="A932" i="7"/>
  <c r="A953" i="7"/>
  <c r="A873" i="7"/>
  <c r="A718" i="7"/>
  <c r="A334" i="7"/>
  <c r="A801" i="7"/>
  <c r="A721" i="7"/>
  <c r="A625" i="7"/>
  <c r="A545" i="7"/>
  <c r="A465" i="7"/>
  <c r="A369" i="7"/>
  <c r="A250" i="7"/>
  <c r="A796" i="7"/>
  <c r="A700" i="7"/>
  <c r="A620" i="7"/>
  <c r="A540" i="7"/>
  <c r="A444" i="7"/>
  <c r="A364" i="7"/>
  <c r="A230" i="7"/>
  <c r="A739" i="7"/>
  <c r="A659" i="7"/>
  <c r="A579" i="7"/>
  <c r="A483" i="7"/>
  <c r="A403" i="7"/>
  <c r="A322" i="7"/>
  <c r="A325" i="7"/>
  <c r="A245" i="7"/>
  <c r="A165" i="7"/>
  <c r="A69" i="7"/>
  <c r="A244" i="7"/>
  <c r="A164" i="7"/>
  <c r="A68" i="7"/>
  <c r="A283" i="7"/>
  <c r="A203" i="7"/>
  <c r="A107" i="7"/>
  <c r="A27" i="7"/>
  <c r="A991" i="7"/>
  <c r="A895" i="7"/>
  <c r="A794" i="7"/>
  <c r="A486" i="7"/>
  <c r="A956" i="7"/>
  <c r="A851" i="7"/>
  <c r="A634" i="7"/>
  <c r="A94" i="7"/>
  <c r="A962" i="7"/>
  <c r="A882" i="7"/>
  <c r="A690" i="7"/>
  <c r="A370" i="7"/>
  <c r="A924" i="7"/>
  <c r="A949" i="7"/>
  <c r="A869" i="7"/>
  <c r="A702" i="7"/>
  <c r="A315" i="7"/>
  <c r="A797" i="7"/>
  <c r="A717" i="7"/>
  <c r="A621" i="7"/>
  <c r="A541" i="7"/>
  <c r="A461" i="7"/>
  <c r="A365" i="7"/>
  <c r="A234" i="7"/>
  <c r="A792" i="7"/>
  <c r="A696" i="7"/>
  <c r="A616" i="7"/>
  <c r="A536" i="7"/>
  <c r="A440" i="7"/>
  <c r="A360" i="7"/>
  <c r="A214" i="7"/>
  <c r="A735" i="7"/>
  <c r="A655" i="7"/>
  <c r="A575" i="7"/>
  <c r="A479" i="7"/>
  <c r="A399" i="7"/>
  <c r="A316" i="7"/>
  <c r="A305" i="7"/>
  <c r="A209" i="7"/>
  <c r="A97" i="7"/>
  <c r="A224" i="7"/>
  <c r="A112" i="7"/>
  <c r="A16" i="7"/>
  <c r="A183" i="7"/>
  <c r="A71" i="7"/>
  <c r="A1019" i="7"/>
  <c r="A891" i="7"/>
  <c r="A726" i="7"/>
  <c r="A206" i="7"/>
  <c r="A846" i="7"/>
  <c r="A490" i="7"/>
  <c r="A1006" i="7"/>
  <c r="A878" i="7"/>
  <c r="A610" i="7"/>
  <c r="A988" i="7"/>
  <c r="A945" i="7"/>
  <c r="A847" i="7"/>
  <c r="A494" i="7"/>
  <c r="A761" i="7"/>
  <c r="A617" i="7"/>
  <c r="A489" i="7"/>
  <c r="A308" i="7"/>
  <c r="A756" i="7"/>
  <c r="A596" i="7"/>
  <c r="A436" i="7"/>
  <c r="A298" i="7"/>
  <c r="A699" i="7"/>
  <c r="A507" i="7"/>
  <c r="A280" i="7"/>
  <c r="A221" i="7"/>
  <c r="A268" i="7"/>
  <c r="A60" i="7"/>
  <c r="A163" i="7"/>
  <c r="A983" i="7"/>
  <c r="A774" i="7"/>
  <c r="A892" i="7"/>
  <c r="A938" i="7"/>
  <c r="A1021" i="7"/>
  <c r="A853" i="7"/>
  <c r="A405" i="7"/>
  <c r="A608" i="7"/>
  <c r="A743" i="7"/>
  <c r="A272" i="7"/>
  <c r="A41" i="7"/>
  <c r="A239" i="7"/>
  <c r="A1023" i="7"/>
  <c r="A943" i="7"/>
  <c r="A863" i="7"/>
  <c r="A614" i="7"/>
  <c r="A270" i="7"/>
  <c r="A900" i="7"/>
  <c r="A762" i="7"/>
  <c r="A442" i="7"/>
  <c r="A1010" i="7"/>
  <c r="A914" i="7"/>
  <c r="A827" i="7"/>
  <c r="A562" i="7"/>
  <c r="A1000" i="7"/>
  <c r="A997" i="7"/>
  <c r="A917" i="7"/>
  <c r="A806" i="7"/>
  <c r="A510" i="7"/>
  <c r="A845" i="7"/>
  <c r="A749" i="7"/>
  <c r="A669" i="7"/>
  <c r="A589" i="7"/>
  <c r="A493" i="7"/>
  <c r="A413" i="7"/>
  <c r="A333" i="7"/>
  <c r="A42" i="7"/>
  <c r="A744" i="7"/>
  <c r="A664" i="7"/>
  <c r="A568" i="7"/>
  <c r="A488" i="7"/>
  <c r="A408" i="7"/>
  <c r="A306" i="7"/>
  <c r="A22" i="7"/>
  <c r="A703" i="7"/>
  <c r="A607" i="7"/>
  <c r="A527" i="7"/>
  <c r="A447" i="7"/>
  <c r="A351" i="7"/>
  <c r="A178" i="7"/>
  <c r="A273" i="7"/>
  <c r="A145" i="7"/>
  <c r="A33" i="7"/>
  <c r="A176" i="7"/>
  <c r="A48" i="7"/>
  <c r="A247" i="7"/>
  <c r="A135" i="7"/>
  <c r="A1032" i="7"/>
  <c r="A955" i="7"/>
  <c r="A859" i="7"/>
  <c r="A470" i="7"/>
  <c r="A916" i="7"/>
  <c r="A746" i="7"/>
  <c r="A1038" i="7"/>
  <c r="A942" i="7"/>
  <c r="A822" i="7"/>
  <c r="A354" i="7"/>
  <c r="A1009" i="7"/>
  <c r="A913" i="7"/>
  <c r="A686" i="7"/>
  <c r="A841" i="7"/>
  <c r="A697" i="7"/>
  <c r="A521" i="7"/>
  <c r="A393" i="7"/>
  <c r="A90" i="7"/>
  <c r="A660" i="7"/>
  <c r="A516" i="7"/>
  <c r="A388" i="7"/>
  <c r="A763" i="7"/>
  <c r="A619" i="7"/>
  <c r="A427" i="7"/>
  <c r="A285" i="7"/>
  <c r="A125" i="7"/>
  <c r="A188" i="7"/>
  <c r="A243" i="7"/>
  <c r="A51" i="7"/>
  <c r="A935" i="7"/>
  <c r="A390" i="7"/>
  <c r="A538" i="7"/>
  <c r="A815" i="7"/>
  <c r="A670" i="7"/>
  <c r="A629" i="7"/>
  <c r="A138" i="7"/>
  <c r="A400" i="7"/>
  <c r="A519" i="7"/>
  <c r="A281" i="7"/>
  <c r="A72" i="7"/>
  <c r="Q223" i="7"/>
  <c r="Q201" i="7"/>
  <c r="Q628" i="7"/>
  <c r="Q406" i="7"/>
  <c r="Q865" i="7"/>
  <c r="Q558" i="7"/>
  <c r="Q439" i="7"/>
  <c r="Q783" i="7"/>
  <c r="Q163" i="7"/>
  <c r="Q268" i="7"/>
  <c r="Q333" i="7"/>
  <c r="Q600" i="7"/>
  <c r="Q984" i="7"/>
  <c r="Q597" i="7"/>
  <c r="Q901" i="7"/>
  <c r="Q434" i="7"/>
  <c r="Q690" i="7"/>
  <c r="Q850" i="7"/>
  <c r="Q978" i="7"/>
  <c r="Q583" i="7"/>
  <c r="Q262" i="7"/>
  <c r="Q40" i="7"/>
  <c r="Q281" i="7"/>
  <c r="Q804" i="7"/>
  <c r="Q529" i="7"/>
  <c r="Q929" i="7"/>
  <c r="Q718" i="7"/>
  <c r="Q823" i="7"/>
  <c r="Q13" i="7"/>
  <c r="Q339" i="7"/>
  <c r="Q380" i="7"/>
  <c r="Q397" i="7"/>
  <c r="Q728" i="7"/>
  <c r="Q110" i="7"/>
  <c r="Q645" i="7"/>
  <c r="Q981" i="7"/>
  <c r="Q514" i="7"/>
  <c r="Q754" i="7"/>
  <c r="Q898" i="7"/>
  <c r="Q1026" i="7"/>
  <c r="Q775" i="7"/>
  <c r="Q571" i="7"/>
  <c r="Q150" i="7"/>
  <c r="Q863" i="7"/>
  <c r="Q851" i="7"/>
  <c r="Q39" i="7"/>
  <c r="Q167" i="7"/>
  <c r="Q295" i="7"/>
  <c r="Q16" i="7"/>
  <c r="Q144" i="7"/>
  <c r="Q272" i="7"/>
  <c r="Q17" i="7"/>
  <c r="Q145" i="7"/>
  <c r="Q273" i="7"/>
  <c r="Q401" i="7"/>
  <c r="Q394" i="7"/>
  <c r="Q540" i="7"/>
  <c r="Q668" i="7"/>
  <c r="Q796" i="7"/>
  <c r="Q924" i="7"/>
  <c r="Q62" i="7"/>
  <c r="Q457" i="7"/>
  <c r="Q585" i="7"/>
  <c r="Q713" i="7"/>
  <c r="Q841" i="7"/>
  <c r="Q969" i="7"/>
  <c r="Q242" i="7"/>
  <c r="Q502" i="7"/>
  <c r="Q630" i="7"/>
  <c r="Q758" i="7"/>
  <c r="Q886" i="7"/>
  <c r="Q1014" i="7"/>
  <c r="Q727" i="7"/>
  <c r="Q523" i="7"/>
  <c r="Q1035" i="7"/>
  <c r="Q815" i="7"/>
  <c r="Q659" i="7"/>
  <c r="Q43" i="7"/>
  <c r="Q171" i="7"/>
  <c r="Q299" i="7"/>
  <c r="Q20" i="7"/>
  <c r="Q148" i="7"/>
  <c r="Q276" i="7"/>
  <c r="Q21" i="7"/>
  <c r="Q149" i="7"/>
  <c r="Q277" i="7"/>
  <c r="Q405" i="7"/>
  <c r="Q404" i="7"/>
  <c r="Q544" i="7"/>
  <c r="Q672" i="7"/>
  <c r="Q800" i="7"/>
  <c r="Q928" i="7"/>
  <c r="Q78" i="7"/>
  <c r="Q461" i="7"/>
  <c r="Q589" i="7"/>
  <c r="Q717" i="7"/>
  <c r="Q845" i="7"/>
  <c r="Q973" i="7"/>
  <c r="Q258" i="7"/>
  <c r="Q506" i="7"/>
  <c r="Q634" i="7"/>
  <c r="Q746" i="7"/>
  <c r="Q810" i="7"/>
  <c r="Q874" i="7"/>
  <c r="Q938" i="7"/>
  <c r="Q1002" i="7"/>
  <c r="Q152" i="7"/>
  <c r="Q916" i="7"/>
  <c r="Q274" i="7"/>
  <c r="Q198" i="7"/>
  <c r="Q28" i="7"/>
  <c r="Q456" i="7"/>
  <c r="Q302" i="7"/>
  <c r="Q1029" i="7"/>
  <c r="Q770" i="7"/>
  <c r="Q54" i="7"/>
  <c r="Q635" i="7"/>
  <c r="Q607" i="7"/>
  <c r="Q835" i="7"/>
  <c r="Q55" i="7"/>
  <c r="Q231" i="7"/>
  <c r="Q375" i="7"/>
  <c r="Q160" i="7"/>
  <c r="Q336" i="7"/>
  <c r="Q97" i="7"/>
  <c r="Q289" i="7"/>
  <c r="Q138" i="7"/>
  <c r="Q492" i="7"/>
  <c r="Q684" i="7"/>
  <c r="Q860" i="7"/>
  <c r="Q1004" i="7"/>
  <c r="Q473" i="7"/>
  <c r="Q649" i="7"/>
  <c r="Q793" i="7"/>
  <c r="Q985" i="7"/>
  <c r="Q438" i="7"/>
  <c r="Q582" i="7"/>
  <c r="Q774" i="7"/>
  <c r="Q950" i="7"/>
  <c r="Q535" i="7"/>
  <c r="Q587" i="7"/>
  <c r="Q559" i="7"/>
  <c r="Q643" i="7"/>
  <c r="Q59" i="7"/>
  <c r="Q235" i="7"/>
  <c r="Q379" i="7"/>
  <c r="Q164" i="7"/>
  <c r="Q340" i="7"/>
  <c r="Q101" i="7"/>
  <c r="Q293" i="7"/>
  <c r="Q154" i="7"/>
  <c r="Q496" i="7"/>
  <c r="Q688" i="7"/>
  <c r="Q864" i="7"/>
  <c r="Q1008" i="7"/>
  <c r="Q477" i="7"/>
  <c r="Q653" i="7"/>
  <c r="Q797" i="7"/>
  <c r="Q989" i="7"/>
  <c r="Q442" i="7"/>
  <c r="Q586" i="7"/>
  <c r="Q762" i="7"/>
  <c r="Q842" i="7"/>
  <c r="Q922" i="7"/>
  <c r="Q1018" i="7"/>
  <c r="Q487" i="7"/>
  <c r="Q743" i="7"/>
  <c r="Q999" i="7"/>
  <c r="Q539" i="7"/>
  <c r="Q795" i="7"/>
  <c r="Q22" i="7"/>
  <c r="Q575" i="7"/>
  <c r="Q831" i="7"/>
  <c r="Q451" i="7"/>
  <c r="Q723" i="7"/>
  <c r="Q563" i="7"/>
  <c r="Q593" i="7"/>
  <c r="Q830" i="7"/>
  <c r="Q435" i="7"/>
  <c r="Q808" i="7"/>
  <c r="Q562" i="7"/>
  <c r="Q839" i="7"/>
  <c r="Q927" i="7"/>
  <c r="Q119" i="7"/>
  <c r="Q80" i="7"/>
  <c r="Q33" i="7"/>
  <c r="Q353" i="7"/>
  <c r="Q604" i="7"/>
  <c r="Q940" i="7"/>
  <c r="Q537" i="7"/>
  <c r="Q905" i="7"/>
  <c r="Q25" i="7"/>
  <c r="Q980" i="7"/>
  <c r="Q494" i="7"/>
  <c r="Q86" i="7"/>
  <c r="Q92" i="7"/>
  <c r="Q552" i="7"/>
  <c r="Q517" i="7"/>
  <c r="Q290" i="7"/>
  <c r="Q834" i="7"/>
  <c r="Q519" i="7"/>
  <c r="Q827" i="7"/>
  <c r="Q671" i="7"/>
  <c r="Q410" i="7"/>
  <c r="Q103" i="7"/>
  <c r="Q247" i="7"/>
  <c r="Q32" i="7"/>
  <c r="Q208" i="7"/>
  <c r="Q352" i="7"/>
  <c r="Q161" i="7"/>
  <c r="Q337" i="7"/>
  <c r="Q202" i="7"/>
  <c r="Q556" i="7"/>
  <c r="Q732" i="7"/>
  <c r="Q876" i="7"/>
  <c r="Q126" i="7"/>
  <c r="Q521" i="7"/>
  <c r="Q665" i="7"/>
  <c r="Q857" i="7"/>
  <c r="Q1033" i="7"/>
  <c r="Q454" i="7"/>
  <c r="Q646" i="7"/>
  <c r="Q822" i="7"/>
  <c r="Q966" i="7"/>
  <c r="Q791" i="7"/>
  <c r="Q779" i="7"/>
  <c r="Q623" i="7"/>
  <c r="Q915" i="7"/>
  <c r="Q107" i="7"/>
  <c r="Q251" i="7"/>
  <c r="Q36" i="7"/>
  <c r="Q212" i="7"/>
  <c r="Q356" i="7"/>
  <c r="Q165" i="7"/>
  <c r="Q341" i="7"/>
  <c r="Q218" i="7"/>
  <c r="Q560" i="7"/>
  <c r="Q736" i="7"/>
  <c r="Q880" i="7"/>
  <c r="Q142" i="7"/>
  <c r="Q525" i="7"/>
  <c r="Q669" i="7"/>
  <c r="Q861" i="7"/>
  <c r="Q1037" i="7"/>
  <c r="Q458" i="7"/>
  <c r="Q650" i="7"/>
  <c r="Q778" i="7"/>
  <c r="Q858" i="7"/>
  <c r="Q954" i="7"/>
  <c r="Q1034" i="7"/>
  <c r="Q551" i="7"/>
  <c r="Q807" i="7"/>
  <c r="Q134" i="7"/>
  <c r="Q603" i="7"/>
  <c r="Q859" i="7"/>
  <c r="Q278" i="7"/>
  <c r="Q639" i="7"/>
  <c r="Q895" i="7"/>
  <c r="Q707" i="7"/>
  <c r="Q979" i="7"/>
  <c r="Q883" i="7"/>
  <c r="Q412" i="7"/>
  <c r="Q61" i="7"/>
  <c r="Q773" i="7"/>
  <c r="Q914" i="7"/>
  <c r="Q891" i="7"/>
  <c r="Q230" i="7"/>
  <c r="Q311" i="7"/>
  <c r="Q224" i="7"/>
  <c r="Q209" i="7"/>
  <c r="Q426" i="7"/>
  <c r="Q748" i="7"/>
  <c r="Q318" i="7"/>
  <c r="Q729" i="7"/>
  <c r="Q50" i="7"/>
  <c r="Q518" i="7"/>
  <c r="Q959" i="7"/>
  <c r="Q667" i="7"/>
  <c r="Q182" i="7"/>
  <c r="Q698" i="7"/>
  <c r="Q733" i="7"/>
  <c r="Q752" i="7"/>
  <c r="Q213" i="7"/>
  <c r="Q315" i="7"/>
  <c r="Q843" i="7"/>
  <c r="Q694" i="7"/>
  <c r="Q812" i="7"/>
  <c r="Q359" i="7"/>
  <c r="Q894" i="7"/>
  <c r="Q467" i="7"/>
  <c r="Q767" i="7"/>
  <c r="Q987" i="7"/>
  <c r="Q475" i="7"/>
  <c r="Q679" i="7"/>
  <c r="Q986" i="7"/>
  <c r="Q826" i="7"/>
  <c r="Q570" i="7"/>
  <c r="Q925" i="7"/>
  <c r="Q605" i="7"/>
  <c r="Q992" i="7"/>
  <c r="Q624" i="7"/>
  <c r="Q421" i="7"/>
  <c r="Q85" i="7"/>
  <c r="Q100" i="7"/>
  <c r="Q187" i="7"/>
  <c r="Q294" i="7"/>
  <c r="Q70" i="7"/>
  <c r="Q902" i="7"/>
  <c r="Q566" i="7"/>
  <c r="Q601" i="7"/>
  <c r="Q620" i="7"/>
  <c r="Q81" i="7"/>
  <c r="Q183" i="7"/>
  <c r="Q1031" i="7"/>
  <c r="Q856" i="7"/>
  <c r="Q769" i="7"/>
  <c r="Q547" i="7"/>
  <c r="Q447" i="7"/>
  <c r="Q871" i="7"/>
  <c r="Q890" i="7"/>
  <c r="Q66" i="7"/>
  <c r="Q334" i="7"/>
  <c r="Q431" i="7"/>
  <c r="Q228" i="7"/>
  <c r="Q995" i="7"/>
  <c r="Q1030" i="7"/>
  <c r="Q777" i="7"/>
  <c r="Q225" i="7"/>
  <c r="Q402" i="7"/>
  <c r="Q853" i="7"/>
  <c r="Q499" i="7"/>
  <c r="Q963" i="7"/>
  <c r="Q703" i="7"/>
  <c r="Q923" i="7"/>
  <c r="Q390" i="7"/>
  <c r="Q615" i="7"/>
  <c r="Q970" i="7"/>
  <c r="Q794" i="7"/>
  <c r="Q522" i="7"/>
  <c r="Q909" i="7"/>
  <c r="Q541" i="7"/>
  <c r="Q944" i="7"/>
  <c r="Q608" i="7"/>
  <c r="Q357" i="7"/>
  <c r="Q37" i="7"/>
  <c r="Q84" i="7"/>
  <c r="Q123" i="7"/>
  <c r="Q879" i="7"/>
  <c r="Q983" i="7"/>
  <c r="Q838" i="7"/>
  <c r="Q306" i="7"/>
  <c r="Q382" i="7"/>
  <c r="Q476" i="7"/>
  <c r="Q288" i="7"/>
  <c r="Q691" i="7"/>
  <c r="Q962" i="7"/>
  <c r="Q221" i="7"/>
  <c r="Q564" i="7"/>
  <c r="A31" i="7"/>
  <c r="A95" i="7"/>
  <c r="A159" i="7"/>
  <c r="A223" i="7"/>
  <c r="A287" i="7"/>
  <c r="A56" i="7"/>
  <c r="A120" i="7"/>
  <c r="A184" i="7"/>
  <c r="A248" i="7"/>
  <c r="A57" i="7"/>
  <c r="A121" i="7"/>
  <c r="A185" i="7"/>
  <c r="A249" i="7"/>
  <c r="A313" i="7"/>
  <c r="A210" i="7"/>
  <c r="A343" i="7"/>
  <c r="A407" i="7"/>
  <c r="A471" i="7"/>
  <c r="A535" i="7"/>
  <c r="A599" i="7"/>
  <c r="A663" i="7"/>
  <c r="A727" i="7"/>
  <c r="A54" i="7"/>
  <c r="A290" i="7"/>
  <c r="A368" i="7"/>
  <c r="A432" i="7"/>
  <c r="A496" i="7"/>
  <c r="A560" i="7"/>
  <c r="A624" i="7"/>
  <c r="A688" i="7"/>
  <c r="A752" i="7"/>
  <c r="A816" i="7"/>
  <c r="A266" i="7"/>
  <c r="A357" i="7"/>
  <c r="A421" i="7"/>
  <c r="A485" i="7"/>
  <c r="A549" i="7"/>
  <c r="A613" i="7"/>
  <c r="A677" i="7"/>
  <c r="A741" i="7"/>
  <c r="A805" i="7"/>
  <c r="A238" i="7"/>
  <c r="A542" i="7"/>
  <c r="A790" i="7"/>
  <c r="A877" i="7"/>
  <c r="A941" i="7"/>
  <c r="A1005" i="7"/>
  <c r="A976" i="7"/>
  <c r="A402" i="7"/>
  <c r="A658" i="7"/>
  <c r="A838" i="7"/>
  <c r="A906" i="7"/>
  <c r="A970" i="7"/>
  <c r="A1034" i="7"/>
  <c r="A474" i="7"/>
  <c r="A730" i="7"/>
  <c r="A860" i="7"/>
  <c r="A936" i="7"/>
  <c r="A326" i="7"/>
  <c r="A582" i="7"/>
  <c r="A810" i="7"/>
  <c r="A887" i="7"/>
  <c r="A951" i="7"/>
  <c r="A1015" i="7"/>
  <c r="A19" i="7"/>
  <c r="A83" i="7"/>
  <c r="A147" i="7"/>
  <c r="A211" i="7"/>
  <c r="A275" i="7"/>
  <c r="A44" i="7"/>
  <c r="A108" i="7"/>
  <c r="A172" i="7"/>
  <c r="A236" i="7"/>
  <c r="A45" i="7"/>
  <c r="A109" i="7"/>
  <c r="A173" i="7"/>
  <c r="A237" i="7"/>
  <c r="A301" i="7"/>
  <c r="A162" i="7"/>
  <c r="A331" i="7"/>
  <c r="A395" i="7"/>
  <c r="A459" i="7"/>
  <c r="A523" i="7"/>
  <c r="A587" i="7"/>
  <c r="A47" i="7"/>
  <c r="A127" i="7"/>
  <c r="A207" i="7"/>
  <c r="A303" i="7"/>
  <c r="A88" i="7"/>
  <c r="A168" i="7"/>
  <c r="A264" i="7"/>
  <c r="A89" i="7"/>
  <c r="A169" i="7"/>
  <c r="A265" i="7"/>
  <c r="A82" i="7"/>
  <c r="A327" i="7"/>
  <c r="A423" i="7"/>
  <c r="A503" i="7"/>
  <c r="A583" i="7"/>
  <c r="A679" i="7"/>
  <c r="A759" i="7"/>
  <c r="A246" i="7"/>
  <c r="A384" i="7"/>
  <c r="A464" i="7"/>
  <c r="A544" i="7"/>
  <c r="A640" i="7"/>
  <c r="A720" i="7"/>
  <c r="A800" i="7"/>
  <c r="A300" i="7"/>
  <c r="A389" i="7"/>
  <c r="A469" i="7"/>
  <c r="A565" i="7"/>
  <c r="A645" i="7"/>
  <c r="A725" i="7"/>
  <c r="A821" i="7"/>
  <c r="A414" i="7"/>
  <c r="A734" i="7"/>
  <c r="A893" i="7"/>
  <c r="A973" i="7"/>
  <c r="A940" i="7"/>
  <c r="A466" i="7"/>
  <c r="A783" i="7"/>
  <c r="A890" i="7"/>
  <c r="A986" i="7"/>
  <c r="A346" i="7"/>
  <c r="A666" i="7"/>
  <c r="A876" i="7"/>
  <c r="A1016" i="7"/>
  <c r="A518" i="7"/>
  <c r="A834" i="7"/>
  <c r="A919" i="7"/>
  <c r="A999" i="7"/>
  <c r="A35" i="7"/>
  <c r="A115" i="7"/>
  <c r="A195" i="7"/>
  <c r="A291" i="7"/>
  <c r="A76" i="7"/>
  <c r="A156" i="7"/>
  <c r="A252" i="7"/>
  <c r="A77" i="7"/>
  <c r="A157" i="7"/>
  <c r="A253" i="7"/>
  <c r="A34" i="7"/>
  <c r="A311" i="7"/>
  <c r="A411" i="7"/>
  <c r="A491" i="7"/>
  <c r="A571" i="7"/>
  <c r="A651" i="7"/>
  <c r="A715" i="7"/>
  <c r="A779" i="7"/>
  <c r="A262" i="7"/>
  <c r="A356" i="7"/>
  <c r="A420" i="7"/>
  <c r="A484" i="7"/>
  <c r="A548" i="7"/>
  <c r="A612" i="7"/>
  <c r="A676" i="7"/>
  <c r="A740" i="7"/>
  <c r="A804" i="7"/>
  <c r="A218" i="7"/>
  <c r="A345" i="7"/>
  <c r="A409" i="7"/>
  <c r="A473" i="7"/>
  <c r="A537" i="7"/>
  <c r="A601" i="7"/>
  <c r="A665" i="7"/>
  <c r="A729" i="7"/>
  <c r="A793" i="7"/>
  <c r="A46" i="7"/>
  <c r="A594" i="7"/>
  <c r="A1024" i="7"/>
  <c r="A957" i="7"/>
  <c r="A842" i="7"/>
  <c r="A478" i="7"/>
  <c r="A789" i="7"/>
  <c r="A693" i="7"/>
  <c r="A581" i="7"/>
  <c r="A453" i="7"/>
  <c r="A341" i="7"/>
  <c r="A74" i="7"/>
  <c r="A704" i="7"/>
  <c r="A592" i="7"/>
  <c r="A480" i="7"/>
  <c r="A352" i="7"/>
  <c r="A118" i="7"/>
  <c r="A695" i="7"/>
  <c r="A567" i="7"/>
  <c r="A455" i="7"/>
  <c r="A359" i="7"/>
  <c r="A18" i="7"/>
  <c r="A217" i="7"/>
  <c r="A105" i="7"/>
  <c r="A232" i="7"/>
  <c r="A136" i="7"/>
  <c r="A24" i="7"/>
  <c r="A191" i="7"/>
  <c r="A79" i="7"/>
  <c r="A972" i="7"/>
  <c r="A819" i="7"/>
  <c r="A410" i="7"/>
  <c r="A954" i="7"/>
  <c r="A858" i="7"/>
  <c r="A530" i="7"/>
  <c r="A1037" i="7"/>
  <c r="A925" i="7"/>
  <c r="A820" i="7"/>
  <c r="A350" i="7"/>
  <c r="A773" i="7"/>
  <c r="A661" i="7"/>
  <c r="A533" i="7"/>
  <c r="A437" i="7"/>
  <c r="A324" i="7"/>
  <c r="A784" i="7"/>
  <c r="A672" i="7"/>
  <c r="A576" i="7"/>
  <c r="A448" i="7"/>
  <c r="A336" i="7"/>
  <c r="A775" i="7"/>
  <c r="A647" i="7"/>
  <c r="A551" i="7"/>
  <c r="A439" i="7"/>
  <c r="A304" i="7"/>
  <c r="A297" i="7"/>
  <c r="A201" i="7"/>
  <c r="A73" i="7"/>
  <c r="A216" i="7"/>
  <c r="A104" i="7"/>
  <c r="A271" i="7"/>
  <c r="A175" i="7"/>
  <c r="A63" i="7"/>
  <c r="Q15" i="7"/>
  <c r="Q63" i="7"/>
  <c r="Q159" i="7"/>
  <c r="Q239" i="7"/>
  <c r="Q319" i="7"/>
  <c r="Q415" i="7"/>
  <c r="Q88" i="7"/>
  <c r="Q168" i="7"/>
  <c r="Q232" i="7"/>
  <c r="Q296" i="7"/>
  <c r="Q360" i="7"/>
  <c r="Q41" i="7"/>
  <c r="Q105" i="7"/>
  <c r="Q169" i="7"/>
  <c r="Q233" i="7"/>
  <c r="Q297" i="7"/>
  <c r="Q361" i="7"/>
  <c r="Q425" i="7"/>
  <c r="Q234" i="7"/>
  <c r="Q436" i="7"/>
  <c r="Q500" i="7"/>
  <c r="Q95" i="7"/>
  <c r="Q175" i="7"/>
  <c r="Q255" i="7"/>
  <c r="Q351" i="7"/>
  <c r="Q24" i="7"/>
  <c r="Q104" i="7"/>
  <c r="Q184" i="7"/>
  <c r="Q248" i="7"/>
  <c r="Q312" i="7"/>
  <c r="Q376" i="7"/>
  <c r="Q57" i="7"/>
  <c r="Q121" i="7"/>
  <c r="Q185" i="7"/>
  <c r="Q249" i="7"/>
  <c r="Q313" i="7"/>
  <c r="Q377" i="7"/>
  <c r="Q42" i="7"/>
  <c r="Q298" i="7"/>
  <c r="Q452" i="7"/>
  <c r="Q516" i="7"/>
  <c r="Q580" i="7"/>
  <c r="Q644" i="7"/>
  <c r="Q708" i="7"/>
  <c r="Q772" i="7"/>
  <c r="Q836" i="7"/>
  <c r="Q900" i="7"/>
  <c r="Q964" i="7"/>
  <c r="Q1028" i="7"/>
  <c r="Q222" i="7"/>
  <c r="Q432" i="7"/>
  <c r="Q497" i="7"/>
  <c r="Q561" i="7"/>
  <c r="Q625" i="7"/>
  <c r="Q689" i="7"/>
  <c r="Q753" i="7"/>
  <c r="Q817" i="7"/>
  <c r="Q881" i="7"/>
  <c r="Q945" i="7"/>
  <c r="Q1009" i="7"/>
  <c r="Q146" i="7"/>
  <c r="Q400" i="7"/>
  <c r="Q478" i="7"/>
  <c r="Q542" i="7"/>
  <c r="Q606" i="7"/>
  <c r="Q670" i="7"/>
  <c r="Q734" i="7"/>
  <c r="Q798" i="7"/>
  <c r="Q862" i="7"/>
  <c r="Q926" i="7"/>
  <c r="Q990" i="7"/>
  <c r="Q246" i="7"/>
  <c r="Q631" i="7"/>
  <c r="Q887" i="7"/>
  <c r="Q424" i="7"/>
  <c r="Q683" i="7"/>
  <c r="Q939" i="7"/>
  <c r="Q463" i="7"/>
  <c r="Q719" i="7"/>
  <c r="Q975" i="7"/>
  <c r="Q1027" i="7"/>
  <c r="Q611" i="7"/>
  <c r="Q755" i="7"/>
  <c r="Q67" i="7"/>
  <c r="Q131" i="7"/>
  <c r="Q195" i="7"/>
  <c r="Q259" i="7"/>
  <c r="Q323" i="7"/>
  <c r="Q387" i="7"/>
  <c r="Q44" i="7"/>
  <c r="Q108" i="7"/>
  <c r="Q172" i="7"/>
  <c r="Q236" i="7"/>
  <c r="Q300" i="7"/>
  <c r="Q364" i="7"/>
  <c r="Q45" i="7"/>
  <c r="Q109" i="7"/>
  <c r="Q173" i="7"/>
  <c r="Q237" i="7"/>
  <c r="Q301" i="7"/>
  <c r="Q365" i="7"/>
  <c r="Q429" i="7"/>
  <c r="Q250" i="7"/>
  <c r="Q440" i="7"/>
  <c r="Q504" i="7"/>
  <c r="Q127" i="7"/>
  <c r="Q303" i="7"/>
  <c r="Q72" i="7"/>
  <c r="Q216" i="7"/>
  <c r="Q344" i="7"/>
  <c r="Q89" i="7"/>
  <c r="Q217" i="7"/>
  <c r="Q345" i="7"/>
  <c r="Q170" i="7"/>
  <c r="Q484" i="7"/>
  <c r="Q596" i="7"/>
  <c r="Q676" i="7"/>
  <c r="Q756" i="7"/>
  <c r="Q852" i="7"/>
  <c r="Q932" i="7"/>
  <c r="Q1012" i="7"/>
  <c r="Q286" i="7"/>
  <c r="Q465" i="7"/>
  <c r="Q545" i="7"/>
  <c r="Q641" i="7"/>
  <c r="Q721" i="7"/>
  <c r="Q801" i="7"/>
  <c r="Q897" i="7"/>
  <c r="Q977" i="7"/>
  <c r="Q82" i="7"/>
  <c r="Q428" i="7"/>
  <c r="Q510" i="7"/>
  <c r="Q590" i="7"/>
  <c r="Q686" i="7"/>
  <c r="Q766" i="7"/>
  <c r="Q846" i="7"/>
  <c r="Q942" i="7"/>
  <c r="Q1022" i="7"/>
  <c r="Q567" i="7"/>
  <c r="Q951" i="7"/>
  <c r="Q555" i="7"/>
  <c r="Q875" i="7"/>
  <c r="Q527" i="7"/>
  <c r="Q847" i="7"/>
  <c r="Q771" i="7"/>
  <c r="Q867" i="7"/>
  <c r="Q35" i="7"/>
  <c r="Q115" i="7"/>
  <c r="Q211" i="7"/>
  <c r="Q291" i="7"/>
  <c r="Q371" i="7"/>
  <c r="Q60" i="7"/>
  <c r="Q140" i="7"/>
  <c r="Q220" i="7"/>
  <c r="Q316" i="7"/>
  <c r="Q396" i="7"/>
  <c r="Q93" i="7"/>
  <c r="Q189" i="7"/>
  <c r="Q269" i="7"/>
  <c r="Q349" i="7"/>
  <c r="Q58" i="7"/>
  <c r="Q378" i="7"/>
  <c r="Q488" i="7"/>
  <c r="Q568" i="7"/>
  <c r="Q632" i="7"/>
  <c r="Q696" i="7"/>
  <c r="Q760" i="7"/>
  <c r="Q824" i="7"/>
  <c r="Q888" i="7"/>
  <c r="Q952" i="7"/>
  <c r="Q1016" i="7"/>
  <c r="Q174" i="7"/>
  <c r="Q414" i="7"/>
  <c r="Q485" i="7"/>
  <c r="Q549" i="7"/>
  <c r="Q613" i="7"/>
  <c r="Q677" i="7"/>
  <c r="Q741" i="7"/>
  <c r="Q805" i="7"/>
  <c r="Q869" i="7"/>
  <c r="Q933" i="7"/>
  <c r="Q997" i="7"/>
  <c r="Q98" i="7"/>
  <c r="Q354" i="7"/>
  <c r="Q466" i="7"/>
  <c r="Q530" i="7"/>
  <c r="Q594" i="7"/>
  <c r="Q658" i="7"/>
  <c r="Q722" i="7"/>
  <c r="Q786" i="7"/>
  <c r="Q31" i="7"/>
  <c r="Q191" i="7"/>
  <c r="Q367" i="7"/>
  <c r="Q136" i="7"/>
  <c r="Q264" i="7"/>
  <c r="Q392" i="7"/>
  <c r="Q137" i="7"/>
  <c r="Q265" i="7"/>
  <c r="Q393" i="7"/>
  <c r="Q362" i="7"/>
  <c r="Q532" i="7"/>
  <c r="Q612" i="7"/>
  <c r="Q692" i="7"/>
  <c r="Q788" i="7"/>
  <c r="Q868" i="7"/>
  <c r="Q948" i="7"/>
  <c r="Q30" i="7"/>
  <c r="Q350" i="7"/>
  <c r="Q481" i="7"/>
  <c r="Q577" i="7"/>
  <c r="Q657" i="7"/>
  <c r="Q737" i="7"/>
  <c r="Q833" i="7"/>
  <c r="Q913" i="7"/>
  <c r="Q993" i="7"/>
  <c r="Q210" i="7"/>
  <c r="Q446" i="7"/>
  <c r="Q526" i="7"/>
  <c r="Q622" i="7"/>
  <c r="Q702" i="7"/>
  <c r="Q782" i="7"/>
  <c r="Q878" i="7"/>
  <c r="Q958" i="7"/>
  <c r="Q1038" i="7"/>
  <c r="Q695" i="7"/>
  <c r="Q1015" i="7"/>
  <c r="Q619" i="7"/>
  <c r="Q1003" i="7"/>
  <c r="Q591" i="7"/>
  <c r="Q911" i="7"/>
  <c r="Q531" i="7"/>
  <c r="Q819" i="7"/>
  <c r="Q51" i="7"/>
  <c r="Q147" i="7"/>
  <c r="Q227" i="7"/>
  <c r="Q307" i="7"/>
  <c r="Q403" i="7"/>
  <c r="Q76" i="7"/>
  <c r="Q156" i="7"/>
  <c r="Q252" i="7"/>
  <c r="Q332" i="7"/>
  <c r="Q29" i="7"/>
  <c r="Q125" i="7"/>
  <c r="Q205" i="7"/>
  <c r="Q285" i="7"/>
  <c r="Q381" i="7"/>
  <c r="Q122" i="7"/>
  <c r="Q420" i="7"/>
  <c r="Q520" i="7"/>
  <c r="Q584" i="7"/>
  <c r="Q648" i="7"/>
  <c r="Q712" i="7"/>
  <c r="Q776" i="7"/>
  <c r="Q840" i="7"/>
  <c r="Q904" i="7"/>
  <c r="Q968" i="7"/>
  <c r="Q1032" i="7"/>
  <c r="Q238" i="7"/>
  <c r="Q437" i="7"/>
  <c r="Q501" i="7"/>
  <c r="Q565" i="7"/>
  <c r="Q629" i="7"/>
  <c r="Q693" i="7"/>
  <c r="Q757" i="7"/>
  <c r="Q821" i="7"/>
  <c r="Q885" i="7"/>
  <c r="Q949" i="7"/>
  <c r="Q1013" i="7"/>
  <c r="Q162" i="7"/>
  <c r="Q408" i="7"/>
  <c r="Q482" i="7"/>
  <c r="Q546" i="7"/>
  <c r="Q610" i="7"/>
  <c r="Q674" i="7"/>
  <c r="Q287" i="7"/>
  <c r="Q200" i="7"/>
  <c r="Q73" i="7"/>
  <c r="Q329" i="7"/>
  <c r="Q468" i="7"/>
  <c r="Q660" i="7"/>
  <c r="Q820" i="7"/>
  <c r="Q996" i="7"/>
  <c r="Q449" i="7"/>
  <c r="Q609" i="7"/>
  <c r="Q785" i="7"/>
  <c r="Q961" i="7"/>
  <c r="Q338" i="7"/>
  <c r="Q574" i="7"/>
  <c r="Q750" i="7"/>
  <c r="Q910" i="7"/>
  <c r="Q503" i="7"/>
  <c r="Q491" i="7"/>
  <c r="Q342" i="7"/>
  <c r="Q515" i="7"/>
  <c r="Q19" i="7"/>
  <c r="Q179" i="7"/>
  <c r="Q355" i="7"/>
  <c r="Q124" i="7"/>
  <c r="Q284" i="7"/>
  <c r="Q77" i="7"/>
  <c r="Q253" i="7"/>
  <c r="Q413" i="7"/>
  <c r="Q472" i="7"/>
  <c r="Q616" i="7"/>
  <c r="Q744" i="7"/>
  <c r="Q872" i="7"/>
  <c r="Q1000" i="7"/>
  <c r="Q366" i="7"/>
  <c r="Q533" i="7"/>
  <c r="Q661" i="7"/>
  <c r="Q789" i="7"/>
  <c r="Q917" i="7"/>
  <c r="Q34" i="7"/>
  <c r="Q450" i="7"/>
  <c r="Q578" i="7"/>
  <c r="Q706" i="7"/>
  <c r="Q802" i="7"/>
  <c r="Q866" i="7"/>
  <c r="Q930" i="7"/>
  <c r="Q994" i="7"/>
  <c r="Q310" i="7"/>
  <c r="Q647" i="7"/>
  <c r="Q903" i="7"/>
  <c r="Q443" i="7"/>
  <c r="Q699" i="7"/>
  <c r="Q955" i="7"/>
  <c r="Q479" i="7"/>
  <c r="Q735" i="7"/>
  <c r="Q991" i="7"/>
  <c r="Q102" i="7"/>
  <c r="Q675" i="7"/>
  <c r="Q1011" i="7"/>
  <c r="Q71" i="7"/>
  <c r="Q135" i="7"/>
  <c r="Q199" i="7"/>
  <c r="Q263" i="7"/>
  <c r="Q327" i="7"/>
  <c r="Q391" i="7"/>
  <c r="Q48" i="7"/>
  <c r="Q112" i="7"/>
  <c r="Q176" i="7"/>
  <c r="Q240" i="7"/>
  <c r="Q304" i="7"/>
  <c r="Q368" i="7"/>
  <c r="Q49" i="7"/>
  <c r="Q113" i="7"/>
  <c r="Q177" i="7"/>
  <c r="Q241" i="7"/>
  <c r="Q305" i="7"/>
  <c r="Q369" i="7"/>
  <c r="Q433" i="7"/>
  <c r="Q266" i="7"/>
  <c r="Q444" i="7"/>
  <c r="Q508" i="7"/>
  <c r="Q572" i="7"/>
  <c r="Q636" i="7"/>
  <c r="Q700" i="7"/>
  <c r="Q764" i="7"/>
  <c r="Q828" i="7"/>
  <c r="Q892" i="7"/>
  <c r="Q956" i="7"/>
  <c r="Q1020" i="7"/>
  <c r="Q190" i="7"/>
  <c r="Q422" i="7"/>
  <c r="Q489" i="7"/>
  <c r="Q553" i="7"/>
  <c r="Q617" i="7"/>
  <c r="Q681" i="7"/>
  <c r="Q745" i="7"/>
  <c r="Q809" i="7"/>
  <c r="Q873" i="7"/>
  <c r="Q937" i="7"/>
  <c r="Q1001" i="7"/>
  <c r="Q114" i="7"/>
  <c r="Q370" i="7"/>
  <c r="Q470" i="7"/>
  <c r="Q534" i="7"/>
  <c r="Q598" i="7"/>
  <c r="Q662" i="7"/>
  <c r="Q726" i="7"/>
  <c r="Q790" i="7"/>
  <c r="Q854" i="7"/>
  <c r="Q918" i="7"/>
  <c r="Q982" i="7"/>
  <c r="Q118" i="7"/>
  <c r="Q599" i="7"/>
  <c r="Q855" i="7"/>
  <c r="Q326" i="7"/>
  <c r="Q651" i="7"/>
  <c r="Q907" i="7"/>
  <c r="Q430" i="7"/>
  <c r="Q687" i="7"/>
  <c r="Q943" i="7"/>
  <c r="Q899" i="7"/>
  <c r="Q483" i="7"/>
  <c r="Q947" i="7"/>
  <c r="Q75" i="7"/>
  <c r="Q139" i="7"/>
  <c r="Q203" i="7"/>
  <c r="Q267" i="7"/>
  <c r="Q331" i="7"/>
  <c r="Q395" i="7"/>
  <c r="Q52" i="7"/>
  <c r="Q116" i="7"/>
  <c r="Q180" i="7"/>
  <c r="Q244" i="7"/>
  <c r="Q308" i="7"/>
  <c r="Q372" i="7"/>
  <c r="Q53" i="7"/>
  <c r="Q117" i="7"/>
  <c r="Q181" i="7"/>
  <c r="Q245" i="7"/>
  <c r="Q309" i="7"/>
  <c r="Q373" i="7"/>
  <c r="Q26" i="7"/>
  <c r="Q282" i="7"/>
  <c r="Q448" i="7"/>
  <c r="Q512" i="7"/>
  <c r="Q576" i="7"/>
  <c r="Q640" i="7"/>
  <c r="Q704" i="7"/>
  <c r="Q768" i="7"/>
  <c r="Q832" i="7"/>
  <c r="Q896" i="7"/>
  <c r="Q960" i="7"/>
  <c r="Q1024" i="7"/>
  <c r="Q206" i="7"/>
  <c r="Q427" i="7"/>
  <c r="Q493" i="7"/>
  <c r="Q557" i="7"/>
  <c r="Q621" i="7"/>
  <c r="Q685" i="7"/>
  <c r="Q749" i="7"/>
  <c r="Q813" i="7"/>
  <c r="Q877" i="7"/>
  <c r="Q941" i="7"/>
  <c r="Q1005" i="7"/>
  <c r="Q130" i="7"/>
  <c r="Q386" i="7"/>
  <c r="Q474" i="7"/>
  <c r="Q538" i="7"/>
  <c r="Q602" i="7"/>
  <c r="Q666" i="7"/>
  <c r="Q730" i="7"/>
  <c r="Q47" i="7"/>
  <c r="Q383" i="7"/>
  <c r="Q280" i="7"/>
  <c r="Q153" i="7"/>
  <c r="Q409" i="7"/>
  <c r="Q548" i="7"/>
  <c r="Q724" i="7"/>
  <c r="Q884" i="7"/>
  <c r="Q94" i="7"/>
  <c r="Q513" i="7"/>
  <c r="Q673" i="7"/>
  <c r="Q849" i="7"/>
  <c r="Q1025" i="7"/>
  <c r="Q462" i="7"/>
  <c r="Q638" i="7"/>
  <c r="Q814" i="7"/>
  <c r="Q974" i="7"/>
  <c r="Q759" i="7"/>
  <c r="Q747" i="7"/>
  <c r="Q655" i="7"/>
  <c r="Q787" i="7"/>
  <c r="Q83" i="7"/>
  <c r="Q243" i="7"/>
  <c r="Q419" i="7"/>
  <c r="Q188" i="7"/>
  <c r="Q348" i="7"/>
  <c r="Q141" i="7"/>
  <c r="Q317" i="7"/>
  <c r="Q186" i="7"/>
  <c r="Q536" i="7"/>
  <c r="Q664" i="7"/>
  <c r="Q792" i="7"/>
  <c r="Q920" i="7"/>
  <c r="Q46" i="7"/>
  <c r="Q453" i="7"/>
  <c r="Q581" i="7"/>
  <c r="Q709" i="7"/>
  <c r="Q837" i="7"/>
  <c r="Q965" i="7"/>
  <c r="Q226" i="7"/>
  <c r="Q498" i="7"/>
  <c r="Q626" i="7"/>
  <c r="Q738" i="7"/>
  <c r="Q818" i="7"/>
  <c r="Q882" i="7"/>
  <c r="Q946" i="7"/>
  <c r="Q1010" i="7"/>
  <c r="Q455" i="7"/>
  <c r="Q711" i="7"/>
  <c r="Q967" i="7"/>
  <c r="Q507" i="7"/>
  <c r="Q763" i="7"/>
  <c r="Q1019" i="7"/>
  <c r="Q543" i="7"/>
  <c r="Q799" i="7"/>
  <c r="Q38" i="7"/>
  <c r="Q595" i="7"/>
  <c r="Q931" i="7"/>
  <c r="Q23" i="7"/>
  <c r="Q87" i="7"/>
  <c r="Q151" i="7"/>
  <c r="Q215" i="7"/>
  <c r="Q279" i="7"/>
  <c r="Q343" i="7"/>
  <c r="Q407" i="7"/>
  <c r="Q64" i="7"/>
  <c r="Q128" i="7"/>
  <c r="Q192" i="7"/>
  <c r="Q256" i="7"/>
  <c r="Q320" i="7"/>
  <c r="Q384" i="7"/>
  <c r="Q65" i="7"/>
  <c r="Q129" i="7"/>
  <c r="Q193" i="7"/>
  <c r="Q257" i="7"/>
  <c r="Q321" i="7"/>
  <c r="Q385" i="7"/>
  <c r="Q74" i="7"/>
  <c r="Q330" i="7"/>
  <c r="Q460" i="7"/>
  <c r="Q524" i="7"/>
  <c r="Q588" i="7"/>
  <c r="Q652" i="7"/>
  <c r="Q716" i="7"/>
  <c r="Q780" i="7"/>
  <c r="Q844" i="7"/>
  <c r="Q908" i="7"/>
  <c r="Q972" i="7"/>
  <c r="Q1036" i="7"/>
  <c r="Q254" i="7"/>
  <c r="Q441" i="7"/>
  <c r="Q505" i="7"/>
  <c r="Q569" i="7"/>
  <c r="Q633" i="7"/>
  <c r="Q697" i="7"/>
  <c r="Q761" i="7"/>
  <c r="Q825" i="7"/>
  <c r="Q889" i="7"/>
  <c r="Q953" i="7"/>
  <c r="Q1017" i="7"/>
  <c r="Q178" i="7"/>
  <c r="Q416" i="7"/>
  <c r="Q486" i="7"/>
  <c r="Q550" i="7"/>
  <c r="Q614" i="7"/>
  <c r="Q678" i="7"/>
  <c r="Q742" i="7"/>
  <c r="Q806" i="7"/>
  <c r="Q870" i="7"/>
  <c r="Q934" i="7"/>
  <c r="Q998" i="7"/>
  <c r="Q374" i="7"/>
  <c r="Q663" i="7"/>
  <c r="Q919" i="7"/>
  <c r="Q459" i="7"/>
  <c r="Q715" i="7"/>
  <c r="Q971" i="7"/>
  <c r="Q495" i="7"/>
  <c r="Q751" i="7"/>
  <c r="Q1007" i="7"/>
  <c r="Q358" i="7"/>
  <c r="Q739" i="7"/>
  <c r="Q27" i="7"/>
  <c r="Q91" i="7"/>
  <c r="Q155" i="7"/>
  <c r="Q219" i="7"/>
  <c r="Q283" i="7"/>
  <c r="Q347" i="7"/>
  <c r="Q411" i="7"/>
  <c r="Q68" i="7"/>
  <c r="Q132" i="7"/>
  <c r="Q196" i="7"/>
  <c r="Q260" i="7"/>
  <c r="Q324" i="7"/>
  <c r="Q388" i="7"/>
  <c r="Q69" i="7"/>
  <c r="Q133" i="7"/>
  <c r="Q197" i="7"/>
  <c r="Q261" i="7"/>
  <c r="Q325" i="7"/>
  <c r="Q389" i="7"/>
  <c r="Q90" i="7"/>
  <c r="Q346" i="7"/>
  <c r="Q464" i="7"/>
  <c r="Q528" i="7"/>
  <c r="Q592" i="7"/>
  <c r="Q656" i="7"/>
  <c r="Q720" i="7"/>
  <c r="Q784" i="7"/>
  <c r="Q848" i="7"/>
  <c r="Q912" i="7"/>
  <c r="Q976" i="7"/>
  <c r="Q14" i="7"/>
  <c r="Q270" i="7"/>
  <c r="Q445" i="7"/>
  <c r="Q509" i="7"/>
  <c r="Q573" i="7"/>
  <c r="Q637" i="7"/>
  <c r="Q701" i="7"/>
  <c r="Q765" i="7"/>
  <c r="Q829" i="7"/>
  <c r="Q893" i="7"/>
  <c r="Q957" i="7"/>
  <c r="Q1021" i="7"/>
  <c r="Q194" i="7"/>
  <c r="Q423" i="7"/>
  <c r="Q490" i="7"/>
  <c r="Q554" i="7"/>
  <c r="Q618" i="7"/>
  <c r="Q682" i="7"/>
  <c r="Q725" i="7"/>
  <c r="Q469" i="7"/>
  <c r="Q936" i="7"/>
  <c r="Q680" i="7"/>
  <c r="Q314" i="7"/>
  <c r="Q157" i="7"/>
  <c r="Q204" i="7"/>
  <c r="Q275" i="7"/>
  <c r="Q166" i="7"/>
  <c r="Q811" i="7"/>
  <c r="Q1006" i="7"/>
  <c r="Q654" i="7"/>
  <c r="Q18" i="7"/>
  <c r="Q705" i="7"/>
  <c r="Q158" i="7"/>
  <c r="Q740" i="7"/>
  <c r="Q106" i="7"/>
  <c r="Q328" i="7"/>
  <c r="Q111" i="7"/>
  <c r="B7" i="7"/>
  <c r="B10" i="7" s="1"/>
  <c r="M20" i="7"/>
  <c r="N20" i="7" s="1"/>
  <c r="M21" i="7" s="1"/>
  <c r="N21" i="7" s="1"/>
  <c r="M22" i="7" s="1"/>
  <c r="N22" i="7" s="1"/>
  <c r="M23" i="7" s="1"/>
  <c r="N23" i="7" s="1"/>
  <c r="M24" i="7" s="1"/>
  <c r="N24" i="7" s="1"/>
  <c r="M25" i="7" s="1"/>
  <c r="N25" i="7" s="1"/>
  <c r="M26" i="7" s="1"/>
  <c r="N26" i="7" s="1"/>
  <c r="M27" i="7" s="1"/>
  <c r="N27" i="7" s="1"/>
  <c r="M28" i="7" s="1"/>
  <c r="N28" i="7" s="1"/>
  <c r="M29" i="7" s="1"/>
  <c r="N29" i="7" s="1"/>
  <c r="M30" i="7" s="1"/>
  <c r="N30" i="7" s="1"/>
  <c r="M31" i="7" s="1"/>
  <c r="N31" i="7" s="1"/>
  <c r="M32" i="7" s="1"/>
  <c r="N32" i="7" s="1"/>
  <c r="M33" i="7" s="1"/>
  <c r="N33" i="7" s="1"/>
  <c r="M34" i="7" s="1"/>
  <c r="N34" i="7" s="1"/>
  <c r="M35" i="7" s="1"/>
  <c r="N35" i="7" s="1"/>
  <c r="M36" i="7" s="1"/>
  <c r="N36" i="7" s="1"/>
  <c r="M37" i="7" s="1"/>
  <c r="N37" i="7" s="1"/>
  <c r="M38" i="7" s="1"/>
  <c r="N38" i="7" s="1"/>
  <c r="M39" i="7" s="1"/>
  <c r="N39" i="7" s="1"/>
  <c r="M40" i="7" s="1"/>
  <c r="N40" i="7" s="1"/>
  <c r="M41" i="7" s="1"/>
  <c r="N41" i="7" s="1"/>
  <c r="M42" i="7" s="1"/>
  <c r="N42" i="7" s="1"/>
  <c r="M43" i="7" s="1"/>
  <c r="N43" i="7" s="1"/>
  <c r="M44" i="7" s="1"/>
  <c r="N44" i="7" s="1"/>
  <c r="M45" i="7" s="1"/>
  <c r="N45" i="7" s="1"/>
  <c r="M46" i="7" s="1"/>
  <c r="N46" i="7" s="1"/>
  <c r="M47" i="7" s="1"/>
  <c r="N47" i="7" s="1"/>
  <c r="M48" i="7" s="1"/>
  <c r="N48" i="7" s="1"/>
  <c r="M49" i="7" s="1"/>
  <c r="N49" i="7" s="1"/>
  <c r="M50" i="7" s="1"/>
  <c r="N50" i="7" s="1"/>
  <c r="M51" i="7" s="1"/>
  <c r="N51" i="7" s="1"/>
  <c r="M52" i="7" s="1"/>
  <c r="N52" i="7" s="1"/>
  <c r="M53" i="7" s="1"/>
  <c r="N53" i="7" s="1"/>
  <c r="M54" i="7" s="1"/>
  <c r="N54" i="7" s="1"/>
  <c r="M55" i="7" s="1"/>
  <c r="N55" i="7" s="1"/>
  <c r="M56" i="7" s="1"/>
  <c r="N56" i="7" s="1"/>
  <c r="M57" i="7" s="1"/>
  <c r="N57" i="7" s="1"/>
  <c r="M58" i="7" s="1"/>
  <c r="N58" i="7" s="1"/>
  <c r="M59" i="7" s="1"/>
  <c r="N59" i="7" s="1"/>
  <c r="M60" i="7" s="1"/>
  <c r="N60" i="7" s="1"/>
  <c r="M61" i="7" s="1"/>
  <c r="N61" i="7" s="1"/>
  <c r="M62" i="7" s="1"/>
  <c r="N62" i="7" s="1"/>
  <c r="M63" i="7" s="1"/>
  <c r="N63" i="7" s="1"/>
  <c r="M64" i="7" s="1"/>
  <c r="N64" i="7" s="1"/>
  <c r="M65" i="7" s="1"/>
  <c r="N65" i="7" s="1"/>
  <c r="M66" i="7" s="1"/>
  <c r="N66" i="7" s="1"/>
  <c r="M67" i="7" s="1"/>
  <c r="N67" i="7" s="1"/>
  <c r="M68" i="7" s="1"/>
  <c r="N68" i="7" s="1"/>
  <c r="M69" i="7" s="1"/>
  <c r="N69" i="7" s="1"/>
  <c r="M70" i="7" s="1"/>
  <c r="N70" i="7" s="1"/>
  <c r="M71" i="7" s="1"/>
  <c r="N71" i="7" s="1"/>
  <c r="M72" i="7" s="1"/>
  <c r="N72" i="7" s="1"/>
  <c r="M73" i="7" s="1"/>
  <c r="N73" i="7" s="1"/>
  <c r="M74" i="7" s="1"/>
  <c r="N74" i="7" s="1"/>
  <c r="M75" i="7" s="1"/>
  <c r="N75" i="7" s="1"/>
  <c r="M76" i="7" s="1"/>
  <c r="N76" i="7" s="1"/>
  <c r="M77" i="7" s="1"/>
  <c r="N77" i="7" s="1"/>
  <c r="M78" i="7" s="1"/>
  <c r="N78" i="7" s="1"/>
  <c r="M79" i="7" s="1"/>
  <c r="N79" i="7" s="1"/>
  <c r="M80" i="7" s="1"/>
  <c r="N80" i="7" s="1"/>
  <c r="M81" i="7" s="1"/>
  <c r="N81" i="7" s="1"/>
  <c r="M82" i="7" s="1"/>
  <c r="N82" i="7" s="1"/>
  <c r="M83" i="7" s="1"/>
  <c r="N83" i="7" s="1"/>
  <c r="M84" i="7" s="1"/>
  <c r="N84" i="7" s="1"/>
  <c r="M85" i="7" s="1"/>
  <c r="N85" i="7" s="1"/>
  <c r="M86" i="7" s="1"/>
  <c r="N86" i="7" s="1"/>
  <c r="M87" i="7" s="1"/>
  <c r="N87" i="7" s="1"/>
  <c r="M88" i="7" s="1"/>
  <c r="N88" i="7" s="1"/>
  <c r="M89" i="7" s="1"/>
  <c r="N89" i="7" s="1"/>
  <c r="M90" i="7" s="1"/>
  <c r="N90" i="7" s="1"/>
  <c r="M91" i="7" s="1"/>
  <c r="N91" i="7" s="1"/>
  <c r="M92" i="7" s="1"/>
  <c r="N92" i="7" s="1"/>
  <c r="M93" i="7" s="1"/>
  <c r="N93" i="7" s="1"/>
  <c r="M94" i="7" s="1"/>
  <c r="N94" i="7" s="1"/>
  <c r="M95" i="7" s="1"/>
  <c r="N95" i="7" s="1"/>
  <c r="M96" i="7" s="1"/>
  <c r="N96" i="7" s="1"/>
  <c r="M97" i="7" s="1"/>
  <c r="N97" i="7" s="1"/>
  <c r="M98" i="7" s="1"/>
  <c r="N98" i="7" s="1"/>
  <c r="M99" i="7" s="1"/>
  <c r="N99" i="7" s="1"/>
  <c r="M100" i="7" s="1"/>
  <c r="N100" i="7" s="1"/>
  <c r="M101" i="7" s="1"/>
  <c r="N101" i="7" s="1"/>
  <c r="M102" i="7" s="1"/>
  <c r="N102" i="7" s="1"/>
  <c r="M103" i="7" s="1"/>
  <c r="N103" i="7" s="1"/>
  <c r="M104" i="7" s="1"/>
  <c r="N104" i="7" s="1"/>
  <c r="M105" i="7" s="1"/>
  <c r="N105" i="7" s="1"/>
  <c r="M106" i="7" s="1"/>
  <c r="N106" i="7" s="1"/>
  <c r="M107" i="7" s="1"/>
  <c r="N107" i="7" s="1"/>
  <c r="M108" i="7" s="1"/>
  <c r="N108" i="7" s="1"/>
  <c r="M109" i="7" s="1"/>
  <c r="N109" i="7" s="1"/>
  <c r="M110" i="7" s="1"/>
  <c r="N110" i="7" s="1"/>
  <c r="M111" i="7" s="1"/>
  <c r="N111" i="7" s="1"/>
  <c r="M112" i="7" s="1"/>
  <c r="N112" i="7" s="1"/>
  <c r="M113" i="7" s="1"/>
  <c r="N113" i="7" s="1"/>
  <c r="M114" i="7" s="1"/>
  <c r="N114" i="7" s="1"/>
  <c r="M115" i="7" s="1"/>
  <c r="N115" i="7" s="1"/>
  <c r="M116" i="7" s="1"/>
  <c r="N116" i="7" s="1"/>
  <c r="M117" i="7" s="1"/>
  <c r="N117" i="7" s="1"/>
  <c r="M118" i="7" s="1"/>
  <c r="N118" i="7" s="1"/>
  <c r="M119" i="7" s="1"/>
  <c r="N119" i="7" s="1"/>
  <c r="M120" i="7" s="1"/>
  <c r="N120" i="7" s="1"/>
  <c r="M121" i="7" s="1"/>
  <c r="N121" i="7" s="1"/>
  <c r="M122" i="7" s="1"/>
  <c r="N122" i="7" s="1"/>
  <c r="M123" i="7" s="1"/>
  <c r="N123" i="7" s="1"/>
  <c r="M124" i="7" s="1"/>
  <c r="N124" i="7" s="1"/>
  <c r="M125" i="7" s="1"/>
  <c r="N125" i="7" s="1"/>
  <c r="M126" i="7" s="1"/>
  <c r="N126" i="7" s="1"/>
  <c r="M127" i="7" s="1"/>
  <c r="N127" i="7" s="1"/>
  <c r="M128" i="7" s="1"/>
  <c r="N128" i="7" s="1"/>
  <c r="M129" i="7" s="1"/>
  <c r="N129" i="7" s="1"/>
  <c r="M130" i="7" s="1"/>
  <c r="N130" i="7" s="1"/>
  <c r="M131" i="7" s="1"/>
  <c r="N131" i="7" s="1"/>
  <c r="M132" i="7" s="1"/>
  <c r="N132" i="7" s="1"/>
  <c r="M133" i="7" s="1"/>
  <c r="N133" i="7" s="1"/>
  <c r="M134" i="7" s="1"/>
  <c r="N134" i="7" s="1"/>
  <c r="M135" i="7" s="1"/>
  <c r="N135" i="7" s="1"/>
  <c r="M136" i="7" s="1"/>
  <c r="N136" i="7" s="1"/>
  <c r="M137" i="7" s="1"/>
  <c r="N137" i="7" s="1"/>
  <c r="M138" i="7" s="1"/>
  <c r="N138" i="7" s="1"/>
  <c r="M139" i="7" s="1"/>
  <c r="N139" i="7" s="1"/>
  <c r="M140" i="7" s="1"/>
  <c r="N140" i="7" s="1"/>
  <c r="M141" i="7" s="1"/>
  <c r="N141" i="7" s="1"/>
  <c r="M142" i="7" s="1"/>
  <c r="N142" i="7" s="1"/>
  <c r="M143" i="7" s="1"/>
  <c r="N143" i="7" s="1"/>
  <c r="M144" i="7" s="1"/>
  <c r="N144" i="7" s="1"/>
  <c r="M145" i="7" s="1"/>
  <c r="N145" i="7" s="1"/>
  <c r="M146" i="7" s="1"/>
  <c r="N146" i="7" s="1"/>
  <c r="M147" i="7" s="1"/>
  <c r="N147" i="7" s="1"/>
  <c r="M148" i="7" s="1"/>
  <c r="N148" i="7" s="1"/>
  <c r="M149" i="7" s="1"/>
  <c r="N149" i="7" s="1"/>
  <c r="M150" i="7" s="1"/>
  <c r="N150" i="7" s="1"/>
  <c r="M151" i="7" s="1"/>
  <c r="N151" i="7" s="1"/>
  <c r="M152" i="7" s="1"/>
  <c r="N152" i="7" s="1"/>
  <c r="M153" i="7" s="1"/>
  <c r="N153" i="7" s="1"/>
  <c r="M154" i="7" s="1"/>
  <c r="N154" i="7" s="1"/>
  <c r="M155" i="7" s="1"/>
  <c r="N155" i="7" s="1"/>
  <c r="M156" i="7" s="1"/>
  <c r="N156" i="7" s="1"/>
  <c r="M157" i="7" s="1"/>
  <c r="N157" i="7" s="1"/>
  <c r="M158" i="7" s="1"/>
  <c r="N158" i="7" s="1"/>
  <c r="M159" i="7" s="1"/>
  <c r="N159" i="7" s="1"/>
  <c r="M160" i="7" s="1"/>
  <c r="N160" i="7" s="1"/>
  <c r="M161" i="7" s="1"/>
  <c r="N161" i="7" s="1"/>
  <c r="M162" i="7" s="1"/>
  <c r="N162" i="7" s="1"/>
  <c r="M163" i="7" s="1"/>
  <c r="N163" i="7" s="1"/>
  <c r="M164" i="7" s="1"/>
  <c r="N164" i="7" s="1"/>
  <c r="M165" i="7" s="1"/>
  <c r="N165" i="7" s="1"/>
  <c r="M166" i="7" s="1"/>
  <c r="N166" i="7" s="1"/>
  <c r="M167" i="7" s="1"/>
  <c r="N167" i="7" s="1"/>
  <c r="M168" i="7" s="1"/>
  <c r="N168" i="7" s="1"/>
  <c r="M169" i="7" s="1"/>
  <c r="N169" i="7" s="1"/>
  <c r="M170" i="7" s="1"/>
  <c r="N170" i="7" s="1"/>
  <c r="M171" i="7" s="1"/>
  <c r="N171" i="7" s="1"/>
  <c r="M172" i="7" s="1"/>
  <c r="N172" i="7" s="1"/>
  <c r="M173" i="7" s="1"/>
  <c r="N173" i="7" s="1"/>
  <c r="M174" i="7" s="1"/>
  <c r="N174" i="7" s="1"/>
  <c r="M175" i="7" s="1"/>
  <c r="N175" i="7" s="1"/>
  <c r="M176" i="7" s="1"/>
  <c r="N176" i="7" s="1"/>
  <c r="M177" i="7" s="1"/>
  <c r="N177" i="7" s="1"/>
  <c r="M178" i="7" s="1"/>
  <c r="N178" i="7" s="1"/>
  <c r="M179" i="7" s="1"/>
  <c r="N179" i="7" s="1"/>
  <c r="M180" i="7" s="1"/>
  <c r="N180" i="7" s="1"/>
  <c r="M181" i="7" s="1"/>
  <c r="N181" i="7" s="1"/>
  <c r="M182" i="7" s="1"/>
  <c r="N182" i="7" s="1"/>
  <c r="M183" i="7" s="1"/>
  <c r="N183" i="7" s="1"/>
  <c r="M184" i="7" s="1"/>
  <c r="N184" i="7" s="1"/>
  <c r="M185" i="7" s="1"/>
  <c r="N185" i="7" s="1"/>
  <c r="M186" i="7" s="1"/>
  <c r="N186" i="7" s="1"/>
  <c r="M187" i="7" s="1"/>
  <c r="N187" i="7" s="1"/>
  <c r="M188" i="7" s="1"/>
  <c r="N188" i="7" s="1"/>
  <c r="M189" i="7" s="1"/>
  <c r="N189" i="7" s="1"/>
  <c r="M190" i="7" s="1"/>
  <c r="N190" i="7" s="1"/>
  <c r="M191" i="7" s="1"/>
  <c r="N191" i="7" s="1"/>
  <c r="M192" i="7" s="1"/>
  <c r="N192" i="7" s="1"/>
  <c r="M193" i="7" s="1"/>
  <c r="N193" i="7" s="1"/>
  <c r="M194" i="7" s="1"/>
  <c r="N194" i="7" s="1"/>
  <c r="M195" i="7" s="1"/>
  <c r="N195" i="7" s="1"/>
  <c r="M196" i="7" s="1"/>
  <c r="N196" i="7" s="1"/>
  <c r="M197" i="7" s="1"/>
  <c r="N197" i="7" s="1"/>
  <c r="M198" i="7" s="1"/>
  <c r="N198" i="7" s="1"/>
  <c r="M199" i="7" s="1"/>
  <c r="N199" i="7" s="1"/>
  <c r="M200" i="7" s="1"/>
  <c r="N200" i="7" s="1"/>
  <c r="M201" i="7" s="1"/>
  <c r="N201" i="7" s="1"/>
  <c r="M202" i="7" s="1"/>
  <c r="N202" i="7" s="1"/>
  <c r="M203" i="7" s="1"/>
  <c r="N203" i="7" s="1"/>
  <c r="M204" i="7" s="1"/>
  <c r="N204" i="7" s="1"/>
  <c r="M205" i="7" s="1"/>
  <c r="N205" i="7" s="1"/>
  <c r="M206" i="7" s="1"/>
  <c r="N206" i="7" s="1"/>
  <c r="M207" i="7" s="1"/>
  <c r="N207" i="7" s="1"/>
  <c r="M208" i="7" s="1"/>
  <c r="N208" i="7" s="1"/>
  <c r="M209" i="7" s="1"/>
  <c r="N209" i="7" s="1"/>
  <c r="M210" i="7" s="1"/>
  <c r="N210" i="7" s="1"/>
  <c r="M211" i="7" s="1"/>
  <c r="N211" i="7" s="1"/>
  <c r="M212" i="7" s="1"/>
  <c r="N212" i="7" s="1"/>
  <c r="M213" i="7" s="1"/>
  <c r="N213" i="7" s="1"/>
  <c r="M214" i="7" s="1"/>
  <c r="N214" i="7" s="1"/>
  <c r="M215" i="7" s="1"/>
  <c r="N215" i="7" s="1"/>
  <c r="M216" i="7" s="1"/>
  <c r="N216" i="7" s="1"/>
  <c r="M217" i="7" s="1"/>
  <c r="N217" i="7" s="1"/>
  <c r="M218" i="7" s="1"/>
  <c r="N218" i="7" s="1"/>
  <c r="M219" i="7" s="1"/>
  <c r="N219" i="7" s="1"/>
  <c r="M220" i="7" s="1"/>
  <c r="N220" i="7" s="1"/>
  <c r="M221" i="7" s="1"/>
  <c r="N221" i="7" s="1"/>
  <c r="M222" i="7" s="1"/>
  <c r="N222" i="7" s="1"/>
  <c r="M223" i="7" s="1"/>
  <c r="N223" i="7" s="1"/>
  <c r="M224" i="7" s="1"/>
  <c r="N224" i="7" s="1"/>
  <c r="M225" i="7" s="1"/>
  <c r="N225" i="7" s="1"/>
  <c r="M226" i="7" s="1"/>
  <c r="N226" i="7" s="1"/>
  <c r="M227" i="7" s="1"/>
  <c r="N227" i="7" s="1"/>
  <c r="M228" i="7" s="1"/>
  <c r="N228" i="7" s="1"/>
  <c r="M229" i="7" s="1"/>
  <c r="N229" i="7" s="1"/>
  <c r="M230" i="7" s="1"/>
  <c r="N230" i="7" s="1"/>
  <c r="M231" i="7" s="1"/>
  <c r="N231" i="7" s="1"/>
  <c r="M232" i="7" s="1"/>
  <c r="N232" i="7" s="1"/>
  <c r="M233" i="7" s="1"/>
  <c r="N233" i="7" s="1"/>
  <c r="M234" i="7" s="1"/>
  <c r="N234" i="7" s="1"/>
  <c r="M235" i="7" s="1"/>
  <c r="N235" i="7" s="1"/>
  <c r="M236" i="7" s="1"/>
  <c r="N236" i="7" s="1"/>
  <c r="M237" i="7" s="1"/>
  <c r="N237" i="7" s="1"/>
  <c r="M238" i="7" s="1"/>
  <c r="N238" i="7" s="1"/>
  <c r="M239" i="7" s="1"/>
  <c r="N239" i="7" s="1"/>
  <c r="M240" i="7" s="1"/>
  <c r="N240" i="7" s="1"/>
  <c r="M241" i="7" s="1"/>
  <c r="N241" i="7" s="1"/>
  <c r="M242" i="7" s="1"/>
  <c r="N242" i="7" s="1"/>
  <c r="M243" i="7" s="1"/>
  <c r="N243" i="7" s="1"/>
  <c r="M244" i="7" s="1"/>
  <c r="N244" i="7" s="1"/>
  <c r="M245" i="7" s="1"/>
  <c r="N245" i="7" s="1"/>
  <c r="M246" i="7" s="1"/>
  <c r="N246" i="7" s="1"/>
  <c r="M247" i="7" s="1"/>
  <c r="N247" i="7" s="1"/>
  <c r="M248" i="7" s="1"/>
  <c r="N248" i="7" s="1"/>
  <c r="M249" i="7" s="1"/>
  <c r="N249" i="7" s="1"/>
  <c r="M250" i="7" s="1"/>
  <c r="N250" i="7" s="1"/>
  <c r="M251" i="7" s="1"/>
  <c r="N251" i="7" s="1"/>
  <c r="M252" i="7" s="1"/>
  <c r="N252" i="7" s="1"/>
  <c r="M253" i="7" s="1"/>
  <c r="N253" i="7" s="1"/>
  <c r="M254" i="7" s="1"/>
  <c r="N254" i="7" s="1"/>
  <c r="M255" i="7" s="1"/>
  <c r="N255" i="7" s="1"/>
  <c r="M256" i="7" s="1"/>
  <c r="N256" i="7" s="1"/>
  <c r="M257" i="7" s="1"/>
  <c r="N257" i="7" s="1"/>
  <c r="M258" i="7" s="1"/>
  <c r="N258" i="7" s="1"/>
  <c r="M259" i="7" s="1"/>
  <c r="N259" i="7" s="1"/>
  <c r="M260" i="7" s="1"/>
  <c r="N260" i="7" s="1"/>
  <c r="M261" i="7" s="1"/>
  <c r="N261" i="7" s="1"/>
  <c r="M262" i="7" s="1"/>
  <c r="N262" i="7" s="1"/>
  <c r="M263" i="7" s="1"/>
  <c r="N263" i="7" s="1"/>
  <c r="M264" i="7" s="1"/>
  <c r="N264" i="7" s="1"/>
  <c r="M265" i="7" s="1"/>
  <c r="N265" i="7" s="1"/>
  <c r="M266" i="7" s="1"/>
  <c r="N266" i="7" s="1"/>
  <c r="M267" i="7" s="1"/>
  <c r="N267" i="7" s="1"/>
  <c r="M268" i="7" s="1"/>
  <c r="N268" i="7" s="1"/>
  <c r="M269" i="7" s="1"/>
  <c r="N269" i="7" s="1"/>
  <c r="M270" i="7" s="1"/>
  <c r="N270" i="7" s="1"/>
  <c r="M271" i="7" s="1"/>
  <c r="N271" i="7" s="1"/>
  <c r="M272" i="7" s="1"/>
  <c r="N272" i="7" s="1"/>
  <c r="M273" i="7" s="1"/>
  <c r="N273" i="7" s="1"/>
  <c r="M274" i="7" s="1"/>
  <c r="N274" i="7" s="1"/>
  <c r="M275" i="7" s="1"/>
  <c r="N275" i="7" s="1"/>
  <c r="M276" i="7" s="1"/>
  <c r="N276" i="7" s="1"/>
  <c r="M277" i="7" s="1"/>
  <c r="N277" i="7" s="1"/>
  <c r="M278" i="7" s="1"/>
  <c r="N278" i="7" s="1"/>
  <c r="M279" i="7" s="1"/>
  <c r="N279" i="7" s="1"/>
  <c r="M280" i="7" s="1"/>
  <c r="N280" i="7" s="1"/>
  <c r="M281" i="7" s="1"/>
  <c r="N281" i="7" s="1"/>
  <c r="M282" i="7" s="1"/>
  <c r="N282" i="7" s="1"/>
  <c r="M283" i="7" s="1"/>
  <c r="N283" i="7" s="1"/>
  <c r="M284" i="7" s="1"/>
  <c r="N284" i="7" s="1"/>
  <c r="M285" i="7" s="1"/>
  <c r="N285" i="7" s="1"/>
  <c r="M286" i="7" s="1"/>
  <c r="N286" i="7" s="1"/>
  <c r="M287" i="7" s="1"/>
  <c r="N287" i="7" s="1"/>
  <c r="M288" i="7" s="1"/>
  <c r="N288" i="7" s="1"/>
  <c r="M289" i="7" s="1"/>
  <c r="N289" i="7" s="1"/>
  <c r="M290" i="7" s="1"/>
  <c r="N290" i="7" s="1"/>
  <c r="M291" i="7" s="1"/>
  <c r="N291" i="7" s="1"/>
  <c r="M292" i="7" s="1"/>
  <c r="N292" i="7" s="1"/>
  <c r="M293" i="7" s="1"/>
  <c r="N293" i="7" s="1"/>
  <c r="M294" i="7" s="1"/>
  <c r="N294" i="7" s="1"/>
  <c r="M295" i="7" s="1"/>
  <c r="N295" i="7" s="1"/>
  <c r="M296" i="7" s="1"/>
  <c r="N296" i="7" s="1"/>
  <c r="M297" i="7" s="1"/>
  <c r="N297" i="7" s="1"/>
  <c r="M298" i="7" s="1"/>
  <c r="N298" i="7" s="1"/>
  <c r="M299" i="7" s="1"/>
  <c r="N299" i="7" s="1"/>
  <c r="M300" i="7" s="1"/>
  <c r="N300" i="7" s="1"/>
  <c r="M301" i="7" s="1"/>
  <c r="N301" i="7" s="1"/>
  <c r="M302" i="7" s="1"/>
  <c r="N302" i="7" s="1"/>
  <c r="M303" i="7" s="1"/>
  <c r="N303" i="7" s="1"/>
  <c r="M304" i="7" s="1"/>
  <c r="N304" i="7" s="1"/>
  <c r="M305" i="7" s="1"/>
  <c r="N305" i="7" s="1"/>
  <c r="M306" i="7" s="1"/>
  <c r="N306" i="7" s="1"/>
  <c r="M307" i="7" s="1"/>
  <c r="N307" i="7" s="1"/>
  <c r="M308" i="7" s="1"/>
  <c r="N308" i="7" s="1"/>
  <c r="M309" i="7" s="1"/>
  <c r="N309" i="7" s="1"/>
  <c r="M310" i="7" s="1"/>
  <c r="N310" i="7" s="1"/>
  <c r="M311" i="7" s="1"/>
  <c r="N311" i="7" s="1"/>
  <c r="M312" i="7" s="1"/>
  <c r="N312" i="7" s="1"/>
  <c r="M313" i="7" s="1"/>
  <c r="N313" i="7" s="1"/>
  <c r="M314" i="7" s="1"/>
  <c r="N314" i="7" s="1"/>
  <c r="M315" i="7" s="1"/>
  <c r="N315" i="7" s="1"/>
  <c r="M316" i="7" s="1"/>
  <c r="N316" i="7" s="1"/>
  <c r="M317" i="7" s="1"/>
  <c r="N317" i="7" s="1"/>
  <c r="M318" i="7" s="1"/>
  <c r="N318" i="7" s="1"/>
  <c r="M319" i="7" s="1"/>
  <c r="N319" i="7" s="1"/>
  <c r="M320" i="7" s="1"/>
  <c r="N320" i="7" s="1"/>
  <c r="M321" i="7" s="1"/>
  <c r="N321" i="7" s="1"/>
  <c r="M322" i="7" s="1"/>
  <c r="N322" i="7" s="1"/>
  <c r="M323" i="7" s="1"/>
  <c r="N323" i="7" s="1"/>
  <c r="M324" i="7" s="1"/>
  <c r="N324" i="7" s="1"/>
  <c r="M325" i="7" s="1"/>
  <c r="N325" i="7" s="1"/>
  <c r="M326" i="7" s="1"/>
  <c r="N326" i="7" s="1"/>
  <c r="M327" i="7" s="1"/>
  <c r="N327" i="7" s="1"/>
  <c r="M328" i="7" s="1"/>
  <c r="N328" i="7" s="1"/>
  <c r="M329" i="7" s="1"/>
  <c r="N329" i="7" s="1"/>
  <c r="M330" i="7" s="1"/>
  <c r="N330" i="7" s="1"/>
  <c r="M331" i="7" s="1"/>
  <c r="N331" i="7" s="1"/>
  <c r="M332" i="7" s="1"/>
  <c r="N332" i="7" s="1"/>
  <c r="M333" i="7" s="1"/>
  <c r="N333" i="7" s="1"/>
  <c r="M334" i="7" s="1"/>
  <c r="N334" i="7" s="1"/>
  <c r="M335" i="7" s="1"/>
  <c r="N335" i="7" s="1"/>
  <c r="M336" i="7" s="1"/>
  <c r="N336" i="7" s="1"/>
  <c r="M337" i="7" s="1"/>
  <c r="N337" i="7" s="1"/>
  <c r="M338" i="7" s="1"/>
  <c r="N338" i="7" s="1"/>
  <c r="M339" i="7" s="1"/>
  <c r="N339" i="7" s="1"/>
  <c r="M340" i="7" s="1"/>
  <c r="N340" i="7" s="1"/>
  <c r="M341" i="7" s="1"/>
  <c r="N341" i="7" s="1"/>
  <c r="M342" i="7" s="1"/>
  <c r="N342" i="7" s="1"/>
  <c r="M343" i="7" s="1"/>
  <c r="N343" i="7" s="1"/>
  <c r="M344" i="7" s="1"/>
  <c r="N344" i="7" s="1"/>
  <c r="M345" i="7" s="1"/>
  <c r="N345" i="7" s="1"/>
  <c r="M346" i="7" s="1"/>
  <c r="N346" i="7" s="1"/>
  <c r="M347" i="7" s="1"/>
  <c r="N347" i="7" s="1"/>
  <c r="M348" i="7" s="1"/>
  <c r="N348" i="7" s="1"/>
  <c r="M349" i="7" s="1"/>
  <c r="N349" i="7" s="1"/>
  <c r="M350" i="7" s="1"/>
  <c r="N350" i="7" s="1"/>
  <c r="M351" i="7" s="1"/>
  <c r="N351" i="7" s="1"/>
  <c r="M352" i="7" s="1"/>
  <c r="N352" i="7" s="1"/>
  <c r="M353" i="7" s="1"/>
  <c r="N353" i="7" s="1"/>
  <c r="M354" i="7" s="1"/>
  <c r="N354" i="7" s="1"/>
  <c r="M355" i="7" s="1"/>
  <c r="N355" i="7" s="1"/>
  <c r="M356" i="7" s="1"/>
  <c r="N356" i="7" s="1"/>
  <c r="M357" i="7" s="1"/>
  <c r="N357" i="7" s="1"/>
  <c r="M358" i="7" s="1"/>
  <c r="N358" i="7" s="1"/>
  <c r="M359" i="7" s="1"/>
  <c r="N359" i="7" s="1"/>
  <c r="M360" i="7" s="1"/>
  <c r="N360" i="7" s="1"/>
  <c r="M361" i="7" s="1"/>
  <c r="N361" i="7" s="1"/>
  <c r="M362" i="7" s="1"/>
  <c r="N362" i="7" s="1"/>
  <c r="M363" i="7" s="1"/>
  <c r="N363" i="7" s="1"/>
  <c r="M364" i="7" s="1"/>
  <c r="N364" i="7" s="1"/>
  <c r="M365" i="7" s="1"/>
  <c r="N365" i="7" s="1"/>
  <c r="M366" i="7" s="1"/>
  <c r="N366" i="7" s="1"/>
  <c r="M367" i="7" s="1"/>
  <c r="N367" i="7" s="1"/>
  <c r="M368" i="7" s="1"/>
  <c r="N368" i="7" s="1"/>
  <c r="M369" i="7" s="1"/>
  <c r="N369" i="7" s="1"/>
  <c r="M370" i="7" s="1"/>
  <c r="N370" i="7" s="1"/>
  <c r="M371" i="7" s="1"/>
  <c r="N371" i="7" s="1"/>
  <c r="M372" i="7" s="1"/>
  <c r="N372" i="7" s="1"/>
  <c r="M373" i="7" s="1"/>
  <c r="N373" i="7" s="1"/>
  <c r="M374" i="7" s="1"/>
  <c r="N374" i="7" s="1"/>
  <c r="M375" i="7" s="1"/>
  <c r="N375" i="7" s="1"/>
  <c r="M376" i="7" s="1"/>
  <c r="N376" i="7" s="1"/>
  <c r="M377" i="7" s="1"/>
  <c r="N377" i="7" s="1"/>
  <c r="M378" i="7" s="1"/>
  <c r="N378" i="7" s="1"/>
  <c r="M379" i="7" s="1"/>
  <c r="N379" i="7" s="1"/>
  <c r="M380" i="7" s="1"/>
  <c r="N380" i="7" s="1"/>
  <c r="M381" i="7" s="1"/>
  <c r="N381" i="7" s="1"/>
  <c r="M382" i="7" s="1"/>
  <c r="N382" i="7" s="1"/>
  <c r="M383" i="7" s="1"/>
  <c r="N383" i="7" s="1"/>
  <c r="M384" i="7" s="1"/>
  <c r="N384" i="7" s="1"/>
  <c r="M385" i="7" s="1"/>
  <c r="N385" i="7" s="1"/>
  <c r="M386" i="7" s="1"/>
  <c r="N386" i="7" s="1"/>
  <c r="M387" i="7" s="1"/>
  <c r="N387" i="7" s="1"/>
  <c r="M388" i="7" s="1"/>
  <c r="N388" i="7" s="1"/>
  <c r="M389" i="7" s="1"/>
  <c r="N389" i="7" s="1"/>
  <c r="M390" i="7" s="1"/>
  <c r="N390" i="7" s="1"/>
  <c r="M391" i="7" s="1"/>
  <c r="N391" i="7" s="1"/>
  <c r="M392" i="7" s="1"/>
  <c r="N392" i="7" s="1"/>
  <c r="M393" i="7" s="1"/>
  <c r="N393" i="7" s="1"/>
  <c r="M394" i="7" s="1"/>
  <c r="N394" i="7" s="1"/>
  <c r="M395" i="7" s="1"/>
  <c r="N395" i="7" s="1"/>
  <c r="M396" i="7" s="1"/>
  <c r="N396" i="7" s="1"/>
  <c r="M397" i="7" s="1"/>
  <c r="N397" i="7" s="1"/>
  <c r="M398" i="7" s="1"/>
  <c r="N398" i="7" s="1"/>
  <c r="M399" i="7" s="1"/>
  <c r="N399" i="7" s="1"/>
  <c r="M400" i="7" s="1"/>
  <c r="N400" i="7" s="1"/>
  <c r="M401" i="7" s="1"/>
  <c r="N401" i="7" s="1"/>
  <c r="M402" i="7" s="1"/>
  <c r="N402" i="7" s="1"/>
  <c r="M403" i="7" s="1"/>
  <c r="N403" i="7" s="1"/>
  <c r="M404" i="7" s="1"/>
  <c r="N404" i="7" s="1"/>
  <c r="M405" i="7" s="1"/>
  <c r="N405" i="7" s="1"/>
  <c r="M406" i="7" s="1"/>
  <c r="N406" i="7" s="1"/>
  <c r="M407" i="7" s="1"/>
  <c r="N407" i="7" s="1"/>
  <c r="M408" i="7" s="1"/>
  <c r="N408" i="7" s="1"/>
  <c r="M409" i="7" s="1"/>
  <c r="N409" i="7" s="1"/>
  <c r="M410" i="7" s="1"/>
  <c r="N410" i="7" s="1"/>
  <c r="M411" i="7" s="1"/>
  <c r="N411" i="7" s="1"/>
  <c r="M412" i="7" s="1"/>
  <c r="N412" i="7" s="1"/>
  <c r="M413" i="7" s="1"/>
  <c r="N413" i="7" s="1"/>
  <c r="M414" i="7" s="1"/>
  <c r="N414" i="7" s="1"/>
  <c r="M415" i="7" s="1"/>
  <c r="N415" i="7" s="1"/>
  <c r="M416" i="7" s="1"/>
  <c r="N416" i="7" s="1"/>
  <c r="M417" i="7" s="1"/>
  <c r="N417" i="7" s="1"/>
  <c r="M418" i="7" s="1"/>
  <c r="N418" i="7" s="1"/>
  <c r="M419" i="7" s="1"/>
  <c r="N419" i="7" s="1"/>
  <c r="M420" i="7" s="1"/>
  <c r="N420" i="7" s="1"/>
  <c r="M421" i="7" s="1"/>
  <c r="N421" i="7" s="1"/>
  <c r="M422" i="7" s="1"/>
  <c r="N422" i="7" s="1"/>
  <c r="M423" i="7" s="1"/>
  <c r="N423" i="7" s="1"/>
  <c r="M424" i="7" s="1"/>
  <c r="N424" i="7" s="1"/>
  <c r="M425" i="7" s="1"/>
  <c r="N425" i="7" s="1"/>
  <c r="M426" i="7" s="1"/>
  <c r="N426" i="7" s="1"/>
  <c r="M427" i="7" s="1"/>
  <c r="N427" i="7" s="1"/>
  <c r="M428" i="7" s="1"/>
  <c r="N428" i="7" s="1"/>
  <c r="M429" i="7" s="1"/>
  <c r="N429" i="7" s="1"/>
  <c r="M430" i="7" s="1"/>
  <c r="N430" i="7" s="1"/>
  <c r="M431" i="7" s="1"/>
  <c r="N431" i="7" s="1"/>
  <c r="M432" i="7" s="1"/>
  <c r="N432" i="7" s="1"/>
  <c r="M433" i="7" s="1"/>
  <c r="N433" i="7" s="1"/>
  <c r="M434" i="7" s="1"/>
  <c r="N434" i="7" s="1"/>
  <c r="M435" i="7" s="1"/>
  <c r="N435" i="7" s="1"/>
  <c r="M436" i="7" s="1"/>
  <c r="N436" i="7" s="1"/>
  <c r="M437" i="7" s="1"/>
  <c r="N437" i="7" s="1"/>
  <c r="M438" i="7" s="1"/>
  <c r="N438" i="7" s="1"/>
  <c r="M439" i="7" s="1"/>
  <c r="N439" i="7" s="1"/>
  <c r="M440" i="7" s="1"/>
  <c r="N440" i="7" s="1"/>
  <c r="M441" i="7" s="1"/>
  <c r="N441" i="7" s="1"/>
  <c r="M442" i="7" s="1"/>
  <c r="N442" i="7" s="1"/>
  <c r="M443" i="7" s="1"/>
  <c r="N443" i="7" s="1"/>
  <c r="M444" i="7" s="1"/>
  <c r="N444" i="7" s="1"/>
  <c r="M445" i="7" s="1"/>
  <c r="N445" i="7" s="1"/>
  <c r="M446" i="7" s="1"/>
  <c r="N446" i="7" s="1"/>
  <c r="M447" i="7" s="1"/>
  <c r="N447" i="7" s="1"/>
  <c r="M448" i="7" s="1"/>
  <c r="N448" i="7" s="1"/>
  <c r="M449" i="7" s="1"/>
  <c r="N449" i="7" s="1"/>
  <c r="M450" i="7" s="1"/>
  <c r="N450" i="7" s="1"/>
  <c r="M451" i="7" s="1"/>
  <c r="N451" i="7" s="1"/>
  <c r="M452" i="7" s="1"/>
  <c r="N452" i="7" s="1"/>
  <c r="M453" i="7" s="1"/>
  <c r="N453" i="7" s="1"/>
  <c r="M454" i="7" s="1"/>
  <c r="N454" i="7" s="1"/>
  <c r="M455" i="7" s="1"/>
  <c r="N455" i="7" s="1"/>
  <c r="M456" i="7" s="1"/>
  <c r="N456" i="7" s="1"/>
  <c r="M457" i="7" s="1"/>
  <c r="N457" i="7" s="1"/>
  <c r="M458" i="7" s="1"/>
  <c r="N458" i="7" s="1"/>
  <c r="M459" i="7" s="1"/>
  <c r="N459" i="7" s="1"/>
  <c r="M460" i="7" s="1"/>
  <c r="N460" i="7" s="1"/>
  <c r="M461" i="7" s="1"/>
  <c r="N461" i="7" s="1"/>
  <c r="M462" i="7" s="1"/>
  <c r="N462" i="7" s="1"/>
  <c r="M463" i="7" s="1"/>
  <c r="N463" i="7" s="1"/>
  <c r="M464" i="7" s="1"/>
  <c r="N464" i="7" s="1"/>
  <c r="M465" i="7" s="1"/>
  <c r="N465" i="7" s="1"/>
  <c r="M466" i="7" s="1"/>
  <c r="N466" i="7" s="1"/>
  <c r="M467" i="7" s="1"/>
  <c r="N467" i="7" s="1"/>
  <c r="M468" i="7" s="1"/>
  <c r="N468" i="7" s="1"/>
  <c r="M469" i="7" s="1"/>
  <c r="N469" i="7" s="1"/>
  <c r="M470" i="7" s="1"/>
  <c r="N470" i="7" s="1"/>
  <c r="M471" i="7" s="1"/>
  <c r="N471" i="7" s="1"/>
  <c r="M472" i="7" s="1"/>
  <c r="N472" i="7" s="1"/>
  <c r="M473" i="7" s="1"/>
  <c r="N473" i="7" s="1"/>
  <c r="M474" i="7" s="1"/>
  <c r="N474" i="7" s="1"/>
  <c r="M475" i="7" s="1"/>
  <c r="N475" i="7" s="1"/>
  <c r="M476" i="7" s="1"/>
  <c r="N476" i="7" s="1"/>
  <c r="M477" i="7" s="1"/>
  <c r="N477" i="7" s="1"/>
  <c r="M478" i="7" s="1"/>
  <c r="N478" i="7" s="1"/>
  <c r="M479" i="7" s="1"/>
  <c r="N479" i="7" s="1"/>
  <c r="M480" i="7" s="1"/>
  <c r="N480" i="7" s="1"/>
  <c r="M481" i="7" s="1"/>
  <c r="N481" i="7" s="1"/>
  <c r="M482" i="7" s="1"/>
  <c r="N482" i="7" s="1"/>
  <c r="M483" i="7" s="1"/>
  <c r="N483" i="7" s="1"/>
  <c r="M484" i="7" s="1"/>
  <c r="N484" i="7" s="1"/>
  <c r="M485" i="7" s="1"/>
  <c r="N485" i="7" s="1"/>
  <c r="M486" i="7" s="1"/>
  <c r="N486" i="7" s="1"/>
  <c r="M487" i="7" s="1"/>
  <c r="N487" i="7" s="1"/>
  <c r="M488" i="7" s="1"/>
  <c r="N488" i="7" s="1"/>
  <c r="M489" i="7" s="1"/>
  <c r="N489" i="7" s="1"/>
  <c r="M490" i="7" s="1"/>
  <c r="N490" i="7" s="1"/>
  <c r="M491" i="7" s="1"/>
  <c r="N491" i="7" s="1"/>
  <c r="M492" i="7" s="1"/>
  <c r="N492" i="7" s="1"/>
  <c r="M493" i="7" s="1"/>
  <c r="N493" i="7" s="1"/>
  <c r="M494" i="7" s="1"/>
  <c r="N494" i="7" s="1"/>
  <c r="M495" i="7" s="1"/>
  <c r="N495" i="7" s="1"/>
  <c r="M496" i="7" s="1"/>
  <c r="N496" i="7" s="1"/>
  <c r="M497" i="7" s="1"/>
  <c r="N497" i="7" s="1"/>
  <c r="M498" i="7" s="1"/>
  <c r="N498" i="7" s="1"/>
  <c r="M499" i="7" s="1"/>
  <c r="N499" i="7" s="1"/>
  <c r="M500" i="7" s="1"/>
  <c r="N500" i="7" s="1"/>
  <c r="M501" i="7" s="1"/>
  <c r="N501" i="7" s="1"/>
  <c r="M502" i="7" s="1"/>
  <c r="N502" i="7" s="1"/>
  <c r="M503" i="7" s="1"/>
  <c r="N503" i="7" s="1"/>
  <c r="M504" i="7" s="1"/>
  <c r="N504" i="7" s="1"/>
  <c r="M505" i="7" s="1"/>
  <c r="N505" i="7" s="1"/>
  <c r="M506" i="7" s="1"/>
  <c r="N506" i="7" s="1"/>
  <c r="M507" i="7" s="1"/>
  <c r="N507" i="7" s="1"/>
  <c r="M508" i="7" s="1"/>
  <c r="N508" i="7" s="1"/>
  <c r="M509" i="7" s="1"/>
  <c r="N509" i="7" s="1"/>
  <c r="M510" i="7" s="1"/>
  <c r="N510" i="7" s="1"/>
  <c r="M511" i="7" s="1"/>
  <c r="N511" i="7" s="1"/>
  <c r="M512" i="7" s="1"/>
  <c r="N512" i="7" s="1"/>
  <c r="M513" i="7" s="1"/>
  <c r="N513" i="7" s="1"/>
  <c r="M514" i="7" s="1"/>
  <c r="N514" i="7" s="1"/>
  <c r="M515" i="7" s="1"/>
  <c r="N515" i="7" s="1"/>
  <c r="M516" i="7" s="1"/>
  <c r="N516" i="7" s="1"/>
  <c r="M517" i="7" s="1"/>
  <c r="N517" i="7" s="1"/>
  <c r="M518" i="7" s="1"/>
  <c r="N518" i="7" s="1"/>
  <c r="M519" i="7" s="1"/>
  <c r="N519" i="7" s="1"/>
  <c r="M520" i="7" s="1"/>
  <c r="N520" i="7" s="1"/>
  <c r="M521" i="7" s="1"/>
  <c r="N521" i="7" s="1"/>
  <c r="M522" i="7" s="1"/>
  <c r="N522" i="7" s="1"/>
  <c r="M523" i="7" s="1"/>
  <c r="N523" i="7" s="1"/>
  <c r="M524" i="7" s="1"/>
  <c r="N524" i="7" s="1"/>
  <c r="M525" i="7" s="1"/>
  <c r="N525" i="7" s="1"/>
  <c r="M526" i="7" s="1"/>
  <c r="N526" i="7" s="1"/>
  <c r="M527" i="7" s="1"/>
  <c r="N527" i="7" s="1"/>
  <c r="M528" i="7" s="1"/>
  <c r="N528" i="7" s="1"/>
  <c r="M529" i="7" s="1"/>
  <c r="N529" i="7" s="1"/>
  <c r="M530" i="7" s="1"/>
  <c r="N530" i="7" s="1"/>
  <c r="M531" i="7" s="1"/>
  <c r="N531" i="7" s="1"/>
  <c r="M532" i="7" s="1"/>
  <c r="N532" i="7" s="1"/>
  <c r="M533" i="7" s="1"/>
  <c r="N533" i="7" s="1"/>
  <c r="M534" i="7" s="1"/>
  <c r="N534" i="7" s="1"/>
  <c r="M535" i="7" s="1"/>
  <c r="N535" i="7" s="1"/>
  <c r="M536" i="7" s="1"/>
  <c r="N536" i="7" s="1"/>
  <c r="M537" i="7" s="1"/>
  <c r="N537" i="7" s="1"/>
  <c r="M538" i="7" s="1"/>
  <c r="N538" i="7" s="1"/>
  <c r="M539" i="7" s="1"/>
  <c r="N539" i="7" s="1"/>
  <c r="M540" i="7" s="1"/>
  <c r="N540" i="7" s="1"/>
  <c r="M541" i="7" s="1"/>
  <c r="N541" i="7" s="1"/>
  <c r="M542" i="7" s="1"/>
  <c r="N542" i="7" s="1"/>
  <c r="M543" i="7" s="1"/>
  <c r="N543" i="7" s="1"/>
  <c r="M544" i="7" s="1"/>
  <c r="N544" i="7" s="1"/>
  <c r="M545" i="7" s="1"/>
  <c r="N545" i="7" s="1"/>
  <c r="M546" i="7" s="1"/>
  <c r="N546" i="7" s="1"/>
  <c r="M547" i="7" s="1"/>
  <c r="N547" i="7" s="1"/>
  <c r="M548" i="7" s="1"/>
  <c r="N548" i="7" s="1"/>
  <c r="M549" i="7" s="1"/>
  <c r="N549" i="7" s="1"/>
  <c r="M550" i="7" s="1"/>
  <c r="N550" i="7" s="1"/>
  <c r="M551" i="7" s="1"/>
  <c r="N551" i="7" s="1"/>
  <c r="M552" i="7" s="1"/>
  <c r="N552" i="7" s="1"/>
  <c r="M553" i="7" s="1"/>
  <c r="N553" i="7" s="1"/>
  <c r="M554" i="7" s="1"/>
  <c r="N554" i="7" s="1"/>
  <c r="M555" i="7" s="1"/>
  <c r="N555" i="7" s="1"/>
  <c r="M556" i="7" s="1"/>
  <c r="N556" i="7" s="1"/>
  <c r="M557" i="7" s="1"/>
  <c r="N557" i="7" s="1"/>
  <c r="M558" i="7" s="1"/>
  <c r="N558" i="7" s="1"/>
  <c r="M559" i="7" s="1"/>
  <c r="N559" i="7" s="1"/>
  <c r="M560" i="7" s="1"/>
  <c r="N560" i="7" s="1"/>
  <c r="M561" i="7" s="1"/>
  <c r="N561" i="7" s="1"/>
  <c r="M562" i="7" s="1"/>
  <c r="N562" i="7" s="1"/>
  <c r="M563" i="7" s="1"/>
  <c r="N563" i="7" s="1"/>
  <c r="M564" i="7" s="1"/>
  <c r="N564" i="7" s="1"/>
  <c r="M565" i="7" s="1"/>
  <c r="N565" i="7" s="1"/>
  <c r="M566" i="7" s="1"/>
  <c r="N566" i="7" s="1"/>
  <c r="M567" i="7" s="1"/>
  <c r="N567" i="7" s="1"/>
  <c r="M568" i="7" s="1"/>
  <c r="N568" i="7" s="1"/>
  <c r="M569" i="7" s="1"/>
  <c r="N569" i="7" s="1"/>
  <c r="M570" i="7" s="1"/>
  <c r="N570" i="7" s="1"/>
  <c r="M571" i="7" s="1"/>
  <c r="N571" i="7" s="1"/>
  <c r="M572" i="7" s="1"/>
  <c r="N572" i="7" s="1"/>
  <c r="M573" i="7" s="1"/>
  <c r="N573" i="7" s="1"/>
  <c r="M574" i="7" s="1"/>
  <c r="N574" i="7" s="1"/>
  <c r="M575" i="7" s="1"/>
  <c r="N575" i="7" s="1"/>
  <c r="M576" i="7" s="1"/>
  <c r="N576" i="7" s="1"/>
  <c r="M577" i="7" s="1"/>
  <c r="N577" i="7" s="1"/>
  <c r="M578" i="7" s="1"/>
  <c r="N578" i="7" s="1"/>
  <c r="M579" i="7" s="1"/>
  <c r="N579" i="7" s="1"/>
  <c r="M580" i="7" s="1"/>
  <c r="N580" i="7" s="1"/>
  <c r="M581" i="7" s="1"/>
  <c r="N581" i="7" s="1"/>
  <c r="M582" i="7" s="1"/>
  <c r="N582" i="7" s="1"/>
  <c r="M583" i="7" s="1"/>
  <c r="N583" i="7" s="1"/>
  <c r="M584" i="7" s="1"/>
  <c r="N584" i="7" s="1"/>
  <c r="M585" i="7" s="1"/>
  <c r="N585" i="7" s="1"/>
  <c r="M586" i="7" s="1"/>
  <c r="N586" i="7" s="1"/>
  <c r="M587" i="7" s="1"/>
  <c r="N587" i="7" s="1"/>
  <c r="M588" i="7" s="1"/>
  <c r="N588" i="7" s="1"/>
  <c r="M589" i="7" s="1"/>
  <c r="N589" i="7" s="1"/>
  <c r="M590" i="7" s="1"/>
  <c r="N590" i="7" s="1"/>
  <c r="M591" i="7" s="1"/>
  <c r="N591" i="7" s="1"/>
  <c r="M592" i="7" s="1"/>
  <c r="N592" i="7" s="1"/>
  <c r="M593" i="7" s="1"/>
  <c r="N593" i="7" s="1"/>
  <c r="M594" i="7" s="1"/>
  <c r="N594" i="7" s="1"/>
  <c r="M595" i="7" s="1"/>
  <c r="N595" i="7" s="1"/>
  <c r="M596" i="7" s="1"/>
  <c r="N596" i="7" s="1"/>
  <c r="M597" i="7" s="1"/>
  <c r="N597" i="7" s="1"/>
  <c r="M598" i="7" s="1"/>
  <c r="N598" i="7" s="1"/>
  <c r="M599" i="7" s="1"/>
  <c r="N599" i="7" s="1"/>
  <c r="M600" i="7" s="1"/>
  <c r="N600" i="7" s="1"/>
  <c r="M601" i="7" s="1"/>
  <c r="N601" i="7" s="1"/>
  <c r="M602" i="7" s="1"/>
  <c r="N602" i="7" s="1"/>
  <c r="M603" i="7" s="1"/>
  <c r="N603" i="7" s="1"/>
  <c r="M604" i="7" s="1"/>
  <c r="N604" i="7" s="1"/>
  <c r="M605" i="7" s="1"/>
  <c r="N605" i="7" s="1"/>
  <c r="M606" i="7" s="1"/>
  <c r="N606" i="7" s="1"/>
  <c r="M607" i="7" s="1"/>
  <c r="N607" i="7" s="1"/>
  <c r="M608" i="7" s="1"/>
  <c r="N608" i="7" s="1"/>
  <c r="M609" i="7" s="1"/>
  <c r="N609" i="7" s="1"/>
  <c r="M610" i="7" s="1"/>
  <c r="N610" i="7" s="1"/>
  <c r="M611" i="7" s="1"/>
  <c r="N611" i="7" s="1"/>
  <c r="M612" i="7" s="1"/>
  <c r="N612" i="7" s="1"/>
  <c r="M613" i="7" s="1"/>
  <c r="N613" i="7" s="1"/>
  <c r="M614" i="7" s="1"/>
  <c r="N614" i="7" s="1"/>
  <c r="M615" i="7" s="1"/>
  <c r="N615" i="7" s="1"/>
  <c r="M616" i="7" s="1"/>
  <c r="N616" i="7" s="1"/>
  <c r="M617" i="7" s="1"/>
  <c r="N617" i="7" s="1"/>
  <c r="M618" i="7" s="1"/>
  <c r="N618" i="7" s="1"/>
  <c r="M619" i="7" s="1"/>
  <c r="N619" i="7" s="1"/>
  <c r="M620" i="7" s="1"/>
  <c r="N620" i="7" s="1"/>
  <c r="M621" i="7" s="1"/>
  <c r="N621" i="7" s="1"/>
  <c r="M622" i="7" s="1"/>
  <c r="N622" i="7" s="1"/>
  <c r="M623" i="7" s="1"/>
  <c r="N623" i="7" s="1"/>
  <c r="M624" i="7" s="1"/>
  <c r="N624" i="7" s="1"/>
  <c r="M625" i="7" s="1"/>
  <c r="N625" i="7" s="1"/>
  <c r="M626" i="7" s="1"/>
  <c r="N626" i="7" s="1"/>
  <c r="M627" i="7" s="1"/>
  <c r="N627" i="7" s="1"/>
  <c r="M628" i="7" s="1"/>
  <c r="N628" i="7" s="1"/>
  <c r="M629" i="7" s="1"/>
  <c r="N629" i="7" s="1"/>
  <c r="M630" i="7" s="1"/>
  <c r="N630" i="7" s="1"/>
  <c r="M631" i="7" s="1"/>
  <c r="N631" i="7" s="1"/>
  <c r="M632" i="7" s="1"/>
  <c r="N632" i="7" s="1"/>
  <c r="M633" i="7" s="1"/>
  <c r="N633" i="7" s="1"/>
  <c r="M634" i="7" s="1"/>
  <c r="N634" i="7" s="1"/>
  <c r="M635" i="7" s="1"/>
  <c r="N635" i="7" s="1"/>
  <c r="M636" i="7" s="1"/>
  <c r="N636" i="7" s="1"/>
  <c r="M637" i="7" s="1"/>
  <c r="N637" i="7" s="1"/>
  <c r="M638" i="7" s="1"/>
  <c r="N638" i="7" s="1"/>
  <c r="M639" i="7" s="1"/>
  <c r="N639" i="7" s="1"/>
  <c r="M640" i="7" s="1"/>
  <c r="N640" i="7" s="1"/>
  <c r="M641" i="7" s="1"/>
  <c r="N641" i="7" s="1"/>
  <c r="M642" i="7" s="1"/>
  <c r="N642" i="7" s="1"/>
  <c r="M643" i="7" s="1"/>
  <c r="N643" i="7" s="1"/>
  <c r="M644" i="7" s="1"/>
  <c r="N644" i="7" s="1"/>
  <c r="M645" i="7" s="1"/>
  <c r="N645" i="7" s="1"/>
  <c r="M646" i="7" s="1"/>
  <c r="N646" i="7" s="1"/>
  <c r="M647" i="7" s="1"/>
  <c r="N647" i="7" s="1"/>
  <c r="M648" i="7" s="1"/>
  <c r="N648" i="7" s="1"/>
  <c r="M649" i="7" s="1"/>
  <c r="N649" i="7" s="1"/>
  <c r="M650" i="7" s="1"/>
  <c r="N650" i="7" s="1"/>
  <c r="M651" i="7" s="1"/>
  <c r="N651" i="7" s="1"/>
  <c r="M652" i="7" s="1"/>
  <c r="N652" i="7" s="1"/>
  <c r="M653" i="7" s="1"/>
  <c r="N653" i="7" s="1"/>
  <c r="M654" i="7" s="1"/>
  <c r="N654" i="7" s="1"/>
  <c r="M655" i="7" s="1"/>
  <c r="N655" i="7" s="1"/>
  <c r="M656" i="7" s="1"/>
  <c r="N656" i="7" s="1"/>
  <c r="M657" i="7" s="1"/>
  <c r="N657" i="7" s="1"/>
  <c r="M658" i="7" s="1"/>
  <c r="N658" i="7" s="1"/>
  <c r="M659" i="7" s="1"/>
  <c r="N659" i="7" s="1"/>
  <c r="M660" i="7" s="1"/>
  <c r="N660" i="7" s="1"/>
  <c r="M661" i="7" s="1"/>
  <c r="N661" i="7" s="1"/>
  <c r="M662" i="7" s="1"/>
  <c r="N662" i="7" s="1"/>
  <c r="M663" i="7" s="1"/>
  <c r="N663" i="7" s="1"/>
  <c r="M664" i="7" s="1"/>
  <c r="N664" i="7" s="1"/>
  <c r="M665" i="7" s="1"/>
  <c r="N665" i="7" s="1"/>
  <c r="M666" i="7" s="1"/>
  <c r="N666" i="7" s="1"/>
  <c r="M667" i="7" s="1"/>
  <c r="N667" i="7" s="1"/>
  <c r="M668" i="7" s="1"/>
  <c r="N668" i="7" s="1"/>
  <c r="M669" i="7" s="1"/>
  <c r="N669" i="7" s="1"/>
  <c r="M670" i="7" s="1"/>
  <c r="N670" i="7" s="1"/>
  <c r="M671" i="7" s="1"/>
  <c r="N671" i="7" s="1"/>
  <c r="M672" i="7" s="1"/>
  <c r="N672" i="7" s="1"/>
  <c r="M673" i="7" s="1"/>
  <c r="N673" i="7" s="1"/>
  <c r="M674" i="7" s="1"/>
  <c r="N674" i="7" s="1"/>
  <c r="M675" i="7" s="1"/>
  <c r="N675" i="7" s="1"/>
  <c r="M676" i="7" s="1"/>
  <c r="N676" i="7" s="1"/>
  <c r="M677" i="7" s="1"/>
  <c r="N677" i="7" s="1"/>
  <c r="M678" i="7" s="1"/>
  <c r="N678" i="7" s="1"/>
  <c r="M679" i="7" s="1"/>
  <c r="N679" i="7" s="1"/>
  <c r="M680" i="7" s="1"/>
  <c r="N680" i="7" s="1"/>
  <c r="M681" i="7" s="1"/>
  <c r="N681" i="7" s="1"/>
  <c r="M682" i="7" s="1"/>
  <c r="N682" i="7" s="1"/>
  <c r="M683" i="7" s="1"/>
  <c r="N683" i="7" s="1"/>
  <c r="M684" i="7" s="1"/>
  <c r="N684" i="7" s="1"/>
  <c r="M685" i="7" s="1"/>
  <c r="N685" i="7" s="1"/>
  <c r="M686" i="7" s="1"/>
  <c r="N686" i="7" s="1"/>
  <c r="M687" i="7" s="1"/>
  <c r="N687" i="7" s="1"/>
  <c r="M688" i="7" s="1"/>
  <c r="N688" i="7" s="1"/>
  <c r="M689" i="7" s="1"/>
  <c r="N689" i="7" s="1"/>
  <c r="M690" i="7" s="1"/>
  <c r="N690" i="7" s="1"/>
  <c r="M691" i="7" s="1"/>
  <c r="N691" i="7" s="1"/>
  <c r="M692" i="7" s="1"/>
  <c r="N692" i="7" s="1"/>
  <c r="M693" i="7" s="1"/>
  <c r="N693" i="7" s="1"/>
  <c r="M694" i="7" s="1"/>
  <c r="N694" i="7" s="1"/>
  <c r="M695" i="7" s="1"/>
  <c r="N695" i="7" s="1"/>
  <c r="M696" i="7" s="1"/>
  <c r="N696" i="7" s="1"/>
  <c r="M697" i="7" s="1"/>
  <c r="N697" i="7" s="1"/>
  <c r="M698" i="7" s="1"/>
  <c r="N698" i="7" s="1"/>
  <c r="M699" i="7" s="1"/>
  <c r="N699" i="7" s="1"/>
  <c r="M700" i="7" s="1"/>
  <c r="N700" i="7" s="1"/>
  <c r="M701" i="7" s="1"/>
  <c r="N701" i="7" s="1"/>
  <c r="M702" i="7" s="1"/>
  <c r="N702" i="7" s="1"/>
  <c r="M703" i="7" s="1"/>
  <c r="N703" i="7" s="1"/>
  <c r="M704" i="7" s="1"/>
  <c r="N704" i="7" s="1"/>
  <c r="M705" i="7" s="1"/>
  <c r="N705" i="7" s="1"/>
  <c r="M706" i="7" s="1"/>
  <c r="N706" i="7" s="1"/>
  <c r="M707" i="7" s="1"/>
  <c r="N707" i="7" s="1"/>
  <c r="M708" i="7" s="1"/>
  <c r="N708" i="7" s="1"/>
  <c r="M709" i="7" s="1"/>
  <c r="N709" i="7" s="1"/>
  <c r="M710" i="7" s="1"/>
  <c r="N710" i="7" s="1"/>
  <c r="M711" i="7" s="1"/>
  <c r="N711" i="7" s="1"/>
  <c r="M712" i="7" s="1"/>
  <c r="N712" i="7" s="1"/>
  <c r="M713" i="7" s="1"/>
  <c r="N713" i="7" s="1"/>
  <c r="M714" i="7" s="1"/>
  <c r="N714" i="7" s="1"/>
  <c r="M715" i="7" s="1"/>
  <c r="N715" i="7" s="1"/>
  <c r="M716" i="7" s="1"/>
  <c r="N716" i="7" s="1"/>
  <c r="M717" i="7" s="1"/>
  <c r="N717" i="7" s="1"/>
  <c r="M718" i="7" s="1"/>
  <c r="N718" i="7" s="1"/>
  <c r="M719" i="7" s="1"/>
  <c r="N719" i="7" s="1"/>
  <c r="M720" i="7" s="1"/>
  <c r="N720" i="7" s="1"/>
  <c r="M721" i="7" s="1"/>
  <c r="N721" i="7" s="1"/>
  <c r="M722" i="7" s="1"/>
  <c r="N722" i="7" s="1"/>
  <c r="M723" i="7" s="1"/>
  <c r="N723" i="7" s="1"/>
  <c r="M724" i="7" s="1"/>
  <c r="N724" i="7" s="1"/>
  <c r="M725" i="7" s="1"/>
  <c r="N725" i="7" s="1"/>
  <c r="M726" i="7" s="1"/>
  <c r="N726" i="7" s="1"/>
  <c r="M727" i="7" s="1"/>
  <c r="N727" i="7" s="1"/>
  <c r="M728" i="7" s="1"/>
  <c r="N728" i="7" s="1"/>
  <c r="M729" i="7" s="1"/>
  <c r="N729" i="7" s="1"/>
  <c r="M730" i="7" s="1"/>
  <c r="N730" i="7" s="1"/>
  <c r="M731" i="7" s="1"/>
  <c r="N731" i="7" s="1"/>
  <c r="M732" i="7" s="1"/>
  <c r="N732" i="7" s="1"/>
  <c r="M733" i="7" s="1"/>
  <c r="N733" i="7" s="1"/>
  <c r="M734" i="7" s="1"/>
  <c r="N734" i="7" s="1"/>
  <c r="M735" i="7" s="1"/>
  <c r="N735" i="7" s="1"/>
  <c r="M736" i="7" s="1"/>
  <c r="N736" i="7" s="1"/>
  <c r="M737" i="7" s="1"/>
  <c r="N737" i="7" s="1"/>
  <c r="M738" i="7" s="1"/>
  <c r="N738" i="7" s="1"/>
  <c r="M739" i="7" s="1"/>
  <c r="N739" i="7" s="1"/>
  <c r="M740" i="7" s="1"/>
  <c r="N740" i="7" s="1"/>
  <c r="M741" i="7" s="1"/>
  <c r="N741" i="7" s="1"/>
  <c r="M742" i="7" s="1"/>
  <c r="N742" i="7" s="1"/>
  <c r="M743" i="7" s="1"/>
  <c r="N743" i="7" s="1"/>
  <c r="M744" i="7" s="1"/>
  <c r="N744" i="7" s="1"/>
  <c r="M745" i="7" s="1"/>
  <c r="N745" i="7" s="1"/>
  <c r="M746" i="7" s="1"/>
  <c r="N746" i="7" s="1"/>
  <c r="M747" i="7" s="1"/>
  <c r="N747" i="7" s="1"/>
  <c r="M748" i="7" s="1"/>
  <c r="N748" i="7" s="1"/>
  <c r="M749" i="7" s="1"/>
  <c r="N749" i="7" s="1"/>
  <c r="M750" i="7" s="1"/>
  <c r="N750" i="7" s="1"/>
  <c r="M751" i="7" s="1"/>
  <c r="N751" i="7" s="1"/>
  <c r="M752" i="7" s="1"/>
  <c r="N752" i="7" s="1"/>
  <c r="M753" i="7" s="1"/>
  <c r="N753" i="7" s="1"/>
  <c r="M754" i="7" s="1"/>
  <c r="N754" i="7" s="1"/>
  <c r="M755" i="7" s="1"/>
  <c r="N755" i="7" s="1"/>
  <c r="M756" i="7" s="1"/>
  <c r="N756" i="7" s="1"/>
  <c r="M757" i="7" s="1"/>
  <c r="N757" i="7" s="1"/>
  <c r="M758" i="7" s="1"/>
  <c r="N758" i="7" s="1"/>
  <c r="M759" i="7" s="1"/>
  <c r="N759" i="7" s="1"/>
  <c r="M760" i="7" s="1"/>
  <c r="N760" i="7" s="1"/>
  <c r="M761" i="7" s="1"/>
  <c r="N761" i="7" s="1"/>
  <c r="M762" i="7" s="1"/>
  <c r="N762" i="7" s="1"/>
  <c r="M763" i="7" s="1"/>
  <c r="N763" i="7" s="1"/>
  <c r="M764" i="7" s="1"/>
  <c r="N764" i="7" s="1"/>
  <c r="M765" i="7" s="1"/>
  <c r="N765" i="7" s="1"/>
  <c r="M766" i="7" s="1"/>
  <c r="N766" i="7" s="1"/>
  <c r="M767" i="7" s="1"/>
  <c r="N767" i="7" s="1"/>
  <c r="M768" i="7" s="1"/>
  <c r="N768" i="7" s="1"/>
  <c r="M769" i="7" s="1"/>
  <c r="N769" i="7" s="1"/>
  <c r="M770" i="7" s="1"/>
  <c r="N770" i="7" s="1"/>
  <c r="M771" i="7" s="1"/>
  <c r="N771" i="7" s="1"/>
  <c r="M772" i="7" s="1"/>
  <c r="N772" i="7" s="1"/>
  <c r="M773" i="7" s="1"/>
  <c r="N773" i="7" s="1"/>
  <c r="M774" i="7" s="1"/>
  <c r="N774" i="7" s="1"/>
  <c r="M775" i="7" s="1"/>
  <c r="N775" i="7" s="1"/>
  <c r="M776" i="7" s="1"/>
  <c r="N776" i="7" s="1"/>
  <c r="M777" i="7" s="1"/>
  <c r="N777" i="7" s="1"/>
  <c r="M778" i="7" s="1"/>
  <c r="N778" i="7" s="1"/>
  <c r="M779" i="7" s="1"/>
  <c r="N779" i="7" s="1"/>
  <c r="M780" i="7" s="1"/>
  <c r="N780" i="7" s="1"/>
  <c r="M781" i="7" s="1"/>
  <c r="N781" i="7" s="1"/>
  <c r="M782" i="7" s="1"/>
  <c r="N782" i="7" s="1"/>
  <c r="M783" i="7" s="1"/>
  <c r="N783" i="7" s="1"/>
  <c r="M784" i="7" s="1"/>
  <c r="N784" i="7" s="1"/>
  <c r="M785" i="7" s="1"/>
  <c r="N785" i="7" s="1"/>
  <c r="M786" i="7" s="1"/>
  <c r="N786" i="7" s="1"/>
  <c r="M787" i="7" s="1"/>
  <c r="N787" i="7" s="1"/>
  <c r="M788" i="7" s="1"/>
  <c r="N788" i="7" s="1"/>
  <c r="M789" i="7" s="1"/>
  <c r="N789" i="7" s="1"/>
  <c r="M790" i="7" s="1"/>
  <c r="N790" i="7" s="1"/>
  <c r="M791" i="7" s="1"/>
  <c r="N791" i="7" s="1"/>
  <c r="M792" i="7" s="1"/>
  <c r="N792" i="7" s="1"/>
  <c r="M793" i="7" s="1"/>
  <c r="N793" i="7" s="1"/>
  <c r="M794" i="7" s="1"/>
  <c r="N794" i="7" s="1"/>
  <c r="M795" i="7" s="1"/>
  <c r="N795" i="7" s="1"/>
  <c r="M796" i="7" s="1"/>
  <c r="N796" i="7" s="1"/>
  <c r="M797" i="7" s="1"/>
  <c r="N797" i="7" s="1"/>
  <c r="M798" i="7" s="1"/>
  <c r="N798" i="7" s="1"/>
  <c r="M799" i="7" s="1"/>
  <c r="N799" i="7" s="1"/>
  <c r="M800" i="7" s="1"/>
  <c r="N800" i="7" s="1"/>
  <c r="M801" i="7" s="1"/>
  <c r="N801" i="7" s="1"/>
  <c r="M802" i="7" s="1"/>
  <c r="N802" i="7" s="1"/>
  <c r="M803" i="7" s="1"/>
  <c r="N803" i="7" s="1"/>
  <c r="M804" i="7" s="1"/>
  <c r="N804" i="7" s="1"/>
  <c r="M805" i="7" s="1"/>
  <c r="N805" i="7" s="1"/>
  <c r="M806" i="7" s="1"/>
  <c r="N806" i="7" s="1"/>
  <c r="M807" i="7" s="1"/>
  <c r="N807" i="7" s="1"/>
  <c r="M808" i="7" s="1"/>
  <c r="N808" i="7" s="1"/>
  <c r="M809" i="7" s="1"/>
  <c r="N809" i="7" s="1"/>
  <c r="M810" i="7" s="1"/>
  <c r="N810" i="7" s="1"/>
  <c r="M811" i="7" s="1"/>
  <c r="N811" i="7" s="1"/>
  <c r="M812" i="7" s="1"/>
  <c r="N812" i="7" s="1"/>
  <c r="M813" i="7" s="1"/>
  <c r="N813" i="7" s="1"/>
  <c r="M814" i="7" s="1"/>
  <c r="N814" i="7" s="1"/>
  <c r="M815" i="7" s="1"/>
  <c r="N815" i="7" s="1"/>
  <c r="M816" i="7" s="1"/>
  <c r="N816" i="7" s="1"/>
  <c r="M817" i="7" s="1"/>
  <c r="N817" i="7" s="1"/>
  <c r="M818" i="7" s="1"/>
  <c r="N818" i="7" s="1"/>
  <c r="M819" i="7" s="1"/>
  <c r="N819" i="7" s="1"/>
  <c r="M820" i="7" s="1"/>
  <c r="N820" i="7" s="1"/>
  <c r="M821" i="7" s="1"/>
  <c r="N821" i="7" s="1"/>
  <c r="M822" i="7" s="1"/>
  <c r="N822" i="7" s="1"/>
  <c r="M823" i="7" s="1"/>
  <c r="N823" i="7" s="1"/>
  <c r="M824" i="7" s="1"/>
  <c r="N824" i="7" s="1"/>
  <c r="M825" i="7" s="1"/>
  <c r="N825" i="7" s="1"/>
  <c r="M826" i="7" s="1"/>
  <c r="N826" i="7" s="1"/>
  <c r="M827" i="7" s="1"/>
  <c r="N827" i="7" s="1"/>
  <c r="M828" i="7" s="1"/>
  <c r="N828" i="7" s="1"/>
  <c r="M829" i="7" s="1"/>
  <c r="N829" i="7" s="1"/>
  <c r="M830" i="7" s="1"/>
  <c r="N830" i="7" s="1"/>
  <c r="M831" i="7" s="1"/>
  <c r="N831" i="7" s="1"/>
  <c r="M832" i="7" s="1"/>
  <c r="N832" i="7" s="1"/>
  <c r="M833" i="7" s="1"/>
  <c r="N833" i="7" s="1"/>
  <c r="M834" i="7" s="1"/>
  <c r="N834" i="7" s="1"/>
  <c r="M835" i="7" s="1"/>
  <c r="N835" i="7" s="1"/>
  <c r="M836" i="7" s="1"/>
  <c r="N836" i="7" s="1"/>
  <c r="M837" i="7" s="1"/>
  <c r="N837" i="7" s="1"/>
  <c r="M838" i="7" s="1"/>
  <c r="N838" i="7" s="1"/>
  <c r="M839" i="7" s="1"/>
  <c r="N839" i="7" s="1"/>
  <c r="M840" i="7" s="1"/>
  <c r="N840" i="7" s="1"/>
  <c r="M841" i="7" s="1"/>
  <c r="N841" i="7" s="1"/>
  <c r="M842" i="7" s="1"/>
  <c r="N842" i="7" s="1"/>
  <c r="M843" i="7" s="1"/>
  <c r="N843" i="7" s="1"/>
  <c r="M844" i="7" s="1"/>
  <c r="N844" i="7" s="1"/>
  <c r="M845" i="7" s="1"/>
  <c r="N845" i="7" s="1"/>
  <c r="M846" i="7" s="1"/>
  <c r="N846" i="7" s="1"/>
  <c r="M847" i="7" s="1"/>
  <c r="N847" i="7" s="1"/>
  <c r="M848" i="7" s="1"/>
  <c r="N848" i="7" s="1"/>
  <c r="M849" i="7" s="1"/>
  <c r="N849" i="7" s="1"/>
  <c r="M850" i="7" s="1"/>
  <c r="N850" i="7" s="1"/>
  <c r="M851" i="7" s="1"/>
  <c r="N851" i="7" s="1"/>
  <c r="M852" i="7" s="1"/>
  <c r="N852" i="7" s="1"/>
  <c r="M853" i="7" s="1"/>
  <c r="N853" i="7" s="1"/>
  <c r="M854" i="7" s="1"/>
  <c r="N854" i="7" s="1"/>
  <c r="M855" i="7" s="1"/>
  <c r="N855" i="7" s="1"/>
  <c r="M856" i="7" s="1"/>
  <c r="N856" i="7" s="1"/>
  <c r="M857" i="7" s="1"/>
  <c r="N857" i="7" s="1"/>
  <c r="M858" i="7" s="1"/>
  <c r="N858" i="7" s="1"/>
  <c r="M859" i="7" s="1"/>
  <c r="N859" i="7" s="1"/>
  <c r="M860" i="7" s="1"/>
  <c r="N860" i="7" s="1"/>
  <c r="M861" i="7" s="1"/>
  <c r="N861" i="7" s="1"/>
  <c r="M862" i="7" s="1"/>
  <c r="N862" i="7" s="1"/>
  <c r="M863" i="7" s="1"/>
  <c r="N863" i="7" s="1"/>
  <c r="M864" i="7" s="1"/>
  <c r="N864" i="7" s="1"/>
  <c r="M865" i="7" s="1"/>
  <c r="N865" i="7" s="1"/>
  <c r="M866" i="7" s="1"/>
  <c r="N866" i="7" s="1"/>
  <c r="M867" i="7" s="1"/>
  <c r="N867" i="7" s="1"/>
  <c r="M868" i="7" s="1"/>
  <c r="N868" i="7" s="1"/>
  <c r="M869" i="7" s="1"/>
  <c r="N869" i="7" s="1"/>
  <c r="M870" i="7" s="1"/>
  <c r="N870" i="7" s="1"/>
  <c r="M871" i="7" s="1"/>
  <c r="N871" i="7" s="1"/>
  <c r="M872" i="7" s="1"/>
  <c r="N872" i="7" s="1"/>
  <c r="M873" i="7" s="1"/>
  <c r="N873" i="7" s="1"/>
  <c r="M874" i="7" s="1"/>
  <c r="N874" i="7" s="1"/>
  <c r="M875" i="7" s="1"/>
  <c r="N875" i="7" s="1"/>
  <c r="M876" i="7" s="1"/>
  <c r="N876" i="7" s="1"/>
  <c r="M877" i="7" s="1"/>
  <c r="N877" i="7" s="1"/>
  <c r="M878" i="7" s="1"/>
  <c r="N878" i="7" s="1"/>
  <c r="M879" i="7" s="1"/>
  <c r="N879" i="7" s="1"/>
  <c r="M880" i="7" s="1"/>
  <c r="N880" i="7" s="1"/>
  <c r="M881" i="7" s="1"/>
  <c r="N881" i="7" s="1"/>
  <c r="M882" i="7" s="1"/>
  <c r="N882" i="7" s="1"/>
  <c r="M883" i="7" s="1"/>
  <c r="N883" i="7" s="1"/>
  <c r="M884" i="7" s="1"/>
  <c r="N884" i="7" s="1"/>
  <c r="M885" i="7" s="1"/>
  <c r="N885" i="7" s="1"/>
  <c r="M886" i="7" s="1"/>
  <c r="N886" i="7" s="1"/>
  <c r="M887" i="7" s="1"/>
  <c r="N887" i="7" s="1"/>
  <c r="M888" i="7" s="1"/>
  <c r="N888" i="7" s="1"/>
  <c r="M889" i="7" s="1"/>
  <c r="N889" i="7" s="1"/>
  <c r="M890" i="7" s="1"/>
  <c r="N890" i="7" s="1"/>
  <c r="M891" i="7" s="1"/>
  <c r="N891" i="7" s="1"/>
  <c r="M892" i="7" s="1"/>
  <c r="N892" i="7" s="1"/>
  <c r="M893" i="7" s="1"/>
  <c r="N893" i="7" s="1"/>
  <c r="M894" i="7" s="1"/>
  <c r="N894" i="7" s="1"/>
  <c r="M895" i="7" s="1"/>
  <c r="N895" i="7" s="1"/>
  <c r="M896" i="7" s="1"/>
  <c r="N896" i="7" s="1"/>
  <c r="M897" i="7" s="1"/>
  <c r="N897" i="7" s="1"/>
  <c r="M898" i="7" s="1"/>
  <c r="N898" i="7" s="1"/>
  <c r="M899" i="7" s="1"/>
  <c r="N899" i="7" s="1"/>
  <c r="M900" i="7" s="1"/>
  <c r="N900" i="7" s="1"/>
  <c r="M901" i="7" s="1"/>
  <c r="N901" i="7" s="1"/>
  <c r="M902" i="7" s="1"/>
  <c r="N902" i="7" s="1"/>
  <c r="M903" i="7" s="1"/>
  <c r="N903" i="7" s="1"/>
  <c r="M904" i="7" s="1"/>
  <c r="N904" i="7" s="1"/>
  <c r="M905" i="7" s="1"/>
  <c r="N905" i="7" s="1"/>
  <c r="M906" i="7" s="1"/>
  <c r="N906" i="7" s="1"/>
  <c r="M907" i="7" s="1"/>
  <c r="N907" i="7" s="1"/>
  <c r="M908" i="7" s="1"/>
  <c r="N908" i="7" s="1"/>
  <c r="M909" i="7" s="1"/>
  <c r="N909" i="7" s="1"/>
  <c r="M910" i="7" s="1"/>
  <c r="N910" i="7" s="1"/>
  <c r="M911" i="7" s="1"/>
  <c r="N911" i="7" s="1"/>
  <c r="M912" i="7" s="1"/>
  <c r="N912" i="7" s="1"/>
  <c r="M913" i="7" s="1"/>
  <c r="N913" i="7" s="1"/>
  <c r="M914" i="7" s="1"/>
  <c r="N914" i="7" s="1"/>
  <c r="M915" i="7" s="1"/>
  <c r="N915" i="7" s="1"/>
  <c r="M916" i="7" s="1"/>
  <c r="N916" i="7" s="1"/>
  <c r="M917" i="7" s="1"/>
  <c r="N917" i="7" s="1"/>
  <c r="M918" i="7" s="1"/>
  <c r="N918" i="7" s="1"/>
  <c r="M919" i="7" s="1"/>
  <c r="N919" i="7" s="1"/>
  <c r="M920" i="7" s="1"/>
  <c r="N920" i="7" s="1"/>
  <c r="M921" i="7" s="1"/>
  <c r="N921" i="7" s="1"/>
  <c r="M922" i="7" s="1"/>
  <c r="N922" i="7" s="1"/>
  <c r="M923" i="7" s="1"/>
  <c r="N923" i="7" s="1"/>
  <c r="M924" i="7" s="1"/>
  <c r="N924" i="7" s="1"/>
  <c r="M925" i="7" s="1"/>
  <c r="N925" i="7" s="1"/>
  <c r="M926" i="7" s="1"/>
  <c r="N926" i="7" s="1"/>
  <c r="M927" i="7" s="1"/>
  <c r="N927" i="7" s="1"/>
  <c r="M928" i="7" s="1"/>
  <c r="N928" i="7" s="1"/>
  <c r="M929" i="7" s="1"/>
  <c r="N929" i="7" s="1"/>
  <c r="M930" i="7" s="1"/>
  <c r="N930" i="7" s="1"/>
  <c r="M931" i="7" s="1"/>
  <c r="N931" i="7" s="1"/>
  <c r="M932" i="7" s="1"/>
  <c r="N932" i="7" s="1"/>
  <c r="M933" i="7" s="1"/>
  <c r="N933" i="7" s="1"/>
  <c r="M934" i="7" s="1"/>
  <c r="N934" i="7" s="1"/>
  <c r="M935" i="7" s="1"/>
  <c r="N935" i="7" s="1"/>
  <c r="M936" i="7" s="1"/>
  <c r="N936" i="7" s="1"/>
  <c r="M937" i="7" s="1"/>
  <c r="N937" i="7" s="1"/>
  <c r="M938" i="7" s="1"/>
  <c r="N938" i="7" s="1"/>
  <c r="M939" i="7" s="1"/>
  <c r="N939" i="7" s="1"/>
  <c r="M940" i="7" s="1"/>
  <c r="N940" i="7" s="1"/>
  <c r="M941" i="7" s="1"/>
  <c r="N941" i="7" s="1"/>
  <c r="M942" i="7" s="1"/>
  <c r="N942" i="7" s="1"/>
  <c r="M943" i="7" s="1"/>
  <c r="N943" i="7" s="1"/>
  <c r="M944" i="7" s="1"/>
  <c r="N944" i="7" s="1"/>
  <c r="M945" i="7" s="1"/>
  <c r="N945" i="7" s="1"/>
  <c r="M946" i="7" s="1"/>
  <c r="N946" i="7" s="1"/>
  <c r="M947" i="7" s="1"/>
  <c r="N947" i="7" s="1"/>
  <c r="M948" i="7" s="1"/>
  <c r="N948" i="7" s="1"/>
  <c r="M949" i="7" s="1"/>
  <c r="N949" i="7" s="1"/>
  <c r="M950" i="7" s="1"/>
  <c r="N950" i="7" s="1"/>
  <c r="M951" i="7" s="1"/>
  <c r="N951" i="7" s="1"/>
  <c r="M952" i="7" s="1"/>
  <c r="N952" i="7" s="1"/>
  <c r="M953" i="7" s="1"/>
  <c r="N953" i="7" s="1"/>
  <c r="M954" i="7" s="1"/>
  <c r="N954" i="7" s="1"/>
  <c r="M955" i="7" s="1"/>
  <c r="N955" i="7" s="1"/>
  <c r="M956" i="7" s="1"/>
  <c r="N956" i="7" s="1"/>
  <c r="M957" i="7" s="1"/>
  <c r="N957" i="7" s="1"/>
  <c r="M958" i="7" s="1"/>
  <c r="N958" i="7" s="1"/>
  <c r="M959" i="7" s="1"/>
  <c r="N959" i="7" s="1"/>
  <c r="M960" i="7" s="1"/>
  <c r="N960" i="7" s="1"/>
  <c r="M961" i="7" s="1"/>
  <c r="N961" i="7" s="1"/>
  <c r="M962" i="7" s="1"/>
  <c r="N962" i="7" s="1"/>
  <c r="M963" i="7" s="1"/>
  <c r="N963" i="7" s="1"/>
  <c r="M964" i="7" s="1"/>
  <c r="N964" i="7" s="1"/>
  <c r="M965" i="7" s="1"/>
  <c r="N965" i="7" s="1"/>
  <c r="M966" i="7" s="1"/>
  <c r="N966" i="7" s="1"/>
  <c r="M967" i="7" s="1"/>
  <c r="N967" i="7" s="1"/>
  <c r="M968" i="7" s="1"/>
  <c r="N968" i="7" s="1"/>
  <c r="M969" i="7" s="1"/>
  <c r="N969" i="7" s="1"/>
  <c r="M970" i="7" s="1"/>
  <c r="N970" i="7" s="1"/>
  <c r="M971" i="7" s="1"/>
  <c r="N971" i="7" s="1"/>
  <c r="M972" i="7" s="1"/>
  <c r="N972" i="7" s="1"/>
  <c r="M973" i="7" s="1"/>
  <c r="N973" i="7" s="1"/>
  <c r="M974" i="7" s="1"/>
  <c r="N974" i="7" s="1"/>
  <c r="M975" i="7" s="1"/>
  <c r="N975" i="7" s="1"/>
  <c r="M976" i="7" s="1"/>
  <c r="N976" i="7" s="1"/>
  <c r="M977" i="7" s="1"/>
  <c r="N977" i="7" s="1"/>
  <c r="M978" i="7" s="1"/>
  <c r="N978" i="7" s="1"/>
  <c r="M979" i="7" s="1"/>
  <c r="N979" i="7" s="1"/>
  <c r="M980" i="7" s="1"/>
  <c r="N980" i="7" s="1"/>
  <c r="M981" i="7" s="1"/>
  <c r="N981" i="7" s="1"/>
  <c r="M982" i="7" s="1"/>
  <c r="N982" i="7" s="1"/>
  <c r="M983" i="7" s="1"/>
  <c r="N983" i="7" s="1"/>
  <c r="M984" i="7" s="1"/>
  <c r="N984" i="7" s="1"/>
  <c r="M985" i="7" s="1"/>
  <c r="N985" i="7" s="1"/>
  <c r="M986" i="7" s="1"/>
  <c r="N986" i="7" s="1"/>
  <c r="M987" i="7" s="1"/>
  <c r="N987" i="7" s="1"/>
  <c r="M988" i="7" s="1"/>
  <c r="N988" i="7" s="1"/>
  <c r="M989" i="7" s="1"/>
  <c r="N989" i="7" s="1"/>
  <c r="M990" i="7" s="1"/>
  <c r="N990" i="7" s="1"/>
  <c r="M991" i="7" s="1"/>
  <c r="N991" i="7" s="1"/>
  <c r="M992" i="7" s="1"/>
  <c r="N992" i="7" s="1"/>
  <c r="M993" i="7" s="1"/>
  <c r="N993" i="7" s="1"/>
  <c r="M994" i="7" s="1"/>
  <c r="N994" i="7" s="1"/>
  <c r="M995" i="7" s="1"/>
  <c r="N995" i="7" s="1"/>
  <c r="M996" i="7" s="1"/>
  <c r="N996" i="7" s="1"/>
  <c r="M997" i="7" s="1"/>
  <c r="N997" i="7" s="1"/>
  <c r="M998" i="7" s="1"/>
  <c r="N998" i="7" s="1"/>
  <c r="M999" i="7" s="1"/>
  <c r="N999" i="7" s="1"/>
  <c r="M1000" i="7" s="1"/>
  <c r="N1000" i="7" s="1"/>
  <c r="M1001" i="7" s="1"/>
  <c r="N1001" i="7" s="1"/>
  <c r="M1002" i="7" s="1"/>
  <c r="N1002" i="7" s="1"/>
  <c r="M1003" i="7" s="1"/>
  <c r="N1003" i="7" s="1"/>
  <c r="M1004" i="7" s="1"/>
  <c r="N1004" i="7" s="1"/>
  <c r="M1005" i="7" s="1"/>
  <c r="N1005" i="7" s="1"/>
  <c r="M1006" i="7" s="1"/>
  <c r="N1006" i="7" s="1"/>
  <c r="M1007" i="7" s="1"/>
  <c r="N1007" i="7" s="1"/>
  <c r="M1008" i="7" s="1"/>
  <c r="N1008" i="7" s="1"/>
  <c r="M1009" i="7" s="1"/>
  <c r="N1009" i="7" s="1"/>
  <c r="M1010" i="7" s="1"/>
  <c r="N1010" i="7" s="1"/>
  <c r="M1011" i="7" s="1"/>
  <c r="N1011" i="7" s="1"/>
  <c r="M1012" i="7" s="1"/>
  <c r="N1012" i="7" s="1"/>
  <c r="M1013" i="7" s="1"/>
  <c r="N1013" i="7" s="1"/>
  <c r="M1014" i="7" s="1"/>
  <c r="N1014" i="7" s="1"/>
  <c r="M1015" i="7" s="1"/>
  <c r="N1015" i="7" s="1"/>
  <c r="M1016" i="7" s="1"/>
  <c r="N1016" i="7" s="1"/>
  <c r="M1017" i="7" s="1"/>
  <c r="N1017" i="7" s="1"/>
  <c r="M1018" i="7" s="1"/>
  <c r="N1018" i="7" s="1"/>
  <c r="M1019" i="7" s="1"/>
  <c r="N1019" i="7" s="1"/>
  <c r="M1020" i="7" s="1"/>
  <c r="N1020" i="7" s="1"/>
  <c r="M1021" i="7" s="1"/>
  <c r="N1021" i="7" s="1"/>
  <c r="M1022" i="7" s="1"/>
  <c r="N1022" i="7" s="1"/>
  <c r="M1023" i="7" s="1"/>
  <c r="N1023" i="7" s="1"/>
  <c r="M1024" i="7" s="1"/>
  <c r="N1024" i="7" s="1"/>
  <c r="M1025" i="7" s="1"/>
  <c r="N1025" i="7" s="1"/>
  <c r="M1026" i="7" s="1"/>
  <c r="N1026" i="7" s="1"/>
  <c r="M1027" i="7" s="1"/>
  <c r="N1027" i="7" s="1"/>
  <c r="M1028" i="7" s="1"/>
  <c r="N1028" i="7" s="1"/>
  <c r="M1029" i="7" s="1"/>
  <c r="N1029" i="7" s="1"/>
  <c r="M1030" i="7" s="1"/>
  <c r="N1030" i="7" s="1"/>
  <c r="M1031" i="7" s="1"/>
  <c r="N1031" i="7" s="1"/>
  <c r="M1032" i="7" s="1"/>
  <c r="N1032" i="7" s="1"/>
  <c r="M1033" i="7" s="1"/>
  <c r="N1033" i="7" s="1"/>
  <c r="M1034" i="7" s="1"/>
  <c r="N1034" i="7" s="1"/>
  <c r="M1035" i="7" s="1"/>
  <c r="N1035" i="7" s="1"/>
  <c r="M1036" i="7" s="1"/>
  <c r="N1036" i="7" s="1"/>
  <c r="M1037" i="7" s="1"/>
  <c r="N1037" i="7" s="1"/>
  <c r="M1038" i="7" s="1"/>
  <c r="N1038" i="7" s="1"/>
  <c r="Q120" i="7"/>
  <c r="Q56" i="7"/>
  <c r="Q399" i="7"/>
  <c r="Q335" i="7"/>
  <c r="Q271" i="7"/>
  <c r="Q207" i="7"/>
  <c r="Q143" i="7"/>
  <c r="Q79" i="7"/>
  <c r="L6" i="7"/>
  <c r="L9" i="7" s="1"/>
  <c r="AF1515" i="5"/>
  <c r="R9" i="7" s="1"/>
  <c r="P848" i="7" s="1"/>
  <c r="R6" i="7"/>
  <c r="Z18" i="7" l="1"/>
  <c r="Z34" i="7"/>
  <c r="Z50" i="7"/>
  <c r="Z66" i="7"/>
  <c r="Z27" i="7"/>
  <c r="Z43" i="7"/>
  <c r="Z59" i="7"/>
  <c r="Z75" i="7"/>
  <c r="Z91" i="7"/>
  <c r="Z40" i="7"/>
  <c r="Z70" i="7"/>
  <c r="Z92" i="7"/>
  <c r="Z108" i="7"/>
  <c r="Z124" i="7"/>
  <c r="Z140" i="7"/>
  <c r="Z156" i="7"/>
  <c r="Z172" i="7"/>
  <c r="Z188" i="7"/>
  <c r="Z204" i="7"/>
  <c r="Z220" i="7"/>
  <c r="Z236" i="7"/>
  <c r="Z252" i="7"/>
  <c r="Z268" i="7"/>
  <c r="Z284" i="7"/>
  <c r="Z300" i="7"/>
  <c r="Z316" i="7"/>
  <c r="Z332" i="7"/>
  <c r="Z348" i="7"/>
  <c r="Z364" i="7"/>
  <c r="Z380" i="7"/>
  <c r="Z396" i="7"/>
  <c r="Z412" i="7"/>
  <c r="Z17" i="7"/>
  <c r="Z49" i="7"/>
  <c r="Z77" i="7"/>
  <c r="Z97" i="7"/>
  <c r="Z113" i="7"/>
  <c r="Z129" i="7"/>
  <c r="Z145" i="7"/>
  <c r="Z161" i="7"/>
  <c r="Z177" i="7"/>
  <c r="Z193" i="7"/>
  <c r="Z209" i="7"/>
  <c r="Z225" i="7"/>
  <c r="Z241" i="7"/>
  <c r="Z257" i="7"/>
  <c r="Z273" i="7"/>
  <c r="Z289" i="7"/>
  <c r="Z305" i="7"/>
  <c r="Z321" i="7"/>
  <c r="Z337" i="7"/>
  <c r="Z353" i="7"/>
  <c r="Z369" i="7"/>
  <c r="Z385" i="7"/>
  <c r="Z401" i="7"/>
  <c r="Z417" i="7"/>
  <c r="Z433" i="7"/>
  <c r="Z449" i="7"/>
  <c r="Z465" i="7"/>
  <c r="Z481" i="7"/>
  <c r="Z497" i="7"/>
  <c r="Z73" i="7"/>
  <c r="Z110" i="7"/>
  <c r="Z142" i="7"/>
  <c r="Z174" i="7"/>
  <c r="Z206" i="7"/>
  <c r="Z238" i="7"/>
  <c r="Z270" i="7"/>
  <c r="Z302" i="7"/>
  <c r="Z334" i="7"/>
  <c r="Z366" i="7"/>
  <c r="Z398" i="7"/>
  <c r="Z428" i="7"/>
  <c r="Z450" i="7"/>
  <c r="Z471" i="7"/>
  <c r="Z492" i="7"/>
  <c r="Z510" i="7"/>
  <c r="Z526" i="7"/>
  <c r="Z542" i="7"/>
  <c r="Z558" i="7"/>
  <c r="Z574" i="7"/>
  <c r="Z590" i="7"/>
  <c r="Z606" i="7"/>
  <c r="Z622" i="7"/>
  <c r="Z638" i="7"/>
  <c r="Z654" i="7"/>
  <c r="Z670" i="7"/>
  <c r="Z686" i="7"/>
  <c r="Z702" i="7"/>
  <c r="Z718" i="7"/>
  <c r="Z734" i="7"/>
  <c r="Z750" i="7"/>
  <c r="Z766" i="7"/>
  <c r="Z782" i="7"/>
  <c r="Z798" i="7"/>
  <c r="Z814" i="7"/>
  <c r="Z830" i="7"/>
  <c r="Z846" i="7"/>
  <c r="Z862" i="7"/>
  <c r="Z878" i="7"/>
  <c r="Z894" i="7"/>
  <c r="Z910" i="7"/>
  <c r="Z926" i="7"/>
  <c r="Z942" i="7"/>
  <c r="Z958" i="7"/>
  <c r="Z974" i="7"/>
  <c r="Z990" i="7"/>
  <c r="Z1006" i="7"/>
  <c r="Z1022" i="7"/>
  <c r="Z1038" i="7"/>
  <c r="Z74" i="7"/>
  <c r="Z111" i="7"/>
  <c r="Z143" i="7"/>
  <c r="Z175" i="7"/>
  <c r="Z207" i="7"/>
  <c r="Z239" i="7"/>
  <c r="Z271" i="7"/>
  <c r="Z303" i="7"/>
  <c r="Z335" i="7"/>
  <c r="Z367" i="7"/>
  <c r="Z399" i="7"/>
  <c r="Z430" i="7"/>
  <c r="Z451" i="7"/>
  <c r="Z472" i="7"/>
  <c r="Z494" i="7"/>
  <c r="Z511" i="7"/>
  <c r="Z527" i="7"/>
  <c r="Z543" i="7"/>
  <c r="Z559" i="7"/>
  <c r="Z575" i="7"/>
  <c r="Z591" i="7"/>
  <c r="Z607" i="7"/>
  <c r="Z623" i="7"/>
  <c r="Z639" i="7"/>
  <c r="Z655" i="7"/>
  <c r="Z671" i="7"/>
  <c r="Z687" i="7"/>
  <c r="Z703" i="7"/>
  <c r="Z719" i="7"/>
  <c r="Z735" i="7"/>
  <c r="Z751" i="7"/>
  <c r="Z767" i="7"/>
  <c r="Z783" i="7"/>
  <c r="Z799" i="7"/>
  <c r="Z815" i="7"/>
  <c r="Z831" i="7"/>
  <c r="Z847" i="7"/>
  <c r="Z863" i="7"/>
  <c r="Z879" i="7"/>
  <c r="Z895" i="7"/>
  <c r="Z911" i="7"/>
  <c r="Z927" i="7"/>
  <c r="Z943" i="7"/>
  <c r="Z959" i="7"/>
  <c r="Z975" i="7"/>
  <c r="Z991" i="7"/>
  <c r="Z1007" i="7"/>
  <c r="Z1023" i="7"/>
  <c r="Z20" i="7"/>
  <c r="Z78" i="7"/>
  <c r="Z114" i="7"/>
  <c r="Z146" i="7"/>
  <c r="Z178" i="7"/>
  <c r="Z210" i="7"/>
  <c r="Z242" i="7"/>
  <c r="Z274" i="7"/>
  <c r="Z306" i="7"/>
  <c r="Z338" i="7"/>
  <c r="Z370" i="7"/>
  <c r="Z402" i="7"/>
  <c r="Z69" i="7"/>
  <c r="Z203" i="7"/>
  <c r="Z331" i="7"/>
  <c r="Z438" i="7"/>
  <c r="Z480" i="7"/>
  <c r="Z517" i="7"/>
  <c r="Z549" i="7"/>
  <c r="Z581" i="7"/>
  <c r="Z613" i="7"/>
  <c r="Z645" i="7"/>
  <c r="Z677" i="7"/>
  <c r="Z709" i="7"/>
  <c r="Z741" i="7"/>
  <c r="Z773" i="7"/>
  <c r="Z805" i="7"/>
  <c r="Z837" i="7"/>
  <c r="Z869" i="7"/>
  <c r="Z901" i="7"/>
  <c r="Z933" i="7"/>
  <c r="Z965" i="7"/>
  <c r="Z997" i="7"/>
  <c r="Z1029" i="7"/>
  <c r="Z115" i="7"/>
  <c r="Z243" i="7"/>
  <c r="Z371" i="7"/>
  <c r="Z452" i="7"/>
  <c r="Z495" i="7"/>
  <c r="Z528" i="7"/>
  <c r="Z560" i="7"/>
  <c r="Z592" i="7"/>
  <c r="Z624" i="7"/>
  <c r="Z656" i="7"/>
  <c r="Z688" i="7"/>
  <c r="Z720" i="7"/>
  <c r="Z752" i="7"/>
  <c r="Z784" i="7"/>
  <c r="Z816" i="7"/>
  <c r="Z848" i="7"/>
  <c r="Z880" i="7"/>
  <c r="Z912" i="7"/>
  <c r="Z944" i="7"/>
  <c r="Z976" i="7"/>
  <c r="Z1008" i="7"/>
  <c r="Z13" i="7"/>
  <c r="Z155" i="7"/>
  <c r="Z283" i="7"/>
  <c r="Z411" i="7"/>
  <c r="Z464" i="7"/>
  <c r="Z505" i="7"/>
  <c r="Z537" i="7"/>
  <c r="Z569" i="7"/>
  <c r="Z601" i="7"/>
  <c r="Z633" i="7"/>
  <c r="Z665" i="7"/>
  <c r="Z697" i="7"/>
  <c r="Z729" i="7"/>
  <c r="Z761" i="7"/>
  <c r="Z793" i="7"/>
  <c r="Z825" i="7"/>
  <c r="Z857" i="7"/>
  <c r="Z889" i="7"/>
  <c r="Z921" i="7"/>
  <c r="Z953" i="7"/>
  <c r="Z985" i="7"/>
  <c r="Z1017" i="7"/>
  <c r="Z99" i="7"/>
  <c r="Z227" i="7"/>
  <c r="Z355" i="7"/>
  <c r="Z447" i="7"/>
  <c r="Z490" i="7"/>
  <c r="Z524" i="7"/>
  <c r="Z556" i="7"/>
  <c r="Z588" i="7"/>
  <c r="Z620" i="7"/>
  <c r="Z652" i="7"/>
  <c r="Z684" i="7"/>
  <c r="Z716" i="7"/>
  <c r="Z748" i="7"/>
  <c r="Z780" i="7"/>
  <c r="Z812" i="7"/>
  <c r="Z844" i="7"/>
  <c r="Z876" i="7"/>
  <c r="Z908" i="7"/>
  <c r="Z940" i="7"/>
  <c r="Z996" i="7"/>
  <c r="Z1036" i="7"/>
  <c r="Z988" i="7"/>
  <c r="Z443" i="7"/>
  <c r="Z486" i="7"/>
  <c r="Z521" i="7"/>
  <c r="Z553" i="7"/>
  <c r="Z617" i="7"/>
  <c r="Z649" i="7"/>
  <c r="Z713" i="7"/>
  <c r="Z777" i="7"/>
  <c r="Z841" i="7"/>
  <c r="Z905" i="7"/>
  <c r="Z969" i="7"/>
  <c r="Z1033" i="7"/>
  <c r="Z291" i="7"/>
  <c r="Z468" i="7"/>
  <c r="Z540" i="7"/>
  <c r="Z604" i="7"/>
  <c r="Z668" i="7"/>
  <c r="Z700" i="7"/>
  <c r="Z764" i="7"/>
  <c r="Z828" i="7"/>
  <c r="Z892" i="7"/>
  <c r="Z956" i="7"/>
  <c r="Z980" i="7"/>
  <c r="Z541" i="7"/>
  <c r="Z605" i="7"/>
  <c r="Z669" i="7"/>
  <c r="Z733" i="7"/>
  <c r="Z797" i="7"/>
  <c r="Z893" i="7"/>
  <c r="Z957" i="7"/>
  <c r="Z1021" i="7"/>
  <c r="Z211" i="7"/>
  <c r="Z442" i="7"/>
  <c r="Z520" i="7"/>
  <c r="Z584" i="7"/>
  <c r="Z616" i="7"/>
  <c r="Z680" i="7"/>
  <c r="Z744" i="7"/>
  <c r="Z808" i="7"/>
  <c r="Z872" i="7"/>
  <c r="Z936" i="7"/>
  <c r="Z1000" i="7"/>
  <c r="Z123" i="7"/>
  <c r="Z379" i="7"/>
  <c r="Z496" i="7"/>
  <c r="Z561" i="7"/>
  <c r="Z625" i="7"/>
  <c r="Z689" i="7"/>
  <c r="Z753" i="7"/>
  <c r="Z817" i="7"/>
  <c r="Z881" i="7"/>
  <c r="Z945" i="7"/>
  <c r="Z1009" i="7"/>
  <c r="Z195" i="7"/>
  <c r="Z436" i="7"/>
  <c r="Z516" i="7"/>
  <c r="Z580" i="7"/>
  <c r="Z644" i="7"/>
  <c r="Z708" i="7"/>
  <c r="Z772" i="7"/>
  <c r="Z836" i="7"/>
  <c r="Z900" i="7"/>
  <c r="Z964" i="7"/>
  <c r="Z1012" i="7"/>
  <c r="Z22" i="7"/>
  <c r="Z38" i="7"/>
  <c r="Z54" i="7"/>
  <c r="Z15" i="7"/>
  <c r="Z31" i="7"/>
  <c r="Z47" i="7"/>
  <c r="Z63" i="7"/>
  <c r="Z79" i="7"/>
  <c r="Z16" i="7"/>
  <c r="Z48" i="7"/>
  <c r="Z76" i="7"/>
  <c r="Z96" i="7"/>
  <c r="Z112" i="7"/>
  <c r="Z128" i="7"/>
  <c r="Z144" i="7"/>
  <c r="Z160" i="7"/>
  <c r="Z176" i="7"/>
  <c r="Z192" i="7"/>
  <c r="Z208" i="7"/>
  <c r="Z224" i="7"/>
  <c r="Z240" i="7"/>
  <c r="Z256" i="7"/>
  <c r="Z272" i="7"/>
  <c r="Z288" i="7"/>
  <c r="Z304" i="7"/>
  <c r="Z320" i="7"/>
  <c r="Z336" i="7"/>
  <c r="Z352" i="7"/>
  <c r="Z368" i="7"/>
  <c r="Z384" i="7"/>
  <c r="Z400" i="7"/>
  <c r="Z416" i="7"/>
  <c r="Z25" i="7"/>
  <c r="Z57" i="7"/>
  <c r="Z82" i="7"/>
  <c r="Z101" i="7"/>
  <c r="Z117" i="7"/>
  <c r="Z133" i="7"/>
  <c r="Z149" i="7"/>
  <c r="Z165" i="7"/>
  <c r="Z181" i="7"/>
  <c r="Z197" i="7"/>
  <c r="Z213" i="7"/>
  <c r="Z229" i="7"/>
  <c r="Z245" i="7"/>
  <c r="Z261" i="7"/>
  <c r="Z277" i="7"/>
  <c r="Z293" i="7"/>
  <c r="Z309" i="7"/>
  <c r="Z325" i="7"/>
  <c r="Z341" i="7"/>
  <c r="Z357" i="7"/>
  <c r="Z373" i="7"/>
  <c r="Z389" i="7"/>
  <c r="Z405" i="7"/>
  <c r="Z421" i="7"/>
  <c r="Z437" i="7"/>
  <c r="Z453" i="7"/>
  <c r="Z469" i="7"/>
  <c r="Z485" i="7"/>
  <c r="Z28" i="7"/>
  <c r="Z84" i="7"/>
  <c r="Z118" i="7"/>
  <c r="Z150" i="7"/>
  <c r="Z182" i="7"/>
  <c r="Z214" i="7"/>
  <c r="Z246" i="7"/>
  <c r="Z278" i="7"/>
  <c r="Z310" i="7"/>
  <c r="Z342" i="7"/>
  <c r="Z374" i="7"/>
  <c r="Z406" i="7"/>
  <c r="Z434" i="7"/>
  <c r="Z455" i="7"/>
  <c r="Z476" i="7"/>
  <c r="Z498" i="7"/>
  <c r="Z514" i="7"/>
  <c r="Z530" i="7"/>
  <c r="Z546" i="7"/>
  <c r="Z562" i="7"/>
  <c r="Z578" i="7"/>
  <c r="Z594" i="7"/>
  <c r="Z610" i="7"/>
  <c r="Z626" i="7"/>
  <c r="Z642" i="7"/>
  <c r="Z658" i="7"/>
  <c r="Z674" i="7"/>
  <c r="Z690" i="7"/>
  <c r="Z706" i="7"/>
  <c r="Z722" i="7"/>
  <c r="Z738" i="7"/>
  <c r="Z754" i="7"/>
  <c r="Z770" i="7"/>
  <c r="Z786" i="7"/>
  <c r="Z802" i="7"/>
  <c r="Z818" i="7"/>
  <c r="Z834" i="7"/>
  <c r="Z850" i="7"/>
  <c r="Z866" i="7"/>
  <c r="Z882" i="7"/>
  <c r="Z898" i="7"/>
  <c r="Z914" i="7"/>
  <c r="Z930" i="7"/>
  <c r="Z946" i="7"/>
  <c r="Z962" i="7"/>
  <c r="Z978" i="7"/>
  <c r="Z994" i="7"/>
  <c r="Z1010" i="7"/>
  <c r="Z1026" i="7"/>
  <c r="Z29" i="7"/>
  <c r="Z85" i="7"/>
  <c r="Z119" i="7"/>
  <c r="Z151" i="7"/>
  <c r="Z183" i="7"/>
  <c r="Z215" i="7"/>
  <c r="Z247" i="7"/>
  <c r="Z279" i="7"/>
  <c r="Z311" i="7"/>
  <c r="Z343" i="7"/>
  <c r="Z375" i="7"/>
  <c r="Z407" i="7"/>
  <c r="Z435" i="7"/>
  <c r="Z456" i="7"/>
  <c r="Z478" i="7"/>
  <c r="Z499" i="7"/>
  <c r="Z515" i="7"/>
  <c r="Z531" i="7"/>
  <c r="Z547" i="7"/>
  <c r="Z563" i="7"/>
  <c r="Z579" i="7"/>
  <c r="Z595" i="7"/>
  <c r="Z611" i="7"/>
  <c r="Z627" i="7"/>
  <c r="Z643" i="7"/>
  <c r="Z659" i="7"/>
  <c r="Z675" i="7"/>
  <c r="Z691" i="7"/>
  <c r="Z707" i="7"/>
  <c r="Z723" i="7"/>
  <c r="Z739" i="7"/>
  <c r="Z755" i="7"/>
  <c r="Z771" i="7"/>
  <c r="Z787" i="7"/>
  <c r="Z803" i="7"/>
  <c r="Z819" i="7"/>
  <c r="Z835" i="7"/>
  <c r="Z851" i="7"/>
  <c r="Z867" i="7"/>
  <c r="Z883" i="7"/>
  <c r="Z899" i="7"/>
  <c r="Z915" i="7"/>
  <c r="Z931" i="7"/>
  <c r="Z947" i="7"/>
  <c r="Z963" i="7"/>
  <c r="Z979" i="7"/>
  <c r="Z995" i="7"/>
  <c r="Z1011" i="7"/>
  <c r="Z1027" i="7"/>
  <c r="Z36" i="7"/>
  <c r="Z89" i="7"/>
  <c r="Z122" i="7"/>
  <c r="Z154" i="7"/>
  <c r="Z186" i="7"/>
  <c r="Z218" i="7"/>
  <c r="Z250" i="7"/>
  <c r="Z282" i="7"/>
  <c r="Z314" i="7"/>
  <c r="Z346" i="7"/>
  <c r="Z378" i="7"/>
  <c r="Z410" i="7"/>
  <c r="Z107" i="7"/>
  <c r="Z235" i="7"/>
  <c r="Z363" i="7"/>
  <c r="Z448" i="7"/>
  <c r="Z491" i="7"/>
  <c r="Z525" i="7"/>
  <c r="Z557" i="7"/>
  <c r="Z589" i="7"/>
  <c r="Z621" i="7"/>
  <c r="Z653" i="7"/>
  <c r="Z685" i="7"/>
  <c r="Z717" i="7"/>
  <c r="Z749" i="7"/>
  <c r="Z781" i="7"/>
  <c r="Z813" i="7"/>
  <c r="Z845" i="7"/>
  <c r="Z877" i="7"/>
  <c r="Z909" i="7"/>
  <c r="Z941" i="7"/>
  <c r="Z973" i="7"/>
  <c r="Z1005" i="7"/>
  <c r="Z1037" i="7"/>
  <c r="Z147" i="7"/>
  <c r="Z275" i="7"/>
  <c r="Z403" i="7"/>
  <c r="Z463" i="7"/>
  <c r="Z504" i="7"/>
  <c r="Z536" i="7"/>
  <c r="Z568" i="7"/>
  <c r="Z600" i="7"/>
  <c r="Z632" i="7"/>
  <c r="Z664" i="7"/>
  <c r="Z696" i="7"/>
  <c r="Z728" i="7"/>
  <c r="Z760" i="7"/>
  <c r="Z792" i="7"/>
  <c r="Z824" i="7"/>
  <c r="Z856" i="7"/>
  <c r="Z888" i="7"/>
  <c r="Z920" i="7"/>
  <c r="Z952" i="7"/>
  <c r="Z984" i="7"/>
  <c r="Z1016" i="7"/>
  <c r="Z37" i="7"/>
  <c r="Z187" i="7"/>
  <c r="Z315" i="7"/>
  <c r="Z432" i="7"/>
  <c r="Z475" i="7"/>
  <c r="Z513" i="7"/>
  <c r="Z545" i="7"/>
  <c r="Z577" i="7"/>
  <c r="Z609" i="7"/>
  <c r="Z641" i="7"/>
  <c r="Z673" i="7"/>
  <c r="Z705" i="7"/>
  <c r="Z737" i="7"/>
  <c r="Z769" i="7"/>
  <c r="Z801" i="7"/>
  <c r="Z833" i="7"/>
  <c r="Z865" i="7"/>
  <c r="Z897" i="7"/>
  <c r="Z929" i="7"/>
  <c r="Z961" i="7"/>
  <c r="Z993" i="7"/>
  <c r="Z1025" i="7"/>
  <c r="Z131" i="7"/>
  <c r="Z259" i="7"/>
  <c r="Z387" i="7"/>
  <c r="Z458" i="7"/>
  <c r="Z500" i="7"/>
  <c r="Z532" i="7"/>
  <c r="Z564" i="7"/>
  <c r="Z596" i="7"/>
  <c r="Z628" i="7"/>
  <c r="Z660" i="7"/>
  <c r="Z692" i="7"/>
  <c r="Z724" i="7"/>
  <c r="Z756" i="7"/>
  <c r="Z788" i="7"/>
  <c r="Z820" i="7"/>
  <c r="Z852" i="7"/>
  <c r="Z884" i="7"/>
  <c r="Z916" i="7"/>
  <c r="Z948" i="7"/>
  <c r="Z1028" i="7"/>
  <c r="Z1020" i="7"/>
  <c r="Z585" i="7"/>
  <c r="Z681" i="7"/>
  <c r="Z745" i="7"/>
  <c r="Z809" i="7"/>
  <c r="Z873" i="7"/>
  <c r="Z937" i="7"/>
  <c r="Z1001" i="7"/>
  <c r="Z163" i="7"/>
  <c r="Z419" i="7"/>
  <c r="Z508" i="7"/>
  <c r="Z572" i="7"/>
  <c r="Z636" i="7"/>
  <c r="Z732" i="7"/>
  <c r="Z796" i="7"/>
  <c r="Z860" i="7"/>
  <c r="Z924" i="7"/>
  <c r="Z972" i="7"/>
  <c r="Z573" i="7"/>
  <c r="Z637" i="7"/>
  <c r="Z701" i="7"/>
  <c r="Z765" i="7"/>
  <c r="Z829" i="7"/>
  <c r="Z861" i="7"/>
  <c r="Z925" i="7"/>
  <c r="Z989" i="7"/>
  <c r="Z80" i="7"/>
  <c r="Z339" i="7"/>
  <c r="Z484" i="7"/>
  <c r="Z552" i="7"/>
  <c r="Z648" i="7"/>
  <c r="Z712" i="7"/>
  <c r="Z776" i="7"/>
  <c r="Z840" i="7"/>
  <c r="Z904" i="7"/>
  <c r="Z968" i="7"/>
  <c r="Z1032" i="7"/>
  <c r="Z251" i="7"/>
  <c r="Z454" i="7"/>
  <c r="Z529" i="7"/>
  <c r="Z593" i="7"/>
  <c r="Z657" i="7"/>
  <c r="Z721" i="7"/>
  <c r="Z785" i="7"/>
  <c r="Z849" i="7"/>
  <c r="Z913" i="7"/>
  <c r="Z977" i="7"/>
  <c r="Z53" i="7"/>
  <c r="Z323" i="7"/>
  <c r="Z479" i="7"/>
  <c r="Z548" i="7"/>
  <c r="Z612" i="7"/>
  <c r="Z676" i="7"/>
  <c r="Z740" i="7"/>
  <c r="Z804" i="7"/>
  <c r="Z868" i="7"/>
  <c r="Z932" i="7"/>
  <c r="Z1004" i="7"/>
  <c r="Z26" i="7"/>
  <c r="Z42" i="7"/>
  <c r="Z58" i="7"/>
  <c r="Z19" i="7"/>
  <c r="Z35" i="7"/>
  <c r="Z51" i="7"/>
  <c r="Z67" i="7"/>
  <c r="Z83" i="7"/>
  <c r="Z24" i="7"/>
  <c r="Z56" i="7"/>
  <c r="Z81" i="7"/>
  <c r="Z100" i="7"/>
  <c r="Z116" i="7"/>
  <c r="Z132" i="7"/>
  <c r="Z148" i="7"/>
  <c r="Z164" i="7"/>
  <c r="Z180" i="7"/>
  <c r="Z196" i="7"/>
  <c r="Z212" i="7"/>
  <c r="Z228" i="7"/>
  <c r="Z244" i="7"/>
  <c r="Z260" i="7"/>
  <c r="Z276" i="7"/>
  <c r="Z292" i="7"/>
  <c r="Z308" i="7"/>
  <c r="Z324" i="7"/>
  <c r="Z340" i="7"/>
  <c r="Z356" i="7"/>
  <c r="Z372" i="7"/>
  <c r="Z388" i="7"/>
  <c r="Z404" i="7"/>
  <c r="Z420" i="7"/>
  <c r="Z33" i="7"/>
  <c r="Z65" i="7"/>
  <c r="Z88" i="7"/>
  <c r="Z105" i="7"/>
  <c r="Z121" i="7"/>
  <c r="Z137" i="7"/>
  <c r="Z153" i="7"/>
  <c r="Z169" i="7"/>
  <c r="Z185" i="7"/>
  <c r="Z201" i="7"/>
  <c r="Z217" i="7"/>
  <c r="Z233" i="7"/>
  <c r="Z249" i="7"/>
  <c r="Z265" i="7"/>
  <c r="Z281" i="7"/>
  <c r="Z297" i="7"/>
  <c r="Z313" i="7"/>
  <c r="Z329" i="7"/>
  <c r="Z345" i="7"/>
  <c r="Z361" i="7"/>
  <c r="Z377" i="7"/>
  <c r="Z393" i="7"/>
  <c r="Z409" i="7"/>
  <c r="Z425" i="7"/>
  <c r="Z441" i="7"/>
  <c r="Z457" i="7"/>
  <c r="Z473" i="7"/>
  <c r="Z489" i="7"/>
  <c r="Z44" i="7"/>
  <c r="Z94" i="7"/>
  <c r="Z126" i="7"/>
  <c r="Z158" i="7"/>
  <c r="Z190" i="7"/>
  <c r="Z222" i="7"/>
  <c r="Z254" i="7"/>
  <c r="Z286" i="7"/>
  <c r="Z318" i="7"/>
  <c r="Z350" i="7"/>
  <c r="Z382" i="7"/>
  <c r="Z414" i="7"/>
  <c r="Z439" i="7"/>
  <c r="Z460" i="7"/>
  <c r="Z482" i="7"/>
  <c r="Z502" i="7"/>
  <c r="Z518" i="7"/>
  <c r="Z534" i="7"/>
  <c r="Z550" i="7"/>
  <c r="Z566" i="7"/>
  <c r="Z582" i="7"/>
  <c r="Z598" i="7"/>
  <c r="Z614" i="7"/>
  <c r="Z630" i="7"/>
  <c r="Z646" i="7"/>
  <c r="Z662" i="7"/>
  <c r="Z678" i="7"/>
  <c r="Z694" i="7"/>
  <c r="Z710" i="7"/>
  <c r="Z726" i="7"/>
  <c r="Z742" i="7"/>
  <c r="Z758" i="7"/>
  <c r="Z774" i="7"/>
  <c r="Z790" i="7"/>
  <c r="Z806" i="7"/>
  <c r="Z822" i="7"/>
  <c r="Z838" i="7"/>
  <c r="Z854" i="7"/>
  <c r="Z870" i="7"/>
  <c r="Z886" i="7"/>
  <c r="Z902" i="7"/>
  <c r="Z918" i="7"/>
  <c r="Z934" i="7"/>
  <c r="Z950" i="7"/>
  <c r="Z966" i="7"/>
  <c r="Z982" i="7"/>
  <c r="Z998" i="7"/>
  <c r="Z1014" i="7"/>
  <c r="Z1030" i="7"/>
  <c r="Z45" i="7"/>
  <c r="Z95" i="7"/>
  <c r="Z127" i="7"/>
  <c r="Z159" i="7"/>
  <c r="Z191" i="7"/>
  <c r="Z223" i="7"/>
  <c r="Z255" i="7"/>
  <c r="Z287" i="7"/>
  <c r="Z319" i="7"/>
  <c r="Z351" i="7"/>
  <c r="Z383" i="7"/>
  <c r="Z415" i="7"/>
  <c r="Z440" i="7"/>
  <c r="Z462" i="7"/>
  <c r="Z483" i="7"/>
  <c r="Z503" i="7"/>
  <c r="Z519" i="7"/>
  <c r="Z535" i="7"/>
  <c r="Z551" i="7"/>
  <c r="Z567" i="7"/>
  <c r="Z583" i="7"/>
  <c r="Z599" i="7"/>
  <c r="Z615" i="7"/>
  <c r="Z631" i="7"/>
  <c r="Z647" i="7"/>
  <c r="Z663" i="7"/>
  <c r="Z679" i="7"/>
  <c r="Z695" i="7"/>
  <c r="Z711" i="7"/>
  <c r="Z727" i="7"/>
  <c r="Z743" i="7"/>
  <c r="Z759" i="7"/>
  <c r="Z775" i="7"/>
  <c r="Z791" i="7"/>
  <c r="Z807" i="7"/>
  <c r="Z823" i="7"/>
  <c r="Z839" i="7"/>
  <c r="Z855" i="7"/>
  <c r="Z871" i="7"/>
  <c r="Z887" i="7"/>
  <c r="Z903" i="7"/>
  <c r="Z919" i="7"/>
  <c r="Z935" i="7"/>
  <c r="Z951" i="7"/>
  <c r="Z967" i="7"/>
  <c r="Z983" i="7"/>
  <c r="Z999" i="7"/>
  <c r="Z1015" i="7"/>
  <c r="Z1031" i="7"/>
  <c r="Z52" i="7"/>
  <c r="Z98" i="7"/>
  <c r="Z130" i="7"/>
  <c r="Z162" i="7"/>
  <c r="Z194" i="7"/>
  <c r="Z226" i="7"/>
  <c r="Z258" i="7"/>
  <c r="Z290" i="7"/>
  <c r="Z322" i="7"/>
  <c r="Z354" i="7"/>
  <c r="Z386" i="7"/>
  <c r="Z418" i="7"/>
  <c r="Z139" i="7"/>
  <c r="Z267" i="7"/>
  <c r="Z395" i="7"/>
  <c r="Z459" i="7"/>
  <c r="Z501" i="7"/>
  <c r="Z533" i="7"/>
  <c r="Z565" i="7"/>
  <c r="Z597" i="7"/>
  <c r="Z629" i="7"/>
  <c r="Z661" i="7"/>
  <c r="Z693" i="7"/>
  <c r="Z725" i="7"/>
  <c r="Z757" i="7"/>
  <c r="Z789" i="7"/>
  <c r="Z821" i="7"/>
  <c r="Z853" i="7"/>
  <c r="Z885" i="7"/>
  <c r="Z917" i="7"/>
  <c r="Z949" i="7"/>
  <c r="Z981" i="7"/>
  <c r="Z1013" i="7"/>
  <c r="Z21" i="7"/>
  <c r="Z179" i="7"/>
  <c r="Z307" i="7"/>
  <c r="Z431" i="7"/>
  <c r="Z474" i="7"/>
  <c r="Z512" i="7"/>
  <c r="Z544" i="7"/>
  <c r="Z576" i="7"/>
  <c r="Z608" i="7"/>
  <c r="Z640" i="7"/>
  <c r="Z672" i="7"/>
  <c r="Z704" i="7"/>
  <c r="Z736" i="7"/>
  <c r="Z768" i="7"/>
  <c r="Z800" i="7"/>
  <c r="Z832" i="7"/>
  <c r="Z864" i="7"/>
  <c r="Z896" i="7"/>
  <c r="Z928" i="7"/>
  <c r="Z960" i="7"/>
  <c r="Z992" i="7"/>
  <c r="Z1024" i="7"/>
  <c r="Z90" i="7"/>
  <c r="Z219" i="7"/>
  <c r="Z347" i="7"/>
  <c r="Z14" i="7"/>
  <c r="Z30" i="7"/>
  <c r="Z46" i="7"/>
  <c r="Z62" i="7"/>
  <c r="Z23" i="7"/>
  <c r="Z39" i="7"/>
  <c r="Z55" i="7"/>
  <c r="Z71" i="7"/>
  <c r="Z87" i="7"/>
  <c r="Z32" i="7"/>
  <c r="Z64" i="7"/>
  <c r="Z86" i="7"/>
  <c r="Z104" i="7"/>
  <c r="Z120" i="7"/>
  <c r="Z136" i="7"/>
  <c r="Z152" i="7"/>
  <c r="Z168" i="7"/>
  <c r="Z184" i="7"/>
  <c r="Z200" i="7"/>
  <c r="Z216" i="7"/>
  <c r="Z232" i="7"/>
  <c r="Z248" i="7"/>
  <c r="Z264" i="7"/>
  <c r="Z280" i="7"/>
  <c r="Z296" i="7"/>
  <c r="Z312" i="7"/>
  <c r="Z328" i="7"/>
  <c r="Z344" i="7"/>
  <c r="Z360" i="7"/>
  <c r="Z376" i="7"/>
  <c r="Z392" i="7"/>
  <c r="Z408" i="7"/>
  <c r="Z424" i="7"/>
  <c r="Z41" i="7"/>
  <c r="Z72" i="7"/>
  <c r="Z93" i="7"/>
  <c r="Z109" i="7"/>
  <c r="Z125" i="7"/>
  <c r="Z141" i="7"/>
  <c r="Z157" i="7"/>
  <c r="Z173" i="7"/>
  <c r="Z189" i="7"/>
  <c r="Z205" i="7"/>
  <c r="Z221" i="7"/>
  <c r="Z237" i="7"/>
  <c r="Z253" i="7"/>
  <c r="Z269" i="7"/>
  <c r="Z285" i="7"/>
  <c r="Z301" i="7"/>
  <c r="Z317" i="7"/>
  <c r="Z333" i="7"/>
  <c r="Z349" i="7"/>
  <c r="Z365" i="7"/>
  <c r="Z381" i="7"/>
  <c r="Z397" i="7"/>
  <c r="Z413" i="7"/>
  <c r="Z429" i="7"/>
  <c r="Z445" i="7"/>
  <c r="Z461" i="7"/>
  <c r="Z477" i="7"/>
  <c r="Z493" i="7"/>
  <c r="Z60" i="7"/>
  <c r="Z102" i="7"/>
  <c r="Z134" i="7"/>
  <c r="Z166" i="7"/>
  <c r="Z198" i="7"/>
  <c r="Z230" i="7"/>
  <c r="Z262" i="7"/>
  <c r="Z294" i="7"/>
  <c r="Z326" i="7"/>
  <c r="Z358" i="7"/>
  <c r="Z390" i="7"/>
  <c r="Z422" i="7"/>
  <c r="Z444" i="7"/>
  <c r="Z466" i="7"/>
  <c r="Z487" i="7"/>
  <c r="Z506" i="7"/>
  <c r="Z522" i="7"/>
  <c r="Z538" i="7"/>
  <c r="Z554" i="7"/>
  <c r="Z570" i="7"/>
  <c r="Z586" i="7"/>
  <c r="Z602" i="7"/>
  <c r="Z618" i="7"/>
  <c r="Z634" i="7"/>
  <c r="Z650" i="7"/>
  <c r="Z666" i="7"/>
  <c r="Z682" i="7"/>
  <c r="Z698" i="7"/>
  <c r="Z714" i="7"/>
  <c r="Z730" i="7"/>
  <c r="Z746" i="7"/>
  <c r="Z762" i="7"/>
  <c r="Z778" i="7"/>
  <c r="Z794" i="7"/>
  <c r="Z810" i="7"/>
  <c r="Z826" i="7"/>
  <c r="Z842" i="7"/>
  <c r="Z858" i="7"/>
  <c r="Z874" i="7"/>
  <c r="Z890" i="7"/>
  <c r="Z906" i="7"/>
  <c r="Z922" i="7"/>
  <c r="Z938" i="7"/>
  <c r="Z954" i="7"/>
  <c r="Z970" i="7"/>
  <c r="Z986" i="7"/>
  <c r="Z1002" i="7"/>
  <c r="Z1018" i="7"/>
  <c r="Z1034" i="7"/>
  <c r="Z61" i="7"/>
  <c r="Z103" i="7"/>
  <c r="Z135" i="7"/>
  <c r="Z167" i="7"/>
  <c r="Z199" i="7"/>
  <c r="Z231" i="7"/>
  <c r="Z263" i="7"/>
  <c r="Z295" i="7"/>
  <c r="Z327" i="7"/>
  <c r="Z359" i="7"/>
  <c r="Z391" i="7"/>
  <c r="Z423" i="7"/>
  <c r="Z446" i="7"/>
  <c r="Z467" i="7"/>
  <c r="Z488" i="7"/>
  <c r="Z507" i="7"/>
  <c r="Z523" i="7"/>
  <c r="Z539" i="7"/>
  <c r="Z555" i="7"/>
  <c r="Z571" i="7"/>
  <c r="Z587" i="7"/>
  <c r="Z603" i="7"/>
  <c r="Z619" i="7"/>
  <c r="Z635" i="7"/>
  <c r="Z651" i="7"/>
  <c r="Z667" i="7"/>
  <c r="Z683" i="7"/>
  <c r="Z699" i="7"/>
  <c r="Z715" i="7"/>
  <c r="Z731" i="7"/>
  <c r="Z747" i="7"/>
  <c r="Z763" i="7"/>
  <c r="Z779" i="7"/>
  <c r="Z795" i="7"/>
  <c r="Z811" i="7"/>
  <c r="Z827" i="7"/>
  <c r="Z843" i="7"/>
  <c r="Z859" i="7"/>
  <c r="Z875" i="7"/>
  <c r="Z891" i="7"/>
  <c r="Z907" i="7"/>
  <c r="Z923" i="7"/>
  <c r="Z939" i="7"/>
  <c r="Z955" i="7"/>
  <c r="Z971" i="7"/>
  <c r="Z987" i="7"/>
  <c r="Z1003" i="7"/>
  <c r="Z1019" i="7"/>
  <c r="Z1035" i="7"/>
  <c r="Z68" i="7"/>
  <c r="Z106" i="7"/>
  <c r="Z138" i="7"/>
  <c r="Z170" i="7"/>
  <c r="Z202" i="7"/>
  <c r="Z234" i="7"/>
  <c r="Z266" i="7"/>
  <c r="Z298" i="7"/>
  <c r="Z330" i="7"/>
  <c r="Z362" i="7"/>
  <c r="Z394" i="7"/>
  <c r="Z426" i="7"/>
  <c r="Z171" i="7"/>
  <c r="Z299" i="7"/>
  <c r="Z427" i="7"/>
  <c r="Z470" i="7"/>
  <c r="Z509" i="7"/>
  <c r="AA14" i="7"/>
  <c r="AA30" i="7"/>
  <c r="AA46" i="7"/>
  <c r="AA62" i="7"/>
  <c r="AA78" i="7"/>
  <c r="AA94" i="7"/>
  <c r="AA110" i="7"/>
  <c r="AA126" i="7"/>
  <c r="AA142" i="7"/>
  <c r="AA158" i="7"/>
  <c r="AA174" i="7"/>
  <c r="AA190" i="7"/>
  <c r="AA206" i="7"/>
  <c r="AA222" i="7"/>
  <c r="AA238" i="7"/>
  <c r="AA254" i="7"/>
  <c r="AA270" i="7"/>
  <c r="AA286" i="7"/>
  <c r="AA302" i="7"/>
  <c r="AA318" i="7"/>
  <c r="AA334" i="7"/>
  <c r="AA350" i="7"/>
  <c r="AA27" i="7"/>
  <c r="AA43" i="7"/>
  <c r="AA59" i="7"/>
  <c r="AA75" i="7"/>
  <c r="AA91" i="7"/>
  <c r="AA107" i="7"/>
  <c r="AA123" i="7"/>
  <c r="AA139" i="7"/>
  <c r="AA155" i="7"/>
  <c r="AA171" i="7"/>
  <c r="AA187" i="7"/>
  <c r="AA203" i="7"/>
  <c r="AA219" i="7"/>
  <c r="AA235" i="7"/>
  <c r="AA251" i="7"/>
  <c r="AA267" i="7"/>
  <c r="AA283" i="7"/>
  <c r="AA299" i="7"/>
  <c r="AA315" i="7"/>
  <c r="AA331" i="7"/>
  <c r="AA347" i="7"/>
  <c r="AA24" i="7"/>
  <c r="AA40" i="7"/>
  <c r="AA56" i="7"/>
  <c r="AA72" i="7"/>
  <c r="AA88" i="7"/>
  <c r="AA104" i="7"/>
  <c r="AA120" i="7"/>
  <c r="AA136" i="7"/>
  <c r="AA152" i="7"/>
  <c r="AA168" i="7"/>
  <c r="AA184" i="7"/>
  <c r="AA200" i="7"/>
  <c r="AA216" i="7"/>
  <c r="AA232" i="7"/>
  <c r="AA248" i="7"/>
  <c r="AA264" i="7"/>
  <c r="AA280" i="7"/>
  <c r="AA296" i="7"/>
  <c r="AA312" i="7"/>
  <c r="AA328" i="7"/>
  <c r="AA344" i="7"/>
  <c r="AA49" i="7"/>
  <c r="AA113" i="7"/>
  <c r="AA177" i="7"/>
  <c r="AA241" i="7"/>
  <c r="AA305" i="7"/>
  <c r="AA356" i="7"/>
  <c r="AA372" i="7"/>
  <c r="AA388" i="7"/>
  <c r="AA404" i="7"/>
  <c r="AA420" i="7"/>
  <c r="AA436" i="7"/>
  <c r="AA452" i="7"/>
  <c r="AA468" i="7"/>
  <c r="AA484" i="7"/>
  <c r="AA500" i="7"/>
  <c r="AA516" i="7"/>
  <c r="AA532" i="7"/>
  <c r="AA548" i="7"/>
  <c r="AA564" i="7"/>
  <c r="AA580" i="7"/>
  <c r="AA596" i="7"/>
  <c r="AA37" i="7"/>
  <c r="AA101" i="7"/>
  <c r="AA165" i="7"/>
  <c r="AA229" i="7"/>
  <c r="AA293" i="7"/>
  <c r="AA353" i="7"/>
  <c r="AA369" i="7"/>
  <c r="AA385" i="7"/>
  <c r="AA401" i="7"/>
  <c r="AA417" i="7"/>
  <c r="AA433" i="7"/>
  <c r="AA449" i="7"/>
  <c r="AA465" i="7"/>
  <c r="AA481" i="7"/>
  <c r="AA497" i="7"/>
  <c r="AA513" i="7"/>
  <c r="AA529" i="7"/>
  <c r="AA545" i="7"/>
  <c r="AA561" i="7"/>
  <c r="AA577" i="7"/>
  <c r="AA593" i="7"/>
  <c r="AA609" i="7"/>
  <c r="AA121" i="7"/>
  <c r="AA249" i="7"/>
  <c r="AA358" i="7"/>
  <c r="AA390" i="7"/>
  <c r="AA422" i="7"/>
  <c r="AA454" i="7"/>
  <c r="AA486" i="7"/>
  <c r="AA518" i="7"/>
  <c r="AA550" i="7"/>
  <c r="AA582" i="7"/>
  <c r="AA611" i="7"/>
  <c r="AA627" i="7"/>
  <c r="AA643" i="7"/>
  <c r="AA659" i="7"/>
  <c r="AA675" i="7"/>
  <c r="AA691" i="7"/>
  <c r="AA707" i="7"/>
  <c r="AA723" i="7"/>
  <c r="AA739" i="7"/>
  <c r="AA755" i="7"/>
  <c r="AA771" i="7"/>
  <c r="AA787" i="7"/>
  <c r="AA803" i="7"/>
  <c r="AA819" i="7"/>
  <c r="AA835" i="7"/>
  <c r="AA851" i="7"/>
  <c r="AA867" i="7"/>
  <c r="AA883" i="7"/>
  <c r="AA899" i="7"/>
  <c r="AA915" i="7"/>
  <c r="AA931" i="7"/>
  <c r="AA947" i="7"/>
  <c r="AA963" i="7"/>
  <c r="AA979" i="7"/>
  <c r="AA995" i="7"/>
  <c r="AA1011" i="7"/>
  <c r="AA1027" i="7"/>
  <c r="AA61" i="7"/>
  <c r="AA189" i="7"/>
  <c r="AA317" i="7"/>
  <c r="AA375" i="7"/>
  <c r="AA407" i="7"/>
  <c r="AA439" i="7"/>
  <c r="AA471" i="7"/>
  <c r="AA503" i="7"/>
  <c r="AA535" i="7"/>
  <c r="AA567" i="7"/>
  <c r="AA599" i="7"/>
  <c r="AA620" i="7"/>
  <c r="AA636" i="7"/>
  <c r="AA652" i="7"/>
  <c r="AA668" i="7"/>
  <c r="AA684" i="7"/>
  <c r="AA700" i="7"/>
  <c r="AA716" i="7"/>
  <c r="AA732" i="7"/>
  <c r="AA748" i="7"/>
  <c r="AA764" i="7"/>
  <c r="AA780" i="7"/>
  <c r="AA796" i="7"/>
  <c r="AA812" i="7"/>
  <c r="AA828" i="7"/>
  <c r="AA844" i="7"/>
  <c r="AA860" i="7"/>
  <c r="AA876" i="7"/>
  <c r="AA892" i="7"/>
  <c r="AA908" i="7"/>
  <c r="AA924" i="7"/>
  <c r="AA940" i="7"/>
  <c r="AA956" i="7"/>
  <c r="AA972" i="7"/>
  <c r="AA988" i="7"/>
  <c r="AA1004" i="7"/>
  <c r="AA1020" i="7"/>
  <c r="AA1036" i="7"/>
  <c r="AA233" i="7"/>
  <c r="AA386" i="7"/>
  <c r="AA450" i="7"/>
  <c r="AA514" i="7"/>
  <c r="AA578" i="7"/>
  <c r="AA625" i="7"/>
  <c r="AA657" i="7"/>
  <c r="AA689" i="7"/>
  <c r="AA721" i="7"/>
  <c r="AA753" i="7"/>
  <c r="AA785" i="7"/>
  <c r="AA817" i="7"/>
  <c r="AA849" i="7"/>
  <c r="AA881" i="7"/>
  <c r="AA913" i="7"/>
  <c r="AA945" i="7"/>
  <c r="AA977" i="7"/>
  <c r="AA1009" i="7"/>
  <c r="AA45" i="7"/>
  <c r="AA301" i="7"/>
  <c r="AA403" i="7"/>
  <c r="AA467" i="7"/>
  <c r="AA531" i="7"/>
  <c r="AA595" i="7"/>
  <c r="AA634" i="7"/>
  <c r="AA666" i="7"/>
  <c r="AA698" i="7"/>
  <c r="AA730" i="7"/>
  <c r="AA762" i="7"/>
  <c r="AA794" i="7"/>
  <c r="AA826" i="7"/>
  <c r="AA858" i="7"/>
  <c r="AA890" i="7"/>
  <c r="AA922" i="7"/>
  <c r="AA954" i="7"/>
  <c r="AA986" i="7"/>
  <c r="AA1018" i="7"/>
  <c r="AA201" i="7"/>
  <c r="AA442" i="7"/>
  <c r="AA570" i="7"/>
  <c r="AA653" i="7"/>
  <c r="AA717" i="7"/>
  <c r="AA781" i="7"/>
  <c r="AA845" i="7"/>
  <c r="AA909" i="7"/>
  <c r="AA973" i="7"/>
  <c r="AA1037" i="7"/>
  <c r="AA379" i="7"/>
  <c r="AA507" i="7"/>
  <c r="AA622" i="7"/>
  <c r="AA686" i="7"/>
  <c r="AA750" i="7"/>
  <c r="AA814" i="7"/>
  <c r="AA878" i="7"/>
  <c r="AA942" i="7"/>
  <c r="AA1006" i="7"/>
  <c r="AA137" i="7"/>
  <c r="AA426" i="7"/>
  <c r="AA554" i="7"/>
  <c r="AA645" i="7"/>
  <c r="AA709" i="7"/>
  <c r="AA773" i="7"/>
  <c r="AA837" i="7"/>
  <c r="AA901" i="7"/>
  <c r="AA965" i="7"/>
  <c r="AA1029" i="7"/>
  <c r="AA646" i="7"/>
  <c r="AA902" i="7"/>
  <c r="AA459" i="7"/>
  <c r="AA790" i="7"/>
  <c r="AA363" i="7"/>
  <c r="AA742" i="7"/>
  <c r="AA998" i="7"/>
  <c r="AA694" i="7"/>
  <c r="AA950" i="7"/>
  <c r="AA18" i="7"/>
  <c r="AA34" i="7"/>
  <c r="AA50" i="7"/>
  <c r="AA66" i="7"/>
  <c r="AA82" i="7"/>
  <c r="AA98" i="7"/>
  <c r="AA114" i="7"/>
  <c r="AA130" i="7"/>
  <c r="AA146" i="7"/>
  <c r="AA162" i="7"/>
  <c r="AA178" i="7"/>
  <c r="AA194" i="7"/>
  <c r="AA210" i="7"/>
  <c r="AA226" i="7"/>
  <c r="AA242" i="7"/>
  <c r="AA258" i="7"/>
  <c r="AA274" i="7"/>
  <c r="AA290" i="7"/>
  <c r="AA306" i="7"/>
  <c r="AA322" i="7"/>
  <c r="AA338" i="7"/>
  <c r="AA15" i="7"/>
  <c r="AA31" i="7"/>
  <c r="AA47" i="7"/>
  <c r="AA63" i="7"/>
  <c r="AA79" i="7"/>
  <c r="AA95" i="7"/>
  <c r="AA111" i="7"/>
  <c r="AA127" i="7"/>
  <c r="AA143" i="7"/>
  <c r="AA159" i="7"/>
  <c r="AA175" i="7"/>
  <c r="AA191" i="7"/>
  <c r="AA207" i="7"/>
  <c r="AA223" i="7"/>
  <c r="AA239" i="7"/>
  <c r="AA255" i="7"/>
  <c r="AA271" i="7"/>
  <c r="AA287" i="7"/>
  <c r="AA303" i="7"/>
  <c r="AA319" i="7"/>
  <c r="AA335" i="7"/>
  <c r="AA351" i="7"/>
  <c r="AA28" i="7"/>
  <c r="AA44" i="7"/>
  <c r="AA60" i="7"/>
  <c r="AA76" i="7"/>
  <c r="AA92" i="7"/>
  <c r="AA108" i="7"/>
  <c r="AA124" i="7"/>
  <c r="AA140" i="7"/>
  <c r="AA156" i="7"/>
  <c r="AA172" i="7"/>
  <c r="AA188" i="7"/>
  <c r="AA204" i="7"/>
  <c r="AA220" i="7"/>
  <c r="AA236" i="7"/>
  <c r="AA252" i="7"/>
  <c r="AA268" i="7"/>
  <c r="AA284" i="7"/>
  <c r="AA300" i="7"/>
  <c r="AA316" i="7"/>
  <c r="AA332" i="7"/>
  <c r="AA348" i="7"/>
  <c r="AA65" i="7"/>
  <c r="AA129" i="7"/>
  <c r="AA193" i="7"/>
  <c r="AA257" i="7"/>
  <c r="AA321" i="7"/>
  <c r="AA360" i="7"/>
  <c r="AA376" i="7"/>
  <c r="AA392" i="7"/>
  <c r="AA408" i="7"/>
  <c r="AA424" i="7"/>
  <c r="AA440" i="7"/>
  <c r="AA456" i="7"/>
  <c r="AA472" i="7"/>
  <c r="AA488" i="7"/>
  <c r="AA504" i="7"/>
  <c r="AA520" i="7"/>
  <c r="AA536" i="7"/>
  <c r="AA552" i="7"/>
  <c r="AA568" i="7"/>
  <c r="AA584" i="7"/>
  <c r="AA600" i="7"/>
  <c r="AA53" i="7"/>
  <c r="AA117" i="7"/>
  <c r="AA181" i="7"/>
  <c r="AA245" i="7"/>
  <c r="AA309" i="7"/>
  <c r="AA357" i="7"/>
  <c r="AA373" i="7"/>
  <c r="AA389" i="7"/>
  <c r="AA405" i="7"/>
  <c r="AA421" i="7"/>
  <c r="AA437" i="7"/>
  <c r="AA453" i="7"/>
  <c r="AA469" i="7"/>
  <c r="AA485" i="7"/>
  <c r="AA501" i="7"/>
  <c r="AA517" i="7"/>
  <c r="AA533" i="7"/>
  <c r="AA549" i="7"/>
  <c r="AA565" i="7"/>
  <c r="AA581" i="7"/>
  <c r="AA597" i="7"/>
  <c r="AA25" i="7"/>
  <c r="AA153" i="7"/>
  <c r="AA281" i="7"/>
  <c r="AA366" i="7"/>
  <c r="AA398" i="7"/>
  <c r="AA430" i="7"/>
  <c r="AA462" i="7"/>
  <c r="AA494" i="7"/>
  <c r="AA526" i="7"/>
  <c r="AA558" i="7"/>
  <c r="AA590" i="7"/>
  <c r="AA615" i="7"/>
  <c r="AA631" i="7"/>
  <c r="AA647" i="7"/>
  <c r="AA663" i="7"/>
  <c r="AA679" i="7"/>
  <c r="AA695" i="7"/>
  <c r="AA711" i="7"/>
  <c r="AA727" i="7"/>
  <c r="AA743" i="7"/>
  <c r="AA759" i="7"/>
  <c r="AA775" i="7"/>
  <c r="AA791" i="7"/>
  <c r="AA807" i="7"/>
  <c r="AA823" i="7"/>
  <c r="AA839" i="7"/>
  <c r="AA855" i="7"/>
  <c r="AA871" i="7"/>
  <c r="AA887" i="7"/>
  <c r="AA903" i="7"/>
  <c r="AA919" i="7"/>
  <c r="AA935" i="7"/>
  <c r="AA951" i="7"/>
  <c r="AA967" i="7"/>
  <c r="AA983" i="7"/>
  <c r="AA999" i="7"/>
  <c r="AA1015" i="7"/>
  <c r="AA1031" i="7"/>
  <c r="AA93" i="7"/>
  <c r="AA221" i="7"/>
  <c r="AA349" i="7"/>
  <c r="AA383" i="7"/>
  <c r="AA415" i="7"/>
  <c r="AA447" i="7"/>
  <c r="AA479" i="7"/>
  <c r="AA511" i="7"/>
  <c r="AA543" i="7"/>
  <c r="AA575" i="7"/>
  <c r="AA607" i="7"/>
  <c r="AA624" i="7"/>
  <c r="AA640" i="7"/>
  <c r="AA656" i="7"/>
  <c r="AA672" i="7"/>
  <c r="AA688" i="7"/>
  <c r="AA704" i="7"/>
  <c r="AA720" i="7"/>
  <c r="AA736" i="7"/>
  <c r="AA752" i="7"/>
  <c r="AA768" i="7"/>
  <c r="AA784" i="7"/>
  <c r="AA800" i="7"/>
  <c r="AA816" i="7"/>
  <c r="AA832" i="7"/>
  <c r="AA848" i="7"/>
  <c r="AA864" i="7"/>
  <c r="AA880" i="7"/>
  <c r="AA896" i="7"/>
  <c r="AA912" i="7"/>
  <c r="AA928" i="7"/>
  <c r="AA944" i="7"/>
  <c r="AA960" i="7"/>
  <c r="AA976" i="7"/>
  <c r="AA992" i="7"/>
  <c r="AA1008" i="7"/>
  <c r="AA1024" i="7"/>
  <c r="AA41" i="7"/>
  <c r="AA297" i="7"/>
  <c r="AA402" i="7"/>
  <c r="AA466" i="7"/>
  <c r="AA530" i="7"/>
  <c r="AA594" i="7"/>
  <c r="AA633" i="7"/>
  <c r="AA665" i="7"/>
  <c r="AA697" i="7"/>
  <c r="AA729" i="7"/>
  <c r="AA761" i="7"/>
  <c r="AA793" i="7"/>
  <c r="AA825" i="7"/>
  <c r="AA857" i="7"/>
  <c r="AA889" i="7"/>
  <c r="AA921" i="7"/>
  <c r="AA953" i="7"/>
  <c r="AA985" i="7"/>
  <c r="AA1017" i="7"/>
  <c r="AA109" i="7"/>
  <c r="AA355" i="7"/>
  <c r="AA419" i="7"/>
  <c r="AA483" i="7"/>
  <c r="AA547" i="7"/>
  <c r="AA610" i="7"/>
  <c r="AA642" i="7"/>
  <c r="AA674" i="7"/>
  <c r="AA706" i="7"/>
  <c r="AA738" i="7"/>
  <c r="AA770" i="7"/>
  <c r="AA802" i="7"/>
  <c r="AA834" i="7"/>
  <c r="AA866" i="7"/>
  <c r="AA898" i="7"/>
  <c r="AA930" i="7"/>
  <c r="AA962" i="7"/>
  <c r="AA994" i="7"/>
  <c r="AA1026" i="7"/>
  <c r="AA329" i="7"/>
  <c r="AA474" i="7"/>
  <c r="AA602" i="7"/>
  <c r="AA669" i="7"/>
  <c r="AA733" i="7"/>
  <c r="AA797" i="7"/>
  <c r="AA861" i="7"/>
  <c r="AA925" i="7"/>
  <c r="AA989" i="7"/>
  <c r="AA77" i="7"/>
  <c r="AA411" i="7"/>
  <c r="AA539" i="7"/>
  <c r="AA638" i="7"/>
  <c r="AA702" i="7"/>
  <c r="AA766" i="7"/>
  <c r="AA830" i="7"/>
  <c r="AA894" i="7"/>
  <c r="AA958" i="7"/>
  <c r="AA1022" i="7"/>
  <c r="AA265" i="7"/>
  <c r="AA458" i="7"/>
  <c r="AA586" i="7"/>
  <c r="AA661" i="7"/>
  <c r="AA725" i="7"/>
  <c r="AA789" i="7"/>
  <c r="AA853" i="7"/>
  <c r="AA917" i="7"/>
  <c r="AA981" i="7"/>
  <c r="AA141" i="7"/>
  <c r="AA710" i="7"/>
  <c r="AA966" i="7"/>
  <c r="AA587" i="7"/>
  <c r="AA854" i="7"/>
  <c r="AA491" i="7"/>
  <c r="AA806" i="7"/>
  <c r="AA395" i="7"/>
  <c r="AA758" i="7"/>
  <c r="AA1014" i="7"/>
  <c r="AA22" i="7"/>
  <c r="AA38" i="7"/>
  <c r="AA54" i="7"/>
  <c r="AA70" i="7"/>
  <c r="AA86" i="7"/>
  <c r="AA102" i="7"/>
  <c r="AA118" i="7"/>
  <c r="AA134" i="7"/>
  <c r="AA150" i="7"/>
  <c r="AA166" i="7"/>
  <c r="AA182" i="7"/>
  <c r="AA198" i="7"/>
  <c r="AA214" i="7"/>
  <c r="AA230" i="7"/>
  <c r="AA246" i="7"/>
  <c r="AA262" i="7"/>
  <c r="AA278" i="7"/>
  <c r="AA294" i="7"/>
  <c r="AA310" i="7"/>
  <c r="AA326" i="7"/>
  <c r="AA342" i="7"/>
  <c r="AA19" i="7"/>
  <c r="AA35" i="7"/>
  <c r="AA51" i="7"/>
  <c r="AA67" i="7"/>
  <c r="AA83" i="7"/>
  <c r="AA99" i="7"/>
  <c r="AA115" i="7"/>
  <c r="AA131" i="7"/>
  <c r="AA147" i="7"/>
  <c r="AA163" i="7"/>
  <c r="AA179" i="7"/>
  <c r="AA195" i="7"/>
  <c r="AA211" i="7"/>
  <c r="AA227" i="7"/>
  <c r="AA243" i="7"/>
  <c r="AA259" i="7"/>
  <c r="AA275" i="7"/>
  <c r="AA291" i="7"/>
  <c r="AA307" i="7"/>
  <c r="AA323" i="7"/>
  <c r="AA339" i="7"/>
  <c r="AA16" i="7"/>
  <c r="AA32" i="7"/>
  <c r="AA48" i="7"/>
  <c r="AA64" i="7"/>
  <c r="AA80" i="7"/>
  <c r="AA96" i="7"/>
  <c r="AA112" i="7"/>
  <c r="AA128" i="7"/>
  <c r="AA144" i="7"/>
  <c r="AA160" i="7"/>
  <c r="AA176" i="7"/>
  <c r="AA192" i="7"/>
  <c r="AA208" i="7"/>
  <c r="AA224" i="7"/>
  <c r="AA240" i="7"/>
  <c r="AA256" i="7"/>
  <c r="AA272" i="7"/>
  <c r="AA288" i="7"/>
  <c r="AA304" i="7"/>
  <c r="AA320" i="7"/>
  <c r="AA336" i="7"/>
  <c r="AA17" i="7"/>
  <c r="AA81" i="7"/>
  <c r="AA145" i="7"/>
  <c r="AA209" i="7"/>
  <c r="AA273" i="7"/>
  <c r="AA337" i="7"/>
  <c r="AA364" i="7"/>
  <c r="AA380" i="7"/>
  <c r="AA396" i="7"/>
  <c r="AA412" i="7"/>
  <c r="AA428" i="7"/>
  <c r="AA444" i="7"/>
  <c r="AA460" i="7"/>
  <c r="AA476" i="7"/>
  <c r="AA492" i="7"/>
  <c r="AA508" i="7"/>
  <c r="AA524" i="7"/>
  <c r="AA540" i="7"/>
  <c r="AA556" i="7"/>
  <c r="AA572" i="7"/>
  <c r="AA588" i="7"/>
  <c r="AA604" i="7"/>
  <c r="AA69" i="7"/>
  <c r="AA133" i="7"/>
  <c r="AA197" i="7"/>
  <c r="AA261" i="7"/>
  <c r="AA325" i="7"/>
  <c r="AA361" i="7"/>
  <c r="AA377" i="7"/>
  <c r="AA393" i="7"/>
  <c r="AA409" i="7"/>
  <c r="AA425" i="7"/>
  <c r="AA441" i="7"/>
  <c r="AA457" i="7"/>
  <c r="AA473" i="7"/>
  <c r="AA489" i="7"/>
  <c r="AA505" i="7"/>
  <c r="AA521" i="7"/>
  <c r="AA537" i="7"/>
  <c r="AA553" i="7"/>
  <c r="AA569" i="7"/>
  <c r="AA585" i="7"/>
  <c r="AA601" i="7"/>
  <c r="AA57" i="7"/>
  <c r="AA185" i="7"/>
  <c r="AA313" i="7"/>
  <c r="AA374" i="7"/>
  <c r="AA406" i="7"/>
  <c r="AA438" i="7"/>
  <c r="AA470" i="7"/>
  <c r="AA502" i="7"/>
  <c r="AA534" i="7"/>
  <c r="AA566" i="7"/>
  <c r="AA598" i="7"/>
  <c r="AA619" i="7"/>
  <c r="AA635" i="7"/>
  <c r="AA651" i="7"/>
  <c r="AA667" i="7"/>
  <c r="AA683" i="7"/>
  <c r="AA699" i="7"/>
  <c r="AA715" i="7"/>
  <c r="AA731" i="7"/>
  <c r="AA747" i="7"/>
  <c r="AA763" i="7"/>
  <c r="AA779" i="7"/>
  <c r="AA795" i="7"/>
  <c r="AA811" i="7"/>
  <c r="AA827" i="7"/>
  <c r="AA843" i="7"/>
  <c r="AA859" i="7"/>
  <c r="AA875" i="7"/>
  <c r="AA891" i="7"/>
  <c r="AA907" i="7"/>
  <c r="AA923" i="7"/>
  <c r="AA939" i="7"/>
  <c r="AA955" i="7"/>
  <c r="AA971" i="7"/>
  <c r="AA987" i="7"/>
  <c r="AA1003" i="7"/>
  <c r="AA1019" i="7"/>
  <c r="AA1035" i="7"/>
  <c r="AA125" i="7"/>
  <c r="AA253" i="7"/>
  <c r="AA359" i="7"/>
  <c r="AA391" i="7"/>
  <c r="AA423" i="7"/>
  <c r="AA455" i="7"/>
  <c r="AA487" i="7"/>
  <c r="AA519" i="7"/>
  <c r="AA551" i="7"/>
  <c r="AA583" i="7"/>
  <c r="AA612" i="7"/>
  <c r="AA628" i="7"/>
  <c r="AA644" i="7"/>
  <c r="AA660" i="7"/>
  <c r="AA676" i="7"/>
  <c r="AA692" i="7"/>
  <c r="AA708" i="7"/>
  <c r="AA724" i="7"/>
  <c r="AA740" i="7"/>
  <c r="AA756" i="7"/>
  <c r="AA772" i="7"/>
  <c r="AA788" i="7"/>
  <c r="AA804" i="7"/>
  <c r="AA820" i="7"/>
  <c r="AA836" i="7"/>
  <c r="AA852" i="7"/>
  <c r="AA868" i="7"/>
  <c r="AA884" i="7"/>
  <c r="AA900" i="7"/>
  <c r="AA916" i="7"/>
  <c r="AA932" i="7"/>
  <c r="AA948" i="7"/>
  <c r="AA964" i="7"/>
  <c r="AA980" i="7"/>
  <c r="AA996" i="7"/>
  <c r="AA1012" i="7"/>
  <c r="AA1028" i="7"/>
  <c r="AA105" i="7"/>
  <c r="AA354" i="7"/>
  <c r="AA418" i="7"/>
  <c r="AA482" i="7"/>
  <c r="AA546" i="7"/>
  <c r="AA608" i="7"/>
  <c r="AA641" i="7"/>
  <c r="AA673" i="7"/>
  <c r="AA705" i="7"/>
  <c r="AA737" i="7"/>
  <c r="AA769" i="7"/>
  <c r="AA801" i="7"/>
  <c r="AA833" i="7"/>
  <c r="AA865" i="7"/>
  <c r="AA897" i="7"/>
  <c r="AA929" i="7"/>
  <c r="AA961" i="7"/>
  <c r="AA993" i="7"/>
  <c r="AA1025" i="7"/>
  <c r="AA173" i="7"/>
  <c r="AA371" i="7"/>
  <c r="AA435" i="7"/>
  <c r="AA499" i="7"/>
  <c r="AA563" i="7"/>
  <c r="AA618" i="7"/>
  <c r="AA650" i="7"/>
  <c r="AA682" i="7"/>
  <c r="AA714" i="7"/>
  <c r="AA746" i="7"/>
  <c r="AA778" i="7"/>
  <c r="AA810" i="7"/>
  <c r="AA842" i="7"/>
  <c r="AA874" i="7"/>
  <c r="AA906" i="7"/>
  <c r="AA938" i="7"/>
  <c r="AA970" i="7"/>
  <c r="AA1002" i="7"/>
  <c r="AA1034" i="7"/>
  <c r="AA378" i="7"/>
  <c r="AA506" i="7"/>
  <c r="AA621" i="7"/>
  <c r="AA685" i="7"/>
  <c r="AA749" i="7"/>
  <c r="AA813" i="7"/>
  <c r="AA877" i="7"/>
  <c r="AA941" i="7"/>
  <c r="AA1005" i="7"/>
  <c r="AA205" i="7"/>
  <c r="AA443" i="7"/>
  <c r="AA571" i="7"/>
  <c r="AA654" i="7"/>
  <c r="AA718" i="7"/>
  <c r="AA782" i="7"/>
  <c r="AA846" i="7"/>
  <c r="AA910" i="7"/>
  <c r="AA974" i="7"/>
  <c r="AA1038" i="7"/>
  <c r="AA362" i="7"/>
  <c r="AA490" i="7"/>
  <c r="AA613" i="7"/>
  <c r="AA677" i="7"/>
  <c r="AA741" i="7"/>
  <c r="AA805" i="7"/>
  <c r="AA869" i="7"/>
  <c r="AA933" i="7"/>
  <c r="AA997" i="7"/>
  <c r="AA427" i="7"/>
  <c r="AA774" i="7"/>
  <c r="AA1030" i="7"/>
  <c r="AA662" i="7"/>
  <c r="AA918" i="7"/>
  <c r="AA614" i="7"/>
  <c r="AA870" i="7"/>
  <c r="AA523" i="7"/>
  <c r="AA822" i="7"/>
  <c r="AA26" i="7"/>
  <c r="AA42" i="7"/>
  <c r="AA58" i="7"/>
  <c r="AA74" i="7"/>
  <c r="AA90" i="7"/>
  <c r="AA106" i="7"/>
  <c r="AA122" i="7"/>
  <c r="AA138" i="7"/>
  <c r="AA154" i="7"/>
  <c r="AA170" i="7"/>
  <c r="AA186" i="7"/>
  <c r="AA202" i="7"/>
  <c r="AA218" i="7"/>
  <c r="AA234" i="7"/>
  <c r="AA250" i="7"/>
  <c r="AA266" i="7"/>
  <c r="AA282" i="7"/>
  <c r="AA298" i="7"/>
  <c r="AA314" i="7"/>
  <c r="AA330" i="7"/>
  <c r="AA346" i="7"/>
  <c r="AA23" i="7"/>
  <c r="AA39" i="7"/>
  <c r="AA55" i="7"/>
  <c r="AA71" i="7"/>
  <c r="AA87" i="7"/>
  <c r="AA103" i="7"/>
  <c r="AA119" i="7"/>
  <c r="AA135" i="7"/>
  <c r="AA151" i="7"/>
  <c r="AA167" i="7"/>
  <c r="AA183" i="7"/>
  <c r="AA199" i="7"/>
  <c r="AA215" i="7"/>
  <c r="AA231" i="7"/>
  <c r="AA247" i="7"/>
  <c r="AA263" i="7"/>
  <c r="AA279" i="7"/>
  <c r="AA295" i="7"/>
  <c r="AA311" i="7"/>
  <c r="AA327" i="7"/>
  <c r="AA343" i="7"/>
  <c r="AA20" i="7"/>
  <c r="AA36" i="7"/>
  <c r="AA52" i="7"/>
  <c r="AA68" i="7"/>
  <c r="AA84" i="7"/>
  <c r="AA100" i="7"/>
  <c r="AA116" i="7"/>
  <c r="AA132" i="7"/>
  <c r="AA148" i="7"/>
  <c r="AA164" i="7"/>
  <c r="AA180" i="7"/>
  <c r="AA196" i="7"/>
  <c r="AA212" i="7"/>
  <c r="AA228" i="7"/>
  <c r="AA244" i="7"/>
  <c r="AA260" i="7"/>
  <c r="AA276" i="7"/>
  <c r="AA292" i="7"/>
  <c r="AA308" i="7"/>
  <c r="AA324" i="7"/>
  <c r="AA340" i="7"/>
  <c r="AA33" i="7"/>
  <c r="AA97" i="7"/>
  <c r="AA161" i="7"/>
  <c r="AA225" i="7"/>
  <c r="AA289" i="7"/>
  <c r="AA352" i="7"/>
  <c r="AA368" i="7"/>
  <c r="AA384" i="7"/>
  <c r="AA400" i="7"/>
  <c r="AA416" i="7"/>
  <c r="AA432" i="7"/>
  <c r="AA448" i="7"/>
  <c r="AA464" i="7"/>
  <c r="AA480" i="7"/>
  <c r="AA496" i="7"/>
  <c r="AA512" i="7"/>
  <c r="AA528" i="7"/>
  <c r="AA544" i="7"/>
  <c r="AA560" i="7"/>
  <c r="AA576" i="7"/>
  <c r="AA592" i="7"/>
  <c r="AA21" i="7"/>
  <c r="AA85" i="7"/>
  <c r="AA149" i="7"/>
  <c r="AA213" i="7"/>
  <c r="AA277" i="7"/>
  <c r="AA341" i="7"/>
  <c r="AA365" i="7"/>
  <c r="AA381" i="7"/>
  <c r="AA397" i="7"/>
  <c r="AA413" i="7"/>
  <c r="AA429" i="7"/>
  <c r="AA445" i="7"/>
  <c r="AA461" i="7"/>
  <c r="AA477" i="7"/>
  <c r="AA493" i="7"/>
  <c r="AA509" i="7"/>
  <c r="AA525" i="7"/>
  <c r="AA541" i="7"/>
  <c r="AA557" i="7"/>
  <c r="AA573" i="7"/>
  <c r="AA589" i="7"/>
  <c r="AA605" i="7"/>
  <c r="AA89" i="7"/>
  <c r="AA217" i="7"/>
  <c r="AA345" i="7"/>
  <c r="AA382" i="7"/>
  <c r="AA414" i="7"/>
  <c r="AA446" i="7"/>
  <c r="AA478" i="7"/>
  <c r="AA510" i="7"/>
  <c r="AA542" i="7"/>
  <c r="AA574" i="7"/>
  <c r="AA606" i="7"/>
  <c r="AA623" i="7"/>
  <c r="AA639" i="7"/>
  <c r="AA655" i="7"/>
  <c r="AA671" i="7"/>
  <c r="AA687" i="7"/>
  <c r="AA703" i="7"/>
  <c r="AA719" i="7"/>
  <c r="AA735" i="7"/>
  <c r="AA751" i="7"/>
  <c r="AA767" i="7"/>
  <c r="AA783" i="7"/>
  <c r="AA799" i="7"/>
  <c r="AA815" i="7"/>
  <c r="AA831" i="7"/>
  <c r="AA847" i="7"/>
  <c r="AA863" i="7"/>
  <c r="AA879" i="7"/>
  <c r="AA895" i="7"/>
  <c r="AA911" i="7"/>
  <c r="AA927" i="7"/>
  <c r="AA943" i="7"/>
  <c r="AA959" i="7"/>
  <c r="AA975" i="7"/>
  <c r="AA991" i="7"/>
  <c r="AA1007" i="7"/>
  <c r="AA1023" i="7"/>
  <c r="AA29" i="7"/>
  <c r="AA157" i="7"/>
  <c r="AA285" i="7"/>
  <c r="AA367" i="7"/>
  <c r="AA399" i="7"/>
  <c r="AA431" i="7"/>
  <c r="AA463" i="7"/>
  <c r="AA495" i="7"/>
  <c r="AA527" i="7"/>
  <c r="AA559" i="7"/>
  <c r="AA591" i="7"/>
  <c r="AA616" i="7"/>
  <c r="AA632" i="7"/>
  <c r="AA648" i="7"/>
  <c r="AA664" i="7"/>
  <c r="AA680" i="7"/>
  <c r="AA696" i="7"/>
  <c r="AA712" i="7"/>
  <c r="AA728" i="7"/>
  <c r="AA744" i="7"/>
  <c r="AA760" i="7"/>
  <c r="AA776" i="7"/>
  <c r="AA792" i="7"/>
  <c r="AA808" i="7"/>
  <c r="AA824" i="7"/>
  <c r="AA840" i="7"/>
  <c r="AA856" i="7"/>
  <c r="AA872" i="7"/>
  <c r="AA888" i="7"/>
  <c r="AA904" i="7"/>
  <c r="AA920" i="7"/>
  <c r="AA936" i="7"/>
  <c r="AA952" i="7"/>
  <c r="AA968" i="7"/>
  <c r="AA984" i="7"/>
  <c r="AA1000" i="7"/>
  <c r="AA1016" i="7"/>
  <c r="AA1032" i="7"/>
  <c r="AA169" i="7"/>
  <c r="AA370" i="7"/>
  <c r="AA434" i="7"/>
  <c r="AA498" i="7"/>
  <c r="AA562" i="7"/>
  <c r="AA617" i="7"/>
  <c r="AA649" i="7"/>
  <c r="AA681" i="7"/>
  <c r="AA713" i="7"/>
  <c r="AA745" i="7"/>
  <c r="AA777" i="7"/>
  <c r="AA809" i="7"/>
  <c r="AA841" i="7"/>
  <c r="AA873" i="7"/>
  <c r="AA905" i="7"/>
  <c r="AA937" i="7"/>
  <c r="AA969" i="7"/>
  <c r="AA1001" i="7"/>
  <c r="AA1033" i="7"/>
  <c r="AA237" i="7"/>
  <c r="AA387" i="7"/>
  <c r="AA451" i="7"/>
  <c r="AA515" i="7"/>
  <c r="AA579" i="7"/>
  <c r="AA626" i="7"/>
  <c r="AA658" i="7"/>
  <c r="AA690" i="7"/>
  <c r="AA722" i="7"/>
  <c r="AA754" i="7"/>
  <c r="AA786" i="7"/>
  <c r="AA818" i="7"/>
  <c r="AA850" i="7"/>
  <c r="AA882" i="7"/>
  <c r="AA914" i="7"/>
  <c r="AA946" i="7"/>
  <c r="AA978" i="7"/>
  <c r="AA1010" i="7"/>
  <c r="AA73" i="7"/>
  <c r="AA410" i="7"/>
  <c r="AA538" i="7"/>
  <c r="AA637" i="7"/>
  <c r="AA701" i="7"/>
  <c r="AA765" i="7"/>
  <c r="AA829" i="7"/>
  <c r="AA893" i="7"/>
  <c r="AA957" i="7"/>
  <c r="AA1021" i="7"/>
  <c r="AA333" i="7"/>
  <c r="AA475" i="7"/>
  <c r="AA603" i="7"/>
  <c r="AA670" i="7"/>
  <c r="AA734" i="7"/>
  <c r="AA798" i="7"/>
  <c r="AA862" i="7"/>
  <c r="AA926" i="7"/>
  <c r="AA990" i="7"/>
  <c r="AA13" i="7"/>
  <c r="AA394" i="7"/>
  <c r="AA522" i="7"/>
  <c r="AA629" i="7"/>
  <c r="AA693" i="7"/>
  <c r="AA757" i="7"/>
  <c r="AA821" i="7"/>
  <c r="AA885" i="7"/>
  <c r="AA949" i="7"/>
  <c r="AA1013" i="7"/>
  <c r="AA555" i="7"/>
  <c r="AA838" i="7"/>
  <c r="AA269" i="7"/>
  <c r="AA726" i="7"/>
  <c r="AA982" i="7"/>
  <c r="AA678" i="7"/>
  <c r="AA934" i="7"/>
  <c r="AA630" i="7"/>
  <c r="AA886" i="7"/>
  <c r="C14" i="7"/>
  <c r="D14" i="7" s="1"/>
  <c r="C15" i="7" s="1"/>
  <c r="D15" i="7" s="1"/>
  <c r="C16" i="7" s="1"/>
  <c r="D16" i="7" s="1"/>
  <c r="C17" i="7" s="1"/>
  <c r="D17" i="7" s="1"/>
  <c r="C18" i="7" s="1"/>
  <c r="D18" i="7" s="1"/>
  <c r="C19" i="7" s="1"/>
  <c r="D19" i="7" s="1"/>
  <c r="C20" i="7" s="1"/>
  <c r="D20" i="7" s="1"/>
  <c r="C21" i="7" s="1"/>
  <c r="D21" i="7" s="1"/>
  <c r="C22" i="7" s="1"/>
  <c r="D22" i="7" s="1"/>
  <c r="C23" i="7" s="1"/>
  <c r="D23" i="7" s="1"/>
  <c r="C24" i="7" s="1"/>
  <c r="D24" i="7" s="1"/>
  <c r="C25" i="7" s="1"/>
  <c r="D25" i="7" s="1"/>
  <c r="C26" i="7" s="1"/>
  <c r="D26" i="7" s="1"/>
  <c r="C27" i="7" s="1"/>
  <c r="D27" i="7" s="1"/>
  <c r="C28" i="7" s="1"/>
  <c r="D28" i="7" s="1"/>
  <c r="C29" i="7" s="1"/>
  <c r="D29" i="7" s="1"/>
  <c r="C30" i="7" s="1"/>
  <c r="D30" i="7" s="1"/>
  <c r="C31" i="7" s="1"/>
  <c r="D31" i="7" s="1"/>
  <c r="C32" i="7" s="1"/>
  <c r="D32" i="7" s="1"/>
  <c r="C33" i="7" s="1"/>
  <c r="D33" i="7" s="1"/>
  <c r="C34" i="7" s="1"/>
  <c r="D34" i="7" s="1"/>
  <c r="C35" i="7" s="1"/>
  <c r="D35" i="7" s="1"/>
  <c r="C36" i="7" s="1"/>
  <c r="D36" i="7" s="1"/>
  <c r="C37" i="7" s="1"/>
  <c r="D37" i="7" s="1"/>
  <c r="C38" i="7" s="1"/>
  <c r="D38" i="7" s="1"/>
  <c r="C39" i="7" s="1"/>
  <c r="D39" i="7" s="1"/>
  <c r="C40" i="7" s="1"/>
  <c r="D40" i="7" s="1"/>
  <c r="C41" i="7" s="1"/>
  <c r="D41" i="7" s="1"/>
  <c r="C42" i="7" s="1"/>
  <c r="D42" i="7" s="1"/>
  <c r="C43" i="7" s="1"/>
  <c r="D43" i="7" s="1"/>
  <c r="C44" i="7" s="1"/>
  <c r="D44" i="7" s="1"/>
  <c r="C45" i="7" s="1"/>
  <c r="D45" i="7" s="1"/>
  <c r="C46" i="7" s="1"/>
  <c r="D46" i="7" s="1"/>
  <c r="C47" i="7" s="1"/>
  <c r="D47" i="7" s="1"/>
  <c r="C48" i="7" s="1"/>
  <c r="D48" i="7" s="1"/>
  <c r="C49" i="7" s="1"/>
  <c r="D49" i="7" s="1"/>
  <c r="C50" i="7" s="1"/>
  <c r="D50" i="7" s="1"/>
  <c r="C51" i="7" s="1"/>
  <c r="D51" i="7" s="1"/>
  <c r="C52" i="7" s="1"/>
  <c r="D52" i="7" s="1"/>
  <c r="C53" i="7" s="1"/>
  <c r="D53" i="7" s="1"/>
  <c r="C54" i="7" s="1"/>
  <c r="D54" i="7" s="1"/>
  <c r="C55" i="7" s="1"/>
  <c r="D55" i="7" s="1"/>
  <c r="C56" i="7" s="1"/>
  <c r="D56" i="7" s="1"/>
  <c r="C57" i="7" s="1"/>
  <c r="D57" i="7" s="1"/>
  <c r="C58" i="7" s="1"/>
  <c r="D58" i="7" s="1"/>
  <c r="C59" i="7" s="1"/>
  <c r="D59" i="7" s="1"/>
  <c r="C60" i="7" s="1"/>
  <c r="D60" i="7" s="1"/>
  <c r="C61" i="7" s="1"/>
  <c r="D61" i="7" s="1"/>
  <c r="C62" i="7" s="1"/>
  <c r="D62" i="7" s="1"/>
  <c r="C63" i="7" s="1"/>
  <c r="D63" i="7" s="1"/>
  <c r="C64" i="7" s="1"/>
  <c r="D64" i="7" s="1"/>
  <c r="C65" i="7" s="1"/>
  <c r="D65" i="7" s="1"/>
  <c r="C66" i="7" s="1"/>
  <c r="D66" i="7" s="1"/>
  <c r="C67" i="7" s="1"/>
  <c r="D67" i="7" s="1"/>
  <c r="C68" i="7" s="1"/>
  <c r="D68" i="7" s="1"/>
  <c r="C69" i="7" s="1"/>
  <c r="D69" i="7" s="1"/>
  <c r="C70" i="7" s="1"/>
  <c r="D70" i="7" s="1"/>
  <c r="C71" i="7" s="1"/>
  <c r="D71" i="7" s="1"/>
  <c r="C72" i="7" s="1"/>
  <c r="D72" i="7" s="1"/>
  <c r="C73" i="7" s="1"/>
  <c r="D73" i="7" s="1"/>
  <c r="C74" i="7" s="1"/>
  <c r="D74" i="7" s="1"/>
  <c r="C75" i="7" s="1"/>
  <c r="D75" i="7" s="1"/>
  <c r="C76" i="7" s="1"/>
  <c r="D76" i="7" s="1"/>
  <c r="C77" i="7" s="1"/>
  <c r="D77" i="7" s="1"/>
  <c r="C78" i="7" s="1"/>
  <c r="D78" i="7" s="1"/>
  <c r="C79" i="7" s="1"/>
  <c r="D79" i="7" s="1"/>
  <c r="C80" i="7" s="1"/>
  <c r="D80" i="7" s="1"/>
  <c r="C81" i="7" s="1"/>
  <c r="D81" i="7" s="1"/>
  <c r="C82" i="7" s="1"/>
  <c r="D82" i="7" s="1"/>
  <c r="C83" i="7" s="1"/>
  <c r="D83" i="7" s="1"/>
  <c r="C84" i="7" s="1"/>
  <c r="D84" i="7" s="1"/>
  <c r="C85" i="7" s="1"/>
  <c r="D85" i="7" s="1"/>
  <c r="C86" i="7" s="1"/>
  <c r="D86" i="7" s="1"/>
  <c r="C87" i="7" s="1"/>
  <c r="D87" i="7" s="1"/>
  <c r="C88" i="7" s="1"/>
  <c r="D88" i="7" s="1"/>
  <c r="C89" i="7" s="1"/>
  <c r="D89" i="7" s="1"/>
  <c r="C90" i="7" s="1"/>
  <c r="D90" i="7" s="1"/>
  <c r="C91" i="7" s="1"/>
  <c r="D91" i="7" s="1"/>
  <c r="C92" i="7" s="1"/>
  <c r="D92" i="7" s="1"/>
  <c r="C93" i="7" s="1"/>
  <c r="D93" i="7" s="1"/>
  <c r="C94" i="7" s="1"/>
  <c r="D94" i="7" s="1"/>
  <c r="C95" i="7" s="1"/>
  <c r="D95" i="7" s="1"/>
  <c r="C96" i="7" s="1"/>
  <c r="D96" i="7" s="1"/>
  <c r="C97" i="7" s="1"/>
  <c r="D97" i="7" s="1"/>
  <c r="C98" i="7" s="1"/>
  <c r="D98" i="7" s="1"/>
  <c r="C99" i="7" s="1"/>
  <c r="D99" i="7" s="1"/>
  <c r="C100" i="7" s="1"/>
  <c r="D100" i="7" s="1"/>
  <c r="C101" i="7" s="1"/>
  <c r="D101" i="7" s="1"/>
  <c r="C102" i="7" s="1"/>
  <c r="D102" i="7" s="1"/>
  <c r="C103" i="7" s="1"/>
  <c r="D103" i="7" s="1"/>
  <c r="C104" i="7" s="1"/>
  <c r="D104" i="7" s="1"/>
  <c r="C105" i="7" s="1"/>
  <c r="D105" i="7" s="1"/>
  <c r="C106" i="7" s="1"/>
  <c r="D106" i="7" s="1"/>
  <c r="C107" i="7" s="1"/>
  <c r="D107" i="7" s="1"/>
  <c r="C108" i="7" s="1"/>
  <c r="D108" i="7" s="1"/>
  <c r="C109" i="7" s="1"/>
  <c r="D109" i="7" s="1"/>
  <c r="C110" i="7" s="1"/>
  <c r="D110" i="7" s="1"/>
  <c r="C111" i="7" s="1"/>
  <c r="D111" i="7" s="1"/>
  <c r="C112" i="7" s="1"/>
  <c r="D112" i="7" s="1"/>
  <c r="C113" i="7" s="1"/>
  <c r="D113" i="7" s="1"/>
  <c r="C114" i="7" s="1"/>
  <c r="D114" i="7" s="1"/>
  <c r="C115" i="7" s="1"/>
  <c r="D115" i="7" s="1"/>
  <c r="C116" i="7" s="1"/>
  <c r="D116" i="7" s="1"/>
  <c r="C117" i="7" s="1"/>
  <c r="D117" i="7" s="1"/>
  <c r="C118" i="7" s="1"/>
  <c r="D118" i="7" s="1"/>
  <c r="C119" i="7" s="1"/>
  <c r="D119" i="7" s="1"/>
  <c r="C120" i="7" s="1"/>
  <c r="D120" i="7" s="1"/>
  <c r="C121" i="7" s="1"/>
  <c r="D121" i="7" s="1"/>
  <c r="C122" i="7" s="1"/>
  <c r="D122" i="7" s="1"/>
  <c r="C123" i="7" s="1"/>
  <c r="D123" i="7" s="1"/>
  <c r="C124" i="7" s="1"/>
  <c r="D124" i="7" s="1"/>
  <c r="C125" i="7" s="1"/>
  <c r="D125" i="7" s="1"/>
  <c r="C126" i="7" s="1"/>
  <c r="D126" i="7" s="1"/>
  <c r="C127" i="7" s="1"/>
  <c r="D127" i="7" s="1"/>
  <c r="C128" i="7" s="1"/>
  <c r="D128" i="7" s="1"/>
  <c r="C129" i="7" s="1"/>
  <c r="D129" i="7" s="1"/>
  <c r="C130" i="7" s="1"/>
  <c r="D130" i="7" s="1"/>
  <c r="C131" i="7" s="1"/>
  <c r="D131" i="7" s="1"/>
  <c r="C132" i="7" s="1"/>
  <c r="D132" i="7" s="1"/>
  <c r="C133" i="7" s="1"/>
  <c r="D133" i="7" s="1"/>
  <c r="C134" i="7" s="1"/>
  <c r="D134" i="7" s="1"/>
  <c r="C135" i="7" s="1"/>
  <c r="D135" i="7" s="1"/>
  <c r="C136" i="7" s="1"/>
  <c r="D136" i="7" s="1"/>
  <c r="C137" i="7" s="1"/>
  <c r="D137" i="7" s="1"/>
  <c r="C138" i="7" s="1"/>
  <c r="D138" i="7" s="1"/>
  <c r="C139" i="7" s="1"/>
  <c r="D139" i="7" s="1"/>
  <c r="C140" i="7" s="1"/>
  <c r="D140" i="7" s="1"/>
  <c r="C141" i="7" s="1"/>
  <c r="D141" i="7" s="1"/>
  <c r="C142" i="7" s="1"/>
  <c r="D142" i="7" s="1"/>
  <c r="C143" i="7" s="1"/>
  <c r="D143" i="7" s="1"/>
  <c r="C144" i="7" s="1"/>
  <c r="D144" i="7" s="1"/>
  <c r="C145" i="7" s="1"/>
  <c r="D145" i="7" s="1"/>
  <c r="C146" i="7" s="1"/>
  <c r="D146" i="7" s="1"/>
  <c r="C147" i="7" s="1"/>
  <c r="D147" i="7" s="1"/>
  <c r="C148" i="7" s="1"/>
  <c r="D148" i="7" s="1"/>
  <c r="C149" i="7" s="1"/>
  <c r="D149" i="7" s="1"/>
  <c r="C150" i="7" s="1"/>
  <c r="D150" i="7" s="1"/>
  <c r="C151" i="7" s="1"/>
  <c r="D151" i="7" s="1"/>
  <c r="C152" i="7" s="1"/>
  <c r="D152" i="7" s="1"/>
  <c r="C153" i="7" s="1"/>
  <c r="D153" i="7" s="1"/>
  <c r="C154" i="7" s="1"/>
  <c r="D154" i="7" s="1"/>
  <c r="C155" i="7" s="1"/>
  <c r="D155" i="7" s="1"/>
  <c r="C156" i="7" s="1"/>
  <c r="D156" i="7" s="1"/>
  <c r="C157" i="7" s="1"/>
  <c r="D157" i="7" s="1"/>
  <c r="C158" i="7" s="1"/>
  <c r="D158" i="7" s="1"/>
  <c r="C159" i="7" s="1"/>
  <c r="D159" i="7" s="1"/>
  <c r="C160" i="7" s="1"/>
  <c r="D160" i="7" s="1"/>
  <c r="C161" i="7" s="1"/>
  <c r="D161" i="7" s="1"/>
  <c r="C162" i="7" s="1"/>
  <c r="D162" i="7" s="1"/>
  <c r="C163" i="7" s="1"/>
  <c r="D163" i="7" s="1"/>
  <c r="C164" i="7" s="1"/>
  <c r="D164" i="7" s="1"/>
  <c r="C165" i="7" s="1"/>
  <c r="D165" i="7" s="1"/>
  <c r="C166" i="7" s="1"/>
  <c r="D166" i="7" s="1"/>
  <c r="C167" i="7" s="1"/>
  <c r="D167" i="7" s="1"/>
  <c r="C168" i="7" s="1"/>
  <c r="D168" i="7" s="1"/>
  <c r="C169" i="7" s="1"/>
  <c r="D169" i="7" s="1"/>
  <c r="C170" i="7" s="1"/>
  <c r="D170" i="7" s="1"/>
  <c r="C171" i="7" s="1"/>
  <c r="D171" i="7" s="1"/>
  <c r="C172" i="7" s="1"/>
  <c r="D172" i="7" s="1"/>
  <c r="C173" i="7" s="1"/>
  <c r="D173" i="7" s="1"/>
  <c r="C174" i="7" s="1"/>
  <c r="D174" i="7" s="1"/>
  <c r="C175" i="7" s="1"/>
  <c r="D175" i="7" s="1"/>
  <c r="C176" i="7" s="1"/>
  <c r="D176" i="7" s="1"/>
  <c r="C177" i="7" s="1"/>
  <c r="D177" i="7" s="1"/>
  <c r="C178" i="7" s="1"/>
  <c r="D178" i="7" s="1"/>
  <c r="C179" i="7" s="1"/>
  <c r="D179" i="7" s="1"/>
  <c r="C180" i="7" s="1"/>
  <c r="D180" i="7" s="1"/>
  <c r="C181" i="7" s="1"/>
  <c r="D181" i="7" s="1"/>
  <c r="C182" i="7" s="1"/>
  <c r="D182" i="7" s="1"/>
  <c r="C183" i="7" s="1"/>
  <c r="D183" i="7" s="1"/>
  <c r="C184" i="7" s="1"/>
  <c r="D184" i="7" s="1"/>
  <c r="C185" i="7" s="1"/>
  <c r="D185" i="7" s="1"/>
  <c r="C186" i="7" s="1"/>
  <c r="D186" i="7" s="1"/>
  <c r="C187" i="7" s="1"/>
  <c r="D187" i="7" s="1"/>
  <c r="C188" i="7" s="1"/>
  <c r="D188" i="7" s="1"/>
  <c r="C189" i="7" s="1"/>
  <c r="D189" i="7" s="1"/>
  <c r="C190" i="7" s="1"/>
  <c r="D190" i="7" s="1"/>
  <c r="C191" i="7" s="1"/>
  <c r="D191" i="7" s="1"/>
  <c r="C192" i="7" s="1"/>
  <c r="D192" i="7" s="1"/>
  <c r="C193" i="7" s="1"/>
  <c r="D193" i="7" s="1"/>
  <c r="C194" i="7" s="1"/>
  <c r="D194" i="7" s="1"/>
  <c r="C195" i="7" s="1"/>
  <c r="D195" i="7" s="1"/>
  <c r="C196" i="7" s="1"/>
  <c r="D196" i="7" s="1"/>
  <c r="C197" i="7" s="1"/>
  <c r="D197" i="7" s="1"/>
  <c r="C198" i="7" s="1"/>
  <c r="D198" i="7" s="1"/>
  <c r="C199" i="7" s="1"/>
  <c r="D199" i="7" s="1"/>
  <c r="C200" i="7" s="1"/>
  <c r="D200" i="7" s="1"/>
  <c r="C201" i="7" s="1"/>
  <c r="D201" i="7" s="1"/>
  <c r="C202" i="7" s="1"/>
  <c r="D202" i="7" s="1"/>
  <c r="C203" i="7" s="1"/>
  <c r="D203" i="7" s="1"/>
  <c r="C204" i="7" s="1"/>
  <c r="D204" i="7" s="1"/>
  <c r="C205" i="7" s="1"/>
  <c r="D205" i="7" s="1"/>
  <c r="C206" i="7" s="1"/>
  <c r="D206" i="7" s="1"/>
  <c r="C207" i="7" s="1"/>
  <c r="D207" i="7" s="1"/>
  <c r="C208" i="7" s="1"/>
  <c r="D208" i="7" s="1"/>
  <c r="C209" i="7" s="1"/>
  <c r="D209" i="7" s="1"/>
  <c r="C210" i="7" s="1"/>
  <c r="D210" i="7" s="1"/>
  <c r="C211" i="7" s="1"/>
  <c r="D211" i="7" s="1"/>
  <c r="C212" i="7" s="1"/>
  <c r="D212" i="7" s="1"/>
  <c r="C213" i="7" s="1"/>
  <c r="D213" i="7" s="1"/>
  <c r="C214" i="7" s="1"/>
  <c r="D214" i="7" s="1"/>
  <c r="C215" i="7" s="1"/>
  <c r="D215" i="7" s="1"/>
  <c r="C216" i="7" s="1"/>
  <c r="D216" i="7" s="1"/>
  <c r="C217" i="7" s="1"/>
  <c r="D217" i="7" s="1"/>
  <c r="C218" i="7" s="1"/>
  <c r="D218" i="7" s="1"/>
  <c r="C219" i="7" s="1"/>
  <c r="D219" i="7" s="1"/>
  <c r="C220" i="7" s="1"/>
  <c r="D220" i="7" s="1"/>
  <c r="C221" i="7" s="1"/>
  <c r="D221" i="7" s="1"/>
  <c r="C222" i="7" s="1"/>
  <c r="D222" i="7" s="1"/>
  <c r="C223" i="7" s="1"/>
  <c r="D223" i="7" s="1"/>
  <c r="C224" i="7" s="1"/>
  <c r="D224" i="7" s="1"/>
  <c r="C225" i="7" s="1"/>
  <c r="D225" i="7" s="1"/>
  <c r="C226" i="7" s="1"/>
  <c r="D226" i="7" s="1"/>
  <c r="C227" i="7" s="1"/>
  <c r="D227" i="7" s="1"/>
  <c r="C228" i="7" s="1"/>
  <c r="D228" i="7" s="1"/>
  <c r="C229" i="7" s="1"/>
  <c r="D229" i="7" s="1"/>
  <c r="C230" i="7" s="1"/>
  <c r="D230" i="7" s="1"/>
  <c r="C231" i="7" s="1"/>
  <c r="D231" i="7" s="1"/>
  <c r="C232" i="7" s="1"/>
  <c r="D232" i="7" s="1"/>
  <c r="C233" i="7" s="1"/>
  <c r="D233" i="7" s="1"/>
  <c r="C234" i="7" s="1"/>
  <c r="D234" i="7" s="1"/>
  <c r="C235" i="7" s="1"/>
  <c r="D235" i="7" s="1"/>
  <c r="C236" i="7" s="1"/>
  <c r="D236" i="7" s="1"/>
  <c r="C237" i="7" s="1"/>
  <c r="D237" i="7" s="1"/>
  <c r="C238" i="7" s="1"/>
  <c r="D238" i="7" s="1"/>
  <c r="C239" i="7" s="1"/>
  <c r="D239" i="7" s="1"/>
  <c r="C240" i="7" s="1"/>
  <c r="D240" i="7" s="1"/>
  <c r="C241" i="7" s="1"/>
  <c r="D241" i="7" s="1"/>
  <c r="C242" i="7" s="1"/>
  <c r="D242" i="7" s="1"/>
  <c r="C243" i="7" s="1"/>
  <c r="D243" i="7" s="1"/>
  <c r="C244" i="7" s="1"/>
  <c r="D244" i="7" s="1"/>
  <c r="C245" i="7" s="1"/>
  <c r="D245" i="7" s="1"/>
  <c r="C246" i="7" s="1"/>
  <c r="D246" i="7" s="1"/>
  <c r="C247" i="7" s="1"/>
  <c r="D247" i="7" s="1"/>
  <c r="C248" i="7" s="1"/>
  <c r="D248" i="7" s="1"/>
  <c r="C249" i="7" s="1"/>
  <c r="D249" i="7" s="1"/>
  <c r="C250" i="7" s="1"/>
  <c r="D250" i="7" s="1"/>
  <c r="C251" i="7" s="1"/>
  <c r="D251" i="7" s="1"/>
  <c r="C252" i="7" s="1"/>
  <c r="D252" i="7" s="1"/>
  <c r="C253" i="7" s="1"/>
  <c r="D253" i="7" s="1"/>
  <c r="C254" i="7" s="1"/>
  <c r="D254" i="7" s="1"/>
  <c r="C255" i="7" s="1"/>
  <c r="D255" i="7" s="1"/>
  <c r="C256" i="7" s="1"/>
  <c r="D256" i="7" s="1"/>
  <c r="C257" i="7" s="1"/>
  <c r="D257" i="7" s="1"/>
  <c r="C258" i="7" s="1"/>
  <c r="D258" i="7" s="1"/>
  <c r="C259" i="7" s="1"/>
  <c r="D259" i="7" s="1"/>
  <c r="C260" i="7" s="1"/>
  <c r="D260" i="7" s="1"/>
  <c r="C261" i="7" s="1"/>
  <c r="D261" i="7" s="1"/>
  <c r="C262" i="7" s="1"/>
  <c r="D262" i="7" s="1"/>
  <c r="C263" i="7" s="1"/>
  <c r="D263" i="7" s="1"/>
  <c r="C264" i="7" s="1"/>
  <c r="D264" i="7" s="1"/>
  <c r="C265" i="7" s="1"/>
  <c r="D265" i="7" s="1"/>
  <c r="C266" i="7" s="1"/>
  <c r="D266" i="7" s="1"/>
  <c r="C267" i="7" s="1"/>
  <c r="D267" i="7" s="1"/>
  <c r="C268" i="7" s="1"/>
  <c r="D268" i="7" s="1"/>
  <c r="C269" i="7" s="1"/>
  <c r="D269" i="7" s="1"/>
  <c r="C270" i="7" s="1"/>
  <c r="D270" i="7" s="1"/>
  <c r="C271" i="7" s="1"/>
  <c r="D271" i="7" s="1"/>
  <c r="C272" i="7" s="1"/>
  <c r="D272" i="7" s="1"/>
  <c r="C273" i="7" s="1"/>
  <c r="D273" i="7" s="1"/>
  <c r="C274" i="7" s="1"/>
  <c r="D274" i="7" s="1"/>
  <c r="C275" i="7" s="1"/>
  <c r="D275" i="7" s="1"/>
  <c r="C276" i="7" s="1"/>
  <c r="D276" i="7" s="1"/>
  <c r="C277" i="7" s="1"/>
  <c r="D277" i="7" s="1"/>
  <c r="C278" i="7" s="1"/>
  <c r="D278" i="7" s="1"/>
  <c r="C279" i="7" s="1"/>
  <c r="D279" i="7" s="1"/>
  <c r="C280" i="7" s="1"/>
  <c r="D280" i="7" s="1"/>
  <c r="C281" i="7" s="1"/>
  <c r="D281" i="7" s="1"/>
  <c r="C282" i="7" s="1"/>
  <c r="D282" i="7" s="1"/>
  <c r="C283" i="7" s="1"/>
  <c r="D283" i="7" s="1"/>
  <c r="C284" i="7" s="1"/>
  <c r="D284" i="7" s="1"/>
  <c r="C285" i="7" s="1"/>
  <c r="D285" i="7" s="1"/>
  <c r="C286" i="7" s="1"/>
  <c r="D286" i="7" s="1"/>
  <c r="C287" i="7" s="1"/>
  <c r="D287" i="7" s="1"/>
  <c r="C288" i="7" s="1"/>
  <c r="D288" i="7" s="1"/>
  <c r="C289" i="7" s="1"/>
  <c r="D289" i="7" s="1"/>
  <c r="C290" i="7" s="1"/>
  <c r="D290" i="7" s="1"/>
  <c r="C291" i="7" s="1"/>
  <c r="D291" i="7" s="1"/>
  <c r="C292" i="7" s="1"/>
  <c r="D292" i="7" s="1"/>
  <c r="C293" i="7" s="1"/>
  <c r="D293" i="7" s="1"/>
  <c r="C294" i="7" s="1"/>
  <c r="D294" i="7" s="1"/>
  <c r="C295" i="7" s="1"/>
  <c r="D295" i="7" s="1"/>
  <c r="C296" i="7" s="1"/>
  <c r="D296" i="7" s="1"/>
  <c r="C297" i="7" s="1"/>
  <c r="D297" i="7" s="1"/>
  <c r="C298" i="7" s="1"/>
  <c r="D298" i="7" s="1"/>
  <c r="C299" i="7" s="1"/>
  <c r="D299" i="7" s="1"/>
  <c r="C300" i="7" s="1"/>
  <c r="D300" i="7" s="1"/>
  <c r="C301" i="7" s="1"/>
  <c r="D301" i="7" s="1"/>
  <c r="C302" i="7" s="1"/>
  <c r="D302" i="7" s="1"/>
  <c r="C303" i="7" s="1"/>
  <c r="D303" i="7" s="1"/>
  <c r="C304" i="7" s="1"/>
  <c r="D304" i="7" s="1"/>
  <c r="C305" i="7" s="1"/>
  <c r="D305" i="7" s="1"/>
  <c r="C306" i="7" s="1"/>
  <c r="D306" i="7" s="1"/>
  <c r="C307" i="7" s="1"/>
  <c r="D307" i="7" s="1"/>
  <c r="C308" i="7" s="1"/>
  <c r="D308" i="7" s="1"/>
  <c r="C309" i="7" s="1"/>
  <c r="D309" i="7" s="1"/>
  <c r="C310" i="7" s="1"/>
  <c r="D310" i="7" s="1"/>
  <c r="C311" i="7" s="1"/>
  <c r="D311" i="7" s="1"/>
  <c r="C312" i="7" s="1"/>
  <c r="D312" i="7" s="1"/>
  <c r="C313" i="7" s="1"/>
  <c r="D313" i="7" s="1"/>
  <c r="C314" i="7" s="1"/>
  <c r="D314" i="7" s="1"/>
  <c r="C315" i="7" s="1"/>
  <c r="D315" i="7" s="1"/>
  <c r="C316" i="7" s="1"/>
  <c r="D316" i="7" s="1"/>
  <c r="C317" i="7" s="1"/>
  <c r="D317" i="7" s="1"/>
  <c r="C318" i="7" s="1"/>
  <c r="D318" i="7" s="1"/>
  <c r="C319" i="7" s="1"/>
  <c r="D319" i="7" s="1"/>
  <c r="C320" i="7" s="1"/>
  <c r="D320" i="7" s="1"/>
  <c r="C321" i="7" s="1"/>
  <c r="D321" i="7" s="1"/>
  <c r="C322" i="7" s="1"/>
  <c r="D322" i="7" s="1"/>
  <c r="C323" i="7" s="1"/>
  <c r="D323" i="7" s="1"/>
  <c r="C324" i="7" s="1"/>
  <c r="D324" i="7" s="1"/>
  <c r="C325" i="7" s="1"/>
  <c r="D325" i="7" s="1"/>
  <c r="C326" i="7" s="1"/>
  <c r="D326" i="7" s="1"/>
  <c r="C327" i="7" s="1"/>
  <c r="D327" i="7" s="1"/>
  <c r="C328" i="7" s="1"/>
  <c r="D328" i="7" s="1"/>
  <c r="C329" i="7" s="1"/>
  <c r="D329" i="7" s="1"/>
  <c r="C330" i="7" s="1"/>
  <c r="D330" i="7" s="1"/>
  <c r="C331" i="7" s="1"/>
  <c r="D331" i="7" s="1"/>
  <c r="C332" i="7" s="1"/>
  <c r="D332" i="7" s="1"/>
  <c r="C333" i="7" s="1"/>
  <c r="D333" i="7" s="1"/>
  <c r="C334" i="7" s="1"/>
  <c r="D334" i="7" s="1"/>
  <c r="C335" i="7" s="1"/>
  <c r="D335" i="7" s="1"/>
  <c r="C336" i="7" s="1"/>
  <c r="D336" i="7" s="1"/>
  <c r="C337" i="7" s="1"/>
  <c r="D337" i="7" s="1"/>
  <c r="C338" i="7" s="1"/>
  <c r="D338" i="7" s="1"/>
  <c r="C339" i="7" s="1"/>
  <c r="D339" i="7" s="1"/>
  <c r="C340" i="7" s="1"/>
  <c r="D340" i="7" s="1"/>
  <c r="C341" i="7" s="1"/>
  <c r="D341" i="7" s="1"/>
  <c r="C342" i="7" s="1"/>
  <c r="D342" i="7" s="1"/>
  <c r="C343" i="7" s="1"/>
  <c r="D343" i="7" s="1"/>
  <c r="C344" i="7" s="1"/>
  <c r="D344" i="7" s="1"/>
  <c r="C345" i="7" s="1"/>
  <c r="D345" i="7" s="1"/>
  <c r="C346" i="7" s="1"/>
  <c r="D346" i="7" s="1"/>
  <c r="C347" i="7" s="1"/>
  <c r="D347" i="7" s="1"/>
  <c r="C348" i="7" s="1"/>
  <c r="D348" i="7" s="1"/>
  <c r="C349" i="7" s="1"/>
  <c r="D349" i="7" s="1"/>
  <c r="C350" i="7" s="1"/>
  <c r="D350" i="7" s="1"/>
  <c r="C351" i="7" s="1"/>
  <c r="D351" i="7" s="1"/>
  <c r="C352" i="7" s="1"/>
  <c r="D352" i="7" s="1"/>
  <c r="C353" i="7" s="1"/>
  <c r="D353" i="7" s="1"/>
  <c r="C354" i="7" s="1"/>
  <c r="D354" i="7" s="1"/>
  <c r="C355" i="7" s="1"/>
  <c r="D355" i="7" s="1"/>
  <c r="C356" i="7" s="1"/>
  <c r="D356" i="7" s="1"/>
  <c r="C357" i="7" s="1"/>
  <c r="D357" i="7" s="1"/>
  <c r="C358" i="7" s="1"/>
  <c r="D358" i="7" s="1"/>
  <c r="C359" i="7" s="1"/>
  <c r="D359" i="7" s="1"/>
  <c r="C360" i="7" s="1"/>
  <c r="D360" i="7" s="1"/>
  <c r="C361" i="7" s="1"/>
  <c r="D361" i="7" s="1"/>
  <c r="C362" i="7" s="1"/>
  <c r="D362" i="7" s="1"/>
  <c r="C363" i="7" s="1"/>
  <c r="D363" i="7" s="1"/>
  <c r="C364" i="7" s="1"/>
  <c r="D364" i="7" s="1"/>
  <c r="C365" i="7" s="1"/>
  <c r="D365" i="7" s="1"/>
  <c r="C366" i="7" s="1"/>
  <c r="D366" i="7" s="1"/>
  <c r="C367" i="7" s="1"/>
  <c r="D367" i="7" s="1"/>
  <c r="C368" i="7" s="1"/>
  <c r="D368" i="7" s="1"/>
  <c r="C369" i="7" s="1"/>
  <c r="D369" i="7" s="1"/>
  <c r="C370" i="7" s="1"/>
  <c r="D370" i="7" s="1"/>
  <c r="C371" i="7" s="1"/>
  <c r="D371" i="7" s="1"/>
  <c r="C372" i="7" s="1"/>
  <c r="D372" i="7" s="1"/>
  <c r="C373" i="7" s="1"/>
  <c r="D373" i="7" s="1"/>
  <c r="C374" i="7" s="1"/>
  <c r="D374" i="7" s="1"/>
  <c r="C375" i="7" s="1"/>
  <c r="D375" i="7" s="1"/>
  <c r="C376" i="7" s="1"/>
  <c r="D376" i="7" s="1"/>
  <c r="C377" i="7" s="1"/>
  <c r="D377" i="7" s="1"/>
  <c r="C378" i="7" s="1"/>
  <c r="D378" i="7" s="1"/>
  <c r="C379" i="7" s="1"/>
  <c r="D379" i="7" s="1"/>
  <c r="C380" i="7" s="1"/>
  <c r="D380" i="7" s="1"/>
  <c r="C381" i="7" s="1"/>
  <c r="D381" i="7" s="1"/>
  <c r="C382" i="7" s="1"/>
  <c r="D382" i="7" s="1"/>
  <c r="C383" i="7" s="1"/>
  <c r="D383" i="7" s="1"/>
  <c r="C384" i="7" s="1"/>
  <c r="D384" i="7" s="1"/>
  <c r="C385" i="7" s="1"/>
  <c r="D385" i="7" s="1"/>
  <c r="C386" i="7" s="1"/>
  <c r="D386" i="7" s="1"/>
  <c r="C387" i="7" s="1"/>
  <c r="D387" i="7" s="1"/>
  <c r="C388" i="7" s="1"/>
  <c r="D388" i="7" s="1"/>
  <c r="C389" i="7" s="1"/>
  <c r="D389" i="7" s="1"/>
  <c r="C390" i="7" s="1"/>
  <c r="D390" i="7" s="1"/>
  <c r="C391" i="7" s="1"/>
  <c r="D391" i="7" s="1"/>
  <c r="C392" i="7" s="1"/>
  <c r="D392" i="7" s="1"/>
  <c r="C393" i="7" s="1"/>
  <c r="D393" i="7" s="1"/>
  <c r="C394" i="7" s="1"/>
  <c r="D394" i="7" s="1"/>
  <c r="C395" i="7" s="1"/>
  <c r="D395" i="7" s="1"/>
  <c r="C396" i="7" s="1"/>
  <c r="D396" i="7" s="1"/>
  <c r="C397" i="7" s="1"/>
  <c r="D397" i="7" s="1"/>
  <c r="C398" i="7" s="1"/>
  <c r="D398" i="7" s="1"/>
  <c r="C399" i="7" s="1"/>
  <c r="D399" i="7" s="1"/>
  <c r="C400" i="7" s="1"/>
  <c r="D400" i="7" s="1"/>
  <c r="C401" i="7" s="1"/>
  <c r="D401" i="7" s="1"/>
  <c r="C402" i="7" s="1"/>
  <c r="D402" i="7" s="1"/>
  <c r="C403" i="7" s="1"/>
  <c r="D403" i="7" s="1"/>
  <c r="C404" i="7" s="1"/>
  <c r="D404" i="7" s="1"/>
  <c r="C405" i="7" s="1"/>
  <c r="D405" i="7" s="1"/>
  <c r="C406" i="7" s="1"/>
  <c r="D406" i="7" s="1"/>
  <c r="C407" i="7" s="1"/>
  <c r="D407" i="7" s="1"/>
  <c r="C408" i="7" s="1"/>
  <c r="D408" i="7" s="1"/>
  <c r="C409" i="7" s="1"/>
  <c r="D409" i="7" s="1"/>
  <c r="C410" i="7" s="1"/>
  <c r="D410" i="7" s="1"/>
  <c r="C411" i="7" s="1"/>
  <c r="D411" i="7" s="1"/>
  <c r="C412" i="7" s="1"/>
  <c r="D412" i="7" s="1"/>
  <c r="C413" i="7" s="1"/>
  <c r="D413" i="7" s="1"/>
  <c r="C414" i="7" s="1"/>
  <c r="D414" i="7" s="1"/>
  <c r="C415" i="7" s="1"/>
  <c r="D415" i="7" s="1"/>
  <c r="C416" i="7" s="1"/>
  <c r="D416" i="7" s="1"/>
  <c r="C417" i="7" s="1"/>
  <c r="D417" i="7" s="1"/>
  <c r="C418" i="7" s="1"/>
  <c r="D418" i="7" s="1"/>
  <c r="C419" i="7" s="1"/>
  <c r="D419" i="7" s="1"/>
  <c r="C420" i="7" s="1"/>
  <c r="D420" i="7" s="1"/>
  <c r="C421" i="7" s="1"/>
  <c r="D421" i="7" s="1"/>
  <c r="C422" i="7" s="1"/>
  <c r="D422" i="7" s="1"/>
  <c r="C423" i="7" s="1"/>
  <c r="D423" i="7" s="1"/>
  <c r="C424" i="7" s="1"/>
  <c r="D424" i="7" s="1"/>
  <c r="C425" i="7" s="1"/>
  <c r="D425" i="7" s="1"/>
  <c r="C426" i="7" s="1"/>
  <c r="D426" i="7" s="1"/>
  <c r="C427" i="7" s="1"/>
  <c r="D427" i="7" s="1"/>
  <c r="C428" i="7" s="1"/>
  <c r="D428" i="7" s="1"/>
  <c r="C429" i="7" s="1"/>
  <c r="D429" i="7" s="1"/>
  <c r="C430" i="7" s="1"/>
  <c r="D430" i="7" s="1"/>
  <c r="C431" i="7" s="1"/>
  <c r="D431" i="7" s="1"/>
  <c r="C432" i="7" s="1"/>
  <c r="D432" i="7" s="1"/>
  <c r="C433" i="7" s="1"/>
  <c r="D433" i="7" s="1"/>
  <c r="C434" i="7" s="1"/>
  <c r="D434" i="7" s="1"/>
  <c r="C435" i="7" s="1"/>
  <c r="D435" i="7" s="1"/>
  <c r="C436" i="7" s="1"/>
  <c r="D436" i="7" s="1"/>
  <c r="C437" i="7" s="1"/>
  <c r="D437" i="7" s="1"/>
  <c r="C438" i="7" s="1"/>
  <c r="D438" i="7" s="1"/>
  <c r="C439" i="7" s="1"/>
  <c r="D439" i="7" s="1"/>
  <c r="C440" i="7" s="1"/>
  <c r="D440" i="7" s="1"/>
  <c r="C441" i="7" s="1"/>
  <c r="D441" i="7" s="1"/>
  <c r="C442" i="7" s="1"/>
  <c r="D442" i="7" s="1"/>
  <c r="C443" i="7" s="1"/>
  <c r="D443" i="7" s="1"/>
  <c r="C444" i="7" s="1"/>
  <c r="D444" i="7" s="1"/>
  <c r="C445" i="7" s="1"/>
  <c r="D445" i="7" s="1"/>
  <c r="C446" i="7" s="1"/>
  <c r="D446" i="7" s="1"/>
  <c r="C447" i="7" s="1"/>
  <c r="D447" i="7" s="1"/>
  <c r="C448" i="7" s="1"/>
  <c r="D448" i="7" s="1"/>
  <c r="C449" i="7" s="1"/>
  <c r="D449" i="7" s="1"/>
  <c r="C450" i="7" s="1"/>
  <c r="D450" i="7" s="1"/>
  <c r="C451" i="7" s="1"/>
  <c r="D451" i="7" s="1"/>
  <c r="C452" i="7" s="1"/>
  <c r="D452" i="7" s="1"/>
  <c r="C453" i="7" s="1"/>
  <c r="D453" i="7" s="1"/>
  <c r="C454" i="7" s="1"/>
  <c r="D454" i="7" s="1"/>
  <c r="C455" i="7" s="1"/>
  <c r="D455" i="7" s="1"/>
  <c r="C456" i="7" s="1"/>
  <c r="D456" i="7" s="1"/>
  <c r="C457" i="7" s="1"/>
  <c r="D457" i="7" s="1"/>
  <c r="C458" i="7" s="1"/>
  <c r="D458" i="7" s="1"/>
  <c r="C459" i="7" s="1"/>
  <c r="D459" i="7" s="1"/>
  <c r="C460" i="7" s="1"/>
  <c r="D460" i="7" s="1"/>
  <c r="C461" i="7" s="1"/>
  <c r="D461" i="7" s="1"/>
  <c r="C462" i="7" s="1"/>
  <c r="D462" i="7" s="1"/>
  <c r="C463" i="7" s="1"/>
  <c r="D463" i="7" s="1"/>
  <c r="C464" i="7" s="1"/>
  <c r="D464" i="7" s="1"/>
  <c r="C465" i="7" s="1"/>
  <c r="D465" i="7" s="1"/>
  <c r="C466" i="7" s="1"/>
  <c r="D466" i="7" s="1"/>
  <c r="C467" i="7" s="1"/>
  <c r="D467" i="7" s="1"/>
  <c r="C468" i="7" s="1"/>
  <c r="D468" i="7" s="1"/>
  <c r="C469" i="7" s="1"/>
  <c r="D469" i="7" s="1"/>
  <c r="C470" i="7" s="1"/>
  <c r="D470" i="7" s="1"/>
  <c r="C471" i="7" s="1"/>
  <c r="D471" i="7" s="1"/>
  <c r="C472" i="7" s="1"/>
  <c r="D472" i="7" s="1"/>
  <c r="C473" i="7" s="1"/>
  <c r="D473" i="7" s="1"/>
  <c r="C474" i="7" s="1"/>
  <c r="D474" i="7" s="1"/>
  <c r="C475" i="7" s="1"/>
  <c r="D475" i="7" s="1"/>
  <c r="C476" i="7" s="1"/>
  <c r="D476" i="7" s="1"/>
  <c r="C477" i="7" s="1"/>
  <c r="D477" i="7" s="1"/>
  <c r="C478" i="7" s="1"/>
  <c r="D478" i="7" s="1"/>
  <c r="C479" i="7" s="1"/>
  <c r="D479" i="7" s="1"/>
  <c r="C480" i="7" s="1"/>
  <c r="D480" i="7" s="1"/>
  <c r="C481" i="7" s="1"/>
  <c r="D481" i="7" s="1"/>
  <c r="C482" i="7" s="1"/>
  <c r="D482" i="7" s="1"/>
  <c r="C483" i="7" s="1"/>
  <c r="D483" i="7" s="1"/>
  <c r="C484" i="7" s="1"/>
  <c r="D484" i="7" s="1"/>
  <c r="C485" i="7" s="1"/>
  <c r="D485" i="7" s="1"/>
  <c r="C486" i="7" s="1"/>
  <c r="D486" i="7" s="1"/>
  <c r="C487" i="7" s="1"/>
  <c r="D487" i="7" s="1"/>
  <c r="C488" i="7" s="1"/>
  <c r="D488" i="7" s="1"/>
  <c r="C489" i="7" s="1"/>
  <c r="D489" i="7" s="1"/>
  <c r="C490" i="7" s="1"/>
  <c r="D490" i="7" s="1"/>
  <c r="C491" i="7" s="1"/>
  <c r="D491" i="7" s="1"/>
  <c r="C492" i="7" s="1"/>
  <c r="D492" i="7" s="1"/>
  <c r="C493" i="7" s="1"/>
  <c r="D493" i="7" s="1"/>
  <c r="C494" i="7" s="1"/>
  <c r="D494" i="7" s="1"/>
  <c r="C495" i="7" s="1"/>
  <c r="D495" i="7" s="1"/>
  <c r="C496" i="7" s="1"/>
  <c r="D496" i="7" s="1"/>
  <c r="C497" i="7" s="1"/>
  <c r="D497" i="7" s="1"/>
  <c r="C498" i="7" s="1"/>
  <c r="D498" i="7" s="1"/>
  <c r="C499" i="7" s="1"/>
  <c r="D499" i="7" s="1"/>
  <c r="C500" i="7" s="1"/>
  <c r="D500" i="7" s="1"/>
  <c r="C501" i="7" s="1"/>
  <c r="D501" i="7" s="1"/>
  <c r="C502" i="7" s="1"/>
  <c r="D502" i="7" s="1"/>
  <c r="C503" i="7" s="1"/>
  <c r="D503" i="7" s="1"/>
  <c r="C504" i="7" s="1"/>
  <c r="D504" i="7" s="1"/>
  <c r="C505" i="7" s="1"/>
  <c r="D505" i="7" s="1"/>
  <c r="C506" i="7" s="1"/>
  <c r="D506" i="7" s="1"/>
  <c r="C507" i="7" s="1"/>
  <c r="D507" i="7" s="1"/>
  <c r="C508" i="7" s="1"/>
  <c r="D508" i="7" s="1"/>
  <c r="C509" i="7" s="1"/>
  <c r="D509" i="7" s="1"/>
  <c r="C510" i="7" s="1"/>
  <c r="D510" i="7" s="1"/>
  <c r="C511" i="7" s="1"/>
  <c r="D511" i="7" s="1"/>
  <c r="C512" i="7" s="1"/>
  <c r="D512" i="7" s="1"/>
  <c r="C513" i="7" s="1"/>
  <c r="D513" i="7" s="1"/>
  <c r="C514" i="7" s="1"/>
  <c r="D514" i="7" s="1"/>
  <c r="C515" i="7" s="1"/>
  <c r="D515" i="7" s="1"/>
  <c r="C516" i="7" s="1"/>
  <c r="D516" i="7" s="1"/>
  <c r="C517" i="7" s="1"/>
  <c r="D517" i="7" s="1"/>
  <c r="C518" i="7" s="1"/>
  <c r="D518" i="7" s="1"/>
  <c r="C519" i="7" s="1"/>
  <c r="D519" i="7" s="1"/>
  <c r="C520" i="7" s="1"/>
  <c r="D520" i="7" s="1"/>
  <c r="C521" i="7" s="1"/>
  <c r="D521" i="7" s="1"/>
  <c r="C522" i="7" s="1"/>
  <c r="D522" i="7" s="1"/>
  <c r="C523" i="7" s="1"/>
  <c r="D523" i="7" s="1"/>
  <c r="C524" i="7" s="1"/>
  <c r="D524" i="7" s="1"/>
  <c r="C525" i="7" s="1"/>
  <c r="D525" i="7" s="1"/>
  <c r="C526" i="7" s="1"/>
  <c r="D526" i="7" s="1"/>
  <c r="C527" i="7" s="1"/>
  <c r="D527" i="7" s="1"/>
  <c r="C528" i="7" s="1"/>
  <c r="D528" i="7" s="1"/>
  <c r="C529" i="7" s="1"/>
  <c r="D529" i="7" s="1"/>
  <c r="C530" i="7" s="1"/>
  <c r="D530" i="7" s="1"/>
  <c r="C531" i="7" s="1"/>
  <c r="D531" i="7" s="1"/>
  <c r="C532" i="7" s="1"/>
  <c r="D532" i="7" s="1"/>
  <c r="C533" i="7" s="1"/>
  <c r="D533" i="7" s="1"/>
  <c r="C534" i="7" s="1"/>
  <c r="D534" i="7" s="1"/>
  <c r="C535" i="7" s="1"/>
  <c r="D535" i="7" s="1"/>
  <c r="C536" i="7" s="1"/>
  <c r="D536" i="7" s="1"/>
  <c r="C537" i="7" s="1"/>
  <c r="D537" i="7" s="1"/>
  <c r="C538" i="7" s="1"/>
  <c r="D538" i="7" s="1"/>
  <c r="C539" i="7" s="1"/>
  <c r="D539" i="7" s="1"/>
  <c r="C540" i="7" s="1"/>
  <c r="D540" i="7" s="1"/>
  <c r="C541" i="7" s="1"/>
  <c r="D541" i="7" s="1"/>
  <c r="C542" i="7" s="1"/>
  <c r="D542" i="7" s="1"/>
  <c r="C543" i="7" s="1"/>
  <c r="D543" i="7" s="1"/>
  <c r="C544" i="7" s="1"/>
  <c r="D544" i="7" s="1"/>
  <c r="C545" i="7" s="1"/>
  <c r="D545" i="7" s="1"/>
  <c r="C546" i="7" s="1"/>
  <c r="D546" i="7" s="1"/>
  <c r="C547" i="7" s="1"/>
  <c r="D547" i="7" s="1"/>
  <c r="C548" i="7" s="1"/>
  <c r="D548" i="7" s="1"/>
  <c r="C549" i="7" s="1"/>
  <c r="D549" i="7" s="1"/>
  <c r="C550" i="7" s="1"/>
  <c r="D550" i="7" s="1"/>
  <c r="C551" i="7" s="1"/>
  <c r="D551" i="7" s="1"/>
  <c r="C552" i="7" s="1"/>
  <c r="D552" i="7" s="1"/>
  <c r="C553" i="7" s="1"/>
  <c r="D553" i="7" s="1"/>
  <c r="C554" i="7" s="1"/>
  <c r="D554" i="7" s="1"/>
  <c r="C555" i="7" s="1"/>
  <c r="D555" i="7" s="1"/>
  <c r="C556" i="7" s="1"/>
  <c r="D556" i="7" s="1"/>
  <c r="C557" i="7" s="1"/>
  <c r="D557" i="7" s="1"/>
  <c r="C558" i="7" s="1"/>
  <c r="D558" i="7" s="1"/>
  <c r="C559" i="7" s="1"/>
  <c r="D559" i="7" s="1"/>
  <c r="C560" i="7" s="1"/>
  <c r="D560" i="7" s="1"/>
  <c r="C561" i="7" s="1"/>
  <c r="D561" i="7" s="1"/>
  <c r="C562" i="7" s="1"/>
  <c r="D562" i="7" s="1"/>
  <c r="C563" i="7" s="1"/>
  <c r="D563" i="7" s="1"/>
  <c r="C564" i="7" s="1"/>
  <c r="D564" i="7" s="1"/>
  <c r="C565" i="7" s="1"/>
  <c r="D565" i="7" s="1"/>
  <c r="C566" i="7" s="1"/>
  <c r="D566" i="7" s="1"/>
  <c r="C567" i="7" s="1"/>
  <c r="D567" i="7" s="1"/>
  <c r="C568" i="7" s="1"/>
  <c r="D568" i="7" s="1"/>
  <c r="C569" i="7" s="1"/>
  <c r="D569" i="7" s="1"/>
  <c r="C570" i="7" s="1"/>
  <c r="D570" i="7" s="1"/>
  <c r="C571" i="7" s="1"/>
  <c r="D571" i="7" s="1"/>
  <c r="C572" i="7" s="1"/>
  <c r="D572" i="7" s="1"/>
  <c r="C573" i="7" s="1"/>
  <c r="D573" i="7" s="1"/>
  <c r="C574" i="7" s="1"/>
  <c r="D574" i="7" s="1"/>
  <c r="C575" i="7" s="1"/>
  <c r="D575" i="7" s="1"/>
  <c r="C576" i="7" s="1"/>
  <c r="D576" i="7" s="1"/>
  <c r="C577" i="7" s="1"/>
  <c r="D577" i="7" s="1"/>
  <c r="C578" i="7" s="1"/>
  <c r="D578" i="7" s="1"/>
  <c r="C579" i="7" s="1"/>
  <c r="D579" i="7" s="1"/>
  <c r="C580" i="7" s="1"/>
  <c r="D580" i="7" s="1"/>
  <c r="C581" i="7" s="1"/>
  <c r="D581" i="7" s="1"/>
  <c r="C582" i="7" s="1"/>
  <c r="D582" i="7" s="1"/>
  <c r="C583" i="7" s="1"/>
  <c r="D583" i="7" s="1"/>
  <c r="C584" i="7" s="1"/>
  <c r="D584" i="7" s="1"/>
  <c r="C585" i="7" s="1"/>
  <c r="D585" i="7" s="1"/>
  <c r="C586" i="7" s="1"/>
  <c r="D586" i="7" s="1"/>
  <c r="C587" i="7" s="1"/>
  <c r="D587" i="7" s="1"/>
  <c r="C588" i="7" s="1"/>
  <c r="D588" i="7" s="1"/>
  <c r="C589" i="7" s="1"/>
  <c r="D589" i="7" s="1"/>
  <c r="C590" i="7" s="1"/>
  <c r="D590" i="7" s="1"/>
  <c r="C591" i="7" s="1"/>
  <c r="D591" i="7" s="1"/>
  <c r="C592" i="7" s="1"/>
  <c r="D592" i="7" s="1"/>
  <c r="C593" i="7" s="1"/>
  <c r="D593" i="7" s="1"/>
  <c r="C594" i="7" s="1"/>
  <c r="D594" i="7" s="1"/>
  <c r="C595" i="7" s="1"/>
  <c r="D595" i="7" s="1"/>
  <c r="C596" i="7" s="1"/>
  <c r="D596" i="7" s="1"/>
  <c r="C597" i="7" s="1"/>
  <c r="D597" i="7" s="1"/>
  <c r="C598" i="7" s="1"/>
  <c r="D598" i="7" s="1"/>
  <c r="C599" i="7" s="1"/>
  <c r="D599" i="7" s="1"/>
  <c r="C600" i="7" s="1"/>
  <c r="D600" i="7" s="1"/>
  <c r="C601" i="7" s="1"/>
  <c r="D601" i="7" s="1"/>
  <c r="C602" i="7" s="1"/>
  <c r="D602" i="7" s="1"/>
  <c r="C603" i="7" s="1"/>
  <c r="D603" i="7" s="1"/>
  <c r="C604" i="7" s="1"/>
  <c r="D604" i="7" s="1"/>
  <c r="C605" i="7" s="1"/>
  <c r="D605" i="7" s="1"/>
  <c r="C606" i="7" s="1"/>
  <c r="D606" i="7" s="1"/>
  <c r="C607" i="7" s="1"/>
  <c r="D607" i="7" s="1"/>
  <c r="C608" i="7" s="1"/>
  <c r="D608" i="7" s="1"/>
  <c r="C609" i="7" s="1"/>
  <c r="D609" i="7" s="1"/>
  <c r="C610" i="7" s="1"/>
  <c r="D610" i="7" s="1"/>
  <c r="C611" i="7" s="1"/>
  <c r="D611" i="7" s="1"/>
  <c r="C612" i="7" s="1"/>
  <c r="D612" i="7" s="1"/>
  <c r="C613" i="7" s="1"/>
  <c r="D613" i="7" s="1"/>
  <c r="C614" i="7" s="1"/>
  <c r="D614" i="7" s="1"/>
  <c r="C615" i="7" s="1"/>
  <c r="D615" i="7" s="1"/>
  <c r="C616" i="7" s="1"/>
  <c r="D616" i="7" s="1"/>
  <c r="C617" i="7" s="1"/>
  <c r="D617" i="7" s="1"/>
  <c r="C618" i="7" s="1"/>
  <c r="D618" i="7" s="1"/>
  <c r="C619" i="7" s="1"/>
  <c r="D619" i="7" s="1"/>
  <c r="C620" i="7" s="1"/>
  <c r="D620" i="7" s="1"/>
  <c r="C621" i="7" s="1"/>
  <c r="D621" i="7" s="1"/>
  <c r="C622" i="7" s="1"/>
  <c r="D622" i="7" s="1"/>
  <c r="C623" i="7" s="1"/>
  <c r="D623" i="7" s="1"/>
  <c r="C624" i="7" s="1"/>
  <c r="D624" i="7" s="1"/>
  <c r="C625" i="7" s="1"/>
  <c r="D625" i="7" s="1"/>
  <c r="C626" i="7" s="1"/>
  <c r="D626" i="7" s="1"/>
  <c r="C627" i="7" s="1"/>
  <c r="D627" i="7" s="1"/>
  <c r="C628" i="7" s="1"/>
  <c r="D628" i="7" s="1"/>
  <c r="C629" i="7" s="1"/>
  <c r="D629" i="7" s="1"/>
  <c r="C630" i="7" s="1"/>
  <c r="D630" i="7" s="1"/>
  <c r="C631" i="7" s="1"/>
  <c r="D631" i="7" s="1"/>
  <c r="C632" i="7" s="1"/>
  <c r="D632" i="7" s="1"/>
  <c r="C633" i="7" s="1"/>
  <c r="D633" i="7" s="1"/>
  <c r="C634" i="7" s="1"/>
  <c r="D634" i="7" s="1"/>
  <c r="C635" i="7" s="1"/>
  <c r="D635" i="7" s="1"/>
  <c r="C636" i="7" s="1"/>
  <c r="D636" i="7" s="1"/>
  <c r="C637" i="7" s="1"/>
  <c r="D637" i="7" s="1"/>
  <c r="C638" i="7" s="1"/>
  <c r="D638" i="7" s="1"/>
  <c r="C639" i="7" s="1"/>
  <c r="D639" i="7" s="1"/>
  <c r="C640" i="7" s="1"/>
  <c r="D640" i="7" s="1"/>
  <c r="C641" i="7" s="1"/>
  <c r="D641" i="7" s="1"/>
  <c r="C642" i="7" s="1"/>
  <c r="D642" i="7" s="1"/>
  <c r="C643" i="7" s="1"/>
  <c r="D643" i="7" s="1"/>
  <c r="C644" i="7" s="1"/>
  <c r="D644" i="7" s="1"/>
  <c r="C645" i="7" s="1"/>
  <c r="D645" i="7" s="1"/>
  <c r="C646" i="7" s="1"/>
  <c r="D646" i="7" s="1"/>
  <c r="C647" i="7" s="1"/>
  <c r="D647" i="7" s="1"/>
  <c r="C648" i="7" s="1"/>
  <c r="D648" i="7" s="1"/>
  <c r="C649" i="7" s="1"/>
  <c r="D649" i="7" s="1"/>
  <c r="C650" i="7" s="1"/>
  <c r="D650" i="7" s="1"/>
  <c r="C651" i="7" s="1"/>
  <c r="D651" i="7" s="1"/>
  <c r="C652" i="7" s="1"/>
  <c r="D652" i="7" s="1"/>
  <c r="C653" i="7" s="1"/>
  <c r="D653" i="7" s="1"/>
  <c r="C654" i="7" s="1"/>
  <c r="D654" i="7" s="1"/>
  <c r="C655" i="7" s="1"/>
  <c r="D655" i="7" s="1"/>
  <c r="C656" i="7" s="1"/>
  <c r="D656" i="7" s="1"/>
  <c r="C657" i="7" s="1"/>
  <c r="D657" i="7" s="1"/>
  <c r="C658" i="7" s="1"/>
  <c r="D658" i="7" s="1"/>
  <c r="C659" i="7" s="1"/>
  <c r="D659" i="7" s="1"/>
  <c r="C660" i="7" s="1"/>
  <c r="D660" i="7" s="1"/>
  <c r="C661" i="7" s="1"/>
  <c r="D661" i="7" s="1"/>
  <c r="C662" i="7" s="1"/>
  <c r="D662" i="7" s="1"/>
  <c r="C663" i="7" s="1"/>
  <c r="D663" i="7" s="1"/>
  <c r="C664" i="7" s="1"/>
  <c r="D664" i="7" s="1"/>
  <c r="C665" i="7" s="1"/>
  <c r="D665" i="7" s="1"/>
  <c r="C666" i="7" s="1"/>
  <c r="D666" i="7" s="1"/>
  <c r="C667" i="7" s="1"/>
  <c r="D667" i="7" s="1"/>
  <c r="C668" i="7" s="1"/>
  <c r="D668" i="7" s="1"/>
  <c r="C669" i="7" s="1"/>
  <c r="D669" i="7" s="1"/>
  <c r="C670" i="7" s="1"/>
  <c r="D670" i="7" s="1"/>
  <c r="C671" i="7" s="1"/>
  <c r="D671" i="7" s="1"/>
  <c r="C672" i="7" s="1"/>
  <c r="D672" i="7" s="1"/>
  <c r="C673" i="7" s="1"/>
  <c r="D673" i="7" s="1"/>
  <c r="C674" i="7" s="1"/>
  <c r="D674" i="7" s="1"/>
  <c r="C675" i="7" s="1"/>
  <c r="D675" i="7" s="1"/>
  <c r="C676" i="7" s="1"/>
  <c r="D676" i="7" s="1"/>
  <c r="C677" i="7" s="1"/>
  <c r="D677" i="7" s="1"/>
  <c r="C678" i="7" s="1"/>
  <c r="D678" i="7" s="1"/>
  <c r="C679" i="7" s="1"/>
  <c r="D679" i="7" s="1"/>
  <c r="C680" i="7" s="1"/>
  <c r="D680" i="7" s="1"/>
  <c r="C681" i="7" s="1"/>
  <c r="D681" i="7" s="1"/>
  <c r="C682" i="7" s="1"/>
  <c r="D682" i="7" s="1"/>
  <c r="C683" i="7" s="1"/>
  <c r="D683" i="7" s="1"/>
  <c r="C684" i="7" s="1"/>
  <c r="D684" i="7" s="1"/>
  <c r="C685" i="7" s="1"/>
  <c r="D685" i="7" s="1"/>
  <c r="C686" i="7" s="1"/>
  <c r="D686" i="7" s="1"/>
  <c r="C687" i="7" s="1"/>
  <c r="D687" i="7" s="1"/>
  <c r="C688" i="7" s="1"/>
  <c r="D688" i="7" s="1"/>
  <c r="C689" i="7" s="1"/>
  <c r="D689" i="7" s="1"/>
  <c r="C690" i="7" s="1"/>
  <c r="D690" i="7" s="1"/>
  <c r="C691" i="7" s="1"/>
  <c r="D691" i="7" s="1"/>
  <c r="C692" i="7" s="1"/>
  <c r="D692" i="7" s="1"/>
  <c r="C693" i="7" s="1"/>
  <c r="D693" i="7" s="1"/>
  <c r="C694" i="7" s="1"/>
  <c r="D694" i="7" s="1"/>
  <c r="C695" i="7" s="1"/>
  <c r="D695" i="7" s="1"/>
  <c r="C696" i="7" s="1"/>
  <c r="D696" i="7" s="1"/>
  <c r="C697" i="7" s="1"/>
  <c r="D697" i="7" s="1"/>
  <c r="C698" i="7" s="1"/>
  <c r="D698" i="7" s="1"/>
  <c r="C699" i="7" s="1"/>
  <c r="D699" i="7" s="1"/>
  <c r="C700" i="7" s="1"/>
  <c r="D700" i="7" s="1"/>
  <c r="C701" i="7" s="1"/>
  <c r="D701" i="7" s="1"/>
  <c r="C702" i="7" s="1"/>
  <c r="D702" i="7" s="1"/>
  <c r="C703" i="7" s="1"/>
  <c r="D703" i="7" s="1"/>
  <c r="C704" i="7" s="1"/>
  <c r="D704" i="7" s="1"/>
  <c r="C705" i="7" s="1"/>
  <c r="D705" i="7" s="1"/>
  <c r="C706" i="7" s="1"/>
  <c r="D706" i="7" s="1"/>
  <c r="C707" i="7" s="1"/>
  <c r="D707" i="7" s="1"/>
  <c r="C708" i="7" s="1"/>
  <c r="D708" i="7" s="1"/>
  <c r="C709" i="7" s="1"/>
  <c r="D709" i="7" s="1"/>
  <c r="C710" i="7" s="1"/>
  <c r="D710" i="7" s="1"/>
  <c r="C711" i="7" s="1"/>
  <c r="D711" i="7" s="1"/>
  <c r="C712" i="7" s="1"/>
  <c r="D712" i="7" s="1"/>
  <c r="C713" i="7" s="1"/>
  <c r="D713" i="7" s="1"/>
  <c r="C714" i="7" s="1"/>
  <c r="D714" i="7" s="1"/>
  <c r="C715" i="7" s="1"/>
  <c r="D715" i="7" s="1"/>
  <c r="C716" i="7" s="1"/>
  <c r="D716" i="7" s="1"/>
  <c r="C717" i="7" s="1"/>
  <c r="D717" i="7" s="1"/>
  <c r="C718" i="7" s="1"/>
  <c r="D718" i="7" s="1"/>
  <c r="C719" i="7" s="1"/>
  <c r="D719" i="7" s="1"/>
  <c r="C720" i="7" s="1"/>
  <c r="D720" i="7" s="1"/>
  <c r="C721" i="7" s="1"/>
  <c r="D721" i="7" s="1"/>
  <c r="C722" i="7" s="1"/>
  <c r="D722" i="7" s="1"/>
  <c r="C723" i="7" s="1"/>
  <c r="D723" i="7" s="1"/>
  <c r="C724" i="7" s="1"/>
  <c r="D724" i="7" s="1"/>
  <c r="C725" i="7" s="1"/>
  <c r="D725" i="7" s="1"/>
  <c r="C726" i="7" s="1"/>
  <c r="D726" i="7" s="1"/>
  <c r="C727" i="7" s="1"/>
  <c r="D727" i="7" s="1"/>
  <c r="C728" i="7" s="1"/>
  <c r="D728" i="7" s="1"/>
  <c r="C729" i="7" s="1"/>
  <c r="D729" i="7" s="1"/>
  <c r="C730" i="7" s="1"/>
  <c r="D730" i="7" s="1"/>
  <c r="C731" i="7" s="1"/>
  <c r="D731" i="7" s="1"/>
  <c r="C732" i="7" s="1"/>
  <c r="D732" i="7" s="1"/>
  <c r="C733" i="7" s="1"/>
  <c r="D733" i="7" s="1"/>
  <c r="C734" i="7" s="1"/>
  <c r="D734" i="7" s="1"/>
  <c r="C735" i="7" s="1"/>
  <c r="D735" i="7" s="1"/>
  <c r="C736" i="7" s="1"/>
  <c r="D736" i="7" s="1"/>
  <c r="C737" i="7" s="1"/>
  <c r="D737" i="7" s="1"/>
  <c r="C738" i="7" s="1"/>
  <c r="D738" i="7" s="1"/>
  <c r="C739" i="7" s="1"/>
  <c r="D739" i="7" s="1"/>
  <c r="C740" i="7" s="1"/>
  <c r="D740" i="7" s="1"/>
  <c r="C741" i="7" s="1"/>
  <c r="D741" i="7" s="1"/>
  <c r="C742" i="7" s="1"/>
  <c r="D742" i="7" s="1"/>
  <c r="C743" i="7" s="1"/>
  <c r="D743" i="7" s="1"/>
  <c r="C744" i="7" s="1"/>
  <c r="D744" i="7" s="1"/>
  <c r="C745" i="7" s="1"/>
  <c r="D745" i="7" s="1"/>
  <c r="C746" i="7" s="1"/>
  <c r="D746" i="7" s="1"/>
  <c r="C747" i="7" s="1"/>
  <c r="D747" i="7" s="1"/>
  <c r="C748" i="7" s="1"/>
  <c r="D748" i="7" s="1"/>
  <c r="C749" i="7" s="1"/>
  <c r="D749" i="7" s="1"/>
  <c r="C750" i="7" s="1"/>
  <c r="D750" i="7" s="1"/>
  <c r="C751" i="7" s="1"/>
  <c r="D751" i="7" s="1"/>
  <c r="C752" i="7" s="1"/>
  <c r="D752" i="7" s="1"/>
  <c r="C753" i="7" s="1"/>
  <c r="D753" i="7" s="1"/>
  <c r="C754" i="7" s="1"/>
  <c r="D754" i="7" s="1"/>
  <c r="C755" i="7" s="1"/>
  <c r="D755" i="7" s="1"/>
  <c r="C756" i="7" s="1"/>
  <c r="D756" i="7" s="1"/>
  <c r="C757" i="7" s="1"/>
  <c r="D757" i="7" s="1"/>
  <c r="C758" i="7" s="1"/>
  <c r="D758" i="7" s="1"/>
  <c r="C759" i="7" s="1"/>
  <c r="D759" i="7" s="1"/>
  <c r="C760" i="7" s="1"/>
  <c r="D760" i="7" s="1"/>
  <c r="C761" i="7" s="1"/>
  <c r="D761" i="7" s="1"/>
  <c r="C762" i="7" s="1"/>
  <c r="D762" i="7" s="1"/>
  <c r="C763" i="7" s="1"/>
  <c r="D763" i="7" s="1"/>
  <c r="C764" i="7" s="1"/>
  <c r="D764" i="7" s="1"/>
  <c r="C765" i="7" s="1"/>
  <c r="D765" i="7" s="1"/>
  <c r="C766" i="7" s="1"/>
  <c r="D766" i="7" s="1"/>
  <c r="C767" i="7" s="1"/>
  <c r="D767" i="7" s="1"/>
  <c r="C768" i="7" s="1"/>
  <c r="D768" i="7" s="1"/>
  <c r="C769" i="7" s="1"/>
  <c r="D769" i="7" s="1"/>
  <c r="C770" i="7" s="1"/>
  <c r="D770" i="7" s="1"/>
  <c r="C771" i="7" s="1"/>
  <c r="D771" i="7" s="1"/>
  <c r="C772" i="7" s="1"/>
  <c r="D772" i="7" s="1"/>
  <c r="C773" i="7" s="1"/>
  <c r="D773" i="7" s="1"/>
  <c r="C774" i="7" s="1"/>
  <c r="D774" i="7" s="1"/>
  <c r="C775" i="7" s="1"/>
  <c r="D775" i="7" s="1"/>
  <c r="C776" i="7" s="1"/>
  <c r="D776" i="7" s="1"/>
  <c r="C777" i="7" s="1"/>
  <c r="D777" i="7" s="1"/>
  <c r="C778" i="7" s="1"/>
  <c r="D778" i="7" s="1"/>
  <c r="C779" i="7" s="1"/>
  <c r="D779" i="7" s="1"/>
  <c r="C780" i="7" s="1"/>
  <c r="D780" i="7" s="1"/>
  <c r="C781" i="7" s="1"/>
  <c r="D781" i="7" s="1"/>
  <c r="C782" i="7" s="1"/>
  <c r="D782" i="7" s="1"/>
  <c r="C783" i="7" s="1"/>
  <c r="D783" i="7" s="1"/>
  <c r="C784" i="7" s="1"/>
  <c r="D784" i="7" s="1"/>
  <c r="C785" i="7" s="1"/>
  <c r="D785" i="7" s="1"/>
  <c r="C786" i="7" s="1"/>
  <c r="D786" i="7" s="1"/>
  <c r="C787" i="7" s="1"/>
  <c r="D787" i="7" s="1"/>
  <c r="C788" i="7" s="1"/>
  <c r="D788" i="7" s="1"/>
  <c r="C789" i="7" s="1"/>
  <c r="D789" i="7" s="1"/>
  <c r="C790" i="7" s="1"/>
  <c r="D790" i="7" s="1"/>
  <c r="C791" i="7" s="1"/>
  <c r="D791" i="7" s="1"/>
  <c r="C792" i="7" s="1"/>
  <c r="D792" i="7" s="1"/>
  <c r="C793" i="7" s="1"/>
  <c r="D793" i="7" s="1"/>
  <c r="C794" i="7" s="1"/>
  <c r="D794" i="7" s="1"/>
  <c r="C795" i="7" s="1"/>
  <c r="D795" i="7" s="1"/>
  <c r="C796" i="7" s="1"/>
  <c r="D796" i="7" s="1"/>
  <c r="C797" i="7" s="1"/>
  <c r="D797" i="7" s="1"/>
  <c r="C798" i="7" s="1"/>
  <c r="D798" i="7" s="1"/>
  <c r="C799" i="7" s="1"/>
  <c r="D799" i="7" s="1"/>
  <c r="C800" i="7" s="1"/>
  <c r="D800" i="7" s="1"/>
  <c r="C801" i="7" s="1"/>
  <c r="D801" i="7" s="1"/>
  <c r="C802" i="7" s="1"/>
  <c r="D802" i="7" s="1"/>
  <c r="C803" i="7" s="1"/>
  <c r="D803" i="7" s="1"/>
  <c r="C804" i="7" s="1"/>
  <c r="D804" i="7" s="1"/>
  <c r="C805" i="7" s="1"/>
  <c r="D805" i="7" s="1"/>
  <c r="C806" i="7" s="1"/>
  <c r="D806" i="7" s="1"/>
  <c r="C807" i="7" s="1"/>
  <c r="D807" i="7" s="1"/>
  <c r="C808" i="7" s="1"/>
  <c r="D808" i="7" s="1"/>
  <c r="C809" i="7" s="1"/>
  <c r="D809" i="7" s="1"/>
  <c r="C810" i="7" s="1"/>
  <c r="D810" i="7" s="1"/>
  <c r="C811" i="7" s="1"/>
  <c r="D811" i="7" s="1"/>
  <c r="C812" i="7" s="1"/>
  <c r="D812" i="7" s="1"/>
  <c r="C813" i="7" s="1"/>
  <c r="D813" i="7" s="1"/>
  <c r="C814" i="7" s="1"/>
  <c r="D814" i="7" s="1"/>
  <c r="C815" i="7" s="1"/>
  <c r="D815" i="7" s="1"/>
  <c r="C816" i="7" s="1"/>
  <c r="D816" i="7" s="1"/>
  <c r="C817" i="7" s="1"/>
  <c r="D817" i="7" s="1"/>
  <c r="C818" i="7" s="1"/>
  <c r="D818" i="7" s="1"/>
  <c r="C819" i="7" s="1"/>
  <c r="D819" i="7" s="1"/>
  <c r="C820" i="7" s="1"/>
  <c r="D820" i="7" s="1"/>
  <c r="C821" i="7" s="1"/>
  <c r="D821" i="7" s="1"/>
  <c r="C822" i="7" s="1"/>
  <c r="D822" i="7" s="1"/>
  <c r="C823" i="7" s="1"/>
  <c r="D823" i="7" s="1"/>
  <c r="C824" i="7" s="1"/>
  <c r="D824" i="7" s="1"/>
  <c r="C825" i="7" s="1"/>
  <c r="D825" i="7" s="1"/>
  <c r="C826" i="7" s="1"/>
  <c r="D826" i="7" s="1"/>
  <c r="C827" i="7" s="1"/>
  <c r="D827" i="7" s="1"/>
  <c r="C828" i="7" s="1"/>
  <c r="D828" i="7" s="1"/>
  <c r="C829" i="7" s="1"/>
  <c r="D829" i="7" s="1"/>
  <c r="C830" i="7" s="1"/>
  <c r="D830" i="7" s="1"/>
  <c r="C831" i="7" s="1"/>
  <c r="D831" i="7" s="1"/>
  <c r="C832" i="7" s="1"/>
  <c r="D832" i="7" s="1"/>
  <c r="C833" i="7" s="1"/>
  <c r="D833" i="7" s="1"/>
  <c r="C834" i="7" s="1"/>
  <c r="D834" i="7" s="1"/>
  <c r="C835" i="7" s="1"/>
  <c r="D835" i="7" s="1"/>
  <c r="C836" i="7" s="1"/>
  <c r="D836" i="7" s="1"/>
  <c r="C837" i="7" s="1"/>
  <c r="D837" i="7" s="1"/>
  <c r="C838" i="7" s="1"/>
  <c r="D838" i="7" s="1"/>
  <c r="C839" i="7" s="1"/>
  <c r="D839" i="7" s="1"/>
  <c r="C840" i="7" s="1"/>
  <c r="D840" i="7" s="1"/>
  <c r="C841" i="7" s="1"/>
  <c r="D841" i="7" s="1"/>
  <c r="C842" i="7" s="1"/>
  <c r="D842" i="7" s="1"/>
  <c r="C843" i="7" s="1"/>
  <c r="D843" i="7" s="1"/>
  <c r="C844" i="7" s="1"/>
  <c r="D844" i="7" s="1"/>
  <c r="C845" i="7" s="1"/>
  <c r="D845" i="7" s="1"/>
  <c r="C846" i="7" s="1"/>
  <c r="D846" i="7" s="1"/>
  <c r="C847" i="7" s="1"/>
  <c r="D847" i="7" s="1"/>
  <c r="C848" i="7" s="1"/>
  <c r="D848" i="7" s="1"/>
  <c r="C849" i="7" s="1"/>
  <c r="D849" i="7" s="1"/>
  <c r="C850" i="7" s="1"/>
  <c r="D850" i="7" s="1"/>
  <c r="C851" i="7" s="1"/>
  <c r="D851" i="7" s="1"/>
  <c r="C852" i="7" s="1"/>
  <c r="D852" i="7" s="1"/>
  <c r="C853" i="7" s="1"/>
  <c r="D853" i="7" s="1"/>
  <c r="C854" i="7" s="1"/>
  <c r="D854" i="7" s="1"/>
  <c r="C855" i="7" s="1"/>
  <c r="D855" i="7" s="1"/>
  <c r="C856" i="7" s="1"/>
  <c r="D856" i="7" s="1"/>
  <c r="C857" i="7" s="1"/>
  <c r="D857" i="7" s="1"/>
  <c r="C858" i="7" s="1"/>
  <c r="D858" i="7" s="1"/>
  <c r="C859" i="7" s="1"/>
  <c r="D859" i="7" s="1"/>
  <c r="C860" i="7" s="1"/>
  <c r="D860" i="7" s="1"/>
  <c r="C861" i="7" s="1"/>
  <c r="D861" i="7" s="1"/>
  <c r="C862" i="7" s="1"/>
  <c r="D862" i="7" s="1"/>
  <c r="C863" i="7" s="1"/>
  <c r="D863" i="7" s="1"/>
  <c r="C864" i="7" s="1"/>
  <c r="D864" i="7" s="1"/>
  <c r="C865" i="7" s="1"/>
  <c r="D865" i="7" s="1"/>
  <c r="C866" i="7" s="1"/>
  <c r="D866" i="7" s="1"/>
  <c r="C867" i="7" s="1"/>
  <c r="D867" i="7" s="1"/>
  <c r="C868" i="7" s="1"/>
  <c r="D868" i="7" s="1"/>
  <c r="C869" i="7" s="1"/>
  <c r="D869" i="7" s="1"/>
  <c r="C870" i="7" s="1"/>
  <c r="D870" i="7" s="1"/>
  <c r="C871" i="7" s="1"/>
  <c r="D871" i="7" s="1"/>
  <c r="C872" i="7" s="1"/>
  <c r="D872" i="7" s="1"/>
  <c r="C873" i="7" s="1"/>
  <c r="D873" i="7" s="1"/>
  <c r="C874" i="7" s="1"/>
  <c r="D874" i="7" s="1"/>
  <c r="C875" i="7" s="1"/>
  <c r="D875" i="7" s="1"/>
  <c r="C876" i="7" s="1"/>
  <c r="D876" i="7" s="1"/>
  <c r="C877" i="7" s="1"/>
  <c r="D877" i="7" s="1"/>
  <c r="C878" i="7" s="1"/>
  <c r="D878" i="7" s="1"/>
  <c r="C879" i="7" s="1"/>
  <c r="D879" i="7" s="1"/>
  <c r="C880" i="7" s="1"/>
  <c r="D880" i="7" s="1"/>
  <c r="C881" i="7" s="1"/>
  <c r="D881" i="7" s="1"/>
  <c r="C882" i="7" s="1"/>
  <c r="D882" i="7" s="1"/>
  <c r="C883" i="7" s="1"/>
  <c r="D883" i="7" s="1"/>
  <c r="C884" i="7" s="1"/>
  <c r="D884" i="7" s="1"/>
  <c r="C885" i="7" s="1"/>
  <c r="D885" i="7" s="1"/>
  <c r="C886" i="7" s="1"/>
  <c r="D886" i="7" s="1"/>
  <c r="C887" i="7" s="1"/>
  <c r="D887" i="7" s="1"/>
  <c r="C888" i="7" s="1"/>
  <c r="D888" i="7" s="1"/>
  <c r="C889" i="7" s="1"/>
  <c r="D889" i="7" s="1"/>
  <c r="C890" i="7" s="1"/>
  <c r="D890" i="7" s="1"/>
  <c r="C891" i="7" s="1"/>
  <c r="D891" i="7" s="1"/>
  <c r="C892" i="7" s="1"/>
  <c r="D892" i="7" s="1"/>
  <c r="C893" i="7" s="1"/>
  <c r="D893" i="7" s="1"/>
  <c r="C894" i="7" s="1"/>
  <c r="D894" i="7" s="1"/>
  <c r="C895" i="7" s="1"/>
  <c r="D895" i="7" s="1"/>
  <c r="C896" i="7" s="1"/>
  <c r="D896" i="7" s="1"/>
  <c r="C897" i="7" s="1"/>
  <c r="D897" i="7" s="1"/>
  <c r="C898" i="7" s="1"/>
  <c r="D898" i="7" s="1"/>
  <c r="C899" i="7" s="1"/>
  <c r="D899" i="7" s="1"/>
  <c r="C900" i="7" s="1"/>
  <c r="D900" i="7" s="1"/>
  <c r="C901" i="7" s="1"/>
  <c r="D901" i="7" s="1"/>
  <c r="C902" i="7" s="1"/>
  <c r="D902" i="7" s="1"/>
  <c r="C903" i="7" s="1"/>
  <c r="D903" i="7" s="1"/>
  <c r="C904" i="7" s="1"/>
  <c r="D904" i="7" s="1"/>
  <c r="C905" i="7" s="1"/>
  <c r="D905" i="7" s="1"/>
  <c r="C906" i="7" s="1"/>
  <c r="D906" i="7" s="1"/>
  <c r="C907" i="7" s="1"/>
  <c r="D907" i="7" s="1"/>
  <c r="C908" i="7" s="1"/>
  <c r="D908" i="7" s="1"/>
  <c r="C909" i="7" s="1"/>
  <c r="D909" i="7" s="1"/>
  <c r="C910" i="7" s="1"/>
  <c r="D910" i="7" s="1"/>
  <c r="C911" i="7" s="1"/>
  <c r="D911" i="7" s="1"/>
  <c r="C912" i="7" s="1"/>
  <c r="D912" i="7" s="1"/>
  <c r="C913" i="7" s="1"/>
  <c r="D913" i="7" s="1"/>
  <c r="C914" i="7" s="1"/>
  <c r="D914" i="7" s="1"/>
  <c r="C915" i="7" s="1"/>
  <c r="D915" i="7" s="1"/>
  <c r="C916" i="7" s="1"/>
  <c r="D916" i="7" s="1"/>
  <c r="C917" i="7" s="1"/>
  <c r="D917" i="7" s="1"/>
  <c r="C918" i="7" s="1"/>
  <c r="D918" i="7" s="1"/>
  <c r="C919" i="7" s="1"/>
  <c r="D919" i="7" s="1"/>
  <c r="C920" i="7" s="1"/>
  <c r="D920" i="7" s="1"/>
  <c r="C921" i="7" s="1"/>
  <c r="D921" i="7" s="1"/>
  <c r="C922" i="7" s="1"/>
  <c r="D922" i="7" s="1"/>
  <c r="C923" i="7" s="1"/>
  <c r="D923" i="7" s="1"/>
  <c r="C924" i="7" s="1"/>
  <c r="D924" i="7" s="1"/>
  <c r="C925" i="7" s="1"/>
  <c r="D925" i="7" s="1"/>
  <c r="C926" i="7" s="1"/>
  <c r="D926" i="7" s="1"/>
  <c r="C927" i="7" s="1"/>
  <c r="D927" i="7" s="1"/>
  <c r="C928" i="7" s="1"/>
  <c r="D928" i="7" s="1"/>
  <c r="C929" i="7" s="1"/>
  <c r="D929" i="7" s="1"/>
  <c r="C930" i="7" s="1"/>
  <c r="D930" i="7" s="1"/>
  <c r="C931" i="7" s="1"/>
  <c r="D931" i="7" s="1"/>
  <c r="C932" i="7" s="1"/>
  <c r="D932" i="7" s="1"/>
  <c r="C933" i="7" s="1"/>
  <c r="D933" i="7" s="1"/>
  <c r="C934" i="7" s="1"/>
  <c r="D934" i="7" s="1"/>
  <c r="C935" i="7" s="1"/>
  <c r="D935" i="7" s="1"/>
  <c r="C936" i="7" s="1"/>
  <c r="D936" i="7" s="1"/>
  <c r="C937" i="7" s="1"/>
  <c r="D937" i="7" s="1"/>
  <c r="C938" i="7" s="1"/>
  <c r="D938" i="7" s="1"/>
  <c r="C939" i="7" s="1"/>
  <c r="D939" i="7" s="1"/>
  <c r="C940" i="7" s="1"/>
  <c r="D940" i="7" s="1"/>
  <c r="C941" i="7" s="1"/>
  <c r="D941" i="7" s="1"/>
  <c r="C942" i="7" s="1"/>
  <c r="D942" i="7" s="1"/>
  <c r="C943" i="7" s="1"/>
  <c r="D943" i="7" s="1"/>
  <c r="C944" i="7" s="1"/>
  <c r="D944" i="7" s="1"/>
  <c r="C945" i="7" s="1"/>
  <c r="D945" i="7" s="1"/>
  <c r="C946" i="7" s="1"/>
  <c r="D946" i="7" s="1"/>
  <c r="C947" i="7" s="1"/>
  <c r="D947" i="7" s="1"/>
  <c r="C948" i="7" s="1"/>
  <c r="D948" i="7" s="1"/>
  <c r="C949" i="7" s="1"/>
  <c r="D949" i="7" s="1"/>
  <c r="C950" i="7" s="1"/>
  <c r="D950" i="7" s="1"/>
  <c r="C951" i="7" s="1"/>
  <c r="D951" i="7" s="1"/>
  <c r="C952" i="7" s="1"/>
  <c r="D952" i="7" s="1"/>
  <c r="C953" i="7" s="1"/>
  <c r="D953" i="7" s="1"/>
  <c r="C954" i="7" s="1"/>
  <c r="D954" i="7" s="1"/>
  <c r="C955" i="7" s="1"/>
  <c r="D955" i="7" s="1"/>
  <c r="C956" i="7" s="1"/>
  <c r="D956" i="7" s="1"/>
  <c r="C957" i="7" s="1"/>
  <c r="D957" i="7" s="1"/>
  <c r="C958" i="7" s="1"/>
  <c r="D958" i="7" s="1"/>
  <c r="C959" i="7" s="1"/>
  <c r="D959" i="7" s="1"/>
  <c r="C960" i="7" s="1"/>
  <c r="D960" i="7" s="1"/>
  <c r="C961" i="7" s="1"/>
  <c r="D961" i="7" s="1"/>
  <c r="C962" i="7" s="1"/>
  <c r="D962" i="7" s="1"/>
  <c r="C963" i="7" s="1"/>
  <c r="D963" i="7" s="1"/>
  <c r="C964" i="7" s="1"/>
  <c r="D964" i="7" s="1"/>
  <c r="C965" i="7" s="1"/>
  <c r="D965" i="7" s="1"/>
  <c r="C966" i="7" s="1"/>
  <c r="D966" i="7" s="1"/>
  <c r="C967" i="7" s="1"/>
  <c r="D967" i="7" s="1"/>
  <c r="C968" i="7" s="1"/>
  <c r="D968" i="7" s="1"/>
  <c r="C969" i="7" s="1"/>
  <c r="D969" i="7" s="1"/>
  <c r="C970" i="7" s="1"/>
  <c r="D970" i="7" s="1"/>
  <c r="C971" i="7" s="1"/>
  <c r="D971" i="7" s="1"/>
  <c r="C972" i="7" s="1"/>
  <c r="D972" i="7" s="1"/>
  <c r="C973" i="7" s="1"/>
  <c r="D973" i="7" s="1"/>
  <c r="C974" i="7" s="1"/>
  <c r="D974" i="7" s="1"/>
  <c r="C975" i="7" s="1"/>
  <c r="D975" i="7" s="1"/>
  <c r="C976" i="7" s="1"/>
  <c r="D976" i="7" s="1"/>
  <c r="C977" i="7" s="1"/>
  <c r="D977" i="7" s="1"/>
  <c r="C978" i="7" s="1"/>
  <c r="D978" i="7" s="1"/>
  <c r="C979" i="7" s="1"/>
  <c r="D979" i="7" s="1"/>
  <c r="C980" i="7" s="1"/>
  <c r="D980" i="7" s="1"/>
  <c r="C981" i="7" s="1"/>
  <c r="D981" i="7" s="1"/>
  <c r="C982" i="7" s="1"/>
  <c r="D982" i="7" s="1"/>
  <c r="C983" i="7" s="1"/>
  <c r="D983" i="7" s="1"/>
  <c r="C984" i="7" s="1"/>
  <c r="D984" i="7" s="1"/>
  <c r="C985" i="7" s="1"/>
  <c r="D985" i="7" s="1"/>
  <c r="C986" i="7" s="1"/>
  <c r="D986" i="7" s="1"/>
  <c r="C987" i="7" s="1"/>
  <c r="D987" i="7" s="1"/>
  <c r="C988" i="7" s="1"/>
  <c r="D988" i="7" s="1"/>
  <c r="C989" i="7" s="1"/>
  <c r="D989" i="7" s="1"/>
  <c r="C990" i="7" s="1"/>
  <c r="D990" i="7" s="1"/>
  <c r="C991" i="7" s="1"/>
  <c r="D991" i="7" s="1"/>
  <c r="C992" i="7" s="1"/>
  <c r="D992" i="7" s="1"/>
  <c r="C993" i="7" s="1"/>
  <c r="D993" i="7" s="1"/>
  <c r="C994" i="7" s="1"/>
  <c r="D994" i="7" s="1"/>
  <c r="C995" i="7" s="1"/>
  <c r="D995" i="7" s="1"/>
  <c r="C996" i="7" s="1"/>
  <c r="D996" i="7" s="1"/>
  <c r="C997" i="7" s="1"/>
  <c r="D997" i="7" s="1"/>
  <c r="C998" i="7" s="1"/>
  <c r="D998" i="7" s="1"/>
  <c r="C999" i="7" s="1"/>
  <c r="D999" i="7" s="1"/>
  <c r="C1000" i="7" s="1"/>
  <c r="D1000" i="7" s="1"/>
  <c r="C1001" i="7" s="1"/>
  <c r="D1001" i="7" s="1"/>
  <c r="C1002" i="7" s="1"/>
  <c r="D1002" i="7" s="1"/>
  <c r="C1003" i="7" s="1"/>
  <c r="D1003" i="7" s="1"/>
  <c r="C1004" i="7" s="1"/>
  <c r="D1004" i="7" s="1"/>
  <c r="C1005" i="7" s="1"/>
  <c r="D1005" i="7" s="1"/>
  <c r="C1006" i="7" s="1"/>
  <c r="D1006" i="7" s="1"/>
  <c r="C1007" i="7" s="1"/>
  <c r="D1007" i="7" s="1"/>
  <c r="C1008" i="7" s="1"/>
  <c r="D1008" i="7" s="1"/>
  <c r="C1009" i="7" s="1"/>
  <c r="D1009" i="7" s="1"/>
  <c r="C1010" i="7" s="1"/>
  <c r="D1010" i="7" s="1"/>
  <c r="C1011" i="7" s="1"/>
  <c r="D1011" i="7" s="1"/>
  <c r="C1012" i="7" s="1"/>
  <c r="D1012" i="7" s="1"/>
  <c r="C1013" i="7" s="1"/>
  <c r="D1013" i="7" s="1"/>
  <c r="C1014" i="7" s="1"/>
  <c r="D1014" i="7" s="1"/>
  <c r="C1015" i="7" s="1"/>
  <c r="D1015" i="7" s="1"/>
  <c r="C1016" i="7" s="1"/>
  <c r="D1016" i="7" s="1"/>
  <c r="C1017" i="7" s="1"/>
  <c r="D1017" i="7" s="1"/>
  <c r="C1018" i="7" s="1"/>
  <c r="D1018" i="7" s="1"/>
  <c r="C1019" i="7" s="1"/>
  <c r="D1019" i="7" s="1"/>
  <c r="C1020" i="7" s="1"/>
  <c r="D1020" i="7" s="1"/>
  <c r="C1021" i="7" s="1"/>
  <c r="D1021" i="7" s="1"/>
  <c r="C1022" i="7" s="1"/>
  <c r="D1022" i="7" s="1"/>
  <c r="C1023" i="7" s="1"/>
  <c r="D1023" i="7" s="1"/>
  <c r="C1024" i="7" s="1"/>
  <c r="D1024" i="7" s="1"/>
  <c r="C1025" i="7" s="1"/>
  <c r="D1025" i="7" s="1"/>
  <c r="C1026" i="7" s="1"/>
  <c r="D1026" i="7" s="1"/>
  <c r="C1027" i="7" s="1"/>
  <c r="D1027" i="7" s="1"/>
  <c r="C1028" i="7" s="1"/>
  <c r="D1028" i="7" s="1"/>
  <c r="C1029" i="7" s="1"/>
  <c r="D1029" i="7" s="1"/>
  <c r="C1030" i="7" s="1"/>
  <c r="D1030" i="7" s="1"/>
  <c r="C1031" i="7" s="1"/>
  <c r="D1031" i="7" s="1"/>
  <c r="C1032" i="7" s="1"/>
  <c r="D1032" i="7" s="1"/>
  <c r="C1033" i="7" s="1"/>
  <c r="D1033" i="7" s="1"/>
  <c r="C1034" i="7" s="1"/>
  <c r="D1034" i="7" s="1"/>
  <c r="C1035" i="7" s="1"/>
  <c r="D1035" i="7" s="1"/>
  <c r="C1036" i="7" s="1"/>
  <c r="D1036" i="7" s="1"/>
  <c r="C1037" i="7" s="1"/>
  <c r="D1037" i="7" s="1"/>
  <c r="C1038" i="7" s="1"/>
  <c r="D1038" i="7" s="1"/>
  <c r="P877" i="7"/>
  <c r="P888" i="7"/>
  <c r="P647" i="7"/>
  <c r="P793" i="7"/>
  <c r="P1030" i="7"/>
  <c r="P554" i="7"/>
  <c r="P990" i="7"/>
  <c r="P621" i="7"/>
  <c r="P433" i="7"/>
  <c r="P833" i="7"/>
  <c r="P288" i="7"/>
  <c r="P995" i="7"/>
  <c r="P393" i="7"/>
  <c r="P586" i="7"/>
  <c r="P880" i="7"/>
  <c r="P577" i="7"/>
  <c r="P77" i="7"/>
  <c r="P279" i="7"/>
  <c r="P261" i="7"/>
  <c r="P802" i="7"/>
  <c r="P870" i="7"/>
  <c r="P553" i="7"/>
  <c r="P489" i="7"/>
  <c r="P334" i="7"/>
  <c r="P124" i="7"/>
  <c r="P463" i="7"/>
  <c r="P377" i="7"/>
  <c r="P1022" i="7"/>
  <c r="P950" i="7"/>
  <c r="P513" i="7"/>
  <c r="P813" i="7"/>
  <c r="P537" i="7"/>
  <c r="P846" i="7"/>
  <c r="P978" i="7"/>
  <c r="P665" i="7"/>
  <c r="P874" i="7"/>
  <c r="P949" i="7"/>
  <c r="P1024" i="7"/>
  <c r="P401" i="7"/>
  <c r="P705" i="7"/>
  <c r="P924" i="7"/>
  <c r="P1031" i="7"/>
  <c r="P405" i="7"/>
  <c r="P160" i="7"/>
  <c r="P151" i="7"/>
  <c r="P206" i="7"/>
  <c r="P760" i="7"/>
  <c r="P867" i="7"/>
  <c r="P508" i="7"/>
  <c r="P499" i="7"/>
  <c r="P330" i="7"/>
  <c r="P831" i="7"/>
  <c r="P127" i="7"/>
  <c r="P795" i="7"/>
  <c r="P622" i="7"/>
  <c r="P694" i="7"/>
  <c r="P1005" i="7"/>
  <c r="P749" i="7"/>
  <c r="P301" i="7"/>
  <c r="P113" i="7"/>
  <c r="P193" i="7"/>
  <c r="P477" i="7"/>
  <c r="P982" i="7"/>
  <c r="P821" i="7"/>
  <c r="P718" i="7"/>
  <c r="P626" i="7"/>
  <c r="P576" i="7"/>
  <c r="P796" i="7"/>
  <c r="P903" i="7"/>
  <c r="P544" i="7"/>
  <c r="P32" i="7"/>
  <c r="P23" i="7"/>
  <c r="P78" i="7"/>
  <c r="P632" i="7"/>
  <c r="P739" i="7"/>
  <c r="P380" i="7"/>
  <c r="P323" i="7"/>
  <c r="P106" i="7"/>
  <c r="P309" i="7"/>
  <c r="P374" i="7"/>
  <c r="P842" i="7"/>
  <c r="P81" i="7"/>
  <c r="P941" i="7"/>
  <c r="P685" i="7"/>
  <c r="P1008" i="7"/>
  <c r="P762" i="7"/>
  <c r="P921" i="7"/>
  <c r="P964" i="7"/>
  <c r="P209" i="7"/>
  <c r="P693" i="7"/>
  <c r="P922" i="7"/>
  <c r="P961" i="7"/>
  <c r="P45" i="7"/>
  <c r="P668" i="7"/>
  <c r="P775" i="7"/>
  <c r="P416" i="7"/>
  <c r="P407" i="7"/>
  <c r="P462" i="7"/>
  <c r="P1016" i="7"/>
  <c r="P345" i="7"/>
  <c r="P611" i="7"/>
  <c r="P252" i="7"/>
  <c r="P147" i="7"/>
  <c r="P724" i="7"/>
  <c r="P328" i="7"/>
  <c r="P210" i="7"/>
  <c r="P418" i="7"/>
  <c r="P491" i="7"/>
  <c r="P436" i="7"/>
  <c r="P229" i="7"/>
  <c r="P715" i="7"/>
  <c r="P939" i="7"/>
  <c r="P185" i="7"/>
  <c r="P640" i="7"/>
  <c r="P832" i="7"/>
  <c r="P134" i="7"/>
  <c r="P310" i="7"/>
  <c r="P502" i="7"/>
  <c r="P79" i="7"/>
  <c r="P255" i="7"/>
  <c r="P447" i="7"/>
  <c r="P88" i="7"/>
  <c r="P264" i="7"/>
  <c r="P456" i="7"/>
  <c r="P117" i="7"/>
  <c r="P623" i="7"/>
  <c r="P815" i="7"/>
  <c r="P959" i="7"/>
  <c r="P201" i="7"/>
  <c r="P596" i="7"/>
  <c r="P708" i="7"/>
  <c r="P804" i="7"/>
  <c r="P74" i="7"/>
  <c r="P186" i="7"/>
  <c r="P298" i="7"/>
  <c r="P426" i="7"/>
  <c r="P522" i="7"/>
  <c r="P51" i="7"/>
  <c r="P131" i="7"/>
  <c r="P211" i="7"/>
  <c r="P307" i="7"/>
  <c r="P387" i="7"/>
  <c r="P467" i="7"/>
  <c r="P44" i="7"/>
  <c r="P108" i="7"/>
  <c r="P172" i="7"/>
  <c r="P236" i="7"/>
  <c r="P300" i="7"/>
  <c r="P364" i="7"/>
  <c r="P428" i="7"/>
  <c r="P492" i="7"/>
  <c r="P556" i="7"/>
  <c r="P197" i="7"/>
  <c r="P453" i="7"/>
  <c r="P595" i="7"/>
  <c r="P659" i="7"/>
  <c r="P723" i="7"/>
  <c r="P787" i="7"/>
  <c r="P851" i="7"/>
  <c r="P915" i="7"/>
  <c r="P979" i="7"/>
  <c r="P25" i="7"/>
  <c r="P281" i="7"/>
  <c r="P527" i="7"/>
  <c r="P616" i="7"/>
  <c r="P680" i="7"/>
  <c r="P744" i="7"/>
  <c r="P808" i="7"/>
  <c r="P872" i="7"/>
  <c r="P936" i="7"/>
  <c r="P1000" i="7"/>
  <c r="P125" i="7"/>
  <c r="P62" i="7"/>
  <c r="P126" i="7"/>
  <c r="P190" i="7"/>
  <c r="P254" i="7"/>
  <c r="P318" i="7"/>
  <c r="P382" i="7"/>
  <c r="P446" i="7"/>
  <c r="P510" i="7"/>
  <c r="P574" i="7"/>
  <c r="P71" i="7"/>
  <c r="P135" i="7"/>
  <c r="P199" i="7"/>
  <c r="P263" i="7"/>
  <c r="P327" i="7"/>
  <c r="P391" i="7"/>
  <c r="P455" i="7"/>
  <c r="P16" i="7"/>
  <c r="P80" i="7"/>
  <c r="P144" i="7"/>
  <c r="P208" i="7"/>
  <c r="P272" i="7"/>
  <c r="P336" i="7"/>
  <c r="P400" i="7"/>
  <c r="P464" i="7"/>
  <c r="P528" i="7"/>
  <c r="P85" i="7"/>
  <c r="P341" i="7"/>
  <c r="P557" i="7"/>
  <c r="P631" i="7"/>
  <c r="P695" i="7"/>
  <c r="P759" i="7"/>
  <c r="P823" i="7"/>
  <c r="P887" i="7"/>
  <c r="P951" i="7"/>
  <c r="P1015" i="7"/>
  <c r="P169" i="7"/>
  <c r="P425" i="7"/>
  <c r="P588" i="7"/>
  <c r="P652" i="7"/>
  <c r="P716" i="7"/>
  <c r="P780" i="7"/>
  <c r="P844" i="7"/>
  <c r="P908" i="7"/>
  <c r="P972" i="7"/>
  <c r="P1036" i="7"/>
  <c r="P884" i="7"/>
  <c r="P1012" i="7"/>
  <c r="P317" i="7"/>
  <c r="P545" i="7"/>
  <c r="P625" i="7"/>
  <c r="P689" i="7"/>
  <c r="P753" i="7"/>
  <c r="P817" i="7"/>
  <c r="P881" i="7"/>
  <c r="P945" i="7"/>
  <c r="P1009" i="7"/>
  <c r="P547" i="7"/>
  <c r="P818" i="7"/>
  <c r="P145" i="7"/>
  <c r="P710" i="7"/>
  <c r="P966" i="7"/>
  <c r="P602" i="7"/>
  <c r="P858" i="7"/>
  <c r="P686" i="7"/>
  <c r="P177" i="7"/>
  <c r="P670" i="7"/>
  <c r="P992" i="7"/>
  <c r="P269" i="7"/>
  <c r="P521" i="7"/>
  <c r="P613" i="7"/>
  <c r="P677" i="7"/>
  <c r="P741" i="7"/>
  <c r="P805" i="7"/>
  <c r="P869" i="7"/>
  <c r="P933" i="7"/>
  <c r="P997" i="7"/>
  <c r="P385" i="7"/>
  <c r="P770" i="7"/>
  <c r="P1026" i="7"/>
  <c r="P662" i="7"/>
  <c r="P918" i="7"/>
  <c r="P531" i="7"/>
  <c r="P810" i="7"/>
  <c r="P305" i="7"/>
  <c r="P894" i="7"/>
  <c r="P606" i="7"/>
  <c r="P932" i="7"/>
  <c r="P109" i="7"/>
  <c r="P413" i="7"/>
  <c r="P585" i="7"/>
  <c r="P649" i="7"/>
  <c r="P713" i="7"/>
  <c r="P777" i="7"/>
  <c r="P841" i="7"/>
  <c r="P905" i="7"/>
  <c r="P969" i="7"/>
  <c r="P1033" i="7"/>
  <c r="P658" i="7"/>
  <c r="P914" i="7"/>
  <c r="P523" i="7"/>
  <c r="P806" i="7"/>
  <c r="P97" i="7"/>
  <c r="P698" i="7"/>
  <c r="P954" i="7"/>
  <c r="P162" i="7"/>
  <c r="P283" i="7"/>
  <c r="P276" i="7"/>
  <c r="P532" i="7"/>
  <c r="P635" i="7"/>
  <c r="P827" i="7"/>
  <c r="P1003" i="7"/>
  <c r="P575" i="7"/>
  <c r="P720" i="7"/>
  <c r="P54" i="7"/>
  <c r="P246" i="7"/>
  <c r="P390" i="7"/>
  <c r="P566" i="7"/>
  <c r="P191" i="7"/>
  <c r="P335" i="7"/>
  <c r="P511" i="7"/>
  <c r="P200" i="7"/>
  <c r="P344" i="7"/>
  <c r="P520" i="7"/>
  <c r="P541" i="7"/>
  <c r="P703" i="7"/>
  <c r="P879" i="7"/>
  <c r="P13" i="7"/>
  <c r="R13" i="7" s="1"/>
  <c r="S13" i="7" s="1"/>
  <c r="P457" i="7"/>
  <c r="P644" i="7"/>
  <c r="P772" i="7"/>
  <c r="P868" i="7"/>
  <c r="P122" i="7"/>
  <c r="P250" i="7"/>
  <c r="P362" i="7"/>
  <c r="P458" i="7"/>
  <c r="P570" i="7"/>
  <c r="P83" i="7"/>
  <c r="P179" i="7"/>
  <c r="P259" i="7"/>
  <c r="P339" i="7"/>
  <c r="P435" i="7"/>
  <c r="P515" i="7"/>
  <c r="P76" i="7"/>
  <c r="P140" i="7"/>
  <c r="P204" i="7"/>
  <c r="P268" i="7"/>
  <c r="P332" i="7"/>
  <c r="P396" i="7"/>
  <c r="P460" i="7"/>
  <c r="P524" i="7"/>
  <c r="P69" i="7"/>
  <c r="P325" i="7"/>
  <c r="P549" i="7"/>
  <c r="P627" i="7"/>
  <c r="P691" i="7"/>
  <c r="P755" i="7"/>
  <c r="P819" i="7"/>
  <c r="P883" i="7"/>
  <c r="P947" i="7"/>
  <c r="P1011" i="7"/>
  <c r="P153" i="7"/>
  <c r="P409" i="7"/>
  <c r="P584" i="7"/>
  <c r="P648" i="7"/>
  <c r="P712" i="7"/>
  <c r="P776" i="7"/>
  <c r="P840" i="7"/>
  <c r="P904" i="7"/>
  <c r="P968" i="7"/>
  <c r="P1032" i="7"/>
  <c r="P30" i="7"/>
  <c r="P94" i="7"/>
  <c r="P158" i="7"/>
  <c r="P222" i="7"/>
  <c r="P286" i="7"/>
  <c r="P350" i="7"/>
  <c r="P414" i="7"/>
  <c r="P478" i="7"/>
  <c r="P542" i="7"/>
  <c r="P39" i="7"/>
  <c r="P103" i="7"/>
  <c r="P167" i="7"/>
  <c r="P231" i="7"/>
  <c r="P295" i="7"/>
  <c r="P359" i="7"/>
  <c r="P423" i="7"/>
  <c r="P487" i="7"/>
  <c r="P48" i="7"/>
  <c r="P112" i="7"/>
  <c r="P176" i="7"/>
  <c r="P240" i="7"/>
  <c r="P304" i="7"/>
  <c r="P368" i="7"/>
  <c r="P432" i="7"/>
  <c r="P496" i="7"/>
  <c r="P560" i="7"/>
  <c r="P213" i="7"/>
  <c r="P469" i="7"/>
  <c r="P599" i="7"/>
  <c r="P663" i="7"/>
  <c r="P727" i="7"/>
  <c r="P791" i="7"/>
  <c r="P855" i="7"/>
  <c r="P919" i="7"/>
  <c r="P983" i="7"/>
  <c r="P41" i="7"/>
  <c r="P297" i="7"/>
  <c r="P535" i="7"/>
  <c r="P620" i="7"/>
  <c r="P684" i="7"/>
  <c r="P748" i="7"/>
  <c r="P812" i="7"/>
  <c r="P876" i="7"/>
  <c r="P940" i="7"/>
  <c r="P1004" i="7"/>
  <c r="P141" i="7"/>
  <c r="P948" i="7"/>
  <c r="P173" i="7"/>
  <c r="P445" i="7"/>
  <c r="P593" i="7"/>
  <c r="P657" i="7"/>
  <c r="P721" i="7"/>
  <c r="P785" i="7"/>
  <c r="P849" i="7"/>
  <c r="P913" i="7"/>
  <c r="P977" i="7"/>
  <c r="P65" i="7"/>
  <c r="P690" i="7"/>
  <c r="P946" i="7"/>
  <c r="P582" i="7"/>
  <c r="P838" i="7"/>
  <c r="P225" i="7"/>
  <c r="P730" i="7"/>
  <c r="P986" i="7"/>
  <c r="P571" i="7"/>
  <c r="P974" i="7"/>
  <c r="P928" i="7"/>
  <c r="P93" i="7"/>
  <c r="P397" i="7"/>
  <c r="P581" i="7"/>
  <c r="P645" i="7"/>
  <c r="P709" i="7"/>
  <c r="P773" i="7"/>
  <c r="P837" i="7"/>
  <c r="P901" i="7"/>
  <c r="P965" i="7"/>
  <c r="P1029" i="7"/>
  <c r="P642" i="7"/>
  <c r="P898" i="7"/>
  <c r="P465" i="7"/>
  <c r="P790" i="7"/>
  <c r="P33" i="7"/>
  <c r="P682" i="7"/>
  <c r="P938" i="7"/>
  <c r="P1006" i="7"/>
  <c r="P782" i="7"/>
  <c r="P864" i="7"/>
  <c r="P996" i="7"/>
  <c r="P285" i="7"/>
  <c r="P529" i="7"/>
  <c r="P617" i="7"/>
  <c r="P681" i="7"/>
  <c r="P745" i="7"/>
  <c r="P809" i="7"/>
  <c r="P873" i="7"/>
  <c r="P937" i="7"/>
  <c r="P1001" i="7"/>
  <c r="P449" i="7"/>
  <c r="P786" i="7"/>
  <c r="P17" i="7"/>
  <c r="P678" i="7"/>
  <c r="P934" i="7"/>
  <c r="P563" i="7"/>
  <c r="P826" i="7"/>
  <c r="P539" i="7"/>
  <c r="P798" i="7"/>
  <c r="P766" i="7"/>
  <c r="P1034" i="7"/>
  <c r="P778" i="7"/>
  <c r="P417" i="7"/>
  <c r="P886" i="7"/>
  <c r="P630" i="7"/>
  <c r="P994" i="7"/>
  <c r="P738" i="7"/>
  <c r="P257" i="7"/>
  <c r="P989" i="7"/>
  <c r="P925" i="7"/>
  <c r="P861" i="7"/>
  <c r="P797" i="7"/>
  <c r="P733" i="7"/>
  <c r="P669" i="7"/>
  <c r="P605" i="7"/>
  <c r="P493" i="7"/>
  <c r="P237" i="7"/>
  <c r="P976" i="7"/>
  <c r="P241" i="7"/>
  <c r="P590" i="7"/>
  <c r="P814" i="7"/>
  <c r="P634" i="7"/>
  <c r="P742" i="7"/>
  <c r="P850" i="7"/>
  <c r="P1017" i="7"/>
  <c r="P889" i="7"/>
  <c r="P761" i="7"/>
  <c r="P633" i="7"/>
  <c r="P349" i="7"/>
  <c r="P900" i="7"/>
  <c r="P638" i="7"/>
  <c r="P746" i="7"/>
  <c r="P854" i="7"/>
  <c r="P962" i="7"/>
  <c r="P129" i="7"/>
  <c r="P917" i="7"/>
  <c r="P789" i="7"/>
  <c r="P661" i="7"/>
  <c r="P461" i="7"/>
  <c r="P960" i="7"/>
  <c r="P830" i="7"/>
  <c r="P794" i="7"/>
  <c r="P902" i="7"/>
  <c r="P1010" i="7"/>
  <c r="P321" i="7"/>
  <c r="P929" i="7"/>
  <c r="P801" i="7"/>
  <c r="P673" i="7"/>
  <c r="P509" i="7"/>
  <c r="P980" i="7"/>
  <c r="P1020" i="7"/>
  <c r="P892" i="7"/>
  <c r="P764" i="7"/>
  <c r="P636" i="7"/>
  <c r="P361" i="7"/>
  <c r="P999" i="7"/>
  <c r="P871" i="7"/>
  <c r="P743" i="7"/>
  <c r="P615" i="7"/>
  <c r="P277" i="7"/>
  <c r="P512" i="7"/>
  <c r="P384" i="7"/>
  <c r="P256" i="7"/>
  <c r="P128" i="7"/>
  <c r="P503" i="7"/>
  <c r="P375" i="7"/>
  <c r="P247" i="7"/>
  <c r="P119" i="7"/>
  <c r="P558" i="7"/>
  <c r="P430" i="7"/>
  <c r="P302" i="7"/>
  <c r="P174" i="7"/>
  <c r="P46" i="7"/>
  <c r="P984" i="7"/>
  <c r="P856" i="7"/>
  <c r="P728" i="7"/>
  <c r="P600" i="7"/>
  <c r="P217" i="7"/>
  <c r="P963" i="7"/>
  <c r="P835" i="7"/>
  <c r="P707" i="7"/>
  <c r="P579" i="7"/>
  <c r="P133" i="7"/>
  <c r="P476" i="7"/>
  <c r="P348" i="7"/>
  <c r="P220" i="7"/>
  <c r="P92" i="7"/>
  <c r="P451" i="7"/>
  <c r="P275" i="7"/>
  <c r="P115" i="7"/>
  <c r="P506" i="7"/>
  <c r="P266" i="7"/>
  <c r="P42" i="7"/>
  <c r="P676" i="7"/>
  <c r="P137" i="7"/>
  <c r="P751" i="7"/>
  <c r="P53" i="7"/>
  <c r="P216" i="7"/>
  <c r="P383" i="7"/>
  <c r="P63" i="7"/>
  <c r="P262" i="7"/>
  <c r="P768" i="7"/>
  <c r="P121" i="7"/>
  <c r="P651" i="7"/>
  <c r="P356" i="7"/>
  <c r="P386" i="7"/>
  <c r="P468" i="7"/>
  <c r="P27" i="7"/>
  <c r="P910" i="7"/>
  <c r="P369" i="7"/>
  <c r="P970" i="7"/>
  <c r="P714" i="7"/>
  <c r="P161" i="7"/>
  <c r="P822" i="7"/>
  <c r="P555" i="7"/>
  <c r="P930" i="7"/>
  <c r="P674" i="7"/>
  <c r="P1037" i="7"/>
  <c r="P973" i="7"/>
  <c r="P909" i="7"/>
  <c r="P845" i="7"/>
  <c r="P781" i="7"/>
  <c r="P717" i="7"/>
  <c r="P653" i="7"/>
  <c r="P589" i="7"/>
  <c r="P429" i="7"/>
  <c r="P157" i="7"/>
  <c r="P944" i="7"/>
  <c r="P862" i="7"/>
  <c r="P958" i="7"/>
  <c r="P1018" i="7"/>
  <c r="P353" i="7"/>
  <c r="P614" i="7"/>
  <c r="P722" i="7"/>
  <c r="P985" i="7"/>
  <c r="P857" i="7"/>
  <c r="P729" i="7"/>
  <c r="P601" i="7"/>
  <c r="P221" i="7"/>
  <c r="P926" i="7"/>
  <c r="P750" i="7"/>
  <c r="P618" i="7"/>
  <c r="P726" i="7"/>
  <c r="P834" i="7"/>
  <c r="P1013" i="7"/>
  <c r="P885" i="7"/>
  <c r="P757" i="7"/>
  <c r="P629" i="7"/>
  <c r="P333" i="7"/>
  <c r="P896" i="7"/>
  <c r="P942" i="7"/>
  <c r="P666" i="7"/>
  <c r="P774" i="7"/>
  <c r="P882" i="7"/>
  <c r="P1025" i="7"/>
  <c r="P897" i="7"/>
  <c r="P769" i="7"/>
  <c r="P641" i="7"/>
  <c r="P381" i="7"/>
  <c r="P916" i="7"/>
  <c r="P988" i="7"/>
  <c r="P860" i="7"/>
  <c r="P732" i="7"/>
  <c r="P604" i="7"/>
  <c r="P233" i="7"/>
  <c r="P967" i="7"/>
  <c r="P839" i="7"/>
  <c r="P711" i="7"/>
  <c r="P583" i="7"/>
  <c r="P149" i="7"/>
  <c r="P480" i="7"/>
  <c r="P352" i="7"/>
  <c r="P224" i="7"/>
  <c r="P96" i="7"/>
  <c r="P471" i="7"/>
  <c r="P343" i="7"/>
  <c r="P215" i="7"/>
  <c r="P87" i="7"/>
  <c r="P526" i="7"/>
  <c r="P398" i="7"/>
  <c r="P270" i="7"/>
  <c r="P142" i="7"/>
  <c r="P14" i="7"/>
  <c r="P952" i="7"/>
  <c r="P824" i="7"/>
  <c r="P696" i="7"/>
  <c r="P559" i="7"/>
  <c r="P89" i="7"/>
  <c r="P931" i="7"/>
  <c r="P803" i="7"/>
  <c r="P675" i="7"/>
  <c r="P517" i="7"/>
  <c r="P572" i="7"/>
  <c r="P444" i="7"/>
  <c r="P316" i="7"/>
  <c r="P188" i="7"/>
  <c r="P60" i="7"/>
  <c r="P403" i="7"/>
  <c r="P243" i="7"/>
  <c r="P67" i="7"/>
  <c r="P442" i="7"/>
  <c r="P202" i="7"/>
  <c r="P852" i="7"/>
  <c r="P612" i="7"/>
  <c r="P1007" i="7"/>
  <c r="P687" i="7"/>
  <c r="P472" i="7"/>
  <c r="P136" i="7"/>
  <c r="P319" i="7"/>
  <c r="P518" i="7"/>
  <c r="P182" i="7"/>
  <c r="P704" i="7"/>
  <c r="P955" i="7"/>
  <c r="P485" i="7"/>
  <c r="P212" i="7"/>
  <c r="P654" i="7"/>
  <c r="P878" i="7"/>
  <c r="P906" i="7"/>
  <c r="P650" i="7"/>
  <c r="P1014" i="7"/>
  <c r="P758" i="7"/>
  <c r="P337" i="7"/>
  <c r="P866" i="7"/>
  <c r="P610" i="7"/>
  <c r="P1021" i="7"/>
  <c r="P957" i="7"/>
  <c r="P893" i="7"/>
  <c r="P829" i="7"/>
  <c r="P765" i="7"/>
  <c r="P701" i="7"/>
  <c r="P637" i="7"/>
  <c r="P569" i="7"/>
  <c r="P365" i="7"/>
  <c r="P29" i="7"/>
  <c r="P912" i="7"/>
  <c r="P497" i="7"/>
  <c r="P702" i="7"/>
  <c r="P890" i="7"/>
  <c r="P998" i="7"/>
  <c r="P273" i="7"/>
  <c r="P594" i="7"/>
  <c r="P953" i="7"/>
  <c r="P825" i="7"/>
  <c r="P697" i="7"/>
  <c r="P561" i="7"/>
  <c r="P1028" i="7"/>
  <c r="P1038" i="7"/>
  <c r="P1002" i="7"/>
  <c r="P289" i="7"/>
  <c r="P598" i="7"/>
  <c r="P706" i="7"/>
  <c r="P981" i="7"/>
  <c r="P853" i="7"/>
  <c r="P725" i="7"/>
  <c r="P597" i="7"/>
  <c r="P189" i="7"/>
  <c r="P734" i="7"/>
  <c r="P49" i="7"/>
  <c r="P481" i="7"/>
  <c r="P646" i="7"/>
  <c r="P754" i="7"/>
  <c r="P993" i="7"/>
  <c r="P865" i="7"/>
  <c r="P737" i="7"/>
  <c r="P609" i="7"/>
  <c r="P253" i="7"/>
  <c r="P205" i="7"/>
  <c r="P956" i="7"/>
  <c r="P828" i="7"/>
  <c r="P700" i="7"/>
  <c r="P567" i="7"/>
  <c r="P105" i="7"/>
  <c r="P935" i="7"/>
  <c r="P807" i="7"/>
  <c r="P679" i="7"/>
  <c r="P525" i="7"/>
  <c r="P21" i="7"/>
  <c r="P448" i="7"/>
  <c r="P320" i="7"/>
  <c r="P192" i="7"/>
  <c r="P64" i="7"/>
  <c r="P439" i="7"/>
  <c r="P311" i="7"/>
  <c r="P183" i="7"/>
  <c r="P55" i="7"/>
  <c r="P494" i="7"/>
  <c r="P366" i="7"/>
  <c r="P238" i="7"/>
  <c r="P110" i="7"/>
  <c r="P61" i="7"/>
  <c r="P920" i="7"/>
  <c r="P792" i="7"/>
  <c r="P664" i="7"/>
  <c r="P473" i="7"/>
  <c r="P1027" i="7"/>
  <c r="P899" i="7"/>
  <c r="P771" i="7"/>
  <c r="P643" i="7"/>
  <c r="P389" i="7"/>
  <c r="P540" i="7"/>
  <c r="P412" i="7"/>
  <c r="P284" i="7"/>
  <c r="P156" i="7"/>
  <c r="P28" i="7"/>
  <c r="P371" i="7"/>
  <c r="P195" i="7"/>
  <c r="P19" i="7"/>
  <c r="P378" i="7"/>
  <c r="P170" i="7"/>
  <c r="P788" i="7"/>
  <c r="P519" i="7"/>
  <c r="P943" i="7"/>
  <c r="P573" i="7"/>
  <c r="P392" i="7"/>
  <c r="P72" i="7"/>
  <c r="P207" i="7"/>
  <c r="P438" i="7"/>
  <c r="P118" i="7"/>
  <c r="P592" i="7"/>
  <c r="P875" i="7"/>
  <c r="P165" i="7"/>
  <c r="P331" i="7"/>
  <c r="B6" i="7"/>
  <c r="B9" i="7" s="1"/>
  <c r="P490" i="7"/>
  <c r="P394" i="7"/>
  <c r="P314" i="7"/>
  <c r="P234" i="7"/>
  <c r="P138" i="7"/>
  <c r="P58" i="7"/>
  <c r="P836" i="7"/>
  <c r="P740" i="7"/>
  <c r="P660" i="7"/>
  <c r="P580" i="7"/>
  <c r="P265" i="7"/>
  <c r="P1023" i="7"/>
  <c r="P895" i="7"/>
  <c r="P767" i="7"/>
  <c r="P639" i="7"/>
  <c r="P373" i="7"/>
  <c r="P536" i="7"/>
  <c r="P408" i="7"/>
  <c r="P280" i="7"/>
  <c r="P152" i="7"/>
  <c r="P24" i="7"/>
  <c r="P399" i="7"/>
  <c r="P271" i="7"/>
  <c r="P143" i="7"/>
  <c r="P15" i="7"/>
  <c r="P454" i="7"/>
  <c r="P326" i="7"/>
  <c r="P198" i="7"/>
  <c r="P70" i="7"/>
  <c r="P784" i="7"/>
  <c r="P656" i="7"/>
  <c r="P441" i="7"/>
  <c r="P1019" i="7"/>
  <c r="P891" i="7"/>
  <c r="P731" i="7"/>
  <c r="P565" i="7"/>
  <c r="P548" i="7"/>
  <c r="P372" i="7"/>
  <c r="P36" i="7"/>
  <c r="P107" i="7"/>
  <c r="P50" i="7"/>
  <c r="P34" i="7"/>
  <c r="P258" i="7"/>
  <c r="P514" i="7"/>
  <c r="P155" i="7"/>
  <c r="P363" i="7"/>
  <c r="P116" i="7"/>
  <c r="P292" i="7"/>
  <c r="P404" i="7"/>
  <c r="P484" i="7"/>
  <c r="P564" i="7"/>
  <c r="P357" i="7"/>
  <c r="P587" i="7"/>
  <c r="P667" i="7"/>
  <c r="P763" i="7"/>
  <c r="P843" i="7"/>
  <c r="P907" i="7"/>
  <c r="P971" i="7"/>
  <c r="P1035" i="7"/>
  <c r="P249" i="7"/>
  <c r="P505" i="7"/>
  <c r="P608" i="7"/>
  <c r="P672" i="7"/>
  <c r="P736" i="7"/>
  <c r="P800" i="7"/>
  <c r="P22" i="7"/>
  <c r="P86" i="7"/>
  <c r="P150" i="7"/>
  <c r="P214" i="7"/>
  <c r="P278" i="7"/>
  <c r="P342" i="7"/>
  <c r="P406" i="7"/>
  <c r="P470" i="7"/>
  <c r="P534" i="7"/>
  <c r="P31" i="7"/>
  <c r="P95" i="7"/>
  <c r="P159" i="7"/>
  <c r="P223" i="7"/>
  <c r="P287" i="7"/>
  <c r="P351" i="7"/>
  <c r="P415" i="7"/>
  <c r="P479" i="7"/>
  <c r="P40" i="7"/>
  <c r="P104" i="7"/>
  <c r="P168" i="7"/>
  <c r="P232" i="7"/>
  <c r="P296" i="7"/>
  <c r="P360" i="7"/>
  <c r="P424" i="7"/>
  <c r="P488" i="7"/>
  <c r="P552" i="7"/>
  <c r="P181" i="7"/>
  <c r="P437" i="7"/>
  <c r="P591" i="7"/>
  <c r="P655" i="7"/>
  <c r="P719" i="7"/>
  <c r="P783" i="7"/>
  <c r="P847" i="7"/>
  <c r="P911" i="7"/>
  <c r="P975" i="7"/>
  <c r="P82" i="7"/>
  <c r="P338" i="7"/>
  <c r="P546" i="7"/>
  <c r="P203" i="7"/>
  <c r="P459" i="7"/>
  <c r="P164" i="7"/>
  <c r="P308" i="7"/>
  <c r="P420" i="7"/>
  <c r="P500" i="7"/>
  <c r="P101" i="7"/>
  <c r="P421" i="7"/>
  <c r="P603" i="7"/>
  <c r="P699" i="7"/>
  <c r="P779" i="7"/>
  <c r="P859" i="7"/>
  <c r="P923" i="7"/>
  <c r="P987" i="7"/>
  <c r="P57" i="7"/>
  <c r="P313" i="7"/>
  <c r="P543" i="7"/>
  <c r="P624" i="7"/>
  <c r="P688" i="7"/>
  <c r="P752" i="7"/>
  <c r="P816" i="7"/>
  <c r="P38" i="7"/>
  <c r="P102" i="7"/>
  <c r="P166" i="7"/>
  <c r="P230" i="7"/>
  <c r="P294" i="7"/>
  <c r="P358" i="7"/>
  <c r="P422" i="7"/>
  <c r="P486" i="7"/>
  <c r="P550" i="7"/>
  <c r="P47" i="7"/>
  <c r="P111" i="7"/>
  <c r="P175" i="7"/>
  <c r="P239" i="7"/>
  <c r="P303" i="7"/>
  <c r="P367" i="7"/>
  <c r="P431" i="7"/>
  <c r="P495" i="7"/>
  <c r="P56" i="7"/>
  <c r="P120" i="7"/>
  <c r="P184" i="7"/>
  <c r="P248" i="7"/>
  <c r="P312" i="7"/>
  <c r="P376" i="7"/>
  <c r="P440" i="7"/>
  <c r="P504" i="7"/>
  <c r="P568" i="7"/>
  <c r="P245" i="7"/>
  <c r="P501" i="7"/>
  <c r="P607" i="7"/>
  <c r="P671" i="7"/>
  <c r="P735" i="7"/>
  <c r="P799" i="7"/>
  <c r="P863" i="7"/>
  <c r="P927" i="7"/>
  <c r="P991" i="7"/>
  <c r="P73" i="7"/>
  <c r="P329" i="7"/>
  <c r="P551" i="7"/>
  <c r="P628" i="7"/>
  <c r="P692" i="7"/>
  <c r="P756" i="7"/>
  <c r="P820" i="7"/>
  <c r="P26" i="7"/>
  <c r="P90" i="7"/>
  <c r="P154" i="7"/>
  <c r="P218" i="7"/>
  <c r="P282" i="7"/>
  <c r="P346" i="7"/>
  <c r="P410" i="7"/>
  <c r="P474" i="7"/>
  <c r="P538" i="7"/>
  <c r="P35" i="7"/>
  <c r="P99" i="7"/>
  <c r="P163" i="7"/>
  <c r="P227" i="7"/>
  <c r="P291" i="7"/>
  <c r="P355" i="7"/>
  <c r="P419" i="7"/>
  <c r="P483" i="7"/>
  <c r="Q7" i="7"/>
  <c r="Q10" i="7" s="1"/>
  <c r="P340" i="7"/>
  <c r="P244" i="7"/>
  <c r="P84" i="7"/>
  <c r="P411" i="7"/>
  <c r="P235" i="7"/>
  <c r="P75" i="7"/>
  <c r="P466" i="7"/>
  <c r="P290" i="7"/>
  <c r="P130" i="7"/>
  <c r="P180" i="7"/>
  <c r="P100" i="7"/>
  <c r="P20" i="7"/>
  <c r="P427" i="7"/>
  <c r="P347" i="7"/>
  <c r="P267" i="7"/>
  <c r="P171" i="7"/>
  <c r="P91" i="7"/>
  <c r="P578" i="7"/>
  <c r="P482" i="7"/>
  <c r="P402" i="7"/>
  <c r="P322" i="7"/>
  <c r="P226" i="7"/>
  <c r="P146" i="7"/>
  <c r="P66" i="7"/>
  <c r="P228" i="7"/>
  <c r="P148" i="7"/>
  <c r="P52" i="7"/>
  <c r="P475" i="7"/>
  <c r="P395" i="7"/>
  <c r="P299" i="7"/>
  <c r="P219" i="7"/>
  <c r="P139" i="7"/>
  <c r="P43" i="7"/>
  <c r="P530" i="7"/>
  <c r="P450" i="7"/>
  <c r="P354" i="7"/>
  <c r="P274" i="7"/>
  <c r="P194" i="7"/>
  <c r="P98" i="7"/>
  <c r="P18" i="7"/>
  <c r="P811" i="7"/>
  <c r="P747" i="7"/>
  <c r="P683" i="7"/>
  <c r="P619" i="7"/>
  <c r="P533" i="7"/>
  <c r="P293" i="7"/>
  <c r="P37" i="7"/>
  <c r="P516" i="7"/>
  <c r="P452" i="7"/>
  <c r="P388" i="7"/>
  <c r="P324" i="7"/>
  <c r="P260" i="7"/>
  <c r="P196" i="7"/>
  <c r="P132" i="7"/>
  <c r="P68" i="7"/>
  <c r="P507" i="7"/>
  <c r="P443" i="7"/>
  <c r="P379" i="7"/>
  <c r="P315" i="7"/>
  <c r="P251" i="7"/>
  <c r="P187" i="7"/>
  <c r="P123" i="7"/>
  <c r="P59" i="7"/>
  <c r="P562" i="7"/>
  <c r="P498" i="7"/>
  <c r="P434" i="7"/>
  <c r="P370" i="7"/>
  <c r="P306" i="7"/>
  <c r="P242" i="7"/>
  <c r="P178" i="7"/>
  <c r="P114" i="7"/>
  <c r="AA7" i="7" l="1"/>
  <c r="AA10" i="7" s="1"/>
  <c r="AB13" i="7"/>
  <c r="AC13" i="7" s="1"/>
  <c r="AB14" i="7" s="1"/>
  <c r="AC14" i="7" s="1"/>
  <c r="AB15" i="7" s="1"/>
  <c r="AC15" i="7" s="1"/>
  <c r="AB16" i="7" s="1"/>
  <c r="AC16" i="7" s="1"/>
  <c r="AB17" i="7" s="1"/>
  <c r="AC17" i="7" s="1"/>
  <c r="AB18" i="7" s="1"/>
  <c r="AC18" i="7" s="1"/>
  <c r="AB19" i="7" s="1"/>
  <c r="AC19" i="7" s="1"/>
  <c r="AB20" i="7" s="1"/>
  <c r="AC20" i="7" s="1"/>
  <c r="AB21" i="7" s="1"/>
  <c r="AC21" i="7" s="1"/>
  <c r="AB22" i="7" s="1"/>
  <c r="AC22" i="7" s="1"/>
  <c r="AB23" i="7" s="1"/>
  <c r="AC23" i="7" s="1"/>
  <c r="AB24" i="7" s="1"/>
  <c r="AC24" i="7" s="1"/>
  <c r="AB25" i="7" s="1"/>
  <c r="AC25" i="7" s="1"/>
  <c r="AB26" i="7" s="1"/>
  <c r="AC26" i="7" s="1"/>
  <c r="AB27" i="7" s="1"/>
  <c r="AC27" i="7" s="1"/>
  <c r="AB28" i="7" s="1"/>
  <c r="AC28" i="7" s="1"/>
  <c r="AB29" i="7" s="1"/>
  <c r="AC29" i="7" s="1"/>
  <c r="AB30" i="7" s="1"/>
  <c r="AC30" i="7" s="1"/>
  <c r="AB31" i="7" s="1"/>
  <c r="AC31" i="7" s="1"/>
  <c r="AB32" i="7" s="1"/>
  <c r="AC32" i="7" s="1"/>
  <c r="AB33" i="7" s="1"/>
  <c r="AC33" i="7" s="1"/>
  <c r="AB34" i="7" s="1"/>
  <c r="AC34" i="7" s="1"/>
  <c r="AB35" i="7" s="1"/>
  <c r="AC35" i="7" s="1"/>
  <c r="AB36" i="7" s="1"/>
  <c r="AC36" i="7" s="1"/>
  <c r="AB37" i="7" s="1"/>
  <c r="AC37" i="7" s="1"/>
  <c r="AB38" i="7" s="1"/>
  <c r="AC38" i="7" s="1"/>
  <c r="AB39" i="7" s="1"/>
  <c r="AC39" i="7" s="1"/>
  <c r="AB40" i="7" s="1"/>
  <c r="AC40" i="7" s="1"/>
  <c r="AB41" i="7" s="1"/>
  <c r="AC41" i="7" s="1"/>
  <c r="AB42" i="7" s="1"/>
  <c r="AC42" i="7" s="1"/>
  <c r="AB43" i="7" s="1"/>
  <c r="AC43" i="7" s="1"/>
  <c r="AB44" i="7" s="1"/>
  <c r="AC44" i="7" s="1"/>
  <c r="AB45" i="7" s="1"/>
  <c r="AC45" i="7" s="1"/>
  <c r="AB46" i="7" s="1"/>
  <c r="AC46" i="7" s="1"/>
  <c r="AB47" i="7" s="1"/>
  <c r="AC47" i="7" s="1"/>
  <c r="AB48" i="7" s="1"/>
  <c r="AC48" i="7" s="1"/>
  <c r="AB49" i="7" s="1"/>
  <c r="AC49" i="7" s="1"/>
  <c r="AB50" i="7" s="1"/>
  <c r="AC50" i="7" s="1"/>
  <c r="AB51" i="7" s="1"/>
  <c r="AC51" i="7" s="1"/>
  <c r="AB52" i="7" s="1"/>
  <c r="AC52" i="7" s="1"/>
  <c r="AB53" i="7" s="1"/>
  <c r="AC53" i="7" s="1"/>
  <c r="AB54" i="7" s="1"/>
  <c r="AC54" i="7" s="1"/>
  <c r="AB55" i="7" s="1"/>
  <c r="AC55" i="7" s="1"/>
  <c r="AB56" i="7" s="1"/>
  <c r="AC56" i="7" s="1"/>
  <c r="AB57" i="7" s="1"/>
  <c r="AC57" i="7" s="1"/>
  <c r="AB58" i="7" s="1"/>
  <c r="AC58" i="7" s="1"/>
  <c r="AB59" i="7" s="1"/>
  <c r="AC59" i="7" s="1"/>
  <c r="AB60" i="7" s="1"/>
  <c r="AC60" i="7" s="1"/>
  <c r="AB61" i="7" s="1"/>
  <c r="AC61" i="7" s="1"/>
  <c r="AB62" i="7" s="1"/>
  <c r="AC62" i="7" s="1"/>
  <c r="AB63" i="7" s="1"/>
  <c r="AC63" i="7" s="1"/>
  <c r="AB64" i="7" s="1"/>
  <c r="AC64" i="7" s="1"/>
  <c r="AB65" i="7" s="1"/>
  <c r="AC65" i="7" s="1"/>
  <c r="AB66" i="7" s="1"/>
  <c r="AC66" i="7" s="1"/>
  <c r="AB67" i="7" s="1"/>
  <c r="AC67" i="7" s="1"/>
  <c r="AB68" i="7" s="1"/>
  <c r="AC68" i="7" s="1"/>
  <c r="AB69" i="7" s="1"/>
  <c r="AC69" i="7" s="1"/>
  <c r="AB70" i="7" s="1"/>
  <c r="AC70" i="7" s="1"/>
  <c r="AB71" i="7" s="1"/>
  <c r="AC71" i="7" s="1"/>
  <c r="AB72" i="7" s="1"/>
  <c r="AC72" i="7" s="1"/>
  <c r="AB73" i="7" s="1"/>
  <c r="AC73" i="7" s="1"/>
  <c r="AB74" i="7" s="1"/>
  <c r="AC74" i="7" s="1"/>
  <c r="AB75" i="7" s="1"/>
  <c r="AC75" i="7" s="1"/>
  <c r="AB76" i="7" s="1"/>
  <c r="AC76" i="7" s="1"/>
  <c r="AB77" i="7" s="1"/>
  <c r="AC77" i="7" s="1"/>
  <c r="AB78" i="7" s="1"/>
  <c r="AC78" i="7" s="1"/>
  <c r="AB79" i="7" s="1"/>
  <c r="AC79" i="7" s="1"/>
  <c r="AB80" i="7" s="1"/>
  <c r="AC80" i="7" s="1"/>
  <c r="AB81" i="7" s="1"/>
  <c r="AC81" i="7" s="1"/>
  <c r="AB82" i="7" s="1"/>
  <c r="AC82" i="7" s="1"/>
  <c r="AB83" i="7" s="1"/>
  <c r="AC83" i="7" s="1"/>
  <c r="AB84" i="7" s="1"/>
  <c r="AC84" i="7" s="1"/>
  <c r="AB85" i="7" s="1"/>
  <c r="AC85" i="7" s="1"/>
  <c r="AB86" i="7" s="1"/>
  <c r="AC86" i="7" s="1"/>
  <c r="AB87" i="7" s="1"/>
  <c r="AC87" i="7" s="1"/>
  <c r="AB88" i="7" s="1"/>
  <c r="AC88" i="7" s="1"/>
  <c r="AB89" i="7" s="1"/>
  <c r="AC89" i="7" s="1"/>
  <c r="AB90" i="7" s="1"/>
  <c r="AC90" i="7" s="1"/>
  <c r="AB91" i="7" s="1"/>
  <c r="AC91" i="7" s="1"/>
  <c r="AB92" i="7" s="1"/>
  <c r="AC92" i="7" s="1"/>
  <c r="AB93" i="7" s="1"/>
  <c r="AC93" i="7" s="1"/>
  <c r="AB94" i="7" s="1"/>
  <c r="AC94" i="7" s="1"/>
  <c r="AB95" i="7" s="1"/>
  <c r="AC95" i="7" s="1"/>
  <c r="AB96" i="7" s="1"/>
  <c r="AC96" i="7" s="1"/>
  <c r="AB97" i="7" s="1"/>
  <c r="AC97" i="7" s="1"/>
  <c r="AB98" i="7" s="1"/>
  <c r="AC98" i="7" s="1"/>
  <c r="AB99" i="7" s="1"/>
  <c r="AC99" i="7" s="1"/>
  <c r="AB100" i="7" s="1"/>
  <c r="AC100" i="7" s="1"/>
  <c r="AB101" i="7" s="1"/>
  <c r="AC101" i="7" s="1"/>
  <c r="AB102" i="7" s="1"/>
  <c r="AC102" i="7" s="1"/>
  <c r="AB103" i="7" s="1"/>
  <c r="AC103" i="7" s="1"/>
  <c r="AB104" i="7" s="1"/>
  <c r="AC104" i="7" s="1"/>
  <c r="AB105" i="7" s="1"/>
  <c r="AC105" i="7" s="1"/>
  <c r="AB106" i="7" s="1"/>
  <c r="AC106" i="7" s="1"/>
  <c r="AB107" i="7" s="1"/>
  <c r="AC107" i="7" s="1"/>
  <c r="AB108" i="7" s="1"/>
  <c r="AC108" i="7" s="1"/>
  <c r="AB109" i="7" s="1"/>
  <c r="AC109" i="7" s="1"/>
  <c r="AB110" i="7" s="1"/>
  <c r="AC110" i="7" s="1"/>
  <c r="AB111" i="7" s="1"/>
  <c r="AC111" i="7" s="1"/>
  <c r="AB112" i="7" s="1"/>
  <c r="AC112" i="7" s="1"/>
  <c r="AB113" i="7" s="1"/>
  <c r="AC113" i="7" s="1"/>
  <c r="AB114" i="7" s="1"/>
  <c r="AC114" i="7" s="1"/>
  <c r="AB115" i="7" s="1"/>
  <c r="AC115" i="7" s="1"/>
  <c r="AB116" i="7" s="1"/>
  <c r="AC116" i="7" s="1"/>
  <c r="AB117" i="7" s="1"/>
  <c r="AC117" i="7" s="1"/>
  <c r="AB118" i="7" s="1"/>
  <c r="AC118" i="7" s="1"/>
  <c r="AB119" i="7" s="1"/>
  <c r="AC119" i="7" s="1"/>
  <c r="AB120" i="7" s="1"/>
  <c r="AC120" i="7" s="1"/>
  <c r="AB121" i="7" s="1"/>
  <c r="AC121" i="7" s="1"/>
  <c r="AB122" i="7" s="1"/>
  <c r="AC122" i="7" s="1"/>
  <c r="AB123" i="7" s="1"/>
  <c r="AC123" i="7" s="1"/>
  <c r="AB124" i="7" s="1"/>
  <c r="AC124" i="7" s="1"/>
  <c r="AB125" i="7" s="1"/>
  <c r="AC125" i="7" s="1"/>
  <c r="AB126" i="7" s="1"/>
  <c r="AC126" i="7" s="1"/>
  <c r="AB127" i="7" s="1"/>
  <c r="AC127" i="7" s="1"/>
  <c r="AB128" i="7" s="1"/>
  <c r="AC128" i="7" s="1"/>
  <c r="AB129" i="7" s="1"/>
  <c r="AC129" i="7" s="1"/>
  <c r="AB130" i="7" s="1"/>
  <c r="AC130" i="7" s="1"/>
  <c r="AB131" i="7" s="1"/>
  <c r="AC131" i="7" s="1"/>
  <c r="AB132" i="7" s="1"/>
  <c r="AC132" i="7" s="1"/>
  <c r="AB133" i="7" s="1"/>
  <c r="AC133" i="7" s="1"/>
  <c r="AB134" i="7" s="1"/>
  <c r="AC134" i="7" s="1"/>
  <c r="AB135" i="7" s="1"/>
  <c r="AC135" i="7" s="1"/>
  <c r="AB136" i="7" s="1"/>
  <c r="AC136" i="7" s="1"/>
  <c r="AB137" i="7" s="1"/>
  <c r="AC137" i="7" s="1"/>
  <c r="AB138" i="7" s="1"/>
  <c r="AC138" i="7" s="1"/>
  <c r="AB139" i="7" s="1"/>
  <c r="AC139" i="7" s="1"/>
  <c r="AB140" i="7" s="1"/>
  <c r="AC140" i="7" s="1"/>
  <c r="AB141" i="7" s="1"/>
  <c r="AC141" i="7" s="1"/>
  <c r="AB142" i="7" s="1"/>
  <c r="AC142" i="7" s="1"/>
  <c r="AB143" i="7" s="1"/>
  <c r="AC143" i="7" s="1"/>
  <c r="AB144" i="7" s="1"/>
  <c r="AC144" i="7" s="1"/>
  <c r="AB145" i="7" s="1"/>
  <c r="AC145" i="7" s="1"/>
  <c r="AB146" i="7" s="1"/>
  <c r="AC146" i="7" s="1"/>
  <c r="AB147" i="7" s="1"/>
  <c r="AC147" i="7" s="1"/>
  <c r="AB148" i="7" s="1"/>
  <c r="AC148" i="7" s="1"/>
  <c r="AB149" i="7" s="1"/>
  <c r="AC149" i="7" s="1"/>
  <c r="AB150" i="7" s="1"/>
  <c r="AC150" i="7" s="1"/>
  <c r="AB151" i="7" s="1"/>
  <c r="AC151" i="7" s="1"/>
  <c r="AB152" i="7" s="1"/>
  <c r="AC152" i="7" s="1"/>
  <c r="AB153" i="7" s="1"/>
  <c r="AC153" i="7" s="1"/>
  <c r="AB154" i="7" s="1"/>
  <c r="AC154" i="7" s="1"/>
  <c r="AB155" i="7" s="1"/>
  <c r="AC155" i="7" s="1"/>
  <c r="AB156" i="7" s="1"/>
  <c r="AC156" i="7" s="1"/>
  <c r="AB157" i="7" s="1"/>
  <c r="AC157" i="7" s="1"/>
  <c r="AB158" i="7" s="1"/>
  <c r="AC158" i="7" s="1"/>
  <c r="AB159" i="7" s="1"/>
  <c r="AC159" i="7" s="1"/>
  <c r="AB160" i="7" s="1"/>
  <c r="AC160" i="7" s="1"/>
  <c r="AB161" i="7" s="1"/>
  <c r="AC161" i="7" s="1"/>
  <c r="AB162" i="7" s="1"/>
  <c r="AC162" i="7" s="1"/>
  <c r="AB163" i="7" s="1"/>
  <c r="AC163" i="7" s="1"/>
  <c r="AB164" i="7" s="1"/>
  <c r="AC164" i="7" s="1"/>
  <c r="AB165" i="7" s="1"/>
  <c r="AC165" i="7" s="1"/>
  <c r="AB166" i="7" s="1"/>
  <c r="AC166" i="7" s="1"/>
  <c r="AB167" i="7" s="1"/>
  <c r="AC167" i="7" s="1"/>
  <c r="AB168" i="7" s="1"/>
  <c r="AC168" i="7" s="1"/>
  <c r="AB169" i="7" s="1"/>
  <c r="AC169" i="7" s="1"/>
  <c r="AB170" i="7" s="1"/>
  <c r="AC170" i="7" s="1"/>
  <c r="AB171" i="7" s="1"/>
  <c r="AC171" i="7" s="1"/>
  <c r="AB172" i="7" s="1"/>
  <c r="AC172" i="7" s="1"/>
  <c r="AB173" i="7" s="1"/>
  <c r="AC173" i="7" s="1"/>
  <c r="AB174" i="7" s="1"/>
  <c r="AC174" i="7" s="1"/>
  <c r="AB175" i="7" s="1"/>
  <c r="AC175" i="7" s="1"/>
  <c r="AB176" i="7" s="1"/>
  <c r="AC176" i="7" s="1"/>
  <c r="AB177" i="7" s="1"/>
  <c r="AC177" i="7" s="1"/>
  <c r="AB178" i="7" s="1"/>
  <c r="AC178" i="7" s="1"/>
  <c r="AB179" i="7" s="1"/>
  <c r="AC179" i="7" s="1"/>
  <c r="AB180" i="7" s="1"/>
  <c r="AC180" i="7" s="1"/>
  <c r="AB181" i="7" s="1"/>
  <c r="AC181" i="7" s="1"/>
  <c r="AB182" i="7" s="1"/>
  <c r="AC182" i="7" s="1"/>
  <c r="AB183" i="7" s="1"/>
  <c r="AC183" i="7" s="1"/>
  <c r="AB184" i="7" s="1"/>
  <c r="AC184" i="7" s="1"/>
  <c r="AB185" i="7" s="1"/>
  <c r="AC185" i="7" s="1"/>
  <c r="AB186" i="7" s="1"/>
  <c r="AC186" i="7" s="1"/>
  <c r="AB187" i="7" s="1"/>
  <c r="AC187" i="7" s="1"/>
  <c r="AB188" i="7" s="1"/>
  <c r="AC188" i="7" s="1"/>
  <c r="AB189" i="7" s="1"/>
  <c r="AC189" i="7" s="1"/>
  <c r="AB190" i="7" s="1"/>
  <c r="AC190" i="7" s="1"/>
  <c r="AB191" i="7" s="1"/>
  <c r="AC191" i="7" s="1"/>
  <c r="AB192" i="7" s="1"/>
  <c r="AC192" i="7" s="1"/>
  <c r="AB193" i="7" s="1"/>
  <c r="AC193" i="7" s="1"/>
  <c r="AB194" i="7" s="1"/>
  <c r="AC194" i="7" s="1"/>
  <c r="AB195" i="7" s="1"/>
  <c r="AC195" i="7" s="1"/>
  <c r="AB196" i="7" s="1"/>
  <c r="AC196" i="7" s="1"/>
  <c r="AB197" i="7" s="1"/>
  <c r="AC197" i="7" s="1"/>
  <c r="AB198" i="7" s="1"/>
  <c r="AC198" i="7" s="1"/>
  <c r="AB199" i="7" s="1"/>
  <c r="AC199" i="7" s="1"/>
  <c r="AB200" i="7" s="1"/>
  <c r="AC200" i="7" s="1"/>
  <c r="AB201" i="7" s="1"/>
  <c r="AC201" i="7" s="1"/>
  <c r="AB202" i="7" s="1"/>
  <c r="AC202" i="7" s="1"/>
  <c r="AB203" i="7" s="1"/>
  <c r="AC203" i="7" s="1"/>
  <c r="AB204" i="7" s="1"/>
  <c r="AC204" i="7" s="1"/>
  <c r="AB205" i="7" s="1"/>
  <c r="AC205" i="7" s="1"/>
  <c r="AB206" i="7" s="1"/>
  <c r="AC206" i="7" s="1"/>
  <c r="AB207" i="7" s="1"/>
  <c r="AC207" i="7" s="1"/>
  <c r="AB208" i="7" s="1"/>
  <c r="AC208" i="7" s="1"/>
  <c r="AB209" i="7" s="1"/>
  <c r="AC209" i="7" s="1"/>
  <c r="AB210" i="7" s="1"/>
  <c r="AC210" i="7" s="1"/>
  <c r="AB211" i="7" s="1"/>
  <c r="AC211" i="7" s="1"/>
  <c r="AB212" i="7" s="1"/>
  <c r="AC212" i="7" s="1"/>
  <c r="AB213" i="7" s="1"/>
  <c r="AC213" i="7" s="1"/>
  <c r="AB214" i="7" s="1"/>
  <c r="AC214" i="7" s="1"/>
  <c r="AB215" i="7" s="1"/>
  <c r="AC215" i="7" s="1"/>
  <c r="AB216" i="7" s="1"/>
  <c r="AC216" i="7" s="1"/>
  <c r="AB217" i="7" s="1"/>
  <c r="AC217" i="7" s="1"/>
  <c r="AB218" i="7" s="1"/>
  <c r="AC218" i="7" s="1"/>
  <c r="AB219" i="7" s="1"/>
  <c r="AC219" i="7" s="1"/>
  <c r="AB220" i="7" s="1"/>
  <c r="AC220" i="7" s="1"/>
  <c r="AB221" i="7" s="1"/>
  <c r="AC221" i="7" s="1"/>
  <c r="AB222" i="7" s="1"/>
  <c r="AC222" i="7" s="1"/>
  <c r="AB223" i="7" s="1"/>
  <c r="AC223" i="7" s="1"/>
  <c r="AB224" i="7" s="1"/>
  <c r="AC224" i="7" s="1"/>
  <c r="AB225" i="7" s="1"/>
  <c r="AC225" i="7" s="1"/>
  <c r="AB226" i="7" s="1"/>
  <c r="AC226" i="7" s="1"/>
  <c r="AB227" i="7" s="1"/>
  <c r="AC227" i="7" s="1"/>
  <c r="AB228" i="7" s="1"/>
  <c r="AC228" i="7" s="1"/>
  <c r="AB229" i="7" s="1"/>
  <c r="AC229" i="7" s="1"/>
  <c r="AB230" i="7" s="1"/>
  <c r="AC230" i="7" s="1"/>
  <c r="AB231" i="7" s="1"/>
  <c r="AC231" i="7" s="1"/>
  <c r="AB232" i="7" s="1"/>
  <c r="AC232" i="7" s="1"/>
  <c r="AB233" i="7" s="1"/>
  <c r="AC233" i="7" s="1"/>
  <c r="AB234" i="7" s="1"/>
  <c r="AC234" i="7" s="1"/>
  <c r="AB235" i="7" s="1"/>
  <c r="AC235" i="7" s="1"/>
  <c r="AB236" i="7" s="1"/>
  <c r="AC236" i="7" s="1"/>
  <c r="AB237" i="7" s="1"/>
  <c r="AC237" i="7" s="1"/>
  <c r="AB238" i="7" s="1"/>
  <c r="AC238" i="7" s="1"/>
  <c r="AB239" i="7" s="1"/>
  <c r="AC239" i="7" s="1"/>
  <c r="AB240" i="7" s="1"/>
  <c r="AC240" i="7" s="1"/>
  <c r="AB241" i="7" s="1"/>
  <c r="AC241" i="7" s="1"/>
  <c r="AB242" i="7" s="1"/>
  <c r="AC242" i="7" s="1"/>
  <c r="AB243" i="7" s="1"/>
  <c r="AC243" i="7" s="1"/>
  <c r="AB244" i="7" s="1"/>
  <c r="AC244" i="7" s="1"/>
  <c r="AB245" i="7" s="1"/>
  <c r="AC245" i="7" s="1"/>
  <c r="AB246" i="7" s="1"/>
  <c r="AC246" i="7" s="1"/>
  <c r="AB247" i="7" s="1"/>
  <c r="AC247" i="7" s="1"/>
  <c r="AB248" i="7" s="1"/>
  <c r="AC248" i="7" s="1"/>
  <c r="AB249" i="7" s="1"/>
  <c r="AC249" i="7" s="1"/>
  <c r="AB250" i="7" s="1"/>
  <c r="AC250" i="7" s="1"/>
  <c r="AB251" i="7" s="1"/>
  <c r="AC251" i="7" s="1"/>
  <c r="AB252" i="7" s="1"/>
  <c r="AC252" i="7" s="1"/>
  <c r="AB253" i="7" s="1"/>
  <c r="AC253" i="7" s="1"/>
  <c r="AB254" i="7" s="1"/>
  <c r="AC254" i="7" s="1"/>
  <c r="AB255" i="7" s="1"/>
  <c r="AC255" i="7" s="1"/>
  <c r="AB256" i="7" s="1"/>
  <c r="AC256" i="7" s="1"/>
  <c r="AB257" i="7" s="1"/>
  <c r="AC257" i="7" s="1"/>
  <c r="AB258" i="7" s="1"/>
  <c r="AC258" i="7" s="1"/>
  <c r="AB259" i="7" s="1"/>
  <c r="AC259" i="7" s="1"/>
  <c r="AB260" i="7" s="1"/>
  <c r="AC260" i="7" s="1"/>
  <c r="AB261" i="7" s="1"/>
  <c r="AC261" i="7" s="1"/>
  <c r="AB262" i="7" s="1"/>
  <c r="AC262" i="7" s="1"/>
  <c r="AB263" i="7" s="1"/>
  <c r="AC263" i="7" s="1"/>
  <c r="AB264" i="7" s="1"/>
  <c r="AC264" i="7" s="1"/>
  <c r="AB265" i="7" s="1"/>
  <c r="AC265" i="7" s="1"/>
  <c r="AB266" i="7" s="1"/>
  <c r="AC266" i="7" s="1"/>
  <c r="AB267" i="7" s="1"/>
  <c r="AC267" i="7" s="1"/>
  <c r="AB268" i="7" s="1"/>
  <c r="AC268" i="7" s="1"/>
  <c r="AB269" i="7" s="1"/>
  <c r="AC269" i="7" s="1"/>
  <c r="AB270" i="7" s="1"/>
  <c r="AC270" i="7" s="1"/>
  <c r="AB271" i="7" s="1"/>
  <c r="AC271" i="7" s="1"/>
  <c r="AB272" i="7" s="1"/>
  <c r="AC272" i="7" s="1"/>
  <c r="AB273" i="7" s="1"/>
  <c r="AC273" i="7" s="1"/>
  <c r="AB274" i="7" s="1"/>
  <c r="AC274" i="7" s="1"/>
  <c r="AB275" i="7" s="1"/>
  <c r="AC275" i="7" s="1"/>
  <c r="AB276" i="7" s="1"/>
  <c r="AC276" i="7" s="1"/>
  <c r="AB277" i="7" s="1"/>
  <c r="AC277" i="7" s="1"/>
  <c r="AB278" i="7" s="1"/>
  <c r="AC278" i="7" s="1"/>
  <c r="AB279" i="7" s="1"/>
  <c r="AC279" i="7" s="1"/>
  <c r="AB280" i="7" s="1"/>
  <c r="AC280" i="7" s="1"/>
  <c r="AB281" i="7" s="1"/>
  <c r="AC281" i="7" s="1"/>
  <c r="AB282" i="7" s="1"/>
  <c r="AC282" i="7" s="1"/>
  <c r="AB283" i="7" s="1"/>
  <c r="AC283" i="7" s="1"/>
  <c r="AB284" i="7" s="1"/>
  <c r="AC284" i="7" s="1"/>
  <c r="AB285" i="7" s="1"/>
  <c r="AC285" i="7" s="1"/>
  <c r="AB286" i="7" s="1"/>
  <c r="AC286" i="7" s="1"/>
  <c r="AB287" i="7" s="1"/>
  <c r="AC287" i="7" s="1"/>
  <c r="AB288" i="7" s="1"/>
  <c r="AC288" i="7" s="1"/>
  <c r="AB289" i="7" s="1"/>
  <c r="AC289" i="7" s="1"/>
  <c r="AB290" i="7" s="1"/>
  <c r="AC290" i="7" s="1"/>
  <c r="AB291" i="7" s="1"/>
  <c r="AC291" i="7" s="1"/>
  <c r="AB292" i="7" s="1"/>
  <c r="AC292" i="7" s="1"/>
  <c r="AB293" i="7" s="1"/>
  <c r="AC293" i="7" s="1"/>
  <c r="AB294" i="7" s="1"/>
  <c r="AC294" i="7" s="1"/>
  <c r="AB295" i="7" s="1"/>
  <c r="AC295" i="7" s="1"/>
  <c r="AB296" i="7" s="1"/>
  <c r="AC296" i="7" s="1"/>
  <c r="AB297" i="7" s="1"/>
  <c r="AC297" i="7" s="1"/>
  <c r="AB298" i="7" s="1"/>
  <c r="AC298" i="7" s="1"/>
  <c r="AB299" i="7" s="1"/>
  <c r="AC299" i="7" s="1"/>
  <c r="AB300" i="7" s="1"/>
  <c r="AC300" i="7" s="1"/>
  <c r="AB301" i="7" s="1"/>
  <c r="AC301" i="7" s="1"/>
  <c r="AB302" i="7" s="1"/>
  <c r="AC302" i="7" s="1"/>
  <c r="AB303" i="7" s="1"/>
  <c r="AC303" i="7" s="1"/>
  <c r="AB304" i="7" s="1"/>
  <c r="AC304" i="7" s="1"/>
  <c r="AB305" i="7" s="1"/>
  <c r="AC305" i="7" s="1"/>
  <c r="AB306" i="7" s="1"/>
  <c r="AC306" i="7" s="1"/>
  <c r="AB307" i="7" s="1"/>
  <c r="AC307" i="7" s="1"/>
  <c r="AB308" i="7" s="1"/>
  <c r="AC308" i="7" s="1"/>
  <c r="AB309" i="7" s="1"/>
  <c r="AC309" i="7" s="1"/>
  <c r="AB310" i="7" s="1"/>
  <c r="AC310" i="7" s="1"/>
  <c r="AB311" i="7" s="1"/>
  <c r="AC311" i="7" s="1"/>
  <c r="AB312" i="7" s="1"/>
  <c r="AC312" i="7" s="1"/>
  <c r="AB313" i="7" s="1"/>
  <c r="AC313" i="7" s="1"/>
  <c r="AB314" i="7" s="1"/>
  <c r="AC314" i="7" s="1"/>
  <c r="AB315" i="7" s="1"/>
  <c r="AC315" i="7" s="1"/>
  <c r="AB316" i="7" s="1"/>
  <c r="AC316" i="7" s="1"/>
  <c r="AB317" i="7" s="1"/>
  <c r="AC317" i="7" s="1"/>
  <c r="AB318" i="7" s="1"/>
  <c r="AC318" i="7" s="1"/>
  <c r="AB319" i="7" s="1"/>
  <c r="AC319" i="7" s="1"/>
  <c r="AB320" i="7" s="1"/>
  <c r="AC320" i="7" s="1"/>
  <c r="AB321" i="7" s="1"/>
  <c r="AC321" i="7" s="1"/>
  <c r="AB322" i="7" s="1"/>
  <c r="AC322" i="7" s="1"/>
  <c r="AB323" i="7" s="1"/>
  <c r="AC323" i="7" s="1"/>
  <c r="AB324" i="7" s="1"/>
  <c r="AC324" i="7" s="1"/>
  <c r="AB325" i="7" s="1"/>
  <c r="AC325" i="7" s="1"/>
  <c r="AB326" i="7" s="1"/>
  <c r="AC326" i="7" s="1"/>
  <c r="AB327" i="7" s="1"/>
  <c r="AC327" i="7" s="1"/>
  <c r="AB328" i="7" s="1"/>
  <c r="AC328" i="7" s="1"/>
  <c r="AB329" i="7" s="1"/>
  <c r="AC329" i="7" s="1"/>
  <c r="AB330" i="7" s="1"/>
  <c r="AC330" i="7" s="1"/>
  <c r="AB331" i="7" s="1"/>
  <c r="AC331" i="7" s="1"/>
  <c r="AB332" i="7" s="1"/>
  <c r="AC332" i="7" s="1"/>
  <c r="AB333" i="7" s="1"/>
  <c r="AC333" i="7" s="1"/>
  <c r="AB334" i="7" s="1"/>
  <c r="AC334" i="7" s="1"/>
  <c r="AB335" i="7" s="1"/>
  <c r="AC335" i="7" s="1"/>
  <c r="AB336" i="7" s="1"/>
  <c r="AC336" i="7" s="1"/>
  <c r="AB337" i="7" s="1"/>
  <c r="AC337" i="7" s="1"/>
  <c r="AB338" i="7" s="1"/>
  <c r="AC338" i="7" s="1"/>
  <c r="AB339" i="7" s="1"/>
  <c r="AC339" i="7" s="1"/>
  <c r="AB340" i="7" s="1"/>
  <c r="AC340" i="7" s="1"/>
  <c r="AB341" i="7" s="1"/>
  <c r="AC341" i="7" s="1"/>
  <c r="AB342" i="7" s="1"/>
  <c r="AC342" i="7" s="1"/>
  <c r="AB343" i="7" s="1"/>
  <c r="AC343" i="7" s="1"/>
  <c r="AB344" i="7" s="1"/>
  <c r="AC344" i="7" s="1"/>
  <c r="AB345" i="7" s="1"/>
  <c r="AC345" i="7" s="1"/>
  <c r="AB346" i="7" s="1"/>
  <c r="AC346" i="7" s="1"/>
  <c r="AB347" i="7" s="1"/>
  <c r="AC347" i="7" s="1"/>
  <c r="AB348" i="7" s="1"/>
  <c r="AC348" i="7" s="1"/>
  <c r="AB349" i="7" s="1"/>
  <c r="AC349" i="7" s="1"/>
  <c r="AB350" i="7" s="1"/>
  <c r="AC350" i="7" s="1"/>
  <c r="AB351" i="7" s="1"/>
  <c r="AC351" i="7" s="1"/>
  <c r="AB352" i="7" s="1"/>
  <c r="AC352" i="7" s="1"/>
  <c r="AB353" i="7" s="1"/>
  <c r="AC353" i="7" s="1"/>
  <c r="AB354" i="7" s="1"/>
  <c r="AC354" i="7" s="1"/>
  <c r="AB355" i="7" s="1"/>
  <c r="AC355" i="7" s="1"/>
  <c r="AB356" i="7" s="1"/>
  <c r="AC356" i="7" s="1"/>
  <c r="AB357" i="7" s="1"/>
  <c r="AC357" i="7" s="1"/>
  <c r="AB358" i="7" s="1"/>
  <c r="AC358" i="7" s="1"/>
  <c r="AB359" i="7" s="1"/>
  <c r="AC359" i="7" s="1"/>
  <c r="AB360" i="7" s="1"/>
  <c r="AC360" i="7" s="1"/>
  <c r="AB361" i="7" s="1"/>
  <c r="AC361" i="7" s="1"/>
  <c r="AB362" i="7" s="1"/>
  <c r="AC362" i="7" s="1"/>
  <c r="AB363" i="7" s="1"/>
  <c r="AC363" i="7" s="1"/>
  <c r="AB364" i="7" s="1"/>
  <c r="AC364" i="7" s="1"/>
  <c r="AB365" i="7" s="1"/>
  <c r="AC365" i="7" s="1"/>
  <c r="AB366" i="7" s="1"/>
  <c r="AC366" i="7" s="1"/>
  <c r="AB367" i="7" s="1"/>
  <c r="AC367" i="7" s="1"/>
  <c r="AB368" i="7" s="1"/>
  <c r="AC368" i="7" s="1"/>
  <c r="AB369" i="7" s="1"/>
  <c r="AC369" i="7" s="1"/>
  <c r="AB370" i="7" s="1"/>
  <c r="AC370" i="7" s="1"/>
  <c r="AB371" i="7" s="1"/>
  <c r="AC371" i="7" s="1"/>
  <c r="AB372" i="7" s="1"/>
  <c r="AC372" i="7" s="1"/>
  <c r="AB373" i="7" s="1"/>
  <c r="AC373" i="7" s="1"/>
  <c r="AB374" i="7" s="1"/>
  <c r="AC374" i="7" s="1"/>
  <c r="AB375" i="7" s="1"/>
  <c r="AC375" i="7" s="1"/>
  <c r="AB376" i="7" s="1"/>
  <c r="AC376" i="7" s="1"/>
  <c r="AB377" i="7" s="1"/>
  <c r="AC377" i="7" s="1"/>
  <c r="AB378" i="7" s="1"/>
  <c r="AC378" i="7" s="1"/>
  <c r="AB379" i="7" s="1"/>
  <c r="AC379" i="7" s="1"/>
  <c r="AB380" i="7" s="1"/>
  <c r="AC380" i="7" s="1"/>
  <c r="AB381" i="7" s="1"/>
  <c r="AC381" i="7" s="1"/>
  <c r="AB382" i="7" s="1"/>
  <c r="AC382" i="7" s="1"/>
  <c r="AB383" i="7" s="1"/>
  <c r="AC383" i="7" s="1"/>
  <c r="AB384" i="7" s="1"/>
  <c r="AC384" i="7" s="1"/>
  <c r="AB385" i="7" s="1"/>
  <c r="AC385" i="7" s="1"/>
  <c r="AB386" i="7" s="1"/>
  <c r="AC386" i="7" s="1"/>
  <c r="AB387" i="7" s="1"/>
  <c r="AC387" i="7" s="1"/>
  <c r="AB388" i="7" s="1"/>
  <c r="AC388" i="7" s="1"/>
  <c r="AB389" i="7" s="1"/>
  <c r="AC389" i="7" s="1"/>
  <c r="AB390" i="7" s="1"/>
  <c r="AC390" i="7" s="1"/>
  <c r="AB391" i="7" s="1"/>
  <c r="AC391" i="7" s="1"/>
  <c r="AB392" i="7" s="1"/>
  <c r="AC392" i="7" s="1"/>
  <c r="AB393" i="7" s="1"/>
  <c r="AC393" i="7" s="1"/>
  <c r="AB394" i="7" s="1"/>
  <c r="AC394" i="7" s="1"/>
  <c r="AB395" i="7" s="1"/>
  <c r="AC395" i="7" s="1"/>
  <c r="AB396" i="7" s="1"/>
  <c r="AC396" i="7" s="1"/>
  <c r="AB397" i="7" s="1"/>
  <c r="AC397" i="7" s="1"/>
  <c r="AB398" i="7" s="1"/>
  <c r="AC398" i="7" s="1"/>
  <c r="AB399" i="7" s="1"/>
  <c r="AC399" i="7" s="1"/>
  <c r="AB400" i="7" s="1"/>
  <c r="AC400" i="7" s="1"/>
  <c r="AB401" i="7" s="1"/>
  <c r="AC401" i="7" s="1"/>
  <c r="AB402" i="7" s="1"/>
  <c r="AC402" i="7" s="1"/>
  <c r="AB403" i="7" s="1"/>
  <c r="AC403" i="7" s="1"/>
  <c r="AB404" i="7" s="1"/>
  <c r="AC404" i="7" s="1"/>
  <c r="AB405" i="7" s="1"/>
  <c r="AC405" i="7" s="1"/>
  <c r="AB406" i="7" s="1"/>
  <c r="AC406" i="7" s="1"/>
  <c r="AB407" i="7" s="1"/>
  <c r="AC407" i="7" s="1"/>
  <c r="AB408" i="7" s="1"/>
  <c r="AC408" i="7" s="1"/>
  <c r="AB409" i="7" s="1"/>
  <c r="AC409" i="7" s="1"/>
  <c r="AB410" i="7" s="1"/>
  <c r="AC410" i="7" s="1"/>
  <c r="AB411" i="7" s="1"/>
  <c r="AC411" i="7" s="1"/>
  <c r="AB412" i="7" s="1"/>
  <c r="AC412" i="7" s="1"/>
  <c r="AB413" i="7" s="1"/>
  <c r="AC413" i="7" s="1"/>
  <c r="AB414" i="7" s="1"/>
  <c r="AC414" i="7" s="1"/>
  <c r="AB415" i="7" s="1"/>
  <c r="AC415" i="7" s="1"/>
  <c r="AB416" i="7" s="1"/>
  <c r="AC416" i="7" s="1"/>
  <c r="AB417" i="7" s="1"/>
  <c r="AC417" i="7" s="1"/>
  <c r="AB418" i="7" s="1"/>
  <c r="AC418" i="7" s="1"/>
  <c r="AB419" i="7" s="1"/>
  <c r="AC419" i="7" s="1"/>
  <c r="AB420" i="7" s="1"/>
  <c r="AC420" i="7" s="1"/>
  <c r="AB421" i="7" s="1"/>
  <c r="AC421" i="7" s="1"/>
  <c r="AB422" i="7" s="1"/>
  <c r="AC422" i="7" s="1"/>
  <c r="AB423" i="7" s="1"/>
  <c r="AC423" i="7" s="1"/>
  <c r="AB424" i="7" s="1"/>
  <c r="AC424" i="7" s="1"/>
  <c r="AB425" i="7" s="1"/>
  <c r="AC425" i="7" s="1"/>
  <c r="AB426" i="7" s="1"/>
  <c r="AC426" i="7" s="1"/>
  <c r="AB427" i="7" s="1"/>
  <c r="AC427" i="7" s="1"/>
  <c r="AB428" i="7" s="1"/>
  <c r="AC428" i="7" s="1"/>
  <c r="AB429" i="7" s="1"/>
  <c r="AC429" i="7" s="1"/>
  <c r="AB430" i="7" s="1"/>
  <c r="AC430" i="7" s="1"/>
  <c r="AB431" i="7" s="1"/>
  <c r="AC431" i="7" s="1"/>
  <c r="AB432" i="7" s="1"/>
  <c r="AC432" i="7" s="1"/>
  <c r="AB433" i="7" s="1"/>
  <c r="AC433" i="7" s="1"/>
  <c r="AB434" i="7" s="1"/>
  <c r="AC434" i="7" s="1"/>
  <c r="AB435" i="7" s="1"/>
  <c r="AC435" i="7" s="1"/>
  <c r="AB436" i="7" s="1"/>
  <c r="AC436" i="7" s="1"/>
  <c r="AB437" i="7" s="1"/>
  <c r="AC437" i="7" s="1"/>
  <c r="AB438" i="7" s="1"/>
  <c r="AC438" i="7" s="1"/>
  <c r="AB439" i="7" s="1"/>
  <c r="AC439" i="7" s="1"/>
  <c r="AB440" i="7" s="1"/>
  <c r="AC440" i="7" s="1"/>
  <c r="AB441" i="7" s="1"/>
  <c r="AC441" i="7" s="1"/>
  <c r="AB442" i="7" s="1"/>
  <c r="AC442" i="7" s="1"/>
  <c r="AB443" i="7" s="1"/>
  <c r="AC443" i="7" s="1"/>
  <c r="AB444" i="7" s="1"/>
  <c r="AC444" i="7" s="1"/>
  <c r="AB445" i="7" s="1"/>
  <c r="AC445" i="7" s="1"/>
  <c r="AB446" i="7" s="1"/>
  <c r="AC446" i="7" s="1"/>
  <c r="AB447" i="7" s="1"/>
  <c r="AC447" i="7" s="1"/>
  <c r="AB448" i="7" s="1"/>
  <c r="AC448" i="7" s="1"/>
  <c r="AB449" i="7" s="1"/>
  <c r="AC449" i="7" s="1"/>
  <c r="AB450" i="7" s="1"/>
  <c r="AC450" i="7" s="1"/>
  <c r="AB451" i="7" s="1"/>
  <c r="AC451" i="7" s="1"/>
  <c r="AB452" i="7" s="1"/>
  <c r="AC452" i="7" s="1"/>
  <c r="AB453" i="7" s="1"/>
  <c r="AC453" i="7" s="1"/>
  <c r="AB454" i="7" s="1"/>
  <c r="AC454" i="7" s="1"/>
  <c r="AB455" i="7" s="1"/>
  <c r="AC455" i="7" s="1"/>
  <c r="AB456" i="7" s="1"/>
  <c r="AC456" i="7" s="1"/>
  <c r="AB457" i="7" s="1"/>
  <c r="AC457" i="7" s="1"/>
  <c r="AB458" i="7" s="1"/>
  <c r="AC458" i="7" s="1"/>
  <c r="AB459" i="7" s="1"/>
  <c r="AC459" i="7" s="1"/>
  <c r="AB460" i="7" s="1"/>
  <c r="AC460" i="7" s="1"/>
  <c r="AB461" i="7" s="1"/>
  <c r="AC461" i="7" s="1"/>
  <c r="AB462" i="7" s="1"/>
  <c r="AC462" i="7" s="1"/>
  <c r="AB463" i="7" s="1"/>
  <c r="AC463" i="7" s="1"/>
  <c r="AB464" i="7" s="1"/>
  <c r="AC464" i="7" s="1"/>
  <c r="AB465" i="7" s="1"/>
  <c r="AC465" i="7" s="1"/>
  <c r="AB466" i="7" s="1"/>
  <c r="AC466" i="7" s="1"/>
  <c r="AB467" i="7" s="1"/>
  <c r="AC467" i="7" s="1"/>
  <c r="AB468" i="7" s="1"/>
  <c r="AC468" i="7" s="1"/>
  <c r="AB469" i="7" s="1"/>
  <c r="AC469" i="7" s="1"/>
  <c r="AB470" i="7" s="1"/>
  <c r="AC470" i="7" s="1"/>
  <c r="AB471" i="7" s="1"/>
  <c r="AC471" i="7" s="1"/>
  <c r="AB472" i="7" s="1"/>
  <c r="AC472" i="7" s="1"/>
  <c r="AB473" i="7" s="1"/>
  <c r="AC473" i="7" s="1"/>
  <c r="AB474" i="7" s="1"/>
  <c r="AC474" i="7" s="1"/>
  <c r="AB475" i="7" s="1"/>
  <c r="AC475" i="7" s="1"/>
  <c r="AB476" i="7" s="1"/>
  <c r="AC476" i="7" s="1"/>
  <c r="AB477" i="7" s="1"/>
  <c r="AC477" i="7" s="1"/>
  <c r="AB478" i="7" s="1"/>
  <c r="AC478" i="7" s="1"/>
  <c r="AB479" i="7" s="1"/>
  <c r="AC479" i="7" s="1"/>
  <c r="AB480" i="7" s="1"/>
  <c r="AC480" i="7" s="1"/>
  <c r="AB481" i="7" s="1"/>
  <c r="AC481" i="7" s="1"/>
  <c r="AB482" i="7" s="1"/>
  <c r="AC482" i="7" s="1"/>
  <c r="AB483" i="7" s="1"/>
  <c r="AC483" i="7" s="1"/>
  <c r="AB484" i="7" s="1"/>
  <c r="AC484" i="7" s="1"/>
  <c r="AB485" i="7" s="1"/>
  <c r="AC485" i="7" s="1"/>
  <c r="AB486" i="7" s="1"/>
  <c r="AC486" i="7" s="1"/>
  <c r="AB487" i="7" s="1"/>
  <c r="AC487" i="7" s="1"/>
  <c r="AB488" i="7" s="1"/>
  <c r="AC488" i="7" s="1"/>
  <c r="AB489" i="7" s="1"/>
  <c r="AC489" i="7" s="1"/>
  <c r="AB490" i="7" s="1"/>
  <c r="AC490" i="7" s="1"/>
  <c r="AB491" i="7" s="1"/>
  <c r="AC491" i="7" s="1"/>
  <c r="AB492" i="7" s="1"/>
  <c r="AC492" i="7" s="1"/>
  <c r="AB493" i="7" s="1"/>
  <c r="AC493" i="7" s="1"/>
  <c r="AB494" i="7" s="1"/>
  <c r="AC494" i="7" s="1"/>
  <c r="AB495" i="7" s="1"/>
  <c r="AC495" i="7" s="1"/>
  <c r="AB496" i="7" s="1"/>
  <c r="AC496" i="7" s="1"/>
  <c r="AB497" i="7" s="1"/>
  <c r="AC497" i="7" s="1"/>
  <c r="AB498" i="7" s="1"/>
  <c r="AC498" i="7" s="1"/>
  <c r="AB499" i="7" s="1"/>
  <c r="AC499" i="7" s="1"/>
  <c r="AB500" i="7" s="1"/>
  <c r="AC500" i="7" s="1"/>
  <c r="AB501" i="7" s="1"/>
  <c r="AC501" i="7" s="1"/>
  <c r="AB502" i="7" s="1"/>
  <c r="AC502" i="7" s="1"/>
  <c r="AB503" i="7" s="1"/>
  <c r="AC503" i="7" s="1"/>
  <c r="AB504" i="7" s="1"/>
  <c r="AC504" i="7" s="1"/>
  <c r="AB505" i="7" s="1"/>
  <c r="AC505" i="7" s="1"/>
  <c r="AB506" i="7" s="1"/>
  <c r="AC506" i="7" s="1"/>
  <c r="AB507" i="7" s="1"/>
  <c r="AC507" i="7" s="1"/>
  <c r="AB508" i="7" s="1"/>
  <c r="AC508" i="7" s="1"/>
  <c r="AB509" i="7" s="1"/>
  <c r="AC509" i="7" s="1"/>
  <c r="AB510" i="7" s="1"/>
  <c r="AC510" i="7" s="1"/>
  <c r="AB511" i="7" s="1"/>
  <c r="AC511" i="7" s="1"/>
  <c r="AB512" i="7" s="1"/>
  <c r="AC512" i="7" s="1"/>
  <c r="AB513" i="7" s="1"/>
  <c r="AC513" i="7" s="1"/>
  <c r="AB514" i="7" s="1"/>
  <c r="AC514" i="7" s="1"/>
  <c r="AB515" i="7" s="1"/>
  <c r="AC515" i="7" s="1"/>
  <c r="AB516" i="7" s="1"/>
  <c r="AC516" i="7" s="1"/>
  <c r="AB517" i="7" s="1"/>
  <c r="AC517" i="7" s="1"/>
  <c r="AB518" i="7" s="1"/>
  <c r="AC518" i="7" s="1"/>
  <c r="AB519" i="7" s="1"/>
  <c r="AC519" i="7" s="1"/>
  <c r="AB520" i="7" s="1"/>
  <c r="AC520" i="7" s="1"/>
  <c r="AB521" i="7" s="1"/>
  <c r="AC521" i="7" s="1"/>
  <c r="AB522" i="7" s="1"/>
  <c r="AC522" i="7" s="1"/>
  <c r="AB523" i="7" s="1"/>
  <c r="AC523" i="7" s="1"/>
  <c r="AB524" i="7" s="1"/>
  <c r="AC524" i="7" s="1"/>
  <c r="AB525" i="7" s="1"/>
  <c r="AC525" i="7" s="1"/>
  <c r="AB526" i="7" s="1"/>
  <c r="AC526" i="7" s="1"/>
  <c r="AB527" i="7" s="1"/>
  <c r="AC527" i="7" s="1"/>
  <c r="AB528" i="7" s="1"/>
  <c r="AC528" i="7" s="1"/>
  <c r="AB529" i="7" s="1"/>
  <c r="AC529" i="7" s="1"/>
  <c r="AB530" i="7" s="1"/>
  <c r="AC530" i="7" s="1"/>
  <c r="AB531" i="7" s="1"/>
  <c r="AC531" i="7" s="1"/>
  <c r="AB532" i="7" s="1"/>
  <c r="AC532" i="7" s="1"/>
  <c r="AB533" i="7" s="1"/>
  <c r="AC533" i="7" s="1"/>
  <c r="AB534" i="7" s="1"/>
  <c r="AC534" i="7" s="1"/>
  <c r="AB535" i="7" s="1"/>
  <c r="AC535" i="7" s="1"/>
  <c r="AB536" i="7" s="1"/>
  <c r="AC536" i="7" s="1"/>
  <c r="AB537" i="7" s="1"/>
  <c r="AC537" i="7" s="1"/>
  <c r="AB538" i="7" s="1"/>
  <c r="AC538" i="7" s="1"/>
  <c r="AB539" i="7" s="1"/>
  <c r="AC539" i="7" s="1"/>
  <c r="AB540" i="7" s="1"/>
  <c r="AC540" i="7" s="1"/>
  <c r="AB541" i="7" s="1"/>
  <c r="AC541" i="7" s="1"/>
  <c r="AB542" i="7" s="1"/>
  <c r="AC542" i="7" s="1"/>
  <c r="AB543" i="7" s="1"/>
  <c r="AC543" i="7" s="1"/>
  <c r="AB544" i="7" s="1"/>
  <c r="AC544" i="7" s="1"/>
  <c r="AB545" i="7" s="1"/>
  <c r="AC545" i="7" s="1"/>
  <c r="AB546" i="7" s="1"/>
  <c r="AC546" i="7" s="1"/>
  <c r="AB547" i="7" s="1"/>
  <c r="AC547" i="7" s="1"/>
  <c r="AB548" i="7" s="1"/>
  <c r="AC548" i="7" s="1"/>
  <c r="AB549" i="7" s="1"/>
  <c r="AC549" i="7" s="1"/>
  <c r="AB550" i="7" s="1"/>
  <c r="AC550" i="7" s="1"/>
  <c r="AB551" i="7" s="1"/>
  <c r="AC551" i="7" s="1"/>
  <c r="AB552" i="7" s="1"/>
  <c r="AC552" i="7" s="1"/>
  <c r="AB553" i="7" s="1"/>
  <c r="AC553" i="7" s="1"/>
  <c r="AB554" i="7" s="1"/>
  <c r="AC554" i="7" s="1"/>
  <c r="AB555" i="7" s="1"/>
  <c r="AC555" i="7" s="1"/>
  <c r="AB556" i="7" s="1"/>
  <c r="AC556" i="7" s="1"/>
  <c r="AB557" i="7" s="1"/>
  <c r="AC557" i="7" s="1"/>
  <c r="AB558" i="7" s="1"/>
  <c r="AC558" i="7" s="1"/>
  <c r="AB559" i="7" s="1"/>
  <c r="AC559" i="7" s="1"/>
  <c r="AB560" i="7" s="1"/>
  <c r="AC560" i="7" s="1"/>
  <c r="AB561" i="7" s="1"/>
  <c r="AC561" i="7" s="1"/>
  <c r="AB562" i="7" s="1"/>
  <c r="AC562" i="7" s="1"/>
  <c r="AB563" i="7" s="1"/>
  <c r="AC563" i="7" s="1"/>
  <c r="AB564" i="7" s="1"/>
  <c r="AC564" i="7" s="1"/>
  <c r="AB565" i="7" s="1"/>
  <c r="AC565" i="7" s="1"/>
  <c r="AB566" i="7" s="1"/>
  <c r="AC566" i="7" s="1"/>
  <c r="AB567" i="7" s="1"/>
  <c r="AC567" i="7" s="1"/>
  <c r="AB568" i="7" s="1"/>
  <c r="AC568" i="7" s="1"/>
  <c r="AB569" i="7" s="1"/>
  <c r="AC569" i="7" s="1"/>
  <c r="AB570" i="7" s="1"/>
  <c r="AC570" i="7" s="1"/>
  <c r="AB571" i="7" s="1"/>
  <c r="AC571" i="7" s="1"/>
  <c r="AB572" i="7" s="1"/>
  <c r="AC572" i="7" s="1"/>
  <c r="AB573" i="7" s="1"/>
  <c r="AC573" i="7" s="1"/>
  <c r="AB574" i="7" s="1"/>
  <c r="AC574" i="7" s="1"/>
  <c r="AB575" i="7" s="1"/>
  <c r="AC575" i="7" s="1"/>
  <c r="AB576" i="7" s="1"/>
  <c r="AC576" i="7" s="1"/>
  <c r="AB577" i="7" s="1"/>
  <c r="AC577" i="7" s="1"/>
  <c r="AB578" i="7" s="1"/>
  <c r="AC578" i="7" s="1"/>
  <c r="AB579" i="7" s="1"/>
  <c r="AC579" i="7" s="1"/>
  <c r="AB580" i="7" s="1"/>
  <c r="AC580" i="7" s="1"/>
  <c r="AB581" i="7" s="1"/>
  <c r="AC581" i="7" s="1"/>
  <c r="AB582" i="7" s="1"/>
  <c r="AC582" i="7" s="1"/>
  <c r="AB583" i="7" s="1"/>
  <c r="AC583" i="7" s="1"/>
  <c r="AB584" i="7" s="1"/>
  <c r="AC584" i="7" s="1"/>
  <c r="AB585" i="7" s="1"/>
  <c r="AC585" i="7" s="1"/>
  <c r="AB586" i="7" s="1"/>
  <c r="AC586" i="7" s="1"/>
  <c r="AB587" i="7" s="1"/>
  <c r="AC587" i="7" s="1"/>
  <c r="AB588" i="7" s="1"/>
  <c r="AC588" i="7" s="1"/>
  <c r="AB589" i="7" s="1"/>
  <c r="AC589" i="7" s="1"/>
  <c r="AB590" i="7" s="1"/>
  <c r="AC590" i="7" s="1"/>
  <c r="AB591" i="7" s="1"/>
  <c r="AC591" i="7" s="1"/>
  <c r="AB592" i="7" s="1"/>
  <c r="AC592" i="7" s="1"/>
  <c r="AB593" i="7" s="1"/>
  <c r="AC593" i="7" s="1"/>
  <c r="AB594" i="7" s="1"/>
  <c r="AC594" i="7" s="1"/>
  <c r="AB595" i="7" s="1"/>
  <c r="AC595" i="7" s="1"/>
  <c r="AB596" i="7" s="1"/>
  <c r="AC596" i="7" s="1"/>
  <c r="AB597" i="7" s="1"/>
  <c r="AC597" i="7" s="1"/>
  <c r="AB598" i="7" s="1"/>
  <c r="AC598" i="7" s="1"/>
  <c r="AB599" i="7" s="1"/>
  <c r="AC599" i="7" s="1"/>
  <c r="AB600" i="7" s="1"/>
  <c r="AC600" i="7" s="1"/>
  <c r="AB601" i="7" s="1"/>
  <c r="AC601" i="7" s="1"/>
  <c r="AB602" i="7" s="1"/>
  <c r="AC602" i="7" s="1"/>
  <c r="AB603" i="7" s="1"/>
  <c r="AC603" i="7" s="1"/>
  <c r="AB604" i="7" s="1"/>
  <c r="AC604" i="7" s="1"/>
  <c r="AB605" i="7" s="1"/>
  <c r="AC605" i="7" s="1"/>
  <c r="AB606" i="7" s="1"/>
  <c r="AC606" i="7" s="1"/>
  <c r="AB607" i="7" s="1"/>
  <c r="AC607" i="7" s="1"/>
  <c r="AB608" i="7" s="1"/>
  <c r="AC608" i="7" s="1"/>
  <c r="AB609" i="7" s="1"/>
  <c r="AC609" i="7" s="1"/>
  <c r="AB610" i="7" s="1"/>
  <c r="AC610" i="7" s="1"/>
  <c r="AB611" i="7" s="1"/>
  <c r="AC611" i="7" s="1"/>
  <c r="AB612" i="7" s="1"/>
  <c r="AC612" i="7" s="1"/>
  <c r="AB613" i="7" s="1"/>
  <c r="AC613" i="7" s="1"/>
  <c r="AB614" i="7" s="1"/>
  <c r="AC614" i="7" s="1"/>
  <c r="AB615" i="7" s="1"/>
  <c r="AC615" i="7" s="1"/>
  <c r="AB616" i="7" s="1"/>
  <c r="AC616" i="7" s="1"/>
  <c r="AB617" i="7" s="1"/>
  <c r="AC617" i="7" s="1"/>
  <c r="AB618" i="7" s="1"/>
  <c r="AC618" i="7" s="1"/>
  <c r="AB619" i="7" s="1"/>
  <c r="AC619" i="7" s="1"/>
  <c r="AB620" i="7" s="1"/>
  <c r="AC620" i="7" s="1"/>
  <c r="AB621" i="7" s="1"/>
  <c r="AC621" i="7" s="1"/>
  <c r="AB622" i="7" s="1"/>
  <c r="AC622" i="7" s="1"/>
  <c r="AB623" i="7" s="1"/>
  <c r="AC623" i="7" s="1"/>
  <c r="AB624" i="7" s="1"/>
  <c r="AC624" i="7" s="1"/>
  <c r="AB625" i="7" s="1"/>
  <c r="AC625" i="7" s="1"/>
  <c r="AB626" i="7" s="1"/>
  <c r="AC626" i="7" s="1"/>
  <c r="AB627" i="7" s="1"/>
  <c r="AC627" i="7" s="1"/>
  <c r="AB628" i="7" s="1"/>
  <c r="AC628" i="7" s="1"/>
  <c r="AB629" i="7" s="1"/>
  <c r="AC629" i="7" s="1"/>
  <c r="AB630" i="7" s="1"/>
  <c r="AC630" i="7" s="1"/>
  <c r="AB631" i="7" s="1"/>
  <c r="AC631" i="7" s="1"/>
  <c r="AB632" i="7" s="1"/>
  <c r="AC632" i="7" s="1"/>
  <c r="AB633" i="7" s="1"/>
  <c r="AC633" i="7" s="1"/>
  <c r="AB634" i="7" s="1"/>
  <c r="AC634" i="7" s="1"/>
  <c r="AB635" i="7" s="1"/>
  <c r="AC635" i="7" s="1"/>
  <c r="AB636" i="7" s="1"/>
  <c r="AC636" i="7" s="1"/>
  <c r="AB637" i="7" s="1"/>
  <c r="AC637" i="7" s="1"/>
  <c r="AB638" i="7" s="1"/>
  <c r="AC638" i="7" s="1"/>
  <c r="AB639" i="7" s="1"/>
  <c r="AC639" i="7" s="1"/>
  <c r="AB640" i="7" s="1"/>
  <c r="AC640" i="7" s="1"/>
  <c r="AB641" i="7" s="1"/>
  <c r="AC641" i="7" s="1"/>
  <c r="AB642" i="7" s="1"/>
  <c r="AC642" i="7" s="1"/>
  <c r="AB643" i="7" s="1"/>
  <c r="AC643" i="7" s="1"/>
  <c r="AB644" i="7" s="1"/>
  <c r="AC644" i="7" s="1"/>
  <c r="AB645" i="7" s="1"/>
  <c r="AC645" i="7" s="1"/>
  <c r="AB646" i="7" s="1"/>
  <c r="AC646" i="7" s="1"/>
  <c r="AB647" i="7" s="1"/>
  <c r="AC647" i="7" s="1"/>
  <c r="AB648" i="7" s="1"/>
  <c r="AC648" i="7" s="1"/>
  <c r="AB649" i="7" s="1"/>
  <c r="AC649" i="7" s="1"/>
  <c r="AB650" i="7" s="1"/>
  <c r="AC650" i="7" s="1"/>
  <c r="AB651" i="7" s="1"/>
  <c r="AC651" i="7" s="1"/>
  <c r="AB652" i="7" s="1"/>
  <c r="AC652" i="7" s="1"/>
  <c r="AB653" i="7" s="1"/>
  <c r="AC653" i="7" s="1"/>
  <c r="AB654" i="7" s="1"/>
  <c r="AC654" i="7" s="1"/>
  <c r="AB655" i="7" s="1"/>
  <c r="AC655" i="7" s="1"/>
  <c r="AB656" i="7" s="1"/>
  <c r="AC656" i="7" s="1"/>
  <c r="AB657" i="7" s="1"/>
  <c r="AC657" i="7" s="1"/>
  <c r="AB658" i="7" s="1"/>
  <c r="AC658" i="7" s="1"/>
  <c r="AB659" i="7" s="1"/>
  <c r="AC659" i="7" s="1"/>
  <c r="AB660" i="7" s="1"/>
  <c r="AC660" i="7" s="1"/>
  <c r="AB661" i="7" s="1"/>
  <c r="AC661" i="7" s="1"/>
  <c r="AB662" i="7" s="1"/>
  <c r="AC662" i="7" s="1"/>
  <c r="AB663" i="7" s="1"/>
  <c r="AC663" i="7" s="1"/>
  <c r="AB664" i="7" s="1"/>
  <c r="AC664" i="7" s="1"/>
  <c r="AB665" i="7" s="1"/>
  <c r="AC665" i="7" s="1"/>
  <c r="AB666" i="7" s="1"/>
  <c r="AC666" i="7" s="1"/>
  <c r="AB667" i="7" s="1"/>
  <c r="AC667" i="7" s="1"/>
  <c r="AB668" i="7" s="1"/>
  <c r="AC668" i="7" s="1"/>
  <c r="AB669" i="7" s="1"/>
  <c r="AC669" i="7" s="1"/>
  <c r="AB670" i="7" s="1"/>
  <c r="AC670" i="7" s="1"/>
  <c r="AB671" i="7" s="1"/>
  <c r="AC671" i="7" s="1"/>
  <c r="AB672" i="7" s="1"/>
  <c r="AC672" i="7" s="1"/>
  <c r="AB673" i="7" s="1"/>
  <c r="AC673" i="7" s="1"/>
  <c r="AB674" i="7" s="1"/>
  <c r="AC674" i="7" s="1"/>
  <c r="AB675" i="7" s="1"/>
  <c r="AC675" i="7" s="1"/>
  <c r="AB676" i="7" s="1"/>
  <c r="AC676" i="7" s="1"/>
  <c r="AB677" i="7" s="1"/>
  <c r="AC677" i="7" s="1"/>
  <c r="AB678" i="7" s="1"/>
  <c r="AC678" i="7" s="1"/>
  <c r="AB679" i="7" s="1"/>
  <c r="AC679" i="7" s="1"/>
  <c r="AB680" i="7" s="1"/>
  <c r="AC680" i="7" s="1"/>
  <c r="AB681" i="7" s="1"/>
  <c r="AC681" i="7" s="1"/>
  <c r="AB682" i="7" s="1"/>
  <c r="AC682" i="7" s="1"/>
  <c r="AB683" i="7" s="1"/>
  <c r="AC683" i="7" s="1"/>
  <c r="AB684" i="7" s="1"/>
  <c r="AC684" i="7" s="1"/>
  <c r="AB685" i="7" s="1"/>
  <c r="AC685" i="7" s="1"/>
  <c r="AB686" i="7" s="1"/>
  <c r="AC686" i="7" s="1"/>
  <c r="AB687" i="7" s="1"/>
  <c r="AC687" i="7" s="1"/>
  <c r="AB688" i="7" s="1"/>
  <c r="AC688" i="7" s="1"/>
  <c r="AB689" i="7" s="1"/>
  <c r="AC689" i="7" s="1"/>
  <c r="AB690" i="7" s="1"/>
  <c r="AC690" i="7" s="1"/>
  <c r="AB691" i="7" s="1"/>
  <c r="AC691" i="7" s="1"/>
  <c r="AB692" i="7" s="1"/>
  <c r="AC692" i="7" s="1"/>
  <c r="AB693" i="7" s="1"/>
  <c r="AC693" i="7" s="1"/>
  <c r="AB694" i="7" s="1"/>
  <c r="AC694" i="7" s="1"/>
  <c r="AB695" i="7" s="1"/>
  <c r="AC695" i="7" s="1"/>
  <c r="AB696" i="7" s="1"/>
  <c r="AC696" i="7" s="1"/>
  <c r="AB697" i="7" s="1"/>
  <c r="AC697" i="7" s="1"/>
  <c r="AB698" i="7" s="1"/>
  <c r="AC698" i="7" s="1"/>
  <c r="AB699" i="7" s="1"/>
  <c r="AC699" i="7" s="1"/>
  <c r="AB700" i="7" s="1"/>
  <c r="AC700" i="7" s="1"/>
  <c r="AB701" i="7" s="1"/>
  <c r="AC701" i="7" s="1"/>
  <c r="AB702" i="7" s="1"/>
  <c r="AC702" i="7" s="1"/>
  <c r="AB703" i="7" s="1"/>
  <c r="AC703" i="7" s="1"/>
  <c r="AB704" i="7" s="1"/>
  <c r="AC704" i="7" s="1"/>
  <c r="AB705" i="7" s="1"/>
  <c r="AC705" i="7" s="1"/>
  <c r="AB706" i="7" s="1"/>
  <c r="AC706" i="7" s="1"/>
  <c r="AB707" i="7" s="1"/>
  <c r="AC707" i="7" s="1"/>
  <c r="AB708" i="7" s="1"/>
  <c r="AC708" i="7" s="1"/>
  <c r="AB709" i="7" s="1"/>
  <c r="AC709" i="7" s="1"/>
  <c r="AB710" i="7" s="1"/>
  <c r="AC710" i="7" s="1"/>
  <c r="AB711" i="7" s="1"/>
  <c r="AC711" i="7" s="1"/>
  <c r="AB712" i="7" s="1"/>
  <c r="AC712" i="7" s="1"/>
  <c r="AB713" i="7" s="1"/>
  <c r="AC713" i="7" s="1"/>
  <c r="AB714" i="7" s="1"/>
  <c r="AC714" i="7" s="1"/>
  <c r="AB715" i="7" s="1"/>
  <c r="AC715" i="7" s="1"/>
  <c r="AB716" i="7" s="1"/>
  <c r="AC716" i="7" s="1"/>
  <c r="AB717" i="7" s="1"/>
  <c r="AC717" i="7" s="1"/>
  <c r="AB718" i="7" s="1"/>
  <c r="AC718" i="7" s="1"/>
  <c r="AB719" i="7" s="1"/>
  <c r="AC719" i="7" s="1"/>
  <c r="AB720" i="7" s="1"/>
  <c r="AC720" i="7" s="1"/>
  <c r="AB721" i="7" s="1"/>
  <c r="AC721" i="7" s="1"/>
  <c r="AB722" i="7" s="1"/>
  <c r="AC722" i="7" s="1"/>
  <c r="AB723" i="7" s="1"/>
  <c r="AC723" i="7" s="1"/>
  <c r="AB724" i="7" s="1"/>
  <c r="AC724" i="7" s="1"/>
  <c r="AB725" i="7" s="1"/>
  <c r="AC725" i="7" s="1"/>
  <c r="AB726" i="7" s="1"/>
  <c r="AC726" i="7" s="1"/>
  <c r="AB727" i="7" s="1"/>
  <c r="AC727" i="7" s="1"/>
  <c r="AB728" i="7" s="1"/>
  <c r="AC728" i="7" s="1"/>
  <c r="AB729" i="7" s="1"/>
  <c r="AC729" i="7" s="1"/>
  <c r="AB730" i="7" s="1"/>
  <c r="AC730" i="7" s="1"/>
  <c r="AB731" i="7" s="1"/>
  <c r="AC731" i="7" s="1"/>
  <c r="AB732" i="7" s="1"/>
  <c r="AC732" i="7" s="1"/>
  <c r="AB733" i="7" s="1"/>
  <c r="AC733" i="7" s="1"/>
  <c r="AB734" i="7" s="1"/>
  <c r="AC734" i="7" s="1"/>
  <c r="AB735" i="7" s="1"/>
  <c r="AC735" i="7" s="1"/>
  <c r="AB736" i="7" s="1"/>
  <c r="AC736" i="7" s="1"/>
  <c r="AB737" i="7" s="1"/>
  <c r="AC737" i="7" s="1"/>
  <c r="AB738" i="7" s="1"/>
  <c r="AC738" i="7" s="1"/>
  <c r="AB739" i="7" s="1"/>
  <c r="AC739" i="7" s="1"/>
  <c r="AB740" i="7" s="1"/>
  <c r="AC740" i="7" s="1"/>
  <c r="AB741" i="7" s="1"/>
  <c r="AC741" i="7" s="1"/>
  <c r="AB742" i="7" s="1"/>
  <c r="AC742" i="7" s="1"/>
  <c r="AB743" i="7" s="1"/>
  <c r="AC743" i="7" s="1"/>
  <c r="AB744" i="7" s="1"/>
  <c r="AC744" i="7" s="1"/>
  <c r="AB745" i="7" s="1"/>
  <c r="AC745" i="7" s="1"/>
  <c r="AB746" i="7" s="1"/>
  <c r="AC746" i="7" s="1"/>
  <c r="AB747" i="7" s="1"/>
  <c r="AC747" i="7" s="1"/>
  <c r="AB748" i="7" s="1"/>
  <c r="AC748" i="7" s="1"/>
  <c r="AB749" i="7" s="1"/>
  <c r="AC749" i="7" s="1"/>
  <c r="AB750" i="7" s="1"/>
  <c r="AC750" i="7" s="1"/>
  <c r="AB751" i="7" s="1"/>
  <c r="AC751" i="7" s="1"/>
  <c r="AB752" i="7" s="1"/>
  <c r="AC752" i="7" s="1"/>
  <c r="AB753" i="7" s="1"/>
  <c r="AC753" i="7" s="1"/>
  <c r="AB754" i="7" s="1"/>
  <c r="AC754" i="7" s="1"/>
  <c r="AB755" i="7" s="1"/>
  <c r="AC755" i="7" s="1"/>
  <c r="AB756" i="7" s="1"/>
  <c r="AC756" i="7" s="1"/>
  <c r="AB757" i="7" s="1"/>
  <c r="AC757" i="7" s="1"/>
  <c r="AB758" i="7" s="1"/>
  <c r="AC758" i="7" s="1"/>
  <c r="AB759" i="7" s="1"/>
  <c r="AC759" i="7" s="1"/>
  <c r="AB760" i="7" s="1"/>
  <c r="AC760" i="7" s="1"/>
  <c r="AB761" i="7" s="1"/>
  <c r="AC761" i="7" s="1"/>
  <c r="AB762" i="7" s="1"/>
  <c r="AC762" i="7" s="1"/>
  <c r="AB763" i="7" s="1"/>
  <c r="AC763" i="7" s="1"/>
  <c r="AB764" i="7" s="1"/>
  <c r="AC764" i="7" s="1"/>
  <c r="AB765" i="7" s="1"/>
  <c r="AC765" i="7" s="1"/>
  <c r="AB766" i="7" s="1"/>
  <c r="AC766" i="7" s="1"/>
  <c r="AB767" i="7" s="1"/>
  <c r="AC767" i="7" s="1"/>
  <c r="AB768" i="7" s="1"/>
  <c r="AC768" i="7" s="1"/>
  <c r="AB769" i="7" s="1"/>
  <c r="AC769" i="7" s="1"/>
  <c r="AB770" i="7" s="1"/>
  <c r="AC770" i="7" s="1"/>
  <c r="AB771" i="7" s="1"/>
  <c r="AC771" i="7" s="1"/>
  <c r="AB772" i="7" s="1"/>
  <c r="AC772" i="7" s="1"/>
  <c r="AB773" i="7" s="1"/>
  <c r="AC773" i="7" s="1"/>
  <c r="AB774" i="7" s="1"/>
  <c r="AC774" i="7" s="1"/>
  <c r="AB775" i="7" s="1"/>
  <c r="AC775" i="7" s="1"/>
  <c r="AB776" i="7" s="1"/>
  <c r="AC776" i="7" s="1"/>
  <c r="AB777" i="7" s="1"/>
  <c r="AC777" i="7" s="1"/>
  <c r="AB778" i="7" s="1"/>
  <c r="AC778" i="7" s="1"/>
  <c r="AB779" i="7" s="1"/>
  <c r="AC779" i="7" s="1"/>
  <c r="AB780" i="7" s="1"/>
  <c r="AC780" i="7" s="1"/>
  <c r="AB781" i="7" s="1"/>
  <c r="AC781" i="7" s="1"/>
  <c r="AB782" i="7" s="1"/>
  <c r="AC782" i="7" s="1"/>
  <c r="AB783" i="7" s="1"/>
  <c r="AC783" i="7" s="1"/>
  <c r="AB784" i="7" s="1"/>
  <c r="AC784" i="7" s="1"/>
  <c r="AB785" i="7" s="1"/>
  <c r="AC785" i="7" s="1"/>
  <c r="AB786" i="7" s="1"/>
  <c r="AC786" i="7" s="1"/>
  <c r="AB787" i="7" s="1"/>
  <c r="AC787" i="7" s="1"/>
  <c r="AB788" i="7" s="1"/>
  <c r="AC788" i="7" s="1"/>
  <c r="AB789" i="7" s="1"/>
  <c r="AC789" i="7" s="1"/>
  <c r="AB790" i="7" s="1"/>
  <c r="AC790" i="7" s="1"/>
  <c r="AB791" i="7" s="1"/>
  <c r="AC791" i="7" s="1"/>
  <c r="AB792" i="7" s="1"/>
  <c r="AC792" i="7" s="1"/>
  <c r="AB793" i="7" s="1"/>
  <c r="AC793" i="7" s="1"/>
  <c r="AB794" i="7" s="1"/>
  <c r="AC794" i="7" s="1"/>
  <c r="AB795" i="7" s="1"/>
  <c r="AC795" i="7" s="1"/>
  <c r="AB796" i="7" s="1"/>
  <c r="AC796" i="7" s="1"/>
  <c r="AB797" i="7" s="1"/>
  <c r="AC797" i="7" s="1"/>
  <c r="AB798" i="7" s="1"/>
  <c r="AC798" i="7" s="1"/>
  <c r="AB799" i="7" s="1"/>
  <c r="AC799" i="7" s="1"/>
  <c r="AB800" i="7" s="1"/>
  <c r="AC800" i="7" s="1"/>
  <c r="AB801" i="7" s="1"/>
  <c r="AC801" i="7" s="1"/>
  <c r="AB802" i="7" s="1"/>
  <c r="AC802" i="7" s="1"/>
  <c r="AB803" i="7" s="1"/>
  <c r="AC803" i="7" s="1"/>
  <c r="AB804" i="7" s="1"/>
  <c r="AC804" i="7" s="1"/>
  <c r="AB805" i="7" s="1"/>
  <c r="AC805" i="7" s="1"/>
  <c r="AB806" i="7" s="1"/>
  <c r="AC806" i="7" s="1"/>
  <c r="AB807" i="7" s="1"/>
  <c r="AC807" i="7" s="1"/>
  <c r="AB808" i="7" s="1"/>
  <c r="AC808" i="7" s="1"/>
  <c r="AB809" i="7" s="1"/>
  <c r="AC809" i="7" s="1"/>
  <c r="AB810" i="7" s="1"/>
  <c r="AC810" i="7" s="1"/>
  <c r="AB811" i="7" s="1"/>
  <c r="AC811" i="7" s="1"/>
  <c r="AB812" i="7" s="1"/>
  <c r="AC812" i="7" s="1"/>
  <c r="AB813" i="7" s="1"/>
  <c r="AC813" i="7" s="1"/>
  <c r="AB814" i="7" s="1"/>
  <c r="AC814" i="7" s="1"/>
  <c r="AB815" i="7" s="1"/>
  <c r="AC815" i="7" s="1"/>
  <c r="AB816" i="7" s="1"/>
  <c r="AC816" i="7" s="1"/>
  <c r="AB817" i="7" s="1"/>
  <c r="AC817" i="7" s="1"/>
  <c r="AB818" i="7" s="1"/>
  <c r="AC818" i="7" s="1"/>
  <c r="AB819" i="7" s="1"/>
  <c r="AC819" i="7" s="1"/>
  <c r="AB820" i="7" s="1"/>
  <c r="AC820" i="7" s="1"/>
  <c r="AB821" i="7" s="1"/>
  <c r="AC821" i="7" s="1"/>
  <c r="AB822" i="7" s="1"/>
  <c r="AC822" i="7" s="1"/>
  <c r="AB823" i="7" s="1"/>
  <c r="AC823" i="7" s="1"/>
  <c r="AB824" i="7" s="1"/>
  <c r="AC824" i="7" s="1"/>
  <c r="AB825" i="7" s="1"/>
  <c r="AC825" i="7" s="1"/>
  <c r="AB826" i="7" s="1"/>
  <c r="AC826" i="7" s="1"/>
  <c r="AB827" i="7" s="1"/>
  <c r="AC827" i="7" s="1"/>
  <c r="AB828" i="7" s="1"/>
  <c r="AC828" i="7" s="1"/>
  <c r="AB829" i="7" s="1"/>
  <c r="AC829" i="7" s="1"/>
  <c r="AB830" i="7" s="1"/>
  <c r="AC830" i="7" s="1"/>
  <c r="AB831" i="7" s="1"/>
  <c r="AC831" i="7" s="1"/>
  <c r="AB832" i="7" s="1"/>
  <c r="AC832" i="7" s="1"/>
  <c r="AB833" i="7" s="1"/>
  <c r="AC833" i="7" s="1"/>
  <c r="AB834" i="7" s="1"/>
  <c r="AC834" i="7" s="1"/>
  <c r="AB835" i="7" s="1"/>
  <c r="AC835" i="7" s="1"/>
  <c r="AB836" i="7" s="1"/>
  <c r="AC836" i="7" s="1"/>
  <c r="AB837" i="7" s="1"/>
  <c r="AC837" i="7" s="1"/>
  <c r="AB838" i="7" s="1"/>
  <c r="AC838" i="7" s="1"/>
  <c r="AB839" i="7" s="1"/>
  <c r="AC839" i="7" s="1"/>
  <c r="AB840" i="7" s="1"/>
  <c r="AC840" i="7" s="1"/>
  <c r="AB841" i="7" s="1"/>
  <c r="AC841" i="7" s="1"/>
  <c r="AB842" i="7" s="1"/>
  <c r="AC842" i="7" s="1"/>
  <c r="AB843" i="7" s="1"/>
  <c r="AC843" i="7" s="1"/>
  <c r="AB844" i="7" s="1"/>
  <c r="AC844" i="7" s="1"/>
  <c r="AB845" i="7" s="1"/>
  <c r="AC845" i="7" s="1"/>
  <c r="AB846" i="7" s="1"/>
  <c r="AC846" i="7" s="1"/>
  <c r="AB847" i="7" s="1"/>
  <c r="AC847" i="7" s="1"/>
  <c r="AB848" i="7" s="1"/>
  <c r="AC848" i="7" s="1"/>
  <c r="AB849" i="7" s="1"/>
  <c r="AC849" i="7" s="1"/>
  <c r="AB850" i="7" s="1"/>
  <c r="AC850" i="7" s="1"/>
  <c r="AB851" i="7" s="1"/>
  <c r="AC851" i="7" s="1"/>
  <c r="AB852" i="7" s="1"/>
  <c r="AC852" i="7" s="1"/>
  <c r="AB853" i="7" s="1"/>
  <c r="AC853" i="7" s="1"/>
  <c r="AB854" i="7" s="1"/>
  <c r="AC854" i="7" s="1"/>
  <c r="AB855" i="7" s="1"/>
  <c r="AC855" i="7" s="1"/>
  <c r="AB856" i="7" s="1"/>
  <c r="AC856" i="7" s="1"/>
  <c r="AB857" i="7" s="1"/>
  <c r="AC857" i="7" s="1"/>
  <c r="AB858" i="7" s="1"/>
  <c r="AC858" i="7" s="1"/>
  <c r="AB859" i="7" s="1"/>
  <c r="AC859" i="7" s="1"/>
  <c r="AB860" i="7" s="1"/>
  <c r="AC860" i="7" s="1"/>
  <c r="AB861" i="7" s="1"/>
  <c r="AC861" i="7" s="1"/>
  <c r="AB862" i="7" s="1"/>
  <c r="AC862" i="7" s="1"/>
  <c r="AB863" i="7" s="1"/>
  <c r="AC863" i="7" s="1"/>
  <c r="AB864" i="7" s="1"/>
  <c r="AC864" i="7" s="1"/>
  <c r="AB865" i="7" s="1"/>
  <c r="AC865" i="7" s="1"/>
  <c r="AB866" i="7" s="1"/>
  <c r="AC866" i="7" s="1"/>
  <c r="AB867" i="7" s="1"/>
  <c r="AC867" i="7" s="1"/>
  <c r="AB868" i="7" s="1"/>
  <c r="AC868" i="7" s="1"/>
  <c r="AB869" i="7" s="1"/>
  <c r="AC869" i="7" s="1"/>
  <c r="AB870" i="7" s="1"/>
  <c r="AC870" i="7" s="1"/>
  <c r="AB871" i="7" s="1"/>
  <c r="AC871" i="7" s="1"/>
  <c r="AB872" i="7" s="1"/>
  <c r="AC872" i="7" s="1"/>
  <c r="AB873" i="7" s="1"/>
  <c r="AC873" i="7" s="1"/>
  <c r="AB874" i="7" s="1"/>
  <c r="AC874" i="7" s="1"/>
  <c r="AB875" i="7" s="1"/>
  <c r="AC875" i="7" s="1"/>
  <c r="AB876" i="7" s="1"/>
  <c r="AC876" i="7" s="1"/>
  <c r="AB877" i="7" s="1"/>
  <c r="AC877" i="7" s="1"/>
  <c r="AB878" i="7" s="1"/>
  <c r="AC878" i="7" s="1"/>
  <c r="AB879" i="7" s="1"/>
  <c r="AC879" i="7" s="1"/>
  <c r="AB880" i="7" s="1"/>
  <c r="AC880" i="7" s="1"/>
  <c r="AB881" i="7" s="1"/>
  <c r="AC881" i="7" s="1"/>
  <c r="AB882" i="7" s="1"/>
  <c r="AC882" i="7" s="1"/>
  <c r="AB883" i="7" s="1"/>
  <c r="AC883" i="7" s="1"/>
  <c r="AB884" i="7" s="1"/>
  <c r="AC884" i="7" s="1"/>
  <c r="AB885" i="7" s="1"/>
  <c r="AC885" i="7" s="1"/>
  <c r="AB886" i="7" s="1"/>
  <c r="AC886" i="7" s="1"/>
  <c r="AB887" i="7" s="1"/>
  <c r="AC887" i="7" s="1"/>
  <c r="AB888" i="7" s="1"/>
  <c r="AC888" i="7" s="1"/>
  <c r="AB889" i="7" s="1"/>
  <c r="AC889" i="7" s="1"/>
  <c r="AB890" i="7" s="1"/>
  <c r="AC890" i="7" s="1"/>
  <c r="AB891" i="7" s="1"/>
  <c r="AC891" i="7" s="1"/>
  <c r="AB892" i="7" s="1"/>
  <c r="AC892" i="7" s="1"/>
  <c r="AB893" i="7" s="1"/>
  <c r="AC893" i="7" s="1"/>
  <c r="AB894" i="7" s="1"/>
  <c r="AC894" i="7" s="1"/>
  <c r="AB895" i="7" s="1"/>
  <c r="AC895" i="7" s="1"/>
  <c r="AB896" i="7" s="1"/>
  <c r="AC896" i="7" s="1"/>
  <c r="AB897" i="7" s="1"/>
  <c r="AC897" i="7" s="1"/>
  <c r="AB898" i="7" s="1"/>
  <c r="AC898" i="7" s="1"/>
  <c r="AB899" i="7" s="1"/>
  <c r="AC899" i="7" s="1"/>
  <c r="AB900" i="7" s="1"/>
  <c r="AC900" i="7" s="1"/>
  <c r="AB901" i="7" s="1"/>
  <c r="AC901" i="7" s="1"/>
  <c r="AB902" i="7" s="1"/>
  <c r="AC902" i="7" s="1"/>
  <c r="AB903" i="7" s="1"/>
  <c r="AC903" i="7" s="1"/>
  <c r="AB904" i="7" s="1"/>
  <c r="AC904" i="7" s="1"/>
  <c r="AB905" i="7" s="1"/>
  <c r="AC905" i="7" s="1"/>
  <c r="AB906" i="7" s="1"/>
  <c r="AC906" i="7" s="1"/>
  <c r="AB907" i="7" s="1"/>
  <c r="AC907" i="7" s="1"/>
  <c r="AB908" i="7" s="1"/>
  <c r="AC908" i="7" s="1"/>
  <c r="AB909" i="7" s="1"/>
  <c r="AC909" i="7" s="1"/>
  <c r="AB910" i="7" s="1"/>
  <c r="AC910" i="7" s="1"/>
  <c r="AB911" i="7" s="1"/>
  <c r="AC911" i="7" s="1"/>
  <c r="AB912" i="7" s="1"/>
  <c r="AC912" i="7" s="1"/>
  <c r="AB913" i="7" s="1"/>
  <c r="AC913" i="7" s="1"/>
  <c r="AB914" i="7" s="1"/>
  <c r="AC914" i="7" s="1"/>
  <c r="AB915" i="7" s="1"/>
  <c r="AC915" i="7" s="1"/>
  <c r="AB916" i="7" s="1"/>
  <c r="AC916" i="7" s="1"/>
  <c r="AB917" i="7" s="1"/>
  <c r="AC917" i="7" s="1"/>
  <c r="AB918" i="7" s="1"/>
  <c r="AC918" i="7" s="1"/>
  <c r="AB919" i="7" s="1"/>
  <c r="AC919" i="7" s="1"/>
  <c r="AB920" i="7" s="1"/>
  <c r="AC920" i="7" s="1"/>
  <c r="AB921" i="7" s="1"/>
  <c r="AC921" i="7" s="1"/>
  <c r="AB922" i="7" s="1"/>
  <c r="AC922" i="7" s="1"/>
  <c r="AB923" i="7" s="1"/>
  <c r="AC923" i="7" s="1"/>
  <c r="AB924" i="7" s="1"/>
  <c r="AC924" i="7" s="1"/>
  <c r="AB925" i="7" s="1"/>
  <c r="AC925" i="7" s="1"/>
  <c r="AB926" i="7" s="1"/>
  <c r="AC926" i="7" s="1"/>
  <c r="AB927" i="7" s="1"/>
  <c r="AC927" i="7" s="1"/>
  <c r="AB928" i="7" s="1"/>
  <c r="AC928" i="7" s="1"/>
  <c r="AB929" i="7" s="1"/>
  <c r="AC929" i="7" s="1"/>
  <c r="AB930" i="7" s="1"/>
  <c r="AC930" i="7" s="1"/>
  <c r="AB931" i="7" s="1"/>
  <c r="AC931" i="7" s="1"/>
  <c r="AB932" i="7" s="1"/>
  <c r="AC932" i="7" s="1"/>
  <c r="AB933" i="7" s="1"/>
  <c r="AC933" i="7" s="1"/>
  <c r="AB934" i="7" s="1"/>
  <c r="AC934" i="7" s="1"/>
  <c r="AB935" i="7" s="1"/>
  <c r="AC935" i="7" s="1"/>
  <c r="AB936" i="7" s="1"/>
  <c r="AC936" i="7" s="1"/>
  <c r="AB937" i="7" s="1"/>
  <c r="AC937" i="7" s="1"/>
  <c r="AB938" i="7" s="1"/>
  <c r="AC938" i="7" s="1"/>
  <c r="AB939" i="7" s="1"/>
  <c r="AC939" i="7" s="1"/>
  <c r="AB940" i="7" s="1"/>
  <c r="AC940" i="7" s="1"/>
  <c r="AB941" i="7" s="1"/>
  <c r="AC941" i="7" s="1"/>
  <c r="AB942" i="7" s="1"/>
  <c r="AC942" i="7" s="1"/>
  <c r="AB943" i="7" s="1"/>
  <c r="AC943" i="7" s="1"/>
  <c r="AB944" i="7" s="1"/>
  <c r="AC944" i="7" s="1"/>
  <c r="AB945" i="7" s="1"/>
  <c r="AC945" i="7" s="1"/>
  <c r="AB946" i="7" s="1"/>
  <c r="AC946" i="7" s="1"/>
  <c r="AB947" i="7" s="1"/>
  <c r="AC947" i="7" s="1"/>
  <c r="AB948" i="7" s="1"/>
  <c r="AC948" i="7" s="1"/>
  <c r="AB949" i="7" s="1"/>
  <c r="AC949" i="7" s="1"/>
  <c r="AB950" i="7" s="1"/>
  <c r="AC950" i="7" s="1"/>
  <c r="AB951" i="7" s="1"/>
  <c r="AC951" i="7" s="1"/>
  <c r="AB952" i="7" s="1"/>
  <c r="AC952" i="7" s="1"/>
  <c r="AB953" i="7" s="1"/>
  <c r="AC953" i="7" s="1"/>
  <c r="AB954" i="7" s="1"/>
  <c r="AC954" i="7" s="1"/>
  <c r="AB955" i="7" s="1"/>
  <c r="AC955" i="7" s="1"/>
  <c r="AB956" i="7" s="1"/>
  <c r="AC956" i="7" s="1"/>
  <c r="AB957" i="7" s="1"/>
  <c r="AC957" i="7" s="1"/>
  <c r="AB958" i="7" s="1"/>
  <c r="AC958" i="7" s="1"/>
  <c r="AB959" i="7" s="1"/>
  <c r="AC959" i="7" s="1"/>
  <c r="AB960" i="7" s="1"/>
  <c r="AC960" i="7" s="1"/>
  <c r="AB961" i="7" s="1"/>
  <c r="AC961" i="7" s="1"/>
  <c r="AB962" i="7" s="1"/>
  <c r="AC962" i="7" s="1"/>
  <c r="AB963" i="7" s="1"/>
  <c r="AC963" i="7" s="1"/>
  <c r="AB964" i="7" s="1"/>
  <c r="AC964" i="7" s="1"/>
  <c r="AB965" i="7" s="1"/>
  <c r="AC965" i="7" s="1"/>
  <c r="AB966" i="7" s="1"/>
  <c r="AC966" i="7" s="1"/>
  <c r="AB967" i="7" s="1"/>
  <c r="AC967" i="7" s="1"/>
  <c r="AB968" i="7" s="1"/>
  <c r="AC968" i="7" s="1"/>
  <c r="AB969" i="7" s="1"/>
  <c r="AC969" i="7" s="1"/>
  <c r="AB970" i="7" s="1"/>
  <c r="AC970" i="7" s="1"/>
  <c r="AB971" i="7" s="1"/>
  <c r="AC971" i="7" s="1"/>
  <c r="AB972" i="7" s="1"/>
  <c r="AC972" i="7" s="1"/>
  <c r="AB973" i="7" s="1"/>
  <c r="AC973" i="7" s="1"/>
  <c r="AB974" i="7" s="1"/>
  <c r="AC974" i="7" s="1"/>
  <c r="AB975" i="7" s="1"/>
  <c r="AC975" i="7" s="1"/>
  <c r="AB976" i="7" s="1"/>
  <c r="AC976" i="7" s="1"/>
  <c r="AB977" i="7" s="1"/>
  <c r="AC977" i="7" s="1"/>
  <c r="AB978" i="7" s="1"/>
  <c r="AC978" i="7" s="1"/>
  <c r="AB979" i="7" s="1"/>
  <c r="AC979" i="7" s="1"/>
  <c r="AB980" i="7" s="1"/>
  <c r="AC980" i="7" s="1"/>
  <c r="AB981" i="7" s="1"/>
  <c r="AC981" i="7" s="1"/>
  <c r="AB982" i="7" s="1"/>
  <c r="AC982" i="7" s="1"/>
  <c r="AB983" i="7" s="1"/>
  <c r="AC983" i="7" s="1"/>
  <c r="AB984" i="7" s="1"/>
  <c r="AC984" i="7" s="1"/>
  <c r="AB985" i="7" s="1"/>
  <c r="AC985" i="7" s="1"/>
  <c r="AB986" i="7" s="1"/>
  <c r="AC986" i="7" s="1"/>
  <c r="AB987" i="7" s="1"/>
  <c r="AC987" i="7" s="1"/>
  <c r="AB988" i="7" s="1"/>
  <c r="AC988" i="7" s="1"/>
  <c r="AB989" i="7" s="1"/>
  <c r="AC989" i="7" s="1"/>
  <c r="AB990" i="7" s="1"/>
  <c r="AC990" i="7" s="1"/>
  <c r="AB991" i="7" s="1"/>
  <c r="AC991" i="7" s="1"/>
  <c r="AB992" i="7" s="1"/>
  <c r="AC992" i="7" s="1"/>
  <c r="AB993" i="7" s="1"/>
  <c r="AC993" i="7" s="1"/>
  <c r="AB994" i="7" s="1"/>
  <c r="AC994" i="7" s="1"/>
  <c r="AB995" i="7" s="1"/>
  <c r="AC995" i="7" s="1"/>
  <c r="AB996" i="7" s="1"/>
  <c r="AC996" i="7" s="1"/>
  <c r="AB997" i="7" s="1"/>
  <c r="AC997" i="7" s="1"/>
  <c r="AB998" i="7" s="1"/>
  <c r="AC998" i="7" s="1"/>
  <c r="AB999" i="7" s="1"/>
  <c r="AC999" i="7" s="1"/>
  <c r="AB1000" i="7" s="1"/>
  <c r="AC1000" i="7" s="1"/>
  <c r="AB1001" i="7" s="1"/>
  <c r="AC1001" i="7" s="1"/>
  <c r="AB1002" i="7" s="1"/>
  <c r="AC1002" i="7" s="1"/>
  <c r="AB1003" i="7" s="1"/>
  <c r="AC1003" i="7" s="1"/>
  <c r="AB1004" i="7" s="1"/>
  <c r="AC1004" i="7" s="1"/>
  <c r="AB1005" i="7" s="1"/>
  <c r="AC1005" i="7" s="1"/>
  <c r="AB1006" i="7" s="1"/>
  <c r="AC1006" i="7" s="1"/>
  <c r="AB1007" i="7" s="1"/>
  <c r="AC1007" i="7" s="1"/>
  <c r="AB1008" i="7" s="1"/>
  <c r="AC1008" i="7" s="1"/>
  <c r="AB1009" i="7" s="1"/>
  <c r="AC1009" i="7" s="1"/>
  <c r="AB1010" i="7" s="1"/>
  <c r="AC1010" i="7" s="1"/>
  <c r="AB1011" i="7" s="1"/>
  <c r="AC1011" i="7" s="1"/>
  <c r="AB1012" i="7" s="1"/>
  <c r="AC1012" i="7" s="1"/>
  <c r="AB1013" i="7" s="1"/>
  <c r="AC1013" i="7" s="1"/>
  <c r="AB1014" i="7" s="1"/>
  <c r="AC1014" i="7" s="1"/>
  <c r="AB1015" i="7" s="1"/>
  <c r="AC1015" i="7" s="1"/>
  <c r="AB1016" i="7" s="1"/>
  <c r="AC1016" i="7" s="1"/>
  <c r="AB1017" i="7" s="1"/>
  <c r="AC1017" i="7" s="1"/>
  <c r="AB1018" i="7" s="1"/>
  <c r="AC1018" i="7" s="1"/>
  <c r="AB1019" i="7" s="1"/>
  <c r="AC1019" i="7" s="1"/>
  <c r="AB1020" i="7" s="1"/>
  <c r="AC1020" i="7" s="1"/>
  <c r="AB1021" i="7" s="1"/>
  <c r="AC1021" i="7" s="1"/>
  <c r="AB1022" i="7" s="1"/>
  <c r="AC1022" i="7" s="1"/>
  <c r="AB1023" i="7" s="1"/>
  <c r="AC1023" i="7" s="1"/>
  <c r="AB1024" i="7" s="1"/>
  <c r="AC1024" i="7" s="1"/>
  <c r="AB1025" i="7" s="1"/>
  <c r="AC1025" i="7" s="1"/>
  <c r="AB1026" i="7" s="1"/>
  <c r="AC1026" i="7" s="1"/>
  <c r="AB1027" i="7" s="1"/>
  <c r="AC1027" i="7" s="1"/>
  <c r="AB1028" i="7" s="1"/>
  <c r="AC1028" i="7" s="1"/>
  <c r="AB1029" i="7" s="1"/>
  <c r="AC1029" i="7" s="1"/>
  <c r="AB1030" i="7" s="1"/>
  <c r="AC1030" i="7" s="1"/>
  <c r="AB1031" i="7" s="1"/>
  <c r="AC1031" i="7" s="1"/>
  <c r="AB1032" i="7" s="1"/>
  <c r="AC1032" i="7" s="1"/>
  <c r="AB1033" i="7" s="1"/>
  <c r="AC1033" i="7" s="1"/>
  <c r="AB1034" i="7" s="1"/>
  <c r="AC1034" i="7" s="1"/>
  <c r="AB1035" i="7" s="1"/>
  <c r="AC1035" i="7" s="1"/>
  <c r="AB1036" i="7" s="1"/>
  <c r="AC1036" i="7" s="1"/>
  <c r="AB1037" i="7" s="1"/>
  <c r="AC1037" i="7" s="1"/>
  <c r="AB1038" i="7" s="1"/>
  <c r="AC1038" i="7" s="1"/>
  <c r="AA6" i="7"/>
  <c r="AA9" i="7" s="1"/>
  <c r="R14" i="7"/>
  <c r="S14" i="7" s="1"/>
  <c r="R15" i="7" s="1"/>
  <c r="S15" i="7" s="1"/>
  <c r="R16" i="7" s="1"/>
  <c r="S16" i="7" s="1"/>
  <c r="R17" i="7" s="1"/>
  <c r="S17" i="7" s="1"/>
  <c r="R18" i="7" s="1"/>
  <c r="S18" i="7" s="1"/>
  <c r="R19" i="7" s="1"/>
  <c r="S19" i="7" s="1"/>
  <c r="R20" i="7" s="1"/>
  <c r="S20" i="7" s="1"/>
  <c r="R21" i="7" s="1"/>
  <c r="S21" i="7" s="1"/>
  <c r="R22" i="7" s="1"/>
  <c r="S22" i="7" s="1"/>
  <c r="R23" i="7" s="1"/>
  <c r="S23" i="7" s="1"/>
  <c r="R24" i="7" s="1"/>
  <c r="S24" i="7" s="1"/>
  <c r="R25" i="7" s="1"/>
  <c r="S25" i="7" s="1"/>
  <c r="R26" i="7" s="1"/>
  <c r="S26" i="7" s="1"/>
  <c r="R27" i="7" s="1"/>
  <c r="S27" i="7" s="1"/>
  <c r="R28" i="7" s="1"/>
  <c r="S28" i="7" s="1"/>
  <c r="R29" i="7" s="1"/>
  <c r="S29" i="7" s="1"/>
  <c r="R30" i="7" s="1"/>
  <c r="S30" i="7" s="1"/>
  <c r="R31" i="7" s="1"/>
  <c r="S31" i="7" s="1"/>
  <c r="R32" i="7" s="1"/>
  <c r="S32" i="7" s="1"/>
  <c r="R33" i="7" s="1"/>
  <c r="S33" i="7" s="1"/>
  <c r="R34" i="7" s="1"/>
  <c r="S34" i="7" s="1"/>
  <c r="R35" i="7" s="1"/>
  <c r="S35" i="7" s="1"/>
  <c r="R36" i="7" s="1"/>
  <c r="S36" i="7" s="1"/>
  <c r="R37" i="7" s="1"/>
  <c r="S37" i="7" s="1"/>
  <c r="R38" i="7" s="1"/>
  <c r="S38" i="7" s="1"/>
  <c r="R39" i="7" s="1"/>
  <c r="S39" i="7" s="1"/>
  <c r="R40" i="7" s="1"/>
  <c r="S40" i="7" s="1"/>
  <c r="R41" i="7" s="1"/>
  <c r="S41" i="7" s="1"/>
  <c r="R42" i="7" s="1"/>
  <c r="S42" i="7" s="1"/>
  <c r="R43" i="7" s="1"/>
  <c r="S43" i="7" s="1"/>
  <c r="R44" i="7" s="1"/>
  <c r="S44" i="7" s="1"/>
  <c r="R45" i="7" s="1"/>
  <c r="S45" i="7" s="1"/>
  <c r="R46" i="7" s="1"/>
  <c r="S46" i="7" s="1"/>
  <c r="R47" i="7" s="1"/>
  <c r="S47" i="7" s="1"/>
  <c r="R48" i="7" s="1"/>
  <c r="S48" i="7" s="1"/>
  <c r="R49" i="7" s="1"/>
  <c r="S49" i="7" s="1"/>
  <c r="R50" i="7" s="1"/>
  <c r="S50" i="7" s="1"/>
  <c r="R51" i="7" s="1"/>
  <c r="S51" i="7" s="1"/>
  <c r="R52" i="7" s="1"/>
  <c r="S52" i="7" s="1"/>
  <c r="R53" i="7" s="1"/>
  <c r="S53" i="7" s="1"/>
  <c r="R54" i="7" s="1"/>
  <c r="S54" i="7" s="1"/>
  <c r="R55" i="7" s="1"/>
  <c r="S55" i="7" s="1"/>
  <c r="R56" i="7" s="1"/>
  <c r="S56" i="7" s="1"/>
  <c r="R57" i="7" s="1"/>
  <c r="S57" i="7" s="1"/>
  <c r="R58" i="7" s="1"/>
  <c r="S58" i="7" s="1"/>
  <c r="R59" i="7" s="1"/>
  <c r="S59" i="7" s="1"/>
  <c r="R60" i="7" s="1"/>
  <c r="S60" i="7" s="1"/>
  <c r="R61" i="7" s="1"/>
  <c r="S61" i="7" s="1"/>
  <c r="R62" i="7" s="1"/>
  <c r="S62" i="7" s="1"/>
  <c r="R63" i="7" s="1"/>
  <c r="S63" i="7" s="1"/>
  <c r="R64" i="7" s="1"/>
  <c r="S64" i="7" s="1"/>
  <c r="R65" i="7" s="1"/>
  <c r="S65" i="7" s="1"/>
  <c r="R66" i="7" s="1"/>
  <c r="S66" i="7" s="1"/>
  <c r="R67" i="7" s="1"/>
  <c r="S67" i="7" s="1"/>
  <c r="R68" i="7" s="1"/>
  <c r="S68" i="7" s="1"/>
  <c r="R69" i="7" s="1"/>
  <c r="S69" i="7" s="1"/>
  <c r="R70" i="7" s="1"/>
  <c r="S70" i="7" s="1"/>
  <c r="R71" i="7" s="1"/>
  <c r="S71" i="7" s="1"/>
  <c r="R72" i="7" s="1"/>
  <c r="S72" i="7" s="1"/>
  <c r="R73" i="7" s="1"/>
  <c r="S73" i="7" s="1"/>
  <c r="R74" i="7" s="1"/>
  <c r="S74" i="7" s="1"/>
  <c r="R75" i="7" s="1"/>
  <c r="S75" i="7" s="1"/>
  <c r="R76" i="7" s="1"/>
  <c r="S76" i="7" s="1"/>
  <c r="R77" i="7" s="1"/>
  <c r="S77" i="7" s="1"/>
  <c r="R78" i="7" s="1"/>
  <c r="S78" i="7" s="1"/>
  <c r="R79" i="7" s="1"/>
  <c r="S79" i="7" s="1"/>
  <c r="R80" i="7" s="1"/>
  <c r="S80" i="7" s="1"/>
  <c r="R81" i="7" s="1"/>
  <c r="S81" i="7" s="1"/>
  <c r="R82" i="7" s="1"/>
  <c r="S82" i="7" s="1"/>
  <c r="R83" i="7" s="1"/>
  <c r="S83" i="7" s="1"/>
  <c r="R84" i="7" s="1"/>
  <c r="S84" i="7" s="1"/>
  <c r="R85" i="7" s="1"/>
  <c r="S85" i="7" s="1"/>
  <c r="R86" i="7" s="1"/>
  <c r="S86" i="7" s="1"/>
  <c r="R87" i="7" s="1"/>
  <c r="S87" i="7" s="1"/>
  <c r="R88" i="7" s="1"/>
  <c r="S88" i="7" s="1"/>
  <c r="R89" i="7" s="1"/>
  <c r="S89" i="7" s="1"/>
  <c r="R90" i="7" s="1"/>
  <c r="S90" i="7" s="1"/>
  <c r="R91" i="7" s="1"/>
  <c r="S91" i="7" s="1"/>
  <c r="R92" i="7" s="1"/>
  <c r="S92" i="7" s="1"/>
  <c r="R93" i="7" s="1"/>
  <c r="S93" i="7" s="1"/>
  <c r="R94" i="7" s="1"/>
  <c r="S94" i="7" s="1"/>
  <c r="R95" i="7" s="1"/>
  <c r="S95" i="7" s="1"/>
  <c r="R96" i="7" s="1"/>
  <c r="S96" i="7" s="1"/>
  <c r="R97" i="7" s="1"/>
  <c r="S97" i="7" s="1"/>
  <c r="R98" i="7" s="1"/>
  <c r="S98" i="7" s="1"/>
  <c r="R99" i="7" s="1"/>
  <c r="S99" i="7" s="1"/>
  <c r="R100" i="7" s="1"/>
  <c r="S100" i="7" s="1"/>
  <c r="R101" i="7" s="1"/>
  <c r="S101" i="7" s="1"/>
  <c r="R102" i="7" s="1"/>
  <c r="S102" i="7" s="1"/>
  <c r="R103" i="7" s="1"/>
  <c r="S103" i="7" s="1"/>
  <c r="R104" i="7" s="1"/>
  <c r="S104" i="7" s="1"/>
  <c r="R105" i="7" s="1"/>
  <c r="S105" i="7" s="1"/>
  <c r="R106" i="7" s="1"/>
  <c r="S106" i="7" s="1"/>
  <c r="R107" i="7" s="1"/>
  <c r="S107" i="7" s="1"/>
  <c r="R108" i="7" s="1"/>
  <c r="S108" i="7" s="1"/>
  <c r="R109" i="7" s="1"/>
  <c r="S109" i="7" s="1"/>
  <c r="R110" i="7" s="1"/>
  <c r="S110" i="7" s="1"/>
  <c r="R111" i="7" s="1"/>
  <c r="S111" i="7" s="1"/>
  <c r="R112" i="7" s="1"/>
  <c r="S112" i="7" s="1"/>
  <c r="R113" i="7" s="1"/>
  <c r="S113" i="7" s="1"/>
  <c r="R114" i="7" s="1"/>
  <c r="S114" i="7" s="1"/>
  <c r="R115" i="7" s="1"/>
  <c r="S115" i="7" s="1"/>
  <c r="R116" i="7" s="1"/>
  <c r="S116" i="7" s="1"/>
  <c r="R117" i="7" s="1"/>
  <c r="S117" i="7" s="1"/>
  <c r="R118" i="7" s="1"/>
  <c r="S118" i="7" s="1"/>
  <c r="R119" i="7" s="1"/>
  <c r="S119" i="7" s="1"/>
  <c r="R120" i="7" s="1"/>
  <c r="S120" i="7" s="1"/>
  <c r="R121" i="7" s="1"/>
  <c r="S121" i="7" s="1"/>
  <c r="R122" i="7" s="1"/>
  <c r="S122" i="7" s="1"/>
  <c r="R123" i="7" s="1"/>
  <c r="S123" i="7" s="1"/>
  <c r="R124" i="7" s="1"/>
  <c r="S124" i="7" s="1"/>
  <c r="R125" i="7" s="1"/>
  <c r="S125" i="7" s="1"/>
  <c r="R126" i="7" s="1"/>
  <c r="S126" i="7" s="1"/>
  <c r="R127" i="7" s="1"/>
  <c r="S127" i="7" s="1"/>
  <c r="R128" i="7" s="1"/>
  <c r="S128" i="7" s="1"/>
  <c r="R129" i="7" s="1"/>
  <c r="S129" i="7" s="1"/>
  <c r="R130" i="7" s="1"/>
  <c r="S130" i="7" s="1"/>
  <c r="R131" i="7" s="1"/>
  <c r="S131" i="7" s="1"/>
  <c r="R132" i="7" s="1"/>
  <c r="S132" i="7" s="1"/>
  <c r="R133" i="7" s="1"/>
  <c r="S133" i="7" s="1"/>
  <c r="R134" i="7" s="1"/>
  <c r="S134" i="7" s="1"/>
  <c r="R135" i="7" s="1"/>
  <c r="S135" i="7" s="1"/>
  <c r="R136" i="7" s="1"/>
  <c r="S136" i="7" s="1"/>
  <c r="R137" i="7" s="1"/>
  <c r="S137" i="7" s="1"/>
  <c r="R138" i="7" s="1"/>
  <c r="S138" i="7" s="1"/>
  <c r="R139" i="7" s="1"/>
  <c r="S139" i="7" s="1"/>
  <c r="R140" i="7" s="1"/>
  <c r="S140" i="7" s="1"/>
  <c r="R141" i="7" s="1"/>
  <c r="S141" i="7" s="1"/>
  <c r="R142" i="7" s="1"/>
  <c r="S142" i="7" s="1"/>
  <c r="R143" i="7" s="1"/>
  <c r="S143" i="7" s="1"/>
  <c r="R144" i="7" s="1"/>
  <c r="S144" i="7" s="1"/>
  <c r="R145" i="7" s="1"/>
  <c r="S145" i="7" s="1"/>
  <c r="R146" i="7" s="1"/>
  <c r="S146" i="7" s="1"/>
  <c r="R147" i="7" s="1"/>
  <c r="S147" i="7" s="1"/>
  <c r="R148" i="7" s="1"/>
  <c r="S148" i="7" s="1"/>
  <c r="R149" i="7" s="1"/>
  <c r="S149" i="7" s="1"/>
  <c r="R150" i="7" s="1"/>
  <c r="S150" i="7" s="1"/>
  <c r="R151" i="7" s="1"/>
  <c r="S151" i="7" s="1"/>
  <c r="R152" i="7" s="1"/>
  <c r="S152" i="7" s="1"/>
  <c r="R153" i="7" s="1"/>
  <c r="S153" i="7" s="1"/>
  <c r="R154" i="7" s="1"/>
  <c r="S154" i="7" s="1"/>
  <c r="R155" i="7" s="1"/>
  <c r="S155" i="7" s="1"/>
  <c r="R156" i="7" s="1"/>
  <c r="S156" i="7" s="1"/>
  <c r="R157" i="7" s="1"/>
  <c r="S157" i="7" s="1"/>
  <c r="R158" i="7" s="1"/>
  <c r="S158" i="7" s="1"/>
  <c r="R159" i="7" s="1"/>
  <c r="S159" i="7" s="1"/>
  <c r="R160" i="7" s="1"/>
  <c r="S160" i="7" s="1"/>
  <c r="R161" i="7" s="1"/>
  <c r="S161" i="7" s="1"/>
  <c r="R162" i="7" s="1"/>
  <c r="S162" i="7" s="1"/>
  <c r="R163" i="7" s="1"/>
  <c r="S163" i="7" s="1"/>
  <c r="R164" i="7" s="1"/>
  <c r="S164" i="7" s="1"/>
  <c r="R165" i="7" s="1"/>
  <c r="S165" i="7" s="1"/>
  <c r="R166" i="7" s="1"/>
  <c r="S166" i="7" s="1"/>
  <c r="R167" i="7" s="1"/>
  <c r="S167" i="7" s="1"/>
  <c r="R168" i="7" s="1"/>
  <c r="S168" i="7" s="1"/>
  <c r="R169" i="7" s="1"/>
  <c r="S169" i="7" s="1"/>
  <c r="R170" i="7" s="1"/>
  <c r="S170" i="7" s="1"/>
  <c r="R171" i="7" s="1"/>
  <c r="S171" i="7" s="1"/>
  <c r="R172" i="7" s="1"/>
  <c r="S172" i="7" s="1"/>
  <c r="R173" i="7" s="1"/>
  <c r="S173" i="7" s="1"/>
  <c r="R174" i="7" s="1"/>
  <c r="S174" i="7" s="1"/>
  <c r="R175" i="7" s="1"/>
  <c r="S175" i="7" s="1"/>
  <c r="R176" i="7" s="1"/>
  <c r="S176" i="7" s="1"/>
  <c r="R177" i="7" s="1"/>
  <c r="S177" i="7" s="1"/>
  <c r="R178" i="7" s="1"/>
  <c r="S178" i="7" s="1"/>
  <c r="R179" i="7" s="1"/>
  <c r="S179" i="7" s="1"/>
  <c r="R180" i="7" s="1"/>
  <c r="S180" i="7" s="1"/>
  <c r="R181" i="7" s="1"/>
  <c r="S181" i="7" s="1"/>
  <c r="R182" i="7" s="1"/>
  <c r="S182" i="7" s="1"/>
  <c r="R183" i="7" s="1"/>
  <c r="S183" i="7" s="1"/>
  <c r="R184" i="7" s="1"/>
  <c r="S184" i="7" s="1"/>
  <c r="R185" i="7" s="1"/>
  <c r="S185" i="7" s="1"/>
  <c r="R186" i="7" s="1"/>
  <c r="S186" i="7" s="1"/>
  <c r="R187" i="7" s="1"/>
  <c r="S187" i="7" s="1"/>
  <c r="R188" i="7" s="1"/>
  <c r="S188" i="7" s="1"/>
  <c r="R189" i="7" s="1"/>
  <c r="S189" i="7" s="1"/>
  <c r="R190" i="7" s="1"/>
  <c r="S190" i="7" s="1"/>
  <c r="R191" i="7" s="1"/>
  <c r="S191" i="7" s="1"/>
  <c r="R192" i="7" s="1"/>
  <c r="S192" i="7" s="1"/>
  <c r="R193" i="7" s="1"/>
  <c r="S193" i="7" s="1"/>
  <c r="R194" i="7" s="1"/>
  <c r="S194" i="7" s="1"/>
  <c r="R195" i="7" s="1"/>
  <c r="S195" i="7" s="1"/>
  <c r="R196" i="7" s="1"/>
  <c r="S196" i="7" s="1"/>
  <c r="R197" i="7" s="1"/>
  <c r="S197" i="7" s="1"/>
  <c r="R198" i="7" s="1"/>
  <c r="S198" i="7" s="1"/>
  <c r="R199" i="7" s="1"/>
  <c r="S199" i="7" s="1"/>
  <c r="R200" i="7" s="1"/>
  <c r="S200" i="7" s="1"/>
  <c r="R201" i="7" s="1"/>
  <c r="S201" i="7" s="1"/>
  <c r="R202" i="7" s="1"/>
  <c r="S202" i="7" s="1"/>
  <c r="R203" i="7" s="1"/>
  <c r="S203" i="7" s="1"/>
  <c r="R204" i="7" s="1"/>
  <c r="S204" i="7" s="1"/>
  <c r="R205" i="7" s="1"/>
  <c r="S205" i="7" s="1"/>
  <c r="R206" i="7" s="1"/>
  <c r="S206" i="7" s="1"/>
  <c r="R207" i="7" s="1"/>
  <c r="S207" i="7" s="1"/>
  <c r="R208" i="7" s="1"/>
  <c r="S208" i="7" s="1"/>
  <c r="R209" i="7" s="1"/>
  <c r="S209" i="7" s="1"/>
  <c r="R210" i="7" s="1"/>
  <c r="S210" i="7" s="1"/>
  <c r="R211" i="7" s="1"/>
  <c r="S211" i="7" s="1"/>
  <c r="R212" i="7" s="1"/>
  <c r="S212" i="7" s="1"/>
  <c r="R213" i="7" s="1"/>
  <c r="S213" i="7" s="1"/>
  <c r="R214" i="7" s="1"/>
  <c r="S214" i="7" s="1"/>
  <c r="R215" i="7" s="1"/>
  <c r="S215" i="7" s="1"/>
  <c r="R216" i="7" s="1"/>
  <c r="S216" i="7" s="1"/>
  <c r="R217" i="7" s="1"/>
  <c r="S217" i="7" s="1"/>
  <c r="R218" i="7" s="1"/>
  <c r="S218" i="7" s="1"/>
  <c r="R219" i="7" s="1"/>
  <c r="S219" i="7" s="1"/>
  <c r="R220" i="7" s="1"/>
  <c r="S220" i="7" s="1"/>
  <c r="R221" i="7" s="1"/>
  <c r="S221" i="7" s="1"/>
  <c r="R222" i="7" s="1"/>
  <c r="S222" i="7" s="1"/>
  <c r="R223" i="7" s="1"/>
  <c r="S223" i="7" s="1"/>
  <c r="R224" i="7" s="1"/>
  <c r="S224" i="7" s="1"/>
  <c r="R225" i="7" s="1"/>
  <c r="S225" i="7" s="1"/>
  <c r="R226" i="7" s="1"/>
  <c r="S226" i="7" s="1"/>
  <c r="R227" i="7" s="1"/>
  <c r="S227" i="7" s="1"/>
  <c r="R228" i="7" s="1"/>
  <c r="S228" i="7" s="1"/>
  <c r="R229" i="7" s="1"/>
  <c r="S229" i="7" s="1"/>
  <c r="R230" i="7" s="1"/>
  <c r="S230" i="7" s="1"/>
  <c r="R231" i="7" s="1"/>
  <c r="S231" i="7" s="1"/>
  <c r="R232" i="7" s="1"/>
  <c r="S232" i="7" s="1"/>
  <c r="R233" i="7" s="1"/>
  <c r="S233" i="7" s="1"/>
  <c r="R234" i="7" s="1"/>
  <c r="S234" i="7" s="1"/>
  <c r="R235" i="7" s="1"/>
  <c r="S235" i="7" s="1"/>
  <c r="R236" i="7" s="1"/>
  <c r="S236" i="7" s="1"/>
  <c r="R237" i="7" s="1"/>
  <c r="S237" i="7" s="1"/>
  <c r="R238" i="7" s="1"/>
  <c r="S238" i="7" s="1"/>
  <c r="R239" i="7" s="1"/>
  <c r="S239" i="7" s="1"/>
  <c r="R240" i="7" s="1"/>
  <c r="S240" i="7" s="1"/>
  <c r="R241" i="7" s="1"/>
  <c r="S241" i="7" s="1"/>
  <c r="R242" i="7" s="1"/>
  <c r="S242" i="7" s="1"/>
  <c r="R243" i="7" s="1"/>
  <c r="S243" i="7" s="1"/>
  <c r="R244" i="7" s="1"/>
  <c r="S244" i="7" s="1"/>
  <c r="R245" i="7" s="1"/>
  <c r="S245" i="7" s="1"/>
  <c r="R246" i="7" s="1"/>
  <c r="S246" i="7" s="1"/>
  <c r="R247" i="7" s="1"/>
  <c r="S247" i="7" s="1"/>
  <c r="R248" i="7" s="1"/>
  <c r="S248" i="7" s="1"/>
  <c r="R249" i="7" s="1"/>
  <c r="S249" i="7" s="1"/>
  <c r="R250" i="7" s="1"/>
  <c r="S250" i="7" s="1"/>
  <c r="R251" i="7" s="1"/>
  <c r="S251" i="7" s="1"/>
  <c r="R252" i="7" s="1"/>
  <c r="S252" i="7" s="1"/>
  <c r="R253" i="7" s="1"/>
  <c r="S253" i="7" s="1"/>
  <c r="R254" i="7" s="1"/>
  <c r="S254" i="7" s="1"/>
  <c r="R255" i="7" s="1"/>
  <c r="S255" i="7" s="1"/>
  <c r="R256" i="7" s="1"/>
  <c r="S256" i="7" s="1"/>
  <c r="R257" i="7" s="1"/>
  <c r="S257" i="7" s="1"/>
  <c r="R258" i="7" s="1"/>
  <c r="S258" i="7" s="1"/>
  <c r="R259" i="7" s="1"/>
  <c r="S259" i="7" s="1"/>
  <c r="R260" i="7" s="1"/>
  <c r="S260" i="7" s="1"/>
  <c r="R261" i="7" s="1"/>
  <c r="S261" i="7" s="1"/>
  <c r="R262" i="7" s="1"/>
  <c r="S262" i="7" s="1"/>
  <c r="R263" i="7" s="1"/>
  <c r="S263" i="7" s="1"/>
  <c r="R264" i="7" s="1"/>
  <c r="S264" i="7" s="1"/>
  <c r="R265" i="7" s="1"/>
  <c r="S265" i="7" s="1"/>
  <c r="R266" i="7" s="1"/>
  <c r="S266" i="7" s="1"/>
  <c r="R267" i="7" s="1"/>
  <c r="S267" i="7" s="1"/>
  <c r="R268" i="7" s="1"/>
  <c r="S268" i="7" s="1"/>
  <c r="R269" i="7" s="1"/>
  <c r="S269" i="7" s="1"/>
  <c r="R270" i="7" s="1"/>
  <c r="S270" i="7" s="1"/>
  <c r="R271" i="7" s="1"/>
  <c r="S271" i="7" s="1"/>
  <c r="R272" i="7" s="1"/>
  <c r="S272" i="7" s="1"/>
  <c r="R273" i="7" s="1"/>
  <c r="S273" i="7" s="1"/>
  <c r="R274" i="7" s="1"/>
  <c r="S274" i="7" s="1"/>
  <c r="R275" i="7" s="1"/>
  <c r="S275" i="7" s="1"/>
  <c r="R276" i="7" s="1"/>
  <c r="S276" i="7" s="1"/>
  <c r="R277" i="7" s="1"/>
  <c r="S277" i="7" s="1"/>
  <c r="R278" i="7" s="1"/>
  <c r="S278" i="7" s="1"/>
  <c r="R279" i="7" s="1"/>
  <c r="S279" i="7" s="1"/>
  <c r="R280" i="7" s="1"/>
  <c r="S280" i="7" s="1"/>
  <c r="R281" i="7" s="1"/>
  <c r="S281" i="7" s="1"/>
  <c r="R282" i="7" s="1"/>
  <c r="S282" i="7" s="1"/>
  <c r="R283" i="7" s="1"/>
  <c r="S283" i="7" s="1"/>
  <c r="R284" i="7" s="1"/>
  <c r="S284" i="7" s="1"/>
  <c r="R285" i="7" s="1"/>
  <c r="S285" i="7" s="1"/>
  <c r="R286" i="7" s="1"/>
  <c r="S286" i="7" s="1"/>
  <c r="R287" i="7" s="1"/>
  <c r="S287" i="7" s="1"/>
  <c r="R288" i="7" s="1"/>
  <c r="S288" i="7" s="1"/>
  <c r="R289" i="7" s="1"/>
  <c r="S289" i="7" s="1"/>
  <c r="R290" i="7" s="1"/>
  <c r="S290" i="7" s="1"/>
  <c r="R291" i="7" s="1"/>
  <c r="S291" i="7" s="1"/>
  <c r="R292" i="7" s="1"/>
  <c r="S292" i="7" s="1"/>
  <c r="R293" i="7" s="1"/>
  <c r="S293" i="7" s="1"/>
  <c r="R294" i="7" s="1"/>
  <c r="S294" i="7" s="1"/>
  <c r="R295" i="7" s="1"/>
  <c r="S295" i="7" s="1"/>
  <c r="R296" i="7" s="1"/>
  <c r="S296" i="7" s="1"/>
  <c r="R297" i="7" s="1"/>
  <c r="S297" i="7" s="1"/>
  <c r="R298" i="7" s="1"/>
  <c r="S298" i="7" s="1"/>
  <c r="R299" i="7" s="1"/>
  <c r="S299" i="7" s="1"/>
  <c r="R300" i="7" s="1"/>
  <c r="S300" i="7" s="1"/>
  <c r="R301" i="7" s="1"/>
  <c r="S301" i="7" s="1"/>
  <c r="R302" i="7" s="1"/>
  <c r="S302" i="7" s="1"/>
  <c r="R303" i="7" s="1"/>
  <c r="S303" i="7" s="1"/>
  <c r="R304" i="7" s="1"/>
  <c r="S304" i="7" s="1"/>
  <c r="R305" i="7" s="1"/>
  <c r="S305" i="7" s="1"/>
  <c r="R306" i="7" s="1"/>
  <c r="S306" i="7" s="1"/>
  <c r="R307" i="7" s="1"/>
  <c r="S307" i="7" s="1"/>
  <c r="R308" i="7" s="1"/>
  <c r="S308" i="7" s="1"/>
  <c r="R309" i="7" s="1"/>
  <c r="S309" i="7" s="1"/>
  <c r="R310" i="7" s="1"/>
  <c r="S310" i="7" s="1"/>
  <c r="R311" i="7" s="1"/>
  <c r="S311" i="7" s="1"/>
  <c r="R312" i="7" s="1"/>
  <c r="S312" i="7" s="1"/>
  <c r="R313" i="7" s="1"/>
  <c r="S313" i="7" s="1"/>
  <c r="R314" i="7" s="1"/>
  <c r="S314" i="7" s="1"/>
  <c r="R315" i="7" s="1"/>
  <c r="S315" i="7" s="1"/>
  <c r="R316" i="7" s="1"/>
  <c r="S316" i="7" s="1"/>
  <c r="R317" i="7" s="1"/>
  <c r="S317" i="7" s="1"/>
  <c r="R318" i="7" s="1"/>
  <c r="S318" i="7" s="1"/>
  <c r="R319" i="7" s="1"/>
  <c r="S319" i="7" s="1"/>
  <c r="R320" i="7" s="1"/>
  <c r="S320" i="7" s="1"/>
  <c r="R321" i="7" s="1"/>
  <c r="S321" i="7" s="1"/>
  <c r="R322" i="7" s="1"/>
  <c r="S322" i="7" s="1"/>
  <c r="R323" i="7" s="1"/>
  <c r="S323" i="7" s="1"/>
  <c r="R324" i="7" s="1"/>
  <c r="S324" i="7" s="1"/>
  <c r="R325" i="7" s="1"/>
  <c r="S325" i="7" s="1"/>
  <c r="R326" i="7" s="1"/>
  <c r="S326" i="7" s="1"/>
  <c r="R327" i="7" s="1"/>
  <c r="S327" i="7" s="1"/>
  <c r="R328" i="7" s="1"/>
  <c r="S328" i="7" s="1"/>
  <c r="R329" i="7" s="1"/>
  <c r="S329" i="7" s="1"/>
  <c r="R330" i="7" s="1"/>
  <c r="S330" i="7" s="1"/>
  <c r="R331" i="7" s="1"/>
  <c r="S331" i="7" s="1"/>
  <c r="R332" i="7" s="1"/>
  <c r="S332" i="7" s="1"/>
  <c r="R333" i="7" s="1"/>
  <c r="S333" i="7" s="1"/>
  <c r="R334" i="7" s="1"/>
  <c r="S334" i="7" s="1"/>
  <c r="R335" i="7" s="1"/>
  <c r="S335" i="7" s="1"/>
  <c r="R336" i="7" s="1"/>
  <c r="S336" i="7" s="1"/>
  <c r="R337" i="7" s="1"/>
  <c r="S337" i="7" s="1"/>
  <c r="R338" i="7" s="1"/>
  <c r="S338" i="7" s="1"/>
  <c r="R339" i="7" s="1"/>
  <c r="S339" i="7" s="1"/>
  <c r="R340" i="7" s="1"/>
  <c r="S340" i="7" s="1"/>
  <c r="R341" i="7" s="1"/>
  <c r="S341" i="7" s="1"/>
  <c r="R342" i="7" s="1"/>
  <c r="S342" i="7" s="1"/>
  <c r="R343" i="7" s="1"/>
  <c r="S343" i="7" s="1"/>
  <c r="R344" i="7" s="1"/>
  <c r="S344" i="7" s="1"/>
  <c r="R345" i="7" s="1"/>
  <c r="S345" i="7" s="1"/>
  <c r="R346" i="7" s="1"/>
  <c r="S346" i="7" s="1"/>
  <c r="R347" i="7" s="1"/>
  <c r="S347" i="7" s="1"/>
  <c r="R348" i="7" s="1"/>
  <c r="S348" i="7" s="1"/>
  <c r="R349" i="7" s="1"/>
  <c r="S349" i="7" s="1"/>
  <c r="R350" i="7" s="1"/>
  <c r="S350" i="7" s="1"/>
  <c r="R351" i="7" s="1"/>
  <c r="S351" i="7" s="1"/>
  <c r="R352" i="7" s="1"/>
  <c r="S352" i="7" s="1"/>
  <c r="R353" i="7" s="1"/>
  <c r="S353" i="7" s="1"/>
  <c r="R354" i="7" s="1"/>
  <c r="S354" i="7" s="1"/>
  <c r="R355" i="7" s="1"/>
  <c r="S355" i="7" s="1"/>
  <c r="R356" i="7" s="1"/>
  <c r="S356" i="7" s="1"/>
  <c r="R357" i="7" s="1"/>
  <c r="S357" i="7" s="1"/>
  <c r="R358" i="7" s="1"/>
  <c r="S358" i="7" s="1"/>
  <c r="R359" i="7" s="1"/>
  <c r="S359" i="7" s="1"/>
  <c r="R360" i="7" s="1"/>
  <c r="S360" i="7" s="1"/>
  <c r="R361" i="7" s="1"/>
  <c r="S361" i="7" s="1"/>
  <c r="R362" i="7" s="1"/>
  <c r="S362" i="7" s="1"/>
  <c r="R363" i="7" s="1"/>
  <c r="S363" i="7" s="1"/>
  <c r="R364" i="7" s="1"/>
  <c r="S364" i="7" s="1"/>
  <c r="R365" i="7" s="1"/>
  <c r="S365" i="7" s="1"/>
  <c r="R366" i="7" s="1"/>
  <c r="S366" i="7" s="1"/>
  <c r="R367" i="7" s="1"/>
  <c r="S367" i="7" s="1"/>
  <c r="R368" i="7" s="1"/>
  <c r="S368" i="7" s="1"/>
  <c r="R369" i="7" s="1"/>
  <c r="S369" i="7" s="1"/>
  <c r="R370" i="7" s="1"/>
  <c r="S370" i="7" s="1"/>
  <c r="R371" i="7" s="1"/>
  <c r="S371" i="7" s="1"/>
  <c r="R372" i="7" s="1"/>
  <c r="S372" i="7" s="1"/>
  <c r="R373" i="7" s="1"/>
  <c r="S373" i="7" s="1"/>
  <c r="R374" i="7" s="1"/>
  <c r="S374" i="7" s="1"/>
  <c r="R375" i="7" s="1"/>
  <c r="S375" i="7" s="1"/>
  <c r="R376" i="7" s="1"/>
  <c r="S376" i="7" s="1"/>
  <c r="R377" i="7" s="1"/>
  <c r="S377" i="7" s="1"/>
  <c r="R378" i="7" s="1"/>
  <c r="S378" i="7" s="1"/>
  <c r="R379" i="7" s="1"/>
  <c r="S379" i="7" s="1"/>
  <c r="R380" i="7" s="1"/>
  <c r="S380" i="7" s="1"/>
  <c r="R381" i="7" s="1"/>
  <c r="S381" i="7" s="1"/>
  <c r="R382" i="7" s="1"/>
  <c r="S382" i="7" s="1"/>
  <c r="R383" i="7" s="1"/>
  <c r="S383" i="7" s="1"/>
  <c r="R384" i="7" s="1"/>
  <c r="S384" i="7" s="1"/>
  <c r="R385" i="7" s="1"/>
  <c r="S385" i="7" s="1"/>
  <c r="R386" i="7" s="1"/>
  <c r="S386" i="7" s="1"/>
  <c r="R387" i="7" s="1"/>
  <c r="S387" i="7" s="1"/>
  <c r="R388" i="7" s="1"/>
  <c r="S388" i="7" s="1"/>
  <c r="R389" i="7" s="1"/>
  <c r="S389" i="7" s="1"/>
  <c r="R390" i="7" s="1"/>
  <c r="S390" i="7" s="1"/>
  <c r="R391" i="7" s="1"/>
  <c r="S391" i="7" s="1"/>
  <c r="R392" i="7" s="1"/>
  <c r="S392" i="7" s="1"/>
  <c r="R393" i="7" s="1"/>
  <c r="S393" i="7" s="1"/>
  <c r="R394" i="7" s="1"/>
  <c r="S394" i="7" s="1"/>
  <c r="R395" i="7" s="1"/>
  <c r="S395" i="7" s="1"/>
  <c r="R396" i="7" s="1"/>
  <c r="S396" i="7" s="1"/>
  <c r="R397" i="7" s="1"/>
  <c r="S397" i="7" s="1"/>
  <c r="R398" i="7" s="1"/>
  <c r="S398" i="7" s="1"/>
  <c r="R399" i="7" s="1"/>
  <c r="S399" i="7" s="1"/>
  <c r="R400" i="7" s="1"/>
  <c r="S400" i="7" s="1"/>
  <c r="R401" i="7" s="1"/>
  <c r="S401" i="7" s="1"/>
  <c r="R402" i="7" s="1"/>
  <c r="S402" i="7" s="1"/>
  <c r="R403" i="7" s="1"/>
  <c r="S403" i="7" s="1"/>
  <c r="R404" i="7" s="1"/>
  <c r="S404" i="7" s="1"/>
  <c r="R405" i="7" s="1"/>
  <c r="S405" i="7" s="1"/>
  <c r="R406" i="7" s="1"/>
  <c r="S406" i="7" s="1"/>
  <c r="R407" i="7" s="1"/>
  <c r="S407" i="7" s="1"/>
  <c r="R408" i="7" s="1"/>
  <c r="S408" i="7" s="1"/>
  <c r="R409" i="7" s="1"/>
  <c r="S409" i="7" s="1"/>
  <c r="R410" i="7" s="1"/>
  <c r="S410" i="7" s="1"/>
  <c r="R411" i="7" s="1"/>
  <c r="S411" i="7" s="1"/>
  <c r="R412" i="7" s="1"/>
  <c r="S412" i="7" s="1"/>
  <c r="R413" i="7" s="1"/>
  <c r="S413" i="7" s="1"/>
  <c r="R414" i="7" s="1"/>
  <c r="S414" i="7" s="1"/>
  <c r="R415" i="7" s="1"/>
  <c r="S415" i="7" s="1"/>
  <c r="R416" i="7" s="1"/>
  <c r="S416" i="7" s="1"/>
  <c r="R417" i="7" s="1"/>
  <c r="S417" i="7" s="1"/>
  <c r="R418" i="7" s="1"/>
  <c r="S418" i="7" s="1"/>
  <c r="R419" i="7" s="1"/>
  <c r="S419" i="7" s="1"/>
  <c r="R420" i="7" s="1"/>
  <c r="S420" i="7" s="1"/>
  <c r="R421" i="7" s="1"/>
  <c r="S421" i="7" s="1"/>
  <c r="R422" i="7" s="1"/>
  <c r="S422" i="7" s="1"/>
  <c r="R423" i="7" s="1"/>
  <c r="S423" i="7" s="1"/>
  <c r="R424" i="7" s="1"/>
  <c r="S424" i="7" s="1"/>
  <c r="R425" i="7" s="1"/>
  <c r="S425" i="7" s="1"/>
  <c r="R426" i="7" s="1"/>
  <c r="S426" i="7" s="1"/>
  <c r="R427" i="7" s="1"/>
  <c r="S427" i="7" s="1"/>
  <c r="R428" i="7" s="1"/>
  <c r="S428" i="7" s="1"/>
  <c r="R429" i="7" s="1"/>
  <c r="S429" i="7" s="1"/>
  <c r="R430" i="7" s="1"/>
  <c r="S430" i="7" s="1"/>
  <c r="R431" i="7" s="1"/>
  <c r="S431" i="7" s="1"/>
  <c r="R432" i="7" s="1"/>
  <c r="S432" i="7" s="1"/>
  <c r="R433" i="7" s="1"/>
  <c r="S433" i="7" s="1"/>
  <c r="R434" i="7" s="1"/>
  <c r="S434" i="7" s="1"/>
  <c r="R435" i="7" s="1"/>
  <c r="S435" i="7" s="1"/>
  <c r="R436" i="7" s="1"/>
  <c r="S436" i="7" s="1"/>
  <c r="R437" i="7" s="1"/>
  <c r="S437" i="7" s="1"/>
  <c r="R438" i="7" s="1"/>
  <c r="S438" i="7" s="1"/>
  <c r="R439" i="7" s="1"/>
  <c r="S439" i="7" s="1"/>
  <c r="R440" i="7" s="1"/>
  <c r="S440" i="7" s="1"/>
  <c r="R441" i="7" s="1"/>
  <c r="S441" i="7" s="1"/>
  <c r="R442" i="7" s="1"/>
  <c r="S442" i="7" s="1"/>
  <c r="R443" i="7" s="1"/>
  <c r="S443" i="7" s="1"/>
  <c r="R444" i="7" s="1"/>
  <c r="S444" i="7" s="1"/>
  <c r="R445" i="7" s="1"/>
  <c r="S445" i="7" s="1"/>
  <c r="R446" i="7" s="1"/>
  <c r="S446" i="7" s="1"/>
  <c r="R447" i="7" s="1"/>
  <c r="S447" i="7" s="1"/>
  <c r="R448" i="7" s="1"/>
  <c r="S448" i="7" s="1"/>
  <c r="R449" i="7" s="1"/>
  <c r="S449" i="7" s="1"/>
  <c r="R450" i="7" s="1"/>
  <c r="S450" i="7" s="1"/>
  <c r="R451" i="7" s="1"/>
  <c r="S451" i="7" s="1"/>
  <c r="R452" i="7" s="1"/>
  <c r="S452" i="7" s="1"/>
  <c r="R453" i="7" s="1"/>
  <c r="S453" i="7" s="1"/>
  <c r="R454" i="7" s="1"/>
  <c r="S454" i="7" s="1"/>
  <c r="R455" i="7" s="1"/>
  <c r="S455" i="7" s="1"/>
  <c r="R456" i="7" s="1"/>
  <c r="S456" i="7" s="1"/>
  <c r="R457" i="7" s="1"/>
  <c r="S457" i="7" s="1"/>
  <c r="R458" i="7" s="1"/>
  <c r="S458" i="7" s="1"/>
  <c r="R459" i="7" s="1"/>
  <c r="S459" i="7" s="1"/>
  <c r="R460" i="7" s="1"/>
  <c r="S460" i="7" s="1"/>
  <c r="R461" i="7" s="1"/>
  <c r="S461" i="7" s="1"/>
  <c r="R462" i="7" s="1"/>
  <c r="S462" i="7" s="1"/>
  <c r="R463" i="7" s="1"/>
  <c r="S463" i="7" s="1"/>
  <c r="R464" i="7" s="1"/>
  <c r="S464" i="7" s="1"/>
  <c r="R465" i="7" s="1"/>
  <c r="S465" i="7" s="1"/>
  <c r="R466" i="7" s="1"/>
  <c r="S466" i="7" s="1"/>
  <c r="R467" i="7" s="1"/>
  <c r="S467" i="7" s="1"/>
  <c r="R468" i="7" s="1"/>
  <c r="S468" i="7" s="1"/>
  <c r="R469" i="7" s="1"/>
  <c r="S469" i="7" s="1"/>
  <c r="R470" i="7" s="1"/>
  <c r="S470" i="7" s="1"/>
  <c r="R471" i="7" s="1"/>
  <c r="S471" i="7" s="1"/>
  <c r="R472" i="7" s="1"/>
  <c r="S472" i="7" s="1"/>
  <c r="R473" i="7" s="1"/>
  <c r="S473" i="7" s="1"/>
  <c r="R474" i="7" s="1"/>
  <c r="S474" i="7" s="1"/>
  <c r="R475" i="7" s="1"/>
  <c r="S475" i="7" s="1"/>
  <c r="R476" i="7" s="1"/>
  <c r="S476" i="7" s="1"/>
  <c r="R477" i="7" s="1"/>
  <c r="S477" i="7" s="1"/>
  <c r="R478" i="7" s="1"/>
  <c r="S478" i="7" s="1"/>
  <c r="R479" i="7" s="1"/>
  <c r="S479" i="7" s="1"/>
  <c r="R480" i="7" s="1"/>
  <c r="S480" i="7" s="1"/>
  <c r="R481" i="7" s="1"/>
  <c r="S481" i="7" s="1"/>
  <c r="R482" i="7" s="1"/>
  <c r="S482" i="7" s="1"/>
  <c r="R483" i="7" s="1"/>
  <c r="S483" i="7" s="1"/>
  <c r="R484" i="7" s="1"/>
  <c r="S484" i="7" s="1"/>
  <c r="R485" i="7" s="1"/>
  <c r="S485" i="7" s="1"/>
  <c r="R486" i="7" s="1"/>
  <c r="S486" i="7" s="1"/>
  <c r="R487" i="7" s="1"/>
  <c r="S487" i="7" s="1"/>
  <c r="R488" i="7" s="1"/>
  <c r="S488" i="7" s="1"/>
  <c r="R489" i="7" s="1"/>
  <c r="S489" i="7" s="1"/>
  <c r="R490" i="7" s="1"/>
  <c r="S490" i="7" s="1"/>
  <c r="R491" i="7" s="1"/>
  <c r="S491" i="7" s="1"/>
  <c r="R492" i="7" s="1"/>
  <c r="S492" i="7" s="1"/>
  <c r="R493" i="7" s="1"/>
  <c r="S493" i="7" s="1"/>
  <c r="R494" i="7" s="1"/>
  <c r="S494" i="7" s="1"/>
  <c r="R495" i="7" s="1"/>
  <c r="S495" i="7" s="1"/>
  <c r="R496" i="7" s="1"/>
  <c r="S496" i="7" s="1"/>
  <c r="R497" i="7" s="1"/>
  <c r="S497" i="7" s="1"/>
  <c r="R498" i="7" s="1"/>
  <c r="S498" i="7" s="1"/>
  <c r="R499" i="7" s="1"/>
  <c r="S499" i="7" s="1"/>
  <c r="R500" i="7" s="1"/>
  <c r="S500" i="7" s="1"/>
  <c r="R501" i="7" s="1"/>
  <c r="S501" i="7" s="1"/>
  <c r="R502" i="7" s="1"/>
  <c r="S502" i="7" s="1"/>
  <c r="R503" i="7" s="1"/>
  <c r="S503" i="7" s="1"/>
  <c r="R504" i="7" s="1"/>
  <c r="S504" i="7" s="1"/>
  <c r="R505" i="7" s="1"/>
  <c r="S505" i="7" s="1"/>
  <c r="R506" i="7" s="1"/>
  <c r="S506" i="7" s="1"/>
  <c r="R507" i="7" s="1"/>
  <c r="S507" i="7" s="1"/>
  <c r="R508" i="7" s="1"/>
  <c r="S508" i="7" s="1"/>
  <c r="R509" i="7" s="1"/>
  <c r="S509" i="7" s="1"/>
  <c r="R510" i="7" s="1"/>
  <c r="S510" i="7" s="1"/>
  <c r="R511" i="7" s="1"/>
  <c r="S511" i="7" s="1"/>
  <c r="R512" i="7" s="1"/>
  <c r="S512" i="7" s="1"/>
  <c r="R513" i="7" s="1"/>
  <c r="S513" i="7" s="1"/>
  <c r="R514" i="7" s="1"/>
  <c r="S514" i="7" s="1"/>
  <c r="R515" i="7" s="1"/>
  <c r="S515" i="7" s="1"/>
  <c r="R516" i="7" s="1"/>
  <c r="S516" i="7" s="1"/>
  <c r="R517" i="7" s="1"/>
  <c r="S517" i="7" s="1"/>
  <c r="R518" i="7" s="1"/>
  <c r="S518" i="7" s="1"/>
  <c r="R519" i="7" s="1"/>
  <c r="S519" i="7" s="1"/>
  <c r="R520" i="7" s="1"/>
  <c r="S520" i="7" s="1"/>
  <c r="R521" i="7" s="1"/>
  <c r="S521" i="7" s="1"/>
  <c r="R522" i="7" s="1"/>
  <c r="S522" i="7" s="1"/>
  <c r="R523" i="7" s="1"/>
  <c r="S523" i="7" s="1"/>
  <c r="R524" i="7" s="1"/>
  <c r="S524" i="7" s="1"/>
  <c r="R525" i="7" s="1"/>
  <c r="S525" i="7" s="1"/>
  <c r="R526" i="7" s="1"/>
  <c r="S526" i="7" s="1"/>
  <c r="R527" i="7" s="1"/>
  <c r="S527" i="7" s="1"/>
  <c r="R528" i="7" s="1"/>
  <c r="S528" i="7" s="1"/>
  <c r="R529" i="7" s="1"/>
  <c r="S529" i="7" s="1"/>
  <c r="R530" i="7" s="1"/>
  <c r="S530" i="7" s="1"/>
  <c r="R531" i="7" s="1"/>
  <c r="S531" i="7" s="1"/>
  <c r="R532" i="7" s="1"/>
  <c r="S532" i="7" s="1"/>
  <c r="R533" i="7" s="1"/>
  <c r="S533" i="7" s="1"/>
  <c r="R534" i="7" s="1"/>
  <c r="S534" i="7" s="1"/>
  <c r="R535" i="7" s="1"/>
  <c r="S535" i="7" s="1"/>
  <c r="R536" i="7" s="1"/>
  <c r="S536" i="7" s="1"/>
  <c r="R537" i="7" s="1"/>
  <c r="S537" i="7" s="1"/>
  <c r="R538" i="7" s="1"/>
  <c r="S538" i="7" s="1"/>
  <c r="R539" i="7" s="1"/>
  <c r="S539" i="7" s="1"/>
  <c r="R540" i="7" s="1"/>
  <c r="S540" i="7" s="1"/>
  <c r="R541" i="7" s="1"/>
  <c r="S541" i="7" s="1"/>
  <c r="R542" i="7" s="1"/>
  <c r="S542" i="7" s="1"/>
  <c r="R543" i="7" s="1"/>
  <c r="S543" i="7" s="1"/>
  <c r="R544" i="7" s="1"/>
  <c r="S544" i="7" s="1"/>
  <c r="R545" i="7" s="1"/>
  <c r="S545" i="7" s="1"/>
  <c r="R546" i="7" s="1"/>
  <c r="S546" i="7" s="1"/>
  <c r="R547" i="7" s="1"/>
  <c r="S547" i="7" s="1"/>
  <c r="R548" i="7" s="1"/>
  <c r="S548" i="7" s="1"/>
  <c r="R549" i="7" s="1"/>
  <c r="S549" i="7" s="1"/>
  <c r="R550" i="7" s="1"/>
  <c r="S550" i="7" s="1"/>
  <c r="R551" i="7" s="1"/>
  <c r="S551" i="7" s="1"/>
  <c r="R552" i="7" s="1"/>
  <c r="S552" i="7" s="1"/>
  <c r="R553" i="7" s="1"/>
  <c r="S553" i="7" s="1"/>
  <c r="R554" i="7" s="1"/>
  <c r="S554" i="7" s="1"/>
  <c r="R555" i="7" s="1"/>
  <c r="S555" i="7" s="1"/>
  <c r="R556" i="7" s="1"/>
  <c r="S556" i="7" s="1"/>
  <c r="R557" i="7" s="1"/>
  <c r="S557" i="7" s="1"/>
  <c r="R558" i="7" s="1"/>
  <c r="S558" i="7" s="1"/>
  <c r="R559" i="7" s="1"/>
  <c r="S559" i="7" s="1"/>
  <c r="R560" i="7" s="1"/>
  <c r="S560" i="7" s="1"/>
  <c r="R561" i="7" s="1"/>
  <c r="S561" i="7" s="1"/>
  <c r="R562" i="7" s="1"/>
  <c r="S562" i="7" s="1"/>
  <c r="R563" i="7" s="1"/>
  <c r="S563" i="7" s="1"/>
  <c r="R564" i="7" s="1"/>
  <c r="S564" i="7" s="1"/>
  <c r="R565" i="7" s="1"/>
  <c r="S565" i="7" s="1"/>
  <c r="R566" i="7" s="1"/>
  <c r="S566" i="7" s="1"/>
  <c r="R567" i="7" s="1"/>
  <c r="S567" i="7" s="1"/>
  <c r="R568" i="7" s="1"/>
  <c r="S568" i="7" s="1"/>
  <c r="R569" i="7" s="1"/>
  <c r="S569" i="7" s="1"/>
  <c r="R570" i="7" s="1"/>
  <c r="S570" i="7" s="1"/>
  <c r="R571" i="7" s="1"/>
  <c r="S571" i="7" s="1"/>
  <c r="R572" i="7" s="1"/>
  <c r="S572" i="7" s="1"/>
  <c r="R573" i="7" s="1"/>
  <c r="S573" i="7" s="1"/>
  <c r="R574" i="7" s="1"/>
  <c r="S574" i="7" s="1"/>
  <c r="R575" i="7" s="1"/>
  <c r="S575" i="7" s="1"/>
  <c r="R576" i="7" s="1"/>
  <c r="S576" i="7" s="1"/>
  <c r="R577" i="7" s="1"/>
  <c r="S577" i="7" s="1"/>
  <c r="R578" i="7" s="1"/>
  <c r="S578" i="7" s="1"/>
  <c r="R579" i="7" s="1"/>
  <c r="S579" i="7" s="1"/>
  <c r="R580" i="7" s="1"/>
  <c r="S580" i="7" s="1"/>
  <c r="R581" i="7" s="1"/>
  <c r="S581" i="7" s="1"/>
  <c r="R582" i="7" s="1"/>
  <c r="S582" i="7" s="1"/>
  <c r="R583" i="7" s="1"/>
  <c r="S583" i="7" s="1"/>
  <c r="R584" i="7" s="1"/>
  <c r="S584" i="7" s="1"/>
  <c r="R585" i="7" s="1"/>
  <c r="S585" i="7" s="1"/>
  <c r="R586" i="7" s="1"/>
  <c r="S586" i="7" s="1"/>
  <c r="R587" i="7" s="1"/>
  <c r="S587" i="7" s="1"/>
  <c r="R588" i="7" s="1"/>
  <c r="S588" i="7" s="1"/>
  <c r="R589" i="7" s="1"/>
  <c r="S589" i="7" s="1"/>
  <c r="R590" i="7" s="1"/>
  <c r="S590" i="7" s="1"/>
  <c r="R591" i="7" s="1"/>
  <c r="S591" i="7" s="1"/>
  <c r="R592" i="7" s="1"/>
  <c r="S592" i="7" s="1"/>
  <c r="R593" i="7" s="1"/>
  <c r="S593" i="7" s="1"/>
  <c r="R594" i="7" s="1"/>
  <c r="S594" i="7" s="1"/>
  <c r="R595" i="7" s="1"/>
  <c r="S595" i="7" s="1"/>
  <c r="R596" i="7" s="1"/>
  <c r="S596" i="7" s="1"/>
  <c r="R597" i="7" s="1"/>
  <c r="S597" i="7" s="1"/>
  <c r="R598" i="7" s="1"/>
  <c r="S598" i="7" s="1"/>
  <c r="R599" i="7" s="1"/>
  <c r="S599" i="7" s="1"/>
  <c r="R600" i="7" s="1"/>
  <c r="S600" i="7" s="1"/>
  <c r="R601" i="7" s="1"/>
  <c r="S601" i="7" s="1"/>
  <c r="R602" i="7" s="1"/>
  <c r="S602" i="7" s="1"/>
  <c r="R603" i="7" s="1"/>
  <c r="S603" i="7" s="1"/>
  <c r="R604" i="7" s="1"/>
  <c r="S604" i="7" s="1"/>
  <c r="R605" i="7" s="1"/>
  <c r="S605" i="7" s="1"/>
  <c r="R606" i="7" s="1"/>
  <c r="S606" i="7" s="1"/>
  <c r="R607" i="7" s="1"/>
  <c r="S607" i="7" s="1"/>
  <c r="R608" i="7" s="1"/>
  <c r="S608" i="7" s="1"/>
  <c r="R609" i="7" s="1"/>
  <c r="S609" i="7" s="1"/>
  <c r="R610" i="7" s="1"/>
  <c r="S610" i="7" s="1"/>
  <c r="R611" i="7" s="1"/>
  <c r="S611" i="7" s="1"/>
  <c r="R612" i="7" s="1"/>
  <c r="S612" i="7" s="1"/>
  <c r="R613" i="7" s="1"/>
  <c r="S613" i="7" s="1"/>
  <c r="R614" i="7" s="1"/>
  <c r="S614" i="7" s="1"/>
  <c r="R615" i="7" s="1"/>
  <c r="S615" i="7" s="1"/>
  <c r="R616" i="7" s="1"/>
  <c r="S616" i="7" s="1"/>
  <c r="R617" i="7" s="1"/>
  <c r="S617" i="7" s="1"/>
  <c r="R618" i="7" s="1"/>
  <c r="S618" i="7" s="1"/>
  <c r="R619" i="7" s="1"/>
  <c r="S619" i="7" s="1"/>
  <c r="R620" i="7" s="1"/>
  <c r="S620" i="7" s="1"/>
  <c r="R621" i="7" s="1"/>
  <c r="S621" i="7" s="1"/>
  <c r="R622" i="7" s="1"/>
  <c r="S622" i="7" s="1"/>
  <c r="R623" i="7" s="1"/>
  <c r="S623" i="7" s="1"/>
  <c r="R624" i="7" s="1"/>
  <c r="S624" i="7" s="1"/>
  <c r="R625" i="7" s="1"/>
  <c r="S625" i="7" s="1"/>
  <c r="R626" i="7" s="1"/>
  <c r="S626" i="7" s="1"/>
  <c r="R627" i="7" s="1"/>
  <c r="S627" i="7" s="1"/>
  <c r="R628" i="7" s="1"/>
  <c r="S628" i="7" s="1"/>
  <c r="R629" i="7" s="1"/>
  <c r="S629" i="7" s="1"/>
  <c r="R630" i="7" s="1"/>
  <c r="S630" i="7" s="1"/>
  <c r="R631" i="7" s="1"/>
  <c r="S631" i="7" s="1"/>
  <c r="R632" i="7" s="1"/>
  <c r="S632" i="7" s="1"/>
  <c r="R633" i="7" s="1"/>
  <c r="S633" i="7" s="1"/>
  <c r="R634" i="7" s="1"/>
  <c r="S634" i="7" s="1"/>
  <c r="R635" i="7" s="1"/>
  <c r="S635" i="7" s="1"/>
  <c r="R636" i="7" s="1"/>
  <c r="S636" i="7" s="1"/>
  <c r="R637" i="7" s="1"/>
  <c r="S637" i="7" s="1"/>
  <c r="R638" i="7" s="1"/>
  <c r="S638" i="7" s="1"/>
  <c r="R639" i="7" s="1"/>
  <c r="S639" i="7" s="1"/>
  <c r="R640" i="7" s="1"/>
  <c r="S640" i="7" s="1"/>
  <c r="R641" i="7" s="1"/>
  <c r="S641" i="7" s="1"/>
  <c r="R642" i="7" s="1"/>
  <c r="S642" i="7" s="1"/>
  <c r="R643" i="7" s="1"/>
  <c r="S643" i="7" s="1"/>
  <c r="R644" i="7" s="1"/>
  <c r="S644" i="7" s="1"/>
  <c r="R645" i="7" s="1"/>
  <c r="S645" i="7" s="1"/>
  <c r="R646" i="7" s="1"/>
  <c r="S646" i="7" s="1"/>
  <c r="R647" i="7" s="1"/>
  <c r="S647" i="7" s="1"/>
  <c r="R648" i="7" s="1"/>
  <c r="S648" i="7" s="1"/>
  <c r="R649" i="7" s="1"/>
  <c r="S649" i="7" s="1"/>
  <c r="R650" i="7" s="1"/>
  <c r="S650" i="7" s="1"/>
  <c r="R651" i="7" s="1"/>
  <c r="S651" i="7" s="1"/>
  <c r="R652" i="7" s="1"/>
  <c r="S652" i="7" s="1"/>
  <c r="R653" i="7" s="1"/>
  <c r="S653" i="7" s="1"/>
  <c r="R654" i="7" s="1"/>
  <c r="S654" i="7" s="1"/>
  <c r="R655" i="7" s="1"/>
  <c r="S655" i="7" s="1"/>
  <c r="R656" i="7" s="1"/>
  <c r="S656" i="7" s="1"/>
  <c r="R657" i="7" s="1"/>
  <c r="S657" i="7" s="1"/>
  <c r="R658" i="7" s="1"/>
  <c r="S658" i="7" s="1"/>
  <c r="R659" i="7" s="1"/>
  <c r="S659" i="7" s="1"/>
  <c r="R660" i="7" s="1"/>
  <c r="S660" i="7" s="1"/>
  <c r="R661" i="7" s="1"/>
  <c r="S661" i="7" s="1"/>
  <c r="R662" i="7" s="1"/>
  <c r="S662" i="7" s="1"/>
  <c r="R663" i="7" s="1"/>
  <c r="S663" i="7" s="1"/>
  <c r="R664" i="7" s="1"/>
  <c r="S664" i="7" s="1"/>
  <c r="R665" i="7" s="1"/>
  <c r="S665" i="7" s="1"/>
  <c r="R666" i="7" s="1"/>
  <c r="S666" i="7" s="1"/>
  <c r="R667" i="7" s="1"/>
  <c r="S667" i="7" s="1"/>
  <c r="R668" i="7" s="1"/>
  <c r="S668" i="7" s="1"/>
  <c r="R669" i="7" s="1"/>
  <c r="S669" i="7" s="1"/>
  <c r="R670" i="7" s="1"/>
  <c r="S670" i="7" s="1"/>
  <c r="R671" i="7" s="1"/>
  <c r="S671" i="7" s="1"/>
  <c r="R672" i="7" s="1"/>
  <c r="S672" i="7" s="1"/>
  <c r="R673" i="7" s="1"/>
  <c r="S673" i="7" s="1"/>
  <c r="R674" i="7" s="1"/>
  <c r="S674" i="7" s="1"/>
  <c r="R675" i="7" s="1"/>
  <c r="S675" i="7" s="1"/>
  <c r="R676" i="7" s="1"/>
  <c r="S676" i="7" s="1"/>
  <c r="R677" i="7" s="1"/>
  <c r="S677" i="7" s="1"/>
  <c r="R678" i="7" s="1"/>
  <c r="S678" i="7" s="1"/>
  <c r="R679" i="7" s="1"/>
  <c r="S679" i="7" s="1"/>
  <c r="R680" i="7" s="1"/>
  <c r="S680" i="7" s="1"/>
  <c r="R681" i="7" s="1"/>
  <c r="S681" i="7" s="1"/>
  <c r="R682" i="7" s="1"/>
  <c r="S682" i="7" s="1"/>
  <c r="R683" i="7" s="1"/>
  <c r="S683" i="7" s="1"/>
  <c r="R684" i="7" s="1"/>
  <c r="S684" i="7" s="1"/>
  <c r="R685" i="7" s="1"/>
  <c r="S685" i="7" s="1"/>
  <c r="R686" i="7" s="1"/>
  <c r="S686" i="7" s="1"/>
  <c r="R687" i="7" s="1"/>
  <c r="S687" i="7" s="1"/>
  <c r="R688" i="7" s="1"/>
  <c r="S688" i="7" s="1"/>
  <c r="R689" i="7" s="1"/>
  <c r="S689" i="7" s="1"/>
  <c r="R690" i="7" s="1"/>
  <c r="S690" i="7" s="1"/>
  <c r="R691" i="7" s="1"/>
  <c r="S691" i="7" s="1"/>
  <c r="R692" i="7" s="1"/>
  <c r="S692" i="7" s="1"/>
  <c r="R693" i="7" s="1"/>
  <c r="S693" i="7" s="1"/>
  <c r="R694" i="7" s="1"/>
  <c r="S694" i="7" s="1"/>
  <c r="R695" i="7" s="1"/>
  <c r="S695" i="7" s="1"/>
  <c r="R696" i="7" s="1"/>
  <c r="S696" i="7" s="1"/>
  <c r="R697" i="7" s="1"/>
  <c r="S697" i="7" s="1"/>
  <c r="R698" i="7" s="1"/>
  <c r="S698" i="7" s="1"/>
  <c r="R699" i="7" s="1"/>
  <c r="S699" i="7" s="1"/>
  <c r="R700" i="7" s="1"/>
  <c r="S700" i="7" s="1"/>
  <c r="R701" i="7" s="1"/>
  <c r="S701" i="7" s="1"/>
  <c r="R702" i="7" s="1"/>
  <c r="S702" i="7" s="1"/>
  <c r="R703" i="7" s="1"/>
  <c r="S703" i="7" s="1"/>
  <c r="R704" i="7" s="1"/>
  <c r="S704" i="7" s="1"/>
  <c r="R705" i="7" s="1"/>
  <c r="S705" i="7" s="1"/>
  <c r="R706" i="7" s="1"/>
  <c r="S706" i="7" s="1"/>
  <c r="R707" i="7" s="1"/>
  <c r="S707" i="7" s="1"/>
  <c r="R708" i="7" s="1"/>
  <c r="S708" i="7" s="1"/>
  <c r="R709" i="7" s="1"/>
  <c r="S709" i="7" s="1"/>
  <c r="R710" i="7" s="1"/>
  <c r="S710" i="7" s="1"/>
  <c r="R711" i="7" s="1"/>
  <c r="S711" i="7" s="1"/>
  <c r="R712" i="7" s="1"/>
  <c r="S712" i="7" s="1"/>
  <c r="R713" i="7" s="1"/>
  <c r="S713" i="7" s="1"/>
  <c r="R714" i="7" s="1"/>
  <c r="S714" i="7" s="1"/>
  <c r="R715" i="7" s="1"/>
  <c r="S715" i="7" s="1"/>
  <c r="R716" i="7" s="1"/>
  <c r="S716" i="7" s="1"/>
  <c r="R717" i="7" s="1"/>
  <c r="S717" i="7" s="1"/>
  <c r="R718" i="7" s="1"/>
  <c r="S718" i="7" s="1"/>
  <c r="R719" i="7" s="1"/>
  <c r="S719" i="7" s="1"/>
  <c r="R720" i="7" s="1"/>
  <c r="S720" i="7" s="1"/>
  <c r="R721" i="7" s="1"/>
  <c r="S721" i="7" s="1"/>
  <c r="R722" i="7" s="1"/>
  <c r="S722" i="7" s="1"/>
  <c r="R723" i="7" s="1"/>
  <c r="S723" i="7" s="1"/>
  <c r="R724" i="7" s="1"/>
  <c r="S724" i="7" s="1"/>
  <c r="R725" i="7" s="1"/>
  <c r="S725" i="7" s="1"/>
  <c r="R726" i="7" s="1"/>
  <c r="S726" i="7" s="1"/>
  <c r="R727" i="7" s="1"/>
  <c r="S727" i="7" s="1"/>
  <c r="R728" i="7" s="1"/>
  <c r="S728" i="7" s="1"/>
  <c r="R729" i="7" s="1"/>
  <c r="S729" i="7" s="1"/>
  <c r="R730" i="7" s="1"/>
  <c r="S730" i="7" s="1"/>
  <c r="R731" i="7" s="1"/>
  <c r="S731" i="7" s="1"/>
  <c r="R732" i="7" s="1"/>
  <c r="S732" i="7" s="1"/>
  <c r="R733" i="7" s="1"/>
  <c r="S733" i="7" s="1"/>
  <c r="R734" i="7" s="1"/>
  <c r="S734" i="7" s="1"/>
  <c r="R735" i="7" s="1"/>
  <c r="S735" i="7" s="1"/>
  <c r="R736" i="7" s="1"/>
  <c r="S736" i="7" s="1"/>
  <c r="R737" i="7" s="1"/>
  <c r="S737" i="7" s="1"/>
  <c r="R738" i="7" s="1"/>
  <c r="S738" i="7" s="1"/>
  <c r="R739" i="7" s="1"/>
  <c r="S739" i="7" s="1"/>
  <c r="R740" i="7" s="1"/>
  <c r="S740" i="7" s="1"/>
  <c r="R741" i="7" s="1"/>
  <c r="S741" i="7" s="1"/>
  <c r="R742" i="7" s="1"/>
  <c r="S742" i="7" s="1"/>
  <c r="R743" i="7" s="1"/>
  <c r="S743" i="7" s="1"/>
  <c r="R744" i="7" s="1"/>
  <c r="S744" i="7" s="1"/>
  <c r="R745" i="7" s="1"/>
  <c r="S745" i="7" s="1"/>
  <c r="R746" i="7" s="1"/>
  <c r="S746" i="7" s="1"/>
  <c r="R747" i="7" s="1"/>
  <c r="S747" i="7" s="1"/>
  <c r="R748" i="7" s="1"/>
  <c r="S748" i="7" s="1"/>
  <c r="R749" i="7" s="1"/>
  <c r="S749" i="7" s="1"/>
  <c r="R750" i="7" s="1"/>
  <c r="S750" i="7" s="1"/>
  <c r="R751" i="7" s="1"/>
  <c r="S751" i="7" s="1"/>
  <c r="R752" i="7" s="1"/>
  <c r="S752" i="7" s="1"/>
  <c r="R753" i="7" s="1"/>
  <c r="S753" i="7" s="1"/>
  <c r="R754" i="7" s="1"/>
  <c r="S754" i="7" s="1"/>
  <c r="R755" i="7" s="1"/>
  <c r="S755" i="7" s="1"/>
  <c r="R756" i="7" s="1"/>
  <c r="S756" i="7" s="1"/>
  <c r="R757" i="7" s="1"/>
  <c r="S757" i="7" s="1"/>
  <c r="R758" i="7" s="1"/>
  <c r="S758" i="7" s="1"/>
  <c r="R759" i="7" s="1"/>
  <c r="S759" i="7" s="1"/>
  <c r="R760" i="7" s="1"/>
  <c r="S760" i="7" s="1"/>
  <c r="R761" i="7" s="1"/>
  <c r="S761" i="7" s="1"/>
  <c r="R762" i="7" s="1"/>
  <c r="S762" i="7" s="1"/>
  <c r="R763" i="7" s="1"/>
  <c r="S763" i="7" s="1"/>
  <c r="R764" i="7" s="1"/>
  <c r="S764" i="7" s="1"/>
  <c r="R765" i="7" s="1"/>
  <c r="S765" i="7" s="1"/>
  <c r="R766" i="7" s="1"/>
  <c r="S766" i="7" s="1"/>
  <c r="R767" i="7" s="1"/>
  <c r="S767" i="7" s="1"/>
  <c r="R768" i="7" s="1"/>
  <c r="S768" i="7" s="1"/>
  <c r="R769" i="7" s="1"/>
  <c r="S769" i="7" s="1"/>
  <c r="R770" i="7" s="1"/>
  <c r="S770" i="7" s="1"/>
  <c r="R771" i="7" s="1"/>
  <c r="S771" i="7" s="1"/>
  <c r="R772" i="7" s="1"/>
  <c r="S772" i="7" s="1"/>
  <c r="R773" i="7" s="1"/>
  <c r="S773" i="7" s="1"/>
  <c r="R774" i="7" s="1"/>
  <c r="S774" i="7" s="1"/>
  <c r="R775" i="7" s="1"/>
  <c r="S775" i="7" s="1"/>
  <c r="R776" i="7" s="1"/>
  <c r="S776" i="7" s="1"/>
  <c r="R777" i="7" s="1"/>
  <c r="S777" i="7" s="1"/>
  <c r="R778" i="7" s="1"/>
  <c r="S778" i="7" s="1"/>
  <c r="R779" i="7" s="1"/>
  <c r="S779" i="7" s="1"/>
  <c r="R780" i="7" s="1"/>
  <c r="S780" i="7" s="1"/>
  <c r="R781" i="7" s="1"/>
  <c r="S781" i="7" s="1"/>
  <c r="R782" i="7" s="1"/>
  <c r="S782" i="7" s="1"/>
  <c r="R783" i="7" s="1"/>
  <c r="S783" i="7" s="1"/>
  <c r="R784" i="7" s="1"/>
  <c r="S784" i="7" s="1"/>
  <c r="R785" i="7" s="1"/>
  <c r="S785" i="7" s="1"/>
  <c r="R786" i="7" s="1"/>
  <c r="S786" i="7" s="1"/>
  <c r="R787" i="7" s="1"/>
  <c r="S787" i="7" s="1"/>
  <c r="R788" i="7" s="1"/>
  <c r="S788" i="7" s="1"/>
  <c r="R789" i="7" s="1"/>
  <c r="S789" i="7" s="1"/>
  <c r="R790" i="7" s="1"/>
  <c r="S790" i="7" s="1"/>
  <c r="R791" i="7" s="1"/>
  <c r="S791" i="7" s="1"/>
  <c r="R792" i="7" s="1"/>
  <c r="S792" i="7" s="1"/>
  <c r="R793" i="7" s="1"/>
  <c r="S793" i="7" s="1"/>
  <c r="R794" i="7" s="1"/>
  <c r="S794" i="7" s="1"/>
  <c r="R795" i="7" s="1"/>
  <c r="S795" i="7" s="1"/>
  <c r="R796" i="7" s="1"/>
  <c r="S796" i="7" s="1"/>
  <c r="R797" i="7" s="1"/>
  <c r="S797" i="7" s="1"/>
  <c r="R798" i="7" s="1"/>
  <c r="S798" i="7" s="1"/>
  <c r="R799" i="7" s="1"/>
  <c r="S799" i="7" s="1"/>
  <c r="R800" i="7" s="1"/>
  <c r="S800" i="7" s="1"/>
  <c r="R801" i="7" s="1"/>
  <c r="S801" i="7" s="1"/>
  <c r="R802" i="7" s="1"/>
  <c r="S802" i="7" s="1"/>
  <c r="R803" i="7" s="1"/>
  <c r="S803" i="7" s="1"/>
  <c r="R804" i="7" s="1"/>
  <c r="S804" i="7" s="1"/>
  <c r="R805" i="7" s="1"/>
  <c r="S805" i="7" s="1"/>
  <c r="R806" i="7" s="1"/>
  <c r="S806" i="7" s="1"/>
  <c r="R807" i="7" s="1"/>
  <c r="S807" i="7" s="1"/>
  <c r="R808" i="7" s="1"/>
  <c r="S808" i="7" s="1"/>
  <c r="R809" i="7" s="1"/>
  <c r="S809" i="7" s="1"/>
  <c r="R810" i="7" s="1"/>
  <c r="S810" i="7" s="1"/>
  <c r="R811" i="7" s="1"/>
  <c r="S811" i="7" s="1"/>
  <c r="R812" i="7" s="1"/>
  <c r="S812" i="7" s="1"/>
  <c r="R813" i="7" s="1"/>
  <c r="S813" i="7" s="1"/>
  <c r="R814" i="7" s="1"/>
  <c r="S814" i="7" s="1"/>
  <c r="R815" i="7" s="1"/>
  <c r="S815" i="7" s="1"/>
  <c r="R816" i="7" s="1"/>
  <c r="S816" i="7" s="1"/>
  <c r="R817" i="7" s="1"/>
  <c r="S817" i="7" s="1"/>
  <c r="R818" i="7" s="1"/>
  <c r="S818" i="7" s="1"/>
  <c r="R819" i="7" s="1"/>
  <c r="S819" i="7" s="1"/>
  <c r="R820" i="7" s="1"/>
  <c r="S820" i="7" s="1"/>
  <c r="R821" i="7" s="1"/>
  <c r="S821" i="7" s="1"/>
  <c r="R822" i="7" s="1"/>
  <c r="S822" i="7" s="1"/>
  <c r="R823" i="7" s="1"/>
  <c r="S823" i="7" s="1"/>
  <c r="R824" i="7" s="1"/>
  <c r="S824" i="7" s="1"/>
  <c r="R825" i="7" s="1"/>
  <c r="S825" i="7" s="1"/>
  <c r="R826" i="7" s="1"/>
  <c r="S826" i="7" s="1"/>
  <c r="R827" i="7" s="1"/>
  <c r="S827" i="7" s="1"/>
  <c r="R828" i="7" s="1"/>
  <c r="S828" i="7" s="1"/>
  <c r="R829" i="7" s="1"/>
  <c r="S829" i="7" s="1"/>
  <c r="R830" i="7" s="1"/>
  <c r="S830" i="7" s="1"/>
  <c r="R831" i="7" s="1"/>
  <c r="S831" i="7" s="1"/>
  <c r="R832" i="7" s="1"/>
  <c r="S832" i="7" s="1"/>
  <c r="R833" i="7" s="1"/>
  <c r="S833" i="7" s="1"/>
  <c r="R834" i="7" s="1"/>
  <c r="S834" i="7" s="1"/>
  <c r="R835" i="7" s="1"/>
  <c r="S835" i="7" s="1"/>
  <c r="R836" i="7" s="1"/>
  <c r="S836" i="7" s="1"/>
  <c r="R837" i="7" s="1"/>
  <c r="S837" i="7" s="1"/>
  <c r="R838" i="7" s="1"/>
  <c r="S838" i="7" s="1"/>
  <c r="R839" i="7" s="1"/>
  <c r="S839" i="7" s="1"/>
  <c r="R840" i="7" s="1"/>
  <c r="S840" i="7" s="1"/>
  <c r="R841" i="7" s="1"/>
  <c r="S841" i="7" s="1"/>
  <c r="R842" i="7" s="1"/>
  <c r="S842" i="7" s="1"/>
  <c r="R843" i="7" s="1"/>
  <c r="S843" i="7" s="1"/>
  <c r="R844" i="7" s="1"/>
  <c r="S844" i="7" s="1"/>
  <c r="R845" i="7" s="1"/>
  <c r="S845" i="7" s="1"/>
  <c r="R846" i="7" s="1"/>
  <c r="S846" i="7" s="1"/>
  <c r="R847" i="7" s="1"/>
  <c r="S847" i="7" s="1"/>
  <c r="R848" i="7" s="1"/>
  <c r="S848" i="7" s="1"/>
  <c r="R849" i="7" s="1"/>
  <c r="S849" i="7" s="1"/>
  <c r="R850" i="7" s="1"/>
  <c r="S850" i="7" s="1"/>
  <c r="R851" i="7" s="1"/>
  <c r="S851" i="7" s="1"/>
  <c r="R852" i="7" s="1"/>
  <c r="S852" i="7" s="1"/>
  <c r="R853" i="7" s="1"/>
  <c r="S853" i="7" s="1"/>
  <c r="R854" i="7" s="1"/>
  <c r="S854" i="7" s="1"/>
  <c r="R855" i="7" s="1"/>
  <c r="S855" i="7" s="1"/>
  <c r="R856" i="7" s="1"/>
  <c r="S856" i="7" s="1"/>
  <c r="R857" i="7" s="1"/>
  <c r="S857" i="7" s="1"/>
  <c r="R858" i="7" s="1"/>
  <c r="S858" i="7" s="1"/>
  <c r="R859" i="7" s="1"/>
  <c r="S859" i="7" s="1"/>
  <c r="R860" i="7" s="1"/>
  <c r="S860" i="7" s="1"/>
  <c r="R861" i="7" s="1"/>
  <c r="S861" i="7" s="1"/>
  <c r="R862" i="7" s="1"/>
  <c r="S862" i="7" s="1"/>
  <c r="R863" i="7" s="1"/>
  <c r="S863" i="7" s="1"/>
  <c r="R864" i="7" s="1"/>
  <c r="S864" i="7" s="1"/>
  <c r="R865" i="7" s="1"/>
  <c r="S865" i="7" s="1"/>
  <c r="R866" i="7" s="1"/>
  <c r="S866" i="7" s="1"/>
  <c r="R867" i="7" s="1"/>
  <c r="S867" i="7" s="1"/>
  <c r="R868" i="7" s="1"/>
  <c r="S868" i="7" s="1"/>
  <c r="R869" i="7" s="1"/>
  <c r="S869" i="7" s="1"/>
  <c r="R870" i="7" s="1"/>
  <c r="S870" i="7" s="1"/>
  <c r="R871" i="7" s="1"/>
  <c r="S871" i="7" s="1"/>
  <c r="R872" i="7" s="1"/>
  <c r="S872" i="7" s="1"/>
  <c r="R873" i="7" s="1"/>
  <c r="S873" i="7" s="1"/>
  <c r="R874" i="7" s="1"/>
  <c r="S874" i="7" s="1"/>
  <c r="R875" i="7" s="1"/>
  <c r="S875" i="7" s="1"/>
  <c r="R876" i="7" s="1"/>
  <c r="S876" i="7" s="1"/>
  <c r="R877" i="7" s="1"/>
  <c r="S877" i="7" s="1"/>
  <c r="R878" i="7" s="1"/>
  <c r="S878" i="7" s="1"/>
  <c r="R879" i="7" s="1"/>
  <c r="S879" i="7" s="1"/>
  <c r="R880" i="7" s="1"/>
  <c r="S880" i="7" s="1"/>
  <c r="R881" i="7" s="1"/>
  <c r="S881" i="7" s="1"/>
  <c r="R882" i="7" s="1"/>
  <c r="S882" i="7" s="1"/>
  <c r="R883" i="7" s="1"/>
  <c r="S883" i="7" s="1"/>
  <c r="R884" i="7" s="1"/>
  <c r="S884" i="7" s="1"/>
  <c r="R885" i="7" s="1"/>
  <c r="S885" i="7" s="1"/>
  <c r="R886" i="7" s="1"/>
  <c r="S886" i="7" s="1"/>
  <c r="R887" i="7" s="1"/>
  <c r="S887" i="7" s="1"/>
  <c r="R888" i="7" s="1"/>
  <c r="S888" i="7" s="1"/>
  <c r="R889" i="7" s="1"/>
  <c r="S889" i="7" s="1"/>
  <c r="R890" i="7" s="1"/>
  <c r="S890" i="7" s="1"/>
  <c r="R891" i="7" s="1"/>
  <c r="S891" i="7" s="1"/>
  <c r="R892" i="7" s="1"/>
  <c r="S892" i="7" s="1"/>
  <c r="R893" i="7" s="1"/>
  <c r="S893" i="7" s="1"/>
  <c r="R894" i="7" s="1"/>
  <c r="S894" i="7" s="1"/>
  <c r="R895" i="7" s="1"/>
  <c r="S895" i="7" s="1"/>
  <c r="R896" i="7" s="1"/>
  <c r="S896" i="7" s="1"/>
  <c r="R897" i="7" s="1"/>
  <c r="S897" i="7" s="1"/>
  <c r="R898" i="7" s="1"/>
  <c r="S898" i="7" s="1"/>
  <c r="R899" i="7" s="1"/>
  <c r="S899" i="7" s="1"/>
  <c r="R900" i="7" s="1"/>
  <c r="S900" i="7" s="1"/>
  <c r="R901" i="7" s="1"/>
  <c r="S901" i="7" s="1"/>
  <c r="R902" i="7" s="1"/>
  <c r="S902" i="7" s="1"/>
  <c r="R903" i="7" s="1"/>
  <c r="S903" i="7" s="1"/>
  <c r="R904" i="7" s="1"/>
  <c r="S904" i="7" s="1"/>
  <c r="R905" i="7" s="1"/>
  <c r="S905" i="7" s="1"/>
  <c r="R906" i="7" s="1"/>
  <c r="S906" i="7" s="1"/>
  <c r="R907" i="7" s="1"/>
  <c r="S907" i="7" s="1"/>
  <c r="R908" i="7" s="1"/>
  <c r="S908" i="7" s="1"/>
  <c r="R909" i="7" s="1"/>
  <c r="S909" i="7" s="1"/>
  <c r="R910" i="7" s="1"/>
  <c r="S910" i="7" s="1"/>
  <c r="R911" i="7" s="1"/>
  <c r="S911" i="7" s="1"/>
  <c r="R912" i="7" s="1"/>
  <c r="S912" i="7" s="1"/>
  <c r="R913" i="7" s="1"/>
  <c r="S913" i="7" s="1"/>
  <c r="R914" i="7" s="1"/>
  <c r="S914" i="7" s="1"/>
  <c r="R915" i="7" s="1"/>
  <c r="S915" i="7" s="1"/>
  <c r="R916" i="7" s="1"/>
  <c r="S916" i="7" s="1"/>
  <c r="R917" i="7" s="1"/>
  <c r="S917" i="7" s="1"/>
  <c r="R918" i="7" s="1"/>
  <c r="S918" i="7" s="1"/>
  <c r="R919" i="7" s="1"/>
  <c r="S919" i="7" s="1"/>
  <c r="R920" i="7" s="1"/>
  <c r="S920" i="7" s="1"/>
  <c r="R921" i="7" s="1"/>
  <c r="S921" i="7" s="1"/>
  <c r="R922" i="7" s="1"/>
  <c r="S922" i="7" s="1"/>
  <c r="R923" i="7" s="1"/>
  <c r="S923" i="7" s="1"/>
  <c r="R924" i="7" s="1"/>
  <c r="S924" i="7" s="1"/>
  <c r="R925" i="7" s="1"/>
  <c r="S925" i="7" s="1"/>
  <c r="R926" i="7" s="1"/>
  <c r="S926" i="7" s="1"/>
  <c r="R927" i="7" s="1"/>
  <c r="S927" i="7" s="1"/>
  <c r="R928" i="7" s="1"/>
  <c r="S928" i="7" s="1"/>
  <c r="R929" i="7" s="1"/>
  <c r="S929" i="7" s="1"/>
  <c r="R930" i="7" s="1"/>
  <c r="S930" i="7" s="1"/>
  <c r="R931" i="7" s="1"/>
  <c r="S931" i="7" s="1"/>
  <c r="R932" i="7" s="1"/>
  <c r="S932" i="7" s="1"/>
  <c r="R933" i="7" s="1"/>
  <c r="S933" i="7" s="1"/>
  <c r="R934" i="7" s="1"/>
  <c r="S934" i="7" s="1"/>
  <c r="R935" i="7" s="1"/>
  <c r="S935" i="7" s="1"/>
  <c r="R936" i="7" s="1"/>
  <c r="S936" i="7" s="1"/>
  <c r="R937" i="7" s="1"/>
  <c r="S937" i="7" s="1"/>
  <c r="R938" i="7" s="1"/>
  <c r="S938" i="7" s="1"/>
  <c r="R939" i="7" s="1"/>
  <c r="S939" i="7" s="1"/>
  <c r="R940" i="7" s="1"/>
  <c r="S940" i="7" s="1"/>
  <c r="R941" i="7" s="1"/>
  <c r="S941" i="7" s="1"/>
  <c r="R942" i="7" s="1"/>
  <c r="S942" i="7" s="1"/>
  <c r="R943" i="7" s="1"/>
  <c r="S943" i="7" s="1"/>
  <c r="R944" i="7" s="1"/>
  <c r="S944" i="7" s="1"/>
  <c r="R945" i="7" s="1"/>
  <c r="S945" i="7" s="1"/>
  <c r="R946" i="7" s="1"/>
  <c r="S946" i="7" s="1"/>
  <c r="R947" i="7" s="1"/>
  <c r="S947" i="7" s="1"/>
  <c r="R948" i="7" s="1"/>
  <c r="S948" i="7" s="1"/>
  <c r="R949" i="7" s="1"/>
  <c r="S949" i="7" s="1"/>
  <c r="R950" i="7" s="1"/>
  <c r="S950" i="7" s="1"/>
  <c r="R951" i="7" s="1"/>
  <c r="S951" i="7" s="1"/>
  <c r="R952" i="7" s="1"/>
  <c r="S952" i="7" s="1"/>
  <c r="R953" i="7" s="1"/>
  <c r="S953" i="7" s="1"/>
  <c r="R954" i="7" s="1"/>
  <c r="S954" i="7" s="1"/>
  <c r="R955" i="7" s="1"/>
  <c r="S955" i="7" s="1"/>
  <c r="R956" i="7" s="1"/>
  <c r="S956" i="7" s="1"/>
  <c r="R957" i="7" s="1"/>
  <c r="S957" i="7" s="1"/>
  <c r="R958" i="7" s="1"/>
  <c r="S958" i="7" s="1"/>
  <c r="R959" i="7" s="1"/>
  <c r="S959" i="7" s="1"/>
  <c r="R960" i="7" s="1"/>
  <c r="S960" i="7" s="1"/>
  <c r="R961" i="7" s="1"/>
  <c r="S961" i="7" s="1"/>
  <c r="R962" i="7" s="1"/>
  <c r="S962" i="7" s="1"/>
  <c r="R963" i="7" s="1"/>
  <c r="S963" i="7" s="1"/>
  <c r="R964" i="7" s="1"/>
  <c r="S964" i="7" s="1"/>
  <c r="R965" i="7" s="1"/>
  <c r="S965" i="7" s="1"/>
  <c r="R966" i="7" s="1"/>
  <c r="S966" i="7" s="1"/>
  <c r="R967" i="7" s="1"/>
  <c r="S967" i="7" s="1"/>
  <c r="R968" i="7" s="1"/>
  <c r="S968" i="7" s="1"/>
  <c r="R969" i="7" s="1"/>
  <c r="S969" i="7" s="1"/>
  <c r="R970" i="7" s="1"/>
  <c r="S970" i="7" s="1"/>
  <c r="R971" i="7" s="1"/>
  <c r="S971" i="7" s="1"/>
  <c r="R972" i="7" s="1"/>
  <c r="S972" i="7" s="1"/>
  <c r="R973" i="7" s="1"/>
  <c r="S973" i="7" s="1"/>
  <c r="R974" i="7" s="1"/>
  <c r="S974" i="7" s="1"/>
  <c r="R975" i="7" s="1"/>
  <c r="S975" i="7" s="1"/>
  <c r="R976" i="7" s="1"/>
  <c r="S976" i="7" s="1"/>
  <c r="R977" i="7" s="1"/>
  <c r="S977" i="7" s="1"/>
  <c r="R978" i="7" s="1"/>
  <c r="S978" i="7" s="1"/>
  <c r="R979" i="7" s="1"/>
  <c r="S979" i="7" s="1"/>
  <c r="R980" i="7" s="1"/>
  <c r="S980" i="7" s="1"/>
  <c r="R981" i="7" s="1"/>
  <c r="S981" i="7" s="1"/>
  <c r="R982" i="7" s="1"/>
  <c r="S982" i="7" s="1"/>
  <c r="R983" i="7" s="1"/>
  <c r="S983" i="7" s="1"/>
  <c r="R984" i="7" s="1"/>
  <c r="S984" i="7" s="1"/>
  <c r="R985" i="7" s="1"/>
  <c r="S985" i="7" s="1"/>
  <c r="R986" i="7" s="1"/>
  <c r="S986" i="7" s="1"/>
  <c r="R987" i="7" s="1"/>
  <c r="S987" i="7" s="1"/>
  <c r="R988" i="7" s="1"/>
  <c r="S988" i="7" s="1"/>
  <c r="R989" i="7" s="1"/>
  <c r="S989" i="7" s="1"/>
  <c r="R990" i="7" s="1"/>
  <c r="S990" i="7" s="1"/>
  <c r="R991" i="7" s="1"/>
  <c r="S991" i="7" s="1"/>
  <c r="R992" i="7" s="1"/>
  <c r="S992" i="7" s="1"/>
  <c r="R993" i="7" s="1"/>
  <c r="S993" i="7" s="1"/>
  <c r="R994" i="7" s="1"/>
  <c r="S994" i="7" s="1"/>
  <c r="R995" i="7" s="1"/>
  <c r="S995" i="7" s="1"/>
  <c r="R996" i="7" s="1"/>
  <c r="S996" i="7" s="1"/>
  <c r="R997" i="7" s="1"/>
  <c r="S997" i="7" s="1"/>
  <c r="R998" i="7" s="1"/>
  <c r="S998" i="7" s="1"/>
  <c r="R999" i="7" s="1"/>
  <c r="S999" i="7" s="1"/>
  <c r="R1000" i="7" s="1"/>
  <c r="S1000" i="7" s="1"/>
  <c r="R1001" i="7" s="1"/>
  <c r="S1001" i="7" s="1"/>
  <c r="R1002" i="7" s="1"/>
  <c r="S1002" i="7" s="1"/>
  <c r="R1003" i="7" s="1"/>
  <c r="S1003" i="7" s="1"/>
  <c r="R1004" i="7" s="1"/>
  <c r="S1004" i="7" s="1"/>
  <c r="R1005" i="7" s="1"/>
  <c r="S1005" i="7" s="1"/>
  <c r="R1006" i="7" s="1"/>
  <c r="S1006" i="7" s="1"/>
  <c r="R1007" i="7" s="1"/>
  <c r="S1007" i="7" s="1"/>
  <c r="R1008" i="7" s="1"/>
  <c r="S1008" i="7" s="1"/>
  <c r="R1009" i="7" s="1"/>
  <c r="S1009" i="7" s="1"/>
  <c r="R1010" i="7" s="1"/>
  <c r="S1010" i="7" s="1"/>
  <c r="R1011" i="7" s="1"/>
  <c r="S1011" i="7" s="1"/>
  <c r="R1012" i="7" s="1"/>
  <c r="S1012" i="7" s="1"/>
  <c r="R1013" i="7" s="1"/>
  <c r="S1013" i="7" s="1"/>
  <c r="R1014" i="7" s="1"/>
  <c r="S1014" i="7" s="1"/>
  <c r="R1015" i="7" s="1"/>
  <c r="S1015" i="7" s="1"/>
  <c r="R1016" i="7" s="1"/>
  <c r="S1016" i="7" s="1"/>
  <c r="R1017" i="7" s="1"/>
  <c r="S1017" i="7" s="1"/>
  <c r="R1018" i="7" s="1"/>
  <c r="S1018" i="7" s="1"/>
  <c r="R1019" i="7" s="1"/>
  <c r="S1019" i="7" s="1"/>
  <c r="R1020" i="7" s="1"/>
  <c r="S1020" i="7" s="1"/>
  <c r="R1021" i="7" s="1"/>
  <c r="S1021" i="7" s="1"/>
  <c r="R1022" i="7" s="1"/>
  <c r="S1022" i="7" s="1"/>
  <c r="R1023" i="7" s="1"/>
  <c r="S1023" i="7" s="1"/>
  <c r="R1024" i="7" s="1"/>
  <c r="S1024" i="7" s="1"/>
  <c r="R1025" i="7" s="1"/>
  <c r="S1025" i="7" s="1"/>
  <c r="R1026" i="7" s="1"/>
  <c r="S1026" i="7" s="1"/>
  <c r="R1027" i="7" s="1"/>
  <c r="S1027" i="7" s="1"/>
  <c r="R1028" i="7" s="1"/>
  <c r="S1028" i="7" s="1"/>
  <c r="R1029" i="7" s="1"/>
  <c r="S1029" i="7" s="1"/>
  <c r="R1030" i="7" s="1"/>
  <c r="S1030" i="7" s="1"/>
  <c r="R1031" i="7" s="1"/>
  <c r="S1031" i="7" s="1"/>
  <c r="R1032" i="7" s="1"/>
  <c r="S1032" i="7" s="1"/>
  <c r="R1033" i="7" s="1"/>
  <c r="S1033" i="7" s="1"/>
  <c r="R1034" i="7" s="1"/>
  <c r="S1034" i="7" s="1"/>
  <c r="R1035" i="7" s="1"/>
  <c r="S1035" i="7" s="1"/>
  <c r="R1036" i="7" s="1"/>
  <c r="S1036" i="7" s="1"/>
  <c r="R1037" i="7" s="1"/>
  <c r="S1037" i="7" s="1"/>
  <c r="R1038" i="7" s="1"/>
  <c r="S1038" i="7" s="1"/>
  <c r="Q6" i="7"/>
  <c r="Q9" i="7" s="1"/>
</calcChain>
</file>

<file path=xl/sharedStrings.xml><?xml version="1.0" encoding="utf-8"?>
<sst xmlns="http://schemas.openxmlformats.org/spreadsheetml/2006/main" count="8900" uniqueCount="87">
  <si>
    <t>Event Status</t>
  </si>
  <si>
    <t>Line 1</t>
  </si>
  <si>
    <t>Line 2</t>
  </si>
  <si>
    <t>Line 3</t>
  </si>
  <si>
    <t>Line 4</t>
  </si>
  <si>
    <t>Line 5</t>
  </si>
  <si>
    <t>0.00 Midnight</t>
  </si>
  <si>
    <t>None</t>
  </si>
  <si>
    <t>TIME CHANGEhr-min</t>
  </si>
  <si>
    <t xml:space="preserve"> </t>
  </si>
  <si>
    <t>LINE 1 Down</t>
  </si>
  <si>
    <t>Line 1 Up</t>
  </si>
  <si>
    <t>Line 2 Down</t>
  </si>
  <si>
    <t>Line 2 Up</t>
  </si>
  <si>
    <t>Line 3 Down</t>
  </si>
  <si>
    <t>Line 3 Up</t>
  </si>
  <si>
    <t>Line 4 Down</t>
  </si>
  <si>
    <t>Line 4 Up</t>
  </si>
  <si>
    <t>Line 5 Down</t>
  </si>
  <si>
    <t>Line 5 Up</t>
  </si>
  <si>
    <t>K</t>
  </si>
  <si>
    <t>MTTF</t>
  </si>
  <si>
    <t>MTTR</t>
  </si>
  <si>
    <t>Inter Failure time</t>
  </si>
  <si>
    <t>Failure Time</t>
  </si>
  <si>
    <t>Repair Time</t>
  </si>
  <si>
    <t>Restore Time</t>
  </si>
  <si>
    <t>Lamda</t>
  </si>
  <si>
    <t>Mu</t>
  </si>
  <si>
    <t>Total Down</t>
  </si>
  <si>
    <t>Total Up</t>
  </si>
  <si>
    <t>Line 1 waiting</t>
  </si>
  <si>
    <t>Line 2 waiting</t>
  </si>
  <si>
    <t>Line 3 waiting</t>
  </si>
  <si>
    <t>Line 4 waiting</t>
  </si>
  <si>
    <t>Line 5 waiting</t>
  </si>
  <si>
    <t>Line 1 Stats</t>
  </si>
  <si>
    <t>Line 2 Stats</t>
  </si>
  <si>
    <t>Line 3 Stats</t>
  </si>
  <si>
    <t>Line 4 Stats</t>
  </si>
  <si>
    <t>Line 5 Stats</t>
  </si>
  <si>
    <t>Total Waiting</t>
  </si>
  <si>
    <t>All Lines Stats</t>
  </si>
  <si>
    <t>1 Year</t>
  </si>
  <si>
    <t>1 Month</t>
  </si>
  <si>
    <t>Line 6</t>
  </si>
  <si>
    <t>Line 6 Down</t>
  </si>
  <si>
    <t>Line 6 Up</t>
  </si>
  <si>
    <t>Line 6 waiting</t>
  </si>
  <si>
    <t>Line 6 Stats</t>
  </si>
  <si>
    <t>Line 7</t>
  </si>
  <si>
    <t>Line 7 Down</t>
  </si>
  <si>
    <t>Line 7 Up</t>
  </si>
  <si>
    <t>Line 7 waiting</t>
  </si>
  <si>
    <t>Line 7 Stats</t>
  </si>
  <si>
    <t>Line 8</t>
  </si>
  <si>
    <t>Line 8 Down</t>
  </si>
  <si>
    <t>Line 8 Up</t>
  </si>
  <si>
    <t>Line 8 waiting</t>
  </si>
  <si>
    <t>Line 8 Stats</t>
  </si>
  <si>
    <t>Line 9</t>
  </si>
  <si>
    <t>Line 9 Down</t>
  </si>
  <si>
    <t>Line 9 Up</t>
  </si>
  <si>
    <t>Line 9 waiting</t>
  </si>
  <si>
    <t>Line 9 Stats</t>
  </si>
  <si>
    <t>Dn(service)</t>
  </si>
  <si>
    <t>Operational</t>
  </si>
  <si>
    <t>Dn(waiting)</t>
  </si>
  <si>
    <t>Line 1 fails</t>
  </si>
  <si>
    <t>Line 1 repd.</t>
  </si>
  <si>
    <t>Line 2 fails</t>
  </si>
  <si>
    <t>Line 4 fails</t>
  </si>
  <si>
    <t>Line 3 fails</t>
  </si>
  <si>
    <t>Line 2 repd.</t>
  </si>
  <si>
    <t>Line 3 repd.</t>
  </si>
  <si>
    <t>Line 5 fails</t>
  </si>
  <si>
    <t>Line 4 repd.</t>
  </si>
  <si>
    <t>Line 5 repd.</t>
  </si>
  <si>
    <t>Line 6 fails</t>
  </si>
  <si>
    <t>Line 6 repd.</t>
  </si>
  <si>
    <t>Line 7 fails</t>
  </si>
  <si>
    <t>Line 7 repd.</t>
  </si>
  <si>
    <t>Line 8 fails</t>
  </si>
  <si>
    <t>Line 8 repd.</t>
  </si>
  <si>
    <t>Line 9 fails</t>
  </si>
  <si>
    <t>Line 9 repd.</t>
  </si>
  <si>
    <t>1 MONTH OF DISCRETE EVENT SIMULATION ON 9 PRODUCTION LINES, 1 CREW.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</si>
</sst>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[h]:mm:ss;@"/>
    <numFmt numFmtId="165" formatCode="0.0000"/>
  </numFmts>
  <fonts count="7" x14ac:knownFonts="1">
    <font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rgb="FFFF000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59999389629810485"/>
        <bgColor indexed="64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34">
    <xf numFmtId="0" fontId="0" fillId="0" borderId="0" xfId="0"/>
    <xf numFmtId="0" fontId="0" fillId="2" borderId="2" xfId="0" applyFill="1" applyBorder="1"/>
    <xf numFmtId="0" fontId="1" fillId="4" borderId="1" xfId="0" applyFont="1" applyFill="1" applyBorder="1"/>
    <xf numFmtId="0" fontId="1" fillId="4" borderId="1" xfId="0" applyFont="1" applyFill="1" applyBorder="1" applyAlignment="1">
      <alignment horizontal="center"/>
    </xf>
    <xf numFmtId="0" fontId="0" fillId="2" borderId="3" xfId="0" applyFill="1" applyBorder="1"/>
    <xf numFmtId="0" fontId="0" fillId="2" borderId="4" xfId="0" applyFill="1" applyBorder="1"/>
    <xf numFmtId="0" fontId="2" fillId="3" borderId="0" xfId="0" applyFont="1" applyFill="1" applyBorder="1"/>
    <xf numFmtId="0" fontId="0" fillId="2" borderId="1" xfId="0" applyFill="1" applyBorder="1"/>
    <xf numFmtId="0" fontId="0" fillId="5" borderId="1" xfId="0" applyFill="1" applyBorder="1"/>
    <xf numFmtId="0" fontId="3" fillId="5" borderId="5" xfId="0" applyFont="1" applyFill="1" applyBorder="1"/>
    <xf numFmtId="0" fontId="0" fillId="0" borderId="6" xfId="0" applyBorder="1"/>
    <xf numFmtId="0" fontId="0" fillId="0" borderId="7" xfId="0" applyBorder="1"/>
    <xf numFmtId="0" fontId="1" fillId="4" borderId="5" xfId="0" applyFont="1" applyFill="1" applyBorder="1" applyAlignment="1">
      <alignment horizontal="center"/>
    </xf>
    <xf numFmtId="164" fontId="0" fillId="0" borderId="0" xfId="0" applyNumberFormat="1"/>
    <xf numFmtId="1" fontId="0" fillId="0" borderId="0" xfId="0" applyNumberFormat="1"/>
    <xf numFmtId="2" fontId="0" fillId="0" borderId="0" xfId="0" applyNumberFormat="1"/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4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165" fontId="0" fillId="0" borderId="0" xfId="0" applyNumberFormat="1" applyAlignment="1">
      <alignment horizontal="center"/>
    </xf>
    <xf numFmtId="165" fontId="0" fillId="0" borderId="0" xfId="0" applyNumberFormat="1" applyFont="1" applyAlignment="1">
      <alignment horizontal="center" wrapText="1"/>
    </xf>
    <xf numFmtId="0" fontId="5" fillId="0" borderId="0" xfId="0" applyFont="1" applyAlignment="1">
      <alignment horizontal="center"/>
    </xf>
    <xf numFmtId="164" fontId="0" fillId="6" borderId="1" xfId="0" applyNumberFormat="1" applyFill="1" applyBorder="1"/>
    <xf numFmtId="164" fontId="2" fillId="3" borderId="0" xfId="0" applyNumberFormat="1" applyFont="1" applyFill="1" applyBorder="1"/>
    <xf numFmtId="164" fontId="1" fillId="4" borderId="1" xfId="0" applyNumberFormat="1" applyFont="1" applyFill="1" applyBorder="1"/>
    <xf numFmtId="164" fontId="0" fillId="6" borderId="1" xfId="0" applyNumberFormat="1" applyFill="1" applyBorder="1" applyAlignment="1">
      <alignment horizontal="center"/>
    </xf>
    <xf numFmtId="0" fontId="0" fillId="0" borderId="0" xfId="0" applyNumberFormat="1"/>
    <xf numFmtId="164" fontId="6" fillId="0" borderId="0" xfId="0" applyNumberFormat="1" applyFont="1"/>
    <xf numFmtId="0" fontId="6" fillId="0" borderId="0" xfId="0" applyFont="1"/>
    <xf numFmtId="164" fontId="5" fillId="0" borderId="0" xfId="0" applyNumberFormat="1" applyFont="1"/>
    <xf numFmtId="0" fontId="6" fillId="0" borderId="0" xfId="0" applyFont="1" applyAlignment="1">
      <alignment horizontal="center"/>
    </xf>
    <xf numFmtId="0" fontId="0" fillId="0" borderId="0" xfId="0" applyBorder="1"/>
    <xf numFmtId="0" fontId="1" fillId="3" borderId="1" xfId="0" applyFont="1" applyFill="1" applyBorder="1" applyAlignment="1">
      <alignment horizontal="center"/>
    </xf>
  </cellXfs>
  <cellStyles count="1">
    <cellStyle name="Normal" xfId="0" builtinId="0"/>
  </cellStyles>
  <dxfs count="19120"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1518"/>
  <sheetViews>
    <sheetView topLeftCell="A1496" workbookViewId="0">
      <selection activeCell="G1515" sqref="G1515"/>
    </sheetView>
  </sheetViews>
  <sheetFormatPr defaultRowHeight="15" x14ac:dyDescent="0.25"/>
  <cols>
    <col min="1" max="1" width="19.85546875" style="13" customWidth="1"/>
    <col min="2" max="2" width="12.7109375" customWidth="1"/>
    <col min="3" max="5" width="11.42578125" bestFit="1" customWidth="1"/>
    <col min="6" max="10" width="11.7109375" customWidth="1"/>
    <col min="11" max="11" width="11.42578125" customWidth="1"/>
    <col min="12" max="12" width="13.85546875" customWidth="1"/>
    <col min="13" max="13" width="6.28515625" customWidth="1"/>
    <col min="14" max="14" width="12.28515625" customWidth="1"/>
    <col min="15" max="15" width="6" customWidth="1"/>
    <col min="16" max="16" width="13.140625" customWidth="1"/>
    <col min="17" max="17" width="5" customWidth="1"/>
    <col min="18" max="18" width="12.7109375" customWidth="1"/>
    <col min="19" max="19" width="6.42578125" customWidth="1"/>
    <col min="20" max="20" width="10.85546875" customWidth="1"/>
    <col min="21" max="21" width="5.5703125" customWidth="1"/>
    <col min="22" max="22" width="13.28515625" customWidth="1"/>
    <col min="23" max="23" width="5.5703125" customWidth="1"/>
    <col min="24" max="24" width="13.42578125" customWidth="1"/>
    <col min="25" max="25" width="6.28515625" customWidth="1"/>
    <col min="26" max="26" width="11.42578125" customWidth="1"/>
    <col min="27" max="27" width="6.140625" customWidth="1"/>
    <col min="28" max="28" width="13.42578125" customWidth="1"/>
    <col min="29" max="29" width="6.140625" customWidth="1"/>
    <col min="30" max="30" width="12.85546875" customWidth="1"/>
    <col min="31" max="31" width="4.5703125" customWidth="1"/>
    <col min="32" max="32" width="11" customWidth="1"/>
    <col min="33" max="33" width="4.140625" customWidth="1"/>
    <col min="34" max="34" width="13.85546875" customWidth="1"/>
    <col min="35" max="35" width="4.140625" customWidth="1"/>
    <col min="36" max="36" width="13" customWidth="1"/>
    <col min="37" max="37" width="4.5703125" customWidth="1"/>
    <col min="38" max="38" width="13" customWidth="1"/>
    <col min="39" max="39" width="4.140625" customWidth="1"/>
    <col min="40" max="40" width="13.42578125" customWidth="1"/>
    <col min="41" max="41" width="5.42578125" customWidth="1"/>
    <col min="42" max="42" width="14.140625" customWidth="1"/>
    <col min="43" max="43" width="5.42578125" customWidth="1"/>
    <col min="44" max="44" width="11.7109375" customWidth="1"/>
    <col min="45" max="45" width="5.85546875" customWidth="1"/>
    <col min="46" max="46" width="14" customWidth="1"/>
    <col min="48" max="48" width="13" customWidth="1"/>
    <col min="49" max="49" width="5.42578125" customWidth="1"/>
    <col min="50" max="50" width="11.7109375" customWidth="1"/>
    <col min="51" max="51" width="5.140625" customWidth="1"/>
    <col min="52" max="52" width="13.28515625" customWidth="1"/>
    <col min="54" max="54" width="13.140625" customWidth="1"/>
    <col min="55" max="55" width="5.42578125" customWidth="1"/>
    <col min="56" max="56" width="11.42578125" customWidth="1"/>
    <col min="58" max="58" width="13" customWidth="1"/>
    <col min="60" max="60" width="11.85546875" customWidth="1"/>
    <col min="61" max="61" width="5" customWidth="1"/>
    <col min="62" max="62" width="11.5703125" customWidth="1"/>
    <col min="63" max="63" width="6" customWidth="1"/>
    <col min="64" max="64" width="14.85546875" customWidth="1"/>
  </cols>
  <sheetData>
    <row r="1" spans="1:64" x14ac:dyDescent="0.25">
      <c r="A1" s="33" t="s">
        <v>86</v>
      </c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1:64" x14ac:dyDescent="0.25">
      <c r="A2" s="24"/>
      <c r="B2" s="6"/>
      <c r="C2" s="6"/>
      <c r="D2" s="6"/>
      <c r="E2" s="6"/>
      <c r="F2" s="6"/>
      <c r="G2" s="6"/>
      <c r="H2" s="6"/>
      <c r="I2" s="6"/>
      <c r="J2" s="6"/>
      <c r="K2" s="6"/>
    </row>
    <row r="3" spans="1:64" x14ac:dyDescent="0.25">
      <c r="A3" s="25" t="s">
        <v>8</v>
      </c>
      <c r="B3" s="2" t="s">
        <v>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45</v>
      </c>
      <c r="I3" s="3" t="s">
        <v>50</v>
      </c>
      <c r="J3" s="3" t="s">
        <v>55</v>
      </c>
      <c r="K3" s="3" t="s">
        <v>60</v>
      </c>
      <c r="L3" s="12" t="s">
        <v>10</v>
      </c>
      <c r="M3" s="12" t="s">
        <v>20</v>
      </c>
      <c r="N3" s="12" t="s">
        <v>11</v>
      </c>
      <c r="O3" s="12" t="s">
        <v>20</v>
      </c>
      <c r="P3" s="12" t="s">
        <v>31</v>
      </c>
      <c r="Q3" s="12"/>
      <c r="R3" s="12" t="s">
        <v>12</v>
      </c>
      <c r="S3" s="12" t="s">
        <v>20</v>
      </c>
      <c r="T3" s="12" t="s">
        <v>13</v>
      </c>
      <c r="U3" s="12" t="s">
        <v>20</v>
      </c>
      <c r="V3" s="12" t="s">
        <v>32</v>
      </c>
      <c r="W3" s="12"/>
      <c r="X3" s="12" t="s">
        <v>14</v>
      </c>
      <c r="Y3" s="12" t="s">
        <v>20</v>
      </c>
      <c r="Z3" s="12" t="s">
        <v>15</v>
      </c>
      <c r="AA3" s="12" t="s">
        <v>20</v>
      </c>
      <c r="AB3" s="12" t="s">
        <v>33</v>
      </c>
      <c r="AC3" s="12"/>
      <c r="AD3" s="12" t="s">
        <v>16</v>
      </c>
      <c r="AE3" s="12" t="s">
        <v>20</v>
      </c>
      <c r="AF3" s="12" t="s">
        <v>17</v>
      </c>
      <c r="AG3" s="12" t="s">
        <v>20</v>
      </c>
      <c r="AH3" s="12" t="s">
        <v>34</v>
      </c>
      <c r="AI3" s="12"/>
      <c r="AJ3" s="12" t="s">
        <v>18</v>
      </c>
      <c r="AK3" s="12" t="s">
        <v>20</v>
      </c>
      <c r="AL3" s="12" t="s">
        <v>19</v>
      </c>
      <c r="AM3" s="12" t="s">
        <v>20</v>
      </c>
      <c r="AN3" s="12" t="s">
        <v>35</v>
      </c>
      <c r="AO3" s="12"/>
      <c r="AP3" s="12" t="s">
        <v>46</v>
      </c>
      <c r="AQ3" s="12" t="s">
        <v>20</v>
      </c>
      <c r="AR3" s="12" t="s">
        <v>47</v>
      </c>
      <c r="AS3" s="12" t="s">
        <v>20</v>
      </c>
      <c r="AT3" s="12" t="s">
        <v>48</v>
      </c>
      <c r="AU3" s="12"/>
      <c r="AV3" s="12" t="s">
        <v>51</v>
      </c>
      <c r="AW3" s="12" t="s">
        <v>20</v>
      </c>
      <c r="AX3" s="12" t="s">
        <v>52</v>
      </c>
      <c r="AY3" s="12" t="s">
        <v>20</v>
      </c>
      <c r="AZ3" s="12" t="s">
        <v>53</v>
      </c>
      <c r="BA3" s="12"/>
      <c r="BB3" s="12" t="s">
        <v>56</v>
      </c>
      <c r="BC3" s="12" t="s">
        <v>20</v>
      </c>
      <c r="BD3" s="12" t="s">
        <v>57</v>
      </c>
      <c r="BE3" s="12" t="s">
        <v>20</v>
      </c>
      <c r="BF3" s="12" t="s">
        <v>58</v>
      </c>
      <c r="BG3" s="12"/>
      <c r="BH3" s="12" t="s">
        <v>61</v>
      </c>
      <c r="BI3" s="12" t="s">
        <v>20</v>
      </c>
      <c r="BJ3" s="12" t="s">
        <v>62</v>
      </c>
      <c r="BK3" s="12" t="s">
        <v>20</v>
      </c>
      <c r="BL3" s="12" t="s">
        <v>63</v>
      </c>
    </row>
    <row r="4" spans="1:64" x14ac:dyDescent="0.25">
      <c r="A4" s="26" t="s">
        <v>6</v>
      </c>
      <c r="B4" s="8" t="s">
        <v>7</v>
      </c>
      <c r="C4" s="5" t="s">
        <v>9</v>
      </c>
      <c r="D4" s="1" t="s">
        <v>9</v>
      </c>
      <c r="E4" s="1" t="s">
        <v>9</v>
      </c>
      <c r="F4" s="1" t="s">
        <v>9</v>
      </c>
      <c r="G4" s="4"/>
      <c r="H4" s="4"/>
      <c r="I4" s="4"/>
      <c r="J4" s="4"/>
      <c r="K4" s="4" t="s">
        <v>9</v>
      </c>
      <c r="L4" s="13"/>
      <c r="M4" s="13"/>
      <c r="N4" s="13"/>
      <c r="O4" s="13"/>
      <c r="P4" s="13"/>
      <c r="Q4" s="13"/>
      <c r="R4" s="13"/>
      <c r="S4" s="13"/>
      <c r="X4" s="13"/>
      <c r="Y4" s="13"/>
    </row>
    <row r="5" spans="1:64" x14ac:dyDescent="0.25">
      <c r="A5" s="23">
        <v>1.0416666666666666E-2</v>
      </c>
      <c r="B5" s="8" t="s">
        <v>80</v>
      </c>
      <c r="I5" t="s">
        <v>65</v>
      </c>
      <c r="L5" s="13">
        <f t="shared" ref="L5:L68" si="0">IF(B5="Line 1 Fails",A5,0)</f>
        <v>0</v>
      </c>
      <c r="M5" s="14">
        <f>IF(L5&gt;0,1,0)</f>
        <v>0</v>
      </c>
      <c r="N5" s="13">
        <f t="shared" ref="N5:N68" si="1">IF(B5="Line 1 repd.",A5,0)</f>
        <v>0</v>
      </c>
      <c r="O5" s="14">
        <f>IF(N5&gt;0,1,0)</f>
        <v>0</v>
      </c>
      <c r="P5" s="13">
        <f t="shared" ref="P5:P68" si="2">IF(C5="Dn(waiting)",A6-A5,0)</f>
        <v>0</v>
      </c>
      <c r="Q5" s="14"/>
      <c r="R5" s="13">
        <f t="shared" ref="R5:R68" si="3">IF(B5="Line 2 Fails",A5,0)</f>
        <v>0</v>
      </c>
      <c r="S5" s="14">
        <f>IF(R5&gt;0,1,0)</f>
        <v>0</v>
      </c>
      <c r="T5" s="13">
        <f t="shared" ref="T5:T68" si="4">IF(B5="Line 2 repd.",A5,0)</f>
        <v>0</v>
      </c>
      <c r="U5" s="14">
        <f>IF(T5&gt;0,1,0)</f>
        <v>0</v>
      </c>
      <c r="V5" s="13">
        <f t="shared" ref="V5:V68" si="5">IF(D5="Dn(waiting)",A6-A5,0)</f>
        <v>0</v>
      </c>
      <c r="W5" s="14"/>
      <c r="X5" s="13">
        <f t="shared" ref="X5:X68" si="6">IF(B5="Line 3 Fails",A5,0)</f>
        <v>0</v>
      </c>
      <c r="Y5" s="14">
        <f>IF(X5&gt;0,1,0)</f>
        <v>0</v>
      </c>
      <c r="Z5" s="13">
        <f t="shared" ref="Z5:Z68" si="7">IF(B5="Line 3 repd.",A5,0)</f>
        <v>0</v>
      </c>
      <c r="AA5" s="14">
        <f>IF(Z5&gt;0,1,0)</f>
        <v>0</v>
      </c>
      <c r="AB5" s="13">
        <f t="shared" ref="AB5:AB68" si="8">IF(E5="Dn(waiting)",A6-A5,0)</f>
        <v>0</v>
      </c>
      <c r="AC5" s="14"/>
      <c r="AD5" s="13">
        <f t="shared" ref="AD5:AD68" si="9">IF(B5="Line 4 Fails",A5,0)</f>
        <v>0</v>
      </c>
      <c r="AE5" s="14">
        <f>IF(AD5&gt;0,1,0)</f>
        <v>0</v>
      </c>
      <c r="AF5" s="13">
        <f t="shared" ref="AF5:AF68" si="10">IF(B5="Line 4 repd.",A5,0)</f>
        <v>0</v>
      </c>
      <c r="AG5" s="14">
        <f>IF(AF5&gt;0,1,0)</f>
        <v>0</v>
      </c>
      <c r="AH5" s="13">
        <f t="shared" ref="AH5:AH68" si="11">IF(F5="Dn(waiting)",A6-A5,0)</f>
        <v>0</v>
      </c>
      <c r="AI5" s="14"/>
      <c r="AJ5" s="13">
        <f t="shared" ref="AJ5:AJ68" si="12">IF(B5="Line 5 Fails",A5,0)</f>
        <v>0</v>
      </c>
      <c r="AK5" s="14">
        <f>IF(AJ5&gt;0,1,0)</f>
        <v>0</v>
      </c>
      <c r="AL5" s="13">
        <f t="shared" ref="AL5:AL68" si="13">IF(B5="Line 5 repd.",A5,0)</f>
        <v>0</v>
      </c>
      <c r="AM5" s="14">
        <f>IF(AL5&gt;0,1,0)</f>
        <v>0</v>
      </c>
      <c r="AN5" s="13">
        <f>IF(G5="Dn(waiting)",A6-A5,0)</f>
        <v>0</v>
      </c>
      <c r="AO5" s="14"/>
      <c r="AP5" s="13">
        <f>IF(B5="Line 6 Fails",A5,0)</f>
        <v>0</v>
      </c>
      <c r="AQ5" s="14">
        <f>IF(AP5&gt;0,1,0)</f>
        <v>0</v>
      </c>
      <c r="AR5" s="13">
        <f>IF(B5="Line 6 repd.",A5,0)</f>
        <v>0</v>
      </c>
      <c r="AS5" s="14">
        <f>IF(AR5&gt;0,1,0)</f>
        <v>0</v>
      </c>
      <c r="AT5" s="13">
        <f>IF(H5="Dn(waiting)",A6-A5,0)</f>
        <v>0</v>
      </c>
      <c r="AU5" s="14"/>
      <c r="AV5" s="13">
        <f>IF(B5="Line 7 Fails",A5,0)</f>
        <v>1.0416666666666666E-2</v>
      </c>
      <c r="AW5" s="14">
        <f>IF(AV5&gt;0,1,0)</f>
        <v>1</v>
      </c>
      <c r="AX5" s="13">
        <f>IF(B5="Line 7 repd.",A5,0)</f>
        <v>0</v>
      </c>
      <c r="AY5" s="14">
        <f>IF(AX5&gt;0,1,0)</f>
        <v>0</v>
      </c>
      <c r="AZ5" s="13">
        <f>IF(I5="Dn(waiting)",A6-A5,0)</f>
        <v>0</v>
      </c>
      <c r="BA5" s="14"/>
      <c r="BB5" s="13">
        <f>IF(B5="Line 8 Fails",A5,0)</f>
        <v>0</v>
      </c>
      <c r="BC5" s="14">
        <f>IF(BB5&gt;0,1,0)</f>
        <v>0</v>
      </c>
      <c r="BD5" s="13">
        <f>IF(B5="Line 8 repd.",A5,0)</f>
        <v>0</v>
      </c>
      <c r="BE5" s="14">
        <f>IF(BD5&gt;0,1,0)</f>
        <v>0</v>
      </c>
      <c r="BF5" s="13">
        <f>IF(J5="Dn(waiting)",A6-A5,0)</f>
        <v>0</v>
      </c>
      <c r="BG5" s="14"/>
      <c r="BH5" s="13">
        <f>IF(B5="Line 9 Fails",A5,0)</f>
        <v>0</v>
      </c>
      <c r="BI5" s="14">
        <f>IF(BH5&gt;0,1,0)</f>
        <v>0</v>
      </c>
      <c r="BJ5" s="13">
        <f>IF(B5="Line 9 repd.",A5,0)</f>
        <v>0</v>
      </c>
      <c r="BK5" s="14">
        <f>IF(BJ5&gt;0,1,0)</f>
        <v>0</v>
      </c>
      <c r="BL5" s="13">
        <f>IF(K5="Dn(waiting)",A6-A5,0)</f>
        <v>0</v>
      </c>
    </row>
    <row r="6" spans="1:64" x14ac:dyDescent="0.25">
      <c r="A6" s="23">
        <f>A5+0.02</f>
        <v>3.0416666666666668E-2</v>
      </c>
      <c r="B6" s="8" t="s">
        <v>71</v>
      </c>
      <c r="F6" s="10" t="s">
        <v>67</v>
      </c>
      <c r="H6" s="10"/>
      <c r="I6" t="s">
        <v>65</v>
      </c>
      <c r="J6" s="10"/>
      <c r="K6" s="10"/>
      <c r="L6" s="13">
        <f t="shared" si="0"/>
        <v>0</v>
      </c>
      <c r="M6" s="14">
        <f t="shared" ref="M6:M68" si="14">IF(L6&gt;0,1,0)</f>
        <v>0</v>
      </c>
      <c r="N6" s="13">
        <f t="shared" si="1"/>
        <v>0</v>
      </c>
      <c r="O6" s="14">
        <f t="shared" ref="O6:O68" si="15">IF(N6&gt;0,1,0)</f>
        <v>0</v>
      </c>
      <c r="P6" s="13">
        <f t="shared" si="2"/>
        <v>0</v>
      </c>
      <c r="Q6" s="14"/>
      <c r="R6" s="13">
        <f t="shared" si="3"/>
        <v>0</v>
      </c>
      <c r="S6" s="14">
        <f t="shared" ref="S6:S68" si="16">IF(R6&gt;0,1,0)</f>
        <v>0</v>
      </c>
      <c r="T6" s="13">
        <f t="shared" si="4"/>
        <v>0</v>
      </c>
      <c r="U6" s="14">
        <f t="shared" ref="U6:U68" si="17">IF(T6&gt;0,1,0)</f>
        <v>0</v>
      </c>
      <c r="V6" s="13">
        <f t="shared" si="5"/>
        <v>0</v>
      </c>
      <c r="W6" s="14"/>
      <c r="X6" s="13">
        <f t="shared" si="6"/>
        <v>0</v>
      </c>
      <c r="Y6" s="14">
        <f t="shared" ref="Y6:Y68" si="18">IF(X6&gt;0,1,0)</f>
        <v>0</v>
      </c>
      <c r="Z6" s="13">
        <f t="shared" si="7"/>
        <v>0</v>
      </c>
      <c r="AA6" s="14">
        <f t="shared" ref="AA6:AA68" si="19">IF(Z6&gt;0,1,0)</f>
        <v>0</v>
      </c>
      <c r="AB6" s="13">
        <f t="shared" si="8"/>
        <v>0</v>
      </c>
      <c r="AC6" s="14"/>
      <c r="AD6" s="13">
        <f t="shared" si="9"/>
        <v>3.0416666666666668E-2</v>
      </c>
      <c r="AE6" s="14">
        <f t="shared" ref="AE6:AE68" si="20">IF(AD6&gt;0,1,0)</f>
        <v>1</v>
      </c>
      <c r="AF6" s="13">
        <f t="shared" si="10"/>
        <v>0</v>
      </c>
      <c r="AG6" s="14">
        <f t="shared" ref="AG6:AG68" si="21">IF(AF6&gt;0,1,0)</f>
        <v>0</v>
      </c>
      <c r="AH6" s="13">
        <f t="shared" si="11"/>
        <v>1.9999999999999997E-2</v>
      </c>
      <c r="AI6" s="14"/>
      <c r="AJ6" s="13">
        <f t="shared" si="12"/>
        <v>0</v>
      </c>
      <c r="AK6" s="14">
        <f t="shared" ref="AK6:AK68" si="22">IF(AJ6&gt;0,1,0)</f>
        <v>0</v>
      </c>
      <c r="AL6" s="13">
        <f t="shared" si="13"/>
        <v>0</v>
      </c>
      <c r="AM6" s="14">
        <f t="shared" ref="AM6:AM68" si="23">IF(AL6&gt;0,1,0)</f>
        <v>0</v>
      </c>
      <c r="AN6" s="13">
        <f t="shared" ref="AN6:AN69" si="24">IF(G6="Dn(waiting)",A7-A6,0)</f>
        <v>0</v>
      </c>
      <c r="AO6" s="14"/>
      <c r="AP6" s="13">
        <f t="shared" ref="AP6:AP69" si="25">IF(B6="Line 6 Fails",A6,0)</f>
        <v>0</v>
      </c>
      <c r="AQ6" s="14">
        <f t="shared" ref="AQ6:AQ69" si="26">IF(AP6&gt;0,1,0)</f>
        <v>0</v>
      </c>
      <c r="AR6" s="13">
        <f t="shared" ref="AR6:AR69" si="27">IF(B6="Line 6 repd.",A6,0)</f>
        <v>0</v>
      </c>
      <c r="AS6" s="14">
        <f t="shared" ref="AS6:AS69" si="28">IF(AR6&gt;0,1,0)</f>
        <v>0</v>
      </c>
      <c r="AT6" s="13">
        <f t="shared" ref="AT6:AT69" si="29">IF(H6="Dn(waiting)",A7-A6,0)</f>
        <v>0</v>
      </c>
      <c r="AU6" s="14"/>
      <c r="AV6" s="13">
        <f t="shared" ref="AV6:AV69" si="30">IF(B6="Line 7 Fails",A6,0)</f>
        <v>0</v>
      </c>
      <c r="AW6" s="14">
        <f t="shared" ref="AW6:AW69" si="31">IF(AV6&gt;0,1,0)</f>
        <v>0</v>
      </c>
      <c r="AX6" s="13">
        <f t="shared" ref="AX6:AX69" si="32">IF(B6="Line 7 repd.",A6,0)</f>
        <v>0</v>
      </c>
      <c r="AY6" s="14">
        <f t="shared" ref="AY6:AY69" si="33">IF(AX6&gt;0,1,0)</f>
        <v>0</v>
      </c>
      <c r="AZ6" s="13">
        <f t="shared" ref="AZ6:AZ69" si="34">IF(K6="Dn(waiting)",A7-A6,0)</f>
        <v>0</v>
      </c>
      <c r="BA6" s="14"/>
      <c r="BB6" s="13">
        <f t="shared" ref="BB6:BB69" si="35">IF(B6="Line 8 Fails",A6,0)</f>
        <v>0</v>
      </c>
      <c r="BC6" s="14">
        <f t="shared" ref="BC6:BC69" si="36">IF(BB6&gt;0,1,0)</f>
        <v>0</v>
      </c>
      <c r="BD6" s="13">
        <f t="shared" ref="BD6:BD69" si="37">IF(B6="Line 8 repd.",A6,0)</f>
        <v>0</v>
      </c>
      <c r="BE6" s="14">
        <f t="shared" ref="BE6:BE69" si="38">IF(BD6&gt;0,1,0)</f>
        <v>0</v>
      </c>
      <c r="BF6" s="13">
        <f t="shared" ref="BF6:BF69" si="39">IF(J6="Dn(waiting)",A7-A6,0)</f>
        <v>0</v>
      </c>
      <c r="BG6" s="14"/>
      <c r="BH6" s="13">
        <f t="shared" ref="BH6:BH69" si="40">IF(B6="Line 9 Fails",A6,0)</f>
        <v>0</v>
      </c>
      <c r="BI6" s="14">
        <f t="shared" ref="BI6:BI69" si="41">IF(BH6&gt;0,1,0)</f>
        <v>0</v>
      </c>
      <c r="BJ6" s="13">
        <f t="shared" ref="BJ6:BJ69" si="42">IF(B6="Line 9 repd.",A6,0)</f>
        <v>0</v>
      </c>
      <c r="BK6" s="14">
        <f t="shared" ref="BK6:BK69" si="43">IF(BJ6&gt;0,1,0)</f>
        <v>0</v>
      </c>
      <c r="BL6" s="13">
        <f t="shared" ref="BL6:BL69" si="44">IF(K6="Dn(waiting)",A7-A6,0)</f>
        <v>0</v>
      </c>
    </row>
    <row r="7" spans="1:64" x14ac:dyDescent="0.25">
      <c r="A7" s="23">
        <f t="shared" ref="A7:A70" si="45">A6+0.02</f>
        <v>5.0416666666666665E-2</v>
      </c>
      <c r="B7" s="8"/>
      <c r="C7" s="10"/>
      <c r="F7" s="10" t="s">
        <v>67</v>
      </c>
      <c r="H7" s="10"/>
      <c r="I7" t="s">
        <v>65</v>
      </c>
      <c r="J7" s="10"/>
      <c r="K7" s="10"/>
      <c r="L7" s="13">
        <f t="shared" si="0"/>
        <v>0</v>
      </c>
      <c r="M7" s="14">
        <f t="shared" si="14"/>
        <v>0</v>
      </c>
      <c r="N7" s="13">
        <f t="shared" si="1"/>
        <v>0</v>
      </c>
      <c r="O7" s="14">
        <f t="shared" si="15"/>
        <v>0</v>
      </c>
      <c r="P7" s="13">
        <f t="shared" si="2"/>
        <v>0</v>
      </c>
      <c r="Q7" s="14"/>
      <c r="R7" s="13">
        <f t="shared" si="3"/>
        <v>0</v>
      </c>
      <c r="S7" s="14">
        <f t="shared" si="16"/>
        <v>0</v>
      </c>
      <c r="T7" s="13">
        <f t="shared" si="4"/>
        <v>0</v>
      </c>
      <c r="U7" s="14">
        <f t="shared" si="17"/>
        <v>0</v>
      </c>
      <c r="V7" s="13">
        <f t="shared" si="5"/>
        <v>0</v>
      </c>
      <c r="W7" s="14"/>
      <c r="X7" s="13">
        <f t="shared" si="6"/>
        <v>0</v>
      </c>
      <c r="Y7" s="14">
        <f t="shared" si="18"/>
        <v>0</v>
      </c>
      <c r="Z7" s="13">
        <f t="shared" si="7"/>
        <v>0</v>
      </c>
      <c r="AA7" s="14">
        <f t="shared" si="19"/>
        <v>0</v>
      </c>
      <c r="AB7" s="13">
        <f t="shared" si="8"/>
        <v>0</v>
      </c>
      <c r="AC7" s="14"/>
      <c r="AD7" s="13">
        <f t="shared" si="9"/>
        <v>0</v>
      </c>
      <c r="AE7" s="14">
        <f t="shared" si="20"/>
        <v>0</v>
      </c>
      <c r="AF7" s="13">
        <f t="shared" si="10"/>
        <v>0</v>
      </c>
      <c r="AG7" s="14">
        <f t="shared" si="21"/>
        <v>0</v>
      </c>
      <c r="AH7" s="13">
        <f t="shared" si="11"/>
        <v>2.0000000000000004E-2</v>
      </c>
      <c r="AI7" s="14"/>
      <c r="AJ7" s="13">
        <f t="shared" si="12"/>
        <v>0</v>
      </c>
      <c r="AK7" s="14">
        <f t="shared" si="22"/>
        <v>0</v>
      </c>
      <c r="AL7" s="13">
        <f t="shared" si="13"/>
        <v>0</v>
      </c>
      <c r="AM7" s="14">
        <f t="shared" si="23"/>
        <v>0</v>
      </c>
      <c r="AN7" s="13">
        <f t="shared" si="24"/>
        <v>0</v>
      </c>
      <c r="AO7" s="14"/>
      <c r="AP7" s="13">
        <f t="shared" si="25"/>
        <v>0</v>
      </c>
      <c r="AQ7" s="14">
        <f t="shared" si="26"/>
        <v>0</v>
      </c>
      <c r="AR7" s="13">
        <f t="shared" si="27"/>
        <v>0</v>
      </c>
      <c r="AS7" s="14">
        <f t="shared" si="28"/>
        <v>0</v>
      </c>
      <c r="AT7" s="13">
        <f t="shared" si="29"/>
        <v>0</v>
      </c>
      <c r="AU7" s="14"/>
      <c r="AV7" s="13">
        <f t="shared" si="30"/>
        <v>0</v>
      </c>
      <c r="AW7" s="14">
        <f t="shared" si="31"/>
        <v>0</v>
      </c>
      <c r="AX7" s="13">
        <f t="shared" si="32"/>
        <v>0</v>
      </c>
      <c r="AY7" s="14">
        <f t="shared" si="33"/>
        <v>0</v>
      </c>
      <c r="AZ7" s="13">
        <f t="shared" si="34"/>
        <v>0</v>
      </c>
      <c r="BA7" s="14"/>
      <c r="BB7" s="13">
        <f t="shared" si="35"/>
        <v>0</v>
      </c>
      <c r="BC7" s="14">
        <f t="shared" si="36"/>
        <v>0</v>
      </c>
      <c r="BD7" s="13">
        <f t="shared" si="37"/>
        <v>0</v>
      </c>
      <c r="BE7" s="14">
        <f t="shared" si="38"/>
        <v>0</v>
      </c>
      <c r="BF7" s="13">
        <f t="shared" si="39"/>
        <v>0</v>
      </c>
      <c r="BG7" s="14"/>
      <c r="BH7" s="13">
        <f t="shared" si="40"/>
        <v>0</v>
      </c>
      <c r="BI7" s="14">
        <f t="shared" si="41"/>
        <v>0</v>
      </c>
      <c r="BJ7" s="13">
        <f t="shared" si="42"/>
        <v>0</v>
      </c>
      <c r="BK7" s="14">
        <f t="shared" si="43"/>
        <v>0</v>
      </c>
      <c r="BL7" s="13">
        <f t="shared" si="44"/>
        <v>0</v>
      </c>
    </row>
    <row r="8" spans="1:64" x14ac:dyDescent="0.25">
      <c r="A8" s="23">
        <f t="shared" si="45"/>
        <v>7.0416666666666669E-2</v>
      </c>
      <c r="B8" s="8" t="s">
        <v>70</v>
      </c>
      <c r="C8" s="10"/>
      <c r="D8" s="10" t="s">
        <v>67</v>
      </c>
      <c r="F8" s="10" t="s">
        <v>67</v>
      </c>
      <c r="H8" s="10"/>
      <c r="I8" t="s">
        <v>65</v>
      </c>
      <c r="K8" s="10"/>
      <c r="L8" s="13">
        <f t="shared" si="0"/>
        <v>0</v>
      </c>
      <c r="M8" s="14">
        <f t="shared" si="14"/>
        <v>0</v>
      </c>
      <c r="N8" s="13">
        <f t="shared" si="1"/>
        <v>0</v>
      </c>
      <c r="O8" s="14">
        <f t="shared" si="15"/>
        <v>0</v>
      </c>
      <c r="P8" s="13">
        <f t="shared" si="2"/>
        <v>0</v>
      </c>
      <c r="Q8" s="14"/>
      <c r="R8" s="13">
        <f t="shared" si="3"/>
        <v>7.0416666666666669E-2</v>
      </c>
      <c r="S8" s="14">
        <f t="shared" si="16"/>
        <v>1</v>
      </c>
      <c r="T8" s="13">
        <f t="shared" si="4"/>
        <v>0</v>
      </c>
      <c r="U8" s="14">
        <f t="shared" si="17"/>
        <v>0</v>
      </c>
      <c r="V8" s="13">
        <f t="shared" si="5"/>
        <v>2.0000000000000004E-2</v>
      </c>
      <c r="W8" s="14"/>
      <c r="X8" s="13">
        <f t="shared" si="6"/>
        <v>0</v>
      </c>
      <c r="Y8" s="14">
        <f t="shared" si="18"/>
        <v>0</v>
      </c>
      <c r="Z8" s="13">
        <f t="shared" si="7"/>
        <v>0</v>
      </c>
      <c r="AA8" s="14">
        <f t="shared" si="19"/>
        <v>0</v>
      </c>
      <c r="AB8" s="13">
        <f t="shared" si="8"/>
        <v>0</v>
      </c>
      <c r="AC8" s="14"/>
      <c r="AD8" s="13">
        <f t="shared" si="9"/>
        <v>0</v>
      </c>
      <c r="AE8" s="14">
        <f t="shared" si="20"/>
        <v>0</v>
      </c>
      <c r="AF8" s="13">
        <f t="shared" si="10"/>
        <v>0</v>
      </c>
      <c r="AG8" s="14">
        <f t="shared" si="21"/>
        <v>0</v>
      </c>
      <c r="AH8" s="13">
        <f t="shared" si="11"/>
        <v>2.0000000000000004E-2</v>
      </c>
      <c r="AI8" s="14"/>
      <c r="AJ8" s="13">
        <f t="shared" si="12"/>
        <v>0</v>
      </c>
      <c r="AK8" s="14">
        <f t="shared" si="22"/>
        <v>0</v>
      </c>
      <c r="AL8" s="13">
        <f t="shared" si="13"/>
        <v>0</v>
      </c>
      <c r="AM8" s="14">
        <f t="shared" si="23"/>
        <v>0</v>
      </c>
      <c r="AN8" s="13">
        <f t="shared" si="24"/>
        <v>0</v>
      </c>
      <c r="AO8" s="14"/>
      <c r="AP8" s="13">
        <f t="shared" si="25"/>
        <v>0</v>
      </c>
      <c r="AQ8" s="14">
        <f t="shared" si="26"/>
        <v>0</v>
      </c>
      <c r="AR8" s="13">
        <f t="shared" si="27"/>
        <v>0</v>
      </c>
      <c r="AS8" s="14">
        <f t="shared" si="28"/>
        <v>0</v>
      </c>
      <c r="AT8" s="13">
        <f t="shared" si="29"/>
        <v>0</v>
      </c>
      <c r="AU8" s="14"/>
      <c r="AV8" s="13">
        <f t="shared" si="30"/>
        <v>0</v>
      </c>
      <c r="AW8" s="14">
        <f t="shared" si="31"/>
        <v>0</v>
      </c>
      <c r="AX8" s="13">
        <f t="shared" si="32"/>
        <v>0</v>
      </c>
      <c r="AY8" s="14">
        <f t="shared" si="33"/>
        <v>0</v>
      </c>
      <c r="AZ8" s="13">
        <f t="shared" si="34"/>
        <v>0</v>
      </c>
      <c r="BA8" s="14"/>
      <c r="BB8" s="13">
        <f t="shared" si="35"/>
        <v>0</v>
      </c>
      <c r="BC8" s="14">
        <f t="shared" si="36"/>
        <v>0</v>
      </c>
      <c r="BD8" s="13">
        <f t="shared" si="37"/>
        <v>0</v>
      </c>
      <c r="BE8" s="14">
        <f t="shared" si="38"/>
        <v>0</v>
      </c>
      <c r="BF8" s="13">
        <f t="shared" si="39"/>
        <v>0</v>
      </c>
      <c r="BG8" s="14"/>
      <c r="BH8" s="13">
        <f t="shared" si="40"/>
        <v>0</v>
      </c>
      <c r="BI8" s="14">
        <f t="shared" si="41"/>
        <v>0</v>
      </c>
      <c r="BJ8" s="13">
        <f t="shared" si="42"/>
        <v>0</v>
      </c>
      <c r="BK8" s="14">
        <f t="shared" si="43"/>
        <v>0</v>
      </c>
      <c r="BL8" s="13">
        <f t="shared" si="44"/>
        <v>0</v>
      </c>
    </row>
    <row r="9" spans="1:64" x14ac:dyDescent="0.25">
      <c r="A9" s="23">
        <f t="shared" si="45"/>
        <v>9.0416666666666673E-2</v>
      </c>
      <c r="B9" s="8" t="s">
        <v>81</v>
      </c>
      <c r="C9" s="10"/>
      <c r="D9" s="10" t="s">
        <v>67</v>
      </c>
      <c r="E9" s="11"/>
      <c r="F9" t="s">
        <v>65</v>
      </c>
      <c r="G9" s="11"/>
      <c r="I9" s="11" t="s">
        <v>66</v>
      </c>
      <c r="J9" s="10"/>
      <c r="K9" s="10"/>
      <c r="L9" s="13">
        <f t="shared" si="0"/>
        <v>0</v>
      </c>
      <c r="M9" s="14">
        <f t="shared" si="14"/>
        <v>0</v>
      </c>
      <c r="N9" s="13">
        <f t="shared" si="1"/>
        <v>0</v>
      </c>
      <c r="O9" s="14">
        <f t="shared" si="15"/>
        <v>0</v>
      </c>
      <c r="P9" s="13">
        <f t="shared" si="2"/>
        <v>0</v>
      </c>
      <c r="Q9" s="14"/>
      <c r="R9" s="13">
        <f t="shared" si="3"/>
        <v>0</v>
      </c>
      <c r="S9" s="14">
        <f t="shared" si="16"/>
        <v>0</v>
      </c>
      <c r="T9" s="13">
        <f t="shared" si="4"/>
        <v>0</v>
      </c>
      <c r="U9" s="14">
        <f t="shared" si="17"/>
        <v>0</v>
      </c>
      <c r="V9" s="13">
        <f t="shared" si="5"/>
        <v>2.0000000000000004E-2</v>
      </c>
      <c r="W9" s="14"/>
      <c r="X9" s="13">
        <f t="shared" si="6"/>
        <v>0</v>
      </c>
      <c r="Y9" s="14">
        <f t="shared" si="18"/>
        <v>0</v>
      </c>
      <c r="Z9" s="13">
        <f t="shared" si="7"/>
        <v>0</v>
      </c>
      <c r="AA9" s="14">
        <f t="shared" si="19"/>
        <v>0</v>
      </c>
      <c r="AB9" s="13">
        <f t="shared" si="8"/>
        <v>0</v>
      </c>
      <c r="AC9" s="14"/>
      <c r="AD9" s="13">
        <f t="shared" si="9"/>
        <v>0</v>
      </c>
      <c r="AE9" s="14">
        <f t="shared" si="20"/>
        <v>0</v>
      </c>
      <c r="AF9" s="13">
        <f t="shared" si="10"/>
        <v>0</v>
      </c>
      <c r="AG9" s="14">
        <f t="shared" si="21"/>
        <v>0</v>
      </c>
      <c r="AH9" s="13">
        <f t="shared" si="11"/>
        <v>0</v>
      </c>
      <c r="AI9" s="14"/>
      <c r="AJ9" s="13">
        <f t="shared" si="12"/>
        <v>0</v>
      </c>
      <c r="AK9" s="14">
        <f t="shared" si="22"/>
        <v>0</v>
      </c>
      <c r="AL9" s="13">
        <f t="shared" si="13"/>
        <v>0</v>
      </c>
      <c r="AM9" s="14">
        <f t="shared" si="23"/>
        <v>0</v>
      </c>
      <c r="AN9" s="13">
        <f t="shared" si="24"/>
        <v>0</v>
      </c>
      <c r="AO9" s="14"/>
      <c r="AP9" s="13">
        <f t="shared" si="25"/>
        <v>0</v>
      </c>
      <c r="AQ9" s="14">
        <f t="shared" si="26"/>
        <v>0</v>
      </c>
      <c r="AR9" s="13">
        <f t="shared" si="27"/>
        <v>0</v>
      </c>
      <c r="AS9" s="14">
        <f t="shared" si="28"/>
        <v>0</v>
      </c>
      <c r="AT9" s="13">
        <f t="shared" si="29"/>
        <v>0</v>
      </c>
      <c r="AU9" s="14"/>
      <c r="AV9" s="13">
        <f t="shared" si="30"/>
        <v>0</v>
      </c>
      <c r="AW9" s="14">
        <f t="shared" si="31"/>
        <v>0</v>
      </c>
      <c r="AX9" s="13">
        <f t="shared" si="32"/>
        <v>9.0416666666666673E-2</v>
      </c>
      <c r="AY9" s="14">
        <f t="shared" si="33"/>
        <v>1</v>
      </c>
      <c r="AZ9" s="13">
        <f t="shared" si="34"/>
        <v>0</v>
      </c>
      <c r="BA9" s="14"/>
      <c r="BB9" s="13">
        <f t="shared" si="35"/>
        <v>0</v>
      </c>
      <c r="BC9" s="14">
        <f t="shared" si="36"/>
        <v>0</v>
      </c>
      <c r="BD9" s="13">
        <f t="shared" si="37"/>
        <v>0</v>
      </c>
      <c r="BE9" s="14">
        <f t="shared" si="38"/>
        <v>0</v>
      </c>
      <c r="BF9" s="13">
        <f t="shared" si="39"/>
        <v>0</v>
      </c>
      <c r="BG9" s="14"/>
      <c r="BH9" s="13">
        <f t="shared" si="40"/>
        <v>0</v>
      </c>
      <c r="BI9" s="14">
        <f t="shared" si="41"/>
        <v>0</v>
      </c>
      <c r="BJ9" s="13">
        <f t="shared" si="42"/>
        <v>0</v>
      </c>
      <c r="BK9" s="14">
        <f t="shared" si="43"/>
        <v>0</v>
      </c>
      <c r="BL9" s="13">
        <f t="shared" si="44"/>
        <v>0</v>
      </c>
    </row>
    <row r="10" spans="1:64" x14ac:dyDescent="0.25">
      <c r="A10" s="23">
        <f t="shared" si="45"/>
        <v>0.11041666666666668</v>
      </c>
      <c r="B10" s="8" t="s">
        <v>82</v>
      </c>
      <c r="C10" s="10"/>
      <c r="D10" s="10" t="s">
        <v>67</v>
      </c>
      <c r="E10" s="11"/>
      <c r="F10" t="s">
        <v>65</v>
      </c>
      <c r="J10" s="10" t="s">
        <v>67</v>
      </c>
      <c r="L10" s="13">
        <f t="shared" si="0"/>
        <v>0</v>
      </c>
      <c r="M10" s="14">
        <f t="shared" si="14"/>
        <v>0</v>
      </c>
      <c r="N10" s="13">
        <f t="shared" si="1"/>
        <v>0</v>
      </c>
      <c r="O10" s="14">
        <f t="shared" si="15"/>
        <v>0</v>
      </c>
      <c r="P10" s="13">
        <f t="shared" si="2"/>
        <v>0</v>
      </c>
      <c r="Q10" s="14"/>
      <c r="R10" s="13">
        <f t="shared" si="3"/>
        <v>0</v>
      </c>
      <c r="S10" s="14">
        <f t="shared" si="16"/>
        <v>0</v>
      </c>
      <c r="T10" s="13">
        <f t="shared" si="4"/>
        <v>0</v>
      </c>
      <c r="U10" s="14">
        <f t="shared" si="17"/>
        <v>0</v>
      </c>
      <c r="V10" s="13">
        <f t="shared" si="5"/>
        <v>2.0000000000000004E-2</v>
      </c>
      <c r="W10" s="14"/>
      <c r="X10" s="13">
        <f t="shared" si="6"/>
        <v>0</v>
      </c>
      <c r="Y10" s="14">
        <f t="shared" si="18"/>
        <v>0</v>
      </c>
      <c r="Z10" s="13">
        <f t="shared" si="7"/>
        <v>0</v>
      </c>
      <c r="AA10" s="14">
        <f t="shared" si="19"/>
        <v>0</v>
      </c>
      <c r="AB10" s="13">
        <f t="shared" si="8"/>
        <v>0</v>
      </c>
      <c r="AC10" s="14"/>
      <c r="AD10" s="13">
        <f t="shared" si="9"/>
        <v>0</v>
      </c>
      <c r="AE10" s="14">
        <f t="shared" si="20"/>
        <v>0</v>
      </c>
      <c r="AF10" s="13">
        <f t="shared" si="10"/>
        <v>0</v>
      </c>
      <c r="AG10" s="14">
        <f t="shared" si="21"/>
        <v>0</v>
      </c>
      <c r="AH10" s="13">
        <f t="shared" si="11"/>
        <v>0</v>
      </c>
      <c r="AI10" s="14"/>
      <c r="AJ10" s="13">
        <f t="shared" si="12"/>
        <v>0</v>
      </c>
      <c r="AK10" s="14">
        <f t="shared" si="22"/>
        <v>0</v>
      </c>
      <c r="AL10" s="13">
        <f t="shared" si="13"/>
        <v>0</v>
      </c>
      <c r="AM10" s="14">
        <f t="shared" si="23"/>
        <v>0</v>
      </c>
      <c r="AN10" s="13">
        <f t="shared" si="24"/>
        <v>0</v>
      </c>
      <c r="AO10" s="14"/>
      <c r="AP10" s="13">
        <f t="shared" si="25"/>
        <v>0</v>
      </c>
      <c r="AQ10" s="14">
        <f t="shared" si="26"/>
        <v>0</v>
      </c>
      <c r="AR10" s="13">
        <f t="shared" si="27"/>
        <v>0</v>
      </c>
      <c r="AS10" s="14">
        <f t="shared" si="28"/>
        <v>0</v>
      </c>
      <c r="AT10" s="13">
        <f t="shared" si="29"/>
        <v>0</v>
      </c>
      <c r="AU10" s="14"/>
      <c r="AV10" s="13">
        <f t="shared" si="30"/>
        <v>0</v>
      </c>
      <c r="AW10" s="14">
        <f t="shared" si="31"/>
        <v>0</v>
      </c>
      <c r="AX10" s="13">
        <f t="shared" si="32"/>
        <v>0</v>
      </c>
      <c r="AY10" s="14">
        <f t="shared" si="33"/>
        <v>0</v>
      </c>
      <c r="AZ10" s="13">
        <f t="shared" si="34"/>
        <v>0</v>
      </c>
      <c r="BA10" s="14"/>
      <c r="BB10" s="13">
        <f t="shared" si="35"/>
        <v>0.11041666666666668</v>
      </c>
      <c r="BC10" s="14">
        <f t="shared" si="36"/>
        <v>1</v>
      </c>
      <c r="BD10" s="13">
        <f t="shared" si="37"/>
        <v>0</v>
      </c>
      <c r="BE10" s="14">
        <f t="shared" si="38"/>
        <v>0</v>
      </c>
      <c r="BF10" s="13">
        <f t="shared" si="39"/>
        <v>2.0000000000000004E-2</v>
      </c>
      <c r="BG10" s="14"/>
      <c r="BH10" s="13">
        <f t="shared" si="40"/>
        <v>0</v>
      </c>
      <c r="BI10" s="14">
        <f t="shared" si="41"/>
        <v>0</v>
      </c>
      <c r="BJ10" s="13">
        <f t="shared" si="42"/>
        <v>0</v>
      </c>
      <c r="BK10" s="14">
        <f t="shared" si="43"/>
        <v>0</v>
      </c>
      <c r="BL10" s="13">
        <f t="shared" si="44"/>
        <v>0</v>
      </c>
    </row>
    <row r="11" spans="1:64" x14ac:dyDescent="0.25">
      <c r="A11" s="23">
        <f t="shared" si="45"/>
        <v>0.13041666666666668</v>
      </c>
      <c r="B11" s="8" t="s">
        <v>78</v>
      </c>
      <c r="C11" s="10"/>
      <c r="D11" s="10" t="s">
        <v>67</v>
      </c>
      <c r="F11" t="s">
        <v>65</v>
      </c>
      <c r="G11" s="10"/>
      <c r="H11" s="10" t="s">
        <v>67</v>
      </c>
      <c r="J11" s="10" t="s">
        <v>67</v>
      </c>
      <c r="L11" s="13">
        <f t="shared" si="0"/>
        <v>0</v>
      </c>
      <c r="M11" s="14">
        <f t="shared" si="14"/>
        <v>0</v>
      </c>
      <c r="N11" s="13">
        <f t="shared" si="1"/>
        <v>0</v>
      </c>
      <c r="O11" s="14">
        <f t="shared" si="15"/>
        <v>0</v>
      </c>
      <c r="P11" s="13">
        <f t="shared" si="2"/>
        <v>0</v>
      </c>
      <c r="Q11" s="14"/>
      <c r="R11" s="13">
        <f t="shared" si="3"/>
        <v>0</v>
      </c>
      <c r="S11" s="14">
        <f t="shared" si="16"/>
        <v>0</v>
      </c>
      <c r="T11" s="13">
        <f t="shared" si="4"/>
        <v>0</v>
      </c>
      <c r="U11" s="14">
        <f t="shared" si="17"/>
        <v>0</v>
      </c>
      <c r="V11" s="13">
        <f t="shared" si="5"/>
        <v>1.999999999999999E-2</v>
      </c>
      <c r="W11" s="14"/>
      <c r="X11" s="13">
        <f t="shared" si="6"/>
        <v>0</v>
      </c>
      <c r="Y11" s="14">
        <f t="shared" si="18"/>
        <v>0</v>
      </c>
      <c r="Z11" s="13">
        <f t="shared" si="7"/>
        <v>0</v>
      </c>
      <c r="AA11" s="14">
        <f t="shared" si="19"/>
        <v>0</v>
      </c>
      <c r="AB11" s="13">
        <f t="shared" si="8"/>
        <v>0</v>
      </c>
      <c r="AC11" s="14"/>
      <c r="AD11" s="13">
        <f t="shared" si="9"/>
        <v>0</v>
      </c>
      <c r="AE11" s="14">
        <f t="shared" si="20"/>
        <v>0</v>
      </c>
      <c r="AF11" s="13">
        <f t="shared" si="10"/>
        <v>0</v>
      </c>
      <c r="AG11" s="14">
        <f t="shared" si="21"/>
        <v>0</v>
      </c>
      <c r="AH11" s="13">
        <f t="shared" si="11"/>
        <v>0</v>
      </c>
      <c r="AI11" s="14"/>
      <c r="AJ11" s="13">
        <f t="shared" si="12"/>
        <v>0</v>
      </c>
      <c r="AK11" s="14">
        <f t="shared" si="22"/>
        <v>0</v>
      </c>
      <c r="AL11" s="13">
        <f t="shared" si="13"/>
        <v>0</v>
      </c>
      <c r="AM11" s="14">
        <f t="shared" si="23"/>
        <v>0</v>
      </c>
      <c r="AN11" s="13">
        <f t="shared" si="24"/>
        <v>0</v>
      </c>
      <c r="AO11" s="14"/>
      <c r="AP11" s="13">
        <f t="shared" si="25"/>
        <v>0.13041666666666668</v>
      </c>
      <c r="AQ11" s="14">
        <f t="shared" si="26"/>
        <v>1</v>
      </c>
      <c r="AR11" s="13">
        <f t="shared" si="27"/>
        <v>0</v>
      </c>
      <c r="AS11" s="14">
        <f t="shared" si="28"/>
        <v>0</v>
      </c>
      <c r="AT11" s="13">
        <f t="shared" si="29"/>
        <v>1.999999999999999E-2</v>
      </c>
      <c r="AU11" s="14"/>
      <c r="AV11" s="13">
        <f t="shared" si="30"/>
        <v>0</v>
      </c>
      <c r="AW11" s="14">
        <f t="shared" si="31"/>
        <v>0</v>
      </c>
      <c r="AX11" s="13">
        <f t="shared" si="32"/>
        <v>0</v>
      </c>
      <c r="AY11" s="14">
        <f t="shared" si="33"/>
        <v>0</v>
      </c>
      <c r="AZ11" s="13">
        <f t="shared" si="34"/>
        <v>0</v>
      </c>
      <c r="BA11" s="14"/>
      <c r="BB11" s="13">
        <f t="shared" si="35"/>
        <v>0</v>
      </c>
      <c r="BC11" s="14">
        <f t="shared" si="36"/>
        <v>0</v>
      </c>
      <c r="BD11" s="13">
        <f t="shared" si="37"/>
        <v>0</v>
      </c>
      <c r="BE11" s="14">
        <f t="shared" si="38"/>
        <v>0</v>
      </c>
      <c r="BF11" s="13">
        <f t="shared" si="39"/>
        <v>1.999999999999999E-2</v>
      </c>
      <c r="BG11" s="14"/>
      <c r="BH11" s="13">
        <f t="shared" si="40"/>
        <v>0</v>
      </c>
      <c r="BI11" s="14">
        <f t="shared" si="41"/>
        <v>0</v>
      </c>
      <c r="BJ11" s="13">
        <f t="shared" si="42"/>
        <v>0</v>
      </c>
      <c r="BK11" s="14">
        <f t="shared" si="43"/>
        <v>0</v>
      </c>
      <c r="BL11" s="13">
        <f t="shared" si="44"/>
        <v>0</v>
      </c>
    </row>
    <row r="12" spans="1:64" x14ac:dyDescent="0.25">
      <c r="A12" s="23">
        <f t="shared" si="45"/>
        <v>0.15041666666666667</v>
      </c>
      <c r="B12" s="8"/>
      <c r="C12" s="10"/>
      <c r="D12" s="10" t="s">
        <v>67</v>
      </c>
      <c r="E12" s="10"/>
      <c r="F12" t="s">
        <v>65</v>
      </c>
      <c r="G12" s="10"/>
      <c r="H12" s="10" t="s">
        <v>67</v>
      </c>
      <c r="J12" s="10" t="s">
        <v>67</v>
      </c>
      <c r="K12" s="11"/>
      <c r="L12" s="13">
        <f t="shared" si="0"/>
        <v>0</v>
      </c>
      <c r="M12" s="14">
        <f t="shared" si="14"/>
        <v>0</v>
      </c>
      <c r="N12" s="13">
        <f t="shared" si="1"/>
        <v>0</v>
      </c>
      <c r="O12" s="14">
        <f t="shared" si="15"/>
        <v>0</v>
      </c>
      <c r="P12" s="13">
        <f t="shared" si="2"/>
        <v>0</v>
      </c>
      <c r="Q12" s="14"/>
      <c r="R12" s="13">
        <f t="shared" si="3"/>
        <v>0</v>
      </c>
      <c r="S12" s="14">
        <f t="shared" si="16"/>
        <v>0</v>
      </c>
      <c r="T12" s="13">
        <f t="shared" si="4"/>
        <v>0</v>
      </c>
      <c r="U12" s="14">
        <f t="shared" si="17"/>
        <v>0</v>
      </c>
      <c r="V12" s="13">
        <f t="shared" si="5"/>
        <v>1.999999999999999E-2</v>
      </c>
      <c r="W12" s="14"/>
      <c r="X12" s="13">
        <f t="shared" si="6"/>
        <v>0</v>
      </c>
      <c r="Y12" s="14">
        <f t="shared" si="18"/>
        <v>0</v>
      </c>
      <c r="Z12" s="13">
        <f t="shared" si="7"/>
        <v>0</v>
      </c>
      <c r="AA12" s="14">
        <f t="shared" si="19"/>
        <v>0</v>
      </c>
      <c r="AB12" s="13">
        <f t="shared" si="8"/>
        <v>0</v>
      </c>
      <c r="AC12" s="14"/>
      <c r="AD12" s="13">
        <f t="shared" si="9"/>
        <v>0</v>
      </c>
      <c r="AE12" s="14">
        <f t="shared" si="20"/>
        <v>0</v>
      </c>
      <c r="AF12" s="13">
        <f t="shared" si="10"/>
        <v>0</v>
      </c>
      <c r="AG12" s="14">
        <f t="shared" si="21"/>
        <v>0</v>
      </c>
      <c r="AH12" s="13">
        <f t="shared" si="11"/>
        <v>0</v>
      </c>
      <c r="AI12" s="14"/>
      <c r="AJ12" s="13">
        <f t="shared" si="12"/>
        <v>0</v>
      </c>
      <c r="AK12" s="14">
        <f t="shared" si="22"/>
        <v>0</v>
      </c>
      <c r="AL12" s="13">
        <f t="shared" si="13"/>
        <v>0</v>
      </c>
      <c r="AM12" s="14">
        <f t="shared" si="23"/>
        <v>0</v>
      </c>
      <c r="AN12" s="13">
        <f t="shared" si="24"/>
        <v>0</v>
      </c>
      <c r="AO12" s="14"/>
      <c r="AP12" s="13">
        <f t="shared" si="25"/>
        <v>0</v>
      </c>
      <c r="AQ12" s="14">
        <f t="shared" si="26"/>
        <v>0</v>
      </c>
      <c r="AR12" s="13">
        <f t="shared" si="27"/>
        <v>0</v>
      </c>
      <c r="AS12" s="14">
        <f t="shared" si="28"/>
        <v>0</v>
      </c>
      <c r="AT12" s="13">
        <f t="shared" si="29"/>
        <v>1.999999999999999E-2</v>
      </c>
      <c r="AU12" s="14"/>
      <c r="AV12" s="13">
        <f t="shared" si="30"/>
        <v>0</v>
      </c>
      <c r="AW12" s="14">
        <f t="shared" si="31"/>
        <v>0</v>
      </c>
      <c r="AX12" s="13">
        <f t="shared" si="32"/>
        <v>0</v>
      </c>
      <c r="AY12" s="14">
        <f t="shared" si="33"/>
        <v>0</v>
      </c>
      <c r="AZ12" s="13">
        <f t="shared" si="34"/>
        <v>0</v>
      </c>
      <c r="BA12" s="14"/>
      <c r="BB12" s="13">
        <f t="shared" si="35"/>
        <v>0</v>
      </c>
      <c r="BC12" s="14">
        <f t="shared" si="36"/>
        <v>0</v>
      </c>
      <c r="BD12" s="13">
        <f t="shared" si="37"/>
        <v>0</v>
      </c>
      <c r="BE12" s="14">
        <f t="shared" si="38"/>
        <v>0</v>
      </c>
      <c r="BF12" s="13">
        <f t="shared" si="39"/>
        <v>1.999999999999999E-2</v>
      </c>
      <c r="BG12" s="14"/>
      <c r="BH12" s="13">
        <f t="shared" si="40"/>
        <v>0</v>
      </c>
      <c r="BI12" s="14">
        <f t="shared" si="41"/>
        <v>0</v>
      </c>
      <c r="BJ12" s="13">
        <f t="shared" si="42"/>
        <v>0</v>
      </c>
      <c r="BK12" s="14">
        <f t="shared" si="43"/>
        <v>0</v>
      </c>
      <c r="BL12" s="13">
        <f t="shared" si="44"/>
        <v>0</v>
      </c>
    </row>
    <row r="13" spans="1:64" x14ac:dyDescent="0.25">
      <c r="A13" s="23">
        <f t="shared" si="45"/>
        <v>0.17041666666666666</v>
      </c>
      <c r="B13" s="8" t="s">
        <v>75</v>
      </c>
      <c r="D13" s="10" t="s">
        <v>67</v>
      </c>
      <c r="E13" s="10"/>
      <c r="F13" t="s">
        <v>65</v>
      </c>
      <c r="G13" s="10" t="s">
        <v>67</v>
      </c>
      <c r="H13" s="10" t="s">
        <v>67</v>
      </c>
      <c r="J13" s="10" t="s">
        <v>67</v>
      </c>
      <c r="K13" s="10"/>
      <c r="L13" s="13">
        <f t="shared" si="0"/>
        <v>0</v>
      </c>
      <c r="M13" s="14">
        <f t="shared" si="14"/>
        <v>0</v>
      </c>
      <c r="N13" s="13">
        <f t="shared" si="1"/>
        <v>0</v>
      </c>
      <c r="O13" s="14">
        <f t="shared" si="15"/>
        <v>0</v>
      </c>
      <c r="P13" s="13">
        <f t="shared" si="2"/>
        <v>0</v>
      </c>
      <c r="Q13" s="14"/>
      <c r="R13" s="13">
        <f t="shared" si="3"/>
        <v>0</v>
      </c>
      <c r="S13" s="14">
        <f t="shared" si="16"/>
        <v>0</v>
      </c>
      <c r="T13" s="13">
        <f t="shared" si="4"/>
        <v>0</v>
      </c>
      <c r="U13" s="14">
        <f t="shared" si="17"/>
        <v>0</v>
      </c>
      <c r="V13" s="13">
        <f t="shared" si="5"/>
        <v>1.999999999999999E-2</v>
      </c>
      <c r="W13" s="14"/>
      <c r="X13" s="13">
        <f t="shared" si="6"/>
        <v>0</v>
      </c>
      <c r="Y13" s="14">
        <f t="shared" si="18"/>
        <v>0</v>
      </c>
      <c r="Z13" s="13">
        <f t="shared" si="7"/>
        <v>0</v>
      </c>
      <c r="AA13" s="14">
        <f t="shared" si="19"/>
        <v>0</v>
      </c>
      <c r="AB13" s="13">
        <f t="shared" si="8"/>
        <v>0</v>
      </c>
      <c r="AC13" s="14"/>
      <c r="AD13" s="13">
        <f t="shared" si="9"/>
        <v>0</v>
      </c>
      <c r="AE13" s="14">
        <f t="shared" si="20"/>
        <v>0</v>
      </c>
      <c r="AF13" s="13">
        <f t="shared" si="10"/>
        <v>0</v>
      </c>
      <c r="AG13" s="14">
        <f t="shared" si="21"/>
        <v>0</v>
      </c>
      <c r="AH13" s="13">
        <f t="shared" si="11"/>
        <v>0</v>
      </c>
      <c r="AI13" s="14"/>
      <c r="AJ13" s="13">
        <f t="shared" si="12"/>
        <v>0.17041666666666666</v>
      </c>
      <c r="AK13" s="14">
        <f t="shared" si="22"/>
        <v>1</v>
      </c>
      <c r="AL13" s="13">
        <f t="shared" si="13"/>
        <v>0</v>
      </c>
      <c r="AM13" s="14">
        <f t="shared" si="23"/>
        <v>0</v>
      </c>
      <c r="AN13" s="13">
        <f t="shared" si="24"/>
        <v>1.999999999999999E-2</v>
      </c>
      <c r="AO13" s="14"/>
      <c r="AP13" s="13">
        <f t="shared" si="25"/>
        <v>0</v>
      </c>
      <c r="AQ13" s="14">
        <f t="shared" si="26"/>
        <v>0</v>
      </c>
      <c r="AR13" s="13">
        <f t="shared" si="27"/>
        <v>0</v>
      </c>
      <c r="AS13" s="14">
        <f t="shared" si="28"/>
        <v>0</v>
      </c>
      <c r="AT13" s="13">
        <f t="shared" si="29"/>
        <v>1.999999999999999E-2</v>
      </c>
      <c r="AU13" s="14"/>
      <c r="AV13" s="13">
        <f t="shared" si="30"/>
        <v>0</v>
      </c>
      <c r="AW13" s="14">
        <f t="shared" si="31"/>
        <v>0</v>
      </c>
      <c r="AX13" s="13">
        <f t="shared" si="32"/>
        <v>0</v>
      </c>
      <c r="AY13" s="14">
        <f t="shared" si="33"/>
        <v>0</v>
      </c>
      <c r="AZ13" s="13">
        <f t="shared" si="34"/>
        <v>0</v>
      </c>
      <c r="BA13" s="14"/>
      <c r="BB13" s="13">
        <f t="shared" si="35"/>
        <v>0</v>
      </c>
      <c r="BC13" s="14">
        <f t="shared" si="36"/>
        <v>0</v>
      </c>
      <c r="BD13" s="13">
        <f t="shared" si="37"/>
        <v>0</v>
      </c>
      <c r="BE13" s="14">
        <f t="shared" si="38"/>
        <v>0</v>
      </c>
      <c r="BF13" s="13">
        <f t="shared" si="39"/>
        <v>1.999999999999999E-2</v>
      </c>
      <c r="BG13" s="14"/>
      <c r="BH13" s="13">
        <f t="shared" si="40"/>
        <v>0</v>
      </c>
      <c r="BI13" s="14">
        <f t="shared" si="41"/>
        <v>0</v>
      </c>
      <c r="BJ13" s="13">
        <f t="shared" si="42"/>
        <v>0</v>
      </c>
      <c r="BK13" s="14">
        <f t="shared" si="43"/>
        <v>0</v>
      </c>
      <c r="BL13" s="13">
        <f t="shared" si="44"/>
        <v>0</v>
      </c>
    </row>
    <row r="14" spans="1:64" x14ac:dyDescent="0.25">
      <c r="A14" s="23">
        <f t="shared" si="45"/>
        <v>0.19041666666666665</v>
      </c>
      <c r="B14" s="8" t="s">
        <v>76</v>
      </c>
      <c r="D14" t="s">
        <v>65</v>
      </c>
      <c r="E14" s="10"/>
      <c r="F14" s="11" t="s">
        <v>66</v>
      </c>
      <c r="G14" s="10" t="s">
        <v>67</v>
      </c>
      <c r="H14" s="10" t="s">
        <v>67</v>
      </c>
      <c r="J14" s="10" t="s">
        <v>67</v>
      </c>
      <c r="K14" s="10"/>
      <c r="L14" s="13">
        <f t="shared" si="0"/>
        <v>0</v>
      </c>
      <c r="M14" s="14">
        <f t="shared" si="14"/>
        <v>0</v>
      </c>
      <c r="N14" s="13">
        <f t="shared" si="1"/>
        <v>0</v>
      </c>
      <c r="O14" s="14">
        <f t="shared" si="15"/>
        <v>0</v>
      </c>
      <c r="P14" s="13">
        <f t="shared" si="2"/>
        <v>0</v>
      </c>
      <c r="Q14" s="14"/>
      <c r="R14" s="13">
        <f t="shared" si="3"/>
        <v>0</v>
      </c>
      <c r="S14" s="14">
        <f t="shared" si="16"/>
        <v>0</v>
      </c>
      <c r="T14" s="13">
        <f t="shared" si="4"/>
        <v>0</v>
      </c>
      <c r="U14" s="14">
        <f t="shared" si="17"/>
        <v>0</v>
      </c>
      <c r="V14" s="13">
        <f t="shared" si="5"/>
        <v>0</v>
      </c>
      <c r="W14" s="14"/>
      <c r="X14" s="13">
        <f t="shared" si="6"/>
        <v>0</v>
      </c>
      <c r="Y14" s="14">
        <f t="shared" si="18"/>
        <v>0</v>
      </c>
      <c r="Z14" s="13">
        <f t="shared" si="7"/>
        <v>0</v>
      </c>
      <c r="AA14" s="14">
        <f t="shared" si="19"/>
        <v>0</v>
      </c>
      <c r="AB14" s="13">
        <f t="shared" si="8"/>
        <v>0</v>
      </c>
      <c r="AC14" s="14"/>
      <c r="AD14" s="13">
        <f t="shared" si="9"/>
        <v>0</v>
      </c>
      <c r="AE14" s="14">
        <f t="shared" si="20"/>
        <v>0</v>
      </c>
      <c r="AF14" s="13">
        <f t="shared" si="10"/>
        <v>0.19041666666666665</v>
      </c>
      <c r="AG14" s="14">
        <f t="shared" si="21"/>
        <v>1</v>
      </c>
      <c r="AH14" s="13">
        <f t="shared" si="11"/>
        <v>0</v>
      </c>
      <c r="AI14" s="14"/>
      <c r="AJ14" s="13">
        <f t="shared" si="12"/>
        <v>0</v>
      </c>
      <c r="AK14" s="14">
        <f t="shared" si="22"/>
        <v>0</v>
      </c>
      <c r="AL14" s="13">
        <f t="shared" si="13"/>
        <v>0</v>
      </c>
      <c r="AM14" s="14">
        <f t="shared" si="23"/>
        <v>0</v>
      </c>
      <c r="AN14" s="13">
        <f t="shared" si="24"/>
        <v>1.999999999999999E-2</v>
      </c>
      <c r="AO14" s="14"/>
      <c r="AP14" s="13">
        <f t="shared" si="25"/>
        <v>0</v>
      </c>
      <c r="AQ14" s="14">
        <f t="shared" si="26"/>
        <v>0</v>
      </c>
      <c r="AR14" s="13">
        <f t="shared" si="27"/>
        <v>0</v>
      </c>
      <c r="AS14" s="14">
        <f t="shared" si="28"/>
        <v>0</v>
      </c>
      <c r="AT14" s="13">
        <f t="shared" si="29"/>
        <v>1.999999999999999E-2</v>
      </c>
      <c r="AU14" s="14"/>
      <c r="AV14" s="13">
        <f t="shared" si="30"/>
        <v>0</v>
      </c>
      <c r="AW14" s="14">
        <f t="shared" si="31"/>
        <v>0</v>
      </c>
      <c r="AX14" s="13">
        <f t="shared" si="32"/>
        <v>0</v>
      </c>
      <c r="AY14" s="14">
        <f t="shared" si="33"/>
        <v>0</v>
      </c>
      <c r="AZ14" s="13">
        <f t="shared" si="34"/>
        <v>0</v>
      </c>
      <c r="BA14" s="14"/>
      <c r="BB14" s="13">
        <f t="shared" si="35"/>
        <v>0</v>
      </c>
      <c r="BC14" s="14">
        <f t="shared" si="36"/>
        <v>0</v>
      </c>
      <c r="BD14" s="13">
        <f t="shared" si="37"/>
        <v>0</v>
      </c>
      <c r="BE14" s="14">
        <f t="shared" si="38"/>
        <v>0</v>
      </c>
      <c r="BF14" s="13">
        <f t="shared" si="39"/>
        <v>1.999999999999999E-2</v>
      </c>
      <c r="BG14" s="14"/>
      <c r="BH14" s="13">
        <f t="shared" si="40"/>
        <v>0</v>
      </c>
      <c r="BI14" s="14">
        <f t="shared" si="41"/>
        <v>0</v>
      </c>
      <c r="BJ14" s="13">
        <f t="shared" si="42"/>
        <v>0</v>
      </c>
      <c r="BK14" s="14">
        <f t="shared" si="43"/>
        <v>0</v>
      </c>
      <c r="BL14" s="13">
        <f t="shared" si="44"/>
        <v>0</v>
      </c>
    </row>
    <row r="15" spans="1:64" x14ac:dyDescent="0.25">
      <c r="A15" s="23">
        <f t="shared" si="45"/>
        <v>0.21041666666666664</v>
      </c>
      <c r="B15" s="8" t="s">
        <v>80</v>
      </c>
      <c r="D15" t="s">
        <v>65</v>
      </c>
      <c r="E15" s="10"/>
      <c r="G15" s="10" t="s">
        <v>67</v>
      </c>
      <c r="H15" s="10" t="s">
        <v>67</v>
      </c>
      <c r="I15" s="10" t="s">
        <v>67</v>
      </c>
      <c r="J15" s="10" t="s">
        <v>67</v>
      </c>
      <c r="K15" s="10"/>
      <c r="L15" s="13">
        <f t="shared" si="0"/>
        <v>0</v>
      </c>
      <c r="M15" s="14">
        <f t="shared" si="14"/>
        <v>0</v>
      </c>
      <c r="N15" s="13">
        <f t="shared" si="1"/>
        <v>0</v>
      </c>
      <c r="O15" s="14">
        <f t="shared" si="15"/>
        <v>0</v>
      </c>
      <c r="P15" s="13">
        <f t="shared" si="2"/>
        <v>0</v>
      </c>
      <c r="Q15" s="14"/>
      <c r="R15" s="13">
        <f t="shared" si="3"/>
        <v>0</v>
      </c>
      <c r="S15" s="14">
        <f t="shared" si="16"/>
        <v>0</v>
      </c>
      <c r="T15" s="13">
        <f t="shared" si="4"/>
        <v>0</v>
      </c>
      <c r="U15" s="14">
        <f t="shared" si="17"/>
        <v>0</v>
      </c>
      <c r="V15" s="13">
        <f t="shared" si="5"/>
        <v>0</v>
      </c>
      <c r="W15" s="14"/>
      <c r="X15" s="13">
        <f t="shared" si="6"/>
        <v>0</v>
      </c>
      <c r="Y15" s="14">
        <f t="shared" si="18"/>
        <v>0</v>
      </c>
      <c r="Z15" s="13">
        <f t="shared" si="7"/>
        <v>0</v>
      </c>
      <c r="AA15" s="14">
        <f t="shared" si="19"/>
        <v>0</v>
      </c>
      <c r="AB15" s="13">
        <f t="shared" si="8"/>
        <v>0</v>
      </c>
      <c r="AC15" s="14"/>
      <c r="AD15" s="13">
        <f t="shared" si="9"/>
        <v>0</v>
      </c>
      <c r="AE15" s="14">
        <f t="shared" si="20"/>
        <v>0</v>
      </c>
      <c r="AF15" s="13">
        <f t="shared" si="10"/>
        <v>0</v>
      </c>
      <c r="AG15" s="14">
        <f t="shared" si="21"/>
        <v>0</v>
      </c>
      <c r="AH15" s="13">
        <f t="shared" si="11"/>
        <v>0</v>
      </c>
      <c r="AI15" s="14"/>
      <c r="AJ15" s="13">
        <f t="shared" si="12"/>
        <v>0</v>
      </c>
      <c r="AK15" s="14">
        <f t="shared" si="22"/>
        <v>0</v>
      </c>
      <c r="AL15" s="13">
        <f t="shared" si="13"/>
        <v>0</v>
      </c>
      <c r="AM15" s="14">
        <f t="shared" si="23"/>
        <v>0</v>
      </c>
      <c r="AN15" s="13">
        <f t="shared" si="24"/>
        <v>1.999999999999999E-2</v>
      </c>
      <c r="AO15" s="14"/>
      <c r="AP15" s="13">
        <f t="shared" si="25"/>
        <v>0</v>
      </c>
      <c r="AQ15" s="14">
        <f t="shared" si="26"/>
        <v>0</v>
      </c>
      <c r="AR15" s="13">
        <f t="shared" si="27"/>
        <v>0</v>
      </c>
      <c r="AS15" s="14">
        <f t="shared" si="28"/>
        <v>0</v>
      </c>
      <c r="AT15" s="13">
        <f t="shared" si="29"/>
        <v>1.999999999999999E-2</v>
      </c>
      <c r="AU15" s="14"/>
      <c r="AV15" s="13">
        <f t="shared" si="30"/>
        <v>0.21041666666666664</v>
      </c>
      <c r="AW15" s="14">
        <f t="shared" si="31"/>
        <v>1</v>
      </c>
      <c r="AX15" s="13">
        <f t="shared" si="32"/>
        <v>0</v>
      </c>
      <c r="AY15" s="14">
        <f t="shared" si="33"/>
        <v>0</v>
      </c>
      <c r="AZ15" s="13">
        <f t="shared" si="34"/>
        <v>0</v>
      </c>
      <c r="BA15" s="14"/>
      <c r="BB15" s="13">
        <f t="shared" si="35"/>
        <v>0</v>
      </c>
      <c r="BC15" s="14">
        <f t="shared" si="36"/>
        <v>0</v>
      </c>
      <c r="BD15" s="13">
        <f t="shared" si="37"/>
        <v>0</v>
      </c>
      <c r="BE15" s="14">
        <f t="shared" si="38"/>
        <v>0</v>
      </c>
      <c r="BF15" s="13">
        <f t="shared" si="39"/>
        <v>1.999999999999999E-2</v>
      </c>
      <c r="BG15" s="14"/>
      <c r="BH15" s="13">
        <f t="shared" si="40"/>
        <v>0</v>
      </c>
      <c r="BI15" s="14">
        <f t="shared" si="41"/>
        <v>0</v>
      </c>
      <c r="BJ15" s="13">
        <f t="shared" si="42"/>
        <v>0</v>
      </c>
      <c r="BK15" s="14">
        <f t="shared" si="43"/>
        <v>0</v>
      </c>
      <c r="BL15" s="13">
        <f t="shared" si="44"/>
        <v>0</v>
      </c>
    </row>
    <row r="16" spans="1:64" x14ac:dyDescent="0.25">
      <c r="A16" s="23">
        <f t="shared" si="45"/>
        <v>0.23041666666666663</v>
      </c>
      <c r="B16" s="8"/>
      <c r="D16" t="s">
        <v>65</v>
      </c>
      <c r="G16" s="10" t="s">
        <v>67</v>
      </c>
      <c r="H16" s="10" t="s">
        <v>67</v>
      </c>
      <c r="I16" s="10" t="s">
        <v>67</v>
      </c>
      <c r="J16" s="10" t="s">
        <v>67</v>
      </c>
      <c r="K16" s="10"/>
      <c r="L16" s="13">
        <f t="shared" si="0"/>
        <v>0</v>
      </c>
      <c r="M16" s="14">
        <f t="shared" si="14"/>
        <v>0</v>
      </c>
      <c r="N16" s="13">
        <f t="shared" si="1"/>
        <v>0</v>
      </c>
      <c r="O16" s="14">
        <f t="shared" si="15"/>
        <v>0</v>
      </c>
      <c r="P16" s="13">
        <f t="shared" si="2"/>
        <v>0</v>
      </c>
      <c r="Q16" s="14"/>
      <c r="R16" s="13">
        <f t="shared" si="3"/>
        <v>0</v>
      </c>
      <c r="S16" s="14">
        <f t="shared" si="16"/>
        <v>0</v>
      </c>
      <c r="T16" s="13">
        <f t="shared" si="4"/>
        <v>0</v>
      </c>
      <c r="U16" s="14">
        <f t="shared" si="17"/>
        <v>0</v>
      </c>
      <c r="V16" s="13">
        <f t="shared" si="5"/>
        <v>0</v>
      </c>
      <c r="W16" s="14"/>
      <c r="X16" s="13">
        <f t="shared" si="6"/>
        <v>0</v>
      </c>
      <c r="Y16" s="14">
        <f t="shared" si="18"/>
        <v>0</v>
      </c>
      <c r="Z16" s="13">
        <f t="shared" si="7"/>
        <v>0</v>
      </c>
      <c r="AA16" s="14">
        <f t="shared" si="19"/>
        <v>0</v>
      </c>
      <c r="AB16" s="13">
        <f t="shared" si="8"/>
        <v>0</v>
      </c>
      <c r="AC16" s="14"/>
      <c r="AD16" s="13">
        <f t="shared" si="9"/>
        <v>0</v>
      </c>
      <c r="AE16" s="14">
        <f t="shared" si="20"/>
        <v>0</v>
      </c>
      <c r="AF16" s="13">
        <f t="shared" si="10"/>
        <v>0</v>
      </c>
      <c r="AG16" s="14">
        <f t="shared" si="21"/>
        <v>0</v>
      </c>
      <c r="AH16" s="13">
        <f t="shared" si="11"/>
        <v>0</v>
      </c>
      <c r="AI16" s="14"/>
      <c r="AJ16" s="13">
        <f t="shared" si="12"/>
        <v>0</v>
      </c>
      <c r="AK16" s="14">
        <f t="shared" si="22"/>
        <v>0</v>
      </c>
      <c r="AL16" s="13">
        <f t="shared" si="13"/>
        <v>0</v>
      </c>
      <c r="AM16" s="14">
        <f t="shared" si="23"/>
        <v>0</v>
      </c>
      <c r="AN16" s="13">
        <f t="shared" si="24"/>
        <v>1.999999999999999E-2</v>
      </c>
      <c r="AO16" s="14"/>
      <c r="AP16" s="13">
        <f t="shared" si="25"/>
        <v>0</v>
      </c>
      <c r="AQ16" s="14">
        <f t="shared" si="26"/>
        <v>0</v>
      </c>
      <c r="AR16" s="13">
        <f t="shared" si="27"/>
        <v>0</v>
      </c>
      <c r="AS16" s="14">
        <f t="shared" si="28"/>
        <v>0</v>
      </c>
      <c r="AT16" s="13">
        <f t="shared" si="29"/>
        <v>1.999999999999999E-2</v>
      </c>
      <c r="AU16" s="14"/>
      <c r="AV16" s="13">
        <f t="shared" si="30"/>
        <v>0</v>
      </c>
      <c r="AW16" s="14">
        <f t="shared" si="31"/>
        <v>0</v>
      </c>
      <c r="AX16" s="13">
        <f t="shared" si="32"/>
        <v>0</v>
      </c>
      <c r="AY16" s="14">
        <f t="shared" si="33"/>
        <v>0</v>
      </c>
      <c r="AZ16" s="13">
        <f t="shared" si="34"/>
        <v>0</v>
      </c>
      <c r="BA16" s="14"/>
      <c r="BB16" s="13">
        <f t="shared" si="35"/>
        <v>0</v>
      </c>
      <c r="BC16" s="14">
        <f t="shared" si="36"/>
        <v>0</v>
      </c>
      <c r="BD16" s="13">
        <f t="shared" si="37"/>
        <v>0</v>
      </c>
      <c r="BE16" s="14">
        <f t="shared" si="38"/>
        <v>0</v>
      </c>
      <c r="BF16" s="13">
        <f t="shared" si="39"/>
        <v>1.999999999999999E-2</v>
      </c>
      <c r="BG16" s="14"/>
      <c r="BH16" s="13">
        <f t="shared" si="40"/>
        <v>0</v>
      </c>
      <c r="BI16" s="14">
        <f t="shared" si="41"/>
        <v>0</v>
      </c>
      <c r="BJ16" s="13">
        <f t="shared" si="42"/>
        <v>0</v>
      </c>
      <c r="BK16" s="14">
        <f t="shared" si="43"/>
        <v>0</v>
      </c>
      <c r="BL16" s="13">
        <f t="shared" si="44"/>
        <v>0</v>
      </c>
    </row>
    <row r="17" spans="1:64" x14ac:dyDescent="0.25">
      <c r="A17" s="23">
        <f t="shared" si="45"/>
        <v>0.25041666666666662</v>
      </c>
      <c r="B17" s="8" t="s">
        <v>68</v>
      </c>
      <c r="C17" s="10" t="s">
        <v>67</v>
      </c>
      <c r="D17" t="s">
        <v>65</v>
      </c>
      <c r="G17" s="10" t="s">
        <v>67</v>
      </c>
      <c r="H17" s="10" t="s">
        <v>67</v>
      </c>
      <c r="I17" s="10" t="s">
        <v>67</v>
      </c>
      <c r="J17" s="10" t="s">
        <v>67</v>
      </c>
      <c r="K17" s="10"/>
      <c r="L17" s="13">
        <f t="shared" si="0"/>
        <v>0.25041666666666662</v>
      </c>
      <c r="M17" s="14">
        <f t="shared" si="14"/>
        <v>1</v>
      </c>
      <c r="N17" s="13">
        <f t="shared" si="1"/>
        <v>0</v>
      </c>
      <c r="O17" s="14">
        <f t="shared" si="15"/>
        <v>0</v>
      </c>
      <c r="P17" s="13">
        <f t="shared" si="2"/>
        <v>2.0000000000000018E-2</v>
      </c>
      <c r="Q17" s="14"/>
      <c r="R17" s="13">
        <f t="shared" si="3"/>
        <v>0</v>
      </c>
      <c r="S17" s="14">
        <f t="shared" si="16"/>
        <v>0</v>
      </c>
      <c r="T17" s="13">
        <f t="shared" si="4"/>
        <v>0</v>
      </c>
      <c r="U17" s="14">
        <f t="shared" si="17"/>
        <v>0</v>
      </c>
      <c r="V17" s="13">
        <f t="shared" si="5"/>
        <v>0</v>
      </c>
      <c r="W17" s="14"/>
      <c r="X17" s="13">
        <f t="shared" si="6"/>
        <v>0</v>
      </c>
      <c r="Y17" s="14">
        <f t="shared" si="18"/>
        <v>0</v>
      </c>
      <c r="Z17" s="13">
        <f t="shared" si="7"/>
        <v>0</v>
      </c>
      <c r="AA17" s="14">
        <f t="shared" si="19"/>
        <v>0</v>
      </c>
      <c r="AB17" s="13">
        <f t="shared" si="8"/>
        <v>0</v>
      </c>
      <c r="AC17" s="14"/>
      <c r="AD17" s="13">
        <f t="shared" si="9"/>
        <v>0</v>
      </c>
      <c r="AE17" s="14">
        <f t="shared" si="20"/>
        <v>0</v>
      </c>
      <c r="AF17" s="13">
        <f t="shared" si="10"/>
        <v>0</v>
      </c>
      <c r="AG17" s="14">
        <f t="shared" si="21"/>
        <v>0</v>
      </c>
      <c r="AH17" s="13">
        <f t="shared" si="11"/>
        <v>0</v>
      </c>
      <c r="AI17" s="14"/>
      <c r="AJ17" s="13">
        <f t="shared" si="12"/>
        <v>0</v>
      </c>
      <c r="AK17" s="14">
        <f t="shared" si="22"/>
        <v>0</v>
      </c>
      <c r="AL17" s="13">
        <f t="shared" si="13"/>
        <v>0</v>
      </c>
      <c r="AM17" s="14">
        <f t="shared" si="23"/>
        <v>0</v>
      </c>
      <c r="AN17" s="13">
        <f t="shared" si="24"/>
        <v>2.0000000000000018E-2</v>
      </c>
      <c r="AO17" s="14"/>
      <c r="AP17" s="13">
        <f t="shared" si="25"/>
        <v>0</v>
      </c>
      <c r="AQ17" s="14">
        <f t="shared" si="26"/>
        <v>0</v>
      </c>
      <c r="AR17" s="13">
        <f t="shared" si="27"/>
        <v>0</v>
      </c>
      <c r="AS17" s="14">
        <f t="shared" si="28"/>
        <v>0</v>
      </c>
      <c r="AT17" s="13">
        <f t="shared" si="29"/>
        <v>2.0000000000000018E-2</v>
      </c>
      <c r="AU17" s="14"/>
      <c r="AV17" s="13">
        <f t="shared" si="30"/>
        <v>0</v>
      </c>
      <c r="AW17" s="14">
        <f t="shared" si="31"/>
        <v>0</v>
      </c>
      <c r="AX17" s="13">
        <f t="shared" si="32"/>
        <v>0</v>
      </c>
      <c r="AY17" s="14">
        <f t="shared" si="33"/>
        <v>0</v>
      </c>
      <c r="AZ17" s="13">
        <f t="shared" si="34"/>
        <v>0</v>
      </c>
      <c r="BA17" s="14"/>
      <c r="BB17" s="13">
        <f t="shared" si="35"/>
        <v>0</v>
      </c>
      <c r="BC17" s="14">
        <f t="shared" si="36"/>
        <v>0</v>
      </c>
      <c r="BD17" s="13">
        <f t="shared" si="37"/>
        <v>0</v>
      </c>
      <c r="BE17" s="14">
        <f t="shared" si="38"/>
        <v>0</v>
      </c>
      <c r="BF17" s="13">
        <f t="shared" si="39"/>
        <v>2.0000000000000018E-2</v>
      </c>
      <c r="BG17" s="14"/>
      <c r="BH17" s="13">
        <f t="shared" si="40"/>
        <v>0</v>
      </c>
      <c r="BI17" s="14">
        <f t="shared" si="41"/>
        <v>0</v>
      </c>
      <c r="BJ17" s="13">
        <f t="shared" si="42"/>
        <v>0</v>
      </c>
      <c r="BK17" s="14">
        <f t="shared" si="43"/>
        <v>0</v>
      </c>
      <c r="BL17" s="13">
        <f t="shared" si="44"/>
        <v>0</v>
      </c>
    </row>
    <row r="18" spans="1:64" x14ac:dyDescent="0.25">
      <c r="A18" s="23">
        <f t="shared" si="45"/>
        <v>0.27041666666666664</v>
      </c>
      <c r="B18" s="8"/>
      <c r="C18" s="10" t="s">
        <v>67</v>
      </c>
      <c r="D18" t="s">
        <v>65</v>
      </c>
      <c r="G18" s="10" t="s">
        <v>67</v>
      </c>
      <c r="H18" s="10" t="s">
        <v>67</v>
      </c>
      <c r="I18" s="10" t="s">
        <v>67</v>
      </c>
      <c r="J18" s="10" t="s">
        <v>67</v>
      </c>
      <c r="K18" s="10"/>
      <c r="L18" s="13">
        <f t="shared" si="0"/>
        <v>0</v>
      </c>
      <c r="M18" s="14">
        <f t="shared" si="14"/>
        <v>0</v>
      </c>
      <c r="N18" s="13">
        <f t="shared" si="1"/>
        <v>0</v>
      </c>
      <c r="O18" s="14">
        <f t="shared" si="15"/>
        <v>0</v>
      </c>
      <c r="P18" s="13">
        <f t="shared" si="2"/>
        <v>2.0000000000000018E-2</v>
      </c>
      <c r="Q18" s="14"/>
      <c r="R18" s="13">
        <f t="shared" si="3"/>
        <v>0</v>
      </c>
      <c r="S18" s="14">
        <f t="shared" si="16"/>
        <v>0</v>
      </c>
      <c r="T18" s="13">
        <f t="shared" si="4"/>
        <v>0</v>
      </c>
      <c r="U18" s="14">
        <f t="shared" si="17"/>
        <v>0</v>
      </c>
      <c r="V18" s="13">
        <f t="shared" si="5"/>
        <v>0</v>
      </c>
      <c r="W18" s="14"/>
      <c r="X18" s="13">
        <f t="shared" si="6"/>
        <v>0</v>
      </c>
      <c r="Y18" s="14">
        <f t="shared" si="18"/>
        <v>0</v>
      </c>
      <c r="Z18" s="13">
        <f t="shared" si="7"/>
        <v>0</v>
      </c>
      <c r="AA18" s="14">
        <f t="shared" si="19"/>
        <v>0</v>
      </c>
      <c r="AB18" s="13">
        <f t="shared" si="8"/>
        <v>0</v>
      </c>
      <c r="AC18" s="14"/>
      <c r="AD18" s="13">
        <f t="shared" si="9"/>
        <v>0</v>
      </c>
      <c r="AE18" s="14">
        <f t="shared" si="20"/>
        <v>0</v>
      </c>
      <c r="AF18" s="13">
        <f t="shared" si="10"/>
        <v>0</v>
      </c>
      <c r="AG18" s="14">
        <f t="shared" si="21"/>
        <v>0</v>
      </c>
      <c r="AH18" s="13">
        <f t="shared" si="11"/>
        <v>0</v>
      </c>
      <c r="AI18" s="14"/>
      <c r="AJ18" s="13">
        <f t="shared" si="12"/>
        <v>0</v>
      </c>
      <c r="AK18" s="14">
        <f t="shared" si="22"/>
        <v>0</v>
      </c>
      <c r="AL18" s="13">
        <f t="shared" si="13"/>
        <v>0</v>
      </c>
      <c r="AM18" s="14">
        <f t="shared" si="23"/>
        <v>0</v>
      </c>
      <c r="AN18" s="13">
        <f t="shared" si="24"/>
        <v>2.0000000000000018E-2</v>
      </c>
      <c r="AO18" s="14"/>
      <c r="AP18" s="13">
        <f t="shared" si="25"/>
        <v>0</v>
      </c>
      <c r="AQ18" s="14">
        <f t="shared" si="26"/>
        <v>0</v>
      </c>
      <c r="AR18" s="13">
        <f t="shared" si="27"/>
        <v>0</v>
      </c>
      <c r="AS18" s="14">
        <f t="shared" si="28"/>
        <v>0</v>
      </c>
      <c r="AT18" s="13">
        <f t="shared" si="29"/>
        <v>2.0000000000000018E-2</v>
      </c>
      <c r="AU18" s="14"/>
      <c r="AV18" s="13">
        <f t="shared" si="30"/>
        <v>0</v>
      </c>
      <c r="AW18" s="14">
        <f t="shared" si="31"/>
        <v>0</v>
      </c>
      <c r="AX18" s="13">
        <f t="shared" si="32"/>
        <v>0</v>
      </c>
      <c r="AY18" s="14">
        <f t="shared" si="33"/>
        <v>0</v>
      </c>
      <c r="AZ18" s="13">
        <f t="shared" si="34"/>
        <v>0</v>
      </c>
      <c r="BA18" s="14"/>
      <c r="BB18" s="13">
        <f t="shared" si="35"/>
        <v>0</v>
      </c>
      <c r="BC18" s="14">
        <f t="shared" si="36"/>
        <v>0</v>
      </c>
      <c r="BD18" s="13">
        <f t="shared" si="37"/>
        <v>0</v>
      </c>
      <c r="BE18" s="14">
        <f t="shared" si="38"/>
        <v>0</v>
      </c>
      <c r="BF18" s="13">
        <f t="shared" si="39"/>
        <v>2.0000000000000018E-2</v>
      </c>
      <c r="BG18" s="14"/>
      <c r="BH18" s="13">
        <f t="shared" si="40"/>
        <v>0</v>
      </c>
      <c r="BI18" s="14">
        <f t="shared" si="41"/>
        <v>0</v>
      </c>
      <c r="BJ18" s="13">
        <f t="shared" si="42"/>
        <v>0</v>
      </c>
      <c r="BK18" s="14">
        <f t="shared" si="43"/>
        <v>0</v>
      </c>
      <c r="BL18" s="13">
        <f t="shared" si="44"/>
        <v>0</v>
      </c>
    </row>
    <row r="19" spans="1:64" x14ac:dyDescent="0.25">
      <c r="A19" s="23">
        <f t="shared" si="45"/>
        <v>0.29041666666666666</v>
      </c>
      <c r="B19" s="8" t="s">
        <v>73</v>
      </c>
      <c r="C19" s="10" t="s">
        <v>67</v>
      </c>
      <c r="D19" s="11" t="s">
        <v>66</v>
      </c>
      <c r="G19" s="10" t="s">
        <v>67</v>
      </c>
      <c r="H19" s="10" t="s">
        <v>67</v>
      </c>
      <c r="I19" s="10" t="s">
        <v>67</v>
      </c>
      <c r="J19" t="s">
        <v>65</v>
      </c>
      <c r="K19" s="10"/>
      <c r="L19" s="13">
        <f t="shared" si="0"/>
        <v>0</v>
      </c>
      <c r="M19" s="14">
        <f t="shared" si="14"/>
        <v>0</v>
      </c>
      <c r="N19" s="13">
        <f t="shared" si="1"/>
        <v>0</v>
      </c>
      <c r="O19" s="14">
        <f t="shared" si="15"/>
        <v>0</v>
      </c>
      <c r="P19" s="13">
        <f t="shared" si="2"/>
        <v>2.0000000000000018E-2</v>
      </c>
      <c r="Q19" s="14"/>
      <c r="R19" s="13">
        <f t="shared" si="3"/>
        <v>0</v>
      </c>
      <c r="S19" s="14">
        <f t="shared" si="16"/>
        <v>0</v>
      </c>
      <c r="T19" s="13">
        <f t="shared" si="4"/>
        <v>0.29041666666666666</v>
      </c>
      <c r="U19" s="14">
        <f t="shared" si="17"/>
        <v>1</v>
      </c>
      <c r="V19" s="13">
        <f t="shared" si="5"/>
        <v>0</v>
      </c>
      <c r="W19" s="14"/>
      <c r="X19" s="13">
        <f t="shared" si="6"/>
        <v>0</v>
      </c>
      <c r="Y19" s="14">
        <f t="shared" si="18"/>
        <v>0</v>
      </c>
      <c r="Z19" s="13">
        <f t="shared" si="7"/>
        <v>0</v>
      </c>
      <c r="AA19" s="14">
        <f t="shared" si="19"/>
        <v>0</v>
      </c>
      <c r="AB19" s="13">
        <f t="shared" si="8"/>
        <v>0</v>
      </c>
      <c r="AC19" s="14"/>
      <c r="AD19" s="13">
        <f t="shared" si="9"/>
        <v>0</v>
      </c>
      <c r="AE19" s="14">
        <f t="shared" si="20"/>
        <v>0</v>
      </c>
      <c r="AF19" s="13">
        <f t="shared" si="10"/>
        <v>0</v>
      </c>
      <c r="AG19" s="14">
        <f t="shared" si="21"/>
        <v>0</v>
      </c>
      <c r="AH19" s="13">
        <f t="shared" si="11"/>
        <v>0</v>
      </c>
      <c r="AI19" s="14"/>
      <c r="AJ19" s="13">
        <f t="shared" si="12"/>
        <v>0</v>
      </c>
      <c r="AK19" s="14">
        <f t="shared" si="22"/>
        <v>0</v>
      </c>
      <c r="AL19" s="13">
        <f t="shared" si="13"/>
        <v>0</v>
      </c>
      <c r="AM19" s="14">
        <f t="shared" si="23"/>
        <v>0</v>
      </c>
      <c r="AN19" s="13">
        <f t="shared" si="24"/>
        <v>2.0000000000000018E-2</v>
      </c>
      <c r="AO19" s="14"/>
      <c r="AP19" s="13">
        <f t="shared" si="25"/>
        <v>0</v>
      </c>
      <c r="AQ19" s="14">
        <f t="shared" si="26"/>
        <v>0</v>
      </c>
      <c r="AR19" s="13">
        <f t="shared" si="27"/>
        <v>0</v>
      </c>
      <c r="AS19" s="14">
        <f t="shared" si="28"/>
        <v>0</v>
      </c>
      <c r="AT19" s="13">
        <f t="shared" si="29"/>
        <v>2.0000000000000018E-2</v>
      </c>
      <c r="AU19" s="14"/>
      <c r="AV19" s="13">
        <f t="shared" si="30"/>
        <v>0</v>
      </c>
      <c r="AW19" s="14">
        <f t="shared" si="31"/>
        <v>0</v>
      </c>
      <c r="AX19" s="13">
        <f t="shared" si="32"/>
        <v>0</v>
      </c>
      <c r="AY19" s="14">
        <f t="shared" si="33"/>
        <v>0</v>
      </c>
      <c r="AZ19" s="13">
        <f t="shared" si="34"/>
        <v>0</v>
      </c>
      <c r="BA19" s="14"/>
      <c r="BB19" s="13">
        <f t="shared" si="35"/>
        <v>0</v>
      </c>
      <c r="BC19" s="14">
        <f t="shared" si="36"/>
        <v>0</v>
      </c>
      <c r="BD19" s="13">
        <f t="shared" si="37"/>
        <v>0</v>
      </c>
      <c r="BE19" s="14">
        <f t="shared" si="38"/>
        <v>0</v>
      </c>
      <c r="BF19" s="13">
        <f t="shared" si="39"/>
        <v>0</v>
      </c>
      <c r="BG19" s="14"/>
      <c r="BH19" s="13">
        <f t="shared" si="40"/>
        <v>0</v>
      </c>
      <c r="BI19" s="14">
        <f t="shared" si="41"/>
        <v>0</v>
      </c>
      <c r="BJ19" s="13">
        <f t="shared" si="42"/>
        <v>0</v>
      </c>
      <c r="BK19" s="14">
        <f t="shared" si="43"/>
        <v>0</v>
      </c>
      <c r="BL19" s="13">
        <f t="shared" si="44"/>
        <v>0</v>
      </c>
    </row>
    <row r="20" spans="1:64" x14ac:dyDescent="0.25">
      <c r="A20" s="23">
        <f t="shared" si="45"/>
        <v>0.31041666666666667</v>
      </c>
      <c r="B20" s="8" t="s">
        <v>72</v>
      </c>
      <c r="C20" s="10" t="s">
        <v>67</v>
      </c>
      <c r="D20" s="10"/>
      <c r="E20" s="10" t="s">
        <v>67</v>
      </c>
      <c r="G20" s="10" t="s">
        <v>67</v>
      </c>
      <c r="H20" s="10" t="s">
        <v>67</v>
      </c>
      <c r="I20" s="10" t="s">
        <v>67</v>
      </c>
      <c r="J20" t="s">
        <v>65</v>
      </c>
      <c r="K20" s="10"/>
      <c r="L20" s="13">
        <f t="shared" si="0"/>
        <v>0</v>
      </c>
      <c r="M20" s="14">
        <f t="shared" si="14"/>
        <v>0</v>
      </c>
      <c r="N20" s="13">
        <f t="shared" si="1"/>
        <v>0</v>
      </c>
      <c r="O20" s="14">
        <f t="shared" si="15"/>
        <v>0</v>
      </c>
      <c r="P20" s="13">
        <f t="shared" si="2"/>
        <v>2.0000000000000018E-2</v>
      </c>
      <c r="Q20" s="14"/>
      <c r="R20" s="13">
        <f t="shared" si="3"/>
        <v>0</v>
      </c>
      <c r="S20" s="14">
        <f t="shared" si="16"/>
        <v>0</v>
      </c>
      <c r="T20" s="13">
        <f t="shared" si="4"/>
        <v>0</v>
      </c>
      <c r="U20" s="14">
        <f t="shared" si="17"/>
        <v>0</v>
      </c>
      <c r="V20" s="13">
        <f t="shared" si="5"/>
        <v>0</v>
      </c>
      <c r="W20" s="14"/>
      <c r="X20" s="13">
        <f t="shared" si="6"/>
        <v>0.31041666666666667</v>
      </c>
      <c r="Y20" s="14">
        <f t="shared" si="18"/>
        <v>1</v>
      </c>
      <c r="Z20" s="13">
        <f t="shared" si="7"/>
        <v>0</v>
      </c>
      <c r="AA20" s="14">
        <f t="shared" si="19"/>
        <v>0</v>
      </c>
      <c r="AB20" s="13">
        <f t="shared" si="8"/>
        <v>2.0000000000000018E-2</v>
      </c>
      <c r="AC20" s="14"/>
      <c r="AD20" s="13">
        <f t="shared" si="9"/>
        <v>0</v>
      </c>
      <c r="AE20" s="14">
        <f t="shared" si="20"/>
        <v>0</v>
      </c>
      <c r="AF20" s="13">
        <f t="shared" si="10"/>
        <v>0</v>
      </c>
      <c r="AG20" s="14">
        <f t="shared" si="21"/>
        <v>0</v>
      </c>
      <c r="AH20" s="13">
        <f t="shared" si="11"/>
        <v>0</v>
      </c>
      <c r="AI20" s="14"/>
      <c r="AJ20" s="13">
        <f t="shared" si="12"/>
        <v>0</v>
      </c>
      <c r="AK20" s="14">
        <f t="shared" si="22"/>
        <v>0</v>
      </c>
      <c r="AL20" s="13">
        <f t="shared" si="13"/>
        <v>0</v>
      </c>
      <c r="AM20" s="14">
        <f t="shared" si="23"/>
        <v>0</v>
      </c>
      <c r="AN20" s="13">
        <f t="shared" si="24"/>
        <v>2.0000000000000018E-2</v>
      </c>
      <c r="AO20" s="14"/>
      <c r="AP20" s="13">
        <f t="shared" si="25"/>
        <v>0</v>
      </c>
      <c r="AQ20" s="14">
        <f t="shared" si="26"/>
        <v>0</v>
      </c>
      <c r="AR20" s="13">
        <f t="shared" si="27"/>
        <v>0</v>
      </c>
      <c r="AS20" s="14">
        <f t="shared" si="28"/>
        <v>0</v>
      </c>
      <c r="AT20" s="13">
        <f t="shared" si="29"/>
        <v>2.0000000000000018E-2</v>
      </c>
      <c r="AU20" s="14"/>
      <c r="AV20" s="13">
        <f t="shared" si="30"/>
        <v>0</v>
      </c>
      <c r="AW20" s="14">
        <f t="shared" si="31"/>
        <v>0</v>
      </c>
      <c r="AX20" s="13">
        <f t="shared" si="32"/>
        <v>0</v>
      </c>
      <c r="AY20" s="14">
        <f t="shared" si="33"/>
        <v>0</v>
      </c>
      <c r="AZ20" s="13">
        <f t="shared" si="34"/>
        <v>0</v>
      </c>
      <c r="BA20" s="14"/>
      <c r="BB20" s="13">
        <f t="shared" si="35"/>
        <v>0</v>
      </c>
      <c r="BC20" s="14">
        <f t="shared" si="36"/>
        <v>0</v>
      </c>
      <c r="BD20" s="13">
        <f t="shared" si="37"/>
        <v>0</v>
      </c>
      <c r="BE20" s="14">
        <f t="shared" si="38"/>
        <v>0</v>
      </c>
      <c r="BF20" s="13">
        <f t="shared" si="39"/>
        <v>0</v>
      </c>
      <c r="BG20" s="14"/>
      <c r="BH20" s="13">
        <f t="shared" si="40"/>
        <v>0</v>
      </c>
      <c r="BI20" s="14">
        <f t="shared" si="41"/>
        <v>0</v>
      </c>
      <c r="BJ20" s="13">
        <f t="shared" si="42"/>
        <v>0</v>
      </c>
      <c r="BK20" s="14">
        <f t="shared" si="43"/>
        <v>0</v>
      </c>
      <c r="BL20" s="13">
        <f t="shared" si="44"/>
        <v>0</v>
      </c>
    </row>
    <row r="21" spans="1:64" x14ac:dyDescent="0.25">
      <c r="A21" s="23">
        <f t="shared" si="45"/>
        <v>0.33041666666666669</v>
      </c>
      <c r="B21" s="8"/>
      <c r="C21" s="10" t="s">
        <v>67</v>
      </c>
      <c r="D21" s="10"/>
      <c r="E21" s="10" t="s">
        <v>67</v>
      </c>
      <c r="G21" s="10" t="s">
        <v>67</v>
      </c>
      <c r="H21" s="10" t="s">
        <v>67</v>
      </c>
      <c r="I21" s="10" t="s">
        <v>67</v>
      </c>
      <c r="J21" t="s">
        <v>65</v>
      </c>
      <c r="L21" s="13">
        <f t="shared" si="0"/>
        <v>0</v>
      </c>
      <c r="M21" s="14">
        <f t="shared" si="14"/>
        <v>0</v>
      </c>
      <c r="N21" s="13">
        <f t="shared" si="1"/>
        <v>0</v>
      </c>
      <c r="O21" s="14">
        <f t="shared" si="15"/>
        <v>0</v>
      </c>
      <c r="P21" s="13">
        <f t="shared" si="2"/>
        <v>2.0000000000000018E-2</v>
      </c>
      <c r="Q21" s="14"/>
      <c r="R21" s="13">
        <f t="shared" si="3"/>
        <v>0</v>
      </c>
      <c r="S21" s="14">
        <f t="shared" si="16"/>
        <v>0</v>
      </c>
      <c r="T21" s="13">
        <f t="shared" si="4"/>
        <v>0</v>
      </c>
      <c r="U21" s="14">
        <f t="shared" si="17"/>
        <v>0</v>
      </c>
      <c r="V21" s="13">
        <f t="shared" si="5"/>
        <v>0</v>
      </c>
      <c r="W21" s="14"/>
      <c r="X21" s="13">
        <f t="shared" si="6"/>
        <v>0</v>
      </c>
      <c r="Y21" s="14">
        <f t="shared" si="18"/>
        <v>0</v>
      </c>
      <c r="Z21" s="13">
        <f t="shared" si="7"/>
        <v>0</v>
      </c>
      <c r="AA21" s="14">
        <f t="shared" si="19"/>
        <v>0</v>
      </c>
      <c r="AB21" s="13">
        <f t="shared" si="8"/>
        <v>2.0000000000000018E-2</v>
      </c>
      <c r="AC21" s="14"/>
      <c r="AD21" s="13">
        <f t="shared" si="9"/>
        <v>0</v>
      </c>
      <c r="AE21" s="14">
        <f t="shared" si="20"/>
        <v>0</v>
      </c>
      <c r="AF21" s="13">
        <f t="shared" si="10"/>
        <v>0</v>
      </c>
      <c r="AG21" s="14">
        <f t="shared" si="21"/>
        <v>0</v>
      </c>
      <c r="AH21" s="13">
        <f t="shared" si="11"/>
        <v>0</v>
      </c>
      <c r="AI21" s="14"/>
      <c r="AJ21" s="13">
        <f t="shared" si="12"/>
        <v>0</v>
      </c>
      <c r="AK21" s="14">
        <f t="shared" si="22"/>
        <v>0</v>
      </c>
      <c r="AL21" s="13">
        <f t="shared" si="13"/>
        <v>0</v>
      </c>
      <c r="AM21" s="14">
        <f t="shared" si="23"/>
        <v>0</v>
      </c>
      <c r="AN21" s="13">
        <f t="shared" si="24"/>
        <v>2.0000000000000018E-2</v>
      </c>
      <c r="AO21" s="14"/>
      <c r="AP21" s="13">
        <f t="shared" si="25"/>
        <v>0</v>
      </c>
      <c r="AQ21" s="14">
        <f t="shared" si="26"/>
        <v>0</v>
      </c>
      <c r="AR21" s="13">
        <f t="shared" si="27"/>
        <v>0</v>
      </c>
      <c r="AS21" s="14">
        <f t="shared" si="28"/>
        <v>0</v>
      </c>
      <c r="AT21" s="13">
        <f t="shared" si="29"/>
        <v>2.0000000000000018E-2</v>
      </c>
      <c r="AU21" s="14"/>
      <c r="AV21" s="13">
        <f t="shared" si="30"/>
        <v>0</v>
      </c>
      <c r="AW21" s="14">
        <f t="shared" si="31"/>
        <v>0</v>
      </c>
      <c r="AX21" s="13">
        <f t="shared" si="32"/>
        <v>0</v>
      </c>
      <c r="AY21" s="14">
        <f t="shared" si="33"/>
        <v>0</v>
      </c>
      <c r="AZ21" s="13">
        <f t="shared" si="34"/>
        <v>0</v>
      </c>
      <c r="BA21" s="14"/>
      <c r="BB21" s="13">
        <f t="shared" si="35"/>
        <v>0</v>
      </c>
      <c r="BC21" s="14">
        <f t="shared" si="36"/>
        <v>0</v>
      </c>
      <c r="BD21" s="13">
        <f t="shared" si="37"/>
        <v>0</v>
      </c>
      <c r="BE21" s="14">
        <f t="shared" si="38"/>
        <v>0</v>
      </c>
      <c r="BF21" s="13">
        <f t="shared" si="39"/>
        <v>0</v>
      </c>
      <c r="BG21" s="14"/>
      <c r="BH21" s="13">
        <f t="shared" si="40"/>
        <v>0</v>
      </c>
      <c r="BI21" s="14">
        <f t="shared" si="41"/>
        <v>0</v>
      </c>
      <c r="BJ21" s="13">
        <f t="shared" si="42"/>
        <v>0</v>
      </c>
      <c r="BK21" s="14">
        <f t="shared" si="43"/>
        <v>0</v>
      </c>
      <c r="BL21" s="13">
        <f t="shared" si="44"/>
        <v>0</v>
      </c>
    </row>
    <row r="22" spans="1:64" x14ac:dyDescent="0.25">
      <c r="A22" s="23">
        <f t="shared" si="45"/>
        <v>0.35041666666666671</v>
      </c>
      <c r="B22" s="8"/>
      <c r="C22" s="10" t="s">
        <v>67</v>
      </c>
      <c r="D22" s="10"/>
      <c r="E22" s="10" t="s">
        <v>67</v>
      </c>
      <c r="G22" s="10" t="s">
        <v>67</v>
      </c>
      <c r="H22" s="10" t="s">
        <v>67</v>
      </c>
      <c r="I22" s="10" t="s">
        <v>67</v>
      </c>
      <c r="J22" t="s">
        <v>65</v>
      </c>
      <c r="L22" s="13">
        <f t="shared" si="0"/>
        <v>0</v>
      </c>
      <c r="M22" s="14">
        <f t="shared" si="14"/>
        <v>0</v>
      </c>
      <c r="N22" s="13">
        <f t="shared" si="1"/>
        <v>0</v>
      </c>
      <c r="O22" s="14">
        <f t="shared" si="15"/>
        <v>0</v>
      </c>
      <c r="P22" s="13">
        <f t="shared" si="2"/>
        <v>2.0000000000000018E-2</v>
      </c>
      <c r="Q22" s="14"/>
      <c r="R22" s="13">
        <f t="shared" si="3"/>
        <v>0</v>
      </c>
      <c r="S22" s="14">
        <f t="shared" si="16"/>
        <v>0</v>
      </c>
      <c r="T22" s="13">
        <f t="shared" si="4"/>
        <v>0</v>
      </c>
      <c r="U22" s="14">
        <f t="shared" si="17"/>
        <v>0</v>
      </c>
      <c r="V22" s="13">
        <f t="shared" si="5"/>
        <v>0</v>
      </c>
      <c r="W22" s="14"/>
      <c r="X22" s="13">
        <f t="shared" si="6"/>
        <v>0</v>
      </c>
      <c r="Y22" s="14">
        <f t="shared" si="18"/>
        <v>0</v>
      </c>
      <c r="Z22" s="13">
        <f t="shared" si="7"/>
        <v>0</v>
      </c>
      <c r="AA22" s="14">
        <f t="shared" si="19"/>
        <v>0</v>
      </c>
      <c r="AB22" s="13">
        <f t="shared" si="8"/>
        <v>2.0000000000000018E-2</v>
      </c>
      <c r="AC22" s="14"/>
      <c r="AD22" s="13">
        <f t="shared" si="9"/>
        <v>0</v>
      </c>
      <c r="AE22" s="14">
        <f t="shared" si="20"/>
        <v>0</v>
      </c>
      <c r="AF22" s="13">
        <f t="shared" si="10"/>
        <v>0</v>
      </c>
      <c r="AG22" s="14">
        <f t="shared" si="21"/>
        <v>0</v>
      </c>
      <c r="AH22" s="13">
        <f t="shared" si="11"/>
        <v>0</v>
      </c>
      <c r="AI22" s="14"/>
      <c r="AJ22" s="13">
        <f t="shared" si="12"/>
        <v>0</v>
      </c>
      <c r="AK22" s="14">
        <f t="shared" si="22"/>
        <v>0</v>
      </c>
      <c r="AL22" s="13">
        <f t="shared" si="13"/>
        <v>0</v>
      </c>
      <c r="AM22" s="14">
        <f t="shared" si="23"/>
        <v>0</v>
      </c>
      <c r="AN22" s="13">
        <f t="shared" si="24"/>
        <v>2.0000000000000018E-2</v>
      </c>
      <c r="AO22" s="14"/>
      <c r="AP22" s="13">
        <f t="shared" si="25"/>
        <v>0</v>
      </c>
      <c r="AQ22" s="14">
        <f t="shared" si="26"/>
        <v>0</v>
      </c>
      <c r="AR22" s="13">
        <f t="shared" si="27"/>
        <v>0</v>
      </c>
      <c r="AS22" s="14">
        <f t="shared" si="28"/>
        <v>0</v>
      </c>
      <c r="AT22" s="13">
        <f t="shared" si="29"/>
        <v>2.0000000000000018E-2</v>
      </c>
      <c r="AU22" s="14"/>
      <c r="AV22" s="13">
        <f t="shared" si="30"/>
        <v>0</v>
      </c>
      <c r="AW22" s="14">
        <f t="shared" si="31"/>
        <v>0</v>
      </c>
      <c r="AX22" s="13">
        <f t="shared" si="32"/>
        <v>0</v>
      </c>
      <c r="AY22" s="14">
        <f t="shared" si="33"/>
        <v>0</v>
      </c>
      <c r="AZ22" s="13">
        <f t="shared" si="34"/>
        <v>0</v>
      </c>
      <c r="BA22" s="14"/>
      <c r="BB22" s="13">
        <f t="shared" si="35"/>
        <v>0</v>
      </c>
      <c r="BC22" s="14">
        <f t="shared" si="36"/>
        <v>0</v>
      </c>
      <c r="BD22" s="13">
        <f t="shared" si="37"/>
        <v>0</v>
      </c>
      <c r="BE22" s="14">
        <f t="shared" si="38"/>
        <v>0</v>
      </c>
      <c r="BF22" s="13">
        <f t="shared" si="39"/>
        <v>0</v>
      </c>
      <c r="BG22" s="14"/>
      <c r="BH22" s="13">
        <f t="shared" si="40"/>
        <v>0</v>
      </c>
      <c r="BI22" s="14">
        <f t="shared" si="41"/>
        <v>0</v>
      </c>
      <c r="BJ22" s="13">
        <f t="shared" si="42"/>
        <v>0</v>
      </c>
      <c r="BK22" s="14">
        <f t="shared" si="43"/>
        <v>0</v>
      </c>
      <c r="BL22" s="13">
        <f t="shared" si="44"/>
        <v>0</v>
      </c>
    </row>
    <row r="23" spans="1:64" x14ac:dyDescent="0.25">
      <c r="A23" s="23">
        <f t="shared" si="45"/>
        <v>0.37041666666666673</v>
      </c>
      <c r="B23" s="8" t="s">
        <v>84</v>
      </c>
      <c r="C23" s="10" t="s">
        <v>67</v>
      </c>
      <c r="D23" s="10"/>
      <c r="E23" s="10" t="s">
        <v>67</v>
      </c>
      <c r="F23" s="11"/>
      <c r="G23" s="10" t="s">
        <v>67</v>
      </c>
      <c r="H23" s="10" t="s">
        <v>67</v>
      </c>
      <c r="I23" s="10" t="s">
        <v>67</v>
      </c>
      <c r="J23" t="s">
        <v>65</v>
      </c>
      <c r="K23" s="10" t="s">
        <v>67</v>
      </c>
      <c r="L23" s="13">
        <f t="shared" si="0"/>
        <v>0</v>
      </c>
      <c r="M23" s="14">
        <f t="shared" si="14"/>
        <v>0</v>
      </c>
      <c r="N23" s="13">
        <f t="shared" si="1"/>
        <v>0</v>
      </c>
      <c r="O23" s="14">
        <f t="shared" si="15"/>
        <v>0</v>
      </c>
      <c r="P23" s="13">
        <f t="shared" si="2"/>
        <v>2.0000000000000018E-2</v>
      </c>
      <c r="Q23" s="14"/>
      <c r="R23" s="13">
        <f t="shared" si="3"/>
        <v>0</v>
      </c>
      <c r="S23" s="14">
        <f t="shared" si="16"/>
        <v>0</v>
      </c>
      <c r="T23" s="13">
        <f t="shared" si="4"/>
        <v>0</v>
      </c>
      <c r="U23" s="14">
        <f t="shared" si="17"/>
        <v>0</v>
      </c>
      <c r="V23" s="13">
        <f t="shared" si="5"/>
        <v>0</v>
      </c>
      <c r="W23" s="14"/>
      <c r="X23" s="13">
        <f t="shared" si="6"/>
        <v>0</v>
      </c>
      <c r="Y23" s="14">
        <f t="shared" si="18"/>
        <v>0</v>
      </c>
      <c r="Z23" s="13">
        <f t="shared" si="7"/>
        <v>0</v>
      </c>
      <c r="AA23" s="14">
        <f t="shared" si="19"/>
        <v>0</v>
      </c>
      <c r="AB23" s="13">
        <f t="shared" si="8"/>
        <v>2.0000000000000018E-2</v>
      </c>
      <c r="AC23" s="14"/>
      <c r="AD23" s="13">
        <f t="shared" si="9"/>
        <v>0</v>
      </c>
      <c r="AE23" s="14">
        <f t="shared" si="20"/>
        <v>0</v>
      </c>
      <c r="AF23" s="13">
        <f t="shared" si="10"/>
        <v>0</v>
      </c>
      <c r="AG23" s="14">
        <f t="shared" si="21"/>
        <v>0</v>
      </c>
      <c r="AH23" s="13">
        <f t="shared" si="11"/>
        <v>0</v>
      </c>
      <c r="AI23" s="14"/>
      <c r="AJ23" s="13">
        <f t="shared" si="12"/>
        <v>0</v>
      </c>
      <c r="AK23" s="14">
        <f t="shared" si="22"/>
        <v>0</v>
      </c>
      <c r="AL23" s="13">
        <f t="shared" si="13"/>
        <v>0</v>
      </c>
      <c r="AM23" s="14">
        <f t="shared" si="23"/>
        <v>0</v>
      </c>
      <c r="AN23" s="13">
        <f t="shared" si="24"/>
        <v>2.0000000000000018E-2</v>
      </c>
      <c r="AO23" s="14"/>
      <c r="AP23" s="13">
        <f t="shared" si="25"/>
        <v>0</v>
      </c>
      <c r="AQ23" s="14">
        <f t="shared" si="26"/>
        <v>0</v>
      </c>
      <c r="AR23" s="13">
        <f t="shared" si="27"/>
        <v>0</v>
      </c>
      <c r="AS23" s="14">
        <f t="shared" si="28"/>
        <v>0</v>
      </c>
      <c r="AT23" s="13">
        <f t="shared" si="29"/>
        <v>2.0000000000000018E-2</v>
      </c>
      <c r="AU23" s="14"/>
      <c r="AV23" s="13">
        <f t="shared" si="30"/>
        <v>0</v>
      </c>
      <c r="AW23" s="14">
        <f t="shared" si="31"/>
        <v>0</v>
      </c>
      <c r="AX23" s="13">
        <f t="shared" si="32"/>
        <v>0</v>
      </c>
      <c r="AY23" s="14">
        <f t="shared" si="33"/>
        <v>0</v>
      </c>
      <c r="AZ23" s="13">
        <f t="shared" si="34"/>
        <v>2.0000000000000018E-2</v>
      </c>
      <c r="BA23" s="14"/>
      <c r="BB23" s="13">
        <f t="shared" si="35"/>
        <v>0</v>
      </c>
      <c r="BC23" s="14">
        <f t="shared" si="36"/>
        <v>0</v>
      </c>
      <c r="BD23" s="13">
        <f t="shared" si="37"/>
        <v>0</v>
      </c>
      <c r="BE23" s="14">
        <f t="shared" si="38"/>
        <v>0</v>
      </c>
      <c r="BF23" s="13">
        <f t="shared" si="39"/>
        <v>0</v>
      </c>
      <c r="BG23" s="14"/>
      <c r="BH23" s="13">
        <f t="shared" si="40"/>
        <v>0.37041666666666673</v>
      </c>
      <c r="BI23" s="14">
        <f t="shared" si="41"/>
        <v>1</v>
      </c>
      <c r="BJ23" s="13">
        <f t="shared" si="42"/>
        <v>0</v>
      </c>
      <c r="BK23" s="14">
        <f t="shared" si="43"/>
        <v>0</v>
      </c>
      <c r="BL23" s="13">
        <f t="shared" si="44"/>
        <v>2.0000000000000018E-2</v>
      </c>
    </row>
    <row r="24" spans="1:64" x14ac:dyDescent="0.25">
      <c r="A24" s="23">
        <f t="shared" si="45"/>
        <v>0.39041666666666675</v>
      </c>
      <c r="B24" s="8" t="s">
        <v>83</v>
      </c>
      <c r="C24" s="10" t="s">
        <v>67</v>
      </c>
      <c r="D24" s="10"/>
      <c r="E24" s="10" t="s">
        <v>67</v>
      </c>
      <c r="G24" s="10" t="s">
        <v>67</v>
      </c>
      <c r="H24" t="s">
        <v>65</v>
      </c>
      <c r="I24" s="10" t="s">
        <v>67</v>
      </c>
      <c r="J24" s="11" t="s">
        <v>66</v>
      </c>
      <c r="K24" s="10" t="s">
        <v>67</v>
      </c>
      <c r="L24" s="13">
        <f t="shared" si="0"/>
        <v>0</v>
      </c>
      <c r="M24" s="14">
        <f t="shared" si="14"/>
        <v>0</v>
      </c>
      <c r="N24" s="13">
        <f t="shared" si="1"/>
        <v>0</v>
      </c>
      <c r="O24" s="14">
        <f t="shared" si="15"/>
        <v>0</v>
      </c>
      <c r="P24" s="13">
        <f t="shared" si="2"/>
        <v>2.0000000000000018E-2</v>
      </c>
      <c r="Q24" s="14"/>
      <c r="R24" s="13">
        <f t="shared" si="3"/>
        <v>0</v>
      </c>
      <c r="S24" s="14">
        <f t="shared" si="16"/>
        <v>0</v>
      </c>
      <c r="T24" s="13">
        <f t="shared" si="4"/>
        <v>0</v>
      </c>
      <c r="U24" s="14">
        <f t="shared" si="17"/>
        <v>0</v>
      </c>
      <c r="V24" s="13">
        <f t="shared" si="5"/>
        <v>0</v>
      </c>
      <c r="W24" s="14"/>
      <c r="X24" s="13">
        <f t="shared" si="6"/>
        <v>0</v>
      </c>
      <c r="Y24" s="14">
        <f t="shared" si="18"/>
        <v>0</v>
      </c>
      <c r="Z24" s="13">
        <f t="shared" si="7"/>
        <v>0</v>
      </c>
      <c r="AA24" s="14">
        <f t="shared" si="19"/>
        <v>0</v>
      </c>
      <c r="AB24" s="13">
        <f t="shared" si="8"/>
        <v>2.0000000000000018E-2</v>
      </c>
      <c r="AC24" s="14"/>
      <c r="AD24" s="13">
        <f t="shared" si="9"/>
        <v>0</v>
      </c>
      <c r="AE24" s="14">
        <f t="shared" si="20"/>
        <v>0</v>
      </c>
      <c r="AF24" s="13">
        <f t="shared" si="10"/>
        <v>0</v>
      </c>
      <c r="AG24" s="14">
        <f t="shared" si="21"/>
        <v>0</v>
      </c>
      <c r="AH24" s="13">
        <f t="shared" si="11"/>
        <v>0</v>
      </c>
      <c r="AI24" s="14"/>
      <c r="AJ24" s="13">
        <f t="shared" si="12"/>
        <v>0</v>
      </c>
      <c r="AK24" s="14">
        <f t="shared" si="22"/>
        <v>0</v>
      </c>
      <c r="AL24" s="13">
        <f t="shared" si="13"/>
        <v>0</v>
      </c>
      <c r="AM24" s="14">
        <f t="shared" si="23"/>
        <v>0</v>
      </c>
      <c r="AN24" s="13">
        <f t="shared" si="24"/>
        <v>2.0000000000000018E-2</v>
      </c>
      <c r="AO24" s="14"/>
      <c r="AP24" s="13">
        <f t="shared" si="25"/>
        <v>0</v>
      </c>
      <c r="AQ24" s="14">
        <f t="shared" si="26"/>
        <v>0</v>
      </c>
      <c r="AR24" s="13">
        <f t="shared" si="27"/>
        <v>0</v>
      </c>
      <c r="AS24" s="14">
        <f t="shared" si="28"/>
        <v>0</v>
      </c>
      <c r="AT24" s="13">
        <f t="shared" si="29"/>
        <v>0</v>
      </c>
      <c r="AU24" s="14"/>
      <c r="AV24" s="13">
        <f t="shared" si="30"/>
        <v>0</v>
      </c>
      <c r="AW24" s="14">
        <f t="shared" si="31"/>
        <v>0</v>
      </c>
      <c r="AX24" s="13">
        <f t="shared" si="32"/>
        <v>0</v>
      </c>
      <c r="AY24" s="14">
        <f t="shared" si="33"/>
        <v>0</v>
      </c>
      <c r="AZ24" s="13">
        <f t="shared" si="34"/>
        <v>2.0000000000000018E-2</v>
      </c>
      <c r="BA24" s="14"/>
      <c r="BB24" s="13">
        <f t="shared" si="35"/>
        <v>0</v>
      </c>
      <c r="BC24" s="14">
        <f t="shared" si="36"/>
        <v>0</v>
      </c>
      <c r="BD24" s="13">
        <f t="shared" si="37"/>
        <v>0.39041666666666675</v>
      </c>
      <c r="BE24" s="14">
        <f t="shared" si="38"/>
        <v>1</v>
      </c>
      <c r="BF24" s="13">
        <f t="shared" si="39"/>
        <v>0</v>
      </c>
      <c r="BG24" s="14"/>
      <c r="BH24" s="13">
        <f t="shared" si="40"/>
        <v>0</v>
      </c>
      <c r="BI24" s="14">
        <f t="shared" si="41"/>
        <v>0</v>
      </c>
      <c r="BJ24" s="13">
        <f t="shared" si="42"/>
        <v>0</v>
      </c>
      <c r="BK24" s="14">
        <f t="shared" si="43"/>
        <v>0</v>
      </c>
      <c r="BL24" s="13">
        <f t="shared" si="44"/>
        <v>2.0000000000000018E-2</v>
      </c>
    </row>
    <row r="25" spans="1:64" x14ac:dyDescent="0.25">
      <c r="A25" s="23">
        <f t="shared" si="45"/>
        <v>0.41041666666666676</v>
      </c>
      <c r="B25" s="8"/>
      <c r="C25" s="10" t="s">
        <v>67</v>
      </c>
      <c r="D25" s="10"/>
      <c r="E25" s="10" t="s">
        <v>67</v>
      </c>
      <c r="G25" s="10" t="s">
        <v>67</v>
      </c>
      <c r="H25" t="s">
        <v>65</v>
      </c>
      <c r="I25" s="10" t="s">
        <v>67</v>
      </c>
      <c r="J25" s="32"/>
      <c r="K25" s="10" t="s">
        <v>67</v>
      </c>
      <c r="L25" s="13">
        <f t="shared" si="0"/>
        <v>0</v>
      </c>
      <c r="M25" s="14">
        <f t="shared" si="14"/>
        <v>0</v>
      </c>
      <c r="N25" s="13">
        <f t="shared" si="1"/>
        <v>0</v>
      </c>
      <c r="O25" s="14">
        <f t="shared" si="15"/>
        <v>0</v>
      </c>
      <c r="P25" s="13">
        <f t="shared" si="2"/>
        <v>2.0000000000000018E-2</v>
      </c>
      <c r="Q25" s="14"/>
      <c r="R25" s="13">
        <f t="shared" si="3"/>
        <v>0</v>
      </c>
      <c r="S25" s="14">
        <f t="shared" si="16"/>
        <v>0</v>
      </c>
      <c r="T25" s="13">
        <f t="shared" si="4"/>
        <v>0</v>
      </c>
      <c r="U25" s="14">
        <f t="shared" si="17"/>
        <v>0</v>
      </c>
      <c r="V25" s="13">
        <f t="shared" si="5"/>
        <v>0</v>
      </c>
      <c r="W25" s="14"/>
      <c r="X25" s="13">
        <f t="shared" si="6"/>
        <v>0</v>
      </c>
      <c r="Y25" s="14">
        <f t="shared" si="18"/>
        <v>0</v>
      </c>
      <c r="Z25" s="13">
        <f t="shared" si="7"/>
        <v>0</v>
      </c>
      <c r="AA25" s="14">
        <f t="shared" si="19"/>
        <v>0</v>
      </c>
      <c r="AB25" s="13">
        <f t="shared" si="8"/>
        <v>2.0000000000000018E-2</v>
      </c>
      <c r="AC25" s="14"/>
      <c r="AD25" s="13">
        <f t="shared" si="9"/>
        <v>0</v>
      </c>
      <c r="AE25" s="14">
        <f t="shared" si="20"/>
        <v>0</v>
      </c>
      <c r="AF25" s="13">
        <f t="shared" si="10"/>
        <v>0</v>
      </c>
      <c r="AG25" s="14">
        <f t="shared" si="21"/>
        <v>0</v>
      </c>
      <c r="AH25" s="13">
        <f t="shared" si="11"/>
        <v>0</v>
      </c>
      <c r="AI25" s="14"/>
      <c r="AJ25" s="13">
        <f t="shared" si="12"/>
        <v>0</v>
      </c>
      <c r="AK25" s="14">
        <f t="shared" si="22"/>
        <v>0</v>
      </c>
      <c r="AL25" s="13">
        <f t="shared" si="13"/>
        <v>0</v>
      </c>
      <c r="AM25" s="14">
        <f t="shared" si="23"/>
        <v>0</v>
      </c>
      <c r="AN25" s="13">
        <f t="shared" si="24"/>
        <v>2.0000000000000018E-2</v>
      </c>
      <c r="AO25" s="14"/>
      <c r="AP25" s="13">
        <f t="shared" si="25"/>
        <v>0</v>
      </c>
      <c r="AQ25" s="14">
        <f t="shared" si="26"/>
        <v>0</v>
      </c>
      <c r="AR25" s="13">
        <f t="shared" si="27"/>
        <v>0</v>
      </c>
      <c r="AS25" s="14">
        <f t="shared" si="28"/>
        <v>0</v>
      </c>
      <c r="AT25" s="13">
        <f t="shared" si="29"/>
        <v>0</v>
      </c>
      <c r="AU25" s="14"/>
      <c r="AV25" s="13">
        <f t="shared" si="30"/>
        <v>0</v>
      </c>
      <c r="AW25" s="14">
        <f t="shared" si="31"/>
        <v>0</v>
      </c>
      <c r="AX25" s="13">
        <f t="shared" si="32"/>
        <v>0</v>
      </c>
      <c r="AY25" s="14">
        <f t="shared" si="33"/>
        <v>0</v>
      </c>
      <c r="AZ25" s="13">
        <f t="shared" si="34"/>
        <v>2.0000000000000018E-2</v>
      </c>
      <c r="BA25" s="14"/>
      <c r="BB25" s="13">
        <f t="shared" si="35"/>
        <v>0</v>
      </c>
      <c r="BC25" s="14">
        <f t="shared" si="36"/>
        <v>0</v>
      </c>
      <c r="BD25" s="13">
        <f t="shared" si="37"/>
        <v>0</v>
      </c>
      <c r="BE25" s="14">
        <f t="shared" si="38"/>
        <v>0</v>
      </c>
      <c r="BF25" s="13">
        <f t="shared" si="39"/>
        <v>0</v>
      </c>
      <c r="BG25" s="14"/>
      <c r="BH25" s="13">
        <f t="shared" si="40"/>
        <v>0</v>
      </c>
      <c r="BI25" s="14">
        <f t="shared" si="41"/>
        <v>0</v>
      </c>
      <c r="BJ25" s="13">
        <f t="shared" si="42"/>
        <v>0</v>
      </c>
      <c r="BK25" s="14">
        <f t="shared" si="43"/>
        <v>0</v>
      </c>
      <c r="BL25" s="13">
        <f t="shared" si="44"/>
        <v>2.0000000000000018E-2</v>
      </c>
    </row>
    <row r="26" spans="1:64" x14ac:dyDescent="0.25">
      <c r="A26" s="23">
        <f t="shared" si="45"/>
        <v>0.43041666666666678</v>
      </c>
      <c r="B26" s="8" t="s">
        <v>71</v>
      </c>
      <c r="C26" s="10" t="s">
        <v>67</v>
      </c>
      <c r="D26" s="10"/>
      <c r="E26" s="10" t="s">
        <v>67</v>
      </c>
      <c r="F26" s="10" t="s">
        <v>67</v>
      </c>
      <c r="G26" s="10" t="s">
        <v>67</v>
      </c>
      <c r="H26" t="s">
        <v>65</v>
      </c>
      <c r="I26" s="10" t="s">
        <v>67</v>
      </c>
      <c r="J26" s="32"/>
      <c r="K26" s="10" t="s">
        <v>67</v>
      </c>
      <c r="L26" s="13">
        <f t="shared" si="0"/>
        <v>0</v>
      </c>
      <c r="M26" s="14">
        <f t="shared" si="14"/>
        <v>0</v>
      </c>
      <c r="N26" s="13">
        <f t="shared" si="1"/>
        <v>0</v>
      </c>
      <c r="O26" s="14">
        <f t="shared" si="15"/>
        <v>0</v>
      </c>
      <c r="P26" s="13">
        <f t="shared" si="2"/>
        <v>2.0000000000000018E-2</v>
      </c>
      <c r="Q26" s="14"/>
      <c r="R26" s="13">
        <f t="shared" si="3"/>
        <v>0</v>
      </c>
      <c r="S26" s="14">
        <f t="shared" si="16"/>
        <v>0</v>
      </c>
      <c r="T26" s="13">
        <f t="shared" si="4"/>
        <v>0</v>
      </c>
      <c r="U26" s="14">
        <f t="shared" si="17"/>
        <v>0</v>
      </c>
      <c r="V26" s="13">
        <f t="shared" si="5"/>
        <v>0</v>
      </c>
      <c r="W26" s="14"/>
      <c r="X26" s="13">
        <f t="shared" si="6"/>
        <v>0</v>
      </c>
      <c r="Y26" s="14">
        <f t="shared" si="18"/>
        <v>0</v>
      </c>
      <c r="Z26" s="13">
        <f t="shared" si="7"/>
        <v>0</v>
      </c>
      <c r="AA26" s="14">
        <f t="shared" si="19"/>
        <v>0</v>
      </c>
      <c r="AB26" s="13">
        <f t="shared" si="8"/>
        <v>2.0000000000000018E-2</v>
      </c>
      <c r="AC26" s="14"/>
      <c r="AD26" s="13">
        <f t="shared" si="9"/>
        <v>0.43041666666666678</v>
      </c>
      <c r="AE26" s="14">
        <f t="shared" si="20"/>
        <v>1</v>
      </c>
      <c r="AF26" s="13">
        <f t="shared" si="10"/>
        <v>0</v>
      </c>
      <c r="AG26" s="14">
        <f t="shared" si="21"/>
        <v>0</v>
      </c>
      <c r="AH26" s="13">
        <f t="shared" si="11"/>
        <v>2.0000000000000018E-2</v>
      </c>
      <c r="AI26" s="14"/>
      <c r="AJ26" s="13">
        <f t="shared" si="12"/>
        <v>0</v>
      </c>
      <c r="AK26" s="14">
        <f t="shared" si="22"/>
        <v>0</v>
      </c>
      <c r="AL26" s="13">
        <f t="shared" si="13"/>
        <v>0</v>
      </c>
      <c r="AM26" s="14">
        <f t="shared" si="23"/>
        <v>0</v>
      </c>
      <c r="AN26" s="13">
        <f t="shared" si="24"/>
        <v>2.0000000000000018E-2</v>
      </c>
      <c r="AO26" s="14"/>
      <c r="AP26" s="13">
        <f t="shared" si="25"/>
        <v>0</v>
      </c>
      <c r="AQ26" s="14">
        <f t="shared" si="26"/>
        <v>0</v>
      </c>
      <c r="AR26" s="13">
        <f t="shared" si="27"/>
        <v>0</v>
      </c>
      <c r="AS26" s="14">
        <f t="shared" si="28"/>
        <v>0</v>
      </c>
      <c r="AT26" s="13">
        <f t="shared" si="29"/>
        <v>0</v>
      </c>
      <c r="AU26" s="14"/>
      <c r="AV26" s="13">
        <f t="shared" si="30"/>
        <v>0</v>
      </c>
      <c r="AW26" s="14">
        <f t="shared" si="31"/>
        <v>0</v>
      </c>
      <c r="AX26" s="13">
        <f t="shared" si="32"/>
        <v>0</v>
      </c>
      <c r="AY26" s="14">
        <f t="shared" si="33"/>
        <v>0</v>
      </c>
      <c r="AZ26" s="13">
        <f t="shared" si="34"/>
        <v>2.0000000000000018E-2</v>
      </c>
      <c r="BA26" s="14"/>
      <c r="BB26" s="13">
        <f t="shared" si="35"/>
        <v>0</v>
      </c>
      <c r="BC26" s="14">
        <f t="shared" si="36"/>
        <v>0</v>
      </c>
      <c r="BD26" s="13">
        <f t="shared" si="37"/>
        <v>0</v>
      </c>
      <c r="BE26" s="14">
        <f t="shared" si="38"/>
        <v>0</v>
      </c>
      <c r="BF26" s="13">
        <f t="shared" si="39"/>
        <v>0</v>
      </c>
      <c r="BG26" s="14"/>
      <c r="BH26" s="13">
        <f t="shared" si="40"/>
        <v>0</v>
      </c>
      <c r="BI26" s="14">
        <f t="shared" si="41"/>
        <v>0</v>
      </c>
      <c r="BJ26" s="13">
        <f t="shared" si="42"/>
        <v>0</v>
      </c>
      <c r="BK26" s="14">
        <f t="shared" si="43"/>
        <v>0</v>
      </c>
      <c r="BL26" s="13">
        <f t="shared" si="44"/>
        <v>2.0000000000000018E-2</v>
      </c>
    </row>
    <row r="27" spans="1:64" x14ac:dyDescent="0.25">
      <c r="A27" s="23">
        <f t="shared" si="45"/>
        <v>0.4504166666666668</v>
      </c>
      <c r="B27" s="8"/>
      <c r="C27" s="10" t="s">
        <v>67</v>
      </c>
      <c r="D27" s="10"/>
      <c r="E27" s="10" t="s">
        <v>67</v>
      </c>
      <c r="F27" s="10" t="s">
        <v>67</v>
      </c>
      <c r="G27" s="10" t="s">
        <v>67</v>
      </c>
      <c r="H27" t="s">
        <v>65</v>
      </c>
      <c r="I27" s="10" t="s">
        <v>67</v>
      </c>
      <c r="J27" s="32"/>
      <c r="K27" s="10" t="s">
        <v>67</v>
      </c>
      <c r="L27" s="13">
        <f t="shared" si="0"/>
        <v>0</v>
      </c>
      <c r="M27" s="14">
        <f t="shared" si="14"/>
        <v>0</v>
      </c>
      <c r="N27" s="13">
        <f t="shared" si="1"/>
        <v>0</v>
      </c>
      <c r="O27" s="14">
        <f t="shared" si="15"/>
        <v>0</v>
      </c>
      <c r="P27" s="13">
        <f t="shared" si="2"/>
        <v>2.0000000000000018E-2</v>
      </c>
      <c r="Q27" s="14"/>
      <c r="R27" s="13">
        <f t="shared" si="3"/>
        <v>0</v>
      </c>
      <c r="S27" s="14">
        <f t="shared" si="16"/>
        <v>0</v>
      </c>
      <c r="T27" s="13">
        <f t="shared" si="4"/>
        <v>0</v>
      </c>
      <c r="U27" s="14">
        <f t="shared" si="17"/>
        <v>0</v>
      </c>
      <c r="V27" s="13">
        <f t="shared" si="5"/>
        <v>0</v>
      </c>
      <c r="W27" s="14"/>
      <c r="X27" s="13">
        <f t="shared" si="6"/>
        <v>0</v>
      </c>
      <c r="Y27" s="14">
        <f t="shared" si="18"/>
        <v>0</v>
      </c>
      <c r="Z27" s="13">
        <f t="shared" si="7"/>
        <v>0</v>
      </c>
      <c r="AA27" s="14">
        <f t="shared" si="19"/>
        <v>0</v>
      </c>
      <c r="AB27" s="13">
        <f t="shared" si="8"/>
        <v>2.0000000000000018E-2</v>
      </c>
      <c r="AC27" s="14"/>
      <c r="AD27" s="13">
        <f t="shared" si="9"/>
        <v>0</v>
      </c>
      <c r="AE27" s="14">
        <f t="shared" si="20"/>
        <v>0</v>
      </c>
      <c r="AF27" s="13">
        <f t="shared" si="10"/>
        <v>0</v>
      </c>
      <c r="AG27" s="14">
        <f t="shared" si="21"/>
        <v>0</v>
      </c>
      <c r="AH27" s="13">
        <f t="shared" si="11"/>
        <v>2.0000000000000018E-2</v>
      </c>
      <c r="AI27" s="14"/>
      <c r="AJ27" s="13">
        <f t="shared" si="12"/>
        <v>0</v>
      </c>
      <c r="AK27" s="14">
        <f t="shared" si="22"/>
        <v>0</v>
      </c>
      <c r="AL27" s="13">
        <f t="shared" si="13"/>
        <v>0</v>
      </c>
      <c r="AM27" s="14">
        <f t="shared" si="23"/>
        <v>0</v>
      </c>
      <c r="AN27" s="13">
        <f t="shared" si="24"/>
        <v>2.0000000000000018E-2</v>
      </c>
      <c r="AO27" s="14"/>
      <c r="AP27" s="13">
        <f t="shared" si="25"/>
        <v>0</v>
      </c>
      <c r="AQ27" s="14">
        <f t="shared" si="26"/>
        <v>0</v>
      </c>
      <c r="AR27" s="13">
        <f t="shared" si="27"/>
        <v>0</v>
      </c>
      <c r="AS27" s="14">
        <f t="shared" si="28"/>
        <v>0</v>
      </c>
      <c r="AT27" s="13">
        <f t="shared" si="29"/>
        <v>0</v>
      </c>
      <c r="AU27" s="14"/>
      <c r="AV27" s="13">
        <f t="shared" si="30"/>
        <v>0</v>
      </c>
      <c r="AW27" s="14">
        <f t="shared" si="31"/>
        <v>0</v>
      </c>
      <c r="AX27" s="13">
        <f t="shared" si="32"/>
        <v>0</v>
      </c>
      <c r="AY27" s="14">
        <f t="shared" si="33"/>
        <v>0</v>
      </c>
      <c r="AZ27" s="13">
        <f t="shared" si="34"/>
        <v>2.0000000000000018E-2</v>
      </c>
      <c r="BA27" s="14"/>
      <c r="BB27" s="13">
        <f t="shared" si="35"/>
        <v>0</v>
      </c>
      <c r="BC27" s="14">
        <f t="shared" si="36"/>
        <v>0</v>
      </c>
      <c r="BD27" s="13">
        <f t="shared" si="37"/>
        <v>0</v>
      </c>
      <c r="BE27" s="14">
        <f t="shared" si="38"/>
        <v>0</v>
      </c>
      <c r="BF27" s="13">
        <f t="shared" si="39"/>
        <v>0</v>
      </c>
      <c r="BG27" s="14"/>
      <c r="BH27" s="13">
        <f t="shared" si="40"/>
        <v>0</v>
      </c>
      <c r="BI27" s="14">
        <f t="shared" si="41"/>
        <v>0</v>
      </c>
      <c r="BJ27" s="13">
        <f t="shared" si="42"/>
        <v>0</v>
      </c>
      <c r="BK27" s="14">
        <f t="shared" si="43"/>
        <v>0</v>
      </c>
      <c r="BL27" s="13">
        <f t="shared" si="44"/>
        <v>2.0000000000000018E-2</v>
      </c>
    </row>
    <row r="28" spans="1:64" x14ac:dyDescent="0.25">
      <c r="A28" s="23">
        <f t="shared" si="45"/>
        <v>0.47041666666666682</v>
      </c>
      <c r="B28" s="8"/>
      <c r="C28" s="10" t="s">
        <v>67</v>
      </c>
      <c r="D28" s="10"/>
      <c r="E28" s="10" t="s">
        <v>67</v>
      </c>
      <c r="F28" s="10" t="s">
        <v>67</v>
      </c>
      <c r="G28" s="10" t="s">
        <v>67</v>
      </c>
      <c r="H28" t="s">
        <v>65</v>
      </c>
      <c r="I28" s="10" t="s">
        <v>67</v>
      </c>
      <c r="J28" s="32"/>
      <c r="K28" s="10" t="s">
        <v>67</v>
      </c>
      <c r="L28" s="13">
        <f t="shared" si="0"/>
        <v>0</v>
      </c>
      <c r="M28" s="14">
        <f t="shared" si="14"/>
        <v>0</v>
      </c>
      <c r="N28" s="13">
        <f t="shared" si="1"/>
        <v>0</v>
      </c>
      <c r="O28" s="14">
        <f t="shared" si="15"/>
        <v>0</v>
      </c>
      <c r="P28" s="13">
        <f t="shared" si="2"/>
        <v>2.0000000000000018E-2</v>
      </c>
      <c r="Q28" s="14"/>
      <c r="R28" s="13">
        <f t="shared" si="3"/>
        <v>0</v>
      </c>
      <c r="S28" s="14">
        <f t="shared" si="16"/>
        <v>0</v>
      </c>
      <c r="T28" s="13">
        <f t="shared" si="4"/>
        <v>0</v>
      </c>
      <c r="U28" s="14">
        <f t="shared" si="17"/>
        <v>0</v>
      </c>
      <c r="V28" s="13">
        <f t="shared" si="5"/>
        <v>0</v>
      </c>
      <c r="W28" s="14"/>
      <c r="X28" s="13">
        <f t="shared" si="6"/>
        <v>0</v>
      </c>
      <c r="Y28" s="14">
        <f t="shared" si="18"/>
        <v>0</v>
      </c>
      <c r="Z28" s="13">
        <f t="shared" si="7"/>
        <v>0</v>
      </c>
      <c r="AA28" s="14">
        <f t="shared" si="19"/>
        <v>0</v>
      </c>
      <c r="AB28" s="13">
        <f t="shared" si="8"/>
        <v>2.0000000000000018E-2</v>
      </c>
      <c r="AC28" s="14"/>
      <c r="AD28" s="13">
        <f t="shared" si="9"/>
        <v>0</v>
      </c>
      <c r="AE28" s="14">
        <f t="shared" si="20"/>
        <v>0</v>
      </c>
      <c r="AF28" s="13">
        <f t="shared" si="10"/>
        <v>0</v>
      </c>
      <c r="AG28" s="14">
        <f t="shared" si="21"/>
        <v>0</v>
      </c>
      <c r="AH28" s="13">
        <f t="shared" si="11"/>
        <v>2.0000000000000018E-2</v>
      </c>
      <c r="AI28" s="14"/>
      <c r="AJ28" s="13">
        <f t="shared" si="12"/>
        <v>0</v>
      </c>
      <c r="AK28" s="14">
        <f t="shared" si="22"/>
        <v>0</v>
      </c>
      <c r="AL28" s="13">
        <f t="shared" si="13"/>
        <v>0</v>
      </c>
      <c r="AM28" s="14">
        <f t="shared" si="23"/>
        <v>0</v>
      </c>
      <c r="AN28" s="13">
        <f t="shared" si="24"/>
        <v>2.0000000000000018E-2</v>
      </c>
      <c r="AO28" s="14"/>
      <c r="AP28" s="13">
        <f t="shared" si="25"/>
        <v>0</v>
      </c>
      <c r="AQ28" s="14">
        <f t="shared" si="26"/>
        <v>0</v>
      </c>
      <c r="AR28" s="13">
        <f t="shared" si="27"/>
        <v>0</v>
      </c>
      <c r="AS28" s="14">
        <f t="shared" si="28"/>
        <v>0</v>
      </c>
      <c r="AT28" s="13">
        <f t="shared" si="29"/>
        <v>0</v>
      </c>
      <c r="AU28" s="14"/>
      <c r="AV28" s="13">
        <f t="shared" si="30"/>
        <v>0</v>
      </c>
      <c r="AW28" s="14">
        <f t="shared" si="31"/>
        <v>0</v>
      </c>
      <c r="AX28" s="13">
        <f t="shared" si="32"/>
        <v>0</v>
      </c>
      <c r="AY28" s="14">
        <f t="shared" si="33"/>
        <v>0</v>
      </c>
      <c r="AZ28" s="13">
        <f t="shared" si="34"/>
        <v>2.0000000000000018E-2</v>
      </c>
      <c r="BA28" s="14"/>
      <c r="BB28" s="13">
        <f t="shared" si="35"/>
        <v>0</v>
      </c>
      <c r="BC28" s="14">
        <f t="shared" si="36"/>
        <v>0</v>
      </c>
      <c r="BD28" s="13">
        <f t="shared" si="37"/>
        <v>0</v>
      </c>
      <c r="BE28" s="14">
        <f t="shared" si="38"/>
        <v>0</v>
      </c>
      <c r="BF28" s="13">
        <f t="shared" si="39"/>
        <v>0</v>
      </c>
      <c r="BG28" s="14"/>
      <c r="BH28" s="13">
        <f t="shared" si="40"/>
        <v>0</v>
      </c>
      <c r="BI28" s="14">
        <f t="shared" si="41"/>
        <v>0</v>
      </c>
      <c r="BJ28" s="13">
        <f t="shared" si="42"/>
        <v>0</v>
      </c>
      <c r="BK28" s="14">
        <f t="shared" si="43"/>
        <v>0</v>
      </c>
      <c r="BL28" s="13">
        <f t="shared" si="44"/>
        <v>2.0000000000000018E-2</v>
      </c>
    </row>
    <row r="29" spans="1:64" x14ac:dyDescent="0.25">
      <c r="A29" s="23">
        <f t="shared" si="45"/>
        <v>0.49041666666666683</v>
      </c>
      <c r="B29" s="8" t="s">
        <v>70</v>
      </c>
      <c r="C29" s="10" t="s">
        <v>67</v>
      </c>
      <c r="D29" s="10" t="s">
        <v>67</v>
      </c>
      <c r="E29" s="10" t="s">
        <v>67</v>
      </c>
      <c r="F29" s="10" t="s">
        <v>67</v>
      </c>
      <c r="G29" s="10" t="s">
        <v>67</v>
      </c>
      <c r="H29" t="s">
        <v>65</v>
      </c>
      <c r="I29" s="10" t="s">
        <v>67</v>
      </c>
      <c r="J29" s="32"/>
      <c r="K29" s="10" t="s">
        <v>67</v>
      </c>
      <c r="L29" s="13">
        <f t="shared" si="0"/>
        <v>0</v>
      </c>
      <c r="M29" s="14">
        <f t="shared" si="14"/>
        <v>0</v>
      </c>
      <c r="N29" s="13">
        <f t="shared" si="1"/>
        <v>0</v>
      </c>
      <c r="O29" s="14">
        <f t="shared" si="15"/>
        <v>0</v>
      </c>
      <c r="P29" s="13">
        <f t="shared" si="2"/>
        <v>2.0000000000000018E-2</v>
      </c>
      <c r="Q29" s="14"/>
      <c r="R29" s="13">
        <f t="shared" si="3"/>
        <v>0.49041666666666683</v>
      </c>
      <c r="S29" s="14">
        <f t="shared" si="16"/>
        <v>1</v>
      </c>
      <c r="T29" s="13">
        <f t="shared" si="4"/>
        <v>0</v>
      </c>
      <c r="U29" s="14">
        <f t="shared" si="17"/>
        <v>0</v>
      </c>
      <c r="V29" s="13">
        <f t="shared" si="5"/>
        <v>2.0000000000000018E-2</v>
      </c>
      <c r="W29" s="14"/>
      <c r="X29" s="13">
        <f t="shared" si="6"/>
        <v>0</v>
      </c>
      <c r="Y29" s="14">
        <f t="shared" si="18"/>
        <v>0</v>
      </c>
      <c r="Z29" s="13">
        <f t="shared" si="7"/>
        <v>0</v>
      </c>
      <c r="AA29" s="14">
        <f t="shared" si="19"/>
        <v>0</v>
      </c>
      <c r="AB29" s="13">
        <f t="shared" si="8"/>
        <v>2.0000000000000018E-2</v>
      </c>
      <c r="AC29" s="14"/>
      <c r="AD29" s="13">
        <f t="shared" si="9"/>
        <v>0</v>
      </c>
      <c r="AE29" s="14">
        <f t="shared" si="20"/>
        <v>0</v>
      </c>
      <c r="AF29" s="13">
        <f t="shared" si="10"/>
        <v>0</v>
      </c>
      <c r="AG29" s="14">
        <f t="shared" si="21"/>
        <v>0</v>
      </c>
      <c r="AH29" s="13">
        <f t="shared" si="11"/>
        <v>2.0000000000000018E-2</v>
      </c>
      <c r="AI29" s="14"/>
      <c r="AJ29" s="13">
        <f t="shared" si="12"/>
        <v>0</v>
      </c>
      <c r="AK29" s="14">
        <f t="shared" si="22"/>
        <v>0</v>
      </c>
      <c r="AL29" s="13">
        <f t="shared" si="13"/>
        <v>0</v>
      </c>
      <c r="AM29" s="14">
        <f t="shared" si="23"/>
        <v>0</v>
      </c>
      <c r="AN29" s="13">
        <f t="shared" si="24"/>
        <v>2.0000000000000018E-2</v>
      </c>
      <c r="AO29" s="14"/>
      <c r="AP29" s="13">
        <f t="shared" si="25"/>
        <v>0</v>
      </c>
      <c r="AQ29" s="14">
        <f t="shared" si="26"/>
        <v>0</v>
      </c>
      <c r="AR29" s="13">
        <f t="shared" si="27"/>
        <v>0</v>
      </c>
      <c r="AS29" s="14">
        <f t="shared" si="28"/>
        <v>0</v>
      </c>
      <c r="AT29" s="13">
        <f t="shared" si="29"/>
        <v>0</v>
      </c>
      <c r="AU29" s="14"/>
      <c r="AV29" s="13">
        <f t="shared" si="30"/>
        <v>0</v>
      </c>
      <c r="AW29" s="14">
        <f t="shared" si="31"/>
        <v>0</v>
      </c>
      <c r="AX29" s="13">
        <f t="shared" si="32"/>
        <v>0</v>
      </c>
      <c r="AY29" s="14">
        <f t="shared" si="33"/>
        <v>0</v>
      </c>
      <c r="AZ29" s="13">
        <f t="shared" si="34"/>
        <v>2.0000000000000018E-2</v>
      </c>
      <c r="BA29" s="14"/>
      <c r="BB29" s="13">
        <f t="shared" si="35"/>
        <v>0</v>
      </c>
      <c r="BC29" s="14">
        <f t="shared" si="36"/>
        <v>0</v>
      </c>
      <c r="BD29" s="13">
        <f t="shared" si="37"/>
        <v>0</v>
      </c>
      <c r="BE29" s="14">
        <f t="shared" si="38"/>
        <v>0</v>
      </c>
      <c r="BF29" s="13">
        <f t="shared" si="39"/>
        <v>0</v>
      </c>
      <c r="BG29" s="14"/>
      <c r="BH29" s="13">
        <f t="shared" si="40"/>
        <v>0</v>
      </c>
      <c r="BI29" s="14">
        <f t="shared" si="41"/>
        <v>0</v>
      </c>
      <c r="BJ29" s="13">
        <f t="shared" si="42"/>
        <v>0</v>
      </c>
      <c r="BK29" s="14">
        <f t="shared" si="43"/>
        <v>0</v>
      </c>
      <c r="BL29" s="13">
        <f t="shared" si="44"/>
        <v>2.0000000000000018E-2</v>
      </c>
    </row>
    <row r="30" spans="1:64" x14ac:dyDescent="0.25">
      <c r="A30" s="23">
        <f t="shared" si="45"/>
        <v>0.51041666666666685</v>
      </c>
      <c r="B30" s="8" t="s">
        <v>79</v>
      </c>
      <c r="C30" s="10" t="s">
        <v>67</v>
      </c>
      <c r="D30" s="10" t="s">
        <v>67</v>
      </c>
      <c r="E30" s="10" t="s">
        <v>67</v>
      </c>
      <c r="F30" s="10" t="s">
        <v>67</v>
      </c>
      <c r="G30" t="s">
        <v>65</v>
      </c>
      <c r="H30" s="11" t="s">
        <v>66</v>
      </c>
      <c r="I30" s="10" t="s">
        <v>67</v>
      </c>
      <c r="J30" s="32"/>
      <c r="K30" s="10" t="s">
        <v>67</v>
      </c>
      <c r="L30" s="13">
        <f t="shared" si="0"/>
        <v>0</v>
      </c>
      <c r="M30" s="14">
        <f t="shared" si="14"/>
        <v>0</v>
      </c>
      <c r="N30" s="13">
        <f t="shared" si="1"/>
        <v>0</v>
      </c>
      <c r="O30" s="14">
        <f t="shared" si="15"/>
        <v>0</v>
      </c>
      <c r="P30" s="13">
        <f t="shared" si="2"/>
        <v>2.0000000000000018E-2</v>
      </c>
      <c r="Q30" s="14"/>
      <c r="R30" s="13">
        <f t="shared" si="3"/>
        <v>0</v>
      </c>
      <c r="S30" s="14">
        <f t="shared" si="16"/>
        <v>0</v>
      </c>
      <c r="T30" s="13">
        <f t="shared" si="4"/>
        <v>0</v>
      </c>
      <c r="U30" s="14">
        <f t="shared" si="17"/>
        <v>0</v>
      </c>
      <c r="V30" s="13">
        <f t="shared" si="5"/>
        <v>2.0000000000000018E-2</v>
      </c>
      <c r="W30" s="14"/>
      <c r="X30" s="13">
        <f t="shared" si="6"/>
        <v>0</v>
      </c>
      <c r="Y30" s="14">
        <f t="shared" si="18"/>
        <v>0</v>
      </c>
      <c r="Z30" s="13">
        <f t="shared" si="7"/>
        <v>0</v>
      </c>
      <c r="AA30" s="14">
        <f t="shared" si="19"/>
        <v>0</v>
      </c>
      <c r="AB30" s="13">
        <f t="shared" si="8"/>
        <v>2.0000000000000018E-2</v>
      </c>
      <c r="AC30" s="14"/>
      <c r="AD30" s="13">
        <f t="shared" si="9"/>
        <v>0</v>
      </c>
      <c r="AE30" s="14">
        <f t="shared" si="20"/>
        <v>0</v>
      </c>
      <c r="AF30" s="13">
        <f t="shared" si="10"/>
        <v>0</v>
      </c>
      <c r="AG30" s="14">
        <f t="shared" si="21"/>
        <v>0</v>
      </c>
      <c r="AH30" s="13">
        <f t="shared" si="11"/>
        <v>2.0000000000000018E-2</v>
      </c>
      <c r="AI30" s="14"/>
      <c r="AJ30" s="13">
        <f t="shared" si="12"/>
        <v>0</v>
      </c>
      <c r="AK30" s="14">
        <f t="shared" si="22"/>
        <v>0</v>
      </c>
      <c r="AL30" s="13">
        <f t="shared" si="13"/>
        <v>0</v>
      </c>
      <c r="AM30" s="14">
        <f t="shared" si="23"/>
        <v>0</v>
      </c>
      <c r="AN30" s="13">
        <f t="shared" si="24"/>
        <v>0</v>
      </c>
      <c r="AO30" s="14"/>
      <c r="AP30" s="13">
        <f t="shared" si="25"/>
        <v>0</v>
      </c>
      <c r="AQ30" s="14">
        <f t="shared" si="26"/>
        <v>0</v>
      </c>
      <c r="AR30" s="13">
        <f t="shared" si="27"/>
        <v>0.51041666666666685</v>
      </c>
      <c r="AS30" s="14">
        <f t="shared" si="28"/>
        <v>1</v>
      </c>
      <c r="AT30" s="13">
        <f t="shared" si="29"/>
        <v>0</v>
      </c>
      <c r="AU30" s="14"/>
      <c r="AV30" s="13">
        <f t="shared" si="30"/>
        <v>0</v>
      </c>
      <c r="AW30" s="14">
        <f t="shared" si="31"/>
        <v>0</v>
      </c>
      <c r="AX30" s="13">
        <f t="shared" si="32"/>
        <v>0</v>
      </c>
      <c r="AY30" s="14">
        <f t="shared" si="33"/>
        <v>0</v>
      </c>
      <c r="AZ30" s="13">
        <f t="shared" si="34"/>
        <v>2.0000000000000018E-2</v>
      </c>
      <c r="BA30" s="14"/>
      <c r="BB30" s="13">
        <f t="shared" si="35"/>
        <v>0</v>
      </c>
      <c r="BC30" s="14">
        <f t="shared" si="36"/>
        <v>0</v>
      </c>
      <c r="BD30" s="13">
        <f t="shared" si="37"/>
        <v>0</v>
      </c>
      <c r="BE30" s="14">
        <f t="shared" si="38"/>
        <v>0</v>
      </c>
      <c r="BF30" s="13">
        <f t="shared" si="39"/>
        <v>0</v>
      </c>
      <c r="BG30" s="14"/>
      <c r="BH30" s="13">
        <f t="shared" si="40"/>
        <v>0</v>
      </c>
      <c r="BI30" s="14">
        <f t="shared" si="41"/>
        <v>0</v>
      </c>
      <c r="BJ30" s="13">
        <f t="shared" si="42"/>
        <v>0</v>
      </c>
      <c r="BK30" s="14">
        <f t="shared" si="43"/>
        <v>0</v>
      </c>
      <c r="BL30" s="13">
        <f t="shared" si="44"/>
        <v>2.0000000000000018E-2</v>
      </c>
    </row>
    <row r="31" spans="1:64" x14ac:dyDescent="0.25">
      <c r="A31" s="23">
        <f t="shared" si="45"/>
        <v>0.53041666666666687</v>
      </c>
      <c r="B31" s="8"/>
      <c r="C31" s="10" t="s">
        <v>67</v>
      </c>
      <c r="D31" s="10" t="s">
        <v>67</v>
      </c>
      <c r="E31" s="10" t="s">
        <v>67</v>
      </c>
      <c r="F31" s="10" t="s">
        <v>67</v>
      </c>
      <c r="G31" t="s">
        <v>65</v>
      </c>
      <c r="H31" s="10"/>
      <c r="I31" s="10" t="s">
        <v>67</v>
      </c>
      <c r="J31" s="32"/>
      <c r="K31" s="10" t="s">
        <v>67</v>
      </c>
      <c r="L31" s="13">
        <f t="shared" si="0"/>
        <v>0</v>
      </c>
      <c r="M31" s="14">
        <f t="shared" si="14"/>
        <v>0</v>
      </c>
      <c r="N31" s="13">
        <f t="shared" si="1"/>
        <v>0</v>
      </c>
      <c r="O31" s="14">
        <f t="shared" si="15"/>
        <v>0</v>
      </c>
      <c r="P31" s="13">
        <f t="shared" si="2"/>
        <v>2.0000000000000018E-2</v>
      </c>
      <c r="Q31" s="14"/>
      <c r="R31" s="13">
        <f t="shared" si="3"/>
        <v>0</v>
      </c>
      <c r="S31" s="14">
        <f t="shared" si="16"/>
        <v>0</v>
      </c>
      <c r="T31" s="13">
        <f t="shared" si="4"/>
        <v>0</v>
      </c>
      <c r="U31" s="14">
        <f t="shared" si="17"/>
        <v>0</v>
      </c>
      <c r="V31" s="13">
        <f t="shared" si="5"/>
        <v>2.0000000000000018E-2</v>
      </c>
      <c r="W31" s="14"/>
      <c r="X31" s="13">
        <f t="shared" si="6"/>
        <v>0</v>
      </c>
      <c r="Y31" s="14">
        <f t="shared" si="18"/>
        <v>0</v>
      </c>
      <c r="Z31" s="13">
        <f t="shared" si="7"/>
        <v>0</v>
      </c>
      <c r="AA31" s="14">
        <f t="shared" si="19"/>
        <v>0</v>
      </c>
      <c r="AB31" s="13">
        <f t="shared" si="8"/>
        <v>2.0000000000000018E-2</v>
      </c>
      <c r="AC31" s="14"/>
      <c r="AD31" s="13">
        <f t="shared" si="9"/>
        <v>0</v>
      </c>
      <c r="AE31" s="14">
        <f t="shared" si="20"/>
        <v>0</v>
      </c>
      <c r="AF31" s="13">
        <f t="shared" si="10"/>
        <v>0</v>
      </c>
      <c r="AG31" s="14">
        <f t="shared" si="21"/>
        <v>0</v>
      </c>
      <c r="AH31" s="13">
        <f t="shared" si="11"/>
        <v>2.0000000000000018E-2</v>
      </c>
      <c r="AI31" s="14"/>
      <c r="AJ31" s="13">
        <f t="shared" si="12"/>
        <v>0</v>
      </c>
      <c r="AK31" s="14">
        <f t="shared" si="22"/>
        <v>0</v>
      </c>
      <c r="AL31" s="13">
        <f t="shared" si="13"/>
        <v>0</v>
      </c>
      <c r="AM31" s="14">
        <f t="shared" si="23"/>
        <v>0</v>
      </c>
      <c r="AN31" s="13">
        <f t="shared" si="24"/>
        <v>0</v>
      </c>
      <c r="AO31" s="14"/>
      <c r="AP31" s="13">
        <f t="shared" si="25"/>
        <v>0</v>
      </c>
      <c r="AQ31" s="14">
        <f t="shared" si="26"/>
        <v>0</v>
      </c>
      <c r="AR31" s="13">
        <f t="shared" si="27"/>
        <v>0</v>
      </c>
      <c r="AS31" s="14">
        <f t="shared" si="28"/>
        <v>0</v>
      </c>
      <c r="AT31" s="13">
        <f t="shared" si="29"/>
        <v>0</v>
      </c>
      <c r="AU31" s="14"/>
      <c r="AV31" s="13">
        <f t="shared" si="30"/>
        <v>0</v>
      </c>
      <c r="AW31" s="14">
        <f t="shared" si="31"/>
        <v>0</v>
      </c>
      <c r="AX31" s="13">
        <f t="shared" si="32"/>
        <v>0</v>
      </c>
      <c r="AY31" s="14">
        <f t="shared" si="33"/>
        <v>0</v>
      </c>
      <c r="AZ31" s="13">
        <f t="shared" si="34"/>
        <v>2.0000000000000018E-2</v>
      </c>
      <c r="BA31" s="14"/>
      <c r="BB31" s="13">
        <f t="shared" si="35"/>
        <v>0</v>
      </c>
      <c r="BC31" s="14">
        <f t="shared" si="36"/>
        <v>0</v>
      </c>
      <c r="BD31" s="13">
        <f t="shared" si="37"/>
        <v>0</v>
      </c>
      <c r="BE31" s="14">
        <f t="shared" si="38"/>
        <v>0</v>
      </c>
      <c r="BF31" s="13">
        <f t="shared" si="39"/>
        <v>0</v>
      </c>
      <c r="BG31" s="14"/>
      <c r="BH31" s="13">
        <f t="shared" si="40"/>
        <v>0</v>
      </c>
      <c r="BI31" s="14">
        <f t="shared" si="41"/>
        <v>0</v>
      </c>
      <c r="BJ31" s="13">
        <f t="shared" si="42"/>
        <v>0</v>
      </c>
      <c r="BK31" s="14">
        <f t="shared" si="43"/>
        <v>0</v>
      </c>
      <c r="BL31" s="13">
        <f t="shared" si="44"/>
        <v>2.0000000000000018E-2</v>
      </c>
    </row>
    <row r="32" spans="1:64" x14ac:dyDescent="0.25">
      <c r="A32" s="23">
        <f t="shared" si="45"/>
        <v>0.55041666666666689</v>
      </c>
      <c r="B32" s="8"/>
      <c r="C32" s="10" t="s">
        <v>67</v>
      </c>
      <c r="D32" s="10" t="s">
        <v>67</v>
      </c>
      <c r="E32" s="10" t="s">
        <v>67</v>
      </c>
      <c r="F32" s="10" t="s">
        <v>67</v>
      </c>
      <c r="G32" t="s">
        <v>65</v>
      </c>
      <c r="H32" s="10"/>
      <c r="I32" s="10" t="s">
        <v>67</v>
      </c>
      <c r="J32" s="32"/>
      <c r="K32" s="10" t="s">
        <v>67</v>
      </c>
      <c r="L32" s="13">
        <f t="shared" si="0"/>
        <v>0</v>
      </c>
      <c r="M32" s="14">
        <f t="shared" si="14"/>
        <v>0</v>
      </c>
      <c r="N32" s="13">
        <f t="shared" si="1"/>
        <v>0</v>
      </c>
      <c r="O32" s="14">
        <f t="shared" si="15"/>
        <v>0</v>
      </c>
      <c r="P32" s="13">
        <f t="shared" si="2"/>
        <v>2.0000000000000018E-2</v>
      </c>
      <c r="Q32" s="14"/>
      <c r="R32" s="13">
        <f t="shared" si="3"/>
        <v>0</v>
      </c>
      <c r="S32" s="14">
        <f t="shared" si="16"/>
        <v>0</v>
      </c>
      <c r="T32" s="13">
        <f t="shared" si="4"/>
        <v>0</v>
      </c>
      <c r="U32" s="14">
        <f t="shared" si="17"/>
        <v>0</v>
      </c>
      <c r="V32" s="13">
        <f t="shared" si="5"/>
        <v>2.0000000000000018E-2</v>
      </c>
      <c r="W32" s="14"/>
      <c r="X32" s="13">
        <f t="shared" si="6"/>
        <v>0</v>
      </c>
      <c r="Y32" s="14">
        <f t="shared" si="18"/>
        <v>0</v>
      </c>
      <c r="Z32" s="13">
        <f t="shared" si="7"/>
        <v>0</v>
      </c>
      <c r="AA32" s="14">
        <f t="shared" si="19"/>
        <v>0</v>
      </c>
      <c r="AB32" s="13">
        <f t="shared" si="8"/>
        <v>2.0000000000000018E-2</v>
      </c>
      <c r="AC32" s="14"/>
      <c r="AD32" s="13">
        <f t="shared" si="9"/>
        <v>0</v>
      </c>
      <c r="AE32" s="14">
        <f t="shared" si="20"/>
        <v>0</v>
      </c>
      <c r="AF32" s="13">
        <f t="shared" si="10"/>
        <v>0</v>
      </c>
      <c r="AG32" s="14">
        <f t="shared" si="21"/>
        <v>0</v>
      </c>
      <c r="AH32" s="13">
        <f t="shared" si="11"/>
        <v>2.0000000000000018E-2</v>
      </c>
      <c r="AI32" s="14"/>
      <c r="AJ32" s="13">
        <f t="shared" si="12"/>
        <v>0</v>
      </c>
      <c r="AK32" s="14">
        <f t="shared" si="22"/>
        <v>0</v>
      </c>
      <c r="AL32" s="13">
        <f t="shared" si="13"/>
        <v>0</v>
      </c>
      <c r="AM32" s="14">
        <f t="shared" si="23"/>
        <v>0</v>
      </c>
      <c r="AN32" s="13">
        <f t="shared" si="24"/>
        <v>0</v>
      </c>
      <c r="AO32" s="14"/>
      <c r="AP32" s="13">
        <f t="shared" si="25"/>
        <v>0</v>
      </c>
      <c r="AQ32" s="14">
        <f t="shared" si="26"/>
        <v>0</v>
      </c>
      <c r="AR32" s="13">
        <f t="shared" si="27"/>
        <v>0</v>
      </c>
      <c r="AS32" s="14">
        <f t="shared" si="28"/>
        <v>0</v>
      </c>
      <c r="AT32" s="13">
        <f t="shared" si="29"/>
        <v>0</v>
      </c>
      <c r="AU32" s="14"/>
      <c r="AV32" s="13">
        <f t="shared" si="30"/>
        <v>0</v>
      </c>
      <c r="AW32" s="14">
        <f t="shared" si="31"/>
        <v>0</v>
      </c>
      <c r="AX32" s="13">
        <f t="shared" si="32"/>
        <v>0</v>
      </c>
      <c r="AY32" s="14">
        <f t="shared" si="33"/>
        <v>0</v>
      </c>
      <c r="AZ32" s="13">
        <f t="shared" si="34"/>
        <v>2.0000000000000018E-2</v>
      </c>
      <c r="BA32" s="14"/>
      <c r="BB32" s="13">
        <f t="shared" si="35"/>
        <v>0</v>
      </c>
      <c r="BC32" s="14">
        <f t="shared" si="36"/>
        <v>0</v>
      </c>
      <c r="BD32" s="13">
        <f t="shared" si="37"/>
        <v>0</v>
      </c>
      <c r="BE32" s="14">
        <f t="shared" si="38"/>
        <v>0</v>
      </c>
      <c r="BF32" s="13">
        <f t="shared" si="39"/>
        <v>0</v>
      </c>
      <c r="BG32" s="14"/>
      <c r="BH32" s="13">
        <f t="shared" si="40"/>
        <v>0</v>
      </c>
      <c r="BI32" s="14">
        <f t="shared" si="41"/>
        <v>0</v>
      </c>
      <c r="BJ32" s="13">
        <f t="shared" si="42"/>
        <v>0</v>
      </c>
      <c r="BK32" s="14">
        <f t="shared" si="43"/>
        <v>0</v>
      </c>
      <c r="BL32" s="13">
        <f t="shared" si="44"/>
        <v>2.0000000000000018E-2</v>
      </c>
    </row>
    <row r="33" spans="1:64" x14ac:dyDescent="0.25">
      <c r="A33" s="23">
        <f t="shared" si="45"/>
        <v>0.5704166666666669</v>
      </c>
      <c r="B33" s="8" t="s">
        <v>82</v>
      </c>
      <c r="C33" s="10" t="s">
        <v>67</v>
      </c>
      <c r="D33" s="10" t="s">
        <v>67</v>
      </c>
      <c r="E33" s="10" t="s">
        <v>67</v>
      </c>
      <c r="F33" s="10" t="s">
        <v>67</v>
      </c>
      <c r="G33" t="s">
        <v>65</v>
      </c>
      <c r="H33" s="10"/>
      <c r="I33" s="10" t="s">
        <v>67</v>
      </c>
      <c r="J33" s="10" t="s">
        <v>67</v>
      </c>
      <c r="K33" s="10" t="s">
        <v>67</v>
      </c>
      <c r="L33" s="13">
        <f t="shared" si="0"/>
        <v>0</v>
      </c>
      <c r="M33" s="14">
        <f t="shared" si="14"/>
        <v>0</v>
      </c>
      <c r="N33" s="13">
        <f t="shared" si="1"/>
        <v>0</v>
      </c>
      <c r="O33" s="14">
        <f t="shared" si="15"/>
        <v>0</v>
      </c>
      <c r="P33" s="13">
        <f t="shared" si="2"/>
        <v>2.0000000000000018E-2</v>
      </c>
      <c r="Q33" s="14"/>
      <c r="R33" s="13">
        <f t="shared" si="3"/>
        <v>0</v>
      </c>
      <c r="S33" s="14">
        <f t="shared" si="16"/>
        <v>0</v>
      </c>
      <c r="T33" s="13">
        <f t="shared" si="4"/>
        <v>0</v>
      </c>
      <c r="U33" s="14">
        <f t="shared" si="17"/>
        <v>0</v>
      </c>
      <c r="V33" s="13">
        <f t="shared" si="5"/>
        <v>2.0000000000000018E-2</v>
      </c>
      <c r="W33" s="14"/>
      <c r="X33" s="13">
        <f t="shared" si="6"/>
        <v>0</v>
      </c>
      <c r="Y33" s="14">
        <f t="shared" si="18"/>
        <v>0</v>
      </c>
      <c r="Z33" s="13">
        <f t="shared" si="7"/>
        <v>0</v>
      </c>
      <c r="AA33" s="14">
        <f t="shared" si="19"/>
        <v>0</v>
      </c>
      <c r="AB33" s="13">
        <f t="shared" si="8"/>
        <v>2.0000000000000018E-2</v>
      </c>
      <c r="AC33" s="14"/>
      <c r="AD33" s="13">
        <f t="shared" si="9"/>
        <v>0</v>
      </c>
      <c r="AE33" s="14">
        <f t="shared" si="20"/>
        <v>0</v>
      </c>
      <c r="AF33" s="13">
        <f t="shared" si="10"/>
        <v>0</v>
      </c>
      <c r="AG33" s="14">
        <f t="shared" si="21"/>
        <v>0</v>
      </c>
      <c r="AH33" s="13">
        <f t="shared" si="11"/>
        <v>2.0000000000000018E-2</v>
      </c>
      <c r="AI33" s="14"/>
      <c r="AJ33" s="13">
        <f t="shared" si="12"/>
        <v>0</v>
      </c>
      <c r="AK33" s="14">
        <f t="shared" si="22"/>
        <v>0</v>
      </c>
      <c r="AL33" s="13">
        <f t="shared" si="13"/>
        <v>0</v>
      </c>
      <c r="AM33" s="14">
        <f t="shared" si="23"/>
        <v>0</v>
      </c>
      <c r="AN33" s="13">
        <f t="shared" si="24"/>
        <v>0</v>
      </c>
      <c r="AO33" s="14"/>
      <c r="AP33" s="13">
        <f t="shared" si="25"/>
        <v>0</v>
      </c>
      <c r="AQ33" s="14">
        <f t="shared" si="26"/>
        <v>0</v>
      </c>
      <c r="AR33" s="13">
        <f t="shared" si="27"/>
        <v>0</v>
      </c>
      <c r="AS33" s="14">
        <f t="shared" si="28"/>
        <v>0</v>
      </c>
      <c r="AT33" s="13">
        <f t="shared" si="29"/>
        <v>0</v>
      </c>
      <c r="AU33" s="14"/>
      <c r="AV33" s="13">
        <f t="shared" si="30"/>
        <v>0</v>
      </c>
      <c r="AW33" s="14">
        <f t="shared" si="31"/>
        <v>0</v>
      </c>
      <c r="AX33" s="13">
        <f t="shared" si="32"/>
        <v>0</v>
      </c>
      <c r="AY33" s="14">
        <f t="shared" si="33"/>
        <v>0</v>
      </c>
      <c r="AZ33" s="13">
        <f t="shared" si="34"/>
        <v>2.0000000000000018E-2</v>
      </c>
      <c r="BA33" s="14"/>
      <c r="BB33" s="13">
        <f t="shared" si="35"/>
        <v>0.5704166666666669</v>
      </c>
      <c r="BC33" s="14">
        <f t="shared" si="36"/>
        <v>1</v>
      </c>
      <c r="BD33" s="13">
        <f t="shared" si="37"/>
        <v>0</v>
      </c>
      <c r="BE33" s="14">
        <f t="shared" si="38"/>
        <v>0</v>
      </c>
      <c r="BF33" s="13">
        <f t="shared" si="39"/>
        <v>2.0000000000000018E-2</v>
      </c>
      <c r="BG33" s="14"/>
      <c r="BH33" s="13">
        <f t="shared" si="40"/>
        <v>0</v>
      </c>
      <c r="BI33" s="14">
        <f t="shared" si="41"/>
        <v>0</v>
      </c>
      <c r="BJ33" s="13">
        <f t="shared" si="42"/>
        <v>0</v>
      </c>
      <c r="BK33" s="14">
        <f t="shared" si="43"/>
        <v>0</v>
      </c>
      <c r="BL33" s="13">
        <f t="shared" si="44"/>
        <v>2.0000000000000018E-2</v>
      </c>
    </row>
    <row r="34" spans="1:64" x14ac:dyDescent="0.25">
      <c r="A34" s="23">
        <f t="shared" si="45"/>
        <v>0.59041666666666692</v>
      </c>
      <c r="B34" s="8" t="s">
        <v>77</v>
      </c>
      <c r="C34" s="10" t="s">
        <v>67</v>
      </c>
      <c r="D34" s="10" t="s">
        <v>67</v>
      </c>
      <c r="E34" s="10" t="s">
        <v>67</v>
      </c>
      <c r="F34" s="10" t="s">
        <v>67</v>
      </c>
      <c r="G34" s="11" t="s">
        <v>66</v>
      </c>
      <c r="H34" s="10"/>
      <c r="I34" t="s">
        <v>65</v>
      </c>
      <c r="J34" s="10" t="s">
        <v>67</v>
      </c>
      <c r="K34" s="10" t="s">
        <v>67</v>
      </c>
      <c r="L34" s="13">
        <f t="shared" si="0"/>
        <v>0</v>
      </c>
      <c r="M34" s="14">
        <f t="shared" si="14"/>
        <v>0</v>
      </c>
      <c r="N34" s="13">
        <f t="shared" si="1"/>
        <v>0</v>
      </c>
      <c r="O34" s="14">
        <f t="shared" si="15"/>
        <v>0</v>
      </c>
      <c r="P34" s="13">
        <f t="shared" si="2"/>
        <v>2.0000000000000018E-2</v>
      </c>
      <c r="Q34" s="14"/>
      <c r="R34" s="13">
        <f t="shared" si="3"/>
        <v>0</v>
      </c>
      <c r="S34" s="14">
        <f t="shared" si="16"/>
        <v>0</v>
      </c>
      <c r="T34" s="13">
        <f t="shared" si="4"/>
        <v>0</v>
      </c>
      <c r="U34" s="14">
        <f t="shared" si="17"/>
        <v>0</v>
      </c>
      <c r="V34" s="13">
        <f t="shared" si="5"/>
        <v>2.0000000000000018E-2</v>
      </c>
      <c r="W34" s="14"/>
      <c r="X34" s="13">
        <f t="shared" si="6"/>
        <v>0</v>
      </c>
      <c r="Y34" s="14">
        <f t="shared" si="18"/>
        <v>0</v>
      </c>
      <c r="Z34" s="13">
        <f t="shared" si="7"/>
        <v>0</v>
      </c>
      <c r="AA34" s="14">
        <f t="shared" si="19"/>
        <v>0</v>
      </c>
      <c r="AB34" s="13">
        <f t="shared" si="8"/>
        <v>2.0000000000000018E-2</v>
      </c>
      <c r="AC34" s="14"/>
      <c r="AD34" s="13">
        <f t="shared" si="9"/>
        <v>0</v>
      </c>
      <c r="AE34" s="14">
        <f t="shared" si="20"/>
        <v>0</v>
      </c>
      <c r="AF34" s="13">
        <f t="shared" si="10"/>
        <v>0</v>
      </c>
      <c r="AG34" s="14">
        <f t="shared" si="21"/>
        <v>0</v>
      </c>
      <c r="AH34" s="13">
        <f t="shared" si="11"/>
        <v>2.0000000000000018E-2</v>
      </c>
      <c r="AI34" s="14"/>
      <c r="AJ34" s="13">
        <f t="shared" si="12"/>
        <v>0</v>
      </c>
      <c r="AK34" s="14">
        <f t="shared" si="22"/>
        <v>0</v>
      </c>
      <c r="AL34" s="13">
        <f t="shared" si="13"/>
        <v>0.59041666666666692</v>
      </c>
      <c r="AM34" s="14">
        <f t="shared" si="23"/>
        <v>1</v>
      </c>
      <c r="AN34" s="13">
        <f t="shared" si="24"/>
        <v>0</v>
      </c>
      <c r="AO34" s="14"/>
      <c r="AP34" s="13">
        <f t="shared" si="25"/>
        <v>0</v>
      </c>
      <c r="AQ34" s="14">
        <f t="shared" si="26"/>
        <v>0</v>
      </c>
      <c r="AR34" s="13">
        <f t="shared" si="27"/>
        <v>0</v>
      </c>
      <c r="AS34" s="14">
        <f t="shared" si="28"/>
        <v>0</v>
      </c>
      <c r="AT34" s="13">
        <f t="shared" si="29"/>
        <v>0</v>
      </c>
      <c r="AU34" s="14"/>
      <c r="AV34" s="13">
        <f t="shared" si="30"/>
        <v>0</v>
      </c>
      <c r="AW34" s="14">
        <f t="shared" si="31"/>
        <v>0</v>
      </c>
      <c r="AX34" s="13">
        <f t="shared" si="32"/>
        <v>0</v>
      </c>
      <c r="AY34" s="14">
        <f t="shared" si="33"/>
        <v>0</v>
      </c>
      <c r="AZ34" s="13">
        <f t="shared" si="34"/>
        <v>2.0000000000000018E-2</v>
      </c>
      <c r="BA34" s="14"/>
      <c r="BB34" s="13">
        <f t="shared" si="35"/>
        <v>0</v>
      </c>
      <c r="BC34" s="14">
        <f t="shared" si="36"/>
        <v>0</v>
      </c>
      <c r="BD34" s="13">
        <f t="shared" si="37"/>
        <v>0</v>
      </c>
      <c r="BE34" s="14">
        <f t="shared" si="38"/>
        <v>0</v>
      </c>
      <c r="BF34" s="13">
        <f t="shared" si="39"/>
        <v>2.0000000000000018E-2</v>
      </c>
      <c r="BG34" s="14"/>
      <c r="BH34" s="13">
        <f t="shared" si="40"/>
        <v>0</v>
      </c>
      <c r="BI34" s="14">
        <f t="shared" si="41"/>
        <v>0</v>
      </c>
      <c r="BJ34" s="13">
        <f t="shared" si="42"/>
        <v>0</v>
      </c>
      <c r="BK34" s="14">
        <f t="shared" si="43"/>
        <v>0</v>
      </c>
      <c r="BL34" s="13">
        <f t="shared" si="44"/>
        <v>2.0000000000000018E-2</v>
      </c>
    </row>
    <row r="35" spans="1:64" x14ac:dyDescent="0.25">
      <c r="A35" s="23">
        <f t="shared" si="45"/>
        <v>0.61041666666666694</v>
      </c>
      <c r="B35" s="8"/>
      <c r="C35" s="10" t="s">
        <v>67</v>
      </c>
      <c r="D35" s="10" t="s">
        <v>67</v>
      </c>
      <c r="E35" s="10" t="s">
        <v>67</v>
      </c>
      <c r="F35" s="10" t="s">
        <v>67</v>
      </c>
      <c r="H35" s="10"/>
      <c r="I35" t="s">
        <v>65</v>
      </c>
      <c r="J35" s="10" t="s">
        <v>67</v>
      </c>
      <c r="K35" s="10" t="s">
        <v>67</v>
      </c>
      <c r="L35" s="13">
        <f t="shared" si="0"/>
        <v>0</v>
      </c>
      <c r="M35" s="14">
        <f t="shared" si="14"/>
        <v>0</v>
      </c>
      <c r="N35" s="13">
        <f t="shared" si="1"/>
        <v>0</v>
      </c>
      <c r="O35" s="14">
        <f t="shared" si="15"/>
        <v>0</v>
      </c>
      <c r="P35" s="13">
        <f t="shared" si="2"/>
        <v>2.0000000000000018E-2</v>
      </c>
      <c r="Q35" s="14"/>
      <c r="R35" s="13">
        <f t="shared" si="3"/>
        <v>0</v>
      </c>
      <c r="S35" s="14">
        <f t="shared" si="16"/>
        <v>0</v>
      </c>
      <c r="T35" s="13">
        <f t="shared" si="4"/>
        <v>0</v>
      </c>
      <c r="U35" s="14">
        <f t="shared" si="17"/>
        <v>0</v>
      </c>
      <c r="V35" s="13">
        <f t="shared" si="5"/>
        <v>2.0000000000000018E-2</v>
      </c>
      <c r="W35" s="14"/>
      <c r="X35" s="13">
        <f t="shared" si="6"/>
        <v>0</v>
      </c>
      <c r="Y35" s="14">
        <f t="shared" si="18"/>
        <v>0</v>
      </c>
      <c r="Z35" s="13">
        <f t="shared" si="7"/>
        <v>0</v>
      </c>
      <c r="AA35" s="14">
        <f t="shared" si="19"/>
        <v>0</v>
      </c>
      <c r="AB35" s="13">
        <f t="shared" si="8"/>
        <v>2.0000000000000018E-2</v>
      </c>
      <c r="AC35" s="14"/>
      <c r="AD35" s="13">
        <f t="shared" si="9"/>
        <v>0</v>
      </c>
      <c r="AE35" s="14">
        <f t="shared" si="20"/>
        <v>0</v>
      </c>
      <c r="AF35" s="13">
        <f t="shared" si="10"/>
        <v>0</v>
      </c>
      <c r="AG35" s="14">
        <f t="shared" si="21"/>
        <v>0</v>
      </c>
      <c r="AH35" s="13">
        <f t="shared" si="11"/>
        <v>2.0000000000000018E-2</v>
      </c>
      <c r="AI35" s="14"/>
      <c r="AJ35" s="13">
        <f t="shared" si="12"/>
        <v>0</v>
      </c>
      <c r="AK35" s="14">
        <f t="shared" si="22"/>
        <v>0</v>
      </c>
      <c r="AL35" s="13">
        <f t="shared" si="13"/>
        <v>0</v>
      </c>
      <c r="AM35" s="14">
        <f t="shared" si="23"/>
        <v>0</v>
      </c>
      <c r="AN35" s="13">
        <f t="shared" si="24"/>
        <v>0</v>
      </c>
      <c r="AO35" s="14"/>
      <c r="AP35" s="13">
        <f t="shared" si="25"/>
        <v>0</v>
      </c>
      <c r="AQ35" s="14">
        <f t="shared" si="26"/>
        <v>0</v>
      </c>
      <c r="AR35" s="13">
        <f t="shared" si="27"/>
        <v>0</v>
      </c>
      <c r="AS35" s="14">
        <f t="shared" si="28"/>
        <v>0</v>
      </c>
      <c r="AT35" s="13">
        <f t="shared" si="29"/>
        <v>0</v>
      </c>
      <c r="AU35" s="14"/>
      <c r="AV35" s="13">
        <f t="shared" si="30"/>
        <v>0</v>
      </c>
      <c r="AW35" s="14">
        <f t="shared" si="31"/>
        <v>0</v>
      </c>
      <c r="AX35" s="13">
        <f t="shared" si="32"/>
        <v>0</v>
      </c>
      <c r="AY35" s="14">
        <f t="shared" si="33"/>
        <v>0</v>
      </c>
      <c r="AZ35" s="13">
        <f t="shared" si="34"/>
        <v>2.0000000000000018E-2</v>
      </c>
      <c r="BA35" s="14"/>
      <c r="BB35" s="13">
        <f t="shared" si="35"/>
        <v>0</v>
      </c>
      <c r="BC35" s="14">
        <f t="shared" si="36"/>
        <v>0</v>
      </c>
      <c r="BD35" s="13">
        <f t="shared" si="37"/>
        <v>0</v>
      </c>
      <c r="BE35" s="14">
        <f t="shared" si="38"/>
        <v>0</v>
      </c>
      <c r="BF35" s="13">
        <f t="shared" si="39"/>
        <v>2.0000000000000018E-2</v>
      </c>
      <c r="BG35" s="14"/>
      <c r="BH35" s="13">
        <f t="shared" si="40"/>
        <v>0</v>
      </c>
      <c r="BI35" s="14">
        <f t="shared" si="41"/>
        <v>0</v>
      </c>
      <c r="BJ35" s="13">
        <f t="shared" si="42"/>
        <v>0</v>
      </c>
      <c r="BK35" s="14">
        <f t="shared" si="43"/>
        <v>0</v>
      </c>
      <c r="BL35" s="13">
        <f t="shared" si="44"/>
        <v>2.0000000000000018E-2</v>
      </c>
    </row>
    <row r="36" spans="1:64" x14ac:dyDescent="0.25">
      <c r="A36" s="23">
        <f t="shared" si="45"/>
        <v>0.63041666666666696</v>
      </c>
      <c r="B36" s="8"/>
      <c r="C36" s="10" t="s">
        <v>67</v>
      </c>
      <c r="D36" s="10" t="s">
        <v>67</v>
      </c>
      <c r="E36" s="10" t="s">
        <v>67</v>
      </c>
      <c r="F36" s="10" t="s">
        <v>67</v>
      </c>
      <c r="H36" s="10"/>
      <c r="I36" t="s">
        <v>65</v>
      </c>
      <c r="J36" s="10" t="s">
        <v>67</v>
      </c>
      <c r="K36" s="10" t="s">
        <v>67</v>
      </c>
      <c r="L36" s="13">
        <f t="shared" si="0"/>
        <v>0</v>
      </c>
      <c r="M36" s="14">
        <f t="shared" si="14"/>
        <v>0</v>
      </c>
      <c r="N36" s="13">
        <f t="shared" si="1"/>
        <v>0</v>
      </c>
      <c r="O36" s="14">
        <f t="shared" si="15"/>
        <v>0</v>
      </c>
      <c r="P36" s="13">
        <f t="shared" si="2"/>
        <v>2.0000000000000018E-2</v>
      </c>
      <c r="Q36" s="14"/>
      <c r="R36" s="13">
        <f t="shared" si="3"/>
        <v>0</v>
      </c>
      <c r="S36" s="14">
        <f t="shared" si="16"/>
        <v>0</v>
      </c>
      <c r="T36" s="13">
        <f t="shared" si="4"/>
        <v>0</v>
      </c>
      <c r="U36" s="14">
        <f t="shared" si="17"/>
        <v>0</v>
      </c>
      <c r="V36" s="13">
        <f t="shared" si="5"/>
        <v>2.0000000000000018E-2</v>
      </c>
      <c r="W36" s="14"/>
      <c r="X36" s="13">
        <f t="shared" si="6"/>
        <v>0</v>
      </c>
      <c r="Y36" s="14">
        <f t="shared" si="18"/>
        <v>0</v>
      </c>
      <c r="Z36" s="13">
        <f t="shared" si="7"/>
        <v>0</v>
      </c>
      <c r="AA36" s="14">
        <f t="shared" si="19"/>
        <v>0</v>
      </c>
      <c r="AB36" s="13">
        <f t="shared" si="8"/>
        <v>2.0000000000000018E-2</v>
      </c>
      <c r="AC36" s="14"/>
      <c r="AD36" s="13">
        <f t="shared" si="9"/>
        <v>0</v>
      </c>
      <c r="AE36" s="14">
        <f t="shared" si="20"/>
        <v>0</v>
      </c>
      <c r="AF36" s="13">
        <f t="shared" si="10"/>
        <v>0</v>
      </c>
      <c r="AG36" s="14">
        <f t="shared" si="21"/>
        <v>0</v>
      </c>
      <c r="AH36" s="13">
        <f t="shared" si="11"/>
        <v>2.0000000000000018E-2</v>
      </c>
      <c r="AI36" s="14"/>
      <c r="AJ36" s="13">
        <f t="shared" si="12"/>
        <v>0</v>
      </c>
      <c r="AK36" s="14">
        <f t="shared" si="22"/>
        <v>0</v>
      </c>
      <c r="AL36" s="13">
        <f t="shared" si="13"/>
        <v>0</v>
      </c>
      <c r="AM36" s="14">
        <f t="shared" si="23"/>
        <v>0</v>
      </c>
      <c r="AN36" s="13">
        <f t="shared" si="24"/>
        <v>0</v>
      </c>
      <c r="AO36" s="14"/>
      <c r="AP36" s="13">
        <f t="shared" si="25"/>
        <v>0</v>
      </c>
      <c r="AQ36" s="14">
        <f t="shared" si="26"/>
        <v>0</v>
      </c>
      <c r="AR36" s="13">
        <f t="shared" si="27"/>
        <v>0</v>
      </c>
      <c r="AS36" s="14">
        <f t="shared" si="28"/>
        <v>0</v>
      </c>
      <c r="AT36" s="13">
        <f t="shared" si="29"/>
        <v>0</v>
      </c>
      <c r="AU36" s="14"/>
      <c r="AV36" s="13">
        <f t="shared" si="30"/>
        <v>0</v>
      </c>
      <c r="AW36" s="14">
        <f t="shared" si="31"/>
        <v>0</v>
      </c>
      <c r="AX36" s="13">
        <f t="shared" si="32"/>
        <v>0</v>
      </c>
      <c r="AY36" s="14">
        <f t="shared" si="33"/>
        <v>0</v>
      </c>
      <c r="AZ36" s="13">
        <f t="shared" si="34"/>
        <v>2.0000000000000018E-2</v>
      </c>
      <c r="BA36" s="14"/>
      <c r="BB36" s="13">
        <f t="shared" si="35"/>
        <v>0</v>
      </c>
      <c r="BC36" s="14">
        <f t="shared" si="36"/>
        <v>0</v>
      </c>
      <c r="BD36" s="13">
        <f t="shared" si="37"/>
        <v>0</v>
      </c>
      <c r="BE36" s="14">
        <f t="shared" si="38"/>
        <v>0</v>
      </c>
      <c r="BF36" s="13">
        <f t="shared" si="39"/>
        <v>2.0000000000000018E-2</v>
      </c>
      <c r="BG36" s="14"/>
      <c r="BH36" s="13">
        <f t="shared" si="40"/>
        <v>0</v>
      </c>
      <c r="BI36" s="14">
        <f t="shared" si="41"/>
        <v>0</v>
      </c>
      <c r="BJ36" s="13">
        <f t="shared" si="42"/>
        <v>0</v>
      </c>
      <c r="BK36" s="14">
        <f t="shared" si="43"/>
        <v>0</v>
      </c>
      <c r="BL36" s="13">
        <f t="shared" si="44"/>
        <v>2.0000000000000018E-2</v>
      </c>
    </row>
    <row r="37" spans="1:64" x14ac:dyDescent="0.25">
      <c r="A37" s="23">
        <f t="shared" si="45"/>
        <v>0.65041666666666698</v>
      </c>
      <c r="B37" s="8" t="s">
        <v>78</v>
      </c>
      <c r="C37" s="10" t="s">
        <v>67</v>
      </c>
      <c r="D37" s="10" t="s">
        <v>67</v>
      </c>
      <c r="E37" s="10" t="s">
        <v>67</v>
      </c>
      <c r="F37" s="10" t="s">
        <v>67</v>
      </c>
      <c r="H37" s="10" t="s">
        <v>67</v>
      </c>
      <c r="I37" t="s">
        <v>65</v>
      </c>
      <c r="J37" s="10" t="s">
        <v>67</v>
      </c>
      <c r="K37" s="10" t="s">
        <v>67</v>
      </c>
      <c r="L37" s="13">
        <f t="shared" si="0"/>
        <v>0</v>
      </c>
      <c r="M37" s="14">
        <f t="shared" si="14"/>
        <v>0</v>
      </c>
      <c r="N37" s="13">
        <f t="shared" si="1"/>
        <v>0</v>
      </c>
      <c r="O37" s="14">
        <f t="shared" si="15"/>
        <v>0</v>
      </c>
      <c r="P37" s="13">
        <f t="shared" si="2"/>
        <v>2.0000000000000018E-2</v>
      </c>
      <c r="Q37" s="14"/>
      <c r="R37" s="13">
        <f t="shared" si="3"/>
        <v>0</v>
      </c>
      <c r="S37" s="14">
        <f t="shared" si="16"/>
        <v>0</v>
      </c>
      <c r="T37" s="13">
        <f t="shared" si="4"/>
        <v>0</v>
      </c>
      <c r="U37" s="14">
        <f t="shared" si="17"/>
        <v>0</v>
      </c>
      <c r="V37" s="13">
        <f t="shared" si="5"/>
        <v>2.0000000000000018E-2</v>
      </c>
      <c r="W37" s="14"/>
      <c r="X37" s="13">
        <f t="shared" si="6"/>
        <v>0</v>
      </c>
      <c r="Y37" s="14">
        <f t="shared" si="18"/>
        <v>0</v>
      </c>
      <c r="Z37" s="13">
        <f t="shared" si="7"/>
        <v>0</v>
      </c>
      <c r="AA37" s="14">
        <f t="shared" si="19"/>
        <v>0</v>
      </c>
      <c r="AB37" s="13">
        <f t="shared" si="8"/>
        <v>2.0000000000000018E-2</v>
      </c>
      <c r="AC37" s="14"/>
      <c r="AD37" s="13">
        <f t="shared" si="9"/>
        <v>0</v>
      </c>
      <c r="AE37" s="14">
        <f t="shared" si="20"/>
        <v>0</v>
      </c>
      <c r="AF37" s="13">
        <f t="shared" si="10"/>
        <v>0</v>
      </c>
      <c r="AG37" s="14">
        <f t="shared" si="21"/>
        <v>0</v>
      </c>
      <c r="AH37" s="13">
        <f t="shared" si="11"/>
        <v>2.0000000000000018E-2</v>
      </c>
      <c r="AI37" s="14"/>
      <c r="AJ37" s="13">
        <f t="shared" si="12"/>
        <v>0</v>
      </c>
      <c r="AK37" s="14">
        <f t="shared" si="22"/>
        <v>0</v>
      </c>
      <c r="AL37" s="13">
        <f t="shared" si="13"/>
        <v>0</v>
      </c>
      <c r="AM37" s="14">
        <f t="shared" si="23"/>
        <v>0</v>
      </c>
      <c r="AN37" s="13">
        <f t="shared" si="24"/>
        <v>0</v>
      </c>
      <c r="AO37" s="14"/>
      <c r="AP37" s="13">
        <f t="shared" si="25"/>
        <v>0.65041666666666698</v>
      </c>
      <c r="AQ37" s="14">
        <f t="shared" si="26"/>
        <v>1</v>
      </c>
      <c r="AR37" s="13">
        <f t="shared" si="27"/>
        <v>0</v>
      </c>
      <c r="AS37" s="14">
        <f t="shared" si="28"/>
        <v>0</v>
      </c>
      <c r="AT37" s="13">
        <f t="shared" si="29"/>
        <v>2.0000000000000018E-2</v>
      </c>
      <c r="AU37" s="14"/>
      <c r="AV37" s="13">
        <f t="shared" si="30"/>
        <v>0</v>
      </c>
      <c r="AW37" s="14">
        <f t="shared" si="31"/>
        <v>0</v>
      </c>
      <c r="AX37" s="13">
        <f t="shared" si="32"/>
        <v>0</v>
      </c>
      <c r="AY37" s="14">
        <f t="shared" si="33"/>
        <v>0</v>
      </c>
      <c r="AZ37" s="13">
        <f t="shared" si="34"/>
        <v>2.0000000000000018E-2</v>
      </c>
      <c r="BA37" s="14"/>
      <c r="BB37" s="13">
        <f t="shared" si="35"/>
        <v>0</v>
      </c>
      <c r="BC37" s="14">
        <f t="shared" si="36"/>
        <v>0</v>
      </c>
      <c r="BD37" s="13">
        <f t="shared" si="37"/>
        <v>0</v>
      </c>
      <c r="BE37" s="14">
        <f t="shared" si="38"/>
        <v>0</v>
      </c>
      <c r="BF37" s="13">
        <f t="shared" si="39"/>
        <v>2.0000000000000018E-2</v>
      </c>
      <c r="BG37" s="14"/>
      <c r="BH37" s="13">
        <f t="shared" si="40"/>
        <v>0</v>
      </c>
      <c r="BI37" s="14">
        <f t="shared" si="41"/>
        <v>0</v>
      </c>
      <c r="BJ37" s="13">
        <f t="shared" si="42"/>
        <v>0</v>
      </c>
      <c r="BK37" s="14">
        <f t="shared" si="43"/>
        <v>0</v>
      </c>
      <c r="BL37" s="13">
        <f t="shared" si="44"/>
        <v>2.0000000000000018E-2</v>
      </c>
    </row>
    <row r="38" spans="1:64" x14ac:dyDescent="0.25">
      <c r="A38" s="23">
        <f t="shared" si="45"/>
        <v>0.67041666666666699</v>
      </c>
      <c r="B38" s="8"/>
      <c r="C38" s="10" t="s">
        <v>67</v>
      </c>
      <c r="D38" s="10" t="s">
        <v>67</v>
      </c>
      <c r="E38" s="10" t="s">
        <v>67</v>
      </c>
      <c r="F38" s="10" t="s">
        <v>67</v>
      </c>
      <c r="H38" s="10" t="s">
        <v>67</v>
      </c>
      <c r="I38" t="s">
        <v>65</v>
      </c>
      <c r="J38" s="10" t="s">
        <v>67</v>
      </c>
      <c r="K38" s="10" t="s">
        <v>67</v>
      </c>
      <c r="L38" s="13">
        <f t="shared" si="0"/>
        <v>0</v>
      </c>
      <c r="M38" s="14">
        <f t="shared" si="14"/>
        <v>0</v>
      </c>
      <c r="N38" s="13">
        <f t="shared" si="1"/>
        <v>0</v>
      </c>
      <c r="O38" s="14">
        <f t="shared" si="15"/>
        <v>0</v>
      </c>
      <c r="P38" s="13">
        <f t="shared" si="2"/>
        <v>2.0000000000000018E-2</v>
      </c>
      <c r="Q38" s="14"/>
      <c r="R38" s="13">
        <f t="shared" si="3"/>
        <v>0</v>
      </c>
      <c r="S38" s="14">
        <f t="shared" si="16"/>
        <v>0</v>
      </c>
      <c r="T38" s="13">
        <f t="shared" si="4"/>
        <v>0</v>
      </c>
      <c r="U38" s="14">
        <f t="shared" si="17"/>
        <v>0</v>
      </c>
      <c r="V38" s="13">
        <f t="shared" si="5"/>
        <v>2.0000000000000018E-2</v>
      </c>
      <c r="W38" s="14"/>
      <c r="X38" s="13">
        <f t="shared" si="6"/>
        <v>0</v>
      </c>
      <c r="Y38" s="14">
        <f t="shared" si="18"/>
        <v>0</v>
      </c>
      <c r="Z38" s="13">
        <f t="shared" si="7"/>
        <v>0</v>
      </c>
      <c r="AA38" s="14">
        <f t="shared" si="19"/>
        <v>0</v>
      </c>
      <c r="AB38" s="13">
        <f t="shared" si="8"/>
        <v>2.0000000000000018E-2</v>
      </c>
      <c r="AC38" s="14"/>
      <c r="AD38" s="13">
        <f t="shared" si="9"/>
        <v>0</v>
      </c>
      <c r="AE38" s="14">
        <f t="shared" si="20"/>
        <v>0</v>
      </c>
      <c r="AF38" s="13">
        <f t="shared" si="10"/>
        <v>0</v>
      </c>
      <c r="AG38" s="14">
        <f t="shared" si="21"/>
        <v>0</v>
      </c>
      <c r="AH38" s="13">
        <f t="shared" si="11"/>
        <v>2.0000000000000018E-2</v>
      </c>
      <c r="AI38" s="14"/>
      <c r="AJ38" s="13">
        <f t="shared" si="12"/>
        <v>0</v>
      </c>
      <c r="AK38" s="14">
        <f t="shared" si="22"/>
        <v>0</v>
      </c>
      <c r="AL38" s="13">
        <f t="shared" si="13"/>
        <v>0</v>
      </c>
      <c r="AM38" s="14">
        <f t="shared" si="23"/>
        <v>0</v>
      </c>
      <c r="AN38" s="13">
        <f t="shared" si="24"/>
        <v>0</v>
      </c>
      <c r="AO38" s="14"/>
      <c r="AP38" s="13">
        <f t="shared" si="25"/>
        <v>0</v>
      </c>
      <c r="AQ38" s="14">
        <f t="shared" si="26"/>
        <v>0</v>
      </c>
      <c r="AR38" s="13">
        <f t="shared" si="27"/>
        <v>0</v>
      </c>
      <c r="AS38" s="14">
        <f t="shared" si="28"/>
        <v>0</v>
      </c>
      <c r="AT38" s="13">
        <f t="shared" si="29"/>
        <v>2.0000000000000018E-2</v>
      </c>
      <c r="AU38" s="14"/>
      <c r="AV38" s="13">
        <f t="shared" si="30"/>
        <v>0</v>
      </c>
      <c r="AW38" s="14">
        <f t="shared" si="31"/>
        <v>0</v>
      </c>
      <c r="AX38" s="13">
        <f t="shared" si="32"/>
        <v>0</v>
      </c>
      <c r="AY38" s="14">
        <f t="shared" si="33"/>
        <v>0</v>
      </c>
      <c r="AZ38" s="13">
        <f t="shared" si="34"/>
        <v>2.0000000000000018E-2</v>
      </c>
      <c r="BA38" s="14"/>
      <c r="BB38" s="13">
        <f t="shared" si="35"/>
        <v>0</v>
      </c>
      <c r="BC38" s="14">
        <f t="shared" si="36"/>
        <v>0</v>
      </c>
      <c r="BD38" s="13">
        <f t="shared" si="37"/>
        <v>0</v>
      </c>
      <c r="BE38" s="14">
        <f t="shared" si="38"/>
        <v>0</v>
      </c>
      <c r="BF38" s="13">
        <f t="shared" si="39"/>
        <v>2.0000000000000018E-2</v>
      </c>
      <c r="BG38" s="14"/>
      <c r="BH38" s="13">
        <f t="shared" si="40"/>
        <v>0</v>
      </c>
      <c r="BI38" s="14">
        <f t="shared" si="41"/>
        <v>0</v>
      </c>
      <c r="BJ38" s="13">
        <f t="shared" si="42"/>
        <v>0</v>
      </c>
      <c r="BK38" s="14">
        <f t="shared" si="43"/>
        <v>0</v>
      </c>
      <c r="BL38" s="13">
        <f t="shared" si="44"/>
        <v>2.0000000000000018E-2</v>
      </c>
    </row>
    <row r="39" spans="1:64" x14ac:dyDescent="0.25">
      <c r="A39" s="23">
        <f t="shared" si="45"/>
        <v>0.69041666666666701</v>
      </c>
      <c r="B39" s="8" t="s">
        <v>81</v>
      </c>
      <c r="C39" t="s">
        <v>65</v>
      </c>
      <c r="D39" s="10" t="s">
        <v>67</v>
      </c>
      <c r="E39" s="10" t="s">
        <v>67</v>
      </c>
      <c r="F39" s="10" t="s">
        <v>67</v>
      </c>
      <c r="H39" s="10" t="s">
        <v>67</v>
      </c>
      <c r="I39" s="11" t="s">
        <v>66</v>
      </c>
      <c r="J39" s="10" t="s">
        <v>67</v>
      </c>
      <c r="K39" s="10" t="s">
        <v>67</v>
      </c>
      <c r="L39" s="13">
        <f t="shared" si="0"/>
        <v>0</v>
      </c>
      <c r="M39" s="14">
        <f t="shared" si="14"/>
        <v>0</v>
      </c>
      <c r="N39" s="13">
        <f t="shared" si="1"/>
        <v>0</v>
      </c>
      <c r="O39" s="14">
        <f t="shared" si="15"/>
        <v>0</v>
      </c>
      <c r="P39" s="13">
        <f t="shared" si="2"/>
        <v>0</v>
      </c>
      <c r="Q39" s="14"/>
      <c r="R39" s="13">
        <f t="shared" si="3"/>
        <v>0</v>
      </c>
      <c r="S39" s="14">
        <f t="shared" si="16"/>
        <v>0</v>
      </c>
      <c r="T39" s="13">
        <f t="shared" si="4"/>
        <v>0</v>
      </c>
      <c r="U39" s="14">
        <f t="shared" si="17"/>
        <v>0</v>
      </c>
      <c r="V39" s="13">
        <f t="shared" si="5"/>
        <v>2.0000000000000018E-2</v>
      </c>
      <c r="W39" s="14"/>
      <c r="X39" s="13">
        <f t="shared" si="6"/>
        <v>0</v>
      </c>
      <c r="Y39" s="14">
        <f t="shared" si="18"/>
        <v>0</v>
      </c>
      <c r="Z39" s="13">
        <f t="shared" si="7"/>
        <v>0</v>
      </c>
      <c r="AA39" s="14">
        <f t="shared" si="19"/>
        <v>0</v>
      </c>
      <c r="AB39" s="13">
        <f t="shared" si="8"/>
        <v>2.0000000000000018E-2</v>
      </c>
      <c r="AC39" s="14"/>
      <c r="AD39" s="13">
        <f t="shared" si="9"/>
        <v>0</v>
      </c>
      <c r="AE39" s="14">
        <f t="shared" si="20"/>
        <v>0</v>
      </c>
      <c r="AF39" s="13">
        <f t="shared" si="10"/>
        <v>0</v>
      </c>
      <c r="AG39" s="14">
        <f t="shared" si="21"/>
        <v>0</v>
      </c>
      <c r="AH39" s="13">
        <f t="shared" si="11"/>
        <v>2.0000000000000018E-2</v>
      </c>
      <c r="AI39" s="14"/>
      <c r="AJ39" s="13">
        <f t="shared" si="12"/>
        <v>0</v>
      </c>
      <c r="AK39" s="14">
        <f t="shared" si="22"/>
        <v>0</v>
      </c>
      <c r="AL39" s="13">
        <f t="shared" si="13"/>
        <v>0</v>
      </c>
      <c r="AM39" s="14">
        <f t="shared" si="23"/>
        <v>0</v>
      </c>
      <c r="AN39" s="13">
        <f t="shared" si="24"/>
        <v>0</v>
      </c>
      <c r="AO39" s="14"/>
      <c r="AP39" s="13">
        <f t="shared" si="25"/>
        <v>0</v>
      </c>
      <c r="AQ39" s="14">
        <f t="shared" si="26"/>
        <v>0</v>
      </c>
      <c r="AR39" s="13">
        <f t="shared" si="27"/>
        <v>0</v>
      </c>
      <c r="AS39" s="14">
        <f t="shared" si="28"/>
        <v>0</v>
      </c>
      <c r="AT39" s="13">
        <f t="shared" si="29"/>
        <v>2.0000000000000018E-2</v>
      </c>
      <c r="AU39" s="14"/>
      <c r="AV39" s="13">
        <f t="shared" si="30"/>
        <v>0</v>
      </c>
      <c r="AW39" s="14">
        <f t="shared" si="31"/>
        <v>0</v>
      </c>
      <c r="AX39" s="13">
        <f t="shared" si="32"/>
        <v>0.69041666666666701</v>
      </c>
      <c r="AY39" s="14">
        <f t="shared" si="33"/>
        <v>1</v>
      </c>
      <c r="AZ39" s="13">
        <f t="shared" si="34"/>
        <v>2.0000000000000018E-2</v>
      </c>
      <c r="BA39" s="14"/>
      <c r="BB39" s="13">
        <f t="shared" si="35"/>
        <v>0</v>
      </c>
      <c r="BC39" s="14">
        <f t="shared" si="36"/>
        <v>0</v>
      </c>
      <c r="BD39" s="13">
        <f t="shared" si="37"/>
        <v>0</v>
      </c>
      <c r="BE39" s="14">
        <f t="shared" si="38"/>
        <v>0</v>
      </c>
      <c r="BF39" s="13">
        <f t="shared" si="39"/>
        <v>2.0000000000000018E-2</v>
      </c>
      <c r="BG39" s="14"/>
      <c r="BH39" s="13">
        <f t="shared" si="40"/>
        <v>0</v>
      </c>
      <c r="BI39" s="14">
        <f t="shared" si="41"/>
        <v>0</v>
      </c>
      <c r="BJ39" s="13">
        <f t="shared" si="42"/>
        <v>0</v>
      </c>
      <c r="BK39" s="14">
        <f t="shared" si="43"/>
        <v>0</v>
      </c>
      <c r="BL39" s="13">
        <f t="shared" si="44"/>
        <v>2.0000000000000018E-2</v>
      </c>
    </row>
    <row r="40" spans="1:64" x14ac:dyDescent="0.25">
      <c r="A40" s="23">
        <f t="shared" si="45"/>
        <v>0.71041666666666703</v>
      </c>
      <c r="B40" s="8"/>
      <c r="C40" t="s">
        <v>65</v>
      </c>
      <c r="D40" s="10" t="s">
        <v>67</v>
      </c>
      <c r="E40" s="10" t="s">
        <v>67</v>
      </c>
      <c r="F40" s="10" t="s">
        <v>67</v>
      </c>
      <c r="H40" s="10" t="s">
        <v>67</v>
      </c>
      <c r="J40" s="10" t="s">
        <v>67</v>
      </c>
      <c r="K40" s="10" t="s">
        <v>67</v>
      </c>
      <c r="L40" s="13">
        <f t="shared" si="0"/>
        <v>0</v>
      </c>
      <c r="M40" s="14">
        <f t="shared" si="14"/>
        <v>0</v>
      </c>
      <c r="N40" s="13">
        <f t="shared" si="1"/>
        <v>0</v>
      </c>
      <c r="O40" s="14">
        <f t="shared" si="15"/>
        <v>0</v>
      </c>
      <c r="P40" s="13">
        <f t="shared" si="2"/>
        <v>0</v>
      </c>
      <c r="Q40" s="14"/>
      <c r="R40" s="13">
        <f t="shared" si="3"/>
        <v>0</v>
      </c>
      <c r="S40" s="14">
        <f t="shared" si="16"/>
        <v>0</v>
      </c>
      <c r="T40" s="13">
        <f t="shared" si="4"/>
        <v>0</v>
      </c>
      <c r="U40" s="14">
        <f t="shared" si="17"/>
        <v>0</v>
      </c>
      <c r="V40" s="13">
        <f t="shared" si="5"/>
        <v>2.0000000000000018E-2</v>
      </c>
      <c r="W40" s="14"/>
      <c r="X40" s="13">
        <f t="shared" si="6"/>
        <v>0</v>
      </c>
      <c r="Y40" s="14">
        <f t="shared" si="18"/>
        <v>0</v>
      </c>
      <c r="Z40" s="13">
        <f t="shared" si="7"/>
        <v>0</v>
      </c>
      <c r="AA40" s="14">
        <f t="shared" si="19"/>
        <v>0</v>
      </c>
      <c r="AB40" s="13">
        <f t="shared" si="8"/>
        <v>2.0000000000000018E-2</v>
      </c>
      <c r="AC40" s="14"/>
      <c r="AD40" s="13">
        <f t="shared" si="9"/>
        <v>0</v>
      </c>
      <c r="AE40" s="14">
        <f t="shared" si="20"/>
        <v>0</v>
      </c>
      <c r="AF40" s="13">
        <f t="shared" si="10"/>
        <v>0</v>
      </c>
      <c r="AG40" s="14">
        <f t="shared" si="21"/>
        <v>0</v>
      </c>
      <c r="AH40" s="13">
        <f t="shared" si="11"/>
        <v>2.0000000000000018E-2</v>
      </c>
      <c r="AI40" s="14"/>
      <c r="AJ40" s="13">
        <f t="shared" si="12"/>
        <v>0</v>
      </c>
      <c r="AK40" s="14">
        <f t="shared" si="22"/>
        <v>0</v>
      </c>
      <c r="AL40" s="13">
        <f t="shared" si="13"/>
        <v>0</v>
      </c>
      <c r="AM40" s="14">
        <f t="shared" si="23"/>
        <v>0</v>
      </c>
      <c r="AN40" s="13">
        <f t="shared" si="24"/>
        <v>0</v>
      </c>
      <c r="AO40" s="14"/>
      <c r="AP40" s="13">
        <f t="shared" si="25"/>
        <v>0</v>
      </c>
      <c r="AQ40" s="14">
        <f t="shared" si="26"/>
        <v>0</v>
      </c>
      <c r="AR40" s="13">
        <f t="shared" si="27"/>
        <v>0</v>
      </c>
      <c r="AS40" s="14">
        <f t="shared" si="28"/>
        <v>0</v>
      </c>
      <c r="AT40" s="13">
        <f t="shared" si="29"/>
        <v>2.0000000000000018E-2</v>
      </c>
      <c r="AU40" s="14"/>
      <c r="AV40" s="13">
        <f t="shared" si="30"/>
        <v>0</v>
      </c>
      <c r="AW40" s="14">
        <f t="shared" si="31"/>
        <v>0</v>
      </c>
      <c r="AX40" s="13">
        <f t="shared" si="32"/>
        <v>0</v>
      </c>
      <c r="AY40" s="14">
        <f t="shared" si="33"/>
        <v>0</v>
      </c>
      <c r="AZ40" s="13">
        <f t="shared" si="34"/>
        <v>2.0000000000000018E-2</v>
      </c>
      <c r="BA40" s="14"/>
      <c r="BB40" s="13">
        <f t="shared" si="35"/>
        <v>0</v>
      </c>
      <c r="BC40" s="14">
        <f t="shared" si="36"/>
        <v>0</v>
      </c>
      <c r="BD40" s="13">
        <f t="shared" si="37"/>
        <v>0</v>
      </c>
      <c r="BE40" s="14">
        <f t="shared" si="38"/>
        <v>0</v>
      </c>
      <c r="BF40" s="13">
        <f t="shared" si="39"/>
        <v>2.0000000000000018E-2</v>
      </c>
      <c r="BG40" s="14"/>
      <c r="BH40" s="13">
        <f t="shared" si="40"/>
        <v>0</v>
      </c>
      <c r="BI40" s="14">
        <f t="shared" si="41"/>
        <v>0</v>
      </c>
      <c r="BJ40" s="13">
        <f t="shared" si="42"/>
        <v>0</v>
      </c>
      <c r="BK40" s="14">
        <f t="shared" si="43"/>
        <v>0</v>
      </c>
      <c r="BL40" s="13">
        <f t="shared" si="44"/>
        <v>2.0000000000000018E-2</v>
      </c>
    </row>
    <row r="41" spans="1:64" x14ac:dyDescent="0.25">
      <c r="A41" s="23">
        <f t="shared" si="45"/>
        <v>0.73041666666666705</v>
      </c>
      <c r="B41" s="8"/>
      <c r="C41" t="s">
        <v>65</v>
      </c>
      <c r="D41" s="10" t="s">
        <v>67</v>
      </c>
      <c r="E41" s="10" t="s">
        <v>67</v>
      </c>
      <c r="F41" s="10" t="s">
        <v>67</v>
      </c>
      <c r="H41" s="10" t="s">
        <v>67</v>
      </c>
      <c r="J41" s="10" t="s">
        <v>67</v>
      </c>
      <c r="K41" s="10" t="s">
        <v>67</v>
      </c>
      <c r="L41" s="13">
        <f t="shared" si="0"/>
        <v>0</v>
      </c>
      <c r="M41" s="14">
        <f t="shared" si="14"/>
        <v>0</v>
      </c>
      <c r="N41" s="13">
        <f t="shared" si="1"/>
        <v>0</v>
      </c>
      <c r="O41" s="14">
        <f t="shared" si="15"/>
        <v>0</v>
      </c>
      <c r="P41" s="13">
        <f t="shared" si="2"/>
        <v>0</v>
      </c>
      <c r="Q41" s="14"/>
      <c r="R41" s="13">
        <f t="shared" si="3"/>
        <v>0</v>
      </c>
      <c r="S41" s="14">
        <f t="shared" si="16"/>
        <v>0</v>
      </c>
      <c r="T41" s="13">
        <f t="shared" si="4"/>
        <v>0</v>
      </c>
      <c r="U41" s="14">
        <f t="shared" si="17"/>
        <v>0</v>
      </c>
      <c r="V41" s="13">
        <f t="shared" si="5"/>
        <v>2.0000000000000018E-2</v>
      </c>
      <c r="W41" s="14"/>
      <c r="X41" s="13">
        <f t="shared" si="6"/>
        <v>0</v>
      </c>
      <c r="Y41" s="14">
        <f t="shared" si="18"/>
        <v>0</v>
      </c>
      <c r="Z41" s="13">
        <f t="shared" si="7"/>
        <v>0</v>
      </c>
      <c r="AA41" s="14">
        <f t="shared" si="19"/>
        <v>0</v>
      </c>
      <c r="AB41" s="13">
        <f t="shared" si="8"/>
        <v>2.0000000000000018E-2</v>
      </c>
      <c r="AC41" s="14"/>
      <c r="AD41" s="13">
        <f t="shared" si="9"/>
        <v>0</v>
      </c>
      <c r="AE41" s="14">
        <f t="shared" si="20"/>
        <v>0</v>
      </c>
      <c r="AF41" s="13">
        <f t="shared" si="10"/>
        <v>0</v>
      </c>
      <c r="AG41" s="14">
        <f t="shared" si="21"/>
        <v>0</v>
      </c>
      <c r="AH41" s="13">
        <f t="shared" si="11"/>
        <v>2.0000000000000018E-2</v>
      </c>
      <c r="AI41" s="14"/>
      <c r="AJ41" s="13">
        <f t="shared" si="12"/>
        <v>0</v>
      </c>
      <c r="AK41" s="14">
        <f t="shared" si="22"/>
        <v>0</v>
      </c>
      <c r="AL41" s="13">
        <f t="shared" si="13"/>
        <v>0</v>
      </c>
      <c r="AM41" s="14">
        <f t="shared" si="23"/>
        <v>0</v>
      </c>
      <c r="AN41" s="13">
        <f t="shared" si="24"/>
        <v>0</v>
      </c>
      <c r="AO41" s="14"/>
      <c r="AP41" s="13">
        <f t="shared" si="25"/>
        <v>0</v>
      </c>
      <c r="AQ41" s="14">
        <f t="shared" si="26"/>
        <v>0</v>
      </c>
      <c r="AR41" s="13">
        <f t="shared" si="27"/>
        <v>0</v>
      </c>
      <c r="AS41" s="14">
        <f t="shared" si="28"/>
        <v>0</v>
      </c>
      <c r="AT41" s="13">
        <f t="shared" si="29"/>
        <v>2.0000000000000018E-2</v>
      </c>
      <c r="AU41" s="14"/>
      <c r="AV41" s="13">
        <f t="shared" si="30"/>
        <v>0</v>
      </c>
      <c r="AW41" s="14">
        <f t="shared" si="31"/>
        <v>0</v>
      </c>
      <c r="AX41" s="13">
        <f t="shared" si="32"/>
        <v>0</v>
      </c>
      <c r="AY41" s="14">
        <f t="shared" si="33"/>
        <v>0</v>
      </c>
      <c r="AZ41" s="13">
        <f t="shared" si="34"/>
        <v>2.0000000000000018E-2</v>
      </c>
      <c r="BA41" s="14"/>
      <c r="BB41" s="13">
        <f t="shared" si="35"/>
        <v>0</v>
      </c>
      <c r="BC41" s="14">
        <f t="shared" si="36"/>
        <v>0</v>
      </c>
      <c r="BD41" s="13">
        <f t="shared" si="37"/>
        <v>0</v>
      </c>
      <c r="BE41" s="14">
        <f t="shared" si="38"/>
        <v>0</v>
      </c>
      <c r="BF41" s="13">
        <f t="shared" si="39"/>
        <v>2.0000000000000018E-2</v>
      </c>
      <c r="BG41" s="14"/>
      <c r="BH41" s="13">
        <f t="shared" si="40"/>
        <v>0</v>
      </c>
      <c r="BI41" s="14">
        <f t="shared" si="41"/>
        <v>0</v>
      </c>
      <c r="BJ41" s="13">
        <f t="shared" si="42"/>
        <v>0</v>
      </c>
      <c r="BK41" s="14">
        <f t="shared" si="43"/>
        <v>0</v>
      </c>
      <c r="BL41" s="13">
        <f t="shared" si="44"/>
        <v>2.0000000000000018E-2</v>
      </c>
    </row>
    <row r="42" spans="1:64" x14ac:dyDescent="0.25">
      <c r="A42" s="23">
        <f t="shared" si="45"/>
        <v>0.75041666666666706</v>
      </c>
      <c r="B42" s="8"/>
      <c r="C42" t="s">
        <v>65</v>
      </c>
      <c r="D42" s="10" t="s">
        <v>67</v>
      </c>
      <c r="E42" s="10" t="s">
        <v>67</v>
      </c>
      <c r="F42" s="10" t="s">
        <v>67</v>
      </c>
      <c r="H42" s="10" t="s">
        <v>67</v>
      </c>
      <c r="J42" s="10" t="s">
        <v>67</v>
      </c>
      <c r="K42" s="10" t="s">
        <v>67</v>
      </c>
      <c r="L42" s="13">
        <f t="shared" si="0"/>
        <v>0</v>
      </c>
      <c r="M42" s="14">
        <f t="shared" si="14"/>
        <v>0</v>
      </c>
      <c r="N42" s="13">
        <f t="shared" si="1"/>
        <v>0</v>
      </c>
      <c r="O42" s="14">
        <f t="shared" si="15"/>
        <v>0</v>
      </c>
      <c r="P42" s="13">
        <f t="shared" si="2"/>
        <v>0</v>
      </c>
      <c r="Q42" s="14"/>
      <c r="R42" s="13">
        <f t="shared" si="3"/>
        <v>0</v>
      </c>
      <c r="S42" s="14">
        <f t="shared" si="16"/>
        <v>0</v>
      </c>
      <c r="T42" s="13">
        <f t="shared" si="4"/>
        <v>0</v>
      </c>
      <c r="U42" s="14">
        <f t="shared" si="17"/>
        <v>0</v>
      </c>
      <c r="V42" s="13">
        <f t="shared" si="5"/>
        <v>2.0000000000000018E-2</v>
      </c>
      <c r="W42" s="14"/>
      <c r="X42" s="13">
        <f t="shared" si="6"/>
        <v>0</v>
      </c>
      <c r="Y42" s="14">
        <f t="shared" si="18"/>
        <v>0</v>
      </c>
      <c r="Z42" s="13">
        <f t="shared" si="7"/>
        <v>0</v>
      </c>
      <c r="AA42" s="14">
        <f t="shared" si="19"/>
        <v>0</v>
      </c>
      <c r="AB42" s="13">
        <f t="shared" si="8"/>
        <v>2.0000000000000018E-2</v>
      </c>
      <c r="AC42" s="14"/>
      <c r="AD42" s="13">
        <f t="shared" si="9"/>
        <v>0</v>
      </c>
      <c r="AE42" s="14">
        <f t="shared" si="20"/>
        <v>0</v>
      </c>
      <c r="AF42" s="13">
        <f t="shared" si="10"/>
        <v>0</v>
      </c>
      <c r="AG42" s="14">
        <f t="shared" si="21"/>
        <v>0</v>
      </c>
      <c r="AH42" s="13">
        <f t="shared" si="11"/>
        <v>2.0000000000000018E-2</v>
      </c>
      <c r="AI42" s="14"/>
      <c r="AJ42" s="13">
        <f t="shared" si="12"/>
        <v>0</v>
      </c>
      <c r="AK42" s="14">
        <f t="shared" si="22"/>
        <v>0</v>
      </c>
      <c r="AL42" s="13">
        <f t="shared" si="13"/>
        <v>0</v>
      </c>
      <c r="AM42" s="14">
        <f t="shared" si="23"/>
        <v>0</v>
      </c>
      <c r="AN42" s="13">
        <f t="shared" si="24"/>
        <v>0</v>
      </c>
      <c r="AO42" s="14"/>
      <c r="AP42" s="13">
        <f t="shared" si="25"/>
        <v>0</v>
      </c>
      <c r="AQ42" s="14">
        <f t="shared" si="26"/>
        <v>0</v>
      </c>
      <c r="AR42" s="13">
        <f t="shared" si="27"/>
        <v>0</v>
      </c>
      <c r="AS42" s="14">
        <f t="shared" si="28"/>
        <v>0</v>
      </c>
      <c r="AT42" s="13">
        <f t="shared" si="29"/>
        <v>2.0000000000000018E-2</v>
      </c>
      <c r="AU42" s="14"/>
      <c r="AV42" s="13">
        <f t="shared" si="30"/>
        <v>0</v>
      </c>
      <c r="AW42" s="14">
        <f t="shared" si="31"/>
        <v>0</v>
      </c>
      <c r="AX42" s="13">
        <f t="shared" si="32"/>
        <v>0</v>
      </c>
      <c r="AY42" s="14">
        <f t="shared" si="33"/>
        <v>0</v>
      </c>
      <c r="AZ42" s="13">
        <f t="shared" si="34"/>
        <v>2.0000000000000018E-2</v>
      </c>
      <c r="BA42" s="14"/>
      <c r="BB42" s="13">
        <f t="shared" si="35"/>
        <v>0</v>
      </c>
      <c r="BC42" s="14">
        <f t="shared" si="36"/>
        <v>0</v>
      </c>
      <c r="BD42" s="13">
        <f t="shared" si="37"/>
        <v>0</v>
      </c>
      <c r="BE42" s="14">
        <f t="shared" si="38"/>
        <v>0</v>
      </c>
      <c r="BF42" s="13">
        <f t="shared" si="39"/>
        <v>2.0000000000000018E-2</v>
      </c>
      <c r="BG42" s="14"/>
      <c r="BH42" s="13">
        <f t="shared" si="40"/>
        <v>0</v>
      </c>
      <c r="BI42" s="14">
        <f t="shared" si="41"/>
        <v>0</v>
      </c>
      <c r="BJ42" s="13">
        <f t="shared" si="42"/>
        <v>0</v>
      </c>
      <c r="BK42" s="14">
        <f t="shared" si="43"/>
        <v>0</v>
      </c>
      <c r="BL42" s="13">
        <f t="shared" si="44"/>
        <v>2.0000000000000018E-2</v>
      </c>
    </row>
    <row r="43" spans="1:64" x14ac:dyDescent="0.25">
      <c r="A43" s="23">
        <f t="shared" si="45"/>
        <v>0.77041666666666708</v>
      </c>
      <c r="B43" s="8"/>
      <c r="C43" t="s">
        <v>65</v>
      </c>
      <c r="D43" s="10" t="s">
        <v>67</v>
      </c>
      <c r="E43" s="10" t="s">
        <v>67</v>
      </c>
      <c r="F43" s="10" t="s">
        <v>67</v>
      </c>
      <c r="H43" s="10" t="s">
        <v>67</v>
      </c>
      <c r="J43" s="10" t="s">
        <v>67</v>
      </c>
      <c r="K43" s="10" t="s">
        <v>67</v>
      </c>
      <c r="L43" s="13">
        <f t="shared" si="0"/>
        <v>0</v>
      </c>
      <c r="M43" s="14">
        <f t="shared" si="14"/>
        <v>0</v>
      </c>
      <c r="N43" s="13">
        <f t="shared" si="1"/>
        <v>0</v>
      </c>
      <c r="O43" s="14">
        <f t="shared" si="15"/>
        <v>0</v>
      </c>
      <c r="P43" s="13">
        <f t="shared" si="2"/>
        <v>0</v>
      </c>
      <c r="Q43" s="14"/>
      <c r="R43" s="13">
        <f t="shared" si="3"/>
        <v>0</v>
      </c>
      <c r="S43" s="14">
        <f t="shared" si="16"/>
        <v>0</v>
      </c>
      <c r="T43" s="13">
        <f t="shared" si="4"/>
        <v>0</v>
      </c>
      <c r="U43" s="14">
        <f t="shared" si="17"/>
        <v>0</v>
      </c>
      <c r="V43" s="13">
        <f t="shared" si="5"/>
        <v>2.0000000000000018E-2</v>
      </c>
      <c r="W43" s="14"/>
      <c r="X43" s="13">
        <f t="shared" si="6"/>
        <v>0</v>
      </c>
      <c r="Y43" s="14">
        <f t="shared" si="18"/>
        <v>0</v>
      </c>
      <c r="Z43" s="13">
        <f t="shared" si="7"/>
        <v>0</v>
      </c>
      <c r="AA43" s="14">
        <f t="shared" si="19"/>
        <v>0</v>
      </c>
      <c r="AB43" s="13">
        <f t="shared" si="8"/>
        <v>2.0000000000000018E-2</v>
      </c>
      <c r="AC43" s="14"/>
      <c r="AD43" s="13">
        <f t="shared" si="9"/>
        <v>0</v>
      </c>
      <c r="AE43" s="14">
        <f t="shared" si="20"/>
        <v>0</v>
      </c>
      <c r="AF43" s="13">
        <f t="shared" si="10"/>
        <v>0</v>
      </c>
      <c r="AG43" s="14">
        <f t="shared" si="21"/>
        <v>0</v>
      </c>
      <c r="AH43" s="13">
        <f t="shared" si="11"/>
        <v>2.0000000000000018E-2</v>
      </c>
      <c r="AI43" s="14"/>
      <c r="AJ43" s="13">
        <f t="shared" si="12"/>
        <v>0</v>
      </c>
      <c r="AK43" s="14">
        <f t="shared" si="22"/>
        <v>0</v>
      </c>
      <c r="AL43" s="13">
        <f t="shared" si="13"/>
        <v>0</v>
      </c>
      <c r="AM43" s="14">
        <f t="shared" si="23"/>
        <v>0</v>
      </c>
      <c r="AN43" s="13">
        <f t="shared" si="24"/>
        <v>0</v>
      </c>
      <c r="AO43" s="14"/>
      <c r="AP43" s="13">
        <f t="shared" si="25"/>
        <v>0</v>
      </c>
      <c r="AQ43" s="14">
        <f t="shared" si="26"/>
        <v>0</v>
      </c>
      <c r="AR43" s="13">
        <f t="shared" si="27"/>
        <v>0</v>
      </c>
      <c r="AS43" s="14">
        <f t="shared" si="28"/>
        <v>0</v>
      </c>
      <c r="AT43" s="13">
        <f t="shared" si="29"/>
        <v>2.0000000000000018E-2</v>
      </c>
      <c r="AU43" s="14"/>
      <c r="AV43" s="13">
        <f t="shared" si="30"/>
        <v>0</v>
      </c>
      <c r="AW43" s="14">
        <f t="shared" si="31"/>
        <v>0</v>
      </c>
      <c r="AX43" s="13">
        <f t="shared" si="32"/>
        <v>0</v>
      </c>
      <c r="AY43" s="14">
        <f t="shared" si="33"/>
        <v>0</v>
      </c>
      <c r="AZ43" s="13">
        <f t="shared" si="34"/>
        <v>2.0000000000000018E-2</v>
      </c>
      <c r="BA43" s="14"/>
      <c r="BB43" s="13">
        <f t="shared" si="35"/>
        <v>0</v>
      </c>
      <c r="BC43" s="14">
        <f t="shared" si="36"/>
        <v>0</v>
      </c>
      <c r="BD43" s="13">
        <f t="shared" si="37"/>
        <v>0</v>
      </c>
      <c r="BE43" s="14">
        <f t="shared" si="38"/>
        <v>0</v>
      </c>
      <c r="BF43" s="13">
        <f t="shared" si="39"/>
        <v>2.0000000000000018E-2</v>
      </c>
      <c r="BG43" s="14"/>
      <c r="BH43" s="13">
        <f t="shared" si="40"/>
        <v>0</v>
      </c>
      <c r="BI43" s="14">
        <f t="shared" si="41"/>
        <v>0</v>
      </c>
      <c r="BJ43" s="13">
        <f t="shared" si="42"/>
        <v>0</v>
      </c>
      <c r="BK43" s="14">
        <f t="shared" si="43"/>
        <v>0</v>
      </c>
      <c r="BL43" s="13">
        <f t="shared" si="44"/>
        <v>2.0000000000000018E-2</v>
      </c>
    </row>
    <row r="44" spans="1:64" x14ac:dyDescent="0.25">
      <c r="A44" s="23">
        <f t="shared" si="45"/>
        <v>0.7904166666666671</v>
      </c>
      <c r="B44" s="8" t="s">
        <v>69</v>
      </c>
      <c r="C44" s="11" t="s">
        <v>66</v>
      </c>
      <c r="D44" s="10" t="s">
        <v>67</v>
      </c>
      <c r="E44" t="s">
        <v>65</v>
      </c>
      <c r="F44" s="10" t="s">
        <v>67</v>
      </c>
      <c r="H44" s="10" t="s">
        <v>67</v>
      </c>
      <c r="J44" s="10" t="s">
        <v>67</v>
      </c>
      <c r="K44" s="10" t="s">
        <v>67</v>
      </c>
      <c r="L44" s="13">
        <f t="shared" si="0"/>
        <v>0</v>
      </c>
      <c r="M44" s="14">
        <f t="shared" si="14"/>
        <v>0</v>
      </c>
      <c r="N44" s="13">
        <f t="shared" si="1"/>
        <v>0.7904166666666671</v>
      </c>
      <c r="O44" s="14">
        <f t="shared" si="15"/>
        <v>1</v>
      </c>
      <c r="P44" s="13">
        <f t="shared" si="2"/>
        <v>0</v>
      </c>
      <c r="Q44" s="14"/>
      <c r="R44" s="13">
        <f t="shared" si="3"/>
        <v>0</v>
      </c>
      <c r="S44" s="14">
        <f t="shared" si="16"/>
        <v>0</v>
      </c>
      <c r="T44" s="13">
        <f t="shared" si="4"/>
        <v>0</v>
      </c>
      <c r="U44" s="14">
        <f t="shared" si="17"/>
        <v>0</v>
      </c>
      <c r="V44" s="13">
        <f t="shared" si="5"/>
        <v>2.0000000000000018E-2</v>
      </c>
      <c r="W44" s="14"/>
      <c r="X44" s="13">
        <f t="shared" si="6"/>
        <v>0</v>
      </c>
      <c r="Y44" s="14">
        <f t="shared" si="18"/>
        <v>0</v>
      </c>
      <c r="Z44" s="13">
        <f t="shared" si="7"/>
        <v>0</v>
      </c>
      <c r="AA44" s="14">
        <f t="shared" si="19"/>
        <v>0</v>
      </c>
      <c r="AB44" s="13">
        <f t="shared" si="8"/>
        <v>0</v>
      </c>
      <c r="AC44" s="14"/>
      <c r="AD44" s="13">
        <f t="shared" si="9"/>
        <v>0</v>
      </c>
      <c r="AE44" s="14">
        <f t="shared" si="20"/>
        <v>0</v>
      </c>
      <c r="AF44" s="13">
        <f t="shared" si="10"/>
        <v>0</v>
      </c>
      <c r="AG44" s="14">
        <f t="shared" si="21"/>
        <v>0</v>
      </c>
      <c r="AH44" s="13">
        <f t="shared" si="11"/>
        <v>2.0000000000000018E-2</v>
      </c>
      <c r="AI44" s="14"/>
      <c r="AJ44" s="13">
        <f t="shared" si="12"/>
        <v>0</v>
      </c>
      <c r="AK44" s="14">
        <f t="shared" si="22"/>
        <v>0</v>
      </c>
      <c r="AL44" s="13">
        <f t="shared" si="13"/>
        <v>0</v>
      </c>
      <c r="AM44" s="14">
        <f t="shared" si="23"/>
        <v>0</v>
      </c>
      <c r="AN44" s="13">
        <f t="shared" si="24"/>
        <v>0</v>
      </c>
      <c r="AO44" s="14"/>
      <c r="AP44" s="13">
        <f t="shared" si="25"/>
        <v>0</v>
      </c>
      <c r="AQ44" s="14">
        <f t="shared" si="26"/>
        <v>0</v>
      </c>
      <c r="AR44" s="13">
        <f t="shared" si="27"/>
        <v>0</v>
      </c>
      <c r="AS44" s="14">
        <f t="shared" si="28"/>
        <v>0</v>
      </c>
      <c r="AT44" s="13">
        <f t="shared" si="29"/>
        <v>2.0000000000000018E-2</v>
      </c>
      <c r="AU44" s="14"/>
      <c r="AV44" s="13">
        <f t="shared" si="30"/>
        <v>0</v>
      </c>
      <c r="AW44" s="14">
        <f t="shared" si="31"/>
        <v>0</v>
      </c>
      <c r="AX44" s="13">
        <f t="shared" si="32"/>
        <v>0</v>
      </c>
      <c r="AY44" s="14">
        <f t="shared" si="33"/>
        <v>0</v>
      </c>
      <c r="AZ44" s="13">
        <f t="shared" si="34"/>
        <v>2.0000000000000018E-2</v>
      </c>
      <c r="BA44" s="14"/>
      <c r="BB44" s="13">
        <f t="shared" si="35"/>
        <v>0</v>
      </c>
      <c r="BC44" s="14">
        <f t="shared" si="36"/>
        <v>0</v>
      </c>
      <c r="BD44" s="13">
        <f t="shared" si="37"/>
        <v>0</v>
      </c>
      <c r="BE44" s="14">
        <f t="shared" si="38"/>
        <v>0</v>
      </c>
      <c r="BF44" s="13">
        <f t="shared" si="39"/>
        <v>2.0000000000000018E-2</v>
      </c>
      <c r="BG44" s="14"/>
      <c r="BH44" s="13">
        <f t="shared" si="40"/>
        <v>0</v>
      </c>
      <c r="BI44" s="14">
        <f t="shared" si="41"/>
        <v>0</v>
      </c>
      <c r="BJ44" s="13">
        <f t="shared" si="42"/>
        <v>0</v>
      </c>
      <c r="BK44" s="14">
        <f t="shared" si="43"/>
        <v>0</v>
      </c>
      <c r="BL44" s="13">
        <f t="shared" si="44"/>
        <v>2.0000000000000018E-2</v>
      </c>
    </row>
    <row r="45" spans="1:64" x14ac:dyDescent="0.25">
      <c r="A45" s="23">
        <f t="shared" si="45"/>
        <v>0.81041666666666712</v>
      </c>
      <c r="B45" s="8"/>
      <c r="D45" s="10" t="s">
        <v>67</v>
      </c>
      <c r="E45" t="s">
        <v>65</v>
      </c>
      <c r="F45" s="10" t="s">
        <v>67</v>
      </c>
      <c r="H45" s="10" t="s">
        <v>67</v>
      </c>
      <c r="J45" s="10" t="s">
        <v>67</v>
      </c>
      <c r="K45" s="10" t="s">
        <v>67</v>
      </c>
      <c r="L45" s="13">
        <f t="shared" si="0"/>
        <v>0</v>
      </c>
      <c r="M45" s="14">
        <f t="shared" si="14"/>
        <v>0</v>
      </c>
      <c r="N45" s="13">
        <f t="shared" si="1"/>
        <v>0</v>
      </c>
      <c r="O45" s="14">
        <f t="shared" si="15"/>
        <v>0</v>
      </c>
      <c r="P45" s="13">
        <f t="shared" si="2"/>
        <v>0</v>
      </c>
      <c r="Q45" s="14"/>
      <c r="R45" s="13">
        <f t="shared" si="3"/>
        <v>0</v>
      </c>
      <c r="S45" s="14">
        <f t="shared" si="16"/>
        <v>0</v>
      </c>
      <c r="T45" s="13">
        <f t="shared" si="4"/>
        <v>0</v>
      </c>
      <c r="U45" s="14">
        <f t="shared" si="17"/>
        <v>0</v>
      </c>
      <c r="V45" s="13">
        <f t="shared" si="5"/>
        <v>2.0000000000000018E-2</v>
      </c>
      <c r="W45" s="14"/>
      <c r="X45" s="13">
        <f t="shared" si="6"/>
        <v>0</v>
      </c>
      <c r="Y45" s="14">
        <f t="shared" si="18"/>
        <v>0</v>
      </c>
      <c r="Z45" s="13">
        <f t="shared" si="7"/>
        <v>0</v>
      </c>
      <c r="AA45" s="14">
        <f t="shared" si="19"/>
        <v>0</v>
      </c>
      <c r="AB45" s="13">
        <f t="shared" si="8"/>
        <v>0</v>
      </c>
      <c r="AC45" s="14"/>
      <c r="AD45" s="13">
        <f t="shared" si="9"/>
        <v>0</v>
      </c>
      <c r="AE45" s="14">
        <f t="shared" si="20"/>
        <v>0</v>
      </c>
      <c r="AF45" s="13">
        <f t="shared" si="10"/>
        <v>0</v>
      </c>
      <c r="AG45" s="14">
        <f t="shared" si="21"/>
        <v>0</v>
      </c>
      <c r="AH45" s="13">
        <f t="shared" si="11"/>
        <v>2.0000000000000018E-2</v>
      </c>
      <c r="AI45" s="14"/>
      <c r="AJ45" s="13">
        <f t="shared" si="12"/>
        <v>0</v>
      </c>
      <c r="AK45" s="14">
        <f t="shared" si="22"/>
        <v>0</v>
      </c>
      <c r="AL45" s="13">
        <f t="shared" si="13"/>
        <v>0</v>
      </c>
      <c r="AM45" s="14">
        <f t="shared" si="23"/>
        <v>0</v>
      </c>
      <c r="AN45" s="13">
        <f t="shared" si="24"/>
        <v>0</v>
      </c>
      <c r="AO45" s="14"/>
      <c r="AP45" s="13">
        <f t="shared" si="25"/>
        <v>0</v>
      </c>
      <c r="AQ45" s="14">
        <f t="shared" si="26"/>
        <v>0</v>
      </c>
      <c r="AR45" s="13">
        <f t="shared" si="27"/>
        <v>0</v>
      </c>
      <c r="AS45" s="14">
        <f t="shared" si="28"/>
        <v>0</v>
      </c>
      <c r="AT45" s="13">
        <f t="shared" si="29"/>
        <v>2.0000000000000018E-2</v>
      </c>
      <c r="AU45" s="14"/>
      <c r="AV45" s="13">
        <f t="shared" si="30"/>
        <v>0</v>
      </c>
      <c r="AW45" s="14">
        <f t="shared" si="31"/>
        <v>0</v>
      </c>
      <c r="AX45" s="13">
        <f t="shared" si="32"/>
        <v>0</v>
      </c>
      <c r="AY45" s="14">
        <f t="shared" si="33"/>
        <v>0</v>
      </c>
      <c r="AZ45" s="13">
        <f t="shared" si="34"/>
        <v>2.0000000000000018E-2</v>
      </c>
      <c r="BA45" s="14"/>
      <c r="BB45" s="13">
        <f t="shared" si="35"/>
        <v>0</v>
      </c>
      <c r="BC45" s="14">
        <f t="shared" si="36"/>
        <v>0</v>
      </c>
      <c r="BD45" s="13">
        <f t="shared" si="37"/>
        <v>0</v>
      </c>
      <c r="BE45" s="14">
        <f t="shared" si="38"/>
        <v>0</v>
      </c>
      <c r="BF45" s="13">
        <f t="shared" si="39"/>
        <v>2.0000000000000018E-2</v>
      </c>
      <c r="BG45" s="14"/>
      <c r="BH45" s="13">
        <f t="shared" si="40"/>
        <v>0</v>
      </c>
      <c r="BI45" s="14">
        <f t="shared" si="41"/>
        <v>0</v>
      </c>
      <c r="BJ45" s="13">
        <f t="shared" si="42"/>
        <v>0</v>
      </c>
      <c r="BK45" s="14">
        <f t="shared" si="43"/>
        <v>0</v>
      </c>
      <c r="BL45" s="13">
        <f t="shared" si="44"/>
        <v>2.0000000000000018E-2</v>
      </c>
    </row>
    <row r="46" spans="1:64" x14ac:dyDescent="0.25">
      <c r="A46" s="23">
        <f t="shared" si="45"/>
        <v>0.83041666666666714</v>
      </c>
      <c r="B46" s="8" t="s">
        <v>80</v>
      </c>
      <c r="D46" s="10" t="s">
        <v>67</v>
      </c>
      <c r="E46" t="s">
        <v>65</v>
      </c>
      <c r="F46" s="10" t="s">
        <v>67</v>
      </c>
      <c r="G46" s="11"/>
      <c r="H46" s="10" t="s">
        <v>67</v>
      </c>
      <c r="I46" s="10" t="s">
        <v>67</v>
      </c>
      <c r="J46" s="10" t="s">
        <v>67</v>
      </c>
      <c r="K46" s="10" t="s">
        <v>67</v>
      </c>
      <c r="L46" s="13">
        <f t="shared" si="0"/>
        <v>0</v>
      </c>
      <c r="M46" s="14">
        <f t="shared" si="14"/>
        <v>0</v>
      </c>
      <c r="N46" s="13">
        <f t="shared" si="1"/>
        <v>0</v>
      </c>
      <c r="O46" s="14">
        <f t="shared" si="15"/>
        <v>0</v>
      </c>
      <c r="P46" s="13">
        <f t="shared" si="2"/>
        <v>0</v>
      </c>
      <c r="Q46" s="14"/>
      <c r="R46" s="13">
        <f t="shared" si="3"/>
        <v>0</v>
      </c>
      <c r="S46" s="14">
        <f t="shared" si="16"/>
        <v>0</v>
      </c>
      <c r="T46" s="13">
        <f t="shared" si="4"/>
        <v>0</v>
      </c>
      <c r="U46" s="14">
        <f t="shared" si="17"/>
        <v>0</v>
      </c>
      <c r="V46" s="13">
        <f t="shared" si="5"/>
        <v>2.0000000000000018E-2</v>
      </c>
      <c r="W46" s="14"/>
      <c r="X46" s="13">
        <f t="shared" si="6"/>
        <v>0</v>
      </c>
      <c r="Y46" s="14">
        <f t="shared" si="18"/>
        <v>0</v>
      </c>
      <c r="Z46" s="13">
        <f t="shared" si="7"/>
        <v>0</v>
      </c>
      <c r="AA46" s="14">
        <f t="shared" si="19"/>
        <v>0</v>
      </c>
      <c r="AB46" s="13">
        <f t="shared" si="8"/>
        <v>0</v>
      </c>
      <c r="AC46" s="14"/>
      <c r="AD46" s="13">
        <f t="shared" si="9"/>
        <v>0</v>
      </c>
      <c r="AE46" s="14">
        <f t="shared" si="20"/>
        <v>0</v>
      </c>
      <c r="AF46" s="13">
        <f t="shared" si="10"/>
        <v>0</v>
      </c>
      <c r="AG46" s="14">
        <f t="shared" si="21"/>
        <v>0</v>
      </c>
      <c r="AH46" s="13">
        <f t="shared" si="11"/>
        <v>2.0000000000000018E-2</v>
      </c>
      <c r="AI46" s="14"/>
      <c r="AJ46" s="13">
        <f t="shared" si="12"/>
        <v>0</v>
      </c>
      <c r="AK46" s="14">
        <f t="shared" si="22"/>
        <v>0</v>
      </c>
      <c r="AL46" s="13">
        <f t="shared" si="13"/>
        <v>0</v>
      </c>
      <c r="AM46" s="14">
        <f t="shared" si="23"/>
        <v>0</v>
      </c>
      <c r="AN46" s="13">
        <f t="shared" si="24"/>
        <v>0</v>
      </c>
      <c r="AO46" s="14"/>
      <c r="AP46" s="13">
        <f t="shared" si="25"/>
        <v>0</v>
      </c>
      <c r="AQ46" s="14">
        <f t="shared" si="26"/>
        <v>0</v>
      </c>
      <c r="AR46" s="13">
        <f t="shared" si="27"/>
        <v>0</v>
      </c>
      <c r="AS46" s="14">
        <f t="shared" si="28"/>
        <v>0</v>
      </c>
      <c r="AT46" s="13">
        <f t="shared" si="29"/>
        <v>2.0000000000000018E-2</v>
      </c>
      <c r="AU46" s="14"/>
      <c r="AV46" s="13">
        <f t="shared" si="30"/>
        <v>0.83041666666666714</v>
      </c>
      <c r="AW46" s="14">
        <f t="shared" si="31"/>
        <v>1</v>
      </c>
      <c r="AX46" s="13">
        <f t="shared" si="32"/>
        <v>0</v>
      </c>
      <c r="AY46" s="14">
        <f t="shared" si="33"/>
        <v>0</v>
      </c>
      <c r="AZ46" s="13">
        <f t="shared" si="34"/>
        <v>2.0000000000000018E-2</v>
      </c>
      <c r="BA46" s="14"/>
      <c r="BB46" s="13">
        <f t="shared" si="35"/>
        <v>0</v>
      </c>
      <c r="BC46" s="14">
        <f t="shared" si="36"/>
        <v>0</v>
      </c>
      <c r="BD46" s="13">
        <f t="shared" si="37"/>
        <v>0</v>
      </c>
      <c r="BE46" s="14">
        <f t="shared" si="38"/>
        <v>0</v>
      </c>
      <c r="BF46" s="13">
        <f t="shared" si="39"/>
        <v>2.0000000000000018E-2</v>
      </c>
      <c r="BG46" s="14"/>
      <c r="BH46" s="13">
        <f t="shared" si="40"/>
        <v>0</v>
      </c>
      <c r="BI46" s="14">
        <f t="shared" si="41"/>
        <v>0</v>
      </c>
      <c r="BJ46" s="13">
        <f t="shared" si="42"/>
        <v>0</v>
      </c>
      <c r="BK46" s="14">
        <f t="shared" si="43"/>
        <v>0</v>
      </c>
      <c r="BL46" s="13">
        <f t="shared" si="44"/>
        <v>2.0000000000000018E-2</v>
      </c>
    </row>
    <row r="47" spans="1:64" x14ac:dyDescent="0.25">
      <c r="A47" s="23">
        <f t="shared" si="45"/>
        <v>0.85041666666666715</v>
      </c>
      <c r="B47" s="9"/>
      <c r="D47" s="10" t="s">
        <v>67</v>
      </c>
      <c r="E47" t="s">
        <v>65</v>
      </c>
      <c r="F47" s="10" t="s">
        <v>67</v>
      </c>
      <c r="G47" s="10"/>
      <c r="H47" s="10" t="s">
        <v>67</v>
      </c>
      <c r="I47" s="10" t="s">
        <v>67</v>
      </c>
      <c r="J47" s="10" t="s">
        <v>67</v>
      </c>
      <c r="K47" s="10" t="s">
        <v>67</v>
      </c>
      <c r="L47" s="13">
        <f t="shared" si="0"/>
        <v>0</v>
      </c>
      <c r="M47" s="14">
        <f t="shared" si="14"/>
        <v>0</v>
      </c>
      <c r="N47" s="13">
        <f t="shared" si="1"/>
        <v>0</v>
      </c>
      <c r="O47" s="14">
        <f t="shared" si="15"/>
        <v>0</v>
      </c>
      <c r="P47" s="13">
        <f t="shared" si="2"/>
        <v>0</v>
      </c>
      <c r="Q47" s="14"/>
      <c r="R47" s="13">
        <f t="shared" si="3"/>
        <v>0</v>
      </c>
      <c r="S47" s="14">
        <f t="shared" si="16"/>
        <v>0</v>
      </c>
      <c r="T47" s="13">
        <f t="shared" si="4"/>
        <v>0</v>
      </c>
      <c r="U47" s="14">
        <f t="shared" si="17"/>
        <v>0</v>
      </c>
      <c r="V47" s="13">
        <f t="shared" si="5"/>
        <v>2.0000000000000018E-2</v>
      </c>
      <c r="W47" s="14"/>
      <c r="X47" s="13">
        <f t="shared" si="6"/>
        <v>0</v>
      </c>
      <c r="Y47" s="14">
        <f t="shared" si="18"/>
        <v>0</v>
      </c>
      <c r="Z47" s="13">
        <f t="shared" si="7"/>
        <v>0</v>
      </c>
      <c r="AA47" s="14">
        <f t="shared" si="19"/>
        <v>0</v>
      </c>
      <c r="AB47" s="13">
        <f t="shared" si="8"/>
        <v>0</v>
      </c>
      <c r="AC47" s="14"/>
      <c r="AD47" s="13">
        <f t="shared" si="9"/>
        <v>0</v>
      </c>
      <c r="AE47" s="14">
        <f t="shared" si="20"/>
        <v>0</v>
      </c>
      <c r="AF47" s="13">
        <f t="shared" si="10"/>
        <v>0</v>
      </c>
      <c r="AG47" s="14">
        <f t="shared" si="21"/>
        <v>0</v>
      </c>
      <c r="AH47" s="13">
        <f>IF(G37="Dn(waiting)",A48-A47,0)</f>
        <v>0</v>
      </c>
      <c r="AI47" s="14"/>
      <c r="AJ47" s="13">
        <f t="shared" si="12"/>
        <v>0</v>
      </c>
      <c r="AK47" s="14">
        <f t="shared" si="22"/>
        <v>0</v>
      </c>
      <c r="AL47" s="13">
        <f t="shared" si="13"/>
        <v>0</v>
      </c>
      <c r="AM47" s="14">
        <f t="shared" si="23"/>
        <v>0</v>
      </c>
      <c r="AN47" s="13">
        <f t="shared" si="24"/>
        <v>0</v>
      </c>
      <c r="AO47" s="14"/>
      <c r="AP47" s="13">
        <f t="shared" si="25"/>
        <v>0</v>
      </c>
      <c r="AQ47" s="14">
        <f t="shared" si="26"/>
        <v>0</v>
      </c>
      <c r="AR47" s="13">
        <f t="shared" si="27"/>
        <v>0</v>
      </c>
      <c r="AS47" s="14">
        <f t="shared" si="28"/>
        <v>0</v>
      </c>
      <c r="AT47" s="13">
        <f t="shared" si="29"/>
        <v>2.0000000000000018E-2</v>
      </c>
      <c r="AU47" s="14"/>
      <c r="AV47" s="13">
        <f t="shared" si="30"/>
        <v>0</v>
      </c>
      <c r="AW47" s="14">
        <f t="shared" si="31"/>
        <v>0</v>
      </c>
      <c r="AX47" s="13">
        <f t="shared" si="32"/>
        <v>0</v>
      </c>
      <c r="AY47" s="14">
        <f t="shared" si="33"/>
        <v>0</v>
      </c>
      <c r="AZ47" s="13">
        <f t="shared" si="34"/>
        <v>2.0000000000000018E-2</v>
      </c>
      <c r="BA47" s="14"/>
      <c r="BB47" s="13">
        <f t="shared" si="35"/>
        <v>0</v>
      </c>
      <c r="BC47" s="14">
        <f t="shared" si="36"/>
        <v>0</v>
      </c>
      <c r="BD47" s="13">
        <f t="shared" si="37"/>
        <v>0</v>
      </c>
      <c r="BE47" s="14">
        <f t="shared" si="38"/>
        <v>0</v>
      </c>
      <c r="BF47" s="13">
        <f t="shared" si="39"/>
        <v>2.0000000000000018E-2</v>
      </c>
      <c r="BG47" s="14"/>
      <c r="BH47" s="13">
        <f t="shared" si="40"/>
        <v>0</v>
      </c>
      <c r="BI47" s="14">
        <f t="shared" si="41"/>
        <v>0</v>
      </c>
      <c r="BJ47" s="13">
        <f t="shared" si="42"/>
        <v>0</v>
      </c>
      <c r="BK47" s="14">
        <f t="shared" si="43"/>
        <v>0</v>
      </c>
      <c r="BL47" s="13">
        <f t="shared" si="44"/>
        <v>2.0000000000000018E-2</v>
      </c>
    </row>
    <row r="48" spans="1:64" x14ac:dyDescent="0.25">
      <c r="A48" s="23">
        <f t="shared" si="45"/>
        <v>0.87041666666666717</v>
      </c>
      <c r="B48" s="8"/>
      <c r="D48" s="10" t="s">
        <v>67</v>
      </c>
      <c r="E48" t="s">
        <v>65</v>
      </c>
      <c r="F48" s="10" t="s">
        <v>67</v>
      </c>
      <c r="G48" s="10"/>
      <c r="H48" s="10" t="s">
        <v>67</v>
      </c>
      <c r="I48" s="10" t="s">
        <v>67</v>
      </c>
      <c r="J48" s="10" t="s">
        <v>67</v>
      </c>
      <c r="K48" s="10" t="s">
        <v>67</v>
      </c>
      <c r="L48" s="13">
        <f t="shared" si="0"/>
        <v>0</v>
      </c>
      <c r="M48" s="14">
        <f t="shared" si="14"/>
        <v>0</v>
      </c>
      <c r="N48" s="13">
        <f t="shared" si="1"/>
        <v>0</v>
      </c>
      <c r="O48" s="14">
        <f t="shared" si="15"/>
        <v>0</v>
      </c>
      <c r="P48" s="13">
        <f t="shared" si="2"/>
        <v>0</v>
      </c>
      <c r="Q48" s="14"/>
      <c r="R48" s="13">
        <f t="shared" si="3"/>
        <v>0</v>
      </c>
      <c r="S48" s="14">
        <f t="shared" si="16"/>
        <v>0</v>
      </c>
      <c r="T48" s="13">
        <f t="shared" si="4"/>
        <v>0</v>
      </c>
      <c r="U48" s="14">
        <f t="shared" si="17"/>
        <v>0</v>
      </c>
      <c r="V48" s="13">
        <f t="shared" si="5"/>
        <v>2.0000000000000018E-2</v>
      </c>
      <c r="W48" s="14"/>
      <c r="X48" s="13">
        <f t="shared" si="6"/>
        <v>0</v>
      </c>
      <c r="Y48" s="14">
        <f t="shared" si="18"/>
        <v>0</v>
      </c>
      <c r="Z48" s="13">
        <f t="shared" si="7"/>
        <v>0</v>
      </c>
      <c r="AA48" s="14">
        <f t="shared" si="19"/>
        <v>0</v>
      </c>
      <c r="AB48" s="13">
        <f t="shared" si="8"/>
        <v>0</v>
      </c>
      <c r="AC48" s="14"/>
      <c r="AD48" s="13">
        <f t="shared" si="9"/>
        <v>0</v>
      </c>
      <c r="AE48" s="14">
        <f t="shared" si="20"/>
        <v>0</v>
      </c>
      <c r="AF48" s="13">
        <f t="shared" si="10"/>
        <v>0</v>
      </c>
      <c r="AG48" s="14">
        <f t="shared" si="21"/>
        <v>0</v>
      </c>
      <c r="AH48" s="13">
        <f t="shared" si="11"/>
        <v>2.0000000000000018E-2</v>
      </c>
      <c r="AI48" s="14"/>
      <c r="AJ48" s="13">
        <f t="shared" si="12"/>
        <v>0</v>
      </c>
      <c r="AK48" s="14">
        <f t="shared" si="22"/>
        <v>0</v>
      </c>
      <c r="AL48" s="13">
        <f t="shared" si="13"/>
        <v>0</v>
      </c>
      <c r="AM48" s="14">
        <f t="shared" si="23"/>
        <v>0</v>
      </c>
      <c r="AN48" s="13">
        <f t="shared" si="24"/>
        <v>0</v>
      </c>
      <c r="AO48" s="14"/>
      <c r="AP48" s="13">
        <f t="shared" si="25"/>
        <v>0</v>
      </c>
      <c r="AQ48" s="14">
        <f t="shared" si="26"/>
        <v>0</v>
      </c>
      <c r="AR48" s="13">
        <f t="shared" si="27"/>
        <v>0</v>
      </c>
      <c r="AS48" s="14">
        <f t="shared" si="28"/>
        <v>0</v>
      </c>
      <c r="AT48" s="13">
        <f t="shared" si="29"/>
        <v>2.0000000000000018E-2</v>
      </c>
      <c r="AU48" s="14"/>
      <c r="AV48" s="13">
        <f t="shared" si="30"/>
        <v>0</v>
      </c>
      <c r="AW48" s="14">
        <f t="shared" si="31"/>
        <v>0</v>
      </c>
      <c r="AX48" s="13">
        <f t="shared" si="32"/>
        <v>0</v>
      </c>
      <c r="AY48" s="14">
        <f t="shared" si="33"/>
        <v>0</v>
      </c>
      <c r="AZ48" s="13">
        <f t="shared" si="34"/>
        <v>2.0000000000000018E-2</v>
      </c>
      <c r="BA48" s="14"/>
      <c r="BB48" s="13">
        <f t="shared" si="35"/>
        <v>0</v>
      </c>
      <c r="BC48" s="14">
        <f t="shared" si="36"/>
        <v>0</v>
      </c>
      <c r="BD48" s="13">
        <f t="shared" si="37"/>
        <v>0</v>
      </c>
      <c r="BE48" s="14">
        <f t="shared" si="38"/>
        <v>0</v>
      </c>
      <c r="BF48" s="13">
        <f t="shared" si="39"/>
        <v>2.0000000000000018E-2</v>
      </c>
      <c r="BG48" s="14"/>
      <c r="BH48" s="13">
        <f t="shared" si="40"/>
        <v>0</v>
      </c>
      <c r="BI48" s="14">
        <f t="shared" si="41"/>
        <v>0</v>
      </c>
      <c r="BJ48" s="13">
        <f t="shared" si="42"/>
        <v>0</v>
      </c>
      <c r="BK48" s="14">
        <f t="shared" si="43"/>
        <v>0</v>
      </c>
      <c r="BL48" s="13">
        <f t="shared" si="44"/>
        <v>2.0000000000000018E-2</v>
      </c>
    </row>
    <row r="49" spans="1:64" x14ac:dyDescent="0.25">
      <c r="A49" s="23">
        <f t="shared" si="45"/>
        <v>0.89041666666666719</v>
      </c>
      <c r="B49" s="8" t="s">
        <v>74</v>
      </c>
      <c r="D49" s="10" t="s">
        <v>67</v>
      </c>
      <c r="E49" s="11" t="s">
        <v>66</v>
      </c>
      <c r="F49" s="10" t="s">
        <v>67</v>
      </c>
      <c r="G49" s="10"/>
      <c r="H49" s="10" t="s">
        <v>67</v>
      </c>
      <c r="I49" s="10" t="s">
        <v>67</v>
      </c>
      <c r="J49" s="10" t="s">
        <v>67</v>
      </c>
      <c r="K49" t="s">
        <v>65</v>
      </c>
      <c r="L49" s="13">
        <f t="shared" si="0"/>
        <v>0</v>
      </c>
      <c r="M49" s="14">
        <f t="shared" si="14"/>
        <v>0</v>
      </c>
      <c r="N49" s="13">
        <f t="shared" si="1"/>
        <v>0</v>
      </c>
      <c r="O49" s="14">
        <f t="shared" si="15"/>
        <v>0</v>
      </c>
      <c r="P49" s="13">
        <f t="shared" si="2"/>
        <v>0</v>
      </c>
      <c r="Q49" s="14"/>
      <c r="R49" s="13">
        <f t="shared" si="3"/>
        <v>0</v>
      </c>
      <c r="S49" s="14">
        <f t="shared" si="16"/>
        <v>0</v>
      </c>
      <c r="T49" s="13">
        <f t="shared" si="4"/>
        <v>0</v>
      </c>
      <c r="U49" s="14">
        <f t="shared" si="17"/>
        <v>0</v>
      </c>
      <c r="V49" s="13">
        <f t="shared" si="5"/>
        <v>2.0000000000000018E-2</v>
      </c>
      <c r="W49" s="14"/>
      <c r="X49" s="13">
        <f t="shared" si="6"/>
        <v>0</v>
      </c>
      <c r="Y49" s="14">
        <f t="shared" si="18"/>
        <v>0</v>
      </c>
      <c r="Z49" s="13">
        <f t="shared" si="7"/>
        <v>0.89041666666666719</v>
      </c>
      <c r="AA49" s="14">
        <f t="shared" si="19"/>
        <v>1</v>
      </c>
      <c r="AB49" s="13">
        <f t="shared" si="8"/>
        <v>0</v>
      </c>
      <c r="AC49" s="14"/>
      <c r="AD49" s="13">
        <f t="shared" si="9"/>
        <v>0</v>
      </c>
      <c r="AE49" s="14">
        <f t="shared" si="20"/>
        <v>0</v>
      </c>
      <c r="AF49" s="13">
        <f t="shared" si="10"/>
        <v>0</v>
      </c>
      <c r="AG49" s="14">
        <f t="shared" si="21"/>
        <v>0</v>
      </c>
      <c r="AH49" s="13">
        <f t="shared" si="11"/>
        <v>2.0000000000000018E-2</v>
      </c>
      <c r="AI49" s="14"/>
      <c r="AJ49" s="13">
        <f t="shared" si="12"/>
        <v>0</v>
      </c>
      <c r="AK49" s="14">
        <f t="shared" si="22"/>
        <v>0</v>
      </c>
      <c r="AL49" s="13">
        <f t="shared" si="13"/>
        <v>0</v>
      </c>
      <c r="AM49" s="14">
        <f t="shared" si="23"/>
        <v>0</v>
      </c>
      <c r="AN49" s="13">
        <f t="shared" si="24"/>
        <v>0</v>
      </c>
      <c r="AO49" s="14"/>
      <c r="AP49" s="13">
        <f t="shared" si="25"/>
        <v>0</v>
      </c>
      <c r="AQ49" s="14">
        <f t="shared" si="26"/>
        <v>0</v>
      </c>
      <c r="AR49" s="13">
        <f t="shared" si="27"/>
        <v>0</v>
      </c>
      <c r="AS49" s="14">
        <f t="shared" si="28"/>
        <v>0</v>
      </c>
      <c r="AT49" s="13">
        <f t="shared" si="29"/>
        <v>2.0000000000000018E-2</v>
      </c>
      <c r="AU49" s="14"/>
      <c r="AV49" s="13">
        <f t="shared" si="30"/>
        <v>0</v>
      </c>
      <c r="AW49" s="14">
        <f t="shared" si="31"/>
        <v>0</v>
      </c>
      <c r="AX49" s="13">
        <f t="shared" si="32"/>
        <v>0</v>
      </c>
      <c r="AY49" s="14">
        <f t="shared" si="33"/>
        <v>0</v>
      </c>
      <c r="AZ49" s="13">
        <f t="shared" si="34"/>
        <v>0</v>
      </c>
      <c r="BA49" s="14"/>
      <c r="BB49" s="13">
        <f t="shared" si="35"/>
        <v>0</v>
      </c>
      <c r="BC49" s="14">
        <f t="shared" si="36"/>
        <v>0</v>
      </c>
      <c r="BD49" s="13">
        <f t="shared" si="37"/>
        <v>0</v>
      </c>
      <c r="BE49" s="14">
        <f t="shared" si="38"/>
        <v>0</v>
      </c>
      <c r="BF49" s="13">
        <f t="shared" si="39"/>
        <v>2.0000000000000018E-2</v>
      </c>
      <c r="BG49" s="14"/>
      <c r="BH49" s="13">
        <f t="shared" si="40"/>
        <v>0</v>
      </c>
      <c r="BI49" s="14">
        <f t="shared" si="41"/>
        <v>0</v>
      </c>
      <c r="BJ49" s="13">
        <f t="shared" si="42"/>
        <v>0</v>
      </c>
      <c r="BK49" s="14">
        <f t="shared" si="43"/>
        <v>0</v>
      </c>
      <c r="BL49" s="13">
        <f t="shared" si="44"/>
        <v>0</v>
      </c>
    </row>
    <row r="50" spans="1:64" x14ac:dyDescent="0.25">
      <c r="A50" s="23">
        <f t="shared" si="45"/>
        <v>0.91041666666666721</v>
      </c>
      <c r="B50" s="8"/>
      <c r="D50" s="10" t="s">
        <v>67</v>
      </c>
      <c r="F50" s="10" t="s">
        <v>67</v>
      </c>
      <c r="G50" s="10"/>
      <c r="H50" s="10" t="s">
        <v>67</v>
      </c>
      <c r="I50" s="10" t="s">
        <v>67</v>
      </c>
      <c r="J50" s="10" t="s">
        <v>67</v>
      </c>
      <c r="K50" t="s">
        <v>65</v>
      </c>
      <c r="L50" s="13">
        <f t="shared" si="0"/>
        <v>0</v>
      </c>
      <c r="M50" s="14">
        <f t="shared" si="14"/>
        <v>0</v>
      </c>
      <c r="N50" s="13">
        <f t="shared" si="1"/>
        <v>0</v>
      </c>
      <c r="O50" s="14">
        <f t="shared" si="15"/>
        <v>0</v>
      </c>
      <c r="P50" s="13">
        <f t="shared" si="2"/>
        <v>0</v>
      </c>
      <c r="Q50" s="14"/>
      <c r="R50" s="13">
        <f t="shared" si="3"/>
        <v>0</v>
      </c>
      <c r="S50" s="14">
        <f t="shared" si="16"/>
        <v>0</v>
      </c>
      <c r="T50" s="13">
        <f t="shared" si="4"/>
        <v>0</v>
      </c>
      <c r="U50" s="14">
        <f t="shared" si="17"/>
        <v>0</v>
      </c>
      <c r="V50" s="13">
        <f t="shared" si="5"/>
        <v>2.0000000000000018E-2</v>
      </c>
      <c r="W50" s="14"/>
      <c r="X50" s="13">
        <f t="shared" si="6"/>
        <v>0</v>
      </c>
      <c r="Y50" s="14">
        <f t="shared" si="18"/>
        <v>0</v>
      </c>
      <c r="Z50" s="13">
        <f t="shared" si="7"/>
        <v>0</v>
      </c>
      <c r="AA50" s="14">
        <f t="shared" si="19"/>
        <v>0</v>
      </c>
      <c r="AB50" s="13">
        <f t="shared" si="8"/>
        <v>0</v>
      </c>
      <c r="AC50" s="14"/>
      <c r="AD50" s="13">
        <f t="shared" si="9"/>
        <v>0</v>
      </c>
      <c r="AE50" s="14">
        <f t="shared" si="20"/>
        <v>0</v>
      </c>
      <c r="AF50" s="13">
        <f t="shared" si="10"/>
        <v>0</v>
      </c>
      <c r="AG50" s="14">
        <f t="shared" si="21"/>
        <v>0</v>
      </c>
      <c r="AH50" s="13">
        <f t="shared" si="11"/>
        <v>2.0000000000000018E-2</v>
      </c>
      <c r="AI50" s="14"/>
      <c r="AJ50" s="13">
        <f t="shared" si="12"/>
        <v>0</v>
      </c>
      <c r="AK50" s="14">
        <f t="shared" si="22"/>
        <v>0</v>
      </c>
      <c r="AL50" s="13">
        <f t="shared" si="13"/>
        <v>0</v>
      </c>
      <c r="AM50" s="14">
        <f t="shared" si="23"/>
        <v>0</v>
      </c>
      <c r="AN50" s="13">
        <f t="shared" si="24"/>
        <v>0</v>
      </c>
      <c r="AO50" s="14"/>
      <c r="AP50" s="13">
        <f t="shared" si="25"/>
        <v>0</v>
      </c>
      <c r="AQ50" s="14">
        <f t="shared" si="26"/>
        <v>0</v>
      </c>
      <c r="AR50" s="13">
        <f t="shared" si="27"/>
        <v>0</v>
      </c>
      <c r="AS50" s="14">
        <f t="shared" si="28"/>
        <v>0</v>
      </c>
      <c r="AT50" s="13">
        <f t="shared" si="29"/>
        <v>2.0000000000000018E-2</v>
      </c>
      <c r="AU50" s="14"/>
      <c r="AV50" s="13">
        <f t="shared" si="30"/>
        <v>0</v>
      </c>
      <c r="AW50" s="14">
        <f t="shared" si="31"/>
        <v>0</v>
      </c>
      <c r="AX50" s="13">
        <f t="shared" si="32"/>
        <v>0</v>
      </c>
      <c r="AY50" s="14">
        <f t="shared" si="33"/>
        <v>0</v>
      </c>
      <c r="AZ50" s="13">
        <f t="shared" si="34"/>
        <v>0</v>
      </c>
      <c r="BA50" s="14"/>
      <c r="BB50" s="13">
        <f t="shared" si="35"/>
        <v>0</v>
      </c>
      <c r="BC50" s="14">
        <f t="shared" si="36"/>
        <v>0</v>
      </c>
      <c r="BD50" s="13">
        <f t="shared" si="37"/>
        <v>0</v>
      </c>
      <c r="BE50" s="14">
        <f t="shared" si="38"/>
        <v>0</v>
      </c>
      <c r="BF50" s="13">
        <f t="shared" si="39"/>
        <v>2.0000000000000018E-2</v>
      </c>
      <c r="BG50" s="14"/>
      <c r="BH50" s="13">
        <f t="shared" si="40"/>
        <v>0</v>
      </c>
      <c r="BI50" s="14">
        <f t="shared" si="41"/>
        <v>0</v>
      </c>
      <c r="BJ50" s="13">
        <f t="shared" si="42"/>
        <v>0</v>
      </c>
      <c r="BK50" s="14">
        <f t="shared" si="43"/>
        <v>0</v>
      </c>
      <c r="BL50" s="13">
        <f t="shared" si="44"/>
        <v>0</v>
      </c>
    </row>
    <row r="51" spans="1:64" x14ac:dyDescent="0.25">
      <c r="A51" s="23">
        <f t="shared" si="45"/>
        <v>0.93041666666666722</v>
      </c>
      <c r="B51" s="8"/>
      <c r="D51" s="10" t="s">
        <v>67</v>
      </c>
      <c r="F51" s="10" t="s">
        <v>67</v>
      </c>
      <c r="G51" s="10"/>
      <c r="H51" s="10" t="s">
        <v>67</v>
      </c>
      <c r="I51" s="10" t="s">
        <v>67</v>
      </c>
      <c r="J51" s="10" t="s">
        <v>67</v>
      </c>
      <c r="K51" t="s">
        <v>65</v>
      </c>
      <c r="L51" s="13">
        <f t="shared" si="0"/>
        <v>0</v>
      </c>
      <c r="M51" s="14">
        <f t="shared" si="14"/>
        <v>0</v>
      </c>
      <c r="N51" s="13">
        <f t="shared" si="1"/>
        <v>0</v>
      </c>
      <c r="O51" s="14">
        <f t="shared" si="15"/>
        <v>0</v>
      </c>
      <c r="P51" s="13">
        <f t="shared" si="2"/>
        <v>0</v>
      </c>
      <c r="Q51" s="14"/>
      <c r="R51" s="13">
        <f t="shared" si="3"/>
        <v>0</v>
      </c>
      <c r="S51" s="14">
        <f t="shared" si="16"/>
        <v>0</v>
      </c>
      <c r="T51" s="13">
        <f t="shared" si="4"/>
        <v>0</v>
      </c>
      <c r="U51" s="14">
        <f t="shared" si="17"/>
        <v>0</v>
      </c>
      <c r="V51" s="13">
        <f t="shared" si="5"/>
        <v>2.0000000000000018E-2</v>
      </c>
      <c r="W51" s="14"/>
      <c r="X51" s="13">
        <f t="shared" si="6"/>
        <v>0</v>
      </c>
      <c r="Y51" s="14">
        <f t="shared" si="18"/>
        <v>0</v>
      </c>
      <c r="Z51" s="13">
        <f t="shared" si="7"/>
        <v>0</v>
      </c>
      <c r="AA51" s="14">
        <f t="shared" si="19"/>
        <v>0</v>
      </c>
      <c r="AB51" s="13">
        <f t="shared" si="8"/>
        <v>0</v>
      </c>
      <c r="AC51" s="14"/>
      <c r="AD51" s="13">
        <f t="shared" si="9"/>
        <v>0</v>
      </c>
      <c r="AE51" s="14">
        <f t="shared" si="20"/>
        <v>0</v>
      </c>
      <c r="AF51" s="13">
        <f t="shared" si="10"/>
        <v>0</v>
      </c>
      <c r="AG51" s="14">
        <f t="shared" si="21"/>
        <v>0</v>
      </c>
      <c r="AH51" s="13">
        <f t="shared" si="11"/>
        <v>2.0000000000000018E-2</v>
      </c>
      <c r="AI51" s="14"/>
      <c r="AJ51" s="13">
        <f t="shared" si="12"/>
        <v>0</v>
      </c>
      <c r="AK51" s="14">
        <f t="shared" si="22"/>
        <v>0</v>
      </c>
      <c r="AL51" s="13">
        <f t="shared" si="13"/>
        <v>0</v>
      </c>
      <c r="AM51" s="14">
        <f t="shared" si="23"/>
        <v>0</v>
      </c>
      <c r="AN51" s="13">
        <f t="shared" si="24"/>
        <v>0</v>
      </c>
      <c r="AO51" s="14"/>
      <c r="AP51" s="13">
        <f t="shared" si="25"/>
        <v>0</v>
      </c>
      <c r="AQ51" s="14">
        <f t="shared" si="26"/>
        <v>0</v>
      </c>
      <c r="AR51" s="13">
        <f t="shared" si="27"/>
        <v>0</v>
      </c>
      <c r="AS51" s="14">
        <f t="shared" si="28"/>
        <v>0</v>
      </c>
      <c r="AT51" s="13">
        <f t="shared" si="29"/>
        <v>2.0000000000000018E-2</v>
      </c>
      <c r="AU51" s="14"/>
      <c r="AV51" s="13">
        <f t="shared" si="30"/>
        <v>0</v>
      </c>
      <c r="AW51" s="14">
        <f t="shared" si="31"/>
        <v>0</v>
      </c>
      <c r="AX51" s="13">
        <f t="shared" si="32"/>
        <v>0</v>
      </c>
      <c r="AY51" s="14">
        <f t="shared" si="33"/>
        <v>0</v>
      </c>
      <c r="AZ51" s="13">
        <f t="shared" si="34"/>
        <v>0</v>
      </c>
      <c r="BA51" s="14"/>
      <c r="BB51" s="13">
        <f t="shared" si="35"/>
        <v>0</v>
      </c>
      <c r="BC51" s="14">
        <f t="shared" si="36"/>
        <v>0</v>
      </c>
      <c r="BD51" s="13">
        <f t="shared" si="37"/>
        <v>0</v>
      </c>
      <c r="BE51" s="14">
        <f t="shared" si="38"/>
        <v>0</v>
      </c>
      <c r="BF51" s="13">
        <f t="shared" si="39"/>
        <v>2.0000000000000018E-2</v>
      </c>
      <c r="BG51" s="14"/>
      <c r="BH51" s="13">
        <f t="shared" si="40"/>
        <v>0</v>
      </c>
      <c r="BI51" s="14">
        <f t="shared" si="41"/>
        <v>0</v>
      </c>
      <c r="BJ51" s="13">
        <f t="shared" si="42"/>
        <v>0</v>
      </c>
      <c r="BK51" s="14">
        <f t="shared" si="43"/>
        <v>0</v>
      </c>
      <c r="BL51" s="13">
        <f t="shared" si="44"/>
        <v>0</v>
      </c>
    </row>
    <row r="52" spans="1:64" x14ac:dyDescent="0.25">
      <c r="A52" s="23">
        <f t="shared" si="45"/>
        <v>0.95041666666666724</v>
      </c>
      <c r="B52" s="8"/>
      <c r="D52" s="10" t="s">
        <v>67</v>
      </c>
      <c r="F52" s="10" t="s">
        <v>67</v>
      </c>
      <c r="G52" s="10"/>
      <c r="H52" s="10" t="s">
        <v>67</v>
      </c>
      <c r="I52" s="10" t="s">
        <v>67</v>
      </c>
      <c r="J52" s="10" t="s">
        <v>67</v>
      </c>
      <c r="K52" t="s">
        <v>65</v>
      </c>
      <c r="L52" s="13">
        <f t="shared" si="0"/>
        <v>0</v>
      </c>
      <c r="M52" s="14">
        <f t="shared" si="14"/>
        <v>0</v>
      </c>
      <c r="N52" s="13">
        <f t="shared" si="1"/>
        <v>0</v>
      </c>
      <c r="O52" s="14">
        <f t="shared" si="15"/>
        <v>0</v>
      </c>
      <c r="P52" s="13">
        <f t="shared" si="2"/>
        <v>0</v>
      </c>
      <c r="Q52" s="14"/>
      <c r="R52" s="13">
        <f t="shared" si="3"/>
        <v>0</v>
      </c>
      <c r="S52" s="14">
        <f t="shared" si="16"/>
        <v>0</v>
      </c>
      <c r="T52" s="13">
        <f t="shared" si="4"/>
        <v>0</v>
      </c>
      <c r="U52" s="14">
        <f t="shared" si="17"/>
        <v>0</v>
      </c>
      <c r="V52" s="13">
        <f t="shared" si="5"/>
        <v>2.0000000000000018E-2</v>
      </c>
      <c r="W52" s="14"/>
      <c r="X52" s="13">
        <f t="shared" si="6"/>
        <v>0</v>
      </c>
      <c r="Y52" s="14">
        <f t="shared" si="18"/>
        <v>0</v>
      </c>
      <c r="Z52" s="13">
        <f t="shared" si="7"/>
        <v>0</v>
      </c>
      <c r="AA52" s="14">
        <f t="shared" si="19"/>
        <v>0</v>
      </c>
      <c r="AB52" s="13">
        <f t="shared" si="8"/>
        <v>0</v>
      </c>
      <c r="AC52" s="14"/>
      <c r="AD52" s="13">
        <f t="shared" si="9"/>
        <v>0</v>
      </c>
      <c r="AE52" s="14">
        <f t="shared" si="20"/>
        <v>0</v>
      </c>
      <c r="AF52" s="13">
        <f t="shared" si="10"/>
        <v>0</v>
      </c>
      <c r="AG52" s="14">
        <f t="shared" si="21"/>
        <v>0</v>
      </c>
      <c r="AH52" s="13">
        <f t="shared" si="11"/>
        <v>2.0000000000000018E-2</v>
      </c>
      <c r="AI52" s="14"/>
      <c r="AJ52" s="13">
        <f t="shared" si="12"/>
        <v>0</v>
      </c>
      <c r="AK52" s="14">
        <f t="shared" si="22"/>
        <v>0</v>
      </c>
      <c r="AL52" s="13">
        <f t="shared" si="13"/>
        <v>0</v>
      </c>
      <c r="AM52" s="14">
        <f t="shared" si="23"/>
        <v>0</v>
      </c>
      <c r="AN52" s="13">
        <f t="shared" si="24"/>
        <v>0</v>
      </c>
      <c r="AO52" s="14"/>
      <c r="AP52" s="13">
        <f t="shared" si="25"/>
        <v>0</v>
      </c>
      <c r="AQ52" s="14">
        <f t="shared" si="26"/>
        <v>0</v>
      </c>
      <c r="AR52" s="13">
        <f t="shared" si="27"/>
        <v>0</v>
      </c>
      <c r="AS52" s="14">
        <f t="shared" si="28"/>
        <v>0</v>
      </c>
      <c r="AT52" s="13">
        <f t="shared" si="29"/>
        <v>2.0000000000000018E-2</v>
      </c>
      <c r="AU52" s="14"/>
      <c r="AV52" s="13">
        <f t="shared" si="30"/>
        <v>0</v>
      </c>
      <c r="AW52" s="14">
        <f t="shared" si="31"/>
        <v>0</v>
      </c>
      <c r="AX52" s="13">
        <f t="shared" si="32"/>
        <v>0</v>
      </c>
      <c r="AY52" s="14">
        <f t="shared" si="33"/>
        <v>0</v>
      </c>
      <c r="AZ52" s="13">
        <f t="shared" si="34"/>
        <v>0</v>
      </c>
      <c r="BA52" s="14"/>
      <c r="BB52" s="13">
        <f t="shared" si="35"/>
        <v>0</v>
      </c>
      <c r="BC52" s="14">
        <f t="shared" si="36"/>
        <v>0</v>
      </c>
      <c r="BD52" s="13">
        <f t="shared" si="37"/>
        <v>0</v>
      </c>
      <c r="BE52" s="14">
        <f t="shared" si="38"/>
        <v>0</v>
      </c>
      <c r="BF52" s="13">
        <f t="shared" si="39"/>
        <v>2.0000000000000018E-2</v>
      </c>
      <c r="BG52" s="14"/>
      <c r="BH52" s="13">
        <f t="shared" si="40"/>
        <v>0</v>
      </c>
      <c r="BI52" s="14">
        <f t="shared" si="41"/>
        <v>0</v>
      </c>
      <c r="BJ52" s="13">
        <f t="shared" si="42"/>
        <v>0</v>
      </c>
      <c r="BK52" s="14">
        <f t="shared" si="43"/>
        <v>0</v>
      </c>
      <c r="BL52" s="13">
        <f t="shared" si="44"/>
        <v>0</v>
      </c>
    </row>
    <row r="53" spans="1:64" x14ac:dyDescent="0.25">
      <c r="A53" s="23">
        <f t="shared" si="45"/>
        <v>0.97041666666666726</v>
      </c>
      <c r="B53" s="8"/>
      <c r="D53" s="10" t="s">
        <v>67</v>
      </c>
      <c r="F53" s="10" t="s">
        <v>67</v>
      </c>
      <c r="H53" s="10" t="s">
        <v>67</v>
      </c>
      <c r="I53" s="10" t="s">
        <v>67</v>
      </c>
      <c r="J53" s="10" t="s">
        <v>67</v>
      </c>
      <c r="K53" t="s">
        <v>65</v>
      </c>
      <c r="L53" s="13">
        <f t="shared" si="0"/>
        <v>0</v>
      </c>
      <c r="M53" s="14">
        <f t="shared" si="14"/>
        <v>0</v>
      </c>
      <c r="N53" s="13">
        <f t="shared" si="1"/>
        <v>0</v>
      </c>
      <c r="O53" s="14">
        <f t="shared" si="15"/>
        <v>0</v>
      </c>
      <c r="P53" s="13">
        <f t="shared" si="2"/>
        <v>0</v>
      </c>
      <c r="Q53" s="14"/>
      <c r="R53" s="13">
        <f t="shared" si="3"/>
        <v>0</v>
      </c>
      <c r="S53" s="14">
        <f t="shared" si="16"/>
        <v>0</v>
      </c>
      <c r="T53" s="13">
        <f t="shared" si="4"/>
        <v>0</v>
      </c>
      <c r="U53" s="14">
        <f t="shared" si="17"/>
        <v>0</v>
      </c>
      <c r="V53" s="13">
        <f t="shared" si="5"/>
        <v>2.0000000000000018E-2</v>
      </c>
      <c r="W53" s="14"/>
      <c r="X53" s="13">
        <f t="shared" si="6"/>
        <v>0</v>
      </c>
      <c r="Y53" s="14">
        <f t="shared" si="18"/>
        <v>0</v>
      </c>
      <c r="Z53" s="13">
        <f t="shared" si="7"/>
        <v>0</v>
      </c>
      <c r="AA53" s="14">
        <f t="shared" si="19"/>
        <v>0</v>
      </c>
      <c r="AB53" s="13">
        <f t="shared" si="8"/>
        <v>0</v>
      </c>
      <c r="AC53" s="14"/>
      <c r="AD53" s="13">
        <f t="shared" si="9"/>
        <v>0</v>
      </c>
      <c r="AE53" s="14">
        <f t="shared" si="20"/>
        <v>0</v>
      </c>
      <c r="AF53" s="13">
        <f t="shared" si="10"/>
        <v>0</v>
      </c>
      <c r="AG53" s="14">
        <f t="shared" si="21"/>
        <v>0</v>
      </c>
      <c r="AH53" s="13">
        <f t="shared" si="11"/>
        <v>2.0000000000000018E-2</v>
      </c>
      <c r="AI53" s="14"/>
      <c r="AJ53" s="13">
        <f t="shared" si="12"/>
        <v>0</v>
      </c>
      <c r="AK53" s="14">
        <f t="shared" si="22"/>
        <v>0</v>
      </c>
      <c r="AL53" s="13">
        <f t="shared" si="13"/>
        <v>0</v>
      </c>
      <c r="AM53" s="14">
        <f t="shared" si="23"/>
        <v>0</v>
      </c>
      <c r="AN53" s="13">
        <f t="shared" si="24"/>
        <v>0</v>
      </c>
      <c r="AO53" s="14"/>
      <c r="AP53" s="13">
        <f t="shared" si="25"/>
        <v>0</v>
      </c>
      <c r="AQ53" s="14">
        <f t="shared" si="26"/>
        <v>0</v>
      </c>
      <c r="AR53" s="13">
        <f t="shared" si="27"/>
        <v>0</v>
      </c>
      <c r="AS53" s="14">
        <f t="shared" si="28"/>
        <v>0</v>
      </c>
      <c r="AT53" s="13">
        <f t="shared" si="29"/>
        <v>2.0000000000000018E-2</v>
      </c>
      <c r="AU53" s="14"/>
      <c r="AV53" s="13">
        <f t="shared" si="30"/>
        <v>0</v>
      </c>
      <c r="AW53" s="14">
        <f t="shared" si="31"/>
        <v>0</v>
      </c>
      <c r="AX53" s="13">
        <f t="shared" si="32"/>
        <v>0</v>
      </c>
      <c r="AY53" s="14">
        <f t="shared" si="33"/>
        <v>0</v>
      </c>
      <c r="AZ53" s="13">
        <f t="shared" si="34"/>
        <v>0</v>
      </c>
      <c r="BA53" s="14"/>
      <c r="BB53" s="13">
        <f t="shared" si="35"/>
        <v>0</v>
      </c>
      <c r="BC53" s="14">
        <f t="shared" si="36"/>
        <v>0</v>
      </c>
      <c r="BD53" s="13">
        <f t="shared" si="37"/>
        <v>0</v>
      </c>
      <c r="BE53" s="14">
        <f t="shared" si="38"/>
        <v>0</v>
      </c>
      <c r="BF53" s="13">
        <f t="shared" si="39"/>
        <v>2.0000000000000018E-2</v>
      </c>
      <c r="BG53" s="14"/>
      <c r="BH53" s="13">
        <f t="shared" si="40"/>
        <v>0</v>
      </c>
      <c r="BI53" s="14">
        <f t="shared" si="41"/>
        <v>0</v>
      </c>
      <c r="BJ53" s="13">
        <f t="shared" si="42"/>
        <v>0</v>
      </c>
      <c r="BK53" s="14">
        <f t="shared" si="43"/>
        <v>0</v>
      </c>
      <c r="BL53" s="13">
        <f t="shared" si="44"/>
        <v>0</v>
      </c>
    </row>
    <row r="54" spans="1:64" x14ac:dyDescent="0.25">
      <c r="A54" s="23">
        <f t="shared" si="45"/>
        <v>0.99041666666666728</v>
      </c>
      <c r="B54" s="8" t="s">
        <v>85</v>
      </c>
      <c r="D54" s="10" t="s">
        <v>67</v>
      </c>
      <c r="F54" t="s">
        <v>65</v>
      </c>
      <c r="H54" s="10" t="s">
        <v>67</v>
      </c>
      <c r="I54" s="10" t="s">
        <v>67</v>
      </c>
      <c r="J54" s="10" t="s">
        <v>67</v>
      </c>
      <c r="K54" s="11" t="s">
        <v>66</v>
      </c>
      <c r="L54" s="13">
        <f t="shared" si="0"/>
        <v>0</v>
      </c>
      <c r="M54" s="14">
        <f t="shared" si="14"/>
        <v>0</v>
      </c>
      <c r="N54" s="13">
        <f t="shared" si="1"/>
        <v>0</v>
      </c>
      <c r="O54" s="14">
        <f t="shared" si="15"/>
        <v>0</v>
      </c>
      <c r="P54" s="13">
        <f t="shared" si="2"/>
        <v>0</v>
      </c>
      <c r="Q54" s="14"/>
      <c r="R54" s="13">
        <f t="shared" si="3"/>
        <v>0</v>
      </c>
      <c r="S54" s="14">
        <f t="shared" si="16"/>
        <v>0</v>
      </c>
      <c r="T54" s="13">
        <f t="shared" si="4"/>
        <v>0</v>
      </c>
      <c r="U54" s="14">
        <f t="shared" si="17"/>
        <v>0</v>
      </c>
      <c r="V54" s="13">
        <f t="shared" si="5"/>
        <v>1.9999999999999907E-2</v>
      </c>
      <c r="W54" s="14"/>
      <c r="X54" s="13">
        <f t="shared" si="6"/>
        <v>0</v>
      </c>
      <c r="Y54" s="14">
        <f t="shared" si="18"/>
        <v>0</v>
      </c>
      <c r="Z54" s="13">
        <f t="shared" si="7"/>
        <v>0</v>
      </c>
      <c r="AA54" s="14">
        <f t="shared" si="19"/>
        <v>0</v>
      </c>
      <c r="AB54" s="13">
        <f t="shared" si="8"/>
        <v>0</v>
      </c>
      <c r="AC54" s="14"/>
      <c r="AD54" s="13">
        <f t="shared" si="9"/>
        <v>0</v>
      </c>
      <c r="AE54" s="14">
        <f t="shared" si="20"/>
        <v>0</v>
      </c>
      <c r="AF54" s="13">
        <f t="shared" si="10"/>
        <v>0</v>
      </c>
      <c r="AG54" s="14">
        <f t="shared" si="21"/>
        <v>0</v>
      </c>
      <c r="AH54" s="13">
        <f t="shared" si="11"/>
        <v>0</v>
      </c>
      <c r="AI54" s="14"/>
      <c r="AJ54" s="13">
        <f t="shared" si="12"/>
        <v>0</v>
      </c>
      <c r="AK54" s="14">
        <f t="shared" si="22"/>
        <v>0</v>
      </c>
      <c r="AL54" s="13">
        <f t="shared" si="13"/>
        <v>0</v>
      </c>
      <c r="AM54" s="14">
        <f t="shared" si="23"/>
        <v>0</v>
      </c>
      <c r="AN54" s="13">
        <f t="shared" si="24"/>
        <v>0</v>
      </c>
      <c r="AO54" s="14"/>
      <c r="AP54" s="13">
        <f t="shared" si="25"/>
        <v>0</v>
      </c>
      <c r="AQ54" s="14">
        <f t="shared" si="26"/>
        <v>0</v>
      </c>
      <c r="AR54" s="13">
        <f t="shared" si="27"/>
        <v>0</v>
      </c>
      <c r="AS54" s="14">
        <f t="shared" si="28"/>
        <v>0</v>
      </c>
      <c r="AT54" s="13">
        <f t="shared" si="29"/>
        <v>1.9999999999999907E-2</v>
      </c>
      <c r="AU54" s="14"/>
      <c r="AV54" s="13">
        <f t="shared" si="30"/>
        <v>0</v>
      </c>
      <c r="AW54" s="14">
        <f t="shared" si="31"/>
        <v>0</v>
      </c>
      <c r="AX54" s="13">
        <f t="shared" si="32"/>
        <v>0</v>
      </c>
      <c r="AY54" s="14">
        <f t="shared" si="33"/>
        <v>0</v>
      </c>
      <c r="AZ54" s="13">
        <f t="shared" si="34"/>
        <v>0</v>
      </c>
      <c r="BA54" s="14"/>
      <c r="BB54" s="13">
        <f t="shared" si="35"/>
        <v>0</v>
      </c>
      <c r="BC54" s="14">
        <f t="shared" si="36"/>
        <v>0</v>
      </c>
      <c r="BD54" s="13">
        <f t="shared" si="37"/>
        <v>0</v>
      </c>
      <c r="BE54" s="14">
        <f t="shared" si="38"/>
        <v>0</v>
      </c>
      <c r="BF54" s="13">
        <f t="shared" si="39"/>
        <v>1.9999999999999907E-2</v>
      </c>
      <c r="BG54" s="14"/>
      <c r="BH54" s="13">
        <f t="shared" si="40"/>
        <v>0</v>
      </c>
      <c r="BI54" s="14">
        <f t="shared" si="41"/>
        <v>0</v>
      </c>
      <c r="BJ54" s="13">
        <f t="shared" si="42"/>
        <v>0.99041666666666728</v>
      </c>
      <c r="BK54" s="14">
        <f t="shared" si="43"/>
        <v>1</v>
      </c>
      <c r="BL54" s="13">
        <f t="shared" si="44"/>
        <v>0</v>
      </c>
    </row>
    <row r="55" spans="1:64" x14ac:dyDescent="0.25">
      <c r="A55" s="23">
        <f t="shared" si="45"/>
        <v>1.0104166666666672</v>
      </c>
      <c r="B55" s="8" t="s">
        <v>75</v>
      </c>
      <c r="D55" s="10" t="s">
        <v>67</v>
      </c>
      <c r="F55" t="s">
        <v>65</v>
      </c>
      <c r="G55" s="10" t="s">
        <v>67</v>
      </c>
      <c r="H55" s="10" t="s">
        <v>67</v>
      </c>
      <c r="I55" s="10" t="s">
        <v>67</v>
      </c>
      <c r="J55" s="10" t="s">
        <v>67</v>
      </c>
      <c r="L55" s="13">
        <f t="shared" si="0"/>
        <v>0</v>
      </c>
      <c r="M55" s="14">
        <f t="shared" si="14"/>
        <v>0</v>
      </c>
      <c r="N55" s="13">
        <f t="shared" si="1"/>
        <v>0</v>
      </c>
      <c r="O55" s="14">
        <f t="shared" si="15"/>
        <v>0</v>
      </c>
      <c r="P55" s="13">
        <f t="shared" si="2"/>
        <v>0</v>
      </c>
      <c r="Q55" s="14"/>
      <c r="R55" s="13">
        <f t="shared" si="3"/>
        <v>0</v>
      </c>
      <c r="S55" s="14">
        <f t="shared" si="16"/>
        <v>0</v>
      </c>
      <c r="T55" s="13">
        <f t="shared" si="4"/>
        <v>0</v>
      </c>
      <c r="U55" s="14">
        <f t="shared" si="17"/>
        <v>0</v>
      </c>
      <c r="V55" s="13">
        <f t="shared" si="5"/>
        <v>2.0000000000000018E-2</v>
      </c>
      <c r="W55" s="14"/>
      <c r="X55" s="13">
        <f t="shared" si="6"/>
        <v>0</v>
      </c>
      <c r="Y55" s="14">
        <f t="shared" si="18"/>
        <v>0</v>
      </c>
      <c r="Z55" s="13">
        <f t="shared" si="7"/>
        <v>0</v>
      </c>
      <c r="AA55" s="14">
        <f t="shared" si="19"/>
        <v>0</v>
      </c>
      <c r="AB55" s="13">
        <f t="shared" si="8"/>
        <v>0</v>
      </c>
      <c r="AC55" s="14"/>
      <c r="AD55" s="13">
        <f t="shared" si="9"/>
        <v>0</v>
      </c>
      <c r="AE55" s="14">
        <f t="shared" si="20"/>
        <v>0</v>
      </c>
      <c r="AF55" s="13">
        <f t="shared" si="10"/>
        <v>0</v>
      </c>
      <c r="AG55" s="14">
        <f t="shared" si="21"/>
        <v>0</v>
      </c>
      <c r="AH55" s="13">
        <f t="shared" si="11"/>
        <v>0</v>
      </c>
      <c r="AI55" s="14"/>
      <c r="AJ55" s="13">
        <f t="shared" si="12"/>
        <v>1.0104166666666672</v>
      </c>
      <c r="AK55" s="14">
        <f t="shared" si="22"/>
        <v>1</v>
      </c>
      <c r="AL55" s="13">
        <f t="shared" si="13"/>
        <v>0</v>
      </c>
      <c r="AM55" s="14">
        <f t="shared" si="23"/>
        <v>0</v>
      </c>
      <c r="AN55" s="13">
        <f t="shared" si="24"/>
        <v>2.0000000000000018E-2</v>
      </c>
      <c r="AO55" s="14"/>
      <c r="AP55" s="13">
        <f t="shared" si="25"/>
        <v>0</v>
      </c>
      <c r="AQ55" s="14">
        <f t="shared" si="26"/>
        <v>0</v>
      </c>
      <c r="AR55" s="13">
        <f t="shared" si="27"/>
        <v>0</v>
      </c>
      <c r="AS55" s="14">
        <f t="shared" si="28"/>
        <v>0</v>
      </c>
      <c r="AT55" s="13">
        <f t="shared" si="29"/>
        <v>2.0000000000000018E-2</v>
      </c>
      <c r="AU55" s="14"/>
      <c r="AV55" s="13">
        <f t="shared" si="30"/>
        <v>0</v>
      </c>
      <c r="AW55" s="14">
        <f t="shared" si="31"/>
        <v>0</v>
      </c>
      <c r="AX55" s="13">
        <f t="shared" si="32"/>
        <v>0</v>
      </c>
      <c r="AY55" s="14">
        <f t="shared" si="33"/>
        <v>0</v>
      </c>
      <c r="AZ55" s="13">
        <f t="shared" si="34"/>
        <v>0</v>
      </c>
      <c r="BA55" s="14"/>
      <c r="BB55" s="13">
        <f t="shared" si="35"/>
        <v>0</v>
      </c>
      <c r="BC55" s="14">
        <f t="shared" si="36"/>
        <v>0</v>
      </c>
      <c r="BD55" s="13">
        <f t="shared" si="37"/>
        <v>0</v>
      </c>
      <c r="BE55" s="14">
        <f t="shared" si="38"/>
        <v>0</v>
      </c>
      <c r="BF55" s="13">
        <f t="shared" si="39"/>
        <v>2.0000000000000018E-2</v>
      </c>
      <c r="BG55" s="14"/>
      <c r="BH55" s="13">
        <f t="shared" si="40"/>
        <v>0</v>
      </c>
      <c r="BI55" s="14">
        <f t="shared" si="41"/>
        <v>0</v>
      </c>
      <c r="BJ55" s="13">
        <f t="shared" si="42"/>
        <v>0</v>
      </c>
      <c r="BK55" s="14">
        <f t="shared" si="43"/>
        <v>0</v>
      </c>
      <c r="BL55" s="13">
        <f t="shared" si="44"/>
        <v>0</v>
      </c>
    </row>
    <row r="56" spans="1:64" x14ac:dyDescent="0.25">
      <c r="A56" s="23">
        <f t="shared" si="45"/>
        <v>1.0304166666666672</v>
      </c>
      <c r="B56" s="8"/>
      <c r="D56" s="10" t="s">
        <v>67</v>
      </c>
      <c r="F56" t="s">
        <v>65</v>
      </c>
      <c r="G56" s="10" t="s">
        <v>67</v>
      </c>
      <c r="H56" s="10" t="s">
        <v>67</v>
      </c>
      <c r="I56" s="10" t="s">
        <v>67</v>
      </c>
      <c r="J56" s="10" t="s">
        <v>67</v>
      </c>
      <c r="L56" s="13">
        <f t="shared" si="0"/>
        <v>0</v>
      </c>
      <c r="M56" s="14">
        <f t="shared" si="14"/>
        <v>0</v>
      </c>
      <c r="N56" s="13">
        <f t="shared" si="1"/>
        <v>0</v>
      </c>
      <c r="O56" s="14">
        <f t="shared" si="15"/>
        <v>0</v>
      </c>
      <c r="P56" s="13">
        <f t="shared" si="2"/>
        <v>0</v>
      </c>
      <c r="Q56" s="14"/>
      <c r="R56" s="13">
        <f t="shared" si="3"/>
        <v>0</v>
      </c>
      <c r="S56" s="14">
        <f t="shared" si="16"/>
        <v>0</v>
      </c>
      <c r="T56" s="13">
        <f t="shared" si="4"/>
        <v>0</v>
      </c>
      <c r="U56" s="14">
        <f t="shared" si="17"/>
        <v>0</v>
      </c>
      <c r="V56" s="13">
        <f t="shared" si="5"/>
        <v>2.0000000000000018E-2</v>
      </c>
      <c r="W56" s="14"/>
      <c r="X56" s="13">
        <f t="shared" si="6"/>
        <v>0</v>
      </c>
      <c r="Y56" s="14">
        <f t="shared" si="18"/>
        <v>0</v>
      </c>
      <c r="Z56" s="13">
        <f t="shared" si="7"/>
        <v>0</v>
      </c>
      <c r="AA56" s="14">
        <f t="shared" si="19"/>
        <v>0</v>
      </c>
      <c r="AB56" s="13">
        <f t="shared" si="8"/>
        <v>0</v>
      </c>
      <c r="AC56" s="14"/>
      <c r="AD56" s="13">
        <f t="shared" si="9"/>
        <v>0</v>
      </c>
      <c r="AE56" s="14">
        <f t="shared" si="20"/>
        <v>0</v>
      </c>
      <c r="AF56" s="13">
        <f t="shared" si="10"/>
        <v>0</v>
      </c>
      <c r="AG56" s="14">
        <f t="shared" si="21"/>
        <v>0</v>
      </c>
      <c r="AH56" s="13">
        <f t="shared" si="11"/>
        <v>0</v>
      </c>
      <c r="AI56" s="14"/>
      <c r="AJ56" s="13">
        <f t="shared" si="12"/>
        <v>0</v>
      </c>
      <c r="AK56" s="14">
        <f t="shared" si="22"/>
        <v>0</v>
      </c>
      <c r="AL56" s="13">
        <f t="shared" si="13"/>
        <v>0</v>
      </c>
      <c r="AM56" s="14">
        <f t="shared" si="23"/>
        <v>0</v>
      </c>
      <c r="AN56" s="13">
        <f t="shared" si="24"/>
        <v>2.0000000000000018E-2</v>
      </c>
      <c r="AO56" s="14"/>
      <c r="AP56" s="13">
        <f t="shared" si="25"/>
        <v>0</v>
      </c>
      <c r="AQ56" s="14">
        <f t="shared" si="26"/>
        <v>0</v>
      </c>
      <c r="AR56" s="13">
        <f t="shared" si="27"/>
        <v>0</v>
      </c>
      <c r="AS56" s="14">
        <f t="shared" si="28"/>
        <v>0</v>
      </c>
      <c r="AT56" s="13">
        <f t="shared" si="29"/>
        <v>2.0000000000000018E-2</v>
      </c>
      <c r="AU56" s="14"/>
      <c r="AV56" s="13">
        <f t="shared" si="30"/>
        <v>0</v>
      </c>
      <c r="AW56" s="14">
        <f t="shared" si="31"/>
        <v>0</v>
      </c>
      <c r="AX56" s="13">
        <f t="shared" si="32"/>
        <v>0</v>
      </c>
      <c r="AY56" s="14">
        <f t="shared" si="33"/>
        <v>0</v>
      </c>
      <c r="AZ56" s="13">
        <f t="shared" si="34"/>
        <v>0</v>
      </c>
      <c r="BA56" s="14"/>
      <c r="BB56" s="13">
        <f t="shared" si="35"/>
        <v>0</v>
      </c>
      <c r="BC56" s="14">
        <f t="shared" si="36"/>
        <v>0</v>
      </c>
      <c r="BD56" s="13">
        <f t="shared" si="37"/>
        <v>0</v>
      </c>
      <c r="BE56" s="14">
        <f t="shared" si="38"/>
        <v>0</v>
      </c>
      <c r="BF56" s="13">
        <f t="shared" si="39"/>
        <v>2.0000000000000018E-2</v>
      </c>
      <c r="BG56" s="14"/>
      <c r="BH56" s="13">
        <f t="shared" si="40"/>
        <v>0</v>
      </c>
      <c r="BI56" s="14">
        <f t="shared" si="41"/>
        <v>0</v>
      </c>
      <c r="BJ56" s="13">
        <f t="shared" si="42"/>
        <v>0</v>
      </c>
      <c r="BK56" s="14">
        <f t="shared" si="43"/>
        <v>0</v>
      </c>
      <c r="BL56" s="13">
        <f t="shared" si="44"/>
        <v>0</v>
      </c>
    </row>
    <row r="57" spans="1:64" x14ac:dyDescent="0.25">
      <c r="A57" s="23">
        <f t="shared" si="45"/>
        <v>1.0504166666666672</v>
      </c>
      <c r="B57" s="8"/>
      <c r="D57" s="10" t="s">
        <v>67</v>
      </c>
      <c r="F57" t="s">
        <v>65</v>
      </c>
      <c r="G57" s="10" t="s">
        <v>67</v>
      </c>
      <c r="H57" s="10" t="s">
        <v>67</v>
      </c>
      <c r="I57" s="10" t="s">
        <v>67</v>
      </c>
      <c r="J57" s="10" t="s">
        <v>67</v>
      </c>
      <c r="L57" s="13">
        <f t="shared" si="0"/>
        <v>0</v>
      </c>
      <c r="M57" s="14">
        <f t="shared" si="14"/>
        <v>0</v>
      </c>
      <c r="N57" s="13">
        <f t="shared" si="1"/>
        <v>0</v>
      </c>
      <c r="O57" s="14">
        <f t="shared" si="15"/>
        <v>0</v>
      </c>
      <c r="P57" s="13">
        <f t="shared" si="2"/>
        <v>0</v>
      </c>
      <c r="Q57" s="14"/>
      <c r="R57" s="13">
        <f t="shared" si="3"/>
        <v>0</v>
      </c>
      <c r="S57" s="14">
        <f t="shared" si="16"/>
        <v>0</v>
      </c>
      <c r="T57" s="13">
        <f t="shared" si="4"/>
        <v>0</v>
      </c>
      <c r="U57" s="14">
        <f t="shared" si="17"/>
        <v>0</v>
      </c>
      <c r="V57" s="13">
        <f t="shared" si="5"/>
        <v>2.0000000000000018E-2</v>
      </c>
      <c r="W57" s="14"/>
      <c r="X57" s="13">
        <f t="shared" si="6"/>
        <v>0</v>
      </c>
      <c r="Y57" s="14">
        <f t="shared" si="18"/>
        <v>0</v>
      </c>
      <c r="Z57" s="13">
        <f t="shared" si="7"/>
        <v>0</v>
      </c>
      <c r="AA57" s="14">
        <f t="shared" si="19"/>
        <v>0</v>
      </c>
      <c r="AB57" s="13">
        <f t="shared" si="8"/>
        <v>0</v>
      </c>
      <c r="AC57" s="14"/>
      <c r="AD57" s="13">
        <f t="shared" si="9"/>
        <v>0</v>
      </c>
      <c r="AE57" s="14">
        <f t="shared" si="20"/>
        <v>0</v>
      </c>
      <c r="AF57" s="13">
        <f t="shared" si="10"/>
        <v>0</v>
      </c>
      <c r="AG57" s="14">
        <f t="shared" si="21"/>
        <v>0</v>
      </c>
      <c r="AH57" s="13">
        <f t="shared" si="11"/>
        <v>0</v>
      </c>
      <c r="AI57" s="14"/>
      <c r="AJ57" s="13">
        <f t="shared" si="12"/>
        <v>0</v>
      </c>
      <c r="AK57" s="14">
        <f t="shared" si="22"/>
        <v>0</v>
      </c>
      <c r="AL57" s="13">
        <f t="shared" si="13"/>
        <v>0</v>
      </c>
      <c r="AM57" s="14">
        <f t="shared" si="23"/>
        <v>0</v>
      </c>
      <c r="AN57" s="13">
        <f t="shared" si="24"/>
        <v>2.0000000000000018E-2</v>
      </c>
      <c r="AO57" s="14"/>
      <c r="AP57" s="13">
        <f t="shared" si="25"/>
        <v>0</v>
      </c>
      <c r="AQ57" s="14">
        <f t="shared" si="26"/>
        <v>0</v>
      </c>
      <c r="AR57" s="13">
        <f t="shared" si="27"/>
        <v>0</v>
      </c>
      <c r="AS57" s="14">
        <f t="shared" si="28"/>
        <v>0</v>
      </c>
      <c r="AT57" s="13">
        <f t="shared" si="29"/>
        <v>2.0000000000000018E-2</v>
      </c>
      <c r="AU57" s="14"/>
      <c r="AV57" s="13">
        <f t="shared" si="30"/>
        <v>0</v>
      </c>
      <c r="AW57" s="14">
        <f t="shared" si="31"/>
        <v>0</v>
      </c>
      <c r="AX57" s="13">
        <f t="shared" si="32"/>
        <v>0</v>
      </c>
      <c r="AY57" s="14">
        <f t="shared" si="33"/>
        <v>0</v>
      </c>
      <c r="AZ57" s="13">
        <f t="shared" si="34"/>
        <v>0</v>
      </c>
      <c r="BA57" s="14"/>
      <c r="BB57" s="13">
        <f t="shared" si="35"/>
        <v>0</v>
      </c>
      <c r="BC57" s="14">
        <f t="shared" si="36"/>
        <v>0</v>
      </c>
      <c r="BD57" s="13">
        <f t="shared" si="37"/>
        <v>0</v>
      </c>
      <c r="BE57" s="14">
        <f t="shared" si="38"/>
        <v>0</v>
      </c>
      <c r="BF57" s="13">
        <f t="shared" si="39"/>
        <v>2.0000000000000018E-2</v>
      </c>
      <c r="BG57" s="14"/>
      <c r="BH57" s="13">
        <f t="shared" si="40"/>
        <v>0</v>
      </c>
      <c r="BI57" s="14">
        <f t="shared" si="41"/>
        <v>0</v>
      </c>
      <c r="BJ57" s="13">
        <f t="shared" si="42"/>
        <v>0</v>
      </c>
      <c r="BK57" s="14">
        <f t="shared" si="43"/>
        <v>0</v>
      </c>
      <c r="BL57" s="13">
        <f t="shared" si="44"/>
        <v>0</v>
      </c>
    </row>
    <row r="58" spans="1:64" x14ac:dyDescent="0.25">
      <c r="A58" s="23">
        <f t="shared" si="45"/>
        <v>1.0704166666666672</v>
      </c>
      <c r="B58" s="8" t="s">
        <v>76</v>
      </c>
      <c r="D58" t="s">
        <v>65</v>
      </c>
      <c r="F58" s="11" t="s">
        <v>66</v>
      </c>
      <c r="G58" s="10" t="s">
        <v>67</v>
      </c>
      <c r="H58" s="10" t="s">
        <v>67</v>
      </c>
      <c r="I58" s="10" t="s">
        <v>67</v>
      </c>
      <c r="J58" s="10" t="s">
        <v>67</v>
      </c>
      <c r="L58" s="13">
        <f t="shared" si="0"/>
        <v>0</v>
      </c>
      <c r="M58" s="14">
        <f t="shared" si="14"/>
        <v>0</v>
      </c>
      <c r="N58" s="13">
        <f t="shared" si="1"/>
        <v>0</v>
      </c>
      <c r="O58" s="14">
        <f t="shared" si="15"/>
        <v>0</v>
      </c>
      <c r="P58" s="13">
        <f t="shared" si="2"/>
        <v>0</v>
      </c>
      <c r="Q58" s="14"/>
      <c r="R58" s="13">
        <f t="shared" si="3"/>
        <v>0</v>
      </c>
      <c r="S58" s="14">
        <f t="shared" si="16"/>
        <v>0</v>
      </c>
      <c r="T58" s="13">
        <f t="shared" si="4"/>
        <v>0</v>
      </c>
      <c r="U58" s="14">
        <f t="shared" si="17"/>
        <v>0</v>
      </c>
      <c r="V58" s="13">
        <f t="shared" si="5"/>
        <v>0</v>
      </c>
      <c r="W58" s="14"/>
      <c r="X58" s="13">
        <f t="shared" si="6"/>
        <v>0</v>
      </c>
      <c r="Y58" s="14">
        <f t="shared" si="18"/>
        <v>0</v>
      </c>
      <c r="Z58" s="13">
        <f t="shared" si="7"/>
        <v>0</v>
      </c>
      <c r="AA58" s="14">
        <f t="shared" si="19"/>
        <v>0</v>
      </c>
      <c r="AB58" s="13">
        <f t="shared" si="8"/>
        <v>0</v>
      </c>
      <c r="AC58" s="14"/>
      <c r="AD58" s="13">
        <f t="shared" si="9"/>
        <v>0</v>
      </c>
      <c r="AE58" s="14">
        <f t="shared" si="20"/>
        <v>0</v>
      </c>
      <c r="AF58" s="13">
        <f t="shared" si="10"/>
        <v>1.0704166666666672</v>
      </c>
      <c r="AG58" s="14">
        <f t="shared" si="21"/>
        <v>1</v>
      </c>
      <c r="AH58" s="13">
        <f t="shared" si="11"/>
        <v>0</v>
      </c>
      <c r="AI58" s="14"/>
      <c r="AJ58" s="13">
        <f t="shared" si="12"/>
        <v>0</v>
      </c>
      <c r="AK58" s="14">
        <f t="shared" si="22"/>
        <v>0</v>
      </c>
      <c r="AL58" s="13">
        <f t="shared" si="13"/>
        <v>0</v>
      </c>
      <c r="AM58" s="14">
        <f t="shared" si="23"/>
        <v>0</v>
      </c>
      <c r="AN58" s="13">
        <f t="shared" si="24"/>
        <v>2.0000000000000018E-2</v>
      </c>
      <c r="AO58" s="14"/>
      <c r="AP58" s="13">
        <f t="shared" si="25"/>
        <v>0</v>
      </c>
      <c r="AQ58" s="14">
        <f t="shared" si="26"/>
        <v>0</v>
      </c>
      <c r="AR58" s="13">
        <f t="shared" si="27"/>
        <v>0</v>
      </c>
      <c r="AS58" s="14">
        <f t="shared" si="28"/>
        <v>0</v>
      </c>
      <c r="AT58" s="13">
        <f t="shared" si="29"/>
        <v>2.0000000000000018E-2</v>
      </c>
      <c r="AU58" s="14"/>
      <c r="AV58" s="13">
        <f t="shared" si="30"/>
        <v>0</v>
      </c>
      <c r="AW58" s="14">
        <f t="shared" si="31"/>
        <v>0</v>
      </c>
      <c r="AX58" s="13">
        <f t="shared" si="32"/>
        <v>0</v>
      </c>
      <c r="AY58" s="14">
        <f t="shared" si="33"/>
        <v>0</v>
      </c>
      <c r="AZ58" s="13">
        <f t="shared" si="34"/>
        <v>0</v>
      </c>
      <c r="BA58" s="14"/>
      <c r="BB58" s="13">
        <f t="shared" si="35"/>
        <v>0</v>
      </c>
      <c r="BC58" s="14">
        <f t="shared" si="36"/>
        <v>0</v>
      </c>
      <c r="BD58" s="13">
        <f t="shared" si="37"/>
        <v>0</v>
      </c>
      <c r="BE58" s="14">
        <f t="shared" si="38"/>
        <v>0</v>
      </c>
      <c r="BF58" s="13">
        <f t="shared" si="39"/>
        <v>2.0000000000000018E-2</v>
      </c>
      <c r="BG58" s="14"/>
      <c r="BH58" s="13">
        <f t="shared" si="40"/>
        <v>0</v>
      </c>
      <c r="BI58" s="14">
        <f t="shared" si="41"/>
        <v>0</v>
      </c>
      <c r="BJ58" s="13">
        <f t="shared" si="42"/>
        <v>0</v>
      </c>
      <c r="BK58" s="14">
        <f t="shared" si="43"/>
        <v>0</v>
      </c>
      <c r="BL58" s="13">
        <f t="shared" si="44"/>
        <v>0</v>
      </c>
    </row>
    <row r="59" spans="1:64" x14ac:dyDescent="0.25">
      <c r="A59" s="23">
        <f t="shared" si="45"/>
        <v>1.0904166666666673</v>
      </c>
      <c r="B59" s="8" t="s">
        <v>68</v>
      </c>
      <c r="C59" s="10" t="s">
        <v>67</v>
      </c>
      <c r="D59" t="s">
        <v>65</v>
      </c>
      <c r="G59" s="10" t="s">
        <v>67</v>
      </c>
      <c r="H59" s="10" t="s">
        <v>67</v>
      </c>
      <c r="I59" s="10" t="s">
        <v>67</v>
      </c>
      <c r="J59" s="10" t="s">
        <v>67</v>
      </c>
      <c r="L59" s="13">
        <f t="shared" si="0"/>
        <v>1.0904166666666673</v>
      </c>
      <c r="M59" s="14">
        <f t="shared" si="14"/>
        <v>1</v>
      </c>
      <c r="N59" s="13">
        <f t="shared" si="1"/>
        <v>0</v>
      </c>
      <c r="O59" s="14">
        <f t="shared" si="15"/>
        <v>0</v>
      </c>
      <c r="P59" s="13">
        <f t="shared" si="2"/>
        <v>2.0000000000000018E-2</v>
      </c>
      <c r="Q59" s="14"/>
      <c r="R59" s="13">
        <f t="shared" si="3"/>
        <v>0</v>
      </c>
      <c r="S59" s="14">
        <f t="shared" si="16"/>
        <v>0</v>
      </c>
      <c r="T59" s="13">
        <f t="shared" si="4"/>
        <v>0</v>
      </c>
      <c r="U59" s="14">
        <f t="shared" si="17"/>
        <v>0</v>
      </c>
      <c r="V59" s="13">
        <f t="shared" si="5"/>
        <v>0</v>
      </c>
      <c r="W59" s="14"/>
      <c r="X59" s="13">
        <f t="shared" si="6"/>
        <v>0</v>
      </c>
      <c r="Y59" s="14">
        <f t="shared" si="18"/>
        <v>0</v>
      </c>
      <c r="Z59" s="13">
        <f t="shared" si="7"/>
        <v>0</v>
      </c>
      <c r="AA59" s="14">
        <f t="shared" si="19"/>
        <v>0</v>
      </c>
      <c r="AB59" s="13">
        <f t="shared" si="8"/>
        <v>0</v>
      </c>
      <c r="AC59" s="14"/>
      <c r="AD59" s="13">
        <f t="shared" si="9"/>
        <v>0</v>
      </c>
      <c r="AE59" s="14">
        <f t="shared" si="20"/>
        <v>0</v>
      </c>
      <c r="AF59" s="13">
        <f t="shared" si="10"/>
        <v>0</v>
      </c>
      <c r="AG59" s="14">
        <f t="shared" si="21"/>
        <v>0</v>
      </c>
      <c r="AH59" s="13">
        <f t="shared" si="11"/>
        <v>0</v>
      </c>
      <c r="AI59" s="14"/>
      <c r="AJ59" s="13">
        <f t="shared" si="12"/>
        <v>0</v>
      </c>
      <c r="AK59" s="14">
        <f t="shared" si="22"/>
        <v>0</v>
      </c>
      <c r="AL59" s="13">
        <f t="shared" si="13"/>
        <v>0</v>
      </c>
      <c r="AM59" s="14">
        <f t="shared" si="23"/>
        <v>0</v>
      </c>
      <c r="AN59" s="13">
        <f t="shared" si="24"/>
        <v>2.0000000000000018E-2</v>
      </c>
      <c r="AO59" s="14"/>
      <c r="AP59" s="13">
        <f t="shared" si="25"/>
        <v>0</v>
      </c>
      <c r="AQ59" s="14">
        <f t="shared" si="26"/>
        <v>0</v>
      </c>
      <c r="AR59" s="13">
        <f t="shared" si="27"/>
        <v>0</v>
      </c>
      <c r="AS59" s="14">
        <f t="shared" si="28"/>
        <v>0</v>
      </c>
      <c r="AT59" s="13">
        <f t="shared" si="29"/>
        <v>2.0000000000000018E-2</v>
      </c>
      <c r="AU59" s="14"/>
      <c r="AV59" s="13">
        <f t="shared" si="30"/>
        <v>0</v>
      </c>
      <c r="AW59" s="14">
        <f t="shared" si="31"/>
        <v>0</v>
      </c>
      <c r="AX59" s="13">
        <f t="shared" si="32"/>
        <v>0</v>
      </c>
      <c r="AY59" s="14">
        <f t="shared" si="33"/>
        <v>0</v>
      </c>
      <c r="AZ59" s="13">
        <f t="shared" si="34"/>
        <v>0</v>
      </c>
      <c r="BA59" s="14"/>
      <c r="BB59" s="13">
        <f t="shared" si="35"/>
        <v>0</v>
      </c>
      <c r="BC59" s="14">
        <f t="shared" si="36"/>
        <v>0</v>
      </c>
      <c r="BD59" s="13">
        <f t="shared" si="37"/>
        <v>0</v>
      </c>
      <c r="BE59" s="14">
        <f t="shared" si="38"/>
        <v>0</v>
      </c>
      <c r="BF59" s="13">
        <f t="shared" si="39"/>
        <v>2.0000000000000018E-2</v>
      </c>
      <c r="BG59" s="14"/>
      <c r="BH59" s="13">
        <f t="shared" si="40"/>
        <v>0</v>
      </c>
      <c r="BI59" s="14">
        <f t="shared" si="41"/>
        <v>0</v>
      </c>
      <c r="BJ59" s="13">
        <f t="shared" si="42"/>
        <v>0</v>
      </c>
      <c r="BK59" s="14">
        <f t="shared" si="43"/>
        <v>0</v>
      </c>
      <c r="BL59" s="13">
        <f t="shared" si="44"/>
        <v>0</v>
      </c>
    </row>
    <row r="60" spans="1:64" x14ac:dyDescent="0.25">
      <c r="A60" s="23">
        <f t="shared" si="45"/>
        <v>1.1104166666666673</v>
      </c>
      <c r="B60" s="8" t="s">
        <v>72</v>
      </c>
      <c r="C60" s="10" t="s">
        <v>67</v>
      </c>
      <c r="D60" t="s">
        <v>65</v>
      </c>
      <c r="E60" s="10" t="s">
        <v>67</v>
      </c>
      <c r="G60" s="10" t="s">
        <v>67</v>
      </c>
      <c r="H60" s="10" t="s">
        <v>67</v>
      </c>
      <c r="I60" s="10" t="s">
        <v>67</v>
      </c>
      <c r="J60" s="10" t="s">
        <v>67</v>
      </c>
      <c r="L60" s="13">
        <f t="shared" si="0"/>
        <v>0</v>
      </c>
      <c r="M60" s="14">
        <f t="shared" si="14"/>
        <v>0</v>
      </c>
      <c r="N60" s="13">
        <f t="shared" si="1"/>
        <v>0</v>
      </c>
      <c r="O60" s="14">
        <f t="shared" si="15"/>
        <v>0</v>
      </c>
      <c r="P60" s="13">
        <f t="shared" si="2"/>
        <v>2.0000000000000018E-2</v>
      </c>
      <c r="Q60" s="14"/>
      <c r="R60" s="13">
        <f t="shared" si="3"/>
        <v>0</v>
      </c>
      <c r="S60" s="14">
        <f t="shared" si="16"/>
        <v>0</v>
      </c>
      <c r="T60" s="13">
        <f t="shared" si="4"/>
        <v>0</v>
      </c>
      <c r="U60" s="14">
        <f t="shared" si="17"/>
        <v>0</v>
      </c>
      <c r="V60" s="13">
        <f t="shared" si="5"/>
        <v>0</v>
      </c>
      <c r="W60" s="14"/>
      <c r="X60" s="13">
        <f t="shared" si="6"/>
        <v>1.1104166666666673</v>
      </c>
      <c r="Y60" s="14">
        <f t="shared" si="18"/>
        <v>1</v>
      </c>
      <c r="Z60" s="13">
        <f t="shared" si="7"/>
        <v>0</v>
      </c>
      <c r="AA60" s="14">
        <f t="shared" si="19"/>
        <v>0</v>
      </c>
      <c r="AB60" s="13">
        <f t="shared" si="8"/>
        <v>2.0000000000000018E-2</v>
      </c>
      <c r="AC60" s="14"/>
      <c r="AD60" s="13">
        <f t="shared" si="9"/>
        <v>0</v>
      </c>
      <c r="AE60" s="14">
        <f t="shared" si="20"/>
        <v>0</v>
      </c>
      <c r="AF60" s="13">
        <f t="shared" si="10"/>
        <v>0</v>
      </c>
      <c r="AG60" s="14">
        <f t="shared" si="21"/>
        <v>0</v>
      </c>
      <c r="AH60" s="13">
        <f t="shared" si="11"/>
        <v>0</v>
      </c>
      <c r="AI60" s="14"/>
      <c r="AJ60" s="13">
        <f t="shared" si="12"/>
        <v>0</v>
      </c>
      <c r="AK60" s="14">
        <f t="shared" si="22"/>
        <v>0</v>
      </c>
      <c r="AL60" s="13">
        <f t="shared" si="13"/>
        <v>0</v>
      </c>
      <c r="AM60" s="14">
        <f t="shared" si="23"/>
        <v>0</v>
      </c>
      <c r="AN60" s="13">
        <f t="shared" si="24"/>
        <v>2.0000000000000018E-2</v>
      </c>
      <c r="AO60" s="14"/>
      <c r="AP60" s="13">
        <f t="shared" si="25"/>
        <v>0</v>
      </c>
      <c r="AQ60" s="14">
        <f t="shared" si="26"/>
        <v>0</v>
      </c>
      <c r="AR60" s="13">
        <f t="shared" si="27"/>
        <v>0</v>
      </c>
      <c r="AS60" s="14">
        <f t="shared" si="28"/>
        <v>0</v>
      </c>
      <c r="AT60" s="13">
        <f t="shared" si="29"/>
        <v>2.0000000000000018E-2</v>
      </c>
      <c r="AU60" s="14"/>
      <c r="AV60" s="13">
        <f t="shared" si="30"/>
        <v>0</v>
      </c>
      <c r="AW60" s="14">
        <f t="shared" si="31"/>
        <v>0</v>
      </c>
      <c r="AX60" s="13">
        <f t="shared" si="32"/>
        <v>0</v>
      </c>
      <c r="AY60" s="14">
        <f t="shared" si="33"/>
        <v>0</v>
      </c>
      <c r="AZ60" s="13">
        <f t="shared" si="34"/>
        <v>0</v>
      </c>
      <c r="BA60" s="14"/>
      <c r="BB60" s="13">
        <f t="shared" si="35"/>
        <v>0</v>
      </c>
      <c r="BC60" s="14">
        <f t="shared" si="36"/>
        <v>0</v>
      </c>
      <c r="BD60" s="13">
        <f t="shared" si="37"/>
        <v>0</v>
      </c>
      <c r="BE60" s="14">
        <f t="shared" si="38"/>
        <v>0</v>
      </c>
      <c r="BF60" s="13">
        <f t="shared" si="39"/>
        <v>2.0000000000000018E-2</v>
      </c>
      <c r="BG60" s="14"/>
      <c r="BH60" s="13">
        <f t="shared" si="40"/>
        <v>0</v>
      </c>
      <c r="BI60" s="14">
        <f t="shared" si="41"/>
        <v>0</v>
      </c>
      <c r="BJ60" s="13">
        <f t="shared" si="42"/>
        <v>0</v>
      </c>
      <c r="BK60" s="14">
        <f t="shared" si="43"/>
        <v>0</v>
      </c>
      <c r="BL60" s="13">
        <f t="shared" si="44"/>
        <v>0</v>
      </c>
    </row>
    <row r="61" spans="1:64" x14ac:dyDescent="0.25">
      <c r="A61" s="23">
        <f t="shared" si="45"/>
        <v>1.1304166666666673</v>
      </c>
      <c r="B61" s="8"/>
      <c r="C61" s="10" t="s">
        <v>67</v>
      </c>
      <c r="D61" t="s">
        <v>65</v>
      </c>
      <c r="E61" s="10" t="s">
        <v>67</v>
      </c>
      <c r="F61" s="11"/>
      <c r="G61" s="10" t="s">
        <v>67</v>
      </c>
      <c r="H61" s="10" t="s">
        <v>67</v>
      </c>
      <c r="I61" s="10" t="s">
        <v>67</v>
      </c>
      <c r="J61" s="10" t="s">
        <v>67</v>
      </c>
      <c r="L61" s="13">
        <f t="shared" si="0"/>
        <v>0</v>
      </c>
      <c r="M61" s="14">
        <f t="shared" si="14"/>
        <v>0</v>
      </c>
      <c r="N61" s="13">
        <f t="shared" si="1"/>
        <v>0</v>
      </c>
      <c r="O61" s="14">
        <f t="shared" si="15"/>
        <v>0</v>
      </c>
      <c r="P61" s="13">
        <f t="shared" si="2"/>
        <v>2.0000000000000018E-2</v>
      </c>
      <c r="Q61" s="14"/>
      <c r="R61" s="13">
        <f t="shared" si="3"/>
        <v>0</v>
      </c>
      <c r="S61" s="14">
        <f t="shared" si="16"/>
        <v>0</v>
      </c>
      <c r="T61" s="13">
        <f t="shared" si="4"/>
        <v>0</v>
      </c>
      <c r="U61" s="14">
        <f t="shared" si="17"/>
        <v>0</v>
      </c>
      <c r="V61" s="13">
        <f t="shared" si="5"/>
        <v>0</v>
      </c>
      <c r="W61" s="14"/>
      <c r="X61" s="13">
        <f t="shared" si="6"/>
        <v>0</v>
      </c>
      <c r="Y61" s="14">
        <f t="shared" si="18"/>
        <v>0</v>
      </c>
      <c r="Z61" s="13">
        <f t="shared" si="7"/>
        <v>0</v>
      </c>
      <c r="AA61" s="14">
        <f t="shared" si="19"/>
        <v>0</v>
      </c>
      <c r="AB61" s="13">
        <f t="shared" si="8"/>
        <v>2.0000000000000018E-2</v>
      </c>
      <c r="AC61" s="14"/>
      <c r="AD61" s="13">
        <f t="shared" si="9"/>
        <v>0</v>
      </c>
      <c r="AE61" s="14">
        <f t="shared" si="20"/>
        <v>0</v>
      </c>
      <c r="AF61" s="13">
        <f t="shared" si="10"/>
        <v>0</v>
      </c>
      <c r="AG61" s="14">
        <f t="shared" si="21"/>
        <v>0</v>
      </c>
      <c r="AH61" s="13">
        <f t="shared" si="11"/>
        <v>0</v>
      </c>
      <c r="AI61" s="14"/>
      <c r="AJ61" s="13">
        <f t="shared" si="12"/>
        <v>0</v>
      </c>
      <c r="AK61" s="14">
        <f t="shared" si="22"/>
        <v>0</v>
      </c>
      <c r="AL61" s="13">
        <f t="shared" si="13"/>
        <v>0</v>
      </c>
      <c r="AM61" s="14">
        <f t="shared" si="23"/>
        <v>0</v>
      </c>
      <c r="AN61" s="13">
        <f t="shared" si="24"/>
        <v>2.0000000000000018E-2</v>
      </c>
      <c r="AO61" s="14"/>
      <c r="AP61" s="13">
        <f t="shared" si="25"/>
        <v>0</v>
      </c>
      <c r="AQ61" s="14">
        <f t="shared" si="26"/>
        <v>0</v>
      </c>
      <c r="AR61" s="13">
        <f t="shared" si="27"/>
        <v>0</v>
      </c>
      <c r="AS61" s="14">
        <f t="shared" si="28"/>
        <v>0</v>
      </c>
      <c r="AT61" s="13">
        <f t="shared" si="29"/>
        <v>2.0000000000000018E-2</v>
      </c>
      <c r="AU61" s="14"/>
      <c r="AV61" s="13">
        <f t="shared" si="30"/>
        <v>0</v>
      </c>
      <c r="AW61" s="14">
        <f t="shared" si="31"/>
        <v>0</v>
      </c>
      <c r="AX61" s="13">
        <f t="shared" si="32"/>
        <v>0</v>
      </c>
      <c r="AY61" s="14">
        <f t="shared" si="33"/>
        <v>0</v>
      </c>
      <c r="AZ61" s="13">
        <f t="shared" si="34"/>
        <v>0</v>
      </c>
      <c r="BA61" s="14"/>
      <c r="BB61" s="13">
        <f t="shared" si="35"/>
        <v>0</v>
      </c>
      <c r="BC61" s="14">
        <f t="shared" si="36"/>
        <v>0</v>
      </c>
      <c r="BD61" s="13">
        <f t="shared" si="37"/>
        <v>0</v>
      </c>
      <c r="BE61" s="14">
        <f t="shared" si="38"/>
        <v>0</v>
      </c>
      <c r="BF61" s="13">
        <f t="shared" si="39"/>
        <v>2.0000000000000018E-2</v>
      </c>
      <c r="BG61" s="14"/>
      <c r="BH61" s="13">
        <f t="shared" si="40"/>
        <v>0</v>
      </c>
      <c r="BI61" s="14">
        <f t="shared" si="41"/>
        <v>0</v>
      </c>
      <c r="BJ61" s="13">
        <f t="shared" si="42"/>
        <v>0</v>
      </c>
      <c r="BK61" s="14">
        <f t="shared" si="43"/>
        <v>0</v>
      </c>
      <c r="BL61" s="13">
        <f t="shared" si="44"/>
        <v>0</v>
      </c>
    </row>
    <row r="62" spans="1:64" x14ac:dyDescent="0.25">
      <c r="A62" s="23">
        <f t="shared" si="45"/>
        <v>1.1504166666666673</v>
      </c>
      <c r="B62" s="8" t="s">
        <v>84</v>
      </c>
      <c r="C62" s="10" t="s">
        <v>67</v>
      </c>
      <c r="D62" t="s">
        <v>65</v>
      </c>
      <c r="E62" s="10" t="s">
        <v>67</v>
      </c>
      <c r="G62" s="10" t="s">
        <v>67</v>
      </c>
      <c r="H62" s="10" t="s">
        <v>67</v>
      </c>
      <c r="I62" s="10" t="s">
        <v>67</v>
      </c>
      <c r="J62" s="10" t="s">
        <v>67</v>
      </c>
      <c r="K62" s="10" t="s">
        <v>67</v>
      </c>
      <c r="L62" s="13">
        <f t="shared" si="0"/>
        <v>0</v>
      </c>
      <c r="M62" s="14">
        <f t="shared" si="14"/>
        <v>0</v>
      </c>
      <c r="N62" s="13">
        <f t="shared" si="1"/>
        <v>0</v>
      </c>
      <c r="O62" s="14">
        <f t="shared" si="15"/>
        <v>0</v>
      </c>
      <c r="P62" s="13">
        <f t="shared" si="2"/>
        <v>2.0000000000000018E-2</v>
      </c>
      <c r="Q62" s="14"/>
      <c r="R62" s="13">
        <f t="shared" si="3"/>
        <v>0</v>
      </c>
      <c r="S62" s="14">
        <f t="shared" si="16"/>
        <v>0</v>
      </c>
      <c r="T62" s="13">
        <f t="shared" si="4"/>
        <v>0</v>
      </c>
      <c r="U62" s="14">
        <f t="shared" si="17"/>
        <v>0</v>
      </c>
      <c r="V62" s="13">
        <f t="shared" si="5"/>
        <v>0</v>
      </c>
      <c r="W62" s="14"/>
      <c r="X62" s="13">
        <f t="shared" si="6"/>
        <v>0</v>
      </c>
      <c r="Y62" s="14">
        <f t="shared" si="18"/>
        <v>0</v>
      </c>
      <c r="Z62" s="13">
        <f t="shared" si="7"/>
        <v>0</v>
      </c>
      <c r="AA62" s="14">
        <f t="shared" si="19"/>
        <v>0</v>
      </c>
      <c r="AB62" s="13">
        <f t="shared" si="8"/>
        <v>2.0000000000000018E-2</v>
      </c>
      <c r="AC62" s="14"/>
      <c r="AD62" s="13">
        <f t="shared" si="9"/>
        <v>0</v>
      </c>
      <c r="AE62" s="14">
        <f t="shared" si="20"/>
        <v>0</v>
      </c>
      <c r="AF62" s="13">
        <f t="shared" si="10"/>
        <v>0</v>
      </c>
      <c r="AG62" s="14">
        <f t="shared" si="21"/>
        <v>0</v>
      </c>
      <c r="AH62" s="13">
        <f t="shared" si="11"/>
        <v>0</v>
      </c>
      <c r="AI62" s="14"/>
      <c r="AJ62" s="13">
        <f t="shared" si="12"/>
        <v>0</v>
      </c>
      <c r="AK62" s="14">
        <f t="shared" si="22"/>
        <v>0</v>
      </c>
      <c r="AL62" s="13">
        <f t="shared" si="13"/>
        <v>0</v>
      </c>
      <c r="AM62" s="14">
        <f t="shared" si="23"/>
        <v>0</v>
      </c>
      <c r="AN62" s="13">
        <f t="shared" si="24"/>
        <v>2.0000000000000018E-2</v>
      </c>
      <c r="AO62" s="14"/>
      <c r="AP62" s="13">
        <f t="shared" si="25"/>
        <v>0</v>
      </c>
      <c r="AQ62" s="14">
        <f t="shared" si="26"/>
        <v>0</v>
      </c>
      <c r="AR62" s="13">
        <f t="shared" si="27"/>
        <v>0</v>
      </c>
      <c r="AS62" s="14">
        <f t="shared" si="28"/>
        <v>0</v>
      </c>
      <c r="AT62" s="13">
        <f t="shared" si="29"/>
        <v>2.0000000000000018E-2</v>
      </c>
      <c r="AU62" s="14"/>
      <c r="AV62" s="13">
        <f t="shared" si="30"/>
        <v>0</v>
      </c>
      <c r="AW62" s="14">
        <f t="shared" si="31"/>
        <v>0</v>
      </c>
      <c r="AX62" s="13">
        <f t="shared" si="32"/>
        <v>0</v>
      </c>
      <c r="AY62" s="14">
        <f t="shared" si="33"/>
        <v>0</v>
      </c>
      <c r="AZ62" s="13">
        <f t="shared" si="34"/>
        <v>2.0000000000000018E-2</v>
      </c>
      <c r="BA62" s="14"/>
      <c r="BB62" s="13">
        <f t="shared" si="35"/>
        <v>0</v>
      </c>
      <c r="BC62" s="14">
        <f t="shared" si="36"/>
        <v>0</v>
      </c>
      <c r="BD62" s="13">
        <f t="shared" si="37"/>
        <v>0</v>
      </c>
      <c r="BE62" s="14">
        <f t="shared" si="38"/>
        <v>0</v>
      </c>
      <c r="BF62" s="13">
        <f t="shared" si="39"/>
        <v>2.0000000000000018E-2</v>
      </c>
      <c r="BG62" s="14"/>
      <c r="BH62" s="13">
        <f t="shared" si="40"/>
        <v>1.1504166666666673</v>
      </c>
      <c r="BI62" s="14">
        <f t="shared" si="41"/>
        <v>1</v>
      </c>
      <c r="BJ62" s="13">
        <f t="shared" si="42"/>
        <v>0</v>
      </c>
      <c r="BK62" s="14">
        <f t="shared" si="43"/>
        <v>0</v>
      </c>
      <c r="BL62" s="13">
        <f t="shared" si="44"/>
        <v>2.0000000000000018E-2</v>
      </c>
    </row>
    <row r="63" spans="1:64" x14ac:dyDescent="0.25">
      <c r="A63" s="23">
        <f t="shared" si="45"/>
        <v>1.1704166666666673</v>
      </c>
      <c r="B63" s="8" t="s">
        <v>71</v>
      </c>
      <c r="C63" s="10" t="s">
        <v>67</v>
      </c>
      <c r="D63" t="s">
        <v>65</v>
      </c>
      <c r="E63" s="10" t="s">
        <v>67</v>
      </c>
      <c r="F63" s="10" t="s">
        <v>67</v>
      </c>
      <c r="G63" s="10" t="s">
        <v>67</v>
      </c>
      <c r="H63" s="10" t="s">
        <v>67</v>
      </c>
      <c r="I63" s="10" t="s">
        <v>67</v>
      </c>
      <c r="J63" s="10" t="s">
        <v>67</v>
      </c>
      <c r="K63" s="10" t="s">
        <v>67</v>
      </c>
      <c r="L63" s="13">
        <f t="shared" si="0"/>
        <v>0</v>
      </c>
      <c r="M63" s="14">
        <f t="shared" si="14"/>
        <v>0</v>
      </c>
      <c r="N63" s="13">
        <f t="shared" si="1"/>
        <v>0</v>
      </c>
      <c r="O63" s="14">
        <f t="shared" si="15"/>
        <v>0</v>
      </c>
      <c r="P63" s="13">
        <f t="shared" si="2"/>
        <v>2.0000000000000018E-2</v>
      </c>
      <c r="Q63" s="14"/>
      <c r="R63" s="13">
        <f t="shared" si="3"/>
        <v>0</v>
      </c>
      <c r="S63" s="14">
        <f t="shared" si="16"/>
        <v>0</v>
      </c>
      <c r="T63" s="13">
        <f t="shared" si="4"/>
        <v>0</v>
      </c>
      <c r="U63" s="14">
        <f t="shared" si="17"/>
        <v>0</v>
      </c>
      <c r="V63" s="13">
        <f t="shared" si="5"/>
        <v>0</v>
      </c>
      <c r="W63" s="14"/>
      <c r="X63" s="13">
        <f t="shared" si="6"/>
        <v>0</v>
      </c>
      <c r="Y63" s="14">
        <f t="shared" si="18"/>
        <v>0</v>
      </c>
      <c r="Z63" s="13">
        <f t="shared" si="7"/>
        <v>0</v>
      </c>
      <c r="AA63" s="14">
        <f t="shared" si="19"/>
        <v>0</v>
      </c>
      <c r="AB63" s="13">
        <f t="shared" si="8"/>
        <v>2.0000000000000018E-2</v>
      </c>
      <c r="AC63" s="14"/>
      <c r="AD63" s="13">
        <f t="shared" si="9"/>
        <v>1.1704166666666673</v>
      </c>
      <c r="AE63" s="14">
        <f t="shared" si="20"/>
        <v>1</v>
      </c>
      <c r="AF63" s="13">
        <f t="shared" si="10"/>
        <v>0</v>
      </c>
      <c r="AG63" s="14">
        <f t="shared" si="21"/>
        <v>0</v>
      </c>
      <c r="AH63" s="13">
        <f t="shared" si="11"/>
        <v>2.0000000000000018E-2</v>
      </c>
      <c r="AI63" s="14"/>
      <c r="AJ63" s="13">
        <f t="shared" si="12"/>
        <v>0</v>
      </c>
      <c r="AK63" s="14">
        <f t="shared" si="22"/>
        <v>0</v>
      </c>
      <c r="AL63" s="13">
        <f t="shared" si="13"/>
        <v>0</v>
      </c>
      <c r="AM63" s="14">
        <f t="shared" si="23"/>
        <v>0</v>
      </c>
      <c r="AN63" s="13">
        <f t="shared" si="24"/>
        <v>2.0000000000000018E-2</v>
      </c>
      <c r="AO63" s="14"/>
      <c r="AP63" s="13">
        <f t="shared" si="25"/>
        <v>0</v>
      </c>
      <c r="AQ63" s="14">
        <f t="shared" si="26"/>
        <v>0</v>
      </c>
      <c r="AR63" s="13">
        <f t="shared" si="27"/>
        <v>0</v>
      </c>
      <c r="AS63" s="14">
        <f t="shared" si="28"/>
        <v>0</v>
      </c>
      <c r="AT63" s="13">
        <f t="shared" si="29"/>
        <v>2.0000000000000018E-2</v>
      </c>
      <c r="AU63" s="14"/>
      <c r="AV63" s="13">
        <f t="shared" si="30"/>
        <v>0</v>
      </c>
      <c r="AW63" s="14">
        <f t="shared" si="31"/>
        <v>0</v>
      </c>
      <c r="AX63" s="13">
        <f t="shared" si="32"/>
        <v>0</v>
      </c>
      <c r="AY63" s="14">
        <f t="shared" si="33"/>
        <v>0</v>
      </c>
      <c r="AZ63" s="13">
        <f t="shared" si="34"/>
        <v>2.0000000000000018E-2</v>
      </c>
      <c r="BA63" s="14"/>
      <c r="BB63" s="13">
        <f t="shared" si="35"/>
        <v>0</v>
      </c>
      <c r="BC63" s="14">
        <f t="shared" si="36"/>
        <v>0</v>
      </c>
      <c r="BD63" s="13">
        <f t="shared" si="37"/>
        <v>0</v>
      </c>
      <c r="BE63" s="14">
        <f t="shared" si="38"/>
        <v>0</v>
      </c>
      <c r="BF63" s="13">
        <f t="shared" si="39"/>
        <v>2.0000000000000018E-2</v>
      </c>
      <c r="BG63" s="14"/>
      <c r="BH63" s="13">
        <f t="shared" si="40"/>
        <v>0</v>
      </c>
      <c r="BI63" s="14">
        <f t="shared" si="41"/>
        <v>0</v>
      </c>
      <c r="BJ63" s="13">
        <f t="shared" si="42"/>
        <v>0</v>
      </c>
      <c r="BK63" s="14">
        <f t="shared" si="43"/>
        <v>0</v>
      </c>
      <c r="BL63" s="13">
        <f t="shared" si="44"/>
        <v>2.0000000000000018E-2</v>
      </c>
    </row>
    <row r="64" spans="1:64" x14ac:dyDescent="0.25">
      <c r="A64" s="23">
        <f t="shared" si="45"/>
        <v>1.1904166666666673</v>
      </c>
      <c r="B64" s="8" t="s">
        <v>73</v>
      </c>
      <c r="C64" s="10" t="s">
        <v>67</v>
      </c>
      <c r="D64" s="11" t="s">
        <v>66</v>
      </c>
      <c r="E64" s="10" t="s">
        <v>67</v>
      </c>
      <c r="F64" s="10" t="s">
        <v>67</v>
      </c>
      <c r="G64" s="10" t="s">
        <v>67</v>
      </c>
      <c r="H64" s="10" t="s">
        <v>67</v>
      </c>
      <c r="I64" s="10" t="s">
        <v>67</v>
      </c>
      <c r="J64" t="s">
        <v>65</v>
      </c>
      <c r="K64" s="10" t="s">
        <v>67</v>
      </c>
      <c r="L64" s="13">
        <f t="shared" si="0"/>
        <v>0</v>
      </c>
      <c r="M64" s="14">
        <f t="shared" si="14"/>
        <v>0</v>
      </c>
      <c r="N64" s="13">
        <f t="shared" si="1"/>
        <v>0</v>
      </c>
      <c r="O64" s="14">
        <f t="shared" si="15"/>
        <v>0</v>
      </c>
      <c r="P64" s="13">
        <f t="shared" si="2"/>
        <v>2.0000000000000018E-2</v>
      </c>
      <c r="Q64" s="14"/>
      <c r="R64" s="13">
        <f t="shared" si="3"/>
        <v>0</v>
      </c>
      <c r="S64" s="14">
        <f t="shared" si="16"/>
        <v>0</v>
      </c>
      <c r="T64" s="13">
        <f t="shared" si="4"/>
        <v>1.1904166666666673</v>
      </c>
      <c r="U64" s="14">
        <f t="shared" si="17"/>
        <v>1</v>
      </c>
      <c r="V64" s="13">
        <f t="shared" si="5"/>
        <v>0</v>
      </c>
      <c r="W64" s="14"/>
      <c r="X64" s="13">
        <f t="shared" si="6"/>
        <v>0</v>
      </c>
      <c r="Y64" s="14">
        <f t="shared" si="18"/>
        <v>0</v>
      </c>
      <c r="Z64" s="13">
        <f t="shared" si="7"/>
        <v>0</v>
      </c>
      <c r="AA64" s="14">
        <f t="shared" si="19"/>
        <v>0</v>
      </c>
      <c r="AB64" s="13">
        <f t="shared" si="8"/>
        <v>2.0000000000000018E-2</v>
      </c>
      <c r="AC64" s="14"/>
      <c r="AD64" s="13">
        <f t="shared" si="9"/>
        <v>0</v>
      </c>
      <c r="AE64" s="14">
        <f t="shared" si="20"/>
        <v>0</v>
      </c>
      <c r="AF64" s="13">
        <f t="shared" si="10"/>
        <v>0</v>
      </c>
      <c r="AG64" s="14">
        <f t="shared" si="21"/>
        <v>0</v>
      </c>
      <c r="AH64" s="13">
        <f t="shared" si="11"/>
        <v>2.0000000000000018E-2</v>
      </c>
      <c r="AI64" s="14"/>
      <c r="AJ64" s="13">
        <f t="shared" si="12"/>
        <v>0</v>
      </c>
      <c r="AK64" s="14">
        <f t="shared" si="22"/>
        <v>0</v>
      </c>
      <c r="AL64" s="13">
        <f t="shared" si="13"/>
        <v>0</v>
      </c>
      <c r="AM64" s="14">
        <f t="shared" si="23"/>
        <v>0</v>
      </c>
      <c r="AN64" s="13">
        <f t="shared" si="24"/>
        <v>2.0000000000000018E-2</v>
      </c>
      <c r="AO64" s="14"/>
      <c r="AP64" s="13">
        <f t="shared" si="25"/>
        <v>0</v>
      </c>
      <c r="AQ64" s="14">
        <f t="shared" si="26"/>
        <v>0</v>
      </c>
      <c r="AR64" s="13">
        <f t="shared" si="27"/>
        <v>0</v>
      </c>
      <c r="AS64" s="14">
        <f t="shared" si="28"/>
        <v>0</v>
      </c>
      <c r="AT64" s="13">
        <f t="shared" si="29"/>
        <v>2.0000000000000018E-2</v>
      </c>
      <c r="AU64" s="14"/>
      <c r="AV64" s="13">
        <f t="shared" si="30"/>
        <v>0</v>
      </c>
      <c r="AW64" s="14">
        <f t="shared" si="31"/>
        <v>0</v>
      </c>
      <c r="AX64" s="13">
        <f t="shared" si="32"/>
        <v>0</v>
      </c>
      <c r="AY64" s="14">
        <f t="shared" si="33"/>
        <v>0</v>
      </c>
      <c r="AZ64" s="13">
        <f t="shared" si="34"/>
        <v>2.0000000000000018E-2</v>
      </c>
      <c r="BA64" s="14"/>
      <c r="BB64" s="13">
        <f t="shared" si="35"/>
        <v>0</v>
      </c>
      <c r="BC64" s="14">
        <f t="shared" si="36"/>
        <v>0</v>
      </c>
      <c r="BD64" s="13">
        <f t="shared" si="37"/>
        <v>0</v>
      </c>
      <c r="BE64" s="14">
        <f t="shared" si="38"/>
        <v>0</v>
      </c>
      <c r="BF64" s="13">
        <f t="shared" si="39"/>
        <v>0</v>
      </c>
      <c r="BG64" s="14"/>
      <c r="BH64" s="13">
        <f t="shared" si="40"/>
        <v>0</v>
      </c>
      <c r="BI64" s="14">
        <f t="shared" si="41"/>
        <v>0</v>
      </c>
      <c r="BJ64" s="13">
        <f t="shared" si="42"/>
        <v>0</v>
      </c>
      <c r="BK64" s="14">
        <f t="shared" si="43"/>
        <v>0</v>
      </c>
      <c r="BL64" s="13">
        <f t="shared" si="44"/>
        <v>2.0000000000000018E-2</v>
      </c>
    </row>
    <row r="65" spans="1:64" x14ac:dyDescent="0.25">
      <c r="A65" s="23">
        <f t="shared" si="45"/>
        <v>1.2104166666666674</v>
      </c>
      <c r="B65" s="8"/>
      <c r="C65" s="10" t="s">
        <v>67</v>
      </c>
      <c r="D65" s="10"/>
      <c r="E65" s="10" t="s">
        <v>67</v>
      </c>
      <c r="F65" s="10" t="s">
        <v>67</v>
      </c>
      <c r="G65" s="10" t="s">
        <v>67</v>
      </c>
      <c r="H65" s="10" t="s">
        <v>67</v>
      </c>
      <c r="I65" s="10" t="s">
        <v>67</v>
      </c>
      <c r="J65" t="s">
        <v>65</v>
      </c>
      <c r="K65" s="10" t="s">
        <v>67</v>
      </c>
      <c r="L65" s="13">
        <f t="shared" si="0"/>
        <v>0</v>
      </c>
      <c r="M65" s="14">
        <f t="shared" si="14"/>
        <v>0</v>
      </c>
      <c r="N65" s="13">
        <f t="shared" si="1"/>
        <v>0</v>
      </c>
      <c r="O65" s="14">
        <f t="shared" si="15"/>
        <v>0</v>
      </c>
      <c r="P65" s="13">
        <f t="shared" si="2"/>
        <v>2.0000000000000018E-2</v>
      </c>
      <c r="Q65" s="14"/>
      <c r="R65" s="13">
        <f t="shared" si="3"/>
        <v>0</v>
      </c>
      <c r="S65" s="14">
        <f t="shared" si="16"/>
        <v>0</v>
      </c>
      <c r="T65" s="13">
        <f t="shared" si="4"/>
        <v>0</v>
      </c>
      <c r="U65" s="14">
        <f t="shared" si="17"/>
        <v>0</v>
      </c>
      <c r="V65" s="13">
        <f t="shared" si="5"/>
        <v>0</v>
      </c>
      <c r="W65" s="14"/>
      <c r="X65" s="13">
        <f t="shared" si="6"/>
        <v>0</v>
      </c>
      <c r="Y65" s="14">
        <f t="shared" si="18"/>
        <v>0</v>
      </c>
      <c r="Z65" s="13">
        <f t="shared" si="7"/>
        <v>0</v>
      </c>
      <c r="AA65" s="14">
        <f t="shared" si="19"/>
        <v>0</v>
      </c>
      <c r="AB65" s="13">
        <f t="shared" si="8"/>
        <v>2.0000000000000018E-2</v>
      </c>
      <c r="AC65" s="14"/>
      <c r="AD65" s="13">
        <f t="shared" si="9"/>
        <v>0</v>
      </c>
      <c r="AE65" s="14">
        <f t="shared" si="20"/>
        <v>0</v>
      </c>
      <c r="AF65" s="13">
        <f t="shared" si="10"/>
        <v>0</v>
      </c>
      <c r="AG65" s="14">
        <f t="shared" si="21"/>
        <v>0</v>
      </c>
      <c r="AH65" s="13">
        <f t="shared" si="11"/>
        <v>2.0000000000000018E-2</v>
      </c>
      <c r="AI65" s="14"/>
      <c r="AJ65" s="13">
        <f t="shared" si="12"/>
        <v>0</v>
      </c>
      <c r="AK65" s="14">
        <f t="shared" si="22"/>
        <v>0</v>
      </c>
      <c r="AL65" s="13">
        <f t="shared" si="13"/>
        <v>0</v>
      </c>
      <c r="AM65" s="14">
        <f t="shared" si="23"/>
        <v>0</v>
      </c>
      <c r="AN65" s="13">
        <f t="shared" si="24"/>
        <v>2.0000000000000018E-2</v>
      </c>
      <c r="AO65" s="14"/>
      <c r="AP65" s="13">
        <f t="shared" si="25"/>
        <v>0</v>
      </c>
      <c r="AQ65" s="14">
        <f t="shared" si="26"/>
        <v>0</v>
      </c>
      <c r="AR65" s="13">
        <f t="shared" si="27"/>
        <v>0</v>
      </c>
      <c r="AS65" s="14">
        <f t="shared" si="28"/>
        <v>0</v>
      </c>
      <c r="AT65" s="13">
        <f t="shared" si="29"/>
        <v>2.0000000000000018E-2</v>
      </c>
      <c r="AU65" s="14"/>
      <c r="AV65" s="13">
        <f t="shared" si="30"/>
        <v>0</v>
      </c>
      <c r="AW65" s="14">
        <f t="shared" si="31"/>
        <v>0</v>
      </c>
      <c r="AX65" s="13">
        <f t="shared" si="32"/>
        <v>0</v>
      </c>
      <c r="AY65" s="14">
        <f t="shared" si="33"/>
        <v>0</v>
      </c>
      <c r="AZ65" s="13">
        <f t="shared" si="34"/>
        <v>2.0000000000000018E-2</v>
      </c>
      <c r="BA65" s="14"/>
      <c r="BB65" s="13">
        <f t="shared" si="35"/>
        <v>0</v>
      </c>
      <c r="BC65" s="14">
        <f t="shared" si="36"/>
        <v>0</v>
      </c>
      <c r="BD65" s="13">
        <f t="shared" si="37"/>
        <v>0</v>
      </c>
      <c r="BE65" s="14">
        <f t="shared" si="38"/>
        <v>0</v>
      </c>
      <c r="BF65" s="13">
        <f t="shared" si="39"/>
        <v>0</v>
      </c>
      <c r="BG65" s="14"/>
      <c r="BH65" s="13">
        <f t="shared" si="40"/>
        <v>0</v>
      </c>
      <c r="BI65" s="14">
        <f t="shared" si="41"/>
        <v>0</v>
      </c>
      <c r="BJ65" s="13">
        <f t="shared" si="42"/>
        <v>0</v>
      </c>
      <c r="BK65" s="14">
        <f t="shared" si="43"/>
        <v>0</v>
      </c>
      <c r="BL65" s="13">
        <f t="shared" si="44"/>
        <v>2.0000000000000018E-2</v>
      </c>
    </row>
    <row r="66" spans="1:64" x14ac:dyDescent="0.25">
      <c r="A66" s="23">
        <f t="shared" si="45"/>
        <v>1.2304166666666674</v>
      </c>
      <c r="B66" s="8"/>
      <c r="C66" s="10" t="s">
        <v>67</v>
      </c>
      <c r="E66" s="10" t="s">
        <v>67</v>
      </c>
      <c r="F66" s="10" t="s">
        <v>67</v>
      </c>
      <c r="G66" s="10" t="s">
        <v>67</v>
      </c>
      <c r="H66" s="10" t="s">
        <v>67</v>
      </c>
      <c r="I66" s="10" t="s">
        <v>67</v>
      </c>
      <c r="J66" t="s">
        <v>65</v>
      </c>
      <c r="K66" s="10" t="s">
        <v>67</v>
      </c>
      <c r="L66" s="13">
        <f t="shared" si="0"/>
        <v>0</v>
      </c>
      <c r="M66" s="14">
        <f t="shared" si="14"/>
        <v>0</v>
      </c>
      <c r="N66" s="13">
        <f t="shared" si="1"/>
        <v>0</v>
      </c>
      <c r="O66" s="14">
        <f t="shared" si="15"/>
        <v>0</v>
      </c>
      <c r="P66" s="13">
        <f t="shared" si="2"/>
        <v>2.0000000000000018E-2</v>
      </c>
      <c r="Q66" s="14"/>
      <c r="R66" s="13">
        <f t="shared" si="3"/>
        <v>0</v>
      </c>
      <c r="S66" s="14">
        <f t="shared" si="16"/>
        <v>0</v>
      </c>
      <c r="T66" s="13">
        <f t="shared" si="4"/>
        <v>0</v>
      </c>
      <c r="U66" s="14">
        <f t="shared" si="17"/>
        <v>0</v>
      </c>
      <c r="V66" s="13">
        <f t="shared" si="5"/>
        <v>0</v>
      </c>
      <c r="W66" s="14"/>
      <c r="X66" s="13">
        <f t="shared" si="6"/>
        <v>0</v>
      </c>
      <c r="Y66" s="14">
        <f t="shared" si="18"/>
        <v>0</v>
      </c>
      <c r="Z66" s="13">
        <f t="shared" si="7"/>
        <v>0</v>
      </c>
      <c r="AA66" s="14">
        <f t="shared" si="19"/>
        <v>0</v>
      </c>
      <c r="AB66" s="13">
        <f t="shared" si="8"/>
        <v>2.0000000000000018E-2</v>
      </c>
      <c r="AC66" s="14"/>
      <c r="AD66" s="13">
        <f t="shared" si="9"/>
        <v>0</v>
      </c>
      <c r="AE66" s="14">
        <f t="shared" si="20"/>
        <v>0</v>
      </c>
      <c r="AF66" s="13">
        <f t="shared" si="10"/>
        <v>0</v>
      </c>
      <c r="AG66" s="14">
        <f t="shared" si="21"/>
        <v>0</v>
      </c>
      <c r="AH66" s="13">
        <f t="shared" si="11"/>
        <v>2.0000000000000018E-2</v>
      </c>
      <c r="AI66" s="14"/>
      <c r="AJ66" s="13">
        <f t="shared" si="12"/>
        <v>0</v>
      </c>
      <c r="AK66" s="14">
        <f t="shared" si="22"/>
        <v>0</v>
      </c>
      <c r="AL66" s="13">
        <f t="shared" si="13"/>
        <v>0</v>
      </c>
      <c r="AM66" s="14">
        <f t="shared" si="23"/>
        <v>0</v>
      </c>
      <c r="AN66" s="13">
        <f t="shared" si="24"/>
        <v>2.0000000000000018E-2</v>
      </c>
      <c r="AO66" s="14"/>
      <c r="AP66" s="13">
        <f t="shared" si="25"/>
        <v>0</v>
      </c>
      <c r="AQ66" s="14">
        <f t="shared" si="26"/>
        <v>0</v>
      </c>
      <c r="AR66" s="13">
        <f t="shared" si="27"/>
        <v>0</v>
      </c>
      <c r="AS66" s="14">
        <f t="shared" si="28"/>
        <v>0</v>
      </c>
      <c r="AT66" s="13">
        <f t="shared" si="29"/>
        <v>2.0000000000000018E-2</v>
      </c>
      <c r="AU66" s="14"/>
      <c r="AV66" s="13">
        <f t="shared" si="30"/>
        <v>0</v>
      </c>
      <c r="AW66" s="14">
        <f t="shared" si="31"/>
        <v>0</v>
      </c>
      <c r="AX66" s="13">
        <f t="shared" si="32"/>
        <v>0</v>
      </c>
      <c r="AY66" s="14">
        <f t="shared" si="33"/>
        <v>0</v>
      </c>
      <c r="AZ66" s="13">
        <f t="shared" si="34"/>
        <v>2.0000000000000018E-2</v>
      </c>
      <c r="BA66" s="14"/>
      <c r="BB66" s="13">
        <f t="shared" si="35"/>
        <v>0</v>
      </c>
      <c r="BC66" s="14">
        <f t="shared" si="36"/>
        <v>0</v>
      </c>
      <c r="BD66" s="13">
        <f t="shared" si="37"/>
        <v>0</v>
      </c>
      <c r="BE66" s="14">
        <f t="shared" si="38"/>
        <v>0</v>
      </c>
      <c r="BF66" s="13">
        <f t="shared" si="39"/>
        <v>0</v>
      </c>
      <c r="BG66" s="14"/>
      <c r="BH66" s="13">
        <f t="shared" si="40"/>
        <v>0</v>
      </c>
      <c r="BI66" s="14">
        <f t="shared" si="41"/>
        <v>0</v>
      </c>
      <c r="BJ66" s="13">
        <f t="shared" si="42"/>
        <v>0</v>
      </c>
      <c r="BK66" s="14">
        <f t="shared" si="43"/>
        <v>0</v>
      </c>
      <c r="BL66" s="13">
        <f t="shared" si="44"/>
        <v>2.0000000000000018E-2</v>
      </c>
    </row>
    <row r="67" spans="1:64" x14ac:dyDescent="0.25">
      <c r="A67" s="23">
        <f t="shared" si="45"/>
        <v>1.2504166666666674</v>
      </c>
      <c r="B67" s="8"/>
      <c r="C67" s="10" t="s">
        <v>67</v>
      </c>
      <c r="E67" s="10" t="s">
        <v>67</v>
      </c>
      <c r="F67" s="10" t="s">
        <v>67</v>
      </c>
      <c r="G67" s="10" t="s">
        <v>67</v>
      </c>
      <c r="H67" s="10" t="s">
        <v>67</v>
      </c>
      <c r="I67" s="10" t="s">
        <v>67</v>
      </c>
      <c r="J67" t="s">
        <v>65</v>
      </c>
      <c r="K67" s="10" t="s">
        <v>67</v>
      </c>
      <c r="L67" s="13">
        <f t="shared" si="0"/>
        <v>0</v>
      </c>
      <c r="M67" s="14">
        <f t="shared" si="14"/>
        <v>0</v>
      </c>
      <c r="N67" s="13">
        <f t="shared" si="1"/>
        <v>0</v>
      </c>
      <c r="O67" s="14">
        <f t="shared" si="15"/>
        <v>0</v>
      </c>
      <c r="P67" s="13">
        <f t="shared" si="2"/>
        <v>2.0000000000000018E-2</v>
      </c>
      <c r="Q67" s="14"/>
      <c r="R67" s="13">
        <f t="shared" si="3"/>
        <v>0</v>
      </c>
      <c r="S67" s="14">
        <f t="shared" si="16"/>
        <v>0</v>
      </c>
      <c r="T67" s="13">
        <f t="shared" si="4"/>
        <v>0</v>
      </c>
      <c r="U67" s="14">
        <f t="shared" si="17"/>
        <v>0</v>
      </c>
      <c r="V67" s="13">
        <f t="shared" si="5"/>
        <v>0</v>
      </c>
      <c r="W67" s="14"/>
      <c r="X67" s="13">
        <f t="shared" si="6"/>
        <v>0</v>
      </c>
      <c r="Y67" s="14">
        <f t="shared" si="18"/>
        <v>0</v>
      </c>
      <c r="Z67" s="13">
        <f t="shared" si="7"/>
        <v>0</v>
      </c>
      <c r="AA67" s="14">
        <f t="shared" si="19"/>
        <v>0</v>
      </c>
      <c r="AB67" s="13">
        <f t="shared" si="8"/>
        <v>2.0000000000000018E-2</v>
      </c>
      <c r="AC67" s="14"/>
      <c r="AD67" s="13">
        <f t="shared" si="9"/>
        <v>0</v>
      </c>
      <c r="AE67" s="14">
        <f t="shared" si="20"/>
        <v>0</v>
      </c>
      <c r="AF67" s="13">
        <f t="shared" si="10"/>
        <v>0</v>
      </c>
      <c r="AG67" s="14">
        <f t="shared" si="21"/>
        <v>0</v>
      </c>
      <c r="AH67" s="13">
        <f t="shared" si="11"/>
        <v>2.0000000000000018E-2</v>
      </c>
      <c r="AI67" s="14"/>
      <c r="AJ67" s="13">
        <f t="shared" si="12"/>
        <v>0</v>
      </c>
      <c r="AK67" s="14">
        <f t="shared" si="22"/>
        <v>0</v>
      </c>
      <c r="AL67" s="13">
        <f t="shared" si="13"/>
        <v>0</v>
      </c>
      <c r="AM67" s="14">
        <f t="shared" si="23"/>
        <v>0</v>
      </c>
      <c r="AN67" s="13">
        <f t="shared" si="24"/>
        <v>2.0000000000000018E-2</v>
      </c>
      <c r="AO67" s="14"/>
      <c r="AP67" s="13">
        <f t="shared" si="25"/>
        <v>0</v>
      </c>
      <c r="AQ67" s="14">
        <f t="shared" si="26"/>
        <v>0</v>
      </c>
      <c r="AR67" s="13">
        <f t="shared" si="27"/>
        <v>0</v>
      </c>
      <c r="AS67" s="14">
        <f t="shared" si="28"/>
        <v>0</v>
      </c>
      <c r="AT67" s="13">
        <f t="shared" si="29"/>
        <v>2.0000000000000018E-2</v>
      </c>
      <c r="AU67" s="14"/>
      <c r="AV67" s="13">
        <f t="shared" si="30"/>
        <v>0</v>
      </c>
      <c r="AW67" s="14">
        <f t="shared" si="31"/>
        <v>0</v>
      </c>
      <c r="AX67" s="13">
        <f t="shared" si="32"/>
        <v>0</v>
      </c>
      <c r="AY67" s="14">
        <f t="shared" si="33"/>
        <v>0</v>
      </c>
      <c r="AZ67" s="13">
        <f t="shared" si="34"/>
        <v>2.0000000000000018E-2</v>
      </c>
      <c r="BA67" s="14"/>
      <c r="BB67" s="13">
        <f t="shared" si="35"/>
        <v>0</v>
      </c>
      <c r="BC67" s="14">
        <f t="shared" si="36"/>
        <v>0</v>
      </c>
      <c r="BD67" s="13">
        <f t="shared" si="37"/>
        <v>0</v>
      </c>
      <c r="BE67" s="14">
        <f t="shared" si="38"/>
        <v>0</v>
      </c>
      <c r="BF67" s="13">
        <f t="shared" si="39"/>
        <v>0</v>
      </c>
      <c r="BG67" s="14"/>
      <c r="BH67" s="13">
        <f t="shared" si="40"/>
        <v>0</v>
      </c>
      <c r="BI67" s="14">
        <f t="shared" si="41"/>
        <v>0</v>
      </c>
      <c r="BJ67" s="13">
        <f t="shared" si="42"/>
        <v>0</v>
      </c>
      <c r="BK67" s="14">
        <f t="shared" si="43"/>
        <v>0</v>
      </c>
      <c r="BL67" s="13">
        <f t="shared" si="44"/>
        <v>2.0000000000000018E-2</v>
      </c>
    </row>
    <row r="68" spans="1:64" x14ac:dyDescent="0.25">
      <c r="A68" s="23">
        <f t="shared" si="45"/>
        <v>1.2704166666666674</v>
      </c>
      <c r="B68" s="8"/>
      <c r="C68" s="10" t="s">
        <v>67</v>
      </c>
      <c r="E68" s="10" t="s">
        <v>67</v>
      </c>
      <c r="F68" s="10" t="s">
        <v>67</v>
      </c>
      <c r="G68" s="10" t="s">
        <v>67</v>
      </c>
      <c r="H68" s="10" t="s">
        <v>67</v>
      </c>
      <c r="I68" s="10" t="s">
        <v>67</v>
      </c>
      <c r="J68" t="s">
        <v>65</v>
      </c>
      <c r="K68" s="10" t="s">
        <v>67</v>
      </c>
      <c r="L68" s="13">
        <f t="shared" si="0"/>
        <v>0</v>
      </c>
      <c r="M68" s="14">
        <f t="shared" si="14"/>
        <v>0</v>
      </c>
      <c r="N68" s="13">
        <f t="shared" si="1"/>
        <v>0</v>
      </c>
      <c r="O68" s="14">
        <f t="shared" si="15"/>
        <v>0</v>
      </c>
      <c r="P68" s="13">
        <f t="shared" si="2"/>
        <v>2.0000000000000018E-2</v>
      </c>
      <c r="Q68" s="14"/>
      <c r="R68" s="13">
        <f t="shared" si="3"/>
        <v>0</v>
      </c>
      <c r="S68" s="14">
        <f t="shared" si="16"/>
        <v>0</v>
      </c>
      <c r="T68" s="13">
        <f t="shared" si="4"/>
        <v>0</v>
      </c>
      <c r="U68" s="14">
        <f t="shared" si="17"/>
        <v>0</v>
      </c>
      <c r="V68" s="13">
        <f t="shared" si="5"/>
        <v>0</v>
      </c>
      <c r="W68" s="14"/>
      <c r="X68" s="13">
        <f t="shared" si="6"/>
        <v>0</v>
      </c>
      <c r="Y68" s="14">
        <f t="shared" si="18"/>
        <v>0</v>
      </c>
      <c r="Z68" s="13">
        <f t="shared" si="7"/>
        <v>0</v>
      </c>
      <c r="AA68" s="14">
        <f t="shared" si="19"/>
        <v>0</v>
      </c>
      <c r="AB68" s="13">
        <f t="shared" si="8"/>
        <v>2.0000000000000018E-2</v>
      </c>
      <c r="AC68" s="14"/>
      <c r="AD68" s="13">
        <f t="shared" si="9"/>
        <v>0</v>
      </c>
      <c r="AE68" s="14">
        <f t="shared" si="20"/>
        <v>0</v>
      </c>
      <c r="AF68" s="13">
        <f t="shared" si="10"/>
        <v>0</v>
      </c>
      <c r="AG68" s="14">
        <f t="shared" si="21"/>
        <v>0</v>
      </c>
      <c r="AH68" s="13">
        <f t="shared" si="11"/>
        <v>2.0000000000000018E-2</v>
      </c>
      <c r="AI68" s="14"/>
      <c r="AJ68" s="13">
        <f t="shared" si="12"/>
        <v>0</v>
      </c>
      <c r="AK68" s="14">
        <f t="shared" si="22"/>
        <v>0</v>
      </c>
      <c r="AL68" s="13">
        <f t="shared" si="13"/>
        <v>0</v>
      </c>
      <c r="AM68" s="14">
        <f t="shared" si="23"/>
        <v>0</v>
      </c>
      <c r="AN68" s="13">
        <f t="shared" si="24"/>
        <v>2.0000000000000018E-2</v>
      </c>
      <c r="AO68" s="14"/>
      <c r="AP68" s="13">
        <f t="shared" si="25"/>
        <v>0</v>
      </c>
      <c r="AQ68" s="14">
        <f t="shared" si="26"/>
        <v>0</v>
      </c>
      <c r="AR68" s="13">
        <f t="shared" si="27"/>
        <v>0</v>
      </c>
      <c r="AS68" s="14">
        <f t="shared" si="28"/>
        <v>0</v>
      </c>
      <c r="AT68" s="13">
        <f t="shared" si="29"/>
        <v>2.0000000000000018E-2</v>
      </c>
      <c r="AU68" s="14"/>
      <c r="AV68" s="13">
        <f t="shared" si="30"/>
        <v>0</v>
      </c>
      <c r="AW68" s="14">
        <f t="shared" si="31"/>
        <v>0</v>
      </c>
      <c r="AX68" s="13">
        <f t="shared" si="32"/>
        <v>0</v>
      </c>
      <c r="AY68" s="14">
        <f t="shared" si="33"/>
        <v>0</v>
      </c>
      <c r="AZ68" s="13">
        <f t="shared" si="34"/>
        <v>2.0000000000000018E-2</v>
      </c>
      <c r="BA68" s="14"/>
      <c r="BB68" s="13">
        <f t="shared" si="35"/>
        <v>0</v>
      </c>
      <c r="BC68" s="14">
        <f t="shared" si="36"/>
        <v>0</v>
      </c>
      <c r="BD68" s="13">
        <f t="shared" si="37"/>
        <v>0</v>
      </c>
      <c r="BE68" s="14">
        <f t="shared" si="38"/>
        <v>0</v>
      </c>
      <c r="BF68" s="13">
        <f t="shared" si="39"/>
        <v>0</v>
      </c>
      <c r="BG68" s="14"/>
      <c r="BH68" s="13">
        <f t="shared" si="40"/>
        <v>0</v>
      </c>
      <c r="BI68" s="14">
        <f t="shared" si="41"/>
        <v>0</v>
      </c>
      <c r="BJ68" s="13">
        <f t="shared" si="42"/>
        <v>0</v>
      </c>
      <c r="BK68" s="14">
        <f t="shared" si="43"/>
        <v>0</v>
      </c>
      <c r="BL68" s="13">
        <f t="shared" si="44"/>
        <v>2.0000000000000018E-2</v>
      </c>
    </row>
    <row r="69" spans="1:64" x14ac:dyDescent="0.25">
      <c r="A69" s="23">
        <f t="shared" si="45"/>
        <v>1.2904166666666674</v>
      </c>
      <c r="B69" s="8" t="s">
        <v>83</v>
      </c>
      <c r="C69" s="10" t="s">
        <v>67</v>
      </c>
      <c r="E69" s="10" t="s">
        <v>67</v>
      </c>
      <c r="F69" s="10" t="s">
        <v>67</v>
      </c>
      <c r="G69" s="10" t="s">
        <v>67</v>
      </c>
      <c r="H69" t="s">
        <v>65</v>
      </c>
      <c r="I69" s="10" t="s">
        <v>67</v>
      </c>
      <c r="J69" s="11" t="s">
        <v>66</v>
      </c>
      <c r="K69" s="10" t="s">
        <v>67</v>
      </c>
      <c r="L69" s="13">
        <f t="shared" ref="L69:L132" si="46">IF(B69="Line 1 Fails",A69,0)</f>
        <v>0</v>
      </c>
      <c r="M69" s="14">
        <f t="shared" ref="M69:M131" si="47">IF(L69&gt;0,1,0)</f>
        <v>0</v>
      </c>
      <c r="N69" s="13">
        <f t="shared" ref="N69:N132" si="48">IF(B69="Line 1 repd.",A69,0)</f>
        <v>0</v>
      </c>
      <c r="O69" s="14">
        <f t="shared" ref="O69:O131" si="49">IF(N69&gt;0,1,0)</f>
        <v>0</v>
      </c>
      <c r="P69" s="13">
        <f t="shared" ref="P69:P132" si="50">IF(C69="Dn(waiting)",A70-A69,0)</f>
        <v>2.0000000000000018E-2</v>
      </c>
      <c r="Q69" s="14"/>
      <c r="R69" s="13">
        <f t="shared" ref="R69:R132" si="51">IF(B69="Line 2 Fails",A69,0)</f>
        <v>0</v>
      </c>
      <c r="S69" s="14">
        <f t="shared" ref="S69:S131" si="52">IF(R69&gt;0,1,0)</f>
        <v>0</v>
      </c>
      <c r="T69" s="13">
        <f t="shared" ref="T69:T132" si="53">IF(B69="Line 2 repd.",A69,0)</f>
        <v>0</v>
      </c>
      <c r="U69" s="14">
        <f t="shared" ref="U69:U131" si="54">IF(T69&gt;0,1,0)</f>
        <v>0</v>
      </c>
      <c r="V69" s="13">
        <f t="shared" ref="V69:V132" si="55">IF(D69="Dn(waiting)",A70-A69,0)</f>
        <v>0</v>
      </c>
      <c r="W69" s="14"/>
      <c r="X69" s="13">
        <f t="shared" ref="X69:X132" si="56">IF(B69="Line 3 Fails",A69,0)</f>
        <v>0</v>
      </c>
      <c r="Y69" s="14">
        <f t="shared" ref="Y69:Y131" si="57">IF(X69&gt;0,1,0)</f>
        <v>0</v>
      </c>
      <c r="Z69" s="13">
        <f t="shared" ref="Z69:Z132" si="58">IF(B69="Line 3 repd.",A69,0)</f>
        <v>0</v>
      </c>
      <c r="AA69" s="14">
        <f t="shared" ref="AA69:AA131" si="59">IF(Z69&gt;0,1,0)</f>
        <v>0</v>
      </c>
      <c r="AB69" s="13">
        <f t="shared" ref="AB69:AB132" si="60">IF(E69="Dn(waiting)",A70-A69,0)</f>
        <v>2.0000000000000018E-2</v>
      </c>
      <c r="AC69" s="14"/>
      <c r="AD69" s="13">
        <f t="shared" ref="AD69:AD132" si="61">IF(B69="Line 4 Fails",A69,0)</f>
        <v>0</v>
      </c>
      <c r="AE69" s="14">
        <f t="shared" ref="AE69:AE131" si="62">IF(AD69&gt;0,1,0)</f>
        <v>0</v>
      </c>
      <c r="AF69" s="13">
        <f t="shared" ref="AF69:AF132" si="63">IF(B69="Line 4 repd.",A69,0)</f>
        <v>0</v>
      </c>
      <c r="AG69" s="14">
        <f t="shared" ref="AG69:AG131" si="64">IF(AF69&gt;0,1,0)</f>
        <v>0</v>
      </c>
      <c r="AH69" s="13">
        <f t="shared" ref="AH69:AH132" si="65">IF(F69="Dn(waiting)",A70-A69,0)</f>
        <v>2.0000000000000018E-2</v>
      </c>
      <c r="AI69" s="14"/>
      <c r="AJ69" s="13">
        <f t="shared" ref="AJ69:AJ132" si="66">IF(B69="Line 5 Fails",A69,0)</f>
        <v>0</v>
      </c>
      <c r="AK69" s="14">
        <f t="shared" ref="AK69:AK131" si="67">IF(AJ69&gt;0,1,0)</f>
        <v>0</v>
      </c>
      <c r="AL69" s="13">
        <f t="shared" ref="AL69:AL132" si="68">IF(B69="Line 5 repd.",A69,0)</f>
        <v>0</v>
      </c>
      <c r="AM69" s="14">
        <f t="shared" ref="AM69:AM131" si="69">IF(AL69&gt;0,1,0)</f>
        <v>0</v>
      </c>
      <c r="AN69" s="13">
        <f t="shared" si="24"/>
        <v>2.0000000000000018E-2</v>
      </c>
      <c r="AO69" s="14"/>
      <c r="AP69" s="13">
        <f t="shared" si="25"/>
        <v>0</v>
      </c>
      <c r="AQ69" s="14">
        <f t="shared" si="26"/>
        <v>0</v>
      </c>
      <c r="AR69" s="13">
        <f t="shared" si="27"/>
        <v>0</v>
      </c>
      <c r="AS69" s="14">
        <f t="shared" si="28"/>
        <v>0</v>
      </c>
      <c r="AT69" s="13">
        <f t="shared" si="29"/>
        <v>0</v>
      </c>
      <c r="AU69" s="14"/>
      <c r="AV69" s="13">
        <f t="shared" si="30"/>
        <v>0</v>
      </c>
      <c r="AW69" s="14">
        <f t="shared" si="31"/>
        <v>0</v>
      </c>
      <c r="AX69" s="13">
        <f t="shared" si="32"/>
        <v>0</v>
      </c>
      <c r="AY69" s="14">
        <f t="shared" si="33"/>
        <v>0</v>
      </c>
      <c r="AZ69" s="13">
        <f t="shared" si="34"/>
        <v>2.0000000000000018E-2</v>
      </c>
      <c r="BA69" s="14"/>
      <c r="BB69" s="13">
        <f t="shared" si="35"/>
        <v>0</v>
      </c>
      <c r="BC69" s="14">
        <f t="shared" si="36"/>
        <v>0</v>
      </c>
      <c r="BD69" s="13">
        <f t="shared" si="37"/>
        <v>1.2904166666666674</v>
      </c>
      <c r="BE69" s="14">
        <f t="shared" si="38"/>
        <v>1</v>
      </c>
      <c r="BF69" s="13">
        <f t="shared" si="39"/>
        <v>0</v>
      </c>
      <c r="BG69" s="14"/>
      <c r="BH69" s="13">
        <f t="shared" si="40"/>
        <v>0</v>
      </c>
      <c r="BI69" s="14">
        <f t="shared" si="41"/>
        <v>0</v>
      </c>
      <c r="BJ69" s="13">
        <f t="shared" si="42"/>
        <v>0</v>
      </c>
      <c r="BK69" s="14">
        <f t="shared" si="43"/>
        <v>0</v>
      </c>
      <c r="BL69" s="13">
        <f t="shared" si="44"/>
        <v>2.0000000000000018E-2</v>
      </c>
    </row>
    <row r="70" spans="1:64" x14ac:dyDescent="0.25">
      <c r="A70" s="23">
        <f t="shared" si="45"/>
        <v>1.3104166666666675</v>
      </c>
      <c r="B70" s="8"/>
      <c r="C70" s="10" t="s">
        <v>67</v>
      </c>
      <c r="D70" s="11"/>
      <c r="E70" s="10" t="s">
        <v>67</v>
      </c>
      <c r="F70" s="10" t="s">
        <v>67</v>
      </c>
      <c r="G70" s="10" t="s">
        <v>67</v>
      </c>
      <c r="H70" t="s">
        <v>65</v>
      </c>
      <c r="I70" s="10" t="s">
        <v>67</v>
      </c>
      <c r="K70" s="10" t="s">
        <v>67</v>
      </c>
      <c r="L70" s="13">
        <f t="shared" si="46"/>
        <v>0</v>
      </c>
      <c r="M70" s="14">
        <f t="shared" si="47"/>
        <v>0</v>
      </c>
      <c r="N70" s="13">
        <f t="shared" si="48"/>
        <v>0</v>
      </c>
      <c r="O70" s="14">
        <f t="shared" si="49"/>
        <v>0</v>
      </c>
      <c r="P70" s="13">
        <f t="shared" si="50"/>
        <v>2.0000000000000018E-2</v>
      </c>
      <c r="Q70" s="14"/>
      <c r="R70" s="13">
        <f t="shared" si="51"/>
        <v>0</v>
      </c>
      <c r="S70" s="14">
        <f t="shared" si="52"/>
        <v>0</v>
      </c>
      <c r="T70" s="13">
        <f t="shared" si="53"/>
        <v>0</v>
      </c>
      <c r="U70" s="14">
        <f t="shared" si="54"/>
        <v>0</v>
      </c>
      <c r="V70" s="13">
        <f t="shared" si="55"/>
        <v>0</v>
      </c>
      <c r="W70" s="14"/>
      <c r="X70" s="13">
        <f t="shared" si="56"/>
        <v>0</v>
      </c>
      <c r="Y70" s="14">
        <f t="shared" si="57"/>
        <v>0</v>
      </c>
      <c r="Z70" s="13">
        <f t="shared" si="58"/>
        <v>0</v>
      </c>
      <c r="AA70" s="14">
        <f t="shared" si="59"/>
        <v>0</v>
      </c>
      <c r="AB70" s="13">
        <f t="shared" si="60"/>
        <v>2.0000000000000018E-2</v>
      </c>
      <c r="AC70" s="14"/>
      <c r="AD70" s="13">
        <f t="shared" si="61"/>
        <v>0</v>
      </c>
      <c r="AE70" s="14">
        <f t="shared" si="62"/>
        <v>0</v>
      </c>
      <c r="AF70" s="13">
        <f t="shared" si="63"/>
        <v>0</v>
      </c>
      <c r="AG70" s="14">
        <f t="shared" si="64"/>
        <v>0</v>
      </c>
      <c r="AH70" s="13">
        <f t="shared" si="65"/>
        <v>2.0000000000000018E-2</v>
      </c>
      <c r="AI70" s="14"/>
      <c r="AJ70" s="13">
        <f t="shared" si="66"/>
        <v>0</v>
      </c>
      <c r="AK70" s="14">
        <f t="shared" si="67"/>
        <v>0</v>
      </c>
      <c r="AL70" s="13">
        <f t="shared" si="68"/>
        <v>0</v>
      </c>
      <c r="AM70" s="14">
        <f t="shared" si="69"/>
        <v>0</v>
      </c>
      <c r="AN70" s="13">
        <f t="shared" ref="AN70:AN133" si="70">IF(G70="Dn(waiting)",A71-A70,0)</f>
        <v>2.0000000000000018E-2</v>
      </c>
      <c r="AO70" s="14"/>
      <c r="AP70" s="13">
        <f t="shared" ref="AP70:AP133" si="71">IF(B70="Line 6 Fails",A70,0)</f>
        <v>0</v>
      </c>
      <c r="AQ70" s="14">
        <f t="shared" ref="AQ70:AQ133" si="72">IF(AP70&gt;0,1,0)</f>
        <v>0</v>
      </c>
      <c r="AR70" s="13">
        <f t="shared" ref="AR70:AR133" si="73">IF(B70="Line 6 repd.",A70,0)</f>
        <v>0</v>
      </c>
      <c r="AS70" s="14">
        <f t="shared" ref="AS70:AS133" si="74">IF(AR70&gt;0,1,0)</f>
        <v>0</v>
      </c>
      <c r="AT70" s="13">
        <f t="shared" ref="AT70:AT133" si="75">IF(H70="Dn(waiting)",A71-A70,0)</f>
        <v>0</v>
      </c>
      <c r="AU70" s="14"/>
      <c r="AV70" s="13">
        <f t="shared" ref="AV70:AV133" si="76">IF(B70="Line 7 Fails",A70,0)</f>
        <v>0</v>
      </c>
      <c r="AW70" s="14">
        <f t="shared" ref="AW70:AW133" si="77">IF(AV70&gt;0,1,0)</f>
        <v>0</v>
      </c>
      <c r="AX70" s="13">
        <f t="shared" ref="AX70:AX133" si="78">IF(B70="Line 7 repd.",A70,0)</f>
        <v>0</v>
      </c>
      <c r="AY70" s="14">
        <f t="shared" ref="AY70:AY133" si="79">IF(AX70&gt;0,1,0)</f>
        <v>0</v>
      </c>
      <c r="AZ70" s="13">
        <f t="shared" ref="AZ70:AZ133" si="80">IF(K70="Dn(waiting)",A71-A70,0)</f>
        <v>2.0000000000000018E-2</v>
      </c>
      <c r="BA70" s="14"/>
      <c r="BB70" s="13">
        <f t="shared" ref="BB70:BB133" si="81">IF(B70="Line 8 Fails",A70,0)</f>
        <v>0</v>
      </c>
      <c r="BC70" s="14">
        <f t="shared" ref="BC70:BC133" si="82">IF(BB70&gt;0,1,0)</f>
        <v>0</v>
      </c>
      <c r="BD70" s="13">
        <f t="shared" ref="BD70:BD133" si="83">IF(B70="Line 8 repd.",A70,0)</f>
        <v>0</v>
      </c>
      <c r="BE70" s="14">
        <f t="shared" ref="BE70:BE133" si="84">IF(BD70&gt;0,1,0)</f>
        <v>0</v>
      </c>
      <c r="BF70" s="13">
        <f t="shared" ref="BF70:BF133" si="85">IF(J70="Dn(waiting)",A71-A70,0)</f>
        <v>0</v>
      </c>
      <c r="BG70" s="14"/>
      <c r="BH70" s="13">
        <f t="shared" ref="BH70:BH133" si="86">IF(B70="Line 9 Fails",A70,0)</f>
        <v>0</v>
      </c>
      <c r="BI70" s="14">
        <f t="shared" ref="BI70:BI133" si="87">IF(BH70&gt;0,1,0)</f>
        <v>0</v>
      </c>
      <c r="BJ70" s="13">
        <f t="shared" ref="BJ70:BJ133" si="88">IF(B70="Line 9 repd.",A70,0)</f>
        <v>0</v>
      </c>
      <c r="BK70" s="14">
        <f t="shared" ref="BK70:BK133" si="89">IF(BJ70&gt;0,1,0)</f>
        <v>0</v>
      </c>
      <c r="BL70" s="13">
        <f t="shared" ref="BL70:BL133" si="90">IF(K70="Dn(waiting)",A71-A70,0)</f>
        <v>2.0000000000000018E-2</v>
      </c>
    </row>
    <row r="71" spans="1:64" x14ac:dyDescent="0.25">
      <c r="A71" s="23">
        <f t="shared" ref="A71:A134" si="91">A70+0.02</f>
        <v>1.3304166666666675</v>
      </c>
      <c r="B71" s="8"/>
      <c r="C71" s="10" t="s">
        <v>67</v>
      </c>
      <c r="D71" s="10"/>
      <c r="E71" s="10" t="s">
        <v>67</v>
      </c>
      <c r="F71" s="10" t="s">
        <v>67</v>
      </c>
      <c r="G71" s="10" t="s">
        <v>67</v>
      </c>
      <c r="H71" t="s">
        <v>65</v>
      </c>
      <c r="I71" s="10" t="s">
        <v>67</v>
      </c>
      <c r="K71" s="10" t="s">
        <v>67</v>
      </c>
      <c r="L71" s="13">
        <f t="shared" si="46"/>
        <v>0</v>
      </c>
      <c r="M71" s="14">
        <f t="shared" si="47"/>
        <v>0</v>
      </c>
      <c r="N71" s="13">
        <f t="shared" si="48"/>
        <v>0</v>
      </c>
      <c r="O71" s="14">
        <f t="shared" si="49"/>
        <v>0</v>
      </c>
      <c r="P71" s="13">
        <f t="shared" si="50"/>
        <v>2.0000000000000018E-2</v>
      </c>
      <c r="Q71" s="14"/>
      <c r="R71" s="13">
        <f t="shared" si="51"/>
        <v>0</v>
      </c>
      <c r="S71" s="14">
        <f t="shared" si="52"/>
        <v>0</v>
      </c>
      <c r="T71" s="13">
        <f t="shared" si="53"/>
        <v>0</v>
      </c>
      <c r="U71" s="14">
        <f t="shared" si="54"/>
        <v>0</v>
      </c>
      <c r="V71" s="13">
        <f t="shared" si="55"/>
        <v>0</v>
      </c>
      <c r="W71" s="14"/>
      <c r="X71" s="13">
        <f t="shared" si="56"/>
        <v>0</v>
      </c>
      <c r="Y71" s="14">
        <f t="shared" si="57"/>
        <v>0</v>
      </c>
      <c r="Z71" s="13">
        <f t="shared" si="58"/>
        <v>0</v>
      </c>
      <c r="AA71" s="14">
        <f t="shared" si="59"/>
        <v>0</v>
      </c>
      <c r="AB71" s="13">
        <f t="shared" si="60"/>
        <v>2.0000000000000018E-2</v>
      </c>
      <c r="AC71" s="14"/>
      <c r="AD71" s="13">
        <f t="shared" si="61"/>
        <v>0</v>
      </c>
      <c r="AE71" s="14">
        <f t="shared" si="62"/>
        <v>0</v>
      </c>
      <c r="AF71" s="13">
        <f t="shared" si="63"/>
        <v>0</v>
      </c>
      <c r="AG71" s="14">
        <f t="shared" si="64"/>
        <v>0</v>
      </c>
      <c r="AH71" s="13">
        <f t="shared" si="65"/>
        <v>2.0000000000000018E-2</v>
      </c>
      <c r="AI71" s="14"/>
      <c r="AJ71" s="13">
        <f t="shared" si="66"/>
        <v>0</v>
      </c>
      <c r="AK71" s="14">
        <f t="shared" si="67"/>
        <v>0</v>
      </c>
      <c r="AL71" s="13">
        <f t="shared" si="68"/>
        <v>0</v>
      </c>
      <c r="AM71" s="14">
        <f t="shared" si="69"/>
        <v>0</v>
      </c>
      <c r="AN71" s="13">
        <f t="shared" si="70"/>
        <v>2.0000000000000018E-2</v>
      </c>
      <c r="AO71" s="14"/>
      <c r="AP71" s="13">
        <f t="shared" si="71"/>
        <v>0</v>
      </c>
      <c r="AQ71" s="14">
        <f t="shared" si="72"/>
        <v>0</v>
      </c>
      <c r="AR71" s="13">
        <f t="shared" si="73"/>
        <v>0</v>
      </c>
      <c r="AS71" s="14">
        <f t="shared" si="74"/>
        <v>0</v>
      </c>
      <c r="AT71" s="13">
        <f t="shared" si="75"/>
        <v>0</v>
      </c>
      <c r="AU71" s="14"/>
      <c r="AV71" s="13">
        <f t="shared" si="76"/>
        <v>0</v>
      </c>
      <c r="AW71" s="14">
        <f t="shared" si="77"/>
        <v>0</v>
      </c>
      <c r="AX71" s="13">
        <f t="shared" si="78"/>
        <v>0</v>
      </c>
      <c r="AY71" s="14">
        <f t="shared" si="79"/>
        <v>0</v>
      </c>
      <c r="AZ71" s="13">
        <f t="shared" si="80"/>
        <v>2.0000000000000018E-2</v>
      </c>
      <c r="BA71" s="14"/>
      <c r="BB71" s="13">
        <f t="shared" si="81"/>
        <v>0</v>
      </c>
      <c r="BC71" s="14">
        <f t="shared" si="82"/>
        <v>0</v>
      </c>
      <c r="BD71" s="13">
        <f t="shared" si="83"/>
        <v>0</v>
      </c>
      <c r="BE71" s="14">
        <f t="shared" si="84"/>
        <v>0</v>
      </c>
      <c r="BF71" s="13">
        <f t="shared" si="85"/>
        <v>0</v>
      </c>
      <c r="BG71" s="14"/>
      <c r="BH71" s="13">
        <f t="shared" si="86"/>
        <v>0</v>
      </c>
      <c r="BI71" s="14">
        <f t="shared" si="87"/>
        <v>0</v>
      </c>
      <c r="BJ71" s="13">
        <f t="shared" si="88"/>
        <v>0</v>
      </c>
      <c r="BK71" s="14">
        <f t="shared" si="89"/>
        <v>0</v>
      </c>
      <c r="BL71" s="13">
        <f t="shared" si="90"/>
        <v>2.0000000000000018E-2</v>
      </c>
    </row>
    <row r="72" spans="1:64" x14ac:dyDescent="0.25">
      <c r="A72" s="23">
        <f t="shared" si="91"/>
        <v>1.3504166666666675</v>
      </c>
      <c r="B72" s="8"/>
      <c r="C72" s="10" t="s">
        <v>67</v>
      </c>
      <c r="D72" s="10"/>
      <c r="E72" s="10" t="s">
        <v>67</v>
      </c>
      <c r="F72" s="10" t="s">
        <v>67</v>
      </c>
      <c r="G72" s="10" t="s">
        <v>67</v>
      </c>
      <c r="H72" t="s">
        <v>65</v>
      </c>
      <c r="I72" s="10" t="s">
        <v>67</v>
      </c>
      <c r="K72" s="10" t="s">
        <v>67</v>
      </c>
      <c r="L72" s="13">
        <f t="shared" si="46"/>
        <v>0</v>
      </c>
      <c r="M72" s="14">
        <f t="shared" si="47"/>
        <v>0</v>
      </c>
      <c r="N72" s="13">
        <f t="shared" si="48"/>
        <v>0</v>
      </c>
      <c r="O72" s="14">
        <f t="shared" si="49"/>
        <v>0</v>
      </c>
      <c r="P72" s="13">
        <f t="shared" si="50"/>
        <v>2.0000000000000018E-2</v>
      </c>
      <c r="Q72" s="14"/>
      <c r="R72" s="13">
        <f t="shared" si="51"/>
        <v>0</v>
      </c>
      <c r="S72" s="14">
        <f t="shared" si="52"/>
        <v>0</v>
      </c>
      <c r="T72" s="13">
        <f t="shared" si="53"/>
        <v>0</v>
      </c>
      <c r="U72" s="14">
        <f t="shared" si="54"/>
        <v>0</v>
      </c>
      <c r="V72" s="13">
        <f t="shared" si="55"/>
        <v>0</v>
      </c>
      <c r="W72" s="14"/>
      <c r="X72" s="13">
        <f t="shared" si="56"/>
        <v>0</v>
      </c>
      <c r="Y72" s="14">
        <f t="shared" si="57"/>
        <v>0</v>
      </c>
      <c r="Z72" s="13">
        <f t="shared" si="58"/>
        <v>0</v>
      </c>
      <c r="AA72" s="14">
        <f t="shared" si="59"/>
        <v>0</v>
      </c>
      <c r="AB72" s="13">
        <f t="shared" si="60"/>
        <v>2.0000000000000018E-2</v>
      </c>
      <c r="AC72" s="14"/>
      <c r="AD72" s="13">
        <f t="shared" si="61"/>
        <v>0</v>
      </c>
      <c r="AE72" s="14">
        <f t="shared" si="62"/>
        <v>0</v>
      </c>
      <c r="AF72" s="13">
        <f t="shared" si="63"/>
        <v>0</v>
      </c>
      <c r="AG72" s="14">
        <f t="shared" si="64"/>
        <v>0</v>
      </c>
      <c r="AH72" s="13">
        <f t="shared" si="65"/>
        <v>2.0000000000000018E-2</v>
      </c>
      <c r="AI72" s="14"/>
      <c r="AJ72" s="13">
        <f t="shared" si="66"/>
        <v>0</v>
      </c>
      <c r="AK72" s="14">
        <f t="shared" si="67"/>
        <v>0</v>
      </c>
      <c r="AL72" s="13">
        <f t="shared" si="68"/>
        <v>0</v>
      </c>
      <c r="AM72" s="14">
        <f t="shared" si="69"/>
        <v>0</v>
      </c>
      <c r="AN72" s="13">
        <f t="shared" si="70"/>
        <v>2.0000000000000018E-2</v>
      </c>
      <c r="AO72" s="14"/>
      <c r="AP72" s="13">
        <f t="shared" si="71"/>
        <v>0</v>
      </c>
      <c r="AQ72" s="14">
        <f t="shared" si="72"/>
        <v>0</v>
      </c>
      <c r="AR72" s="13">
        <f t="shared" si="73"/>
        <v>0</v>
      </c>
      <c r="AS72" s="14">
        <f t="shared" si="74"/>
        <v>0</v>
      </c>
      <c r="AT72" s="13">
        <f t="shared" si="75"/>
        <v>0</v>
      </c>
      <c r="AU72" s="14"/>
      <c r="AV72" s="13">
        <f t="shared" si="76"/>
        <v>0</v>
      </c>
      <c r="AW72" s="14">
        <f t="shared" si="77"/>
        <v>0</v>
      </c>
      <c r="AX72" s="13">
        <f t="shared" si="78"/>
        <v>0</v>
      </c>
      <c r="AY72" s="14">
        <f t="shared" si="79"/>
        <v>0</v>
      </c>
      <c r="AZ72" s="13">
        <f t="shared" si="80"/>
        <v>2.0000000000000018E-2</v>
      </c>
      <c r="BA72" s="14"/>
      <c r="BB72" s="13">
        <f t="shared" si="81"/>
        <v>0</v>
      </c>
      <c r="BC72" s="14">
        <f t="shared" si="82"/>
        <v>0</v>
      </c>
      <c r="BD72" s="13">
        <f t="shared" si="83"/>
        <v>0</v>
      </c>
      <c r="BE72" s="14">
        <f t="shared" si="84"/>
        <v>0</v>
      </c>
      <c r="BF72" s="13">
        <f t="shared" si="85"/>
        <v>0</v>
      </c>
      <c r="BG72" s="14"/>
      <c r="BH72" s="13">
        <f t="shared" si="86"/>
        <v>0</v>
      </c>
      <c r="BI72" s="14">
        <f t="shared" si="87"/>
        <v>0</v>
      </c>
      <c r="BJ72" s="13">
        <f t="shared" si="88"/>
        <v>0</v>
      </c>
      <c r="BK72" s="14">
        <f t="shared" si="89"/>
        <v>0</v>
      </c>
      <c r="BL72" s="13">
        <f t="shared" si="90"/>
        <v>2.0000000000000018E-2</v>
      </c>
    </row>
    <row r="73" spans="1:64" x14ac:dyDescent="0.25">
      <c r="A73" s="23">
        <f t="shared" si="91"/>
        <v>1.3704166666666675</v>
      </c>
      <c r="B73" s="8"/>
      <c r="C73" s="10" t="s">
        <v>67</v>
      </c>
      <c r="D73" s="10"/>
      <c r="E73" s="10" t="s">
        <v>67</v>
      </c>
      <c r="F73" s="10" t="s">
        <v>67</v>
      </c>
      <c r="G73" s="10" t="s">
        <v>67</v>
      </c>
      <c r="H73" t="s">
        <v>65</v>
      </c>
      <c r="I73" s="10" t="s">
        <v>67</v>
      </c>
      <c r="K73" s="10" t="s">
        <v>67</v>
      </c>
      <c r="L73" s="13">
        <f t="shared" si="46"/>
        <v>0</v>
      </c>
      <c r="M73" s="14">
        <f t="shared" si="47"/>
        <v>0</v>
      </c>
      <c r="N73" s="13">
        <f t="shared" si="48"/>
        <v>0</v>
      </c>
      <c r="O73" s="14">
        <f t="shared" si="49"/>
        <v>0</v>
      </c>
      <c r="P73" s="13">
        <f t="shared" si="50"/>
        <v>2.0000000000000018E-2</v>
      </c>
      <c r="Q73" s="14"/>
      <c r="R73" s="13">
        <f t="shared" si="51"/>
        <v>0</v>
      </c>
      <c r="S73" s="14">
        <f t="shared" si="52"/>
        <v>0</v>
      </c>
      <c r="T73" s="13">
        <f t="shared" si="53"/>
        <v>0</v>
      </c>
      <c r="U73" s="14">
        <f t="shared" si="54"/>
        <v>0</v>
      </c>
      <c r="V73" s="13">
        <f t="shared" si="55"/>
        <v>0</v>
      </c>
      <c r="W73" s="14"/>
      <c r="X73" s="13">
        <f t="shared" si="56"/>
        <v>0</v>
      </c>
      <c r="Y73" s="14">
        <f t="shared" si="57"/>
        <v>0</v>
      </c>
      <c r="Z73" s="13">
        <f t="shared" si="58"/>
        <v>0</v>
      </c>
      <c r="AA73" s="14">
        <f t="shared" si="59"/>
        <v>0</v>
      </c>
      <c r="AB73" s="13">
        <f t="shared" si="60"/>
        <v>2.0000000000000018E-2</v>
      </c>
      <c r="AC73" s="14"/>
      <c r="AD73" s="13">
        <f t="shared" si="61"/>
        <v>0</v>
      </c>
      <c r="AE73" s="14">
        <f t="shared" si="62"/>
        <v>0</v>
      </c>
      <c r="AF73" s="13">
        <f t="shared" si="63"/>
        <v>0</v>
      </c>
      <c r="AG73" s="14">
        <f t="shared" si="64"/>
        <v>0</v>
      </c>
      <c r="AH73" s="13">
        <f t="shared" si="65"/>
        <v>2.0000000000000018E-2</v>
      </c>
      <c r="AI73" s="14"/>
      <c r="AJ73" s="13">
        <f t="shared" si="66"/>
        <v>0</v>
      </c>
      <c r="AK73" s="14">
        <f t="shared" si="67"/>
        <v>0</v>
      </c>
      <c r="AL73" s="13">
        <f t="shared" si="68"/>
        <v>0</v>
      </c>
      <c r="AM73" s="14">
        <f t="shared" si="69"/>
        <v>0</v>
      </c>
      <c r="AN73" s="13">
        <f t="shared" si="70"/>
        <v>2.0000000000000018E-2</v>
      </c>
      <c r="AO73" s="14"/>
      <c r="AP73" s="13">
        <f t="shared" si="71"/>
        <v>0</v>
      </c>
      <c r="AQ73" s="14">
        <f t="shared" si="72"/>
        <v>0</v>
      </c>
      <c r="AR73" s="13">
        <f t="shared" si="73"/>
        <v>0</v>
      </c>
      <c r="AS73" s="14">
        <f t="shared" si="74"/>
        <v>0</v>
      </c>
      <c r="AT73" s="13">
        <f t="shared" si="75"/>
        <v>0</v>
      </c>
      <c r="AU73" s="14"/>
      <c r="AV73" s="13">
        <f t="shared" si="76"/>
        <v>0</v>
      </c>
      <c r="AW73" s="14">
        <f t="shared" si="77"/>
        <v>0</v>
      </c>
      <c r="AX73" s="13">
        <f t="shared" si="78"/>
        <v>0</v>
      </c>
      <c r="AY73" s="14">
        <f t="shared" si="79"/>
        <v>0</v>
      </c>
      <c r="AZ73" s="13">
        <f t="shared" si="80"/>
        <v>2.0000000000000018E-2</v>
      </c>
      <c r="BA73" s="14"/>
      <c r="BB73" s="13">
        <f t="shared" si="81"/>
        <v>0</v>
      </c>
      <c r="BC73" s="14">
        <f t="shared" si="82"/>
        <v>0</v>
      </c>
      <c r="BD73" s="13">
        <f t="shared" si="83"/>
        <v>0</v>
      </c>
      <c r="BE73" s="14">
        <f t="shared" si="84"/>
        <v>0</v>
      </c>
      <c r="BF73" s="13">
        <f t="shared" si="85"/>
        <v>0</v>
      </c>
      <c r="BG73" s="14"/>
      <c r="BH73" s="13">
        <f t="shared" si="86"/>
        <v>0</v>
      </c>
      <c r="BI73" s="14">
        <f t="shared" si="87"/>
        <v>0</v>
      </c>
      <c r="BJ73" s="13">
        <f t="shared" si="88"/>
        <v>0</v>
      </c>
      <c r="BK73" s="14">
        <f t="shared" si="89"/>
        <v>0</v>
      </c>
      <c r="BL73" s="13">
        <f t="shared" si="90"/>
        <v>2.0000000000000018E-2</v>
      </c>
    </row>
    <row r="74" spans="1:64" x14ac:dyDescent="0.25">
      <c r="A74" s="23">
        <f t="shared" si="91"/>
        <v>1.3904166666666675</v>
      </c>
      <c r="B74" s="8" t="s">
        <v>79</v>
      </c>
      <c r="C74" s="10" t="s">
        <v>67</v>
      </c>
      <c r="D74" s="10"/>
      <c r="E74" s="10" t="s">
        <v>67</v>
      </c>
      <c r="F74" s="10" t="s">
        <v>67</v>
      </c>
      <c r="G74" s="10" t="s">
        <v>67</v>
      </c>
      <c r="H74" s="11" t="s">
        <v>66</v>
      </c>
      <c r="I74" t="s">
        <v>65</v>
      </c>
      <c r="K74" s="10" t="s">
        <v>67</v>
      </c>
      <c r="L74" s="13">
        <f t="shared" si="46"/>
        <v>0</v>
      </c>
      <c r="M74" s="14">
        <f t="shared" si="47"/>
        <v>0</v>
      </c>
      <c r="N74" s="13">
        <f t="shared" si="48"/>
        <v>0</v>
      </c>
      <c r="O74" s="14">
        <f t="shared" si="49"/>
        <v>0</v>
      </c>
      <c r="P74" s="13">
        <f t="shared" si="50"/>
        <v>2.0000000000000018E-2</v>
      </c>
      <c r="Q74" s="14"/>
      <c r="R74" s="13">
        <f t="shared" si="51"/>
        <v>0</v>
      </c>
      <c r="S74" s="14">
        <f t="shared" si="52"/>
        <v>0</v>
      </c>
      <c r="T74" s="13">
        <f t="shared" si="53"/>
        <v>0</v>
      </c>
      <c r="U74" s="14">
        <f t="shared" si="54"/>
        <v>0</v>
      </c>
      <c r="V74" s="13">
        <f t="shared" si="55"/>
        <v>0</v>
      </c>
      <c r="W74" s="14"/>
      <c r="X74" s="13">
        <f t="shared" si="56"/>
        <v>0</v>
      </c>
      <c r="Y74" s="14">
        <f t="shared" si="57"/>
        <v>0</v>
      </c>
      <c r="Z74" s="13">
        <f t="shared" si="58"/>
        <v>0</v>
      </c>
      <c r="AA74" s="14">
        <f t="shared" si="59"/>
        <v>0</v>
      </c>
      <c r="AB74" s="13">
        <f t="shared" si="60"/>
        <v>2.0000000000000018E-2</v>
      </c>
      <c r="AC74" s="14"/>
      <c r="AD74" s="13">
        <f t="shared" si="61"/>
        <v>0</v>
      </c>
      <c r="AE74" s="14">
        <f t="shared" si="62"/>
        <v>0</v>
      </c>
      <c r="AF74" s="13">
        <f t="shared" si="63"/>
        <v>0</v>
      </c>
      <c r="AG74" s="14">
        <f t="shared" si="64"/>
        <v>0</v>
      </c>
      <c r="AH74" s="13">
        <f t="shared" si="65"/>
        <v>2.0000000000000018E-2</v>
      </c>
      <c r="AI74" s="14"/>
      <c r="AJ74" s="13">
        <f t="shared" si="66"/>
        <v>0</v>
      </c>
      <c r="AK74" s="14">
        <f t="shared" si="67"/>
        <v>0</v>
      </c>
      <c r="AL74" s="13">
        <f t="shared" si="68"/>
        <v>0</v>
      </c>
      <c r="AM74" s="14">
        <f t="shared" si="69"/>
        <v>0</v>
      </c>
      <c r="AN74" s="13">
        <f t="shared" si="70"/>
        <v>2.0000000000000018E-2</v>
      </c>
      <c r="AO74" s="14"/>
      <c r="AP74" s="13">
        <f t="shared" si="71"/>
        <v>0</v>
      </c>
      <c r="AQ74" s="14">
        <f t="shared" si="72"/>
        <v>0</v>
      </c>
      <c r="AR74" s="13">
        <f t="shared" si="73"/>
        <v>1.3904166666666675</v>
      </c>
      <c r="AS74" s="14">
        <f t="shared" si="74"/>
        <v>1</v>
      </c>
      <c r="AT74" s="13">
        <f t="shared" si="75"/>
        <v>0</v>
      </c>
      <c r="AU74" s="14"/>
      <c r="AV74" s="13">
        <f t="shared" si="76"/>
        <v>0</v>
      </c>
      <c r="AW74" s="14">
        <f t="shared" si="77"/>
        <v>0</v>
      </c>
      <c r="AX74" s="13">
        <f t="shared" si="78"/>
        <v>0</v>
      </c>
      <c r="AY74" s="14">
        <f t="shared" si="79"/>
        <v>0</v>
      </c>
      <c r="AZ74" s="13">
        <f t="shared" si="80"/>
        <v>2.0000000000000018E-2</v>
      </c>
      <c r="BA74" s="14"/>
      <c r="BB74" s="13">
        <f t="shared" si="81"/>
        <v>0</v>
      </c>
      <c r="BC74" s="14">
        <f t="shared" si="82"/>
        <v>0</v>
      </c>
      <c r="BD74" s="13">
        <f t="shared" si="83"/>
        <v>0</v>
      </c>
      <c r="BE74" s="14">
        <f t="shared" si="84"/>
        <v>0</v>
      </c>
      <c r="BF74" s="13">
        <f t="shared" si="85"/>
        <v>0</v>
      </c>
      <c r="BG74" s="14"/>
      <c r="BH74" s="13">
        <f t="shared" si="86"/>
        <v>0</v>
      </c>
      <c r="BI74" s="14">
        <f t="shared" si="87"/>
        <v>0</v>
      </c>
      <c r="BJ74" s="13">
        <f t="shared" si="88"/>
        <v>0</v>
      </c>
      <c r="BK74" s="14">
        <f t="shared" si="89"/>
        <v>0</v>
      </c>
      <c r="BL74" s="13">
        <f t="shared" si="90"/>
        <v>2.0000000000000018E-2</v>
      </c>
    </row>
    <row r="75" spans="1:64" x14ac:dyDescent="0.25">
      <c r="A75" s="23">
        <f t="shared" si="91"/>
        <v>1.4104166666666675</v>
      </c>
      <c r="B75" s="8"/>
      <c r="C75" s="10" t="s">
        <v>67</v>
      </c>
      <c r="E75" s="10" t="s">
        <v>67</v>
      </c>
      <c r="F75" s="10" t="s">
        <v>67</v>
      </c>
      <c r="G75" s="10" t="s">
        <v>67</v>
      </c>
      <c r="H75" s="11"/>
      <c r="I75" t="s">
        <v>65</v>
      </c>
      <c r="K75" s="10" t="s">
        <v>67</v>
      </c>
      <c r="L75" s="13">
        <f t="shared" si="46"/>
        <v>0</v>
      </c>
      <c r="M75" s="14">
        <f t="shared" si="47"/>
        <v>0</v>
      </c>
      <c r="N75" s="13">
        <f t="shared" si="48"/>
        <v>0</v>
      </c>
      <c r="O75" s="14">
        <f t="shared" si="49"/>
        <v>0</v>
      </c>
      <c r="P75" s="13">
        <f t="shared" si="50"/>
        <v>2.0000000000000018E-2</v>
      </c>
      <c r="Q75" s="14"/>
      <c r="R75" s="13">
        <f t="shared" si="51"/>
        <v>0</v>
      </c>
      <c r="S75" s="14">
        <f t="shared" si="52"/>
        <v>0</v>
      </c>
      <c r="T75" s="13">
        <f t="shared" si="53"/>
        <v>0</v>
      </c>
      <c r="U75" s="14">
        <f t="shared" si="54"/>
        <v>0</v>
      </c>
      <c r="V75" s="13">
        <f t="shared" si="55"/>
        <v>0</v>
      </c>
      <c r="W75" s="14"/>
      <c r="X75" s="13">
        <f t="shared" si="56"/>
        <v>0</v>
      </c>
      <c r="Y75" s="14">
        <f t="shared" si="57"/>
        <v>0</v>
      </c>
      <c r="Z75" s="13">
        <f t="shared" si="58"/>
        <v>0</v>
      </c>
      <c r="AA75" s="14">
        <f t="shared" si="59"/>
        <v>0</v>
      </c>
      <c r="AB75" s="13">
        <f t="shared" si="60"/>
        <v>2.0000000000000018E-2</v>
      </c>
      <c r="AC75" s="14"/>
      <c r="AD75" s="13">
        <f t="shared" si="61"/>
        <v>0</v>
      </c>
      <c r="AE75" s="14">
        <f t="shared" si="62"/>
        <v>0</v>
      </c>
      <c r="AF75" s="13">
        <f t="shared" si="63"/>
        <v>0</v>
      </c>
      <c r="AG75" s="14">
        <f t="shared" si="64"/>
        <v>0</v>
      </c>
      <c r="AH75" s="13">
        <f t="shared" si="65"/>
        <v>2.0000000000000018E-2</v>
      </c>
      <c r="AI75" s="14"/>
      <c r="AJ75" s="13">
        <f t="shared" si="66"/>
        <v>0</v>
      </c>
      <c r="AK75" s="14">
        <f t="shared" si="67"/>
        <v>0</v>
      </c>
      <c r="AL75" s="13">
        <f t="shared" si="68"/>
        <v>0</v>
      </c>
      <c r="AM75" s="14">
        <f t="shared" si="69"/>
        <v>0</v>
      </c>
      <c r="AN75" s="13">
        <f t="shared" si="70"/>
        <v>2.0000000000000018E-2</v>
      </c>
      <c r="AO75" s="14"/>
      <c r="AP75" s="13">
        <f t="shared" si="71"/>
        <v>0</v>
      </c>
      <c r="AQ75" s="14">
        <f t="shared" si="72"/>
        <v>0</v>
      </c>
      <c r="AR75" s="13">
        <f t="shared" si="73"/>
        <v>0</v>
      </c>
      <c r="AS75" s="14">
        <f t="shared" si="74"/>
        <v>0</v>
      </c>
      <c r="AT75" s="13">
        <f t="shared" si="75"/>
        <v>0</v>
      </c>
      <c r="AU75" s="14"/>
      <c r="AV75" s="13">
        <f t="shared" si="76"/>
        <v>0</v>
      </c>
      <c r="AW75" s="14">
        <f t="shared" si="77"/>
        <v>0</v>
      </c>
      <c r="AX75" s="13">
        <f t="shared" si="78"/>
        <v>0</v>
      </c>
      <c r="AY75" s="14">
        <f t="shared" si="79"/>
        <v>0</v>
      </c>
      <c r="AZ75" s="13">
        <f t="shared" si="80"/>
        <v>2.0000000000000018E-2</v>
      </c>
      <c r="BA75" s="14"/>
      <c r="BB75" s="13">
        <f t="shared" si="81"/>
        <v>0</v>
      </c>
      <c r="BC75" s="14">
        <f t="shared" si="82"/>
        <v>0</v>
      </c>
      <c r="BD75" s="13">
        <f t="shared" si="83"/>
        <v>0</v>
      </c>
      <c r="BE75" s="14">
        <f t="shared" si="84"/>
        <v>0</v>
      </c>
      <c r="BF75" s="13">
        <f t="shared" si="85"/>
        <v>0</v>
      </c>
      <c r="BG75" s="14"/>
      <c r="BH75" s="13">
        <f t="shared" si="86"/>
        <v>0</v>
      </c>
      <c r="BI75" s="14">
        <f t="shared" si="87"/>
        <v>0</v>
      </c>
      <c r="BJ75" s="13">
        <f t="shared" si="88"/>
        <v>0</v>
      </c>
      <c r="BK75" s="14">
        <f t="shared" si="89"/>
        <v>0</v>
      </c>
      <c r="BL75" s="13">
        <f t="shared" si="90"/>
        <v>2.0000000000000018E-2</v>
      </c>
    </row>
    <row r="76" spans="1:64" x14ac:dyDescent="0.25">
      <c r="A76" s="23">
        <f t="shared" si="91"/>
        <v>1.4304166666666676</v>
      </c>
      <c r="B76" s="8"/>
      <c r="C76" s="10" t="s">
        <v>67</v>
      </c>
      <c r="E76" s="10" t="s">
        <v>67</v>
      </c>
      <c r="F76" s="10" t="s">
        <v>67</v>
      </c>
      <c r="G76" s="10" t="s">
        <v>67</v>
      </c>
      <c r="H76" s="10"/>
      <c r="I76" t="s">
        <v>65</v>
      </c>
      <c r="K76" s="10" t="s">
        <v>67</v>
      </c>
      <c r="L76" s="13">
        <f t="shared" si="46"/>
        <v>0</v>
      </c>
      <c r="M76" s="14">
        <f t="shared" si="47"/>
        <v>0</v>
      </c>
      <c r="N76" s="13">
        <f t="shared" si="48"/>
        <v>0</v>
      </c>
      <c r="O76" s="14">
        <f t="shared" si="49"/>
        <v>0</v>
      </c>
      <c r="P76" s="13">
        <f t="shared" si="50"/>
        <v>2.0000000000000018E-2</v>
      </c>
      <c r="Q76" s="14"/>
      <c r="R76" s="13">
        <f t="shared" si="51"/>
        <v>0</v>
      </c>
      <c r="S76" s="14">
        <f t="shared" si="52"/>
        <v>0</v>
      </c>
      <c r="T76" s="13">
        <f t="shared" si="53"/>
        <v>0</v>
      </c>
      <c r="U76" s="14">
        <f t="shared" si="54"/>
        <v>0</v>
      </c>
      <c r="V76" s="13">
        <f t="shared" si="55"/>
        <v>0</v>
      </c>
      <c r="W76" s="14"/>
      <c r="X76" s="13">
        <f t="shared" si="56"/>
        <v>0</v>
      </c>
      <c r="Y76" s="14">
        <f t="shared" si="57"/>
        <v>0</v>
      </c>
      <c r="Z76" s="13">
        <f t="shared" si="58"/>
        <v>0</v>
      </c>
      <c r="AA76" s="14">
        <f t="shared" si="59"/>
        <v>0</v>
      </c>
      <c r="AB76" s="13">
        <f t="shared" si="60"/>
        <v>2.0000000000000018E-2</v>
      </c>
      <c r="AC76" s="14"/>
      <c r="AD76" s="13">
        <f t="shared" si="61"/>
        <v>0</v>
      </c>
      <c r="AE76" s="14">
        <f t="shared" si="62"/>
        <v>0</v>
      </c>
      <c r="AF76" s="13">
        <f t="shared" si="63"/>
        <v>0</v>
      </c>
      <c r="AG76" s="14">
        <f t="shared" si="64"/>
        <v>0</v>
      </c>
      <c r="AH76" s="13">
        <f t="shared" si="65"/>
        <v>2.0000000000000018E-2</v>
      </c>
      <c r="AI76" s="14"/>
      <c r="AJ76" s="13">
        <f t="shared" si="66"/>
        <v>0</v>
      </c>
      <c r="AK76" s="14">
        <f t="shared" si="67"/>
        <v>0</v>
      </c>
      <c r="AL76" s="13">
        <f t="shared" si="68"/>
        <v>0</v>
      </c>
      <c r="AM76" s="14">
        <f t="shared" si="69"/>
        <v>0</v>
      </c>
      <c r="AN76" s="13">
        <f t="shared" si="70"/>
        <v>2.0000000000000018E-2</v>
      </c>
      <c r="AO76" s="14"/>
      <c r="AP76" s="13">
        <f t="shared" si="71"/>
        <v>0</v>
      </c>
      <c r="AQ76" s="14">
        <f t="shared" si="72"/>
        <v>0</v>
      </c>
      <c r="AR76" s="13">
        <f t="shared" si="73"/>
        <v>0</v>
      </c>
      <c r="AS76" s="14">
        <f t="shared" si="74"/>
        <v>0</v>
      </c>
      <c r="AT76" s="13">
        <f t="shared" si="75"/>
        <v>0</v>
      </c>
      <c r="AU76" s="14"/>
      <c r="AV76" s="13">
        <f t="shared" si="76"/>
        <v>0</v>
      </c>
      <c r="AW76" s="14">
        <f t="shared" si="77"/>
        <v>0</v>
      </c>
      <c r="AX76" s="13">
        <f t="shared" si="78"/>
        <v>0</v>
      </c>
      <c r="AY76" s="14">
        <f t="shared" si="79"/>
        <v>0</v>
      </c>
      <c r="AZ76" s="13">
        <f t="shared" si="80"/>
        <v>2.0000000000000018E-2</v>
      </c>
      <c r="BA76" s="14"/>
      <c r="BB76" s="13">
        <f t="shared" si="81"/>
        <v>0</v>
      </c>
      <c r="BC76" s="14">
        <f t="shared" si="82"/>
        <v>0</v>
      </c>
      <c r="BD76" s="13">
        <f t="shared" si="83"/>
        <v>0</v>
      </c>
      <c r="BE76" s="14">
        <f t="shared" si="84"/>
        <v>0</v>
      </c>
      <c r="BF76" s="13">
        <f t="shared" si="85"/>
        <v>0</v>
      </c>
      <c r="BG76" s="14"/>
      <c r="BH76" s="13">
        <f t="shared" si="86"/>
        <v>0</v>
      </c>
      <c r="BI76" s="14">
        <f t="shared" si="87"/>
        <v>0</v>
      </c>
      <c r="BJ76" s="13">
        <f t="shared" si="88"/>
        <v>0</v>
      </c>
      <c r="BK76" s="14">
        <f t="shared" si="89"/>
        <v>0</v>
      </c>
      <c r="BL76" s="13">
        <f t="shared" si="90"/>
        <v>2.0000000000000018E-2</v>
      </c>
    </row>
    <row r="77" spans="1:64" x14ac:dyDescent="0.25">
      <c r="A77" s="23">
        <f t="shared" si="91"/>
        <v>1.4504166666666676</v>
      </c>
      <c r="B77" s="8"/>
      <c r="C77" s="10" t="s">
        <v>67</v>
      </c>
      <c r="E77" s="10" t="s">
        <v>67</v>
      </c>
      <c r="F77" s="10" t="s">
        <v>67</v>
      </c>
      <c r="G77" s="10" t="s">
        <v>67</v>
      </c>
      <c r="H77" s="10"/>
      <c r="I77" t="s">
        <v>65</v>
      </c>
      <c r="K77" s="10" t="s">
        <v>67</v>
      </c>
      <c r="L77" s="13">
        <f t="shared" si="46"/>
        <v>0</v>
      </c>
      <c r="M77" s="14">
        <f t="shared" si="47"/>
        <v>0</v>
      </c>
      <c r="N77" s="13">
        <f t="shared" si="48"/>
        <v>0</v>
      </c>
      <c r="O77" s="14">
        <f t="shared" si="49"/>
        <v>0</v>
      </c>
      <c r="P77" s="13">
        <f t="shared" si="50"/>
        <v>2.0000000000000018E-2</v>
      </c>
      <c r="Q77" s="14"/>
      <c r="R77" s="13">
        <f t="shared" si="51"/>
        <v>0</v>
      </c>
      <c r="S77" s="14">
        <f t="shared" si="52"/>
        <v>0</v>
      </c>
      <c r="T77" s="13">
        <f t="shared" si="53"/>
        <v>0</v>
      </c>
      <c r="U77" s="14">
        <f t="shared" si="54"/>
        <v>0</v>
      </c>
      <c r="V77" s="13">
        <f t="shared" si="55"/>
        <v>0</v>
      </c>
      <c r="W77" s="14"/>
      <c r="X77" s="13">
        <f t="shared" si="56"/>
        <v>0</v>
      </c>
      <c r="Y77" s="14">
        <f t="shared" si="57"/>
        <v>0</v>
      </c>
      <c r="Z77" s="13">
        <f t="shared" si="58"/>
        <v>0</v>
      </c>
      <c r="AA77" s="14">
        <f t="shared" si="59"/>
        <v>0</v>
      </c>
      <c r="AB77" s="13">
        <f t="shared" si="60"/>
        <v>2.0000000000000018E-2</v>
      </c>
      <c r="AC77" s="14"/>
      <c r="AD77" s="13">
        <f t="shared" si="61"/>
        <v>0</v>
      </c>
      <c r="AE77" s="14">
        <f t="shared" si="62"/>
        <v>0</v>
      </c>
      <c r="AF77" s="13">
        <f t="shared" si="63"/>
        <v>0</v>
      </c>
      <c r="AG77" s="14">
        <f t="shared" si="64"/>
        <v>0</v>
      </c>
      <c r="AH77" s="13">
        <f t="shared" si="65"/>
        <v>2.0000000000000018E-2</v>
      </c>
      <c r="AI77" s="14"/>
      <c r="AJ77" s="13">
        <f t="shared" si="66"/>
        <v>0</v>
      </c>
      <c r="AK77" s="14">
        <f t="shared" si="67"/>
        <v>0</v>
      </c>
      <c r="AL77" s="13">
        <f t="shared" si="68"/>
        <v>0</v>
      </c>
      <c r="AM77" s="14">
        <f t="shared" si="69"/>
        <v>0</v>
      </c>
      <c r="AN77" s="13">
        <f t="shared" si="70"/>
        <v>2.0000000000000018E-2</v>
      </c>
      <c r="AO77" s="14"/>
      <c r="AP77" s="13">
        <f t="shared" si="71"/>
        <v>0</v>
      </c>
      <c r="AQ77" s="14">
        <f t="shared" si="72"/>
        <v>0</v>
      </c>
      <c r="AR77" s="13">
        <f t="shared" si="73"/>
        <v>0</v>
      </c>
      <c r="AS77" s="14">
        <f t="shared" si="74"/>
        <v>0</v>
      </c>
      <c r="AT77" s="13">
        <f t="shared" si="75"/>
        <v>0</v>
      </c>
      <c r="AU77" s="14"/>
      <c r="AV77" s="13">
        <f t="shared" si="76"/>
        <v>0</v>
      </c>
      <c r="AW77" s="14">
        <f t="shared" si="77"/>
        <v>0</v>
      </c>
      <c r="AX77" s="13">
        <f t="shared" si="78"/>
        <v>0</v>
      </c>
      <c r="AY77" s="14">
        <f t="shared" si="79"/>
        <v>0</v>
      </c>
      <c r="AZ77" s="13">
        <f t="shared" si="80"/>
        <v>2.0000000000000018E-2</v>
      </c>
      <c r="BA77" s="14"/>
      <c r="BB77" s="13">
        <f t="shared" si="81"/>
        <v>0</v>
      </c>
      <c r="BC77" s="14">
        <f t="shared" si="82"/>
        <v>0</v>
      </c>
      <c r="BD77" s="13">
        <f t="shared" si="83"/>
        <v>0</v>
      </c>
      <c r="BE77" s="14">
        <f t="shared" si="84"/>
        <v>0</v>
      </c>
      <c r="BF77" s="13">
        <f t="shared" si="85"/>
        <v>0</v>
      </c>
      <c r="BG77" s="14"/>
      <c r="BH77" s="13">
        <f t="shared" si="86"/>
        <v>0</v>
      </c>
      <c r="BI77" s="14">
        <f t="shared" si="87"/>
        <v>0</v>
      </c>
      <c r="BJ77" s="13">
        <f t="shared" si="88"/>
        <v>0</v>
      </c>
      <c r="BK77" s="14">
        <f t="shared" si="89"/>
        <v>0</v>
      </c>
      <c r="BL77" s="13">
        <f t="shared" si="90"/>
        <v>2.0000000000000018E-2</v>
      </c>
    </row>
    <row r="78" spans="1:64" x14ac:dyDescent="0.25">
      <c r="A78" s="23">
        <f t="shared" si="91"/>
        <v>1.4704166666666676</v>
      </c>
      <c r="B78" s="8"/>
      <c r="C78" s="10" t="s">
        <v>67</v>
      </c>
      <c r="E78" s="10" t="s">
        <v>67</v>
      </c>
      <c r="F78" s="10" t="s">
        <v>67</v>
      </c>
      <c r="G78" s="10" t="s">
        <v>67</v>
      </c>
      <c r="H78" s="10"/>
      <c r="I78" t="s">
        <v>65</v>
      </c>
      <c r="K78" s="10" t="s">
        <v>67</v>
      </c>
      <c r="L78" s="13">
        <f t="shared" si="46"/>
        <v>0</v>
      </c>
      <c r="M78" s="14">
        <f t="shared" si="47"/>
        <v>0</v>
      </c>
      <c r="N78" s="13">
        <f t="shared" si="48"/>
        <v>0</v>
      </c>
      <c r="O78" s="14">
        <f t="shared" si="49"/>
        <v>0</v>
      </c>
      <c r="P78" s="13">
        <f t="shared" si="50"/>
        <v>2.0000000000000018E-2</v>
      </c>
      <c r="Q78" s="14"/>
      <c r="R78" s="13">
        <f t="shared" si="51"/>
        <v>0</v>
      </c>
      <c r="S78" s="14">
        <f t="shared" si="52"/>
        <v>0</v>
      </c>
      <c r="T78" s="13">
        <f t="shared" si="53"/>
        <v>0</v>
      </c>
      <c r="U78" s="14">
        <f t="shared" si="54"/>
        <v>0</v>
      </c>
      <c r="V78" s="13">
        <f t="shared" si="55"/>
        <v>0</v>
      </c>
      <c r="W78" s="14"/>
      <c r="X78" s="13">
        <f t="shared" si="56"/>
        <v>0</v>
      </c>
      <c r="Y78" s="14">
        <f t="shared" si="57"/>
        <v>0</v>
      </c>
      <c r="Z78" s="13">
        <f t="shared" si="58"/>
        <v>0</v>
      </c>
      <c r="AA78" s="14">
        <f t="shared" si="59"/>
        <v>0</v>
      </c>
      <c r="AB78" s="13">
        <f t="shared" si="60"/>
        <v>2.0000000000000018E-2</v>
      </c>
      <c r="AC78" s="14"/>
      <c r="AD78" s="13">
        <f t="shared" si="61"/>
        <v>0</v>
      </c>
      <c r="AE78" s="14">
        <f t="shared" si="62"/>
        <v>0</v>
      </c>
      <c r="AF78" s="13">
        <f t="shared" si="63"/>
        <v>0</v>
      </c>
      <c r="AG78" s="14">
        <f t="shared" si="64"/>
        <v>0</v>
      </c>
      <c r="AH78" s="13">
        <f t="shared" si="65"/>
        <v>2.0000000000000018E-2</v>
      </c>
      <c r="AI78" s="14"/>
      <c r="AJ78" s="13">
        <f t="shared" si="66"/>
        <v>0</v>
      </c>
      <c r="AK78" s="14">
        <f t="shared" si="67"/>
        <v>0</v>
      </c>
      <c r="AL78" s="13">
        <f t="shared" si="68"/>
        <v>0</v>
      </c>
      <c r="AM78" s="14">
        <f t="shared" si="69"/>
        <v>0</v>
      </c>
      <c r="AN78" s="13">
        <f t="shared" si="70"/>
        <v>2.0000000000000018E-2</v>
      </c>
      <c r="AO78" s="14"/>
      <c r="AP78" s="13">
        <f t="shared" si="71"/>
        <v>0</v>
      </c>
      <c r="AQ78" s="14">
        <f t="shared" si="72"/>
        <v>0</v>
      </c>
      <c r="AR78" s="13">
        <f t="shared" si="73"/>
        <v>0</v>
      </c>
      <c r="AS78" s="14">
        <f t="shared" si="74"/>
        <v>0</v>
      </c>
      <c r="AT78" s="13">
        <f t="shared" si="75"/>
        <v>0</v>
      </c>
      <c r="AU78" s="14"/>
      <c r="AV78" s="13">
        <f t="shared" si="76"/>
        <v>0</v>
      </c>
      <c r="AW78" s="14">
        <f t="shared" si="77"/>
        <v>0</v>
      </c>
      <c r="AX78" s="13">
        <f t="shared" si="78"/>
        <v>0</v>
      </c>
      <c r="AY78" s="14">
        <f t="shared" si="79"/>
        <v>0</v>
      </c>
      <c r="AZ78" s="13">
        <f t="shared" si="80"/>
        <v>2.0000000000000018E-2</v>
      </c>
      <c r="BA78" s="14"/>
      <c r="BB78" s="13">
        <f t="shared" si="81"/>
        <v>0</v>
      </c>
      <c r="BC78" s="14">
        <f t="shared" si="82"/>
        <v>0</v>
      </c>
      <c r="BD78" s="13">
        <f t="shared" si="83"/>
        <v>0</v>
      </c>
      <c r="BE78" s="14">
        <f t="shared" si="84"/>
        <v>0</v>
      </c>
      <c r="BF78" s="13">
        <f t="shared" si="85"/>
        <v>0</v>
      </c>
      <c r="BG78" s="14"/>
      <c r="BH78" s="13">
        <f t="shared" si="86"/>
        <v>0</v>
      </c>
      <c r="BI78" s="14">
        <f t="shared" si="87"/>
        <v>0</v>
      </c>
      <c r="BJ78" s="13">
        <f t="shared" si="88"/>
        <v>0</v>
      </c>
      <c r="BK78" s="14">
        <f t="shared" si="89"/>
        <v>0</v>
      </c>
      <c r="BL78" s="13">
        <f t="shared" si="90"/>
        <v>2.0000000000000018E-2</v>
      </c>
    </row>
    <row r="79" spans="1:64" x14ac:dyDescent="0.25">
      <c r="A79" s="23">
        <f t="shared" si="91"/>
        <v>1.4904166666666676</v>
      </c>
      <c r="B79" s="8" t="s">
        <v>81</v>
      </c>
      <c r="C79" s="10" t="s">
        <v>67</v>
      </c>
      <c r="E79" s="10" t="s">
        <v>67</v>
      </c>
      <c r="F79" s="10" t="s">
        <v>67</v>
      </c>
      <c r="G79" t="s">
        <v>65</v>
      </c>
      <c r="H79" s="32"/>
      <c r="I79" s="11" t="s">
        <v>66</v>
      </c>
      <c r="K79" s="10" t="s">
        <v>67</v>
      </c>
      <c r="L79" s="13">
        <f t="shared" si="46"/>
        <v>0</v>
      </c>
      <c r="M79" s="14">
        <f t="shared" si="47"/>
        <v>0</v>
      </c>
      <c r="N79" s="13">
        <f t="shared" si="48"/>
        <v>0</v>
      </c>
      <c r="O79" s="14">
        <f t="shared" si="49"/>
        <v>0</v>
      </c>
      <c r="P79" s="13">
        <f t="shared" si="50"/>
        <v>2.0000000000000018E-2</v>
      </c>
      <c r="Q79" s="14"/>
      <c r="R79" s="13">
        <f t="shared" si="51"/>
        <v>0</v>
      </c>
      <c r="S79" s="14">
        <f t="shared" si="52"/>
        <v>0</v>
      </c>
      <c r="T79" s="13">
        <f t="shared" si="53"/>
        <v>0</v>
      </c>
      <c r="U79" s="14">
        <f t="shared" si="54"/>
        <v>0</v>
      </c>
      <c r="V79" s="13">
        <f t="shared" si="55"/>
        <v>0</v>
      </c>
      <c r="W79" s="14"/>
      <c r="X79" s="13">
        <f t="shared" si="56"/>
        <v>0</v>
      </c>
      <c r="Y79" s="14">
        <f t="shared" si="57"/>
        <v>0</v>
      </c>
      <c r="Z79" s="13">
        <f t="shared" si="58"/>
        <v>0</v>
      </c>
      <c r="AA79" s="14">
        <f t="shared" si="59"/>
        <v>0</v>
      </c>
      <c r="AB79" s="13">
        <f t="shared" si="60"/>
        <v>2.0000000000000018E-2</v>
      </c>
      <c r="AC79" s="14"/>
      <c r="AD79" s="13">
        <f t="shared" si="61"/>
        <v>0</v>
      </c>
      <c r="AE79" s="14">
        <f t="shared" si="62"/>
        <v>0</v>
      </c>
      <c r="AF79" s="13">
        <f t="shared" si="63"/>
        <v>0</v>
      </c>
      <c r="AG79" s="14">
        <f t="shared" si="64"/>
        <v>0</v>
      </c>
      <c r="AH79" s="13">
        <f t="shared" si="65"/>
        <v>2.0000000000000018E-2</v>
      </c>
      <c r="AI79" s="14"/>
      <c r="AJ79" s="13">
        <f t="shared" si="66"/>
        <v>0</v>
      </c>
      <c r="AK79" s="14">
        <f t="shared" si="67"/>
        <v>0</v>
      </c>
      <c r="AL79" s="13">
        <f t="shared" si="68"/>
        <v>0</v>
      </c>
      <c r="AM79" s="14">
        <f t="shared" si="69"/>
        <v>0</v>
      </c>
      <c r="AN79" s="13">
        <f t="shared" si="70"/>
        <v>0</v>
      </c>
      <c r="AO79" s="14"/>
      <c r="AP79" s="13">
        <f t="shared" si="71"/>
        <v>0</v>
      </c>
      <c r="AQ79" s="14">
        <f t="shared" si="72"/>
        <v>0</v>
      </c>
      <c r="AR79" s="13">
        <f t="shared" si="73"/>
        <v>0</v>
      </c>
      <c r="AS79" s="14">
        <f t="shared" si="74"/>
        <v>0</v>
      </c>
      <c r="AT79" s="13">
        <f t="shared" si="75"/>
        <v>0</v>
      </c>
      <c r="AU79" s="14"/>
      <c r="AV79" s="13">
        <f t="shared" si="76"/>
        <v>0</v>
      </c>
      <c r="AW79" s="14">
        <f t="shared" si="77"/>
        <v>0</v>
      </c>
      <c r="AX79" s="13">
        <f t="shared" si="78"/>
        <v>1.4904166666666676</v>
      </c>
      <c r="AY79" s="14">
        <f t="shared" si="79"/>
        <v>1</v>
      </c>
      <c r="AZ79" s="13">
        <f t="shared" si="80"/>
        <v>2.0000000000000018E-2</v>
      </c>
      <c r="BA79" s="14"/>
      <c r="BB79" s="13">
        <f t="shared" si="81"/>
        <v>0</v>
      </c>
      <c r="BC79" s="14">
        <f t="shared" si="82"/>
        <v>0</v>
      </c>
      <c r="BD79" s="13">
        <f t="shared" si="83"/>
        <v>0</v>
      </c>
      <c r="BE79" s="14">
        <f t="shared" si="84"/>
        <v>0</v>
      </c>
      <c r="BF79" s="13">
        <f t="shared" si="85"/>
        <v>0</v>
      </c>
      <c r="BG79" s="14"/>
      <c r="BH79" s="13">
        <f t="shared" si="86"/>
        <v>0</v>
      </c>
      <c r="BI79" s="14">
        <f t="shared" si="87"/>
        <v>0</v>
      </c>
      <c r="BJ79" s="13">
        <f t="shared" si="88"/>
        <v>0</v>
      </c>
      <c r="BK79" s="14">
        <f t="shared" si="89"/>
        <v>0</v>
      </c>
      <c r="BL79" s="13">
        <f t="shared" si="90"/>
        <v>2.0000000000000018E-2</v>
      </c>
    </row>
    <row r="80" spans="1:64" x14ac:dyDescent="0.25">
      <c r="A80" s="23">
        <f t="shared" si="91"/>
        <v>1.5104166666666676</v>
      </c>
      <c r="B80" s="8"/>
      <c r="C80" s="10" t="s">
        <v>67</v>
      </c>
      <c r="E80" s="10" t="s">
        <v>67</v>
      </c>
      <c r="F80" s="10" t="s">
        <v>67</v>
      </c>
      <c r="G80" t="s">
        <v>65</v>
      </c>
      <c r="H80" s="10"/>
      <c r="K80" s="10" t="s">
        <v>67</v>
      </c>
      <c r="L80" s="13">
        <f t="shared" si="46"/>
        <v>0</v>
      </c>
      <c r="M80" s="14">
        <f t="shared" si="47"/>
        <v>0</v>
      </c>
      <c r="N80" s="13">
        <f t="shared" si="48"/>
        <v>0</v>
      </c>
      <c r="O80" s="14">
        <f t="shared" si="49"/>
        <v>0</v>
      </c>
      <c r="P80" s="13">
        <f t="shared" si="50"/>
        <v>2.0000000000000018E-2</v>
      </c>
      <c r="Q80" s="14"/>
      <c r="R80" s="13">
        <f t="shared" si="51"/>
        <v>0</v>
      </c>
      <c r="S80" s="14">
        <f t="shared" si="52"/>
        <v>0</v>
      </c>
      <c r="T80" s="13">
        <f t="shared" si="53"/>
        <v>0</v>
      </c>
      <c r="U80" s="14">
        <f t="shared" si="54"/>
        <v>0</v>
      </c>
      <c r="V80" s="13">
        <f t="shared" si="55"/>
        <v>0</v>
      </c>
      <c r="W80" s="14"/>
      <c r="X80" s="13">
        <f t="shared" si="56"/>
        <v>0</v>
      </c>
      <c r="Y80" s="14">
        <f t="shared" si="57"/>
        <v>0</v>
      </c>
      <c r="Z80" s="13">
        <f t="shared" si="58"/>
        <v>0</v>
      </c>
      <c r="AA80" s="14">
        <f t="shared" si="59"/>
        <v>0</v>
      </c>
      <c r="AB80" s="13">
        <f t="shared" si="60"/>
        <v>2.0000000000000018E-2</v>
      </c>
      <c r="AC80" s="14"/>
      <c r="AD80" s="13">
        <f t="shared" si="61"/>
        <v>0</v>
      </c>
      <c r="AE80" s="14">
        <f t="shared" si="62"/>
        <v>0</v>
      </c>
      <c r="AF80" s="13">
        <f t="shared" si="63"/>
        <v>0</v>
      </c>
      <c r="AG80" s="14">
        <f t="shared" si="64"/>
        <v>0</v>
      </c>
      <c r="AH80" s="13">
        <f t="shared" si="65"/>
        <v>2.0000000000000018E-2</v>
      </c>
      <c r="AI80" s="14"/>
      <c r="AJ80" s="13">
        <f t="shared" si="66"/>
        <v>0</v>
      </c>
      <c r="AK80" s="14">
        <f t="shared" si="67"/>
        <v>0</v>
      </c>
      <c r="AL80" s="13">
        <f t="shared" si="68"/>
        <v>0</v>
      </c>
      <c r="AM80" s="14">
        <f t="shared" si="69"/>
        <v>0</v>
      </c>
      <c r="AN80" s="13">
        <f t="shared" si="70"/>
        <v>0</v>
      </c>
      <c r="AO80" s="14"/>
      <c r="AP80" s="13">
        <f t="shared" si="71"/>
        <v>0</v>
      </c>
      <c r="AQ80" s="14">
        <f t="shared" si="72"/>
        <v>0</v>
      </c>
      <c r="AR80" s="13">
        <f t="shared" si="73"/>
        <v>0</v>
      </c>
      <c r="AS80" s="14">
        <f t="shared" si="74"/>
        <v>0</v>
      </c>
      <c r="AT80" s="13">
        <f t="shared" si="75"/>
        <v>0</v>
      </c>
      <c r="AU80" s="14"/>
      <c r="AV80" s="13">
        <f t="shared" si="76"/>
        <v>0</v>
      </c>
      <c r="AW80" s="14">
        <f t="shared" si="77"/>
        <v>0</v>
      </c>
      <c r="AX80" s="13">
        <f t="shared" si="78"/>
        <v>0</v>
      </c>
      <c r="AY80" s="14">
        <f t="shared" si="79"/>
        <v>0</v>
      </c>
      <c r="AZ80" s="13">
        <f t="shared" si="80"/>
        <v>2.0000000000000018E-2</v>
      </c>
      <c r="BA80" s="14"/>
      <c r="BB80" s="13">
        <f t="shared" si="81"/>
        <v>0</v>
      </c>
      <c r="BC80" s="14">
        <f t="shared" si="82"/>
        <v>0</v>
      </c>
      <c r="BD80" s="13">
        <f t="shared" si="83"/>
        <v>0</v>
      </c>
      <c r="BE80" s="14">
        <f t="shared" si="84"/>
        <v>0</v>
      </c>
      <c r="BF80" s="13">
        <f t="shared" si="85"/>
        <v>0</v>
      </c>
      <c r="BG80" s="14"/>
      <c r="BH80" s="13">
        <f t="shared" si="86"/>
        <v>0</v>
      </c>
      <c r="BI80" s="14">
        <f t="shared" si="87"/>
        <v>0</v>
      </c>
      <c r="BJ80" s="13">
        <f t="shared" si="88"/>
        <v>0</v>
      </c>
      <c r="BK80" s="14">
        <f t="shared" si="89"/>
        <v>0</v>
      </c>
      <c r="BL80" s="13">
        <f t="shared" si="90"/>
        <v>2.0000000000000018E-2</v>
      </c>
    </row>
    <row r="81" spans="1:64" x14ac:dyDescent="0.25">
      <c r="A81" s="23">
        <f t="shared" si="91"/>
        <v>1.5304166666666676</v>
      </c>
      <c r="B81" s="8"/>
      <c r="C81" s="10" t="s">
        <v>67</v>
      </c>
      <c r="E81" s="10" t="s">
        <v>67</v>
      </c>
      <c r="F81" s="10" t="s">
        <v>67</v>
      </c>
      <c r="G81" t="s">
        <v>65</v>
      </c>
      <c r="H81" s="10"/>
      <c r="K81" s="10" t="s">
        <v>67</v>
      </c>
      <c r="L81" s="13">
        <f t="shared" si="46"/>
        <v>0</v>
      </c>
      <c r="M81" s="14">
        <f t="shared" si="47"/>
        <v>0</v>
      </c>
      <c r="N81" s="13">
        <f t="shared" si="48"/>
        <v>0</v>
      </c>
      <c r="O81" s="14">
        <f t="shared" si="49"/>
        <v>0</v>
      </c>
      <c r="P81" s="13">
        <f t="shared" si="50"/>
        <v>2.0000000000000018E-2</v>
      </c>
      <c r="Q81" s="14"/>
      <c r="R81" s="13">
        <f t="shared" si="51"/>
        <v>0</v>
      </c>
      <c r="S81" s="14">
        <f t="shared" si="52"/>
        <v>0</v>
      </c>
      <c r="T81" s="13">
        <f t="shared" si="53"/>
        <v>0</v>
      </c>
      <c r="U81" s="14">
        <f t="shared" si="54"/>
        <v>0</v>
      </c>
      <c r="V81" s="13">
        <f t="shared" si="55"/>
        <v>0</v>
      </c>
      <c r="W81" s="14"/>
      <c r="X81" s="13">
        <f t="shared" si="56"/>
        <v>0</v>
      </c>
      <c r="Y81" s="14">
        <f t="shared" si="57"/>
        <v>0</v>
      </c>
      <c r="Z81" s="13">
        <f t="shared" si="58"/>
        <v>0</v>
      </c>
      <c r="AA81" s="14">
        <f t="shared" si="59"/>
        <v>0</v>
      </c>
      <c r="AB81" s="13">
        <f t="shared" si="60"/>
        <v>2.0000000000000018E-2</v>
      </c>
      <c r="AC81" s="14"/>
      <c r="AD81" s="13">
        <f t="shared" si="61"/>
        <v>0</v>
      </c>
      <c r="AE81" s="14">
        <f t="shared" si="62"/>
        <v>0</v>
      </c>
      <c r="AF81" s="13">
        <f t="shared" si="63"/>
        <v>0</v>
      </c>
      <c r="AG81" s="14">
        <f t="shared" si="64"/>
        <v>0</v>
      </c>
      <c r="AH81" s="13">
        <f t="shared" si="65"/>
        <v>2.0000000000000018E-2</v>
      </c>
      <c r="AI81" s="14"/>
      <c r="AJ81" s="13">
        <f t="shared" si="66"/>
        <v>0</v>
      </c>
      <c r="AK81" s="14">
        <f t="shared" si="67"/>
        <v>0</v>
      </c>
      <c r="AL81" s="13">
        <f t="shared" si="68"/>
        <v>0</v>
      </c>
      <c r="AM81" s="14">
        <f t="shared" si="69"/>
        <v>0</v>
      </c>
      <c r="AN81" s="13">
        <f t="shared" si="70"/>
        <v>0</v>
      </c>
      <c r="AO81" s="14"/>
      <c r="AP81" s="13">
        <f t="shared" si="71"/>
        <v>0</v>
      </c>
      <c r="AQ81" s="14">
        <f t="shared" si="72"/>
        <v>0</v>
      </c>
      <c r="AR81" s="13">
        <f t="shared" si="73"/>
        <v>0</v>
      </c>
      <c r="AS81" s="14">
        <f t="shared" si="74"/>
        <v>0</v>
      </c>
      <c r="AT81" s="13">
        <f t="shared" si="75"/>
        <v>0</v>
      </c>
      <c r="AU81" s="14"/>
      <c r="AV81" s="13">
        <f t="shared" si="76"/>
        <v>0</v>
      </c>
      <c r="AW81" s="14">
        <f t="shared" si="77"/>
        <v>0</v>
      </c>
      <c r="AX81" s="13">
        <f t="shared" si="78"/>
        <v>0</v>
      </c>
      <c r="AY81" s="14">
        <f t="shared" si="79"/>
        <v>0</v>
      </c>
      <c r="AZ81" s="13">
        <f t="shared" si="80"/>
        <v>2.0000000000000018E-2</v>
      </c>
      <c r="BA81" s="14"/>
      <c r="BB81" s="13">
        <f t="shared" si="81"/>
        <v>0</v>
      </c>
      <c r="BC81" s="14">
        <f t="shared" si="82"/>
        <v>0</v>
      </c>
      <c r="BD81" s="13">
        <f t="shared" si="83"/>
        <v>0</v>
      </c>
      <c r="BE81" s="14">
        <f t="shared" si="84"/>
        <v>0</v>
      </c>
      <c r="BF81" s="13">
        <f t="shared" si="85"/>
        <v>0</v>
      </c>
      <c r="BG81" s="14"/>
      <c r="BH81" s="13">
        <f t="shared" si="86"/>
        <v>0</v>
      </c>
      <c r="BI81" s="14">
        <f t="shared" si="87"/>
        <v>0</v>
      </c>
      <c r="BJ81" s="13">
        <f t="shared" si="88"/>
        <v>0</v>
      </c>
      <c r="BK81" s="14">
        <f t="shared" si="89"/>
        <v>0</v>
      </c>
      <c r="BL81" s="13">
        <f t="shared" si="90"/>
        <v>2.0000000000000018E-2</v>
      </c>
    </row>
    <row r="82" spans="1:64" x14ac:dyDescent="0.25">
      <c r="A82" s="23">
        <f t="shared" si="91"/>
        <v>1.5504166666666677</v>
      </c>
      <c r="B82" s="8"/>
      <c r="C82" s="10" t="s">
        <v>67</v>
      </c>
      <c r="E82" s="10" t="s">
        <v>67</v>
      </c>
      <c r="F82" s="10" t="s">
        <v>67</v>
      </c>
      <c r="G82" t="s">
        <v>65</v>
      </c>
      <c r="H82" s="10"/>
      <c r="K82" s="10" t="s">
        <v>67</v>
      </c>
      <c r="L82" s="13">
        <f t="shared" si="46"/>
        <v>0</v>
      </c>
      <c r="M82" s="14">
        <f t="shared" si="47"/>
        <v>0</v>
      </c>
      <c r="N82" s="13">
        <f t="shared" si="48"/>
        <v>0</v>
      </c>
      <c r="O82" s="14">
        <f t="shared" si="49"/>
        <v>0</v>
      </c>
      <c r="P82" s="13">
        <f t="shared" si="50"/>
        <v>2.0000000000000018E-2</v>
      </c>
      <c r="Q82" s="14"/>
      <c r="R82" s="13">
        <f t="shared" si="51"/>
        <v>0</v>
      </c>
      <c r="S82" s="14">
        <f t="shared" si="52"/>
        <v>0</v>
      </c>
      <c r="T82" s="13">
        <f t="shared" si="53"/>
        <v>0</v>
      </c>
      <c r="U82" s="14">
        <f t="shared" si="54"/>
        <v>0</v>
      </c>
      <c r="V82" s="13">
        <f t="shared" si="55"/>
        <v>0</v>
      </c>
      <c r="W82" s="14"/>
      <c r="X82" s="13">
        <f t="shared" si="56"/>
        <v>0</v>
      </c>
      <c r="Y82" s="14">
        <f t="shared" si="57"/>
        <v>0</v>
      </c>
      <c r="Z82" s="13">
        <f t="shared" si="58"/>
        <v>0</v>
      </c>
      <c r="AA82" s="14">
        <f t="shared" si="59"/>
        <v>0</v>
      </c>
      <c r="AB82" s="13">
        <f t="shared" si="60"/>
        <v>2.0000000000000018E-2</v>
      </c>
      <c r="AC82" s="14"/>
      <c r="AD82" s="13">
        <f t="shared" si="61"/>
        <v>0</v>
      </c>
      <c r="AE82" s="14">
        <f t="shared" si="62"/>
        <v>0</v>
      </c>
      <c r="AF82" s="13">
        <f t="shared" si="63"/>
        <v>0</v>
      </c>
      <c r="AG82" s="14">
        <f t="shared" si="64"/>
        <v>0</v>
      </c>
      <c r="AH82" s="13">
        <f t="shared" si="65"/>
        <v>2.0000000000000018E-2</v>
      </c>
      <c r="AI82" s="14"/>
      <c r="AJ82" s="13">
        <f t="shared" si="66"/>
        <v>0</v>
      </c>
      <c r="AK82" s="14">
        <f t="shared" si="67"/>
        <v>0</v>
      </c>
      <c r="AL82" s="13">
        <f t="shared" si="68"/>
        <v>0</v>
      </c>
      <c r="AM82" s="14">
        <f t="shared" si="69"/>
        <v>0</v>
      </c>
      <c r="AN82" s="13">
        <f t="shared" si="70"/>
        <v>0</v>
      </c>
      <c r="AO82" s="14"/>
      <c r="AP82" s="13">
        <f t="shared" si="71"/>
        <v>0</v>
      </c>
      <c r="AQ82" s="14">
        <f t="shared" si="72"/>
        <v>0</v>
      </c>
      <c r="AR82" s="13">
        <f t="shared" si="73"/>
        <v>0</v>
      </c>
      <c r="AS82" s="14">
        <f t="shared" si="74"/>
        <v>0</v>
      </c>
      <c r="AT82" s="13">
        <f t="shared" si="75"/>
        <v>0</v>
      </c>
      <c r="AU82" s="14"/>
      <c r="AV82" s="13">
        <f t="shared" si="76"/>
        <v>0</v>
      </c>
      <c r="AW82" s="14">
        <f t="shared" si="77"/>
        <v>0</v>
      </c>
      <c r="AX82" s="13">
        <f t="shared" si="78"/>
        <v>0</v>
      </c>
      <c r="AY82" s="14">
        <f t="shared" si="79"/>
        <v>0</v>
      </c>
      <c r="AZ82" s="13">
        <f t="shared" si="80"/>
        <v>2.0000000000000018E-2</v>
      </c>
      <c r="BA82" s="14"/>
      <c r="BB82" s="13">
        <f t="shared" si="81"/>
        <v>0</v>
      </c>
      <c r="BC82" s="14">
        <f t="shared" si="82"/>
        <v>0</v>
      </c>
      <c r="BD82" s="13">
        <f t="shared" si="83"/>
        <v>0</v>
      </c>
      <c r="BE82" s="14">
        <f t="shared" si="84"/>
        <v>0</v>
      </c>
      <c r="BF82" s="13">
        <f t="shared" si="85"/>
        <v>0</v>
      </c>
      <c r="BG82" s="14"/>
      <c r="BH82" s="13">
        <f t="shared" si="86"/>
        <v>0</v>
      </c>
      <c r="BI82" s="14">
        <f t="shared" si="87"/>
        <v>0</v>
      </c>
      <c r="BJ82" s="13">
        <f t="shared" si="88"/>
        <v>0</v>
      </c>
      <c r="BK82" s="14">
        <f t="shared" si="89"/>
        <v>0</v>
      </c>
      <c r="BL82" s="13">
        <f t="shared" si="90"/>
        <v>2.0000000000000018E-2</v>
      </c>
    </row>
    <row r="83" spans="1:64" x14ac:dyDescent="0.25">
      <c r="A83" s="23">
        <f t="shared" si="91"/>
        <v>1.5704166666666677</v>
      </c>
      <c r="B83" s="8" t="s">
        <v>70</v>
      </c>
      <c r="C83" s="10" t="s">
        <v>67</v>
      </c>
      <c r="D83" s="10" t="s">
        <v>67</v>
      </c>
      <c r="E83" s="10" t="s">
        <v>67</v>
      </c>
      <c r="F83" s="10" t="s">
        <v>67</v>
      </c>
      <c r="G83" t="s">
        <v>65</v>
      </c>
      <c r="H83" s="10"/>
      <c r="K83" s="10" t="s">
        <v>67</v>
      </c>
      <c r="L83" s="13">
        <f t="shared" si="46"/>
        <v>0</v>
      </c>
      <c r="M83" s="14">
        <f t="shared" si="47"/>
        <v>0</v>
      </c>
      <c r="N83" s="13">
        <f t="shared" si="48"/>
        <v>0</v>
      </c>
      <c r="O83" s="14">
        <f t="shared" si="49"/>
        <v>0</v>
      </c>
      <c r="P83" s="13">
        <f t="shared" si="50"/>
        <v>2.0000000000000018E-2</v>
      </c>
      <c r="Q83" s="14"/>
      <c r="R83" s="13">
        <f t="shared" si="51"/>
        <v>1.5704166666666677</v>
      </c>
      <c r="S83" s="14">
        <f t="shared" si="52"/>
        <v>1</v>
      </c>
      <c r="T83" s="13">
        <f t="shared" si="53"/>
        <v>0</v>
      </c>
      <c r="U83" s="14">
        <f t="shared" si="54"/>
        <v>0</v>
      </c>
      <c r="V83" s="13">
        <f t="shared" si="55"/>
        <v>2.0000000000000018E-2</v>
      </c>
      <c r="W83" s="14"/>
      <c r="X83" s="13">
        <f t="shared" si="56"/>
        <v>0</v>
      </c>
      <c r="Y83" s="14">
        <f t="shared" si="57"/>
        <v>0</v>
      </c>
      <c r="Z83" s="13">
        <f t="shared" si="58"/>
        <v>0</v>
      </c>
      <c r="AA83" s="14">
        <f t="shared" si="59"/>
        <v>0</v>
      </c>
      <c r="AB83" s="13">
        <f t="shared" si="60"/>
        <v>2.0000000000000018E-2</v>
      </c>
      <c r="AC83" s="14"/>
      <c r="AD83" s="13">
        <f t="shared" si="61"/>
        <v>0</v>
      </c>
      <c r="AE83" s="14">
        <f t="shared" si="62"/>
        <v>0</v>
      </c>
      <c r="AF83" s="13">
        <f t="shared" si="63"/>
        <v>0</v>
      </c>
      <c r="AG83" s="14">
        <f t="shared" si="64"/>
        <v>0</v>
      </c>
      <c r="AH83" s="13">
        <f t="shared" si="65"/>
        <v>2.0000000000000018E-2</v>
      </c>
      <c r="AI83" s="14"/>
      <c r="AJ83" s="13">
        <f t="shared" si="66"/>
        <v>0</v>
      </c>
      <c r="AK83" s="14">
        <f t="shared" si="67"/>
        <v>0</v>
      </c>
      <c r="AL83" s="13">
        <f t="shared" si="68"/>
        <v>0</v>
      </c>
      <c r="AM83" s="14">
        <f t="shared" si="69"/>
        <v>0</v>
      </c>
      <c r="AN83" s="13">
        <f t="shared" si="70"/>
        <v>0</v>
      </c>
      <c r="AO83" s="14"/>
      <c r="AP83" s="13">
        <f t="shared" si="71"/>
        <v>0</v>
      </c>
      <c r="AQ83" s="14">
        <f t="shared" si="72"/>
        <v>0</v>
      </c>
      <c r="AR83" s="13">
        <f t="shared" si="73"/>
        <v>0</v>
      </c>
      <c r="AS83" s="14">
        <f t="shared" si="74"/>
        <v>0</v>
      </c>
      <c r="AT83" s="13">
        <f t="shared" si="75"/>
        <v>0</v>
      </c>
      <c r="AU83" s="14"/>
      <c r="AV83" s="13">
        <f t="shared" si="76"/>
        <v>0</v>
      </c>
      <c r="AW83" s="14">
        <f t="shared" si="77"/>
        <v>0</v>
      </c>
      <c r="AX83" s="13">
        <f t="shared" si="78"/>
        <v>0</v>
      </c>
      <c r="AY83" s="14">
        <f t="shared" si="79"/>
        <v>0</v>
      </c>
      <c r="AZ83" s="13">
        <f t="shared" si="80"/>
        <v>2.0000000000000018E-2</v>
      </c>
      <c r="BA83" s="14"/>
      <c r="BB83" s="13">
        <f t="shared" si="81"/>
        <v>0</v>
      </c>
      <c r="BC83" s="14">
        <f t="shared" si="82"/>
        <v>0</v>
      </c>
      <c r="BD83" s="13">
        <f t="shared" si="83"/>
        <v>0</v>
      </c>
      <c r="BE83" s="14">
        <f t="shared" si="84"/>
        <v>0</v>
      </c>
      <c r="BF83" s="13">
        <f t="shared" si="85"/>
        <v>0</v>
      </c>
      <c r="BG83" s="14"/>
      <c r="BH83" s="13">
        <f t="shared" si="86"/>
        <v>0</v>
      </c>
      <c r="BI83" s="14">
        <f t="shared" si="87"/>
        <v>0</v>
      </c>
      <c r="BJ83" s="13">
        <f t="shared" si="88"/>
        <v>0</v>
      </c>
      <c r="BK83" s="14">
        <f t="shared" si="89"/>
        <v>0</v>
      </c>
      <c r="BL83" s="13">
        <f t="shared" si="90"/>
        <v>2.0000000000000018E-2</v>
      </c>
    </row>
    <row r="84" spans="1:64" x14ac:dyDescent="0.25">
      <c r="A84" s="23">
        <f t="shared" si="91"/>
        <v>1.5904166666666677</v>
      </c>
      <c r="B84" s="8" t="s">
        <v>77</v>
      </c>
      <c r="C84" t="s">
        <v>65</v>
      </c>
      <c r="D84" s="10" t="s">
        <v>67</v>
      </c>
      <c r="E84" s="10" t="s">
        <v>67</v>
      </c>
      <c r="F84" s="10" t="s">
        <v>67</v>
      </c>
      <c r="G84" s="11" t="s">
        <v>66</v>
      </c>
      <c r="H84" s="10"/>
      <c r="K84" s="10" t="s">
        <v>67</v>
      </c>
      <c r="L84" s="13">
        <f t="shared" si="46"/>
        <v>0</v>
      </c>
      <c r="M84" s="14">
        <f t="shared" si="47"/>
        <v>0</v>
      </c>
      <c r="N84" s="13">
        <f t="shared" si="48"/>
        <v>0</v>
      </c>
      <c r="O84" s="14">
        <f t="shared" si="49"/>
        <v>0</v>
      </c>
      <c r="P84" s="13">
        <f t="shared" si="50"/>
        <v>0</v>
      </c>
      <c r="Q84" s="14"/>
      <c r="R84" s="13">
        <f t="shared" si="51"/>
        <v>0</v>
      </c>
      <c r="S84" s="14">
        <f t="shared" si="52"/>
        <v>0</v>
      </c>
      <c r="T84" s="13">
        <f t="shared" si="53"/>
        <v>0</v>
      </c>
      <c r="U84" s="14">
        <f t="shared" si="54"/>
        <v>0</v>
      </c>
      <c r="V84" s="13">
        <f t="shared" si="55"/>
        <v>2.0000000000000018E-2</v>
      </c>
      <c r="W84" s="14"/>
      <c r="X84" s="13">
        <f t="shared" si="56"/>
        <v>0</v>
      </c>
      <c r="Y84" s="14">
        <f t="shared" si="57"/>
        <v>0</v>
      </c>
      <c r="Z84" s="13">
        <f t="shared" si="58"/>
        <v>0</v>
      </c>
      <c r="AA84" s="14">
        <f t="shared" si="59"/>
        <v>0</v>
      </c>
      <c r="AB84" s="13">
        <f t="shared" si="60"/>
        <v>2.0000000000000018E-2</v>
      </c>
      <c r="AC84" s="14"/>
      <c r="AD84" s="13">
        <f t="shared" si="61"/>
        <v>0</v>
      </c>
      <c r="AE84" s="14">
        <f t="shared" si="62"/>
        <v>0</v>
      </c>
      <c r="AF84" s="13">
        <f t="shared" si="63"/>
        <v>0</v>
      </c>
      <c r="AG84" s="14">
        <f t="shared" si="64"/>
        <v>0</v>
      </c>
      <c r="AH84" s="13">
        <f t="shared" si="65"/>
        <v>2.0000000000000018E-2</v>
      </c>
      <c r="AI84" s="14"/>
      <c r="AJ84" s="13">
        <f t="shared" si="66"/>
        <v>0</v>
      </c>
      <c r="AK84" s="14">
        <f t="shared" si="67"/>
        <v>0</v>
      </c>
      <c r="AL84" s="13">
        <f t="shared" si="68"/>
        <v>1.5904166666666677</v>
      </c>
      <c r="AM84" s="14">
        <f t="shared" si="69"/>
        <v>1</v>
      </c>
      <c r="AN84" s="13">
        <f t="shared" si="70"/>
        <v>0</v>
      </c>
      <c r="AO84" s="14"/>
      <c r="AP84" s="13">
        <f t="shared" si="71"/>
        <v>0</v>
      </c>
      <c r="AQ84" s="14">
        <f t="shared" si="72"/>
        <v>0</v>
      </c>
      <c r="AR84" s="13">
        <f t="shared" si="73"/>
        <v>0</v>
      </c>
      <c r="AS84" s="14">
        <f t="shared" si="74"/>
        <v>0</v>
      </c>
      <c r="AT84" s="13">
        <f t="shared" si="75"/>
        <v>0</v>
      </c>
      <c r="AU84" s="14"/>
      <c r="AV84" s="13">
        <f t="shared" si="76"/>
        <v>0</v>
      </c>
      <c r="AW84" s="14">
        <f t="shared" si="77"/>
        <v>0</v>
      </c>
      <c r="AX84" s="13">
        <f t="shared" si="78"/>
        <v>0</v>
      </c>
      <c r="AY84" s="14">
        <f t="shared" si="79"/>
        <v>0</v>
      </c>
      <c r="AZ84" s="13">
        <f t="shared" si="80"/>
        <v>2.0000000000000018E-2</v>
      </c>
      <c r="BA84" s="14"/>
      <c r="BB84" s="13">
        <f t="shared" si="81"/>
        <v>0</v>
      </c>
      <c r="BC84" s="14">
        <f t="shared" si="82"/>
        <v>0</v>
      </c>
      <c r="BD84" s="13">
        <f t="shared" si="83"/>
        <v>0</v>
      </c>
      <c r="BE84" s="14">
        <f t="shared" si="84"/>
        <v>0</v>
      </c>
      <c r="BF84" s="13">
        <f t="shared" si="85"/>
        <v>0</v>
      </c>
      <c r="BG84" s="14"/>
      <c r="BH84" s="13">
        <f t="shared" si="86"/>
        <v>0</v>
      </c>
      <c r="BI84" s="14">
        <f t="shared" si="87"/>
        <v>0</v>
      </c>
      <c r="BJ84" s="13">
        <f t="shared" si="88"/>
        <v>0</v>
      </c>
      <c r="BK84" s="14">
        <f t="shared" si="89"/>
        <v>0</v>
      </c>
      <c r="BL84" s="13">
        <f t="shared" si="90"/>
        <v>2.0000000000000018E-2</v>
      </c>
    </row>
    <row r="85" spans="1:64" x14ac:dyDescent="0.25">
      <c r="A85" s="23">
        <f t="shared" si="91"/>
        <v>1.6104166666666677</v>
      </c>
      <c r="B85" s="8"/>
      <c r="C85" t="s">
        <v>65</v>
      </c>
      <c r="D85" s="10" t="s">
        <v>67</v>
      </c>
      <c r="E85" s="10" t="s">
        <v>67</v>
      </c>
      <c r="F85" s="10" t="s">
        <v>67</v>
      </c>
      <c r="H85" s="10"/>
      <c r="K85" s="10" t="s">
        <v>67</v>
      </c>
      <c r="L85" s="13">
        <f t="shared" si="46"/>
        <v>0</v>
      </c>
      <c r="M85" s="14">
        <f t="shared" si="47"/>
        <v>0</v>
      </c>
      <c r="N85" s="13">
        <f t="shared" si="48"/>
        <v>0</v>
      </c>
      <c r="O85" s="14">
        <f t="shared" si="49"/>
        <v>0</v>
      </c>
      <c r="P85" s="13">
        <f t="shared" si="50"/>
        <v>0</v>
      </c>
      <c r="Q85" s="14"/>
      <c r="R85" s="13">
        <f t="shared" si="51"/>
        <v>0</v>
      </c>
      <c r="S85" s="14">
        <f t="shared" si="52"/>
        <v>0</v>
      </c>
      <c r="T85" s="13">
        <f t="shared" si="53"/>
        <v>0</v>
      </c>
      <c r="U85" s="14">
        <f t="shared" si="54"/>
        <v>0</v>
      </c>
      <c r="V85" s="13">
        <f t="shared" si="55"/>
        <v>2.0000000000000018E-2</v>
      </c>
      <c r="W85" s="14"/>
      <c r="X85" s="13">
        <f t="shared" si="56"/>
        <v>0</v>
      </c>
      <c r="Y85" s="14">
        <f t="shared" si="57"/>
        <v>0</v>
      </c>
      <c r="Z85" s="13">
        <f t="shared" si="58"/>
        <v>0</v>
      </c>
      <c r="AA85" s="14">
        <f t="shared" si="59"/>
        <v>0</v>
      </c>
      <c r="AB85" s="13">
        <f t="shared" si="60"/>
        <v>2.0000000000000018E-2</v>
      </c>
      <c r="AC85" s="14"/>
      <c r="AD85" s="13">
        <f t="shared" si="61"/>
        <v>0</v>
      </c>
      <c r="AE85" s="14">
        <f t="shared" si="62"/>
        <v>0</v>
      </c>
      <c r="AF85" s="13">
        <f t="shared" si="63"/>
        <v>0</v>
      </c>
      <c r="AG85" s="14">
        <f t="shared" si="64"/>
        <v>0</v>
      </c>
      <c r="AH85" s="13">
        <f t="shared" si="65"/>
        <v>2.0000000000000018E-2</v>
      </c>
      <c r="AI85" s="14"/>
      <c r="AJ85" s="13">
        <f t="shared" si="66"/>
        <v>0</v>
      </c>
      <c r="AK85" s="14">
        <f t="shared" si="67"/>
        <v>0</v>
      </c>
      <c r="AL85" s="13">
        <f t="shared" si="68"/>
        <v>0</v>
      </c>
      <c r="AM85" s="14">
        <f t="shared" si="69"/>
        <v>0</v>
      </c>
      <c r="AN85" s="13">
        <f t="shared" si="70"/>
        <v>0</v>
      </c>
      <c r="AO85" s="14"/>
      <c r="AP85" s="13">
        <f t="shared" si="71"/>
        <v>0</v>
      </c>
      <c r="AQ85" s="14">
        <f t="shared" si="72"/>
        <v>0</v>
      </c>
      <c r="AR85" s="13">
        <f t="shared" si="73"/>
        <v>0</v>
      </c>
      <c r="AS85" s="14">
        <f t="shared" si="74"/>
        <v>0</v>
      </c>
      <c r="AT85" s="13">
        <f t="shared" si="75"/>
        <v>0</v>
      </c>
      <c r="AU85" s="14"/>
      <c r="AV85" s="13">
        <f t="shared" si="76"/>
        <v>0</v>
      </c>
      <c r="AW85" s="14">
        <f t="shared" si="77"/>
        <v>0</v>
      </c>
      <c r="AX85" s="13">
        <f t="shared" si="78"/>
        <v>0</v>
      </c>
      <c r="AY85" s="14">
        <f t="shared" si="79"/>
        <v>0</v>
      </c>
      <c r="AZ85" s="13">
        <f t="shared" si="80"/>
        <v>2.0000000000000018E-2</v>
      </c>
      <c r="BA85" s="14"/>
      <c r="BB85" s="13">
        <f t="shared" si="81"/>
        <v>0</v>
      </c>
      <c r="BC85" s="14">
        <f t="shared" si="82"/>
        <v>0</v>
      </c>
      <c r="BD85" s="13">
        <f t="shared" si="83"/>
        <v>0</v>
      </c>
      <c r="BE85" s="14">
        <f t="shared" si="84"/>
        <v>0</v>
      </c>
      <c r="BF85" s="13">
        <f t="shared" si="85"/>
        <v>0</v>
      </c>
      <c r="BG85" s="14"/>
      <c r="BH85" s="13">
        <f t="shared" si="86"/>
        <v>0</v>
      </c>
      <c r="BI85" s="14">
        <f t="shared" si="87"/>
        <v>0</v>
      </c>
      <c r="BJ85" s="13">
        <f t="shared" si="88"/>
        <v>0</v>
      </c>
      <c r="BK85" s="14">
        <f t="shared" si="89"/>
        <v>0</v>
      </c>
      <c r="BL85" s="13">
        <f t="shared" si="90"/>
        <v>2.0000000000000018E-2</v>
      </c>
    </row>
    <row r="86" spans="1:64" x14ac:dyDescent="0.25">
      <c r="A86" s="23">
        <f t="shared" si="91"/>
        <v>1.6304166666666677</v>
      </c>
      <c r="B86" s="8"/>
      <c r="C86" t="s">
        <v>65</v>
      </c>
      <c r="D86" s="10" t="s">
        <v>67</v>
      </c>
      <c r="E86" s="10" t="s">
        <v>67</v>
      </c>
      <c r="F86" s="10" t="s">
        <v>67</v>
      </c>
      <c r="K86" s="10" t="s">
        <v>67</v>
      </c>
      <c r="L86" s="13">
        <f t="shared" si="46"/>
        <v>0</v>
      </c>
      <c r="M86" s="14">
        <f t="shared" si="47"/>
        <v>0</v>
      </c>
      <c r="N86" s="13">
        <f t="shared" si="48"/>
        <v>0</v>
      </c>
      <c r="O86" s="14">
        <f t="shared" si="49"/>
        <v>0</v>
      </c>
      <c r="P86" s="13">
        <f t="shared" si="50"/>
        <v>0</v>
      </c>
      <c r="Q86" s="14"/>
      <c r="R86" s="13">
        <f t="shared" si="51"/>
        <v>0</v>
      </c>
      <c r="S86" s="14">
        <f t="shared" si="52"/>
        <v>0</v>
      </c>
      <c r="T86" s="13">
        <f t="shared" si="53"/>
        <v>0</v>
      </c>
      <c r="U86" s="14">
        <f t="shared" si="54"/>
        <v>0</v>
      </c>
      <c r="V86" s="13">
        <f t="shared" si="55"/>
        <v>2.0000000000000018E-2</v>
      </c>
      <c r="W86" s="14"/>
      <c r="X86" s="13">
        <f t="shared" si="56"/>
        <v>0</v>
      </c>
      <c r="Y86" s="14">
        <f t="shared" si="57"/>
        <v>0</v>
      </c>
      <c r="Z86" s="13">
        <f t="shared" si="58"/>
        <v>0</v>
      </c>
      <c r="AA86" s="14">
        <f t="shared" si="59"/>
        <v>0</v>
      </c>
      <c r="AB86" s="13">
        <f t="shared" si="60"/>
        <v>2.0000000000000018E-2</v>
      </c>
      <c r="AC86" s="14"/>
      <c r="AD86" s="13">
        <f t="shared" si="61"/>
        <v>0</v>
      </c>
      <c r="AE86" s="14">
        <f t="shared" si="62"/>
        <v>0</v>
      </c>
      <c r="AF86" s="13">
        <f t="shared" si="63"/>
        <v>0</v>
      </c>
      <c r="AG86" s="14">
        <f t="shared" si="64"/>
        <v>0</v>
      </c>
      <c r="AH86" s="13">
        <f t="shared" si="65"/>
        <v>2.0000000000000018E-2</v>
      </c>
      <c r="AI86" s="14"/>
      <c r="AJ86" s="13">
        <f t="shared" si="66"/>
        <v>0</v>
      </c>
      <c r="AK86" s="14">
        <f t="shared" si="67"/>
        <v>0</v>
      </c>
      <c r="AL86" s="13">
        <f t="shared" si="68"/>
        <v>0</v>
      </c>
      <c r="AM86" s="14">
        <f t="shared" si="69"/>
        <v>0</v>
      </c>
      <c r="AN86" s="13">
        <f t="shared" si="70"/>
        <v>0</v>
      </c>
      <c r="AO86" s="14"/>
      <c r="AP86" s="13">
        <f t="shared" si="71"/>
        <v>0</v>
      </c>
      <c r="AQ86" s="14">
        <f t="shared" si="72"/>
        <v>0</v>
      </c>
      <c r="AR86" s="13">
        <f t="shared" si="73"/>
        <v>0</v>
      </c>
      <c r="AS86" s="14">
        <f t="shared" si="74"/>
        <v>0</v>
      </c>
      <c r="AT86" s="13">
        <f t="shared" si="75"/>
        <v>0</v>
      </c>
      <c r="AU86" s="14"/>
      <c r="AV86" s="13">
        <f t="shared" si="76"/>
        <v>0</v>
      </c>
      <c r="AW86" s="14">
        <f t="shared" si="77"/>
        <v>0</v>
      </c>
      <c r="AX86" s="13">
        <f t="shared" si="78"/>
        <v>0</v>
      </c>
      <c r="AY86" s="14">
        <f t="shared" si="79"/>
        <v>0</v>
      </c>
      <c r="AZ86" s="13">
        <f t="shared" si="80"/>
        <v>2.0000000000000018E-2</v>
      </c>
      <c r="BA86" s="14"/>
      <c r="BB86" s="13">
        <f t="shared" si="81"/>
        <v>0</v>
      </c>
      <c r="BC86" s="14">
        <f t="shared" si="82"/>
        <v>0</v>
      </c>
      <c r="BD86" s="13">
        <f t="shared" si="83"/>
        <v>0</v>
      </c>
      <c r="BE86" s="14">
        <f t="shared" si="84"/>
        <v>0</v>
      </c>
      <c r="BF86" s="13">
        <f t="shared" si="85"/>
        <v>0</v>
      </c>
      <c r="BG86" s="14"/>
      <c r="BH86" s="13">
        <f t="shared" si="86"/>
        <v>0</v>
      </c>
      <c r="BI86" s="14">
        <f t="shared" si="87"/>
        <v>0</v>
      </c>
      <c r="BJ86" s="13">
        <f t="shared" si="88"/>
        <v>0</v>
      </c>
      <c r="BK86" s="14">
        <f t="shared" si="89"/>
        <v>0</v>
      </c>
      <c r="BL86" s="13">
        <f t="shared" si="90"/>
        <v>2.0000000000000018E-2</v>
      </c>
    </row>
    <row r="87" spans="1:64" x14ac:dyDescent="0.25">
      <c r="A87" s="23">
        <f t="shared" si="91"/>
        <v>1.6504166666666678</v>
      </c>
      <c r="B87" s="8" t="s">
        <v>82</v>
      </c>
      <c r="C87" t="s">
        <v>65</v>
      </c>
      <c r="D87" s="10" t="s">
        <v>67</v>
      </c>
      <c r="E87" s="10" t="s">
        <v>67</v>
      </c>
      <c r="F87" s="10" t="s">
        <v>67</v>
      </c>
      <c r="G87" s="11"/>
      <c r="J87" s="10" t="s">
        <v>67</v>
      </c>
      <c r="K87" s="10" t="s">
        <v>67</v>
      </c>
      <c r="L87" s="13">
        <f t="shared" si="46"/>
        <v>0</v>
      </c>
      <c r="M87" s="14">
        <f t="shared" si="47"/>
        <v>0</v>
      </c>
      <c r="N87" s="13">
        <f t="shared" si="48"/>
        <v>0</v>
      </c>
      <c r="O87" s="14">
        <f t="shared" si="49"/>
        <v>0</v>
      </c>
      <c r="P87" s="13">
        <f t="shared" si="50"/>
        <v>0</v>
      </c>
      <c r="Q87" s="14"/>
      <c r="R87" s="13">
        <f t="shared" si="51"/>
        <v>0</v>
      </c>
      <c r="S87" s="14">
        <f t="shared" si="52"/>
        <v>0</v>
      </c>
      <c r="T87" s="13">
        <f t="shared" si="53"/>
        <v>0</v>
      </c>
      <c r="U87" s="14">
        <f t="shared" si="54"/>
        <v>0</v>
      </c>
      <c r="V87" s="13">
        <f t="shared" si="55"/>
        <v>2.0000000000000018E-2</v>
      </c>
      <c r="W87" s="14"/>
      <c r="X87" s="13">
        <f t="shared" si="56"/>
        <v>0</v>
      </c>
      <c r="Y87" s="14">
        <f t="shared" si="57"/>
        <v>0</v>
      </c>
      <c r="Z87" s="13">
        <f t="shared" si="58"/>
        <v>0</v>
      </c>
      <c r="AA87" s="14">
        <f t="shared" si="59"/>
        <v>0</v>
      </c>
      <c r="AB87" s="13">
        <f t="shared" si="60"/>
        <v>2.0000000000000018E-2</v>
      </c>
      <c r="AC87" s="14"/>
      <c r="AD87" s="13">
        <f t="shared" si="61"/>
        <v>0</v>
      </c>
      <c r="AE87" s="14">
        <f t="shared" si="62"/>
        <v>0</v>
      </c>
      <c r="AF87" s="13">
        <f t="shared" si="63"/>
        <v>0</v>
      </c>
      <c r="AG87" s="14">
        <f t="shared" si="64"/>
        <v>0</v>
      </c>
      <c r="AH87" s="13">
        <f t="shared" si="65"/>
        <v>2.0000000000000018E-2</v>
      </c>
      <c r="AI87" s="14"/>
      <c r="AJ87" s="13">
        <f t="shared" si="66"/>
        <v>0</v>
      </c>
      <c r="AK87" s="14">
        <f t="shared" si="67"/>
        <v>0</v>
      </c>
      <c r="AL87" s="13">
        <f t="shared" si="68"/>
        <v>0</v>
      </c>
      <c r="AM87" s="14">
        <f t="shared" si="69"/>
        <v>0</v>
      </c>
      <c r="AN87" s="13">
        <f t="shared" si="70"/>
        <v>0</v>
      </c>
      <c r="AO87" s="14"/>
      <c r="AP87" s="13">
        <f t="shared" si="71"/>
        <v>0</v>
      </c>
      <c r="AQ87" s="14">
        <f t="shared" si="72"/>
        <v>0</v>
      </c>
      <c r="AR87" s="13">
        <f t="shared" si="73"/>
        <v>0</v>
      </c>
      <c r="AS87" s="14">
        <f t="shared" si="74"/>
        <v>0</v>
      </c>
      <c r="AT87" s="13">
        <f t="shared" si="75"/>
        <v>0</v>
      </c>
      <c r="AU87" s="14"/>
      <c r="AV87" s="13">
        <f t="shared" si="76"/>
        <v>0</v>
      </c>
      <c r="AW87" s="14">
        <f t="shared" si="77"/>
        <v>0</v>
      </c>
      <c r="AX87" s="13">
        <f t="shared" si="78"/>
        <v>0</v>
      </c>
      <c r="AY87" s="14">
        <f t="shared" si="79"/>
        <v>0</v>
      </c>
      <c r="AZ87" s="13">
        <f t="shared" si="80"/>
        <v>2.0000000000000018E-2</v>
      </c>
      <c r="BA87" s="14"/>
      <c r="BB87" s="13">
        <f t="shared" si="81"/>
        <v>1.6504166666666678</v>
      </c>
      <c r="BC87" s="14">
        <f t="shared" si="82"/>
        <v>1</v>
      </c>
      <c r="BD87" s="13">
        <f t="shared" si="83"/>
        <v>0</v>
      </c>
      <c r="BE87" s="14">
        <f t="shared" si="84"/>
        <v>0</v>
      </c>
      <c r="BF87" s="13">
        <f t="shared" si="85"/>
        <v>2.0000000000000018E-2</v>
      </c>
      <c r="BG87" s="14"/>
      <c r="BH87" s="13">
        <f t="shared" si="86"/>
        <v>0</v>
      </c>
      <c r="BI87" s="14">
        <f t="shared" si="87"/>
        <v>0</v>
      </c>
      <c r="BJ87" s="13">
        <f t="shared" si="88"/>
        <v>0</v>
      </c>
      <c r="BK87" s="14">
        <f t="shared" si="89"/>
        <v>0</v>
      </c>
      <c r="BL87" s="13">
        <f t="shared" si="90"/>
        <v>2.0000000000000018E-2</v>
      </c>
    </row>
    <row r="88" spans="1:64" x14ac:dyDescent="0.25">
      <c r="A88" s="23">
        <f t="shared" si="91"/>
        <v>1.6704166666666678</v>
      </c>
      <c r="B88" s="8"/>
      <c r="C88" t="s">
        <v>65</v>
      </c>
      <c r="D88" s="10" t="s">
        <v>67</v>
      </c>
      <c r="E88" s="10" t="s">
        <v>67</v>
      </c>
      <c r="F88" s="10" t="s">
        <v>67</v>
      </c>
      <c r="G88" s="10"/>
      <c r="J88" s="10" t="s">
        <v>67</v>
      </c>
      <c r="K88" s="10" t="s">
        <v>67</v>
      </c>
      <c r="L88" s="13">
        <f t="shared" si="46"/>
        <v>0</v>
      </c>
      <c r="M88" s="14">
        <f t="shared" si="47"/>
        <v>0</v>
      </c>
      <c r="N88" s="13">
        <f t="shared" si="48"/>
        <v>0</v>
      </c>
      <c r="O88" s="14">
        <f t="shared" si="49"/>
        <v>0</v>
      </c>
      <c r="P88" s="13">
        <f t="shared" si="50"/>
        <v>0</v>
      </c>
      <c r="Q88" s="14"/>
      <c r="R88" s="13">
        <f t="shared" si="51"/>
        <v>0</v>
      </c>
      <c r="S88" s="14">
        <f t="shared" si="52"/>
        <v>0</v>
      </c>
      <c r="T88" s="13">
        <f t="shared" si="53"/>
        <v>0</v>
      </c>
      <c r="U88" s="14">
        <f t="shared" si="54"/>
        <v>0</v>
      </c>
      <c r="V88" s="13">
        <f t="shared" si="55"/>
        <v>2.0000000000000018E-2</v>
      </c>
      <c r="W88" s="14"/>
      <c r="X88" s="13">
        <f t="shared" si="56"/>
        <v>0</v>
      </c>
      <c r="Y88" s="14">
        <f t="shared" si="57"/>
        <v>0</v>
      </c>
      <c r="Z88" s="13">
        <f t="shared" si="58"/>
        <v>0</v>
      </c>
      <c r="AA88" s="14">
        <f t="shared" si="59"/>
        <v>0</v>
      </c>
      <c r="AB88" s="13">
        <f t="shared" si="60"/>
        <v>2.0000000000000018E-2</v>
      </c>
      <c r="AC88" s="14"/>
      <c r="AD88" s="13">
        <f t="shared" si="61"/>
        <v>0</v>
      </c>
      <c r="AE88" s="14">
        <f t="shared" si="62"/>
        <v>0</v>
      </c>
      <c r="AF88" s="13">
        <f t="shared" si="63"/>
        <v>0</v>
      </c>
      <c r="AG88" s="14">
        <f t="shared" si="64"/>
        <v>0</v>
      </c>
      <c r="AH88" s="13">
        <f t="shared" si="65"/>
        <v>2.0000000000000018E-2</v>
      </c>
      <c r="AI88" s="14"/>
      <c r="AJ88" s="13">
        <f t="shared" si="66"/>
        <v>0</v>
      </c>
      <c r="AK88" s="14">
        <f t="shared" si="67"/>
        <v>0</v>
      </c>
      <c r="AL88" s="13">
        <f t="shared" si="68"/>
        <v>0</v>
      </c>
      <c r="AM88" s="14">
        <f t="shared" si="69"/>
        <v>0</v>
      </c>
      <c r="AN88" s="13">
        <f t="shared" si="70"/>
        <v>0</v>
      </c>
      <c r="AO88" s="14"/>
      <c r="AP88" s="13">
        <f t="shared" si="71"/>
        <v>0</v>
      </c>
      <c r="AQ88" s="14">
        <f t="shared" si="72"/>
        <v>0</v>
      </c>
      <c r="AR88" s="13">
        <f t="shared" si="73"/>
        <v>0</v>
      </c>
      <c r="AS88" s="14">
        <f t="shared" si="74"/>
        <v>0</v>
      </c>
      <c r="AT88" s="13">
        <f t="shared" si="75"/>
        <v>0</v>
      </c>
      <c r="AU88" s="14"/>
      <c r="AV88" s="13">
        <f t="shared" si="76"/>
        <v>0</v>
      </c>
      <c r="AW88" s="14">
        <f t="shared" si="77"/>
        <v>0</v>
      </c>
      <c r="AX88" s="13">
        <f t="shared" si="78"/>
        <v>0</v>
      </c>
      <c r="AY88" s="14">
        <f t="shared" si="79"/>
        <v>0</v>
      </c>
      <c r="AZ88" s="13">
        <f t="shared" si="80"/>
        <v>2.0000000000000018E-2</v>
      </c>
      <c r="BA88" s="14"/>
      <c r="BB88" s="13">
        <f t="shared" si="81"/>
        <v>0</v>
      </c>
      <c r="BC88" s="14">
        <f t="shared" si="82"/>
        <v>0</v>
      </c>
      <c r="BD88" s="13">
        <f t="shared" si="83"/>
        <v>0</v>
      </c>
      <c r="BE88" s="14">
        <f t="shared" si="84"/>
        <v>0</v>
      </c>
      <c r="BF88" s="13">
        <f t="shared" si="85"/>
        <v>2.0000000000000018E-2</v>
      </c>
      <c r="BG88" s="14"/>
      <c r="BH88" s="13">
        <f t="shared" si="86"/>
        <v>0</v>
      </c>
      <c r="BI88" s="14">
        <f t="shared" si="87"/>
        <v>0</v>
      </c>
      <c r="BJ88" s="13">
        <f t="shared" si="88"/>
        <v>0</v>
      </c>
      <c r="BK88" s="14">
        <f t="shared" si="89"/>
        <v>0</v>
      </c>
      <c r="BL88" s="13">
        <f t="shared" si="90"/>
        <v>2.0000000000000018E-2</v>
      </c>
    </row>
    <row r="89" spans="1:64" x14ac:dyDescent="0.25">
      <c r="A89" s="23">
        <f t="shared" si="91"/>
        <v>1.6904166666666678</v>
      </c>
      <c r="B89" s="8" t="s">
        <v>69</v>
      </c>
      <c r="C89" s="11" t="s">
        <v>66</v>
      </c>
      <c r="D89" s="10" t="s">
        <v>67</v>
      </c>
      <c r="E89" t="s">
        <v>65</v>
      </c>
      <c r="F89" s="10" t="s">
        <v>67</v>
      </c>
      <c r="G89" s="10"/>
      <c r="J89" s="10" t="s">
        <v>67</v>
      </c>
      <c r="K89" s="10" t="s">
        <v>67</v>
      </c>
      <c r="L89" s="13">
        <f t="shared" si="46"/>
        <v>0</v>
      </c>
      <c r="M89" s="14">
        <f t="shared" si="47"/>
        <v>0</v>
      </c>
      <c r="N89" s="13">
        <f t="shared" si="48"/>
        <v>1.6904166666666678</v>
      </c>
      <c r="O89" s="14">
        <f t="shared" si="49"/>
        <v>1</v>
      </c>
      <c r="P89" s="13">
        <f t="shared" si="50"/>
        <v>0</v>
      </c>
      <c r="Q89" s="14"/>
      <c r="R89" s="13">
        <f t="shared" si="51"/>
        <v>0</v>
      </c>
      <c r="S89" s="14">
        <f t="shared" si="52"/>
        <v>0</v>
      </c>
      <c r="T89" s="13">
        <f t="shared" si="53"/>
        <v>0</v>
      </c>
      <c r="U89" s="14">
        <f t="shared" si="54"/>
        <v>0</v>
      </c>
      <c r="V89" s="13">
        <f t="shared" si="55"/>
        <v>2.0000000000000018E-2</v>
      </c>
      <c r="W89" s="14"/>
      <c r="X89" s="13">
        <f t="shared" si="56"/>
        <v>0</v>
      </c>
      <c r="Y89" s="14">
        <f t="shared" si="57"/>
        <v>0</v>
      </c>
      <c r="Z89" s="13">
        <f t="shared" si="58"/>
        <v>0</v>
      </c>
      <c r="AA89" s="14">
        <f t="shared" si="59"/>
        <v>0</v>
      </c>
      <c r="AB89" s="13">
        <f t="shared" si="60"/>
        <v>0</v>
      </c>
      <c r="AC89" s="14"/>
      <c r="AD89" s="13">
        <f t="shared" si="61"/>
        <v>0</v>
      </c>
      <c r="AE89" s="14">
        <f t="shared" si="62"/>
        <v>0</v>
      </c>
      <c r="AF89" s="13">
        <f t="shared" si="63"/>
        <v>0</v>
      </c>
      <c r="AG89" s="14">
        <f t="shared" si="64"/>
        <v>0</v>
      </c>
      <c r="AH89" s="13">
        <f t="shared" si="65"/>
        <v>2.0000000000000018E-2</v>
      </c>
      <c r="AI89" s="14"/>
      <c r="AJ89" s="13">
        <f t="shared" si="66"/>
        <v>0</v>
      </c>
      <c r="AK89" s="14">
        <f t="shared" si="67"/>
        <v>0</v>
      </c>
      <c r="AL89" s="13">
        <f t="shared" si="68"/>
        <v>0</v>
      </c>
      <c r="AM89" s="14">
        <f t="shared" si="69"/>
        <v>0</v>
      </c>
      <c r="AN89" s="13">
        <f t="shared" si="70"/>
        <v>0</v>
      </c>
      <c r="AO89" s="14"/>
      <c r="AP89" s="13">
        <f t="shared" si="71"/>
        <v>0</v>
      </c>
      <c r="AQ89" s="14">
        <f t="shared" si="72"/>
        <v>0</v>
      </c>
      <c r="AR89" s="13">
        <f t="shared" si="73"/>
        <v>0</v>
      </c>
      <c r="AS89" s="14">
        <f t="shared" si="74"/>
        <v>0</v>
      </c>
      <c r="AT89" s="13">
        <f t="shared" si="75"/>
        <v>0</v>
      </c>
      <c r="AU89" s="14"/>
      <c r="AV89" s="13">
        <f t="shared" si="76"/>
        <v>0</v>
      </c>
      <c r="AW89" s="14">
        <f t="shared" si="77"/>
        <v>0</v>
      </c>
      <c r="AX89" s="13">
        <f t="shared" si="78"/>
        <v>0</v>
      </c>
      <c r="AY89" s="14">
        <f t="shared" si="79"/>
        <v>0</v>
      </c>
      <c r="AZ89" s="13">
        <f t="shared" si="80"/>
        <v>2.0000000000000018E-2</v>
      </c>
      <c r="BA89" s="14"/>
      <c r="BB89" s="13">
        <f t="shared" si="81"/>
        <v>0</v>
      </c>
      <c r="BC89" s="14">
        <f t="shared" si="82"/>
        <v>0</v>
      </c>
      <c r="BD89" s="13">
        <f t="shared" si="83"/>
        <v>0</v>
      </c>
      <c r="BE89" s="14">
        <f t="shared" si="84"/>
        <v>0</v>
      </c>
      <c r="BF89" s="13">
        <f t="shared" si="85"/>
        <v>2.0000000000000018E-2</v>
      </c>
      <c r="BG89" s="14"/>
      <c r="BH89" s="13">
        <f t="shared" si="86"/>
        <v>0</v>
      </c>
      <c r="BI89" s="14">
        <f t="shared" si="87"/>
        <v>0</v>
      </c>
      <c r="BJ89" s="13">
        <f t="shared" si="88"/>
        <v>0</v>
      </c>
      <c r="BK89" s="14">
        <f t="shared" si="89"/>
        <v>0</v>
      </c>
      <c r="BL89" s="13">
        <f t="shared" si="90"/>
        <v>2.0000000000000018E-2</v>
      </c>
    </row>
    <row r="90" spans="1:64" x14ac:dyDescent="0.25">
      <c r="A90" s="23">
        <f t="shared" si="91"/>
        <v>1.7104166666666678</v>
      </c>
      <c r="B90" s="8"/>
      <c r="D90" s="10" t="s">
        <v>67</v>
      </c>
      <c r="E90" t="s">
        <v>65</v>
      </c>
      <c r="F90" s="10" t="s">
        <v>67</v>
      </c>
      <c r="G90" s="10"/>
      <c r="I90" s="11"/>
      <c r="J90" s="10" t="s">
        <v>67</v>
      </c>
      <c r="K90" s="10" t="s">
        <v>67</v>
      </c>
      <c r="L90" s="13">
        <f t="shared" si="46"/>
        <v>0</v>
      </c>
      <c r="M90" s="14">
        <f t="shared" si="47"/>
        <v>0</v>
      </c>
      <c r="N90" s="13">
        <f t="shared" si="48"/>
        <v>0</v>
      </c>
      <c r="O90" s="14">
        <f t="shared" si="49"/>
        <v>0</v>
      </c>
      <c r="P90" s="13">
        <f t="shared" si="50"/>
        <v>0</v>
      </c>
      <c r="Q90" s="14"/>
      <c r="R90" s="13">
        <f t="shared" si="51"/>
        <v>0</v>
      </c>
      <c r="S90" s="14">
        <f t="shared" si="52"/>
        <v>0</v>
      </c>
      <c r="T90" s="13">
        <f t="shared" si="53"/>
        <v>0</v>
      </c>
      <c r="U90" s="14">
        <f t="shared" si="54"/>
        <v>0</v>
      </c>
      <c r="V90" s="13">
        <f t="shared" si="55"/>
        <v>2.0000000000000018E-2</v>
      </c>
      <c r="W90" s="14"/>
      <c r="X90" s="13">
        <f t="shared" si="56"/>
        <v>0</v>
      </c>
      <c r="Y90" s="14">
        <f t="shared" si="57"/>
        <v>0</v>
      </c>
      <c r="Z90" s="13">
        <f t="shared" si="58"/>
        <v>0</v>
      </c>
      <c r="AA90" s="14">
        <f t="shared" si="59"/>
        <v>0</v>
      </c>
      <c r="AB90" s="13">
        <f t="shared" si="60"/>
        <v>0</v>
      </c>
      <c r="AC90" s="14"/>
      <c r="AD90" s="13">
        <f t="shared" si="61"/>
        <v>0</v>
      </c>
      <c r="AE90" s="14">
        <f t="shared" si="62"/>
        <v>0</v>
      </c>
      <c r="AF90" s="13">
        <f t="shared" si="63"/>
        <v>0</v>
      </c>
      <c r="AG90" s="14">
        <f t="shared" si="64"/>
        <v>0</v>
      </c>
      <c r="AH90" s="13">
        <f t="shared" si="65"/>
        <v>2.0000000000000018E-2</v>
      </c>
      <c r="AI90" s="14"/>
      <c r="AJ90" s="13">
        <f t="shared" si="66"/>
        <v>0</v>
      </c>
      <c r="AK90" s="14">
        <f t="shared" si="67"/>
        <v>0</v>
      </c>
      <c r="AL90" s="13">
        <f t="shared" si="68"/>
        <v>0</v>
      </c>
      <c r="AM90" s="14">
        <f t="shared" si="69"/>
        <v>0</v>
      </c>
      <c r="AN90" s="13">
        <f t="shared" si="70"/>
        <v>0</v>
      </c>
      <c r="AO90" s="14"/>
      <c r="AP90" s="13">
        <f t="shared" si="71"/>
        <v>0</v>
      </c>
      <c r="AQ90" s="14">
        <f t="shared" si="72"/>
        <v>0</v>
      </c>
      <c r="AR90" s="13">
        <f t="shared" si="73"/>
        <v>0</v>
      </c>
      <c r="AS90" s="14">
        <f t="shared" si="74"/>
        <v>0</v>
      </c>
      <c r="AT90" s="13">
        <f t="shared" si="75"/>
        <v>0</v>
      </c>
      <c r="AU90" s="14"/>
      <c r="AV90" s="13">
        <f t="shared" si="76"/>
        <v>0</v>
      </c>
      <c r="AW90" s="14">
        <f t="shared" si="77"/>
        <v>0</v>
      </c>
      <c r="AX90" s="13">
        <f t="shared" si="78"/>
        <v>0</v>
      </c>
      <c r="AY90" s="14">
        <f t="shared" si="79"/>
        <v>0</v>
      </c>
      <c r="AZ90" s="13">
        <f t="shared" si="80"/>
        <v>2.0000000000000018E-2</v>
      </c>
      <c r="BA90" s="14"/>
      <c r="BB90" s="13">
        <f t="shared" si="81"/>
        <v>0</v>
      </c>
      <c r="BC90" s="14">
        <f t="shared" si="82"/>
        <v>0</v>
      </c>
      <c r="BD90" s="13">
        <f t="shared" si="83"/>
        <v>0</v>
      </c>
      <c r="BE90" s="14">
        <f t="shared" si="84"/>
        <v>0</v>
      </c>
      <c r="BF90" s="13">
        <f t="shared" si="85"/>
        <v>2.0000000000000018E-2</v>
      </c>
      <c r="BG90" s="14"/>
      <c r="BH90" s="13">
        <f t="shared" si="86"/>
        <v>0</v>
      </c>
      <c r="BI90" s="14">
        <f t="shared" si="87"/>
        <v>0</v>
      </c>
      <c r="BJ90" s="13">
        <f t="shared" si="88"/>
        <v>0</v>
      </c>
      <c r="BK90" s="14">
        <f t="shared" si="89"/>
        <v>0</v>
      </c>
      <c r="BL90" s="13">
        <f t="shared" si="90"/>
        <v>2.0000000000000018E-2</v>
      </c>
    </row>
    <row r="91" spans="1:64" x14ac:dyDescent="0.25">
      <c r="A91" s="23">
        <f t="shared" si="91"/>
        <v>1.7304166666666678</v>
      </c>
      <c r="B91" s="8"/>
      <c r="D91" s="10" t="s">
        <v>67</v>
      </c>
      <c r="E91" t="s">
        <v>65</v>
      </c>
      <c r="F91" s="10" t="s">
        <v>67</v>
      </c>
      <c r="G91" s="10"/>
      <c r="I91" s="32"/>
      <c r="J91" s="10" t="s">
        <v>67</v>
      </c>
      <c r="K91" s="10" t="s">
        <v>67</v>
      </c>
      <c r="L91" s="13">
        <f t="shared" si="46"/>
        <v>0</v>
      </c>
      <c r="M91" s="14">
        <f t="shared" si="47"/>
        <v>0</v>
      </c>
      <c r="N91" s="13">
        <f t="shared" si="48"/>
        <v>0</v>
      </c>
      <c r="O91" s="14">
        <f t="shared" si="49"/>
        <v>0</v>
      </c>
      <c r="P91" s="13">
        <f t="shared" si="50"/>
        <v>0</v>
      </c>
      <c r="Q91" s="14"/>
      <c r="R91" s="13">
        <f t="shared" si="51"/>
        <v>0</v>
      </c>
      <c r="S91" s="14">
        <f t="shared" si="52"/>
        <v>0</v>
      </c>
      <c r="T91" s="13">
        <f t="shared" si="53"/>
        <v>0</v>
      </c>
      <c r="U91" s="14">
        <f t="shared" si="54"/>
        <v>0</v>
      </c>
      <c r="V91" s="13">
        <f t="shared" si="55"/>
        <v>2.0000000000000018E-2</v>
      </c>
      <c r="W91" s="14"/>
      <c r="X91" s="13">
        <f t="shared" si="56"/>
        <v>0</v>
      </c>
      <c r="Y91" s="14">
        <f t="shared" si="57"/>
        <v>0</v>
      </c>
      <c r="Z91" s="13">
        <f t="shared" si="58"/>
        <v>0</v>
      </c>
      <c r="AA91" s="14">
        <f t="shared" si="59"/>
        <v>0</v>
      </c>
      <c r="AB91" s="13">
        <f t="shared" si="60"/>
        <v>0</v>
      </c>
      <c r="AC91" s="14"/>
      <c r="AD91" s="13">
        <f t="shared" si="61"/>
        <v>0</v>
      </c>
      <c r="AE91" s="14">
        <f t="shared" si="62"/>
        <v>0</v>
      </c>
      <c r="AF91" s="13">
        <f t="shared" si="63"/>
        <v>0</v>
      </c>
      <c r="AG91" s="14">
        <f t="shared" si="64"/>
        <v>0</v>
      </c>
      <c r="AH91" s="13">
        <f t="shared" si="65"/>
        <v>2.0000000000000018E-2</v>
      </c>
      <c r="AI91" s="14"/>
      <c r="AJ91" s="13">
        <f t="shared" si="66"/>
        <v>0</v>
      </c>
      <c r="AK91" s="14">
        <f t="shared" si="67"/>
        <v>0</v>
      </c>
      <c r="AL91" s="13">
        <f t="shared" si="68"/>
        <v>0</v>
      </c>
      <c r="AM91" s="14">
        <f t="shared" si="69"/>
        <v>0</v>
      </c>
      <c r="AN91" s="13">
        <f t="shared" si="70"/>
        <v>0</v>
      </c>
      <c r="AO91" s="14"/>
      <c r="AP91" s="13">
        <f t="shared" si="71"/>
        <v>0</v>
      </c>
      <c r="AQ91" s="14">
        <f t="shared" si="72"/>
        <v>0</v>
      </c>
      <c r="AR91" s="13">
        <f t="shared" si="73"/>
        <v>0</v>
      </c>
      <c r="AS91" s="14">
        <f t="shared" si="74"/>
        <v>0</v>
      </c>
      <c r="AT91" s="13">
        <f t="shared" si="75"/>
        <v>0</v>
      </c>
      <c r="AU91" s="14"/>
      <c r="AV91" s="13">
        <f t="shared" si="76"/>
        <v>0</v>
      </c>
      <c r="AW91" s="14">
        <f t="shared" si="77"/>
        <v>0</v>
      </c>
      <c r="AX91" s="13">
        <f t="shared" si="78"/>
        <v>0</v>
      </c>
      <c r="AY91" s="14">
        <f t="shared" si="79"/>
        <v>0</v>
      </c>
      <c r="AZ91" s="13">
        <f t="shared" si="80"/>
        <v>2.0000000000000018E-2</v>
      </c>
      <c r="BA91" s="14"/>
      <c r="BB91" s="13">
        <f t="shared" si="81"/>
        <v>0</v>
      </c>
      <c r="BC91" s="14">
        <f t="shared" si="82"/>
        <v>0</v>
      </c>
      <c r="BD91" s="13">
        <f t="shared" si="83"/>
        <v>0</v>
      </c>
      <c r="BE91" s="14">
        <f t="shared" si="84"/>
        <v>0</v>
      </c>
      <c r="BF91" s="13">
        <f t="shared" si="85"/>
        <v>2.0000000000000018E-2</v>
      </c>
      <c r="BG91" s="14"/>
      <c r="BH91" s="13">
        <f t="shared" si="86"/>
        <v>0</v>
      </c>
      <c r="BI91" s="14">
        <f t="shared" si="87"/>
        <v>0</v>
      </c>
      <c r="BJ91" s="13">
        <f t="shared" si="88"/>
        <v>0</v>
      </c>
      <c r="BK91" s="14">
        <f t="shared" si="89"/>
        <v>0</v>
      </c>
      <c r="BL91" s="13">
        <f t="shared" si="90"/>
        <v>2.0000000000000018E-2</v>
      </c>
    </row>
    <row r="92" spans="1:64" x14ac:dyDescent="0.25">
      <c r="A92" s="23">
        <f t="shared" si="91"/>
        <v>1.7504166666666678</v>
      </c>
      <c r="B92" s="8"/>
      <c r="D92" s="10" t="s">
        <v>67</v>
      </c>
      <c r="E92" t="s">
        <v>65</v>
      </c>
      <c r="F92" s="10" t="s">
        <v>67</v>
      </c>
      <c r="G92" s="10"/>
      <c r="I92" s="32"/>
      <c r="J92" s="10" t="s">
        <v>67</v>
      </c>
      <c r="K92" s="10" t="s">
        <v>67</v>
      </c>
      <c r="L92" s="13">
        <f t="shared" si="46"/>
        <v>0</v>
      </c>
      <c r="M92" s="14">
        <f t="shared" si="47"/>
        <v>0</v>
      </c>
      <c r="N92" s="13">
        <f t="shared" si="48"/>
        <v>0</v>
      </c>
      <c r="O92" s="14">
        <f t="shared" si="49"/>
        <v>0</v>
      </c>
      <c r="P92" s="13">
        <f t="shared" si="50"/>
        <v>0</v>
      </c>
      <c r="Q92" s="14"/>
      <c r="R92" s="13">
        <f t="shared" si="51"/>
        <v>0</v>
      </c>
      <c r="S92" s="14">
        <f t="shared" si="52"/>
        <v>0</v>
      </c>
      <c r="T92" s="13">
        <f t="shared" si="53"/>
        <v>0</v>
      </c>
      <c r="U92" s="14">
        <f t="shared" si="54"/>
        <v>0</v>
      </c>
      <c r="V92" s="13">
        <f t="shared" si="55"/>
        <v>2.0000000000000018E-2</v>
      </c>
      <c r="W92" s="14"/>
      <c r="X92" s="13">
        <f t="shared" si="56"/>
        <v>0</v>
      </c>
      <c r="Y92" s="14">
        <f t="shared" si="57"/>
        <v>0</v>
      </c>
      <c r="Z92" s="13">
        <f t="shared" si="58"/>
        <v>0</v>
      </c>
      <c r="AA92" s="14">
        <f t="shared" si="59"/>
        <v>0</v>
      </c>
      <c r="AB92" s="13">
        <f t="shared" si="60"/>
        <v>0</v>
      </c>
      <c r="AC92" s="14"/>
      <c r="AD92" s="13">
        <f t="shared" si="61"/>
        <v>0</v>
      </c>
      <c r="AE92" s="14">
        <f t="shared" si="62"/>
        <v>0</v>
      </c>
      <c r="AF92" s="13">
        <f t="shared" si="63"/>
        <v>0</v>
      </c>
      <c r="AG92" s="14">
        <f t="shared" si="64"/>
        <v>0</v>
      </c>
      <c r="AH92" s="13">
        <f t="shared" si="65"/>
        <v>2.0000000000000018E-2</v>
      </c>
      <c r="AI92" s="14"/>
      <c r="AJ92" s="13">
        <f t="shared" si="66"/>
        <v>0</v>
      </c>
      <c r="AK92" s="14">
        <f t="shared" si="67"/>
        <v>0</v>
      </c>
      <c r="AL92" s="13">
        <f t="shared" si="68"/>
        <v>0</v>
      </c>
      <c r="AM92" s="14">
        <f t="shared" si="69"/>
        <v>0</v>
      </c>
      <c r="AN92" s="13">
        <f t="shared" si="70"/>
        <v>0</v>
      </c>
      <c r="AO92" s="14"/>
      <c r="AP92" s="13">
        <f t="shared" si="71"/>
        <v>0</v>
      </c>
      <c r="AQ92" s="14">
        <f t="shared" si="72"/>
        <v>0</v>
      </c>
      <c r="AR92" s="13">
        <f t="shared" si="73"/>
        <v>0</v>
      </c>
      <c r="AS92" s="14">
        <f t="shared" si="74"/>
        <v>0</v>
      </c>
      <c r="AT92" s="13">
        <f t="shared" si="75"/>
        <v>0</v>
      </c>
      <c r="AU92" s="14"/>
      <c r="AV92" s="13">
        <f t="shared" si="76"/>
        <v>0</v>
      </c>
      <c r="AW92" s="14">
        <f t="shared" si="77"/>
        <v>0</v>
      </c>
      <c r="AX92" s="13">
        <f t="shared" si="78"/>
        <v>0</v>
      </c>
      <c r="AY92" s="14">
        <f t="shared" si="79"/>
        <v>0</v>
      </c>
      <c r="AZ92" s="13">
        <f t="shared" si="80"/>
        <v>2.0000000000000018E-2</v>
      </c>
      <c r="BA92" s="14"/>
      <c r="BB92" s="13">
        <f t="shared" si="81"/>
        <v>0</v>
      </c>
      <c r="BC92" s="14">
        <f t="shared" si="82"/>
        <v>0</v>
      </c>
      <c r="BD92" s="13">
        <f t="shared" si="83"/>
        <v>0</v>
      </c>
      <c r="BE92" s="14">
        <f t="shared" si="84"/>
        <v>0</v>
      </c>
      <c r="BF92" s="13">
        <f t="shared" si="85"/>
        <v>2.0000000000000018E-2</v>
      </c>
      <c r="BG92" s="14"/>
      <c r="BH92" s="13">
        <f t="shared" si="86"/>
        <v>0</v>
      </c>
      <c r="BI92" s="14">
        <f t="shared" si="87"/>
        <v>0</v>
      </c>
      <c r="BJ92" s="13">
        <f t="shared" si="88"/>
        <v>0</v>
      </c>
      <c r="BK92" s="14">
        <f t="shared" si="89"/>
        <v>0</v>
      </c>
      <c r="BL92" s="13">
        <f t="shared" si="90"/>
        <v>2.0000000000000018E-2</v>
      </c>
    </row>
    <row r="93" spans="1:64" x14ac:dyDescent="0.25">
      <c r="A93" s="23">
        <f t="shared" si="91"/>
        <v>1.7704166666666679</v>
      </c>
      <c r="B93" s="8" t="s">
        <v>78</v>
      </c>
      <c r="D93" s="10" t="s">
        <v>67</v>
      </c>
      <c r="E93" t="s">
        <v>65</v>
      </c>
      <c r="F93" s="10" t="s">
        <v>67</v>
      </c>
      <c r="G93" s="10"/>
      <c r="H93" s="10" t="s">
        <v>67</v>
      </c>
      <c r="I93" s="32"/>
      <c r="J93" s="10" t="s">
        <v>67</v>
      </c>
      <c r="K93" s="10" t="s">
        <v>67</v>
      </c>
      <c r="L93" s="13">
        <f t="shared" si="46"/>
        <v>0</v>
      </c>
      <c r="M93" s="14">
        <f t="shared" si="47"/>
        <v>0</v>
      </c>
      <c r="N93" s="13">
        <f t="shared" si="48"/>
        <v>0</v>
      </c>
      <c r="O93" s="14">
        <f t="shared" si="49"/>
        <v>0</v>
      </c>
      <c r="P93" s="13">
        <f t="shared" si="50"/>
        <v>0</v>
      </c>
      <c r="Q93" s="14"/>
      <c r="R93" s="13">
        <f t="shared" si="51"/>
        <v>0</v>
      </c>
      <c r="S93" s="14">
        <f t="shared" si="52"/>
        <v>0</v>
      </c>
      <c r="T93" s="13">
        <f t="shared" si="53"/>
        <v>0</v>
      </c>
      <c r="U93" s="14">
        <f t="shared" si="54"/>
        <v>0</v>
      </c>
      <c r="V93" s="13">
        <f t="shared" si="55"/>
        <v>2.0000000000000018E-2</v>
      </c>
      <c r="W93" s="14"/>
      <c r="X93" s="13">
        <f t="shared" si="56"/>
        <v>0</v>
      </c>
      <c r="Y93" s="14">
        <f t="shared" si="57"/>
        <v>0</v>
      </c>
      <c r="Z93" s="13">
        <f t="shared" si="58"/>
        <v>0</v>
      </c>
      <c r="AA93" s="14">
        <f t="shared" si="59"/>
        <v>0</v>
      </c>
      <c r="AB93" s="13">
        <f t="shared" si="60"/>
        <v>0</v>
      </c>
      <c r="AC93" s="14"/>
      <c r="AD93" s="13">
        <f t="shared" si="61"/>
        <v>0</v>
      </c>
      <c r="AE93" s="14">
        <f t="shared" si="62"/>
        <v>0</v>
      </c>
      <c r="AF93" s="13">
        <f t="shared" si="63"/>
        <v>0</v>
      </c>
      <c r="AG93" s="14">
        <f t="shared" si="64"/>
        <v>0</v>
      </c>
      <c r="AH93" s="13">
        <f t="shared" si="65"/>
        <v>2.0000000000000018E-2</v>
      </c>
      <c r="AI93" s="14"/>
      <c r="AJ93" s="13">
        <f t="shared" si="66"/>
        <v>0</v>
      </c>
      <c r="AK93" s="14">
        <f t="shared" si="67"/>
        <v>0</v>
      </c>
      <c r="AL93" s="13">
        <f t="shared" si="68"/>
        <v>0</v>
      </c>
      <c r="AM93" s="14">
        <f t="shared" si="69"/>
        <v>0</v>
      </c>
      <c r="AN93" s="13">
        <f t="shared" si="70"/>
        <v>0</v>
      </c>
      <c r="AO93" s="14"/>
      <c r="AP93" s="13">
        <f t="shared" si="71"/>
        <v>1.7704166666666679</v>
      </c>
      <c r="AQ93" s="14">
        <f t="shared" si="72"/>
        <v>1</v>
      </c>
      <c r="AR93" s="13">
        <f t="shared" si="73"/>
        <v>0</v>
      </c>
      <c r="AS93" s="14">
        <f t="shared" si="74"/>
        <v>0</v>
      </c>
      <c r="AT93" s="13">
        <f t="shared" si="75"/>
        <v>2.0000000000000018E-2</v>
      </c>
      <c r="AU93" s="14"/>
      <c r="AV93" s="13">
        <f t="shared" si="76"/>
        <v>0</v>
      </c>
      <c r="AW93" s="14">
        <f t="shared" si="77"/>
        <v>0</v>
      </c>
      <c r="AX93" s="13">
        <f t="shared" si="78"/>
        <v>0</v>
      </c>
      <c r="AY93" s="14">
        <f t="shared" si="79"/>
        <v>0</v>
      </c>
      <c r="AZ93" s="13">
        <f t="shared" si="80"/>
        <v>2.0000000000000018E-2</v>
      </c>
      <c r="BA93" s="14"/>
      <c r="BB93" s="13">
        <f t="shared" si="81"/>
        <v>0</v>
      </c>
      <c r="BC93" s="14">
        <f t="shared" si="82"/>
        <v>0</v>
      </c>
      <c r="BD93" s="13">
        <f t="shared" si="83"/>
        <v>0</v>
      </c>
      <c r="BE93" s="14">
        <f t="shared" si="84"/>
        <v>0</v>
      </c>
      <c r="BF93" s="13">
        <f t="shared" si="85"/>
        <v>2.0000000000000018E-2</v>
      </c>
      <c r="BG93" s="14"/>
      <c r="BH93" s="13">
        <f t="shared" si="86"/>
        <v>0</v>
      </c>
      <c r="BI93" s="14">
        <f t="shared" si="87"/>
        <v>0</v>
      </c>
      <c r="BJ93" s="13">
        <f t="shared" si="88"/>
        <v>0</v>
      </c>
      <c r="BK93" s="14">
        <f t="shared" si="89"/>
        <v>0</v>
      </c>
      <c r="BL93" s="13">
        <f t="shared" si="90"/>
        <v>2.0000000000000018E-2</v>
      </c>
    </row>
    <row r="94" spans="1:64" x14ac:dyDescent="0.25">
      <c r="A94" s="23">
        <f t="shared" si="91"/>
        <v>1.7904166666666679</v>
      </c>
      <c r="B94" s="8" t="s">
        <v>74</v>
      </c>
      <c r="D94" s="10" t="s">
        <v>67</v>
      </c>
      <c r="E94" s="11" t="s">
        <v>66</v>
      </c>
      <c r="F94" s="10" t="s">
        <v>67</v>
      </c>
      <c r="H94" s="10" t="s">
        <v>67</v>
      </c>
      <c r="I94" s="32"/>
      <c r="J94" s="10" t="s">
        <v>67</v>
      </c>
      <c r="K94" t="s">
        <v>65</v>
      </c>
      <c r="L94" s="13">
        <f t="shared" si="46"/>
        <v>0</v>
      </c>
      <c r="M94" s="14">
        <f t="shared" si="47"/>
        <v>0</v>
      </c>
      <c r="N94" s="13">
        <f t="shared" si="48"/>
        <v>0</v>
      </c>
      <c r="O94" s="14">
        <f t="shared" si="49"/>
        <v>0</v>
      </c>
      <c r="P94" s="13">
        <f t="shared" si="50"/>
        <v>0</v>
      </c>
      <c r="Q94" s="14"/>
      <c r="R94" s="13">
        <f t="shared" si="51"/>
        <v>0</v>
      </c>
      <c r="S94" s="14">
        <f t="shared" si="52"/>
        <v>0</v>
      </c>
      <c r="T94" s="13">
        <f t="shared" si="53"/>
        <v>0</v>
      </c>
      <c r="U94" s="14">
        <f t="shared" si="54"/>
        <v>0</v>
      </c>
      <c r="V94" s="13">
        <f t="shared" si="55"/>
        <v>2.0000000000000018E-2</v>
      </c>
      <c r="W94" s="14"/>
      <c r="X94" s="13">
        <f t="shared" si="56"/>
        <v>0</v>
      </c>
      <c r="Y94" s="14">
        <f t="shared" si="57"/>
        <v>0</v>
      </c>
      <c r="Z94" s="13">
        <f t="shared" si="58"/>
        <v>1.7904166666666679</v>
      </c>
      <c r="AA94" s="14">
        <f t="shared" si="59"/>
        <v>1</v>
      </c>
      <c r="AB94" s="13">
        <f t="shared" si="60"/>
        <v>0</v>
      </c>
      <c r="AC94" s="14"/>
      <c r="AD94" s="13">
        <f t="shared" si="61"/>
        <v>0</v>
      </c>
      <c r="AE94" s="14">
        <f t="shared" si="62"/>
        <v>0</v>
      </c>
      <c r="AF94" s="13">
        <f t="shared" si="63"/>
        <v>0</v>
      </c>
      <c r="AG94" s="14">
        <f t="shared" si="64"/>
        <v>0</v>
      </c>
      <c r="AH94" s="13">
        <f t="shared" si="65"/>
        <v>2.0000000000000018E-2</v>
      </c>
      <c r="AI94" s="14"/>
      <c r="AJ94" s="13">
        <f t="shared" si="66"/>
        <v>0</v>
      </c>
      <c r="AK94" s="14">
        <f t="shared" si="67"/>
        <v>0</v>
      </c>
      <c r="AL94" s="13">
        <f t="shared" si="68"/>
        <v>0</v>
      </c>
      <c r="AM94" s="14">
        <f t="shared" si="69"/>
        <v>0</v>
      </c>
      <c r="AN94" s="13">
        <f t="shared" si="70"/>
        <v>0</v>
      </c>
      <c r="AO94" s="14"/>
      <c r="AP94" s="13">
        <f t="shared" si="71"/>
        <v>0</v>
      </c>
      <c r="AQ94" s="14">
        <f t="shared" si="72"/>
        <v>0</v>
      </c>
      <c r="AR94" s="13">
        <f t="shared" si="73"/>
        <v>0</v>
      </c>
      <c r="AS94" s="14">
        <f t="shared" si="74"/>
        <v>0</v>
      </c>
      <c r="AT94" s="13">
        <f t="shared" si="75"/>
        <v>2.0000000000000018E-2</v>
      </c>
      <c r="AU94" s="14"/>
      <c r="AV94" s="13">
        <f t="shared" si="76"/>
        <v>0</v>
      </c>
      <c r="AW94" s="14">
        <f t="shared" si="77"/>
        <v>0</v>
      </c>
      <c r="AX94" s="13">
        <f t="shared" si="78"/>
        <v>0</v>
      </c>
      <c r="AY94" s="14">
        <f t="shared" si="79"/>
        <v>0</v>
      </c>
      <c r="AZ94" s="13">
        <f t="shared" si="80"/>
        <v>0</v>
      </c>
      <c r="BA94" s="14"/>
      <c r="BB94" s="13">
        <f t="shared" si="81"/>
        <v>0</v>
      </c>
      <c r="BC94" s="14">
        <f t="shared" si="82"/>
        <v>0</v>
      </c>
      <c r="BD94" s="13">
        <f t="shared" si="83"/>
        <v>0</v>
      </c>
      <c r="BE94" s="14">
        <f t="shared" si="84"/>
        <v>0</v>
      </c>
      <c r="BF94" s="13">
        <f t="shared" si="85"/>
        <v>2.0000000000000018E-2</v>
      </c>
      <c r="BG94" s="14"/>
      <c r="BH94" s="13">
        <f t="shared" si="86"/>
        <v>0</v>
      </c>
      <c r="BI94" s="14">
        <f t="shared" si="87"/>
        <v>0</v>
      </c>
      <c r="BJ94" s="13">
        <f t="shared" si="88"/>
        <v>0</v>
      </c>
      <c r="BK94" s="14">
        <f t="shared" si="89"/>
        <v>0</v>
      </c>
      <c r="BL94" s="13">
        <f t="shared" si="90"/>
        <v>0</v>
      </c>
    </row>
    <row r="95" spans="1:64" x14ac:dyDescent="0.25">
      <c r="A95" s="23">
        <f t="shared" si="91"/>
        <v>1.8104166666666679</v>
      </c>
      <c r="B95" s="8"/>
      <c r="D95" s="10" t="s">
        <v>67</v>
      </c>
      <c r="F95" s="10" t="s">
        <v>67</v>
      </c>
      <c r="H95" s="10" t="s">
        <v>67</v>
      </c>
      <c r="I95" s="32"/>
      <c r="J95" s="10" t="s">
        <v>67</v>
      </c>
      <c r="K95" t="s">
        <v>65</v>
      </c>
      <c r="L95" s="13">
        <f t="shared" si="46"/>
        <v>0</v>
      </c>
      <c r="M95" s="14">
        <f t="shared" si="47"/>
        <v>0</v>
      </c>
      <c r="N95" s="13">
        <f t="shared" si="48"/>
        <v>0</v>
      </c>
      <c r="O95" s="14">
        <f t="shared" si="49"/>
        <v>0</v>
      </c>
      <c r="P95" s="13">
        <f t="shared" si="50"/>
        <v>0</v>
      </c>
      <c r="Q95" s="14"/>
      <c r="R95" s="13">
        <f t="shared" si="51"/>
        <v>0</v>
      </c>
      <c r="S95" s="14">
        <f t="shared" si="52"/>
        <v>0</v>
      </c>
      <c r="T95" s="13">
        <f t="shared" si="53"/>
        <v>0</v>
      </c>
      <c r="U95" s="14">
        <f t="shared" si="54"/>
        <v>0</v>
      </c>
      <c r="V95" s="13">
        <f t="shared" si="55"/>
        <v>2.0000000000000018E-2</v>
      </c>
      <c r="W95" s="14"/>
      <c r="X95" s="13">
        <f t="shared" si="56"/>
        <v>0</v>
      </c>
      <c r="Y95" s="14">
        <f t="shared" si="57"/>
        <v>0</v>
      </c>
      <c r="Z95" s="13">
        <f t="shared" si="58"/>
        <v>0</v>
      </c>
      <c r="AA95" s="14">
        <f t="shared" si="59"/>
        <v>0</v>
      </c>
      <c r="AB95" s="13">
        <f t="shared" si="60"/>
        <v>0</v>
      </c>
      <c r="AC95" s="14"/>
      <c r="AD95" s="13">
        <f t="shared" si="61"/>
        <v>0</v>
      </c>
      <c r="AE95" s="14">
        <f t="shared" si="62"/>
        <v>0</v>
      </c>
      <c r="AF95" s="13">
        <f t="shared" si="63"/>
        <v>0</v>
      </c>
      <c r="AG95" s="14">
        <f t="shared" si="64"/>
        <v>0</v>
      </c>
      <c r="AH95" s="13">
        <f t="shared" si="65"/>
        <v>2.0000000000000018E-2</v>
      </c>
      <c r="AI95" s="14"/>
      <c r="AJ95" s="13">
        <f t="shared" si="66"/>
        <v>0</v>
      </c>
      <c r="AK95" s="14">
        <f t="shared" si="67"/>
        <v>0</v>
      </c>
      <c r="AL95" s="13">
        <f t="shared" si="68"/>
        <v>0</v>
      </c>
      <c r="AM95" s="14">
        <f t="shared" si="69"/>
        <v>0</v>
      </c>
      <c r="AN95" s="13">
        <f t="shared" si="70"/>
        <v>0</v>
      </c>
      <c r="AO95" s="14"/>
      <c r="AP95" s="13">
        <f t="shared" si="71"/>
        <v>0</v>
      </c>
      <c r="AQ95" s="14">
        <f t="shared" si="72"/>
        <v>0</v>
      </c>
      <c r="AR95" s="13">
        <f t="shared" si="73"/>
        <v>0</v>
      </c>
      <c r="AS95" s="14">
        <f t="shared" si="74"/>
        <v>0</v>
      </c>
      <c r="AT95" s="13">
        <f t="shared" si="75"/>
        <v>2.0000000000000018E-2</v>
      </c>
      <c r="AU95" s="14"/>
      <c r="AV95" s="13">
        <f t="shared" si="76"/>
        <v>0</v>
      </c>
      <c r="AW95" s="14">
        <f t="shared" si="77"/>
        <v>0</v>
      </c>
      <c r="AX95" s="13">
        <f t="shared" si="78"/>
        <v>0</v>
      </c>
      <c r="AY95" s="14">
        <f t="shared" si="79"/>
        <v>0</v>
      </c>
      <c r="AZ95" s="13">
        <f t="shared" si="80"/>
        <v>0</v>
      </c>
      <c r="BA95" s="14"/>
      <c r="BB95" s="13">
        <f t="shared" si="81"/>
        <v>0</v>
      </c>
      <c r="BC95" s="14">
        <f t="shared" si="82"/>
        <v>0</v>
      </c>
      <c r="BD95" s="13">
        <f t="shared" si="83"/>
        <v>0</v>
      </c>
      <c r="BE95" s="14">
        <f t="shared" si="84"/>
        <v>0</v>
      </c>
      <c r="BF95" s="13">
        <f t="shared" si="85"/>
        <v>2.0000000000000018E-2</v>
      </c>
      <c r="BG95" s="14"/>
      <c r="BH95" s="13">
        <f t="shared" si="86"/>
        <v>0</v>
      </c>
      <c r="BI95" s="14">
        <f t="shared" si="87"/>
        <v>0</v>
      </c>
      <c r="BJ95" s="13">
        <f t="shared" si="88"/>
        <v>0</v>
      </c>
      <c r="BK95" s="14">
        <f t="shared" si="89"/>
        <v>0</v>
      </c>
      <c r="BL95" s="13">
        <f t="shared" si="90"/>
        <v>0</v>
      </c>
    </row>
    <row r="96" spans="1:64" x14ac:dyDescent="0.25">
      <c r="A96" s="23">
        <f t="shared" si="91"/>
        <v>1.8304166666666679</v>
      </c>
      <c r="B96" s="8"/>
      <c r="D96" s="10" t="s">
        <v>67</v>
      </c>
      <c r="F96" s="10" t="s">
        <v>67</v>
      </c>
      <c r="H96" s="10" t="s">
        <v>67</v>
      </c>
      <c r="I96" s="11"/>
      <c r="J96" s="10" t="s">
        <v>67</v>
      </c>
      <c r="K96" t="s">
        <v>65</v>
      </c>
      <c r="L96" s="13">
        <f t="shared" si="46"/>
        <v>0</v>
      </c>
      <c r="M96" s="14">
        <f t="shared" si="47"/>
        <v>0</v>
      </c>
      <c r="N96" s="13">
        <f t="shared" si="48"/>
        <v>0</v>
      </c>
      <c r="O96" s="14">
        <f t="shared" si="49"/>
        <v>0</v>
      </c>
      <c r="P96" s="13">
        <f t="shared" si="50"/>
        <v>0</v>
      </c>
      <c r="Q96" s="14"/>
      <c r="R96" s="13">
        <f t="shared" si="51"/>
        <v>0</v>
      </c>
      <c r="S96" s="14">
        <f t="shared" si="52"/>
        <v>0</v>
      </c>
      <c r="T96" s="13">
        <f t="shared" si="53"/>
        <v>0</v>
      </c>
      <c r="U96" s="14">
        <f t="shared" si="54"/>
        <v>0</v>
      </c>
      <c r="V96" s="13">
        <f t="shared" si="55"/>
        <v>2.0000000000000018E-2</v>
      </c>
      <c r="W96" s="14"/>
      <c r="X96" s="13">
        <f t="shared" si="56"/>
        <v>0</v>
      </c>
      <c r="Y96" s="14">
        <f t="shared" si="57"/>
        <v>0</v>
      </c>
      <c r="Z96" s="13">
        <f t="shared" si="58"/>
        <v>0</v>
      </c>
      <c r="AA96" s="14">
        <f t="shared" si="59"/>
        <v>0</v>
      </c>
      <c r="AB96" s="13">
        <f t="shared" si="60"/>
        <v>0</v>
      </c>
      <c r="AC96" s="14"/>
      <c r="AD96" s="13">
        <f t="shared" si="61"/>
        <v>0</v>
      </c>
      <c r="AE96" s="14">
        <f t="shared" si="62"/>
        <v>0</v>
      </c>
      <c r="AF96" s="13">
        <f t="shared" si="63"/>
        <v>0</v>
      </c>
      <c r="AG96" s="14">
        <f t="shared" si="64"/>
        <v>0</v>
      </c>
      <c r="AH96" s="13">
        <f t="shared" si="65"/>
        <v>2.0000000000000018E-2</v>
      </c>
      <c r="AI96" s="14"/>
      <c r="AJ96" s="13">
        <f t="shared" si="66"/>
        <v>0</v>
      </c>
      <c r="AK96" s="14">
        <f t="shared" si="67"/>
        <v>0</v>
      </c>
      <c r="AL96" s="13">
        <f t="shared" si="68"/>
        <v>0</v>
      </c>
      <c r="AM96" s="14">
        <f t="shared" si="69"/>
        <v>0</v>
      </c>
      <c r="AN96" s="13">
        <f t="shared" si="70"/>
        <v>0</v>
      </c>
      <c r="AO96" s="14"/>
      <c r="AP96" s="13">
        <f t="shared" si="71"/>
        <v>0</v>
      </c>
      <c r="AQ96" s="14">
        <f t="shared" si="72"/>
        <v>0</v>
      </c>
      <c r="AR96" s="13">
        <f t="shared" si="73"/>
        <v>0</v>
      </c>
      <c r="AS96" s="14">
        <f t="shared" si="74"/>
        <v>0</v>
      </c>
      <c r="AT96" s="13">
        <f t="shared" si="75"/>
        <v>2.0000000000000018E-2</v>
      </c>
      <c r="AU96" s="14"/>
      <c r="AV96" s="13">
        <f t="shared" si="76"/>
        <v>0</v>
      </c>
      <c r="AW96" s="14">
        <f t="shared" si="77"/>
        <v>0</v>
      </c>
      <c r="AX96" s="13">
        <f t="shared" si="78"/>
        <v>0</v>
      </c>
      <c r="AY96" s="14">
        <f t="shared" si="79"/>
        <v>0</v>
      </c>
      <c r="AZ96" s="13">
        <f t="shared" si="80"/>
        <v>0</v>
      </c>
      <c r="BA96" s="14"/>
      <c r="BB96" s="13">
        <f t="shared" si="81"/>
        <v>0</v>
      </c>
      <c r="BC96" s="14">
        <f t="shared" si="82"/>
        <v>0</v>
      </c>
      <c r="BD96" s="13">
        <f t="shared" si="83"/>
        <v>0</v>
      </c>
      <c r="BE96" s="14">
        <f t="shared" si="84"/>
        <v>0</v>
      </c>
      <c r="BF96" s="13">
        <f t="shared" si="85"/>
        <v>2.0000000000000018E-2</v>
      </c>
      <c r="BG96" s="14"/>
      <c r="BH96" s="13">
        <f t="shared" si="86"/>
        <v>0</v>
      </c>
      <c r="BI96" s="14">
        <f t="shared" si="87"/>
        <v>0</v>
      </c>
      <c r="BJ96" s="13">
        <f t="shared" si="88"/>
        <v>0</v>
      </c>
      <c r="BK96" s="14">
        <f t="shared" si="89"/>
        <v>0</v>
      </c>
      <c r="BL96" s="13">
        <f t="shared" si="90"/>
        <v>0</v>
      </c>
    </row>
    <row r="97" spans="1:64" x14ac:dyDescent="0.25">
      <c r="A97" s="23">
        <f t="shared" si="91"/>
        <v>1.8504166666666679</v>
      </c>
      <c r="B97" s="8"/>
      <c r="D97" s="10" t="s">
        <v>67</v>
      </c>
      <c r="F97" s="10" t="s">
        <v>67</v>
      </c>
      <c r="H97" s="10" t="s">
        <v>67</v>
      </c>
      <c r="I97" s="10"/>
      <c r="J97" s="10" t="s">
        <v>67</v>
      </c>
      <c r="K97" t="s">
        <v>65</v>
      </c>
      <c r="L97" s="13">
        <f t="shared" si="46"/>
        <v>0</v>
      </c>
      <c r="M97" s="14">
        <f t="shared" si="47"/>
        <v>0</v>
      </c>
      <c r="N97" s="13">
        <f t="shared" si="48"/>
        <v>0</v>
      </c>
      <c r="O97" s="14">
        <f t="shared" si="49"/>
        <v>0</v>
      </c>
      <c r="P97" s="13">
        <f t="shared" si="50"/>
        <v>0</v>
      </c>
      <c r="Q97" s="14"/>
      <c r="R97" s="13">
        <f t="shared" si="51"/>
        <v>0</v>
      </c>
      <c r="S97" s="14">
        <f t="shared" si="52"/>
        <v>0</v>
      </c>
      <c r="T97" s="13">
        <f t="shared" si="53"/>
        <v>0</v>
      </c>
      <c r="U97" s="14">
        <f t="shared" si="54"/>
        <v>0</v>
      </c>
      <c r="V97" s="13">
        <f t="shared" si="55"/>
        <v>2.0000000000000018E-2</v>
      </c>
      <c r="W97" s="14"/>
      <c r="X97" s="13">
        <f t="shared" si="56"/>
        <v>0</v>
      </c>
      <c r="Y97" s="14">
        <f t="shared" si="57"/>
        <v>0</v>
      </c>
      <c r="Z97" s="13">
        <f t="shared" si="58"/>
        <v>0</v>
      </c>
      <c r="AA97" s="14">
        <f t="shared" si="59"/>
        <v>0</v>
      </c>
      <c r="AB97" s="13">
        <f t="shared" si="60"/>
        <v>0</v>
      </c>
      <c r="AC97" s="14"/>
      <c r="AD97" s="13">
        <f t="shared" si="61"/>
        <v>0</v>
      </c>
      <c r="AE97" s="14">
        <f t="shared" si="62"/>
        <v>0</v>
      </c>
      <c r="AF97" s="13">
        <f t="shared" si="63"/>
        <v>0</v>
      </c>
      <c r="AG97" s="14">
        <f t="shared" si="64"/>
        <v>0</v>
      </c>
      <c r="AH97" s="13">
        <f t="shared" si="65"/>
        <v>2.0000000000000018E-2</v>
      </c>
      <c r="AI97" s="14"/>
      <c r="AJ97" s="13">
        <f t="shared" si="66"/>
        <v>0</v>
      </c>
      <c r="AK97" s="14">
        <f t="shared" si="67"/>
        <v>0</v>
      </c>
      <c r="AL97" s="13">
        <f t="shared" si="68"/>
        <v>0</v>
      </c>
      <c r="AM97" s="14">
        <f t="shared" si="69"/>
        <v>0</v>
      </c>
      <c r="AN97" s="13">
        <f t="shared" si="70"/>
        <v>0</v>
      </c>
      <c r="AO97" s="14"/>
      <c r="AP97" s="13">
        <f t="shared" si="71"/>
        <v>0</v>
      </c>
      <c r="AQ97" s="14">
        <f t="shared" si="72"/>
        <v>0</v>
      </c>
      <c r="AR97" s="13">
        <f t="shared" si="73"/>
        <v>0</v>
      </c>
      <c r="AS97" s="14">
        <f t="shared" si="74"/>
        <v>0</v>
      </c>
      <c r="AT97" s="13">
        <f t="shared" si="75"/>
        <v>2.0000000000000018E-2</v>
      </c>
      <c r="AU97" s="14"/>
      <c r="AV97" s="13">
        <f t="shared" si="76"/>
        <v>0</v>
      </c>
      <c r="AW97" s="14">
        <f t="shared" si="77"/>
        <v>0</v>
      </c>
      <c r="AX97" s="13">
        <f t="shared" si="78"/>
        <v>0</v>
      </c>
      <c r="AY97" s="14">
        <f t="shared" si="79"/>
        <v>0</v>
      </c>
      <c r="AZ97" s="13">
        <f t="shared" si="80"/>
        <v>0</v>
      </c>
      <c r="BA97" s="14"/>
      <c r="BB97" s="13">
        <f t="shared" si="81"/>
        <v>0</v>
      </c>
      <c r="BC97" s="14">
        <f t="shared" si="82"/>
        <v>0</v>
      </c>
      <c r="BD97" s="13">
        <f t="shared" si="83"/>
        <v>0</v>
      </c>
      <c r="BE97" s="14">
        <f t="shared" si="84"/>
        <v>0</v>
      </c>
      <c r="BF97" s="13">
        <f t="shared" si="85"/>
        <v>2.0000000000000018E-2</v>
      </c>
      <c r="BG97" s="14"/>
      <c r="BH97" s="13">
        <f t="shared" si="86"/>
        <v>0</v>
      </c>
      <c r="BI97" s="14">
        <f t="shared" si="87"/>
        <v>0</v>
      </c>
      <c r="BJ97" s="13">
        <f t="shared" si="88"/>
        <v>0</v>
      </c>
      <c r="BK97" s="14">
        <f t="shared" si="89"/>
        <v>0</v>
      </c>
      <c r="BL97" s="13">
        <f t="shared" si="90"/>
        <v>0</v>
      </c>
    </row>
    <row r="98" spans="1:64" x14ac:dyDescent="0.25">
      <c r="A98" s="23">
        <f t="shared" si="91"/>
        <v>1.8704166666666679</v>
      </c>
      <c r="B98" s="8"/>
      <c r="D98" s="10" t="s">
        <v>67</v>
      </c>
      <c r="F98" s="10" t="s">
        <v>67</v>
      </c>
      <c r="H98" s="10" t="s">
        <v>67</v>
      </c>
      <c r="J98" s="10" t="s">
        <v>67</v>
      </c>
      <c r="K98" t="s">
        <v>65</v>
      </c>
      <c r="L98" s="13">
        <f t="shared" si="46"/>
        <v>0</v>
      </c>
      <c r="M98" s="14">
        <f t="shared" si="47"/>
        <v>0</v>
      </c>
      <c r="N98" s="13">
        <f t="shared" si="48"/>
        <v>0</v>
      </c>
      <c r="O98" s="14">
        <f t="shared" si="49"/>
        <v>0</v>
      </c>
      <c r="P98" s="13">
        <f t="shared" si="50"/>
        <v>0</v>
      </c>
      <c r="Q98" s="14"/>
      <c r="R98" s="13">
        <f t="shared" si="51"/>
        <v>0</v>
      </c>
      <c r="S98" s="14">
        <f t="shared" si="52"/>
        <v>0</v>
      </c>
      <c r="T98" s="13">
        <f t="shared" si="53"/>
        <v>0</v>
      </c>
      <c r="U98" s="14">
        <f t="shared" si="54"/>
        <v>0</v>
      </c>
      <c r="V98" s="13">
        <f t="shared" si="55"/>
        <v>2.0000000000000018E-2</v>
      </c>
      <c r="W98" s="14"/>
      <c r="X98" s="13">
        <f t="shared" si="56"/>
        <v>0</v>
      </c>
      <c r="Y98" s="14">
        <f t="shared" si="57"/>
        <v>0</v>
      </c>
      <c r="Z98" s="13">
        <f t="shared" si="58"/>
        <v>0</v>
      </c>
      <c r="AA98" s="14">
        <f t="shared" si="59"/>
        <v>0</v>
      </c>
      <c r="AB98" s="13">
        <f t="shared" si="60"/>
        <v>0</v>
      </c>
      <c r="AC98" s="14"/>
      <c r="AD98" s="13">
        <f t="shared" si="61"/>
        <v>0</v>
      </c>
      <c r="AE98" s="14">
        <f t="shared" si="62"/>
        <v>0</v>
      </c>
      <c r="AF98" s="13">
        <f t="shared" si="63"/>
        <v>0</v>
      </c>
      <c r="AG98" s="14">
        <f t="shared" si="64"/>
        <v>0</v>
      </c>
      <c r="AH98" s="13">
        <f t="shared" si="65"/>
        <v>2.0000000000000018E-2</v>
      </c>
      <c r="AI98" s="14"/>
      <c r="AJ98" s="13">
        <f t="shared" si="66"/>
        <v>0</v>
      </c>
      <c r="AK98" s="14">
        <f t="shared" si="67"/>
        <v>0</v>
      </c>
      <c r="AL98" s="13">
        <f t="shared" si="68"/>
        <v>0</v>
      </c>
      <c r="AM98" s="14">
        <f t="shared" si="69"/>
        <v>0</v>
      </c>
      <c r="AN98" s="13">
        <f t="shared" si="70"/>
        <v>0</v>
      </c>
      <c r="AO98" s="14"/>
      <c r="AP98" s="13">
        <f t="shared" si="71"/>
        <v>0</v>
      </c>
      <c r="AQ98" s="14">
        <f t="shared" si="72"/>
        <v>0</v>
      </c>
      <c r="AR98" s="13">
        <f t="shared" si="73"/>
        <v>0</v>
      </c>
      <c r="AS98" s="14">
        <f t="shared" si="74"/>
        <v>0</v>
      </c>
      <c r="AT98" s="13">
        <f t="shared" si="75"/>
        <v>2.0000000000000018E-2</v>
      </c>
      <c r="AU98" s="14"/>
      <c r="AV98" s="13">
        <f t="shared" si="76"/>
        <v>0</v>
      </c>
      <c r="AW98" s="14">
        <f t="shared" si="77"/>
        <v>0</v>
      </c>
      <c r="AX98" s="13">
        <f t="shared" si="78"/>
        <v>0</v>
      </c>
      <c r="AY98" s="14">
        <f t="shared" si="79"/>
        <v>0</v>
      </c>
      <c r="AZ98" s="13">
        <f t="shared" si="80"/>
        <v>0</v>
      </c>
      <c r="BA98" s="14"/>
      <c r="BB98" s="13">
        <f t="shared" si="81"/>
        <v>0</v>
      </c>
      <c r="BC98" s="14">
        <f t="shared" si="82"/>
        <v>0</v>
      </c>
      <c r="BD98" s="13">
        <f t="shared" si="83"/>
        <v>0</v>
      </c>
      <c r="BE98" s="14">
        <f t="shared" si="84"/>
        <v>0</v>
      </c>
      <c r="BF98" s="13">
        <f t="shared" si="85"/>
        <v>2.0000000000000018E-2</v>
      </c>
      <c r="BG98" s="14"/>
      <c r="BH98" s="13">
        <f t="shared" si="86"/>
        <v>0</v>
      </c>
      <c r="BI98" s="14">
        <f t="shared" si="87"/>
        <v>0</v>
      </c>
      <c r="BJ98" s="13">
        <f t="shared" si="88"/>
        <v>0</v>
      </c>
      <c r="BK98" s="14">
        <f t="shared" si="89"/>
        <v>0</v>
      </c>
      <c r="BL98" s="13">
        <f t="shared" si="90"/>
        <v>0</v>
      </c>
    </row>
    <row r="99" spans="1:64" x14ac:dyDescent="0.25">
      <c r="A99" s="23">
        <f t="shared" si="91"/>
        <v>1.890416666666668</v>
      </c>
      <c r="B99" s="8" t="s">
        <v>85</v>
      </c>
      <c r="D99" s="10" t="s">
        <v>67</v>
      </c>
      <c r="F99" t="s">
        <v>65</v>
      </c>
      <c r="H99" s="10" t="s">
        <v>67</v>
      </c>
      <c r="J99" s="10" t="s">
        <v>67</v>
      </c>
      <c r="K99" s="11" t="s">
        <v>66</v>
      </c>
      <c r="L99" s="13">
        <f t="shared" si="46"/>
        <v>0</v>
      </c>
      <c r="M99" s="14">
        <f t="shared" si="47"/>
        <v>0</v>
      </c>
      <c r="N99" s="13">
        <f t="shared" si="48"/>
        <v>0</v>
      </c>
      <c r="O99" s="14">
        <f t="shared" si="49"/>
        <v>0</v>
      </c>
      <c r="P99" s="13">
        <f t="shared" si="50"/>
        <v>0</v>
      </c>
      <c r="Q99" s="14"/>
      <c r="R99" s="13">
        <f t="shared" si="51"/>
        <v>0</v>
      </c>
      <c r="S99" s="14">
        <f t="shared" si="52"/>
        <v>0</v>
      </c>
      <c r="T99" s="13">
        <f t="shared" si="53"/>
        <v>0</v>
      </c>
      <c r="U99" s="14">
        <f t="shared" si="54"/>
        <v>0</v>
      </c>
      <c r="V99" s="13">
        <f t="shared" si="55"/>
        <v>2.0000000000000018E-2</v>
      </c>
      <c r="W99" s="14"/>
      <c r="X99" s="13">
        <f t="shared" si="56"/>
        <v>0</v>
      </c>
      <c r="Y99" s="14">
        <f t="shared" si="57"/>
        <v>0</v>
      </c>
      <c r="Z99" s="13">
        <f t="shared" si="58"/>
        <v>0</v>
      </c>
      <c r="AA99" s="14">
        <f t="shared" si="59"/>
        <v>0</v>
      </c>
      <c r="AB99" s="13">
        <f t="shared" si="60"/>
        <v>0</v>
      </c>
      <c r="AC99" s="14"/>
      <c r="AD99" s="13">
        <f t="shared" si="61"/>
        <v>0</v>
      </c>
      <c r="AE99" s="14">
        <f t="shared" si="62"/>
        <v>0</v>
      </c>
      <c r="AF99" s="13">
        <f t="shared" si="63"/>
        <v>0</v>
      </c>
      <c r="AG99" s="14">
        <f t="shared" si="64"/>
        <v>0</v>
      </c>
      <c r="AH99" s="13">
        <f t="shared" si="65"/>
        <v>0</v>
      </c>
      <c r="AI99" s="14"/>
      <c r="AJ99" s="13">
        <f t="shared" si="66"/>
        <v>0</v>
      </c>
      <c r="AK99" s="14">
        <f t="shared" si="67"/>
        <v>0</v>
      </c>
      <c r="AL99" s="13">
        <f t="shared" si="68"/>
        <v>0</v>
      </c>
      <c r="AM99" s="14">
        <f t="shared" si="69"/>
        <v>0</v>
      </c>
      <c r="AN99" s="13">
        <f t="shared" si="70"/>
        <v>0</v>
      </c>
      <c r="AO99" s="14"/>
      <c r="AP99" s="13">
        <f t="shared" si="71"/>
        <v>0</v>
      </c>
      <c r="AQ99" s="14">
        <f t="shared" si="72"/>
        <v>0</v>
      </c>
      <c r="AR99" s="13">
        <f t="shared" si="73"/>
        <v>0</v>
      </c>
      <c r="AS99" s="14">
        <f t="shared" si="74"/>
        <v>0</v>
      </c>
      <c r="AT99" s="13">
        <f t="shared" si="75"/>
        <v>2.0000000000000018E-2</v>
      </c>
      <c r="AU99" s="14"/>
      <c r="AV99" s="13">
        <f t="shared" si="76"/>
        <v>0</v>
      </c>
      <c r="AW99" s="14">
        <f t="shared" si="77"/>
        <v>0</v>
      </c>
      <c r="AX99" s="13">
        <f t="shared" si="78"/>
        <v>0</v>
      </c>
      <c r="AY99" s="14">
        <f t="shared" si="79"/>
        <v>0</v>
      </c>
      <c r="AZ99" s="13">
        <f t="shared" si="80"/>
        <v>0</v>
      </c>
      <c r="BA99" s="14"/>
      <c r="BB99" s="13">
        <f t="shared" si="81"/>
        <v>0</v>
      </c>
      <c r="BC99" s="14">
        <f t="shared" si="82"/>
        <v>0</v>
      </c>
      <c r="BD99" s="13">
        <f t="shared" si="83"/>
        <v>0</v>
      </c>
      <c r="BE99" s="14">
        <f t="shared" si="84"/>
        <v>0</v>
      </c>
      <c r="BF99" s="13">
        <f t="shared" si="85"/>
        <v>2.0000000000000018E-2</v>
      </c>
      <c r="BG99" s="14"/>
      <c r="BH99" s="13">
        <f t="shared" si="86"/>
        <v>0</v>
      </c>
      <c r="BI99" s="14">
        <f t="shared" si="87"/>
        <v>0</v>
      </c>
      <c r="BJ99" s="13">
        <f t="shared" si="88"/>
        <v>1.890416666666668</v>
      </c>
      <c r="BK99" s="14">
        <f t="shared" si="89"/>
        <v>1</v>
      </c>
      <c r="BL99" s="13">
        <f t="shared" si="90"/>
        <v>0</v>
      </c>
    </row>
    <row r="100" spans="1:64" x14ac:dyDescent="0.25">
      <c r="A100" s="23">
        <f t="shared" si="91"/>
        <v>1.910416666666668</v>
      </c>
      <c r="B100" s="8" t="s">
        <v>80</v>
      </c>
      <c r="D100" s="10" t="s">
        <v>67</v>
      </c>
      <c r="E100" s="11"/>
      <c r="F100" t="s">
        <v>65</v>
      </c>
      <c r="H100" s="10" t="s">
        <v>67</v>
      </c>
      <c r="I100" s="10" t="s">
        <v>67</v>
      </c>
      <c r="J100" s="10" t="s">
        <v>67</v>
      </c>
      <c r="L100" s="13">
        <f t="shared" si="46"/>
        <v>0</v>
      </c>
      <c r="M100" s="14">
        <f t="shared" si="47"/>
        <v>0</v>
      </c>
      <c r="N100" s="13">
        <f t="shared" si="48"/>
        <v>0</v>
      </c>
      <c r="O100" s="14">
        <f t="shared" si="49"/>
        <v>0</v>
      </c>
      <c r="P100" s="13">
        <f t="shared" si="50"/>
        <v>0</v>
      </c>
      <c r="Q100" s="14"/>
      <c r="R100" s="13">
        <f t="shared" si="51"/>
        <v>0</v>
      </c>
      <c r="S100" s="14">
        <f t="shared" si="52"/>
        <v>0</v>
      </c>
      <c r="T100" s="13">
        <f t="shared" si="53"/>
        <v>0</v>
      </c>
      <c r="U100" s="14">
        <f t="shared" si="54"/>
        <v>0</v>
      </c>
      <c r="V100" s="13">
        <f t="shared" si="55"/>
        <v>2.0000000000000018E-2</v>
      </c>
      <c r="W100" s="14"/>
      <c r="X100" s="13">
        <f t="shared" si="56"/>
        <v>0</v>
      </c>
      <c r="Y100" s="14">
        <f t="shared" si="57"/>
        <v>0</v>
      </c>
      <c r="Z100" s="13">
        <f t="shared" si="58"/>
        <v>0</v>
      </c>
      <c r="AA100" s="14">
        <f t="shared" si="59"/>
        <v>0</v>
      </c>
      <c r="AB100" s="13">
        <f t="shared" si="60"/>
        <v>0</v>
      </c>
      <c r="AC100" s="14"/>
      <c r="AD100" s="13">
        <f t="shared" si="61"/>
        <v>0</v>
      </c>
      <c r="AE100" s="14">
        <f t="shared" si="62"/>
        <v>0</v>
      </c>
      <c r="AF100" s="13">
        <f t="shared" si="63"/>
        <v>0</v>
      </c>
      <c r="AG100" s="14">
        <f t="shared" si="64"/>
        <v>0</v>
      </c>
      <c r="AH100" s="13">
        <f t="shared" si="65"/>
        <v>0</v>
      </c>
      <c r="AI100" s="14"/>
      <c r="AJ100" s="13">
        <f t="shared" si="66"/>
        <v>0</v>
      </c>
      <c r="AK100" s="14">
        <f t="shared" si="67"/>
        <v>0</v>
      </c>
      <c r="AL100" s="13">
        <f t="shared" si="68"/>
        <v>0</v>
      </c>
      <c r="AM100" s="14">
        <f t="shared" si="69"/>
        <v>0</v>
      </c>
      <c r="AN100" s="13">
        <f t="shared" si="70"/>
        <v>0</v>
      </c>
      <c r="AO100" s="14"/>
      <c r="AP100" s="13">
        <f t="shared" si="71"/>
        <v>0</v>
      </c>
      <c r="AQ100" s="14">
        <f t="shared" si="72"/>
        <v>0</v>
      </c>
      <c r="AR100" s="13">
        <f t="shared" si="73"/>
        <v>0</v>
      </c>
      <c r="AS100" s="14">
        <f t="shared" si="74"/>
        <v>0</v>
      </c>
      <c r="AT100" s="13">
        <f t="shared" si="75"/>
        <v>2.0000000000000018E-2</v>
      </c>
      <c r="AU100" s="14"/>
      <c r="AV100" s="13">
        <f t="shared" si="76"/>
        <v>1.910416666666668</v>
      </c>
      <c r="AW100" s="14">
        <f t="shared" si="77"/>
        <v>1</v>
      </c>
      <c r="AX100" s="13">
        <f t="shared" si="78"/>
        <v>0</v>
      </c>
      <c r="AY100" s="14">
        <f t="shared" si="79"/>
        <v>0</v>
      </c>
      <c r="AZ100" s="13">
        <f t="shared" si="80"/>
        <v>0</v>
      </c>
      <c r="BA100" s="14"/>
      <c r="BB100" s="13">
        <f t="shared" si="81"/>
        <v>0</v>
      </c>
      <c r="BC100" s="14">
        <f t="shared" si="82"/>
        <v>0</v>
      </c>
      <c r="BD100" s="13">
        <f t="shared" si="83"/>
        <v>0</v>
      </c>
      <c r="BE100" s="14">
        <f t="shared" si="84"/>
        <v>0</v>
      </c>
      <c r="BF100" s="13">
        <f t="shared" si="85"/>
        <v>2.0000000000000018E-2</v>
      </c>
      <c r="BG100" s="14"/>
      <c r="BH100" s="13">
        <f t="shared" si="86"/>
        <v>0</v>
      </c>
      <c r="BI100" s="14">
        <f t="shared" si="87"/>
        <v>0</v>
      </c>
      <c r="BJ100" s="13">
        <f t="shared" si="88"/>
        <v>0</v>
      </c>
      <c r="BK100" s="14">
        <f t="shared" si="89"/>
        <v>0</v>
      </c>
      <c r="BL100" s="13">
        <f t="shared" si="90"/>
        <v>0</v>
      </c>
    </row>
    <row r="101" spans="1:64" x14ac:dyDescent="0.25">
      <c r="A101" s="23">
        <f t="shared" si="91"/>
        <v>1.930416666666668</v>
      </c>
      <c r="B101" s="8"/>
      <c r="D101" s="10" t="s">
        <v>67</v>
      </c>
      <c r="F101" t="s">
        <v>65</v>
      </c>
      <c r="H101" s="10" t="s">
        <v>67</v>
      </c>
      <c r="I101" s="10" t="s">
        <v>67</v>
      </c>
      <c r="J101" s="10" t="s">
        <v>67</v>
      </c>
      <c r="L101" s="13">
        <f t="shared" si="46"/>
        <v>0</v>
      </c>
      <c r="M101" s="14">
        <f t="shared" si="47"/>
        <v>0</v>
      </c>
      <c r="N101" s="13">
        <f t="shared" si="48"/>
        <v>0</v>
      </c>
      <c r="O101" s="14">
        <f t="shared" si="49"/>
        <v>0</v>
      </c>
      <c r="P101" s="13">
        <f t="shared" si="50"/>
        <v>0</v>
      </c>
      <c r="Q101" s="14"/>
      <c r="R101" s="13">
        <f t="shared" si="51"/>
        <v>0</v>
      </c>
      <c r="S101" s="14">
        <f t="shared" si="52"/>
        <v>0</v>
      </c>
      <c r="T101" s="13">
        <f t="shared" si="53"/>
        <v>0</v>
      </c>
      <c r="U101" s="14">
        <f t="shared" si="54"/>
        <v>0</v>
      </c>
      <c r="V101" s="13">
        <f t="shared" si="55"/>
        <v>2.0000000000000018E-2</v>
      </c>
      <c r="W101" s="14"/>
      <c r="X101" s="13">
        <f t="shared" si="56"/>
        <v>0</v>
      </c>
      <c r="Y101" s="14">
        <f t="shared" si="57"/>
        <v>0</v>
      </c>
      <c r="Z101" s="13">
        <f t="shared" si="58"/>
        <v>0</v>
      </c>
      <c r="AA101" s="14">
        <f t="shared" si="59"/>
        <v>0</v>
      </c>
      <c r="AB101" s="13">
        <f t="shared" si="60"/>
        <v>0</v>
      </c>
      <c r="AC101" s="14"/>
      <c r="AD101" s="13">
        <f t="shared" si="61"/>
        <v>0</v>
      </c>
      <c r="AE101" s="14">
        <f t="shared" si="62"/>
        <v>0</v>
      </c>
      <c r="AF101" s="13">
        <f t="shared" si="63"/>
        <v>0</v>
      </c>
      <c r="AG101" s="14">
        <f t="shared" si="64"/>
        <v>0</v>
      </c>
      <c r="AH101" s="13">
        <f t="shared" si="65"/>
        <v>0</v>
      </c>
      <c r="AI101" s="14"/>
      <c r="AJ101" s="13">
        <f t="shared" si="66"/>
        <v>0</v>
      </c>
      <c r="AK101" s="14">
        <f t="shared" si="67"/>
        <v>0</v>
      </c>
      <c r="AL101" s="13">
        <f t="shared" si="68"/>
        <v>0</v>
      </c>
      <c r="AM101" s="14">
        <f t="shared" si="69"/>
        <v>0</v>
      </c>
      <c r="AN101" s="13">
        <f t="shared" si="70"/>
        <v>0</v>
      </c>
      <c r="AO101" s="14"/>
      <c r="AP101" s="13">
        <f t="shared" si="71"/>
        <v>0</v>
      </c>
      <c r="AQ101" s="14">
        <f t="shared" si="72"/>
        <v>0</v>
      </c>
      <c r="AR101" s="13">
        <f t="shared" si="73"/>
        <v>0</v>
      </c>
      <c r="AS101" s="14">
        <f t="shared" si="74"/>
        <v>0</v>
      </c>
      <c r="AT101" s="13">
        <f t="shared" si="75"/>
        <v>2.0000000000000018E-2</v>
      </c>
      <c r="AU101" s="14"/>
      <c r="AV101" s="13">
        <f t="shared" si="76"/>
        <v>0</v>
      </c>
      <c r="AW101" s="14">
        <f t="shared" si="77"/>
        <v>0</v>
      </c>
      <c r="AX101" s="13">
        <f t="shared" si="78"/>
        <v>0</v>
      </c>
      <c r="AY101" s="14">
        <f t="shared" si="79"/>
        <v>0</v>
      </c>
      <c r="AZ101" s="13">
        <f t="shared" si="80"/>
        <v>0</v>
      </c>
      <c r="BA101" s="14"/>
      <c r="BB101" s="13">
        <f t="shared" si="81"/>
        <v>0</v>
      </c>
      <c r="BC101" s="14">
        <f t="shared" si="82"/>
        <v>0</v>
      </c>
      <c r="BD101" s="13">
        <f t="shared" si="83"/>
        <v>0</v>
      </c>
      <c r="BE101" s="14">
        <f t="shared" si="84"/>
        <v>0</v>
      </c>
      <c r="BF101" s="13">
        <f t="shared" si="85"/>
        <v>2.0000000000000018E-2</v>
      </c>
      <c r="BG101" s="14"/>
      <c r="BH101" s="13">
        <f t="shared" si="86"/>
        <v>0</v>
      </c>
      <c r="BI101" s="14">
        <f t="shared" si="87"/>
        <v>0</v>
      </c>
      <c r="BJ101" s="13">
        <f t="shared" si="88"/>
        <v>0</v>
      </c>
      <c r="BK101" s="14">
        <f t="shared" si="89"/>
        <v>0</v>
      </c>
      <c r="BL101" s="13">
        <f t="shared" si="90"/>
        <v>0</v>
      </c>
    </row>
    <row r="102" spans="1:64" x14ac:dyDescent="0.25">
      <c r="A102" s="23">
        <f t="shared" si="91"/>
        <v>1.950416666666668</v>
      </c>
      <c r="B102" s="8"/>
      <c r="D102" s="10" t="s">
        <v>67</v>
      </c>
      <c r="F102" t="s">
        <v>65</v>
      </c>
      <c r="H102" s="10" t="s">
        <v>67</v>
      </c>
      <c r="I102" s="10" t="s">
        <v>67</v>
      </c>
      <c r="J102" s="10" t="s">
        <v>67</v>
      </c>
      <c r="L102" s="13">
        <f t="shared" si="46"/>
        <v>0</v>
      </c>
      <c r="M102" s="14">
        <f t="shared" si="47"/>
        <v>0</v>
      </c>
      <c r="N102" s="13">
        <f t="shared" si="48"/>
        <v>0</v>
      </c>
      <c r="O102" s="14">
        <f t="shared" si="49"/>
        <v>0</v>
      </c>
      <c r="P102" s="13">
        <f t="shared" si="50"/>
        <v>0</v>
      </c>
      <c r="Q102" s="14"/>
      <c r="R102" s="13">
        <f t="shared" si="51"/>
        <v>0</v>
      </c>
      <c r="S102" s="14">
        <f t="shared" si="52"/>
        <v>0</v>
      </c>
      <c r="T102" s="13">
        <f t="shared" si="53"/>
        <v>0</v>
      </c>
      <c r="U102" s="14">
        <f t="shared" si="54"/>
        <v>0</v>
      </c>
      <c r="V102" s="13">
        <f t="shared" si="55"/>
        <v>2.0000000000000018E-2</v>
      </c>
      <c r="W102" s="14"/>
      <c r="X102" s="13">
        <f t="shared" si="56"/>
        <v>0</v>
      </c>
      <c r="Y102" s="14">
        <f t="shared" si="57"/>
        <v>0</v>
      </c>
      <c r="Z102" s="13">
        <f t="shared" si="58"/>
        <v>0</v>
      </c>
      <c r="AA102" s="14">
        <f t="shared" si="59"/>
        <v>0</v>
      </c>
      <c r="AB102" s="13">
        <f t="shared" si="60"/>
        <v>0</v>
      </c>
      <c r="AC102" s="14"/>
      <c r="AD102" s="13">
        <f t="shared" si="61"/>
        <v>0</v>
      </c>
      <c r="AE102" s="14">
        <f t="shared" si="62"/>
        <v>0</v>
      </c>
      <c r="AF102" s="13">
        <f t="shared" si="63"/>
        <v>0</v>
      </c>
      <c r="AG102" s="14">
        <f t="shared" si="64"/>
        <v>0</v>
      </c>
      <c r="AH102" s="13">
        <f t="shared" si="65"/>
        <v>0</v>
      </c>
      <c r="AI102" s="14"/>
      <c r="AJ102" s="13">
        <f t="shared" si="66"/>
        <v>0</v>
      </c>
      <c r="AK102" s="14">
        <f t="shared" si="67"/>
        <v>0</v>
      </c>
      <c r="AL102" s="13">
        <f t="shared" si="68"/>
        <v>0</v>
      </c>
      <c r="AM102" s="14">
        <f t="shared" si="69"/>
        <v>0</v>
      </c>
      <c r="AN102" s="13">
        <f t="shared" si="70"/>
        <v>0</v>
      </c>
      <c r="AO102" s="14"/>
      <c r="AP102" s="13">
        <f t="shared" si="71"/>
        <v>0</v>
      </c>
      <c r="AQ102" s="14">
        <f t="shared" si="72"/>
        <v>0</v>
      </c>
      <c r="AR102" s="13">
        <f t="shared" si="73"/>
        <v>0</v>
      </c>
      <c r="AS102" s="14">
        <f t="shared" si="74"/>
        <v>0</v>
      </c>
      <c r="AT102" s="13">
        <f t="shared" si="75"/>
        <v>2.0000000000000018E-2</v>
      </c>
      <c r="AU102" s="14"/>
      <c r="AV102" s="13">
        <f t="shared" si="76"/>
        <v>0</v>
      </c>
      <c r="AW102" s="14">
        <f t="shared" si="77"/>
        <v>0</v>
      </c>
      <c r="AX102" s="13">
        <f t="shared" si="78"/>
        <v>0</v>
      </c>
      <c r="AY102" s="14">
        <f t="shared" si="79"/>
        <v>0</v>
      </c>
      <c r="AZ102" s="13">
        <f t="shared" si="80"/>
        <v>0</v>
      </c>
      <c r="BA102" s="14"/>
      <c r="BB102" s="13">
        <f t="shared" si="81"/>
        <v>0</v>
      </c>
      <c r="BC102" s="14">
        <f t="shared" si="82"/>
        <v>0</v>
      </c>
      <c r="BD102" s="13">
        <f t="shared" si="83"/>
        <v>0</v>
      </c>
      <c r="BE102" s="14">
        <f t="shared" si="84"/>
        <v>0</v>
      </c>
      <c r="BF102" s="13">
        <f t="shared" si="85"/>
        <v>2.0000000000000018E-2</v>
      </c>
      <c r="BG102" s="14"/>
      <c r="BH102" s="13">
        <f t="shared" si="86"/>
        <v>0</v>
      </c>
      <c r="BI102" s="14">
        <f t="shared" si="87"/>
        <v>0</v>
      </c>
      <c r="BJ102" s="13">
        <f t="shared" si="88"/>
        <v>0</v>
      </c>
      <c r="BK102" s="14">
        <f t="shared" si="89"/>
        <v>0</v>
      </c>
      <c r="BL102" s="13">
        <f t="shared" si="90"/>
        <v>0</v>
      </c>
    </row>
    <row r="103" spans="1:64" x14ac:dyDescent="0.25">
      <c r="A103" s="23">
        <f t="shared" si="91"/>
        <v>1.970416666666668</v>
      </c>
      <c r="B103" s="8"/>
      <c r="D103" s="10" t="s">
        <v>67</v>
      </c>
      <c r="F103" t="s">
        <v>65</v>
      </c>
      <c r="H103" s="10" t="s">
        <v>67</v>
      </c>
      <c r="I103" s="10" t="s">
        <v>67</v>
      </c>
      <c r="J103" s="10" t="s">
        <v>67</v>
      </c>
      <c r="L103" s="13">
        <f t="shared" si="46"/>
        <v>0</v>
      </c>
      <c r="M103" s="14">
        <f t="shared" si="47"/>
        <v>0</v>
      </c>
      <c r="N103" s="13">
        <f t="shared" si="48"/>
        <v>0</v>
      </c>
      <c r="O103" s="14">
        <f t="shared" si="49"/>
        <v>0</v>
      </c>
      <c r="P103" s="13">
        <f t="shared" si="50"/>
        <v>0</v>
      </c>
      <c r="Q103" s="14"/>
      <c r="R103" s="13">
        <f t="shared" si="51"/>
        <v>0</v>
      </c>
      <c r="S103" s="14">
        <f t="shared" si="52"/>
        <v>0</v>
      </c>
      <c r="T103" s="13">
        <f t="shared" si="53"/>
        <v>0</v>
      </c>
      <c r="U103" s="14">
        <f t="shared" si="54"/>
        <v>0</v>
      </c>
      <c r="V103" s="13">
        <f t="shared" si="55"/>
        <v>2.0000000000000018E-2</v>
      </c>
      <c r="W103" s="14"/>
      <c r="X103" s="13">
        <f t="shared" si="56"/>
        <v>0</v>
      </c>
      <c r="Y103" s="14">
        <f t="shared" si="57"/>
        <v>0</v>
      </c>
      <c r="Z103" s="13">
        <f t="shared" si="58"/>
        <v>0</v>
      </c>
      <c r="AA103" s="14">
        <f t="shared" si="59"/>
        <v>0</v>
      </c>
      <c r="AB103" s="13">
        <f t="shared" si="60"/>
        <v>0</v>
      </c>
      <c r="AC103" s="14"/>
      <c r="AD103" s="13">
        <f t="shared" si="61"/>
        <v>0</v>
      </c>
      <c r="AE103" s="14">
        <f t="shared" si="62"/>
        <v>0</v>
      </c>
      <c r="AF103" s="13">
        <f t="shared" si="63"/>
        <v>0</v>
      </c>
      <c r="AG103" s="14">
        <f t="shared" si="64"/>
        <v>0</v>
      </c>
      <c r="AH103" s="13">
        <f t="shared" si="65"/>
        <v>0</v>
      </c>
      <c r="AI103" s="14"/>
      <c r="AJ103" s="13">
        <f t="shared" si="66"/>
        <v>0</v>
      </c>
      <c r="AK103" s="14">
        <f t="shared" si="67"/>
        <v>0</v>
      </c>
      <c r="AL103" s="13">
        <f t="shared" si="68"/>
        <v>0</v>
      </c>
      <c r="AM103" s="14">
        <f t="shared" si="69"/>
        <v>0</v>
      </c>
      <c r="AN103" s="13">
        <f t="shared" si="70"/>
        <v>0</v>
      </c>
      <c r="AO103" s="14"/>
      <c r="AP103" s="13">
        <f t="shared" si="71"/>
        <v>0</v>
      </c>
      <c r="AQ103" s="14">
        <f t="shared" si="72"/>
        <v>0</v>
      </c>
      <c r="AR103" s="13">
        <f t="shared" si="73"/>
        <v>0</v>
      </c>
      <c r="AS103" s="14">
        <f t="shared" si="74"/>
        <v>0</v>
      </c>
      <c r="AT103" s="13">
        <f t="shared" si="75"/>
        <v>2.0000000000000018E-2</v>
      </c>
      <c r="AU103" s="14"/>
      <c r="AV103" s="13">
        <f t="shared" si="76"/>
        <v>0</v>
      </c>
      <c r="AW103" s="14">
        <f t="shared" si="77"/>
        <v>0</v>
      </c>
      <c r="AX103" s="13">
        <f t="shared" si="78"/>
        <v>0</v>
      </c>
      <c r="AY103" s="14">
        <f t="shared" si="79"/>
        <v>0</v>
      </c>
      <c r="AZ103" s="13">
        <f t="shared" si="80"/>
        <v>0</v>
      </c>
      <c r="BA103" s="14"/>
      <c r="BB103" s="13">
        <f t="shared" si="81"/>
        <v>0</v>
      </c>
      <c r="BC103" s="14">
        <f t="shared" si="82"/>
        <v>0</v>
      </c>
      <c r="BD103" s="13">
        <f t="shared" si="83"/>
        <v>0</v>
      </c>
      <c r="BE103" s="14">
        <f t="shared" si="84"/>
        <v>0</v>
      </c>
      <c r="BF103" s="13">
        <f t="shared" si="85"/>
        <v>2.0000000000000018E-2</v>
      </c>
      <c r="BG103" s="14"/>
      <c r="BH103" s="13">
        <f t="shared" si="86"/>
        <v>0</v>
      </c>
      <c r="BI103" s="14">
        <f t="shared" si="87"/>
        <v>0</v>
      </c>
      <c r="BJ103" s="13">
        <f t="shared" si="88"/>
        <v>0</v>
      </c>
      <c r="BK103" s="14">
        <f t="shared" si="89"/>
        <v>0</v>
      </c>
      <c r="BL103" s="13">
        <f t="shared" si="90"/>
        <v>0</v>
      </c>
    </row>
    <row r="104" spans="1:64" x14ac:dyDescent="0.25">
      <c r="A104" s="23">
        <f t="shared" si="91"/>
        <v>1.9904166666666681</v>
      </c>
      <c r="B104" s="8" t="s">
        <v>76</v>
      </c>
      <c r="D104" t="s">
        <v>65</v>
      </c>
      <c r="F104" s="11" t="s">
        <v>66</v>
      </c>
      <c r="H104" s="10" t="s">
        <v>67</v>
      </c>
      <c r="I104" s="10" t="s">
        <v>67</v>
      </c>
      <c r="J104" s="10" t="s">
        <v>67</v>
      </c>
      <c r="L104" s="13">
        <f t="shared" si="46"/>
        <v>0</v>
      </c>
      <c r="M104" s="14">
        <f t="shared" si="47"/>
        <v>0</v>
      </c>
      <c r="N104" s="13">
        <f t="shared" si="48"/>
        <v>0</v>
      </c>
      <c r="O104" s="14">
        <f t="shared" si="49"/>
        <v>0</v>
      </c>
      <c r="P104" s="13">
        <f t="shared" si="50"/>
        <v>0</v>
      </c>
      <c r="Q104" s="14"/>
      <c r="R104" s="13">
        <f t="shared" si="51"/>
        <v>0</v>
      </c>
      <c r="S104" s="14">
        <f t="shared" si="52"/>
        <v>0</v>
      </c>
      <c r="T104" s="13">
        <f t="shared" si="53"/>
        <v>0</v>
      </c>
      <c r="U104" s="14">
        <f t="shared" si="54"/>
        <v>0</v>
      </c>
      <c r="V104" s="13">
        <f t="shared" si="55"/>
        <v>0</v>
      </c>
      <c r="W104" s="14"/>
      <c r="X104" s="13">
        <f t="shared" si="56"/>
        <v>0</v>
      </c>
      <c r="Y104" s="14">
        <f t="shared" si="57"/>
        <v>0</v>
      </c>
      <c r="Z104" s="13">
        <f t="shared" si="58"/>
        <v>0</v>
      </c>
      <c r="AA104" s="14">
        <f t="shared" si="59"/>
        <v>0</v>
      </c>
      <c r="AB104" s="13">
        <f t="shared" si="60"/>
        <v>0</v>
      </c>
      <c r="AC104" s="14"/>
      <c r="AD104" s="13">
        <f t="shared" si="61"/>
        <v>0</v>
      </c>
      <c r="AE104" s="14">
        <f t="shared" si="62"/>
        <v>0</v>
      </c>
      <c r="AF104" s="13">
        <f t="shared" si="63"/>
        <v>1.9904166666666681</v>
      </c>
      <c r="AG104" s="14">
        <f t="shared" si="64"/>
        <v>1</v>
      </c>
      <c r="AH104" s="13">
        <f t="shared" si="65"/>
        <v>0</v>
      </c>
      <c r="AI104" s="14"/>
      <c r="AJ104" s="13">
        <f t="shared" si="66"/>
        <v>0</v>
      </c>
      <c r="AK104" s="14">
        <f t="shared" si="67"/>
        <v>0</v>
      </c>
      <c r="AL104" s="13">
        <f t="shared" si="68"/>
        <v>0</v>
      </c>
      <c r="AM104" s="14">
        <f t="shared" si="69"/>
        <v>0</v>
      </c>
      <c r="AN104" s="13">
        <f t="shared" si="70"/>
        <v>0</v>
      </c>
      <c r="AO104" s="14"/>
      <c r="AP104" s="13">
        <f t="shared" si="71"/>
        <v>0</v>
      </c>
      <c r="AQ104" s="14">
        <f t="shared" si="72"/>
        <v>0</v>
      </c>
      <c r="AR104" s="13">
        <f t="shared" si="73"/>
        <v>0</v>
      </c>
      <c r="AS104" s="14">
        <f t="shared" si="74"/>
        <v>0</v>
      </c>
      <c r="AT104" s="13">
        <f t="shared" si="75"/>
        <v>1.9999999999999796E-2</v>
      </c>
      <c r="AU104" s="14"/>
      <c r="AV104" s="13">
        <f t="shared" si="76"/>
        <v>0</v>
      </c>
      <c r="AW104" s="14">
        <f t="shared" si="77"/>
        <v>0</v>
      </c>
      <c r="AX104" s="13">
        <f t="shared" si="78"/>
        <v>0</v>
      </c>
      <c r="AY104" s="14">
        <f t="shared" si="79"/>
        <v>0</v>
      </c>
      <c r="AZ104" s="13">
        <f t="shared" si="80"/>
        <v>0</v>
      </c>
      <c r="BA104" s="14"/>
      <c r="BB104" s="13">
        <f t="shared" si="81"/>
        <v>0</v>
      </c>
      <c r="BC104" s="14">
        <f t="shared" si="82"/>
        <v>0</v>
      </c>
      <c r="BD104" s="13">
        <f t="shared" si="83"/>
        <v>0</v>
      </c>
      <c r="BE104" s="14">
        <f t="shared" si="84"/>
        <v>0</v>
      </c>
      <c r="BF104" s="13">
        <f t="shared" si="85"/>
        <v>1.9999999999999796E-2</v>
      </c>
      <c r="BG104" s="14"/>
      <c r="BH104" s="13">
        <f t="shared" si="86"/>
        <v>0</v>
      </c>
      <c r="BI104" s="14">
        <f t="shared" si="87"/>
        <v>0</v>
      </c>
      <c r="BJ104" s="13">
        <f t="shared" si="88"/>
        <v>0</v>
      </c>
      <c r="BK104" s="14">
        <f t="shared" si="89"/>
        <v>0</v>
      </c>
      <c r="BL104" s="13">
        <f t="shared" si="90"/>
        <v>0</v>
      </c>
    </row>
    <row r="105" spans="1:64" x14ac:dyDescent="0.25">
      <c r="A105" s="23">
        <f t="shared" si="91"/>
        <v>2.0104166666666679</v>
      </c>
      <c r="B105" s="8" t="s">
        <v>75</v>
      </c>
      <c r="D105" t="s">
        <v>65</v>
      </c>
      <c r="G105" s="10" t="s">
        <v>67</v>
      </c>
      <c r="H105" s="10" t="s">
        <v>67</v>
      </c>
      <c r="I105" s="10" t="s">
        <v>67</v>
      </c>
      <c r="J105" s="10" t="s">
        <v>67</v>
      </c>
      <c r="L105" s="13">
        <f t="shared" si="46"/>
        <v>0</v>
      </c>
      <c r="M105" s="14">
        <f t="shared" si="47"/>
        <v>0</v>
      </c>
      <c r="N105" s="13">
        <f t="shared" si="48"/>
        <v>0</v>
      </c>
      <c r="O105" s="14">
        <f t="shared" si="49"/>
        <v>0</v>
      </c>
      <c r="P105" s="13">
        <f t="shared" si="50"/>
        <v>0</v>
      </c>
      <c r="Q105" s="14"/>
      <c r="R105" s="13">
        <f t="shared" si="51"/>
        <v>0</v>
      </c>
      <c r="S105" s="14">
        <f t="shared" si="52"/>
        <v>0</v>
      </c>
      <c r="T105" s="13">
        <f t="shared" si="53"/>
        <v>0</v>
      </c>
      <c r="U105" s="14">
        <f t="shared" si="54"/>
        <v>0</v>
      </c>
      <c r="V105" s="13">
        <f t="shared" si="55"/>
        <v>0</v>
      </c>
      <c r="W105" s="14"/>
      <c r="X105" s="13">
        <f t="shared" si="56"/>
        <v>0</v>
      </c>
      <c r="Y105" s="14">
        <f t="shared" si="57"/>
        <v>0</v>
      </c>
      <c r="Z105" s="13">
        <f t="shared" si="58"/>
        <v>0</v>
      </c>
      <c r="AA105" s="14">
        <f t="shared" si="59"/>
        <v>0</v>
      </c>
      <c r="AB105" s="13">
        <f t="shared" si="60"/>
        <v>0</v>
      </c>
      <c r="AC105" s="14"/>
      <c r="AD105" s="13">
        <f t="shared" si="61"/>
        <v>0</v>
      </c>
      <c r="AE105" s="14">
        <f t="shared" si="62"/>
        <v>0</v>
      </c>
      <c r="AF105" s="13">
        <f t="shared" si="63"/>
        <v>0</v>
      </c>
      <c r="AG105" s="14">
        <f t="shared" si="64"/>
        <v>0</v>
      </c>
      <c r="AH105" s="13">
        <f t="shared" si="65"/>
        <v>0</v>
      </c>
      <c r="AI105" s="14"/>
      <c r="AJ105" s="13">
        <f t="shared" si="66"/>
        <v>2.0104166666666679</v>
      </c>
      <c r="AK105" s="14">
        <f t="shared" si="67"/>
        <v>1</v>
      </c>
      <c r="AL105" s="13">
        <f t="shared" si="68"/>
        <v>0</v>
      </c>
      <c r="AM105" s="14">
        <f t="shared" si="69"/>
        <v>0</v>
      </c>
      <c r="AN105" s="13">
        <f t="shared" si="70"/>
        <v>2.0000000000000018E-2</v>
      </c>
      <c r="AO105" s="14"/>
      <c r="AP105" s="13">
        <f t="shared" si="71"/>
        <v>0</v>
      </c>
      <c r="AQ105" s="14">
        <f t="shared" si="72"/>
        <v>0</v>
      </c>
      <c r="AR105" s="13">
        <f t="shared" si="73"/>
        <v>0</v>
      </c>
      <c r="AS105" s="14">
        <f t="shared" si="74"/>
        <v>0</v>
      </c>
      <c r="AT105" s="13">
        <f t="shared" si="75"/>
        <v>2.0000000000000018E-2</v>
      </c>
      <c r="AU105" s="14"/>
      <c r="AV105" s="13">
        <f t="shared" si="76"/>
        <v>0</v>
      </c>
      <c r="AW105" s="14">
        <f t="shared" si="77"/>
        <v>0</v>
      </c>
      <c r="AX105" s="13">
        <f t="shared" si="78"/>
        <v>0</v>
      </c>
      <c r="AY105" s="14">
        <f t="shared" si="79"/>
        <v>0</v>
      </c>
      <c r="AZ105" s="13">
        <f t="shared" si="80"/>
        <v>0</v>
      </c>
      <c r="BA105" s="14"/>
      <c r="BB105" s="13">
        <f t="shared" si="81"/>
        <v>0</v>
      </c>
      <c r="BC105" s="14">
        <f t="shared" si="82"/>
        <v>0</v>
      </c>
      <c r="BD105" s="13">
        <f t="shared" si="83"/>
        <v>0</v>
      </c>
      <c r="BE105" s="14">
        <f t="shared" si="84"/>
        <v>0</v>
      </c>
      <c r="BF105" s="13">
        <f t="shared" si="85"/>
        <v>2.0000000000000018E-2</v>
      </c>
      <c r="BG105" s="14"/>
      <c r="BH105" s="13">
        <f t="shared" si="86"/>
        <v>0</v>
      </c>
      <c r="BI105" s="14">
        <f t="shared" si="87"/>
        <v>0</v>
      </c>
      <c r="BJ105" s="13">
        <f t="shared" si="88"/>
        <v>0</v>
      </c>
      <c r="BK105" s="14">
        <f t="shared" si="89"/>
        <v>0</v>
      </c>
      <c r="BL105" s="13">
        <f t="shared" si="90"/>
        <v>0</v>
      </c>
    </row>
    <row r="106" spans="1:64" x14ac:dyDescent="0.25">
      <c r="A106" s="23">
        <f t="shared" si="91"/>
        <v>2.0304166666666679</v>
      </c>
      <c r="B106" s="8"/>
      <c r="D106" t="s">
        <v>65</v>
      </c>
      <c r="G106" s="10" t="s">
        <v>67</v>
      </c>
      <c r="H106" s="10" t="s">
        <v>67</v>
      </c>
      <c r="I106" s="10" t="s">
        <v>67</v>
      </c>
      <c r="J106" s="10" t="s">
        <v>67</v>
      </c>
      <c r="L106" s="13">
        <f t="shared" si="46"/>
        <v>0</v>
      </c>
      <c r="M106" s="14">
        <f t="shared" si="47"/>
        <v>0</v>
      </c>
      <c r="N106" s="13">
        <f t="shared" si="48"/>
        <v>0</v>
      </c>
      <c r="O106" s="14">
        <f t="shared" si="49"/>
        <v>0</v>
      </c>
      <c r="P106" s="13">
        <f t="shared" si="50"/>
        <v>0</v>
      </c>
      <c r="Q106" s="14"/>
      <c r="R106" s="13">
        <f t="shared" si="51"/>
        <v>0</v>
      </c>
      <c r="S106" s="14">
        <f t="shared" si="52"/>
        <v>0</v>
      </c>
      <c r="T106" s="13">
        <f t="shared" si="53"/>
        <v>0</v>
      </c>
      <c r="U106" s="14">
        <f t="shared" si="54"/>
        <v>0</v>
      </c>
      <c r="V106" s="13">
        <f t="shared" si="55"/>
        <v>0</v>
      </c>
      <c r="W106" s="14"/>
      <c r="X106" s="13">
        <f t="shared" si="56"/>
        <v>0</v>
      </c>
      <c r="Y106" s="14">
        <f t="shared" si="57"/>
        <v>0</v>
      </c>
      <c r="Z106" s="13">
        <f t="shared" si="58"/>
        <v>0</v>
      </c>
      <c r="AA106" s="14">
        <f t="shared" si="59"/>
        <v>0</v>
      </c>
      <c r="AB106" s="13">
        <f t="shared" si="60"/>
        <v>0</v>
      </c>
      <c r="AC106" s="14"/>
      <c r="AD106" s="13">
        <f t="shared" si="61"/>
        <v>0</v>
      </c>
      <c r="AE106" s="14">
        <f t="shared" si="62"/>
        <v>0</v>
      </c>
      <c r="AF106" s="13">
        <f t="shared" si="63"/>
        <v>0</v>
      </c>
      <c r="AG106" s="14">
        <f t="shared" si="64"/>
        <v>0</v>
      </c>
      <c r="AH106" s="13">
        <f t="shared" si="65"/>
        <v>0</v>
      </c>
      <c r="AI106" s="14"/>
      <c r="AJ106" s="13">
        <f t="shared" si="66"/>
        <v>0</v>
      </c>
      <c r="AK106" s="14">
        <f t="shared" si="67"/>
        <v>0</v>
      </c>
      <c r="AL106" s="13">
        <f t="shared" si="68"/>
        <v>0</v>
      </c>
      <c r="AM106" s="14">
        <f t="shared" si="69"/>
        <v>0</v>
      </c>
      <c r="AN106" s="13">
        <f t="shared" si="70"/>
        <v>2.0000000000000018E-2</v>
      </c>
      <c r="AO106" s="14"/>
      <c r="AP106" s="13">
        <f t="shared" si="71"/>
        <v>0</v>
      </c>
      <c r="AQ106" s="14">
        <f t="shared" si="72"/>
        <v>0</v>
      </c>
      <c r="AR106" s="13">
        <f t="shared" si="73"/>
        <v>0</v>
      </c>
      <c r="AS106" s="14">
        <f t="shared" si="74"/>
        <v>0</v>
      </c>
      <c r="AT106" s="13">
        <f t="shared" si="75"/>
        <v>2.0000000000000018E-2</v>
      </c>
      <c r="AU106" s="14"/>
      <c r="AV106" s="13">
        <f t="shared" si="76"/>
        <v>0</v>
      </c>
      <c r="AW106" s="14">
        <f t="shared" si="77"/>
        <v>0</v>
      </c>
      <c r="AX106" s="13">
        <f t="shared" si="78"/>
        <v>0</v>
      </c>
      <c r="AY106" s="14">
        <f t="shared" si="79"/>
        <v>0</v>
      </c>
      <c r="AZ106" s="13">
        <f t="shared" si="80"/>
        <v>0</v>
      </c>
      <c r="BA106" s="14"/>
      <c r="BB106" s="13">
        <f t="shared" si="81"/>
        <v>0</v>
      </c>
      <c r="BC106" s="14">
        <f t="shared" si="82"/>
        <v>0</v>
      </c>
      <c r="BD106" s="13">
        <f t="shared" si="83"/>
        <v>0</v>
      </c>
      <c r="BE106" s="14">
        <f t="shared" si="84"/>
        <v>0</v>
      </c>
      <c r="BF106" s="13">
        <f t="shared" si="85"/>
        <v>2.0000000000000018E-2</v>
      </c>
      <c r="BG106" s="14"/>
      <c r="BH106" s="13">
        <f t="shared" si="86"/>
        <v>0</v>
      </c>
      <c r="BI106" s="14">
        <f t="shared" si="87"/>
        <v>0</v>
      </c>
      <c r="BJ106" s="13">
        <f t="shared" si="88"/>
        <v>0</v>
      </c>
      <c r="BK106" s="14">
        <f t="shared" si="89"/>
        <v>0</v>
      </c>
      <c r="BL106" s="13">
        <f t="shared" si="90"/>
        <v>0</v>
      </c>
    </row>
    <row r="107" spans="1:64" x14ac:dyDescent="0.25">
      <c r="A107" s="23">
        <f t="shared" si="91"/>
        <v>2.0504166666666679</v>
      </c>
      <c r="B107" s="8"/>
      <c r="D107" t="s">
        <v>65</v>
      </c>
      <c r="G107" s="10" t="s">
        <v>67</v>
      </c>
      <c r="H107" s="10" t="s">
        <v>67</v>
      </c>
      <c r="I107" s="10" t="s">
        <v>67</v>
      </c>
      <c r="J107" s="10" t="s">
        <v>67</v>
      </c>
      <c r="L107" s="13">
        <f t="shared" si="46"/>
        <v>0</v>
      </c>
      <c r="M107" s="14">
        <f t="shared" si="47"/>
        <v>0</v>
      </c>
      <c r="N107" s="13">
        <f t="shared" si="48"/>
        <v>0</v>
      </c>
      <c r="O107" s="14">
        <f t="shared" si="49"/>
        <v>0</v>
      </c>
      <c r="P107" s="13">
        <f t="shared" si="50"/>
        <v>0</v>
      </c>
      <c r="Q107" s="14"/>
      <c r="R107" s="13">
        <f t="shared" si="51"/>
        <v>0</v>
      </c>
      <c r="S107" s="14">
        <f t="shared" si="52"/>
        <v>0</v>
      </c>
      <c r="T107" s="13">
        <f t="shared" si="53"/>
        <v>0</v>
      </c>
      <c r="U107" s="14">
        <f t="shared" si="54"/>
        <v>0</v>
      </c>
      <c r="V107" s="13">
        <f t="shared" si="55"/>
        <v>0</v>
      </c>
      <c r="W107" s="14"/>
      <c r="X107" s="13">
        <f t="shared" si="56"/>
        <v>0</v>
      </c>
      <c r="Y107" s="14">
        <f t="shared" si="57"/>
        <v>0</v>
      </c>
      <c r="Z107" s="13">
        <f t="shared" si="58"/>
        <v>0</v>
      </c>
      <c r="AA107" s="14">
        <f t="shared" si="59"/>
        <v>0</v>
      </c>
      <c r="AB107" s="13">
        <f t="shared" si="60"/>
        <v>0</v>
      </c>
      <c r="AC107" s="14"/>
      <c r="AD107" s="13">
        <f t="shared" si="61"/>
        <v>0</v>
      </c>
      <c r="AE107" s="14">
        <f t="shared" si="62"/>
        <v>0</v>
      </c>
      <c r="AF107" s="13">
        <f t="shared" si="63"/>
        <v>0</v>
      </c>
      <c r="AG107" s="14">
        <f t="shared" si="64"/>
        <v>0</v>
      </c>
      <c r="AH107" s="13">
        <f t="shared" si="65"/>
        <v>0</v>
      </c>
      <c r="AI107" s="14"/>
      <c r="AJ107" s="13">
        <f t="shared" si="66"/>
        <v>0</v>
      </c>
      <c r="AK107" s="14">
        <f t="shared" si="67"/>
        <v>0</v>
      </c>
      <c r="AL107" s="13">
        <f t="shared" si="68"/>
        <v>0</v>
      </c>
      <c r="AM107" s="14">
        <f t="shared" si="69"/>
        <v>0</v>
      </c>
      <c r="AN107" s="13">
        <f t="shared" si="70"/>
        <v>2.0000000000000018E-2</v>
      </c>
      <c r="AO107" s="14"/>
      <c r="AP107" s="13">
        <f t="shared" si="71"/>
        <v>0</v>
      </c>
      <c r="AQ107" s="14">
        <f t="shared" si="72"/>
        <v>0</v>
      </c>
      <c r="AR107" s="13">
        <f t="shared" si="73"/>
        <v>0</v>
      </c>
      <c r="AS107" s="14">
        <f t="shared" si="74"/>
        <v>0</v>
      </c>
      <c r="AT107" s="13">
        <f t="shared" si="75"/>
        <v>2.0000000000000018E-2</v>
      </c>
      <c r="AU107" s="14"/>
      <c r="AV107" s="13">
        <f t="shared" si="76"/>
        <v>0</v>
      </c>
      <c r="AW107" s="14">
        <f t="shared" si="77"/>
        <v>0</v>
      </c>
      <c r="AX107" s="13">
        <f t="shared" si="78"/>
        <v>0</v>
      </c>
      <c r="AY107" s="14">
        <f t="shared" si="79"/>
        <v>0</v>
      </c>
      <c r="AZ107" s="13">
        <f t="shared" si="80"/>
        <v>0</v>
      </c>
      <c r="BA107" s="14"/>
      <c r="BB107" s="13">
        <f t="shared" si="81"/>
        <v>0</v>
      </c>
      <c r="BC107" s="14">
        <f t="shared" si="82"/>
        <v>0</v>
      </c>
      <c r="BD107" s="13">
        <f t="shared" si="83"/>
        <v>0</v>
      </c>
      <c r="BE107" s="14">
        <f t="shared" si="84"/>
        <v>0</v>
      </c>
      <c r="BF107" s="13">
        <f t="shared" si="85"/>
        <v>2.0000000000000018E-2</v>
      </c>
      <c r="BG107" s="14"/>
      <c r="BH107" s="13">
        <f t="shared" si="86"/>
        <v>0</v>
      </c>
      <c r="BI107" s="14">
        <f t="shared" si="87"/>
        <v>0</v>
      </c>
      <c r="BJ107" s="13">
        <f t="shared" si="88"/>
        <v>0</v>
      </c>
      <c r="BK107" s="14">
        <f t="shared" si="89"/>
        <v>0</v>
      </c>
      <c r="BL107" s="13">
        <f t="shared" si="90"/>
        <v>0</v>
      </c>
    </row>
    <row r="108" spans="1:64" x14ac:dyDescent="0.25">
      <c r="A108" s="23">
        <f t="shared" si="91"/>
        <v>2.0704166666666679</v>
      </c>
      <c r="B108" s="8"/>
      <c r="D108" t="s">
        <v>65</v>
      </c>
      <c r="G108" s="10" t="s">
        <v>67</v>
      </c>
      <c r="H108" s="10" t="s">
        <v>67</v>
      </c>
      <c r="I108" s="10" t="s">
        <v>67</v>
      </c>
      <c r="J108" s="10" t="s">
        <v>67</v>
      </c>
      <c r="L108" s="13">
        <f t="shared" si="46"/>
        <v>0</v>
      </c>
      <c r="M108" s="14">
        <f t="shared" si="47"/>
        <v>0</v>
      </c>
      <c r="N108" s="13">
        <f t="shared" si="48"/>
        <v>0</v>
      </c>
      <c r="O108" s="14">
        <f t="shared" si="49"/>
        <v>0</v>
      </c>
      <c r="P108" s="13">
        <f t="shared" si="50"/>
        <v>0</v>
      </c>
      <c r="Q108" s="14"/>
      <c r="R108" s="13">
        <f t="shared" si="51"/>
        <v>0</v>
      </c>
      <c r="S108" s="14">
        <f t="shared" si="52"/>
        <v>0</v>
      </c>
      <c r="T108" s="13">
        <f t="shared" si="53"/>
        <v>0</v>
      </c>
      <c r="U108" s="14">
        <f t="shared" si="54"/>
        <v>0</v>
      </c>
      <c r="V108" s="13">
        <f t="shared" si="55"/>
        <v>0</v>
      </c>
      <c r="W108" s="14"/>
      <c r="X108" s="13">
        <f t="shared" si="56"/>
        <v>0</v>
      </c>
      <c r="Y108" s="14">
        <f t="shared" si="57"/>
        <v>0</v>
      </c>
      <c r="Z108" s="13">
        <f t="shared" si="58"/>
        <v>0</v>
      </c>
      <c r="AA108" s="14">
        <f t="shared" si="59"/>
        <v>0</v>
      </c>
      <c r="AB108" s="13">
        <f t="shared" si="60"/>
        <v>0</v>
      </c>
      <c r="AC108" s="14"/>
      <c r="AD108" s="13">
        <f t="shared" si="61"/>
        <v>0</v>
      </c>
      <c r="AE108" s="14">
        <f t="shared" si="62"/>
        <v>0</v>
      </c>
      <c r="AF108" s="13">
        <f t="shared" si="63"/>
        <v>0</v>
      </c>
      <c r="AG108" s="14">
        <f t="shared" si="64"/>
        <v>0</v>
      </c>
      <c r="AH108" s="13">
        <f t="shared" si="65"/>
        <v>0</v>
      </c>
      <c r="AI108" s="14"/>
      <c r="AJ108" s="13">
        <f t="shared" si="66"/>
        <v>0</v>
      </c>
      <c r="AK108" s="14">
        <f t="shared" si="67"/>
        <v>0</v>
      </c>
      <c r="AL108" s="13">
        <f t="shared" si="68"/>
        <v>0</v>
      </c>
      <c r="AM108" s="14">
        <f t="shared" si="69"/>
        <v>0</v>
      </c>
      <c r="AN108" s="13">
        <f t="shared" si="70"/>
        <v>2.0000000000000018E-2</v>
      </c>
      <c r="AO108" s="14"/>
      <c r="AP108" s="13">
        <f t="shared" si="71"/>
        <v>0</v>
      </c>
      <c r="AQ108" s="14">
        <f t="shared" si="72"/>
        <v>0</v>
      </c>
      <c r="AR108" s="13">
        <f t="shared" si="73"/>
        <v>0</v>
      </c>
      <c r="AS108" s="14">
        <f t="shared" si="74"/>
        <v>0</v>
      </c>
      <c r="AT108" s="13">
        <f t="shared" si="75"/>
        <v>2.0000000000000018E-2</v>
      </c>
      <c r="AU108" s="14"/>
      <c r="AV108" s="13">
        <f t="shared" si="76"/>
        <v>0</v>
      </c>
      <c r="AW108" s="14">
        <f t="shared" si="77"/>
        <v>0</v>
      </c>
      <c r="AX108" s="13">
        <f t="shared" si="78"/>
        <v>0</v>
      </c>
      <c r="AY108" s="14">
        <f t="shared" si="79"/>
        <v>0</v>
      </c>
      <c r="AZ108" s="13">
        <f t="shared" si="80"/>
        <v>0</v>
      </c>
      <c r="BA108" s="14"/>
      <c r="BB108" s="13">
        <f t="shared" si="81"/>
        <v>0</v>
      </c>
      <c r="BC108" s="14">
        <f t="shared" si="82"/>
        <v>0</v>
      </c>
      <c r="BD108" s="13">
        <f t="shared" si="83"/>
        <v>0</v>
      </c>
      <c r="BE108" s="14">
        <f t="shared" si="84"/>
        <v>0</v>
      </c>
      <c r="BF108" s="13">
        <f t="shared" si="85"/>
        <v>2.0000000000000018E-2</v>
      </c>
      <c r="BG108" s="14"/>
      <c r="BH108" s="13">
        <f t="shared" si="86"/>
        <v>0</v>
      </c>
      <c r="BI108" s="14">
        <f t="shared" si="87"/>
        <v>0</v>
      </c>
      <c r="BJ108" s="13">
        <f t="shared" si="88"/>
        <v>0</v>
      </c>
      <c r="BK108" s="14">
        <f t="shared" si="89"/>
        <v>0</v>
      </c>
      <c r="BL108" s="13">
        <f t="shared" si="90"/>
        <v>0</v>
      </c>
    </row>
    <row r="109" spans="1:64" x14ac:dyDescent="0.25">
      <c r="A109" s="23">
        <f t="shared" si="91"/>
        <v>2.0904166666666679</v>
      </c>
      <c r="B109" s="8" t="s">
        <v>73</v>
      </c>
      <c r="D109" s="11" t="s">
        <v>66</v>
      </c>
      <c r="G109" s="10" t="s">
        <v>67</v>
      </c>
      <c r="H109" s="10" t="s">
        <v>67</v>
      </c>
      <c r="I109" s="10" t="s">
        <v>67</v>
      </c>
      <c r="J109" t="s">
        <v>65</v>
      </c>
      <c r="L109" s="13">
        <f t="shared" si="46"/>
        <v>0</v>
      </c>
      <c r="M109" s="14">
        <f t="shared" si="47"/>
        <v>0</v>
      </c>
      <c r="N109" s="13">
        <f t="shared" si="48"/>
        <v>0</v>
      </c>
      <c r="O109" s="14">
        <f t="shared" si="49"/>
        <v>0</v>
      </c>
      <c r="P109" s="13">
        <f t="shared" si="50"/>
        <v>0</v>
      </c>
      <c r="Q109" s="14"/>
      <c r="R109" s="13">
        <f t="shared" si="51"/>
        <v>0</v>
      </c>
      <c r="S109" s="14">
        <f t="shared" si="52"/>
        <v>0</v>
      </c>
      <c r="T109" s="13">
        <f t="shared" si="53"/>
        <v>2.0904166666666679</v>
      </c>
      <c r="U109" s="14">
        <f t="shared" si="54"/>
        <v>1</v>
      </c>
      <c r="V109" s="13">
        <f t="shared" si="55"/>
        <v>0</v>
      </c>
      <c r="W109" s="14"/>
      <c r="X109" s="13">
        <f t="shared" si="56"/>
        <v>0</v>
      </c>
      <c r="Y109" s="14">
        <f t="shared" si="57"/>
        <v>0</v>
      </c>
      <c r="Z109" s="13">
        <f t="shared" si="58"/>
        <v>0</v>
      </c>
      <c r="AA109" s="14">
        <f t="shared" si="59"/>
        <v>0</v>
      </c>
      <c r="AB109" s="13">
        <f t="shared" si="60"/>
        <v>0</v>
      </c>
      <c r="AC109" s="14"/>
      <c r="AD109" s="13">
        <f t="shared" si="61"/>
        <v>0</v>
      </c>
      <c r="AE109" s="14">
        <f t="shared" si="62"/>
        <v>0</v>
      </c>
      <c r="AF109" s="13">
        <f t="shared" si="63"/>
        <v>0</v>
      </c>
      <c r="AG109" s="14">
        <f t="shared" si="64"/>
        <v>0</v>
      </c>
      <c r="AH109" s="13">
        <f t="shared" si="65"/>
        <v>0</v>
      </c>
      <c r="AI109" s="14"/>
      <c r="AJ109" s="13">
        <f t="shared" si="66"/>
        <v>0</v>
      </c>
      <c r="AK109" s="14">
        <f t="shared" si="67"/>
        <v>0</v>
      </c>
      <c r="AL109" s="13">
        <f t="shared" si="68"/>
        <v>0</v>
      </c>
      <c r="AM109" s="14">
        <f t="shared" si="69"/>
        <v>0</v>
      </c>
      <c r="AN109" s="13">
        <f t="shared" si="70"/>
        <v>2.0000000000000018E-2</v>
      </c>
      <c r="AO109" s="14"/>
      <c r="AP109" s="13">
        <f t="shared" si="71"/>
        <v>0</v>
      </c>
      <c r="AQ109" s="14">
        <f t="shared" si="72"/>
        <v>0</v>
      </c>
      <c r="AR109" s="13">
        <f t="shared" si="73"/>
        <v>0</v>
      </c>
      <c r="AS109" s="14">
        <f t="shared" si="74"/>
        <v>0</v>
      </c>
      <c r="AT109" s="13">
        <f t="shared" si="75"/>
        <v>2.0000000000000018E-2</v>
      </c>
      <c r="AU109" s="14"/>
      <c r="AV109" s="13">
        <f t="shared" si="76"/>
        <v>0</v>
      </c>
      <c r="AW109" s="14">
        <f t="shared" si="77"/>
        <v>0</v>
      </c>
      <c r="AX109" s="13">
        <f t="shared" si="78"/>
        <v>0</v>
      </c>
      <c r="AY109" s="14">
        <f t="shared" si="79"/>
        <v>0</v>
      </c>
      <c r="AZ109" s="13">
        <f t="shared" si="80"/>
        <v>0</v>
      </c>
      <c r="BA109" s="14"/>
      <c r="BB109" s="13">
        <f t="shared" si="81"/>
        <v>0</v>
      </c>
      <c r="BC109" s="14">
        <f t="shared" si="82"/>
        <v>0</v>
      </c>
      <c r="BD109" s="13">
        <f t="shared" si="83"/>
        <v>0</v>
      </c>
      <c r="BE109" s="14">
        <f t="shared" si="84"/>
        <v>0</v>
      </c>
      <c r="BF109" s="13">
        <f t="shared" si="85"/>
        <v>0</v>
      </c>
      <c r="BG109" s="14"/>
      <c r="BH109" s="13">
        <f t="shared" si="86"/>
        <v>0</v>
      </c>
      <c r="BI109" s="14">
        <f t="shared" si="87"/>
        <v>0</v>
      </c>
      <c r="BJ109" s="13">
        <f t="shared" si="88"/>
        <v>0</v>
      </c>
      <c r="BK109" s="14">
        <f t="shared" si="89"/>
        <v>0</v>
      </c>
      <c r="BL109" s="13">
        <f t="shared" si="90"/>
        <v>0</v>
      </c>
    </row>
    <row r="110" spans="1:64" x14ac:dyDescent="0.25">
      <c r="A110" s="23">
        <f t="shared" si="91"/>
        <v>2.1104166666666679</v>
      </c>
      <c r="B110" s="8" t="s">
        <v>68</v>
      </c>
      <c r="C110" s="10" t="s">
        <v>67</v>
      </c>
      <c r="G110" s="10" t="s">
        <v>67</v>
      </c>
      <c r="H110" s="10" t="s">
        <v>67</v>
      </c>
      <c r="I110" s="10" t="s">
        <v>67</v>
      </c>
      <c r="J110" t="s">
        <v>65</v>
      </c>
      <c r="L110" s="13">
        <f t="shared" si="46"/>
        <v>2.1104166666666679</v>
      </c>
      <c r="M110" s="14">
        <f t="shared" si="47"/>
        <v>1</v>
      </c>
      <c r="N110" s="13">
        <f t="shared" si="48"/>
        <v>0</v>
      </c>
      <c r="O110" s="14">
        <f t="shared" si="49"/>
        <v>0</v>
      </c>
      <c r="P110" s="13">
        <f t="shared" si="50"/>
        <v>2.0000000000000018E-2</v>
      </c>
      <c r="Q110" s="14"/>
      <c r="R110" s="13">
        <f t="shared" si="51"/>
        <v>0</v>
      </c>
      <c r="S110" s="14">
        <f t="shared" si="52"/>
        <v>0</v>
      </c>
      <c r="T110" s="13">
        <f t="shared" si="53"/>
        <v>0</v>
      </c>
      <c r="U110" s="14">
        <f t="shared" si="54"/>
        <v>0</v>
      </c>
      <c r="V110" s="13">
        <f t="shared" si="55"/>
        <v>0</v>
      </c>
      <c r="W110" s="14"/>
      <c r="X110" s="13">
        <f t="shared" si="56"/>
        <v>0</v>
      </c>
      <c r="Y110" s="14">
        <f t="shared" si="57"/>
        <v>0</v>
      </c>
      <c r="Z110" s="13">
        <f t="shared" si="58"/>
        <v>0</v>
      </c>
      <c r="AA110" s="14">
        <f t="shared" si="59"/>
        <v>0</v>
      </c>
      <c r="AB110" s="13">
        <f t="shared" si="60"/>
        <v>0</v>
      </c>
      <c r="AC110" s="14"/>
      <c r="AD110" s="13">
        <f t="shared" si="61"/>
        <v>0</v>
      </c>
      <c r="AE110" s="14">
        <f t="shared" si="62"/>
        <v>0</v>
      </c>
      <c r="AF110" s="13">
        <f t="shared" si="63"/>
        <v>0</v>
      </c>
      <c r="AG110" s="14">
        <f t="shared" si="64"/>
        <v>0</v>
      </c>
      <c r="AH110" s="13">
        <f t="shared" si="65"/>
        <v>0</v>
      </c>
      <c r="AI110" s="14"/>
      <c r="AJ110" s="13">
        <f t="shared" si="66"/>
        <v>0</v>
      </c>
      <c r="AK110" s="14">
        <f t="shared" si="67"/>
        <v>0</v>
      </c>
      <c r="AL110" s="13">
        <f t="shared" si="68"/>
        <v>0</v>
      </c>
      <c r="AM110" s="14">
        <f t="shared" si="69"/>
        <v>0</v>
      </c>
      <c r="AN110" s="13">
        <f t="shared" si="70"/>
        <v>2.0000000000000018E-2</v>
      </c>
      <c r="AO110" s="14"/>
      <c r="AP110" s="13">
        <f t="shared" si="71"/>
        <v>0</v>
      </c>
      <c r="AQ110" s="14">
        <f t="shared" si="72"/>
        <v>0</v>
      </c>
      <c r="AR110" s="13">
        <f t="shared" si="73"/>
        <v>0</v>
      </c>
      <c r="AS110" s="14">
        <f t="shared" si="74"/>
        <v>0</v>
      </c>
      <c r="AT110" s="13">
        <f t="shared" si="75"/>
        <v>2.0000000000000018E-2</v>
      </c>
      <c r="AU110" s="14"/>
      <c r="AV110" s="13">
        <f t="shared" si="76"/>
        <v>0</v>
      </c>
      <c r="AW110" s="14">
        <f t="shared" si="77"/>
        <v>0</v>
      </c>
      <c r="AX110" s="13">
        <f t="shared" si="78"/>
        <v>0</v>
      </c>
      <c r="AY110" s="14">
        <f t="shared" si="79"/>
        <v>0</v>
      </c>
      <c r="AZ110" s="13">
        <f t="shared" si="80"/>
        <v>0</v>
      </c>
      <c r="BA110" s="14"/>
      <c r="BB110" s="13">
        <f t="shared" si="81"/>
        <v>0</v>
      </c>
      <c r="BC110" s="14">
        <f t="shared" si="82"/>
        <v>0</v>
      </c>
      <c r="BD110" s="13">
        <f t="shared" si="83"/>
        <v>0</v>
      </c>
      <c r="BE110" s="14">
        <f t="shared" si="84"/>
        <v>0</v>
      </c>
      <c r="BF110" s="13">
        <f t="shared" si="85"/>
        <v>0</v>
      </c>
      <c r="BG110" s="14"/>
      <c r="BH110" s="13">
        <f t="shared" si="86"/>
        <v>0</v>
      </c>
      <c r="BI110" s="14">
        <f t="shared" si="87"/>
        <v>0</v>
      </c>
      <c r="BJ110" s="13">
        <f t="shared" si="88"/>
        <v>0</v>
      </c>
      <c r="BK110" s="14">
        <f t="shared" si="89"/>
        <v>0</v>
      </c>
      <c r="BL110" s="13">
        <f t="shared" si="90"/>
        <v>0</v>
      </c>
    </row>
    <row r="111" spans="1:64" x14ac:dyDescent="0.25">
      <c r="A111" s="23">
        <f t="shared" si="91"/>
        <v>2.130416666666668</v>
      </c>
      <c r="B111" s="8"/>
      <c r="C111" s="10" t="s">
        <v>67</v>
      </c>
      <c r="G111" s="10" t="s">
        <v>67</v>
      </c>
      <c r="H111" s="10" t="s">
        <v>67</v>
      </c>
      <c r="I111" s="10" t="s">
        <v>67</v>
      </c>
      <c r="J111" t="s">
        <v>65</v>
      </c>
      <c r="L111" s="13">
        <f t="shared" si="46"/>
        <v>0</v>
      </c>
      <c r="M111" s="14">
        <f t="shared" si="47"/>
        <v>0</v>
      </c>
      <c r="N111" s="13">
        <f t="shared" si="48"/>
        <v>0</v>
      </c>
      <c r="O111" s="14">
        <f t="shared" si="49"/>
        <v>0</v>
      </c>
      <c r="P111" s="13">
        <f t="shared" si="50"/>
        <v>2.0000000000000018E-2</v>
      </c>
      <c r="Q111" s="14"/>
      <c r="R111" s="13">
        <f t="shared" si="51"/>
        <v>0</v>
      </c>
      <c r="S111" s="14">
        <f t="shared" si="52"/>
        <v>0</v>
      </c>
      <c r="T111" s="13">
        <f t="shared" si="53"/>
        <v>0</v>
      </c>
      <c r="U111" s="14">
        <f t="shared" si="54"/>
        <v>0</v>
      </c>
      <c r="V111" s="13">
        <f t="shared" si="55"/>
        <v>0</v>
      </c>
      <c r="W111" s="14"/>
      <c r="X111" s="13">
        <f t="shared" si="56"/>
        <v>0</v>
      </c>
      <c r="Y111" s="14">
        <f t="shared" si="57"/>
        <v>0</v>
      </c>
      <c r="Z111" s="13">
        <f t="shared" si="58"/>
        <v>0</v>
      </c>
      <c r="AA111" s="14">
        <f t="shared" si="59"/>
        <v>0</v>
      </c>
      <c r="AB111" s="13">
        <f t="shared" si="60"/>
        <v>0</v>
      </c>
      <c r="AC111" s="14"/>
      <c r="AD111" s="13">
        <f t="shared" si="61"/>
        <v>0</v>
      </c>
      <c r="AE111" s="14">
        <f t="shared" si="62"/>
        <v>0</v>
      </c>
      <c r="AF111" s="13">
        <f t="shared" si="63"/>
        <v>0</v>
      </c>
      <c r="AG111" s="14">
        <f t="shared" si="64"/>
        <v>0</v>
      </c>
      <c r="AH111" s="13">
        <f t="shared" si="65"/>
        <v>0</v>
      </c>
      <c r="AI111" s="14"/>
      <c r="AJ111" s="13">
        <f t="shared" si="66"/>
        <v>0</v>
      </c>
      <c r="AK111" s="14">
        <f t="shared" si="67"/>
        <v>0</v>
      </c>
      <c r="AL111" s="13">
        <f t="shared" si="68"/>
        <v>0</v>
      </c>
      <c r="AM111" s="14">
        <f t="shared" si="69"/>
        <v>0</v>
      </c>
      <c r="AN111" s="13">
        <f t="shared" si="70"/>
        <v>2.0000000000000018E-2</v>
      </c>
      <c r="AO111" s="14"/>
      <c r="AP111" s="13">
        <f t="shared" si="71"/>
        <v>0</v>
      </c>
      <c r="AQ111" s="14">
        <f t="shared" si="72"/>
        <v>0</v>
      </c>
      <c r="AR111" s="13">
        <f t="shared" si="73"/>
        <v>0</v>
      </c>
      <c r="AS111" s="14">
        <f t="shared" si="74"/>
        <v>0</v>
      </c>
      <c r="AT111" s="13">
        <f t="shared" si="75"/>
        <v>2.0000000000000018E-2</v>
      </c>
      <c r="AU111" s="14"/>
      <c r="AV111" s="13">
        <f t="shared" si="76"/>
        <v>0</v>
      </c>
      <c r="AW111" s="14">
        <f t="shared" si="77"/>
        <v>0</v>
      </c>
      <c r="AX111" s="13">
        <f t="shared" si="78"/>
        <v>0</v>
      </c>
      <c r="AY111" s="14">
        <f t="shared" si="79"/>
        <v>0</v>
      </c>
      <c r="AZ111" s="13">
        <f t="shared" si="80"/>
        <v>0</v>
      </c>
      <c r="BA111" s="14"/>
      <c r="BB111" s="13">
        <f t="shared" si="81"/>
        <v>0</v>
      </c>
      <c r="BC111" s="14">
        <f t="shared" si="82"/>
        <v>0</v>
      </c>
      <c r="BD111" s="13">
        <f t="shared" si="83"/>
        <v>0</v>
      </c>
      <c r="BE111" s="14">
        <f t="shared" si="84"/>
        <v>0</v>
      </c>
      <c r="BF111" s="13">
        <f t="shared" si="85"/>
        <v>0</v>
      </c>
      <c r="BG111" s="14"/>
      <c r="BH111" s="13">
        <f t="shared" si="86"/>
        <v>0</v>
      </c>
      <c r="BI111" s="14">
        <f t="shared" si="87"/>
        <v>0</v>
      </c>
      <c r="BJ111" s="13">
        <f t="shared" si="88"/>
        <v>0</v>
      </c>
      <c r="BK111" s="14">
        <f t="shared" si="89"/>
        <v>0</v>
      </c>
      <c r="BL111" s="13">
        <f t="shared" si="90"/>
        <v>0</v>
      </c>
    </row>
    <row r="112" spans="1:64" x14ac:dyDescent="0.25">
      <c r="A112" s="23">
        <f t="shared" si="91"/>
        <v>2.150416666666668</v>
      </c>
      <c r="B112" s="8" t="s">
        <v>83</v>
      </c>
      <c r="C112" s="10" t="s">
        <v>67</v>
      </c>
      <c r="G112" s="10" t="s">
        <v>67</v>
      </c>
      <c r="H112" t="s">
        <v>65</v>
      </c>
      <c r="I112" s="10" t="s">
        <v>67</v>
      </c>
      <c r="J112" s="11" t="s">
        <v>66</v>
      </c>
      <c r="L112" s="13">
        <f t="shared" si="46"/>
        <v>0</v>
      </c>
      <c r="M112" s="14">
        <f t="shared" si="47"/>
        <v>0</v>
      </c>
      <c r="N112" s="13">
        <f t="shared" si="48"/>
        <v>0</v>
      </c>
      <c r="O112" s="14">
        <f t="shared" si="49"/>
        <v>0</v>
      </c>
      <c r="P112" s="13">
        <f t="shared" si="50"/>
        <v>2.0000000000000018E-2</v>
      </c>
      <c r="Q112" s="14"/>
      <c r="R112" s="13">
        <f t="shared" si="51"/>
        <v>0</v>
      </c>
      <c r="S112" s="14">
        <f t="shared" si="52"/>
        <v>0</v>
      </c>
      <c r="T112" s="13">
        <f t="shared" si="53"/>
        <v>0</v>
      </c>
      <c r="U112" s="14">
        <f t="shared" si="54"/>
        <v>0</v>
      </c>
      <c r="V112" s="13">
        <f t="shared" si="55"/>
        <v>0</v>
      </c>
      <c r="W112" s="14"/>
      <c r="X112" s="13">
        <f t="shared" si="56"/>
        <v>0</v>
      </c>
      <c r="Y112" s="14">
        <f t="shared" si="57"/>
        <v>0</v>
      </c>
      <c r="Z112" s="13">
        <f t="shared" si="58"/>
        <v>0</v>
      </c>
      <c r="AA112" s="14">
        <f t="shared" si="59"/>
        <v>0</v>
      </c>
      <c r="AB112" s="13">
        <f t="shared" si="60"/>
        <v>0</v>
      </c>
      <c r="AC112" s="14"/>
      <c r="AD112" s="13">
        <f t="shared" si="61"/>
        <v>0</v>
      </c>
      <c r="AE112" s="14">
        <f t="shared" si="62"/>
        <v>0</v>
      </c>
      <c r="AF112" s="13">
        <f t="shared" si="63"/>
        <v>0</v>
      </c>
      <c r="AG112" s="14">
        <f t="shared" si="64"/>
        <v>0</v>
      </c>
      <c r="AH112" s="13">
        <f t="shared" si="65"/>
        <v>0</v>
      </c>
      <c r="AI112" s="14"/>
      <c r="AJ112" s="13">
        <f t="shared" si="66"/>
        <v>0</v>
      </c>
      <c r="AK112" s="14">
        <f t="shared" si="67"/>
        <v>0</v>
      </c>
      <c r="AL112" s="13">
        <f t="shared" si="68"/>
        <v>0</v>
      </c>
      <c r="AM112" s="14">
        <f t="shared" si="69"/>
        <v>0</v>
      </c>
      <c r="AN112" s="13">
        <f t="shared" si="70"/>
        <v>2.0000000000000018E-2</v>
      </c>
      <c r="AO112" s="14"/>
      <c r="AP112" s="13">
        <f t="shared" si="71"/>
        <v>0</v>
      </c>
      <c r="AQ112" s="14">
        <f t="shared" si="72"/>
        <v>0</v>
      </c>
      <c r="AR112" s="13">
        <f t="shared" si="73"/>
        <v>0</v>
      </c>
      <c r="AS112" s="14">
        <f t="shared" si="74"/>
        <v>0</v>
      </c>
      <c r="AT112" s="13">
        <f t="shared" si="75"/>
        <v>0</v>
      </c>
      <c r="AU112" s="14"/>
      <c r="AV112" s="13">
        <f t="shared" si="76"/>
        <v>0</v>
      </c>
      <c r="AW112" s="14">
        <f t="shared" si="77"/>
        <v>0</v>
      </c>
      <c r="AX112" s="13">
        <f t="shared" si="78"/>
        <v>0</v>
      </c>
      <c r="AY112" s="14">
        <f t="shared" si="79"/>
        <v>0</v>
      </c>
      <c r="AZ112" s="13">
        <f t="shared" si="80"/>
        <v>0</v>
      </c>
      <c r="BA112" s="14"/>
      <c r="BB112" s="13">
        <f t="shared" si="81"/>
        <v>0</v>
      </c>
      <c r="BC112" s="14">
        <f t="shared" si="82"/>
        <v>0</v>
      </c>
      <c r="BD112" s="13">
        <f t="shared" si="83"/>
        <v>2.150416666666668</v>
      </c>
      <c r="BE112" s="14">
        <f t="shared" si="84"/>
        <v>1</v>
      </c>
      <c r="BF112" s="13">
        <f t="shared" si="85"/>
        <v>0</v>
      </c>
      <c r="BG112" s="14"/>
      <c r="BH112" s="13">
        <f t="shared" si="86"/>
        <v>0</v>
      </c>
      <c r="BI112" s="14">
        <f t="shared" si="87"/>
        <v>0</v>
      </c>
      <c r="BJ112" s="13">
        <f t="shared" si="88"/>
        <v>0</v>
      </c>
      <c r="BK112" s="14">
        <f t="shared" si="89"/>
        <v>0</v>
      </c>
      <c r="BL112" s="13">
        <f t="shared" si="90"/>
        <v>0</v>
      </c>
    </row>
    <row r="113" spans="1:64" x14ac:dyDescent="0.25">
      <c r="A113" s="23">
        <f t="shared" si="91"/>
        <v>2.170416666666668</v>
      </c>
      <c r="B113" s="8"/>
      <c r="C113" s="10" t="s">
        <v>67</v>
      </c>
      <c r="G113" s="10" t="s">
        <v>67</v>
      </c>
      <c r="H113" t="s">
        <v>65</v>
      </c>
      <c r="I113" s="10" t="s">
        <v>67</v>
      </c>
      <c r="L113" s="13">
        <f t="shared" si="46"/>
        <v>0</v>
      </c>
      <c r="M113" s="14">
        <f t="shared" si="47"/>
        <v>0</v>
      </c>
      <c r="N113" s="13">
        <f t="shared" si="48"/>
        <v>0</v>
      </c>
      <c r="O113" s="14">
        <f t="shared" si="49"/>
        <v>0</v>
      </c>
      <c r="P113" s="13">
        <f t="shared" si="50"/>
        <v>2.0000000000000018E-2</v>
      </c>
      <c r="Q113" s="14"/>
      <c r="R113" s="13">
        <f t="shared" si="51"/>
        <v>0</v>
      </c>
      <c r="S113" s="14">
        <f t="shared" si="52"/>
        <v>0</v>
      </c>
      <c r="T113" s="13">
        <f t="shared" si="53"/>
        <v>0</v>
      </c>
      <c r="U113" s="14">
        <f t="shared" si="54"/>
        <v>0</v>
      </c>
      <c r="V113" s="13">
        <f t="shared" si="55"/>
        <v>0</v>
      </c>
      <c r="W113" s="14"/>
      <c r="X113" s="13">
        <f t="shared" si="56"/>
        <v>0</v>
      </c>
      <c r="Y113" s="14">
        <f t="shared" si="57"/>
        <v>0</v>
      </c>
      <c r="Z113" s="13">
        <f t="shared" si="58"/>
        <v>0</v>
      </c>
      <c r="AA113" s="14">
        <f t="shared" si="59"/>
        <v>0</v>
      </c>
      <c r="AB113" s="13">
        <f t="shared" si="60"/>
        <v>0</v>
      </c>
      <c r="AC113" s="14"/>
      <c r="AD113" s="13">
        <f t="shared" si="61"/>
        <v>0</v>
      </c>
      <c r="AE113" s="14">
        <f t="shared" si="62"/>
        <v>0</v>
      </c>
      <c r="AF113" s="13">
        <f t="shared" si="63"/>
        <v>0</v>
      </c>
      <c r="AG113" s="14">
        <f t="shared" si="64"/>
        <v>0</v>
      </c>
      <c r="AH113" s="13">
        <f t="shared" si="65"/>
        <v>0</v>
      </c>
      <c r="AI113" s="14"/>
      <c r="AJ113" s="13">
        <f t="shared" si="66"/>
        <v>0</v>
      </c>
      <c r="AK113" s="14">
        <f t="shared" si="67"/>
        <v>0</v>
      </c>
      <c r="AL113" s="13">
        <f t="shared" si="68"/>
        <v>0</v>
      </c>
      <c r="AM113" s="14">
        <f t="shared" si="69"/>
        <v>0</v>
      </c>
      <c r="AN113" s="13">
        <f t="shared" si="70"/>
        <v>2.0000000000000018E-2</v>
      </c>
      <c r="AO113" s="14"/>
      <c r="AP113" s="13">
        <f t="shared" si="71"/>
        <v>0</v>
      </c>
      <c r="AQ113" s="14">
        <f t="shared" si="72"/>
        <v>0</v>
      </c>
      <c r="AR113" s="13">
        <f t="shared" si="73"/>
        <v>0</v>
      </c>
      <c r="AS113" s="14">
        <f t="shared" si="74"/>
        <v>0</v>
      </c>
      <c r="AT113" s="13">
        <f t="shared" si="75"/>
        <v>0</v>
      </c>
      <c r="AU113" s="14"/>
      <c r="AV113" s="13">
        <f t="shared" si="76"/>
        <v>0</v>
      </c>
      <c r="AW113" s="14">
        <f t="shared" si="77"/>
        <v>0</v>
      </c>
      <c r="AX113" s="13">
        <f t="shared" si="78"/>
        <v>0</v>
      </c>
      <c r="AY113" s="14">
        <f t="shared" si="79"/>
        <v>0</v>
      </c>
      <c r="AZ113" s="13">
        <f t="shared" si="80"/>
        <v>0</v>
      </c>
      <c r="BA113" s="14"/>
      <c r="BB113" s="13">
        <f t="shared" si="81"/>
        <v>0</v>
      </c>
      <c r="BC113" s="14">
        <f t="shared" si="82"/>
        <v>0</v>
      </c>
      <c r="BD113" s="13">
        <f t="shared" si="83"/>
        <v>0</v>
      </c>
      <c r="BE113" s="14">
        <f t="shared" si="84"/>
        <v>0</v>
      </c>
      <c r="BF113" s="13">
        <f t="shared" si="85"/>
        <v>0</v>
      </c>
      <c r="BG113" s="14"/>
      <c r="BH113" s="13">
        <f t="shared" si="86"/>
        <v>0</v>
      </c>
      <c r="BI113" s="14">
        <f t="shared" si="87"/>
        <v>0</v>
      </c>
      <c r="BJ113" s="13">
        <f t="shared" si="88"/>
        <v>0</v>
      </c>
      <c r="BK113" s="14">
        <f t="shared" si="89"/>
        <v>0</v>
      </c>
      <c r="BL113" s="13">
        <f t="shared" si="90"/>
        <v>0</v>
      </c>
    </row>
    <row r="114" spans="1:64" x14ac:dyDescent="0.25">
      <c r="A114" s="23">
        <f t="shared" si="91"/>
        <v>2.190416666666668</v>
      </c>
      <c r="B114" s="8" t="s">
        <v>72</v>
      </c>
      <c r="C114" s="10" t="s">
        <v>67</v>
      </c>
      <c r="E114" s="10" t="s">
        <v>67</v>
      </c>
      <c r="G114" s="10" t="s">
        <v>67</v>
      </c>
      <c r="H114" t="s">
        <v>65</v>
      </c>
      <c r="I114" s="10" t="s">
        <v>67</v>
      </c>
      <c r="L114" s="13">
        <f t="shared" si="46"/>
        <v>0</v>
      </c>
      <c r="M114" s="14">
        <f t="shared" si="47"/>
        <v>0</v>
      </c>
      <c r="N114" s="13">
        <f t="shared" si="48"/>
        <v>0</v>
      </c>
      <c r="O114" s="14">
        <f t="shared" si="49"/>
        <v>0</v>
      </c>
      <c r="P114" s="13">
        <f t="shared" si="50"/>
        <v>2.0000000000000018E-2</v>
      </c>
      <c r="Q114" s="14"/>
      <c r="R114" s="13">
        <f t="shared" si="51"/>
        <v>0</v>
      </c>
      <c r="S114" s="14">
        <f t="shared" si="52"/>
        <v>0</v>
      </c>
      <c r="T114" s="13">
        <f t="shared" si="53"/>
        <v>0</v>
      </c>
      <c r="U114" s="14">
        <f t="shared" si="54"/>
        <v>0</v>
      </c>
      <c r="V114" s="13">
        <f t="shared" si="55"/>
        <v>0</v>
      </c>
      <c r="W114" s="14"/>
      <c r="X114" s="13">
        <f t="shared" si="56"/>
        <v>2.190416666666668</v>
      </c>
      <c r="Y114" s="14">
        <f t="shared" si="57"/>
        <v>1</v>
      </c>
      <c r="Z114" s="13">
        <f t="shared" si="58"/>
        <v>0</v>
      </c>
      <c r="AA114" s="14">
        <f t="shared" si="59"/>
        <v>0</v>
      </c>
      <c r="AB114" s="13">
        <f t="shared" si="60"/>
        <v>2.0000000000000018E-2</v>
      </c>
      <c r="AC114" s="14"/>
      <c r="AD114" s="13">
        <f t="shared" si="61"/>
        <v>0</v>
      </c>
      <c r="AE114" s="14">
        <f t="shared" si="62"/>
        <v>0</v>
      </c>
      <c r="AF114" s="13">
        <f t="shared" si="63"/>
        <v>0</v>
      </c>
      <c r="AG114" s="14">
        <f t="shared" si="64"/>
        <v>0</v>
      </c>
      <c r="AH114" s="13">
        <f t="shared" si="65"/>
        <v>0</v>
      </c>
      <c r="AI114" s="14"/>
      <c r="AJ114" s="13">
        <f t="shared" si="66"/>
        <v>0</v>
      </c>
      <c r="AK114" s="14">
        <f t="shared" si="67"/>
        <v>0</v>
      </c>
      <c r="AL114" s="13">
        <f t="shared" si="68"/>
        <v>0</v>
      </c>
      <c r="AM114" s="14">
        <f t="shared" si="69"/>
        <v>0</v>
      </c>
      <c r="AN114" s="13">
        <f t="shared" si="70"/>
        <v>2.0000000000000018E-2</v>
      </c>
      <c r="AO114" s="14"/>
      <c r="AP114" s="13">
        <f t="shared" si="71"/>
        <v>0</v>
      </c>
      <c r="AQ114" s="14">
        <f t="shared" si="72"/>
        <v>0</v>
      </c>
      <c r="AR114" s="13">
        <f t="shared" si="73"/>
        <v>0</v>
      </c>
      <c r="AS114" s="14">
        <f t="shared" si="74"/>
        <v>0</v>
      </c>
      <c r="AT114" s="13">
        <f t="shared" si="75"/>
        <v>0</v>
      </c>
      <c r="AU114" s="14"/>
      <c r="AV114" s="13">
        <f t="shared" si="76"/>
        <v>0</v>
      </c>
      <c r="AW114" s="14">
        <f t="shared" si="77"/>
        <v>0</v>
      </c>
      <c r="AX114" s="13">
        <f t="shared" si="78"/>
        <v>0</v>
      </c>
      <c r="AY114" s="14">
        <f t="shared" si="79"/>
        <v>0</v>
      </c>
      <c r="AZ114" s="13">
        <f t="shared" si="80"/>
        <v>0</v>
      </c>
      <c r="BA114" s="14"/>
      <c r="BB114" s="13">
        <f t="shared" si="81"/>
        <v>0</v>
      </c>
      <c r="BC114" s="14">
        <f t="shared" si="82"/>
        <v>0</v>
      </c>
      <c r="BD114" s="13">
        <f t="shared" si="83"/>
        <v>0</v>
      </c>
      <c r="BE114" s="14">
        <f t="shared" si="84"/>
        <v>0</v>
      </c>
      <c r="BF114" s="13">
        <f t="shared" si="85"/>
        <v>0</v>
      </c>
      <c r="BG114" s="14"/>
      <c r="BH114" s="13">
        <f t="shared" si="86"/>
        <v>0</v>
      </c>
      <c r="BI114" s="14">
        <f t="shared" si="87"/>
        <v>0</v>
      </c>
      <c r="BJ114" s="13">
        <f t="shared" si="88"/>
        <v>0</v>
      </c>
      <c r="BK114" s="14">
        <f t="shared" si="89"/>
        <v>0</v>
      </c>
      <c r="BL114" s="13">
        <f t="shared" si="90"/>
        <v>0</v>
      </c>
    </row>
    <row r="115" spans="1:64" x14ac:dyDescent="0.25">
      <c r="A115" s="23">
        <f t="shared" si="91"/>
        <v>2.210416666666668</v>
      </c>
      <c r="B115" s="8" t="s">
        <v>79</v>
      </c>
      <c r="C115" s="10" t="s">
        <v>67</v>
      </c>
      <c r="E115" s="10" t="s">
        <v>67</v>
      </c>
      <c r="G115" s="10" t="s">
        <v>67</v>
      </c>
      <c r="H115" s="11" t="s">
        <v>66</v>
      </c>
      <c r="I115" t="s">
        <v>65</v>
      </c>
      <c r="K115" s="11"/>
      <c r="L115" s="13">
        <f t="shared" si="46"/>
        <v>0</v>
      </c>
      <c r="M115" s="14">
        <f t="shared" si="47"/>
        <v>0</v>
      </c>
      <c r="N115" s="13">
        <f t="shared" si="48"/>
        <v>0</v>
      </c>
      <c r="O115" s="14">
        <f t="shared" si="49"/>
        <v>0</v>
      </c>
      <c r="P115" s="13">
        <f t="shared" si="50"/>
        <v>2.0000000000000018E-2</v>
      </c>
      <c r="Q115" s="14"/>
      <c r="R115" s="13">
        <f t="shared" si="51"/>
        <v>0</v>
      </c>
      <c r="S115" s="14">
        <f t="shared" si="52"/>
        <v>0</v>
      </c>
      <c r="T115" s="13">
        <f t="shared" si="53"/>
        <v>0</v>
      </c>
      <c r="U115" s="14">
        <f t="shared" si="54"/>
        <v>0</v>
      </c>
      <c r="V115" s="13">
        <f t="shared" si="55"/>
        <v>0</v>
      </c>
      <c r="W115" s="14"/>
      <c r="X115" s="13">
        <f t="shared" si="56"/>
        <v>0</v>
      </c>
      <c r="Y115" s="14">
        <f t="shared" si="57"/>
        <v>0</v>
      </c>
      <c r="Z115" s="13">
        <f t="shared" si="58"/>
        <v>0</v>
      </c>
      <c r="AA115" s="14">
        <f t="shared" si="59"/>
        <v>0</v>
      </c>
      <c r="AB115" s="13">
        <f t="shared" si="60"/>
        <v>2.0000000000000018E-2</v>
      </c>
      <c r="AC115" s="14"/>
      <c r="AD115" s="13">
        <f t="shared" si="61"/>
        <v>0</v>
      </c>
      <c r="AE115" s="14">
        <f t="shared" si="62"/>
        <v>0</v>
      </c>
      <c r="AF115" s="13">
        <f t="shared" si="63"/>
        <v>0</v>
      </c>
      <c r="AG115" s="14">
        <f t="shared" si="64"/>
        <v>0</v>
      </c>
      <c r="AH115" s="13">
        <f t="shared" si="65"/>
        <v>0</v>
      </c>
      <c r="AI115" s="14"/>
      <c r="AJ115" s="13">
        <f t="shared" si="66"/>
        <v>0</v>
      </c>
      <c r="AK115" s="14">
        <f t="shared" si="67"/>
        <v>0</v>
      </c>
      <c r="AL115" s="13">
        <f t="shared" si="68"/>
        <v>0</v>
      </c>
      <c r="AM115" s="14">
        <f t="shared" si="69"/>
        <v>0</v>
      </c>
      <c r="AN115" s="13">
        <f t="shared" si="70"/>
        <v>2.0000000000000018E-2</v>
      </c>
      <c r="AO115" s="14"/>
      <c r="AP115" s="13">
        <f t="shared" si="71"/>
        <v>0</v>
      </c>
      <c r="AQ115" s="14">
        <f t="shared" si="72"/>
        <v>0</v>
      </c>
      <c r="AR115" s="13">
        <f t="shared" si="73"/>
        <v>2.210416666666668</v>
      </c>
      <c r="AS115" s="14">
        <f t="shared" si="74"/>
        <v>1</v>
      </c>
      <c r="AT115" s="13">
        <f t="shared" si="75"/>
        <v>0</v>
      </c>
      <c r="AU115" s="14"/>
      <c r="AV115" s="13">
        <f t="shared" si="76"/>
        <v>0</v>
      </c>
      <c r="AW115" s="14">
        <f t="shared" si="77"/>
        <v>0</v>
      </c>
      <c r="AX115" s="13">
        <f t="shared" si="78"/>
        <v>0</v>
      </c>
      <c r="AY115" s="14">
        <f t="shared" si="79"/>
        <v>0</v>
      </c>
      <c r="AZ115" s="13">
        <f t="shared" si="80"/>
        <v>0</v>
      </c>
      <c r="BA115" s="14"/>
      <c r="BB115" s="13">
        <f t="shared" si="81"/>
        <v>0</v>
      </c>
      <c r="BC115" s="14">
        <f t="shared" si="82"/>
        <v>0</v>
      </c>
      <c r="BD115" s="13">
        <f t="shared" si="83"/>
        <v>0</v>
      </c>
      <c r="BE115" s="14">
        <f t="shared" si="84"/>
        <v>0</v>
      </c>
      <c r="BF115" s="13">
        <f t="shared" si="85"/>
        <v>0</v>
      </c>
      <c r="BG115" s="14"/>
      <c r="BH115" s="13">
        <f t="shared" si="86"/>
        <v>0</v>
      </c>
      <c r="BI115" s="14">
        <f t="shared" si="87"/>
        <v>0</v>
      </c>
      <c r="BJ115" s="13">
        <f t="shared" si="88"/>
        <v>0</v>
      </c>
      <c r="BK115" s="14">
        <f t="shared" si="89"/>
        <v>0</v>
      </c>
      <c r="BL115" s="13">
        <f t="shared" si="90"/>
        <v>0</v>
      </c>
    </row>
    <row r="116" spans="1:64" x14ac:dyDescent="0.25">
      <c r="A116" s="23">
        <f t="shared" si="91"/>
        <v>2.230416666666668</v>
      </c>
      <c r="B116" s="8"/>
      <c r="C116" s="10" t="s">
        <v>67</v>
      </c>
      <c r="E116" s="10" t="s">
        <v>67</v>
      </c>
      <c r="G116" s="10" t="s">
        <v>67</v>
      </c>
      <c r="I116" t="s">
        <v>65</v>
      </c>
      <c r="K116" s="10"/>
      <c r="L116" s="13">
        <f t="shared" si="46"/>
        <v>0</v>
      </c>
      <c r="M116" s="14">
        <f t="shared" si="47"/>
        <v>0</v>
      </c>
      <c r="N116" s="13">
        <f t="shared" si="48"/>
        <v>0</v>
      </c>
      <c r="O116" s="14">
        <f t="shared" si="49"/>
        <v>0</v>
      </c>
      <c r="P116" s="13">
        <f t="shared" si="50"/>
        <v>2.0000000000000018E-2</v>
      </c>
      <c r="Q116" s="14"/>
      <c r="R116" s="13">
        <f t="shared" si="51"/>
        <v>0</v>
      </c>
      <c r="S116" s="14">
        <f t="shared" si="52"/>
        <v>0</v>
      </c>
      <c r="T116" s="13">
        <f t="shared" si="53"/>
        <v>0</v>
      </c>
      <c r="U116" s="14">
        <f t="shared" si="54"/>
        <v>0</v>
      </c>
      <c r="V116" s="13">
        <f t="shared" si="55"/>
        <v>0</v>
      </c>
      <c r="W116" s="14"/>
      <c r="X116" s="13">
        <f t="shared" si="56"/>
        <v>0</v>
      </c>
      <c r="Y116" s="14">
        <f t="shared" si="57"/>
        <v>0</v>
      </c>
      <c r="Z116" s="13">
        <f t="shared" si="58"/>
        <v>0</v>
      </c>
      <c r="AA116" s="14">
        <f t="shared" si="59"/>
        <v>0</v>
      </c>
      <c r="AB116" s="13">
        <f t="shared" si="60"/>
        <v>2.0000000000000018E-2</v>
      </c>
      <c r="AC116" s="14"/>
      <c r="AD116" s="13">
        <f t="shared" si="61"/>
        <v>0</v>
      </c>
      <c r="AE116" s="14">
        <f t="shared" si="62"/>
        <v>0</v>
      </c>
      <c r="AF116" s="13">
        <f t="shared" si="63"/>
        <v>0</v>
      </c>
      <c r="AG116" s="14">
        <f t="shared" si="64"/>
        <v>0</v>
      </c>
      <c r="AH116" s="13">
        <f t="shared" si="65"/>
        <v>0</v>
      </c>
      <c r="AI116" s="14"/>
      <c r="AJ116" s="13">
        <f t="shared" si="66"/>
        <v>0</v>
      </c>
      <c r="AK116" s="14">
        <f t="shared" si="67"/>
        <v>0</v>
      </c>
      <c r="AL116" s="13">
        <f t="shared" si="68"/>
        <v>0</v>
      </c>
      <c r="AM116" s="14">
        <f t="shared" si="69"/>
        <v>0</v>
      </c>
      <c r="AN116" s="13">
        <f t="shared" si="70"/>
        <v>2.0000000000000018E-2</v>
      </c>
      <c r="AO116" s="14"/>
      <c r="AP116" s="13">
        <f t="shared" si="71"/>
        <v>0</v>
      </c>
      <c r="AQ116" s="14">
        <f t="shared" si="72"/>
        <v>0</v>
      </c>
      <c r="AR116" s="13">
        <f t="shared" si="73"/>
        <v>0</v>
      </c>
      <c r="AS116" s="14">
        <f t="shared" si="74"/>
        <v>0</v>
      </c>
      <c r="AT116" s="13">
        <f t="shared" si="75"/>
        <v>0</v>
      </c>
      <c r="AU116" s="14"/>
      <c r="AV116" s="13">
        <f t="shared" si="76"/>
        <v>0</v>
      </c>
      <c r="AW116" s="14">
        <f t="shared" si="77"/>
        <v>0</v>
      </c>
      <c r="AX116" s="13">
        <f t="shared" si="78"/>
        <v>0</v>
      </c>
      <c r="AY116" s="14">
        <f t="shared" si="79"/>
        <v>0</v>
      </c>
      <c r="AZ116" s="13">
        <f t="shared" si="80"/>
        <v>0</v>
      </c>
      <c r="BA116" s="14"/>
      <c r="BB116" s="13">
        <f t="shared" si="81"/>
        <v>0</v>
      </c>
      <c r="BC116" s="14">
        <f t="shared" si="82"/>
        <v>0</v>
      </c>
      <c r="BD116" s="13">
        <f t="shared" si="83"/>
        <v>0</v>
      </c>
      <c r="BE116" s="14">
        <f t="shared" si="84"/>
        <v>0</v>
      </c>
      <c r="BF116" s="13">
        <f t="shared" si="85"/>
        <v>0</v>
      </c>
      <c r="BG116" s="14"/>
      <c r="BH116" s="13">
        <f t="shared" si="86"/>
        <v>0</v>
      </c>
      <c r="BI116" s="14">
        <f t="shared" si="87"/>
        <v>0</v>
      </c>
      <c r="BJ116" s="13">
        <f t="shared" si="88"/>
        <v>0</v>
      </c>
      <c r="BK116" s="14">
        <f t="shared" si="89"/>
        <v>0</v>
      </c>
      <c r="BL116" s="13">
        <f t="shared" si="90"/>
        <v>0</v>
      </c>
    </row>
    <row r="117" spans="1:64" x14ac:dyDescent="0.25">
      <c r="A117" s="23">
        <f t="shared" si="91"/>
        <v>2.2504166666666681</v>
      </c>
      <c r="B117" s="8" t="s">
        <v>84</v>
      </c>
      <c r="C117" s="10" t="s">
        <v>67</v>
      </c>
      <c r="E117" s="10" t="s">
        <v>67</v>
      </c>
      <c r="G117" s="10" t="s">
        <v>67</v>
      </c>
      <c r="I117" t="s">
        <v>65</v>
      </c>
      <c r="K117" s="10" t="s">
        <v>67</v>
      </c>
      <c r="L117" s="13">
        <f t="shared" si="46"/>
        <v>0</v>
      </c>
      <c r="M117" s="14">
        <f t="shared" si="47"/>
        <v>0</v>
      </c>
      <c r="N117" s="13">
        <f t="shared" si="48"/>
        <v>0</v>
      </c>
      <c r="O117" s="14">
        <f t="shared" si="49"/>
        <v>0</v>
      </c>
      <c r="P117" s="13">
        <f t="shared" si="50"/>
        <v>2.0000000000000018E-2</v>
      </c>
      <c r="Q117" s="14"/>
      <c r="R117" s="13">
        <f t="shared" si="51"/>
        <v>0</v>
      </c>
      <c r="S117" s="14">
        <f t="shared" si="52"/>
        <v>0</v>
      </c>
      <c r="T117" s="13">
        <f t="shared" si="53"/>
        <v>0</v>
      </c>
      <c r="U117" s="14">
        <f t="shared" si="54"/>
        <v>0</v>
      </c>
      <c r="V117" s="13">
        <f t="shared" si="55"/>
        <v>0</v>
      </c>
      <c r="W117" s="14"/>
      <c r="X117" s="13">
        <f t="shared" si="56"/>
        <v>0</v>
      </c>
      <c r="Y117" s="14">
        <f t="shared" si="57"/>
        <v>0</v>
      </c>
      <c r="Z117" s="13">
        <f t="shared" si="58"/>
        <v>0</v>
      </c>
      <c r="AA117" s="14">
        <f t="shared" si="59"/>
        <v>0</v>
      </c>
      <c r="AB117" s="13">
        <f t="shared" si="60"/>
        <v>2.0000000000000018E-2</v>
      </c>
      <c r="AC117" s="14"/>
      <c r="AD117" s="13">
        <f t="shared" si="61"/>
        <v>0</v>
      </c>
      <c r="AE117" s="14">
        <f t="shared" si="62"/>
        <v>0</v>
      </c>
      <c r="AF117" s="13">
        <f t="shared" si="63"/>
        <v>0</v>
      </c>
      <c r="AG117" s="14">
        <f t="shared" si="64"/>
        <v>0</v>
      </c>
      <c r="AH117" s="13">
        <f t="shared" si="65"/>
        <v>0</v>
      </c>
      <c r="AI117" s="14"/>
      <c r="AJ117" s="13">
        <f t="shared" si="66"/>
        <v>0</v>
      </c>
      <c r="AK117" s="14">
        <f t="shared" si="67"/>
        <v>0</v>
      </c>
      <c r="AL117" s="13">
        <f t="shared" si="68"/>
        <v>0</v>
      </c>
      <c r="AM117" s="14">
        <f t="shared" si="69"/>
        <v>0</v>
      </c>
      <c r="AN117" s="13">
        <f t="shared" si="70"/>
        <v>2.0000000000000018E-2</v>
      </c>
      <c r="AO117" s="14"/>
      <c r="AP117" s="13">
        <f t="shared" si="71"/>
        <v>0</v>
      </c>
      <c r="AQ117" s="14">
        <f t="shared" si="72"/>
        <v>0</v>
      </c>
      <c r="AR117" s="13">
        <f t="shared" si="73"/>
        <v>0</v>
      </c>
      <c r="AS117" s="14">
        <f t="shared" si="74"/>
        <v>0</v>
      </c>
      <c r="AT117" s="13">
        <f t="shared" si="75"/>
        <v>0</v>
      </c>
      <c r="AU117" s="14"/>
      <c r="AV117" s="13">
        <f t="shared" si="76"/>
        <v>0</v>
      </c>
      <c r="AW117" s="14">
        <f t="shared" si="77"/>
        <v>0</v>
      </c>
      <c r="AX117" s="13">
        <f t="shared" si="78"/>
        <v>0</v>
      </c>
      <c r="AY117" s="14">
        <f t="shared" si="79"/>
        <v>0</v>
      </c>
      <c r="AZ117" s="13">
        <f t="shared" si="80"/>
        <v>2.0000000000000018E-2</v>
      </c>
      <c r="BA117" s="14"/>
      <c r="BB117" s="13">
        <f t="shared" si="81"/>
        <v>0</v>
      </c>
      <c r="BC117" s="14">
        <f t="shared" si="82"/>
        <v>0</v>
      </c>
      <c r="BD117" s="13">
        <f t="shared" si="83"/>
        <v>0</v>
      </c>
      <c r="BE117" s="14">
        <f t="shared" si="84"/>
        <v>0</v>
      </c>
      <c r="BF117" s="13">
        <f t="shared" si="85"/>
        <v>0</v>
      </c>
      <c r="BG117" s="14"/>
      <c r="BH117" s="13">
        <f t="shared" si="86"/>
        <v>2.2504166666666681</v>
      </c>
      <c r="BI117" s="14">
        <f t="shared" si="87"/>
        <v>1</v>
      </c>
      <c r="BJ117" s="13">
        <f t="shared" si="88"/>
        <v>0</v>
      </c>
      <c r="BK117" s="14">
        <f t="shared" si="89"/>
        <v>0</v>
      </c>
      <c r="BL117" s="13">
        <f t="shared" si="90"/>
        <v>2.0000000000000018E-2</v>
      </c>
    </row>
    <row r="118" spans="1:64" x14ac:dyDescent="0.25">
      <c r="A118" s="23">
        <f t="shared" si="91"/>
        <v>2.2704166666666681</v>
      </c>
      <c r="B118" s="8" t="s">
        <v>81</v>
      </c>
      <c r="C118" s="10" t="s">
        <v>67</v>
      </c>
      <c r="E118" s="10" t="s">
        <v>67</v>
      </c>
      <c r="G118" s="10" t="s">
        <v>67</v>
      </c>
      <c r="I118" s="11" t="s">
        <v>66</v>
      </c>
      <c r="K118" s="10" t="s">
        <v>67</v>
      </c>
      <c r="L118" s="13">
        <f t="shared" si="46"/>
        <v>0</v>
      </c>
      <c r="M118" s="14">
        <f t="shared" si="47"/>
        <v>0</v>
      </c>
      <c r="N118" s="13">
        <f t="shared" si="48"/>
        <v>0</v>
      </c>
      <c r="O118" s="14">
        <f t="shared" si="49"/>
        <v>0</v>
      </c>
      <c r="P118" s="13">
        <f t="shared" si="50"/>
        <v>2.0000000000000018E-2</v>
      </c>
      <c r="Q118" s="14"/>
      <c r="R118" s="13">
        <f t="shared" si="51"/>
        <v>0</v>
      </c>
      <c r="S118" s="14">
        <f t="shared" si="52"/>
        <v>0</v>
      </c>
      <c r="T118" s="13">
        <f t="shared" si="53"/>
        <v>0</v>
      </c>
      <c r="U118" s="14">
        <f t="shared" si="54"/>
        <v>0</v>
      </c>
      <c r="V118" s="13">
        <f t="shared" si="55"/>
        <v>0</v>
      </c>
      <c r="W118" s="14"/>
      <c r="X118" s="13">
        <f t="shared" si="56"/>
        <v>0</v>
      </c>
      <c r="Y118" s="14">
        <f t="shared" si="57"/>
        <v>0</v>
      </c>
      <c r="Z118" s="13">
        <f t="shared" si="58"/>
        <v>0</v>
      </c>
      <c r="AA118" s="14">
        <f t="shared" si="59"/>
        <v>0</v>
      </c>
      <c r="AB118" s="13">
        <f t="shared" si="60"/>
        <v>2.0000000000000018E-2</v>
      </c>
      <c r="AC118" s="14"/>
      <c r="AD118" s="13">
        <f t="shared" si="61"/>
        <v>0</v>
      </c>
      <c r="AE118" s="14">
        <f t="shared" si="62"/>
        <v>0</v>
      </c>
      <c r="AF118" s="13">
        <f t="shared" si="63"/>
        <v>0</v>
      </c>
      <c r="AG118" s="14">
        <f t="shared" si="64"/>
        <v>0</v>
      </c>
      <c r="AH118" s="13">
        <f t="shared" si="65"/>
        <v>0</v>
      </c>
      <c r="AI118" s="14"/>
      <c r="AJ118" s="13">
        <f t="shared" si="66"/>
        <v>0</v>
      </c>
      <c r="AK118" s="14">
        <f t="shared" si="67"/>
        <v>0</v>
      </c>
      <c r="AL118" s="13">
        <f t="shared" si="68"/>
        <v>0</v>
      </c>
      <c r="AM118" s="14">
        <f t="shared" si="69"/>
        <v>0</v>
      </c>
      <c r="AN118" s="13">
        <f t="shared" si="70"/>
        <v>2.0000000000000018E-2</v>
      </c>
      <c r="AO118" s="14"/>
      <c r="AP118" s="13">
        <f t="shared" si="71"/>
        <v>0</v>
      </c>
      <c r="AQ118" s="14">
        <f t="shared" si="72"/>
        <v>0</v>
      </c>
      <c r="AR118" s="13">
        <f t="shared" si="73"/>
        <v>0</v>
      </c>
      <c r="AS118" s="14">
        <f t="shared" si="74"/>
        <v>0</v>
      </c>
      <c r="AT118" s="13">
        <f t="shared" si="75"/>
        <v>0</v>
      </c>
      <c r="AU118" s="14"/>
      <c r="AV118" s="13">
        <f t="shared" si="76"/>
        <v>0</v>
      </c>
      <c r="AW118" s="14">
        <f t="shared" si="77"/>
        <v>0</v>
      </c>
      <c r="AX118" s="13">
        <f t="shared" si="78"/>
        <v>2.2704166666666681</v>
      </c>
      <c r="AY118" s="14">
        <f t="shared" si="79"/>
        <v>1</v>
      </c>
      <c r="AZ118" s="13">
        <f t="shared" si="80"/>
        <v>2.0000000000000018E-2</v>
      </c>
      <c r="BA118" s="14"/>
      <c r="BB118" s="13">
        <f t="shared" si="81"/>
        <v>0</v>
      </c>
      <c r="BC118" s="14">
        <f t="shared" si="82"/>
        <v>0</v>
      </c>
      <c r="BD118" s="13">
        <f t="shared" si="83"/>
        <v>0</v>
      </c>
      <c r="BE118" s="14">
        <f t="shared" si="84"/>
        <v>0</v>
      </c>
      <c r="BF118" s="13">
        <f t="shared" si="85"/>
        <v>0</v>
      </c>
      <c r="BG118" s="14"/>
      <c r="BH118" s="13">
        <f t="shared" si="86"/>
        <v>0</v>
      </c>
      <c r="BI118" s="14">
        <f t="shared" si="87"/>
        <v>0</v>
      </c>
      <c r="BJ118" s="13">
        <f t="shared" si="88"/>
        <v>0</v>
      </c>
      <c r="BK118" s="14">
        <f t="shared" si="89"/>
        <v>0</v>
      </c>
      <c r="BL118" s="13">
        <f t="shared" si="90"/>
        <v>2.0000000000000018E-2</v>
      </c>
    </row>
    <row r="119" spans="1:64" x14ac:dyDescent="0.25">
      <c r="A119" s="23">
        <f t="shared" si="91"/>
        <v>2.2904166666666681</v>
      </c>
      <c r="B119" s="8"/>
      <c r="C119" s="10" t="s">
        <v>67</v>
      </c>
      <c r="E119" s="10" t="s">
        <v>67</v>
      </c>
      <c r="G119" t="s">
        <v>65</v>
      </c>
      <c r="K119" s="10" t="s">
        <v>67</v>
      </c>
      <c r="L119" s="13">
        <f t="shared" si="46"/>
        <v>0</v>
      </c>
      <c r="M119" s="14">
        <f t="shared" si="47"/>
        <v>0</v>
      </c>
      <c r="N119" s="13">
        <f t="shared" si="48"/>
        <v>0</v>
      </c>
      <c r="O119" s="14">
        <f t="shared" si="49"/>
        <v>0</v>
      </c>
      <c r="P119" s="13">
        <f t="shared" si="50"/>
        <v>2.0000000000000018E-2</v>
      </c>
      <c r="Q119" s="14"/>
      <c r="R119" s="13">
        <f t="shared" si="51"/>
        <v>0</v>
      </c>
      <c r="S119" s="14">
        <f t="shared" si="52"/>
        <v>0</v>
      </c>
      <c r="T119" s="13">
        <f t="shared" si="53"/>
        <v>0</v>
      </c>
      <c r="U119" s="14">
        <f t="shared" si="54"/>
        <v>0</v>
      </c>
      <c r="V119" s="13">
        <f t="shared" si="55"/>
        <v>0</v>
      </c>
      <c r="W119" s="14"/>
      <c r="X119" s="13">
        <f t="shared" si="56"/>
        <v>0</v>
      </c>
      <c r="Y119" s="14">
        <f t="shared" si="57"/>
        <v>0</v>
      </c>
      <c r="Z119" s="13">
        <f t="shared" si="58"/>
        <v>0</v>
      </c>
      <c r="AA119" s="14">
        <f t="shared" si="59"/>
        <v>0</v>
      </c>
      <c r="AB119" s="13">
        <f t="shared" si="60"/>
        <v>2.0000000000000018E-2</v>
      </c>
      <c r="AC119" s="14"/>
      <c r="AD119" s="13">
        <f t="shared" si="61"/>
        <v>0</v>
      </c>
      <c r="AE119" s="14">
        <f t="shared" si="62"/>
        <v>0</v>
      </c>
      <c r="AF119" s="13">
        <f t="shared" si="63"/>
        <v>0</v>
      </c>
      <c r="AG119" s="14">
        <f t="shared" si="64"/>
        <v>0</v>
      </c>
      <c r="AH119" s="13">
        <f t="shared" si="65"/>
        <v>0</v>
      </c>
      <c r="AI119" s="14"/>
      <c r="AJ119" s="13">
        <f t="shared" si="66"/>
        <v>0</v>
      </c>
      <c r="AK119" s="14">
        <f t="shared" si="67"/>
        <v>0</v>
      </c>
      <c r="AL119" s="13">
        <f t="shared" si="68"/>
        <v>0</v>
      </c>
      <c r="AM119" s="14">
        <f t="shared" si="69"/>
        <v>0</v>
      </c>
      <c r="AN119" s="13">
        <f t="shared" si="70"/>
        <v>0</v>
      </c>
      <c r="AO119" s="14"/>
      <c r="AP119" s="13">
        <f t="shared" si="71"/>
        <v>0</v>
      </c>
      <c r="AQ119" s="14">
        <f t="shared" si="72"/>
        <v>0</v>
      </c>
      <c r="AR119" s="13">
        <f t="shared" si="73"/>
        <v>0</v>
      </c>
      <c r="AS119" s="14">
        <f t="shared" si="74"/>
        <v>0</v>
      </c>
      <c r="AT119" s="13">
        <f t="shared" si="75"/>
        <v>0</v>
      </c>
      <c r="AU119" s="14"/>
      <c r="AV119" s="13">
        <f t="shared" si="76"/>
        <v>0</v>
      </c>
      <c r="AW119" s="14">
        <f t="shared" si="77"/>
        <v>0</v>
      </c>
      <c r="AX119" s="13">
        <f t="shared" si="78"/>
        <v>0</v>
      </c>
      <c r="AY119" s="14">
        <f t="shared" si="79"/>
        <v>0</v>
      </c>
      <c r="AZ119" s="13">
        <f t="shared" si="80"/>
        <v>2.0000000000000018E-2</v>
      </c>
      <c r="BA119" s="14"/>
      <c r="BB119" s="13">
        <f t="shared" si="81"/>
        <v>0</v>
      </c>
      <c r="BC119" s="14">
        <f t="shared" si="82"/>
        <v>0</v>
      </c>
      <c r="BD119" s="13">
        <f t="shared" si="83"/>
        <v>0</v>
      </c>
      <c r="BE119" s="14">
        <f t="shared" si="84"/>
        <v>0</v>
      </c>
      <c r="BF119" s="13">
        <f t="shared" si="85"/>
        <v>0</v>
      </c>
      <c r="BG119" s="14"/>
      <c r="BH119" s="13">
        <f t="shared" si="86"/>
        <v>0</v>
      </c>
      <c r="BI119" s="14">
        <f t="shared" si="87"/>
        <v>0</v>
      </c>
      <c r="BJ119" s="13">
        <f t="shared" si="88"/>
        <v>0</v>
      </c>
      <c r="BK119" s="14">
        <f t="shared" si="89"/>
        <v>0</v>
      </c>
      <c r="BL119" s="13">
        <f t="shared" si="90"/>
        <v>2.0000000000000018E-2</v>
      </c>
    </row>
    <row r="120" spans="1:64" x14ac:dyDescent="0.25">
      <c r="A120" s="23">
        <f t="shared" si="91"/>
        <v>2.3104166666666681</v>
      </c>
      <c r="B120" s="8"/>
      <c r="C120" s="10" t="s">
        <v>67</v>
      </c>
      <c r="E120" s="10" t="s">
        <v>67</v>
      </c>
      <c r="G120" t="s">
        <v>65</v>
      </c>
      <c r="K120" s="10" t="s">
        <v>67</v>
      </c>
      <c r="L120" s="13">
        <f t="shared" si="46"/>
        <v>0</v>
      </c>
      <c r="M120" s="14">
        <f t="shared" si="47"/>
        <v>0</v>
      </c>
      <c r="N120" s="13">
        <f t="shared" si="48"/>
        <v>0</v>
      </c>
      <c r="O120" s="14">
        <f t="shared" si="49"/>
        <v>0</v>
      </c>
      <c r="P120" s="13">
        <f t="shared" si="50"/>
        <v>2.0000000000000018E-2</v>
      </c>
      <c r="Q120" s="14"/>
      <c r="R120" s="13">
        <f t="shared" si="51"/>
        <v>0</v>
      </c>
      <c r="S120" s="14">
        <f t="shared" si="52"/>
        <v>0</v>
      </c>
      <c r="T120" s="13">
        <f t="shared" si="53"/>
        <v>0</v>
      </c>
      <c r="U120" s="14">
        <f t="shared" si="54"/>
        <v>0</v>
      </c>
      <c r="V120" s="13">
        <f t="shared" si="55"/>
        <v>0</v>
      </c>
      <c r="W120" s="14"/>
      <c r="X120" s="13">
        <f t="shared" si="56"/>
        <v>0</v>
      </c>
      <c r="Y120" s="14">
        <f t="shared" si="57"/>
        <v>0</v>
      </c>
      <c r="Z120" s="13">
        <f t="shared" si="58"/>
        <v>0</v>
      </c>
      <c r="AA120" s="14">
        <f t="shared" si="59"/>
        <v>0</v>
      </c>
      <c r="AB120" s="13">
        <f t="shared" si="60"/>
        <v>2.0000000000000018E-2</v>
      </c>
      <c r="AC120" s="14"/>
      <c r="AD120" s="13">
        <f t="shared" si="61"/>
        <v>0</v>
      </c>
      <c r="AE120" s="14">
        <f t="shared" si="62"/>
        <v>0</v>
      </c>
      <c r="AF120" s="13">
        <f t="shared" si="63"/>
        <v>0</v>
      </c>
      <c r="AG120" s="14">
        <f t="shared" si="64"/>
        <v>0</v>
      </c>
      <c r="AH120" s="13">
        <f t="shared" si="65"/>
        <v>0</v>
      </c>
      <c r="AI120" s="14"/>
      <c r="AJ120" s="13">
        <f t="shared" si="66"/>
        <v>0</v>
      </c>
      <c r="AK120" s="14">
        <f t="shared" si="67"/>
        <v>0</v>
      </c>
      <c r="AL120" s="13">
        <f t="shared" si="68"/>
        <v>0</v>
      </c>
      <c r="AM120" s="14">
        <f t="shared" si="69"/>
        <v>0</v>
      </c>
      <c r="AN120" s="13">
        <f t="shared" si="70"/>
        <v>0</v>
      </c>
      <c r="AO120" s="14"/>
      <c r="AP120" s="13">
        <f t="shared" si="71"/>
        <v>0</v>
      </c>
      <c r="AQ120" s="14">
        <f t="shared" si="72"/>
        <v>0</v>
      </c>
      <c r="AR120" s="13">
        <f t="shared" si="73"/>
        <v>0</v>
      </c>
      <c r="AS120" s="14">
        <f t="shared" si="74"/>
        <v>0</v>
      </c>
      <c r="AT120" s="13">
        <f t="shared" si="75"/>
        <v>0</v>
      </c>
      <c r="AU120" s="14"/>
      <c r="AV120" s="13">
        <f t="shared" si="76"/>
        <v>0</v>
      </c>
      <c r="AW120" s="14">
        <f t="shared" si="77"/>
        <v>0</v>
      </c>
      <c r="AX120" s="13">
        <f t="shared" si="78"/>
        <v>0</v>
      </c>
      <c r="AY120" s="14">
        <f t="shared" si="79"/>
        <v>0</v>
      </c>
      <c r="AZ120" s="13">
        <f t="shared" si="80"/>
        <v>2.0000000000000018E-2</v>
      </c>
      <c r="BA120" s="14"/>
      <c r="BB120" s="13">
        <f t="shared" si="81"/>
        <v>0</v>
      </c>
      <c r="BC120" s="14">
        <f t="shared" si="82"/>
        <v>0</v>
      </c>
      <c r="BD120" s="13">
        <f t="shared" si="83"/>
        <v>0</v>
      </c>
      <c r="BE120" s="14">
        <f t="shared" si="84"/>
        <v>0</v>
      </c>
      <c r="BF120" s="13">
        <f t="shared" si="85"/>
        <v>0</v>
      </c>
      <c r="BG120" s="14"/>
      <c r="BH120" s="13">
        <f t="shared" si="86"/>
        <v>0</v>
      </c>
      <c r="BI120" s="14">
        <f t="shared" si="87"/>
        <v>0</v>
      </c>
      <c r="BJ120" s="13">
        <f t="shared" si="88"/>
        <v>0</v>
      </c>
      <c r="BK120" s="14">
        <f t="shared" si="89"/>
        <v>0</v>
      </c>
      <c r="BL120" s="13">
        <f t="shared" si="90"/>
        <v>2.0000000000000018E-2</v>
      </c>
    </row>
    <row r="121" spans="1:64" x14ac:dyDescent="0.25">
      <c r="A121" s="23">
        <f t="shared" si="91"/>
        <v>2.3304166666666681</v>
      </c>
      <c r="B121" s="8"/>
      <c r="C121" s="10" t="s">
        <v>67</v>
      </c>
      <c r="E121" s="10" t="s">
        <v>67</v>
      </c>
      <c r="G121" t="s">
        <v>65</v>
      </c>
      <c r="K121" s="10" t="s">
        <v>67</v>
      </c>
      <c r="L121" s="13">
        <f t="shared" si="46"/>
        <v>0</v>
      </c>
      <c r="M121" s="14">
        <f t="shared" si="47"/>
        <v>0</v>
      </c>
      <c r="N121" s="13">
        <f t="shared" si="48"/>
        <v>0</v>
      </c>
      <c r="O121" s="14">
        <f t="shared" si="49"/>
        <v>0</v>
      </c>
      <c r="P121" s="13">
        <f t="shared" si="50"/>
        <v>2.0000000000000018E-2</v>
      </c>
      <c r="Q121" s="14"/>
      <c r="R121" s="13">
        <f t="shared" si="51"/>
        <v>0</v>
      </c>
      <c r="S121" s="14">
        <f t="shared" si="52"/>
        <v>0</v>
      </c>
      <c r="T121" s="13">
        <f t="shared" si="53"/>
        <v>0</v>
      </c>
      <c r="U121" s="14">
        <f t="shared" si="54"/>
        <v>0</v>
      </c>
      <c r="V121" s="13">
        <f t="shared" si="55"/>
        <v>0</v>
      </c>
      <c r="W121" s="14"/>
      <c r="X121" s="13">
        <f t="shared" si="56"/>
        <v>0</v>
      </c>
      <c r="Y121" s="14">
        <f t="shared" si="57"/>
        <v>0</v>
      </c>
      <c r="Z121" s="13">
        <f t="shared" si="58"/>
        <v>0</v>
      </c>
      <c r="AA121" s="14">
        <f t="shared" si="59"/>
        <v>0</v>
      </c>
      <c r="AB121" s="13">
        <f t="shared" si="60"/>
        <v>2.0000000000000018E-2</v>
      </c>
      <c r="AC121" s="14"/>
      <c r="AD121" s="13">
        <f t="shared" si="61"/>
        <v>0</v>
      </c>
      <c r="AE121" s="14">
        <f t="shared" si="62"/>
        <v>0</v>
      </c>
      <c r="AF121" s="13">
        <f t="shared" si="63"/>
        <v>0</v>
      </c>
      <c r="AG121" s="14">
        <f t="shared" si="64"/>
        <v>0</v>
      </c>
      <c r="AH121" s="13">
        <f t="shared" si="65"/>
        <v>0</v>
      </c>
      <c r="AI121" s="14"/>
      <c r="AJ121" s="13">
        <f t="shared" si="66"/>
        <v>0</v>
      </c>
      <c r="AK121" s="14">
        <f t="shared" si="67"/>
        <v>0</v>
      </c>
      <c r="AL121" s="13">
        <f t="shared" si="68"/>
        <v>0</v>
      </c>
      <c r="AM121" s="14">
        <f t="shared" si="69"/>
        <v>0</v>
      </c>
      <c r="AN121" s="13">
        <f t="shared" si="70"/>
        <v>0</v>
      </c>
      <c r="AO121" s="14"/>
      <c r="AP121" s="13">
        <f t="shared" si="71"/>
        <v>0</v>
      </c>
      <c r="AQ121" s="14">
        <f t="shared" si="72"/>
        <v>0</v>
      </c>
      <c r="AR121" s="13">
        <f t="shared" si="73"/>
        <v>0</v>
      </c>
      <c r="AS121" s="14">
        <f t="shared" si="74"/>
        <v>0</v>
      </c>
      <c r="AT121" s="13">
        <f t="shared" si="75"/>
        <v>0</v>
      </c>
      <c r="AU121" s="14"/>
      <c r="AV121" s="13">
        <f t="shared" si="76"/>
        <v>0</v>
      </c>
      <c r="AW121" s="14">
        <f t="shared" si="77"/>
        <v>0</v>
      </c>
      <c r="AX121" s="13">
        <f t="shared" si="78"/>
        <v>0</v>
      </c>
      <c r="AY121" s="14">
        <f t="shared" si="79"/>
        <v>0</v>
      </c>
      <c r="AZ121" s="13">
        <f t="shared" si="80"/>
        <v>2.0000000000000018E-2</v>
      </c>
      <c r="BA121" s="14"/>
      <c r="BB121" s="13">
        <f t="shared" si="81"/>
        <v>0</v>
      </c>
      <c r="BC121" s="14">
        <f t="shared" si="82"/>
        <v>0</v>
      </c>
      <c r="BD121" s="13">
        <f t="shared" si="83"/>
        <v>0</v>
      </c>
      <c r="BE121" s="14">
        <f t="shared" si="84"/>
        <v>0</v>
      </c>
      <c r="BF121" s="13">
        <f t="shared" si="85"/>
        <v>0</v>
      </c>
      <c r="BG121" s="14"/>
      <c r="BH121" s="13">
        <f t="shared" si="86"/>
        <v>0</v>
      </c>
      <c r="BI121" s="14">
        <f t="shared" si="87"/>
        <v>0</v>
      </c>
      <c r="BJ121" s="13">
        <f t="shared" si="88"/>
        <v>0</v>
      </c>
      <c r="BK121" s="14">
        <f t="shared" si="89"/>
        <v>0</v>
      </c>
      <c r="BL121" s="13">
        <f t="shared" si="90"/>
        <v>2.0000000000000018E-2</v>
      </c>
    </row>
    <row r="122" spans="1:64" x14ac:dyDescent="0.25">
      <c r="A122" s="23">
        <f t="shared" si="91"/>
        <v>2.3504166666666682</v>
      </c>
      <c r="B122" s="8" t="s">
        <v>71</v>
      </c>
      <c r="C122" s="10" t="s">
        <v>67</v>
      </c>
      <c r="E122" s="10" t="s">
        <v>67</v>
      </c>
      <c r="F122" s="10" t="s">
        <v>67</v>
      </c>
      <c r="G122" t="s">
        <v>65</v>
      </c>
      <c r="K122" s="10" t="s">
        <v>67</v>
      </c>
      <c r="L122" s="13">
        <f t="shared" si="46"/>
        <v>0</v>
      </c>
      <c r="M122" s="14">
        <f t="shared" si="47"/>
        <v>0</v>
      </c>
      <c r="N122" s="13">
        <f t="shared" si="48"/>
        <v>0</v>
      </c>
      <c r="O122" s="14">
        <f t="shared" si="49"/>
        <v>0</v>
      </c>
      <c r="P122" s="13">
        <f t="shared" si="50"/>
        <v>2.0000000000000018E-2</v>
      </c>
      <c r="Q122" s="14"/>
      <c r="R122" s="13">
        <f t="shared" si="51"/>
        <v>0</v>
      </c>
      <c r="S122" s="14">
        <f t="shared" si="52"/>
        <v>0</v>
      </c>
      <c r="T122" s="13">
        <f t="shared" si="53"/>
        <v>0</v>
      </c>
      <c r="U122" s="14">
        <f t="shared" si="54"/>
        <v>0</v>
      </c>
      <c r="V122" s="13">
        <f t="shared" si="55"/>
        <v>0</v>
      </c>
      <c r="W122" s="14"/>
      <c r="X122" s="13">
        <f t="shared" si="56"/>
        <v>0</v>
      </c>
      <c r="Y122" s="14">
        <f t="shared" si="57"/>
        <v>0</v>
      </c>
      <c r="Z122" s="13">
        <f t="shared" si="58"/>
        <v>0</v>
      </c>
      <c r="AA122" s="14">
        <f t="shared" si="59"/>
        <v>0</v>
      </c>
      <c r="AB122" s="13">
        <f t="shared" si="60"/>
        <v>2.0000000000000018E-2</v>
      </c>
      <c r="AC122" s="14"/>
      <c r="AD122" s="13">
        <f t="shared" si="61"/>
        <v>2.3504166666666682</v>
      </c>
      <c r="AE122" s="14">
        <f t="shared" si="62"/>
        <v>1</v>
      </c>
      <c r="AF122" s="13">
        <f t="shared" si="63"/>
        <v>0</v>
      </c>
      <c r="AG122" s="14">
        <f t="shared" si="64"/>
        <v>0</v>
      </c>
      <c r="AH122" s="13">
        <f t="shared" si="65"/>
        <v>2.0000000000000018E-2</v>
      </c>
      <c r="AI122" s="14"/>
      <c r="AJ122" s="13">
        <f t="shared" si="66"/>
        <v>0</v>
      </c>
      <c r="AK122" s="14">
        <f t="shared" si="67"/>
        <v>0</v>
      </c>
      <c r="AL122" s="13">
        <f t="shared" si="68"/>
        <v>0</v>
      </c>
      <c r="AM122" s="14">
        <f t="shared" si="69"/>
        <v>0</v>
      </c>
      <c r="AN122" s="13">
        <f t="shared" si="70"/>
        <v>0</v>
      </c>
      <c r="AO122" s="14"/>
      <c r="AP122" s="13">
        <f t="shared" si="71"/>
        <v>0</v>
      </c>
      <c r="AQ122" s="14">
        <f t="shared" si="72"/>
        <v>0</v>
      </c>
      <c r="AR122" s="13">
        <f t="shared" si="73"/>
        <v>0</v>
      </c>
      <c r="AS122" s="14">
        <f t="shared" si="74"/>
        <v>0</v>
      </c>
      <c r="AT122" s="13">
        <f t="shared" si="75"/>
        <v>0</v>
      </c>
      <c r="AU122" s="14"/>
      <c r="AV122" s="13">
        <f t="shared" si="76"/>
        <v>0</v>
      </c>
      <c r="AW122" s="14">
        <f t="shared" si="77"/>
        <v>0</v>
      </c>
      <c r="AX122" s="13">
        <f t="shared" si="78"/>
        <v>0</v>
      </c>
      <c r="AY122" s="14">
        <f t="shared" si="79"/>
        <v>0</v>
      </c>
      <c r="AZ122" s="13">
        <f t="shared" si="80"/>
        <v>2.0000000000000018E-2</v>
      </c>
      <c r="BA122" s="14"/>
      <c r="BB122" s="13">
        <f t="shared" si="81"/>
        <v>0</v>
      </c>
      <c r="BC122" s="14">
        <f t="shared" si="82"/>
        <v>0</v>
      </c>
      <c r="BD122" s="13">
        <f t="shared" si="83"/>
        <v>0</v>
      </c>
      <c r="BE122" s="14">
        <f t="shared" si="84"/>
        <v>0</v>
      </c>
      <c r="BF122" s="13">
        <f t="shared" si="85"/>
        <v>0</v>
      </c>
      <c r="BG122" s="14"/>
      <c r="BH122" s="13">
        <f t="shared" si="86"/>
        <v>0</v>
      </c>
      <c r="BI122" s="14">
        <f t="shared" si="87"/>
        <v>0</v>
      </c>
      <c r="BJ122" s="13">
        <f t="shared" si="88"/>
        <v>0</v>
      </c>
      <c r="BK122" s="14">
        <f t="shared" si="89"/>
        <v>0</v>
      </c>
      <c r="BL122" s="13">
        <f t="shared" si="90"/>
        <v>2.0000000000000018E-2</v>
      </c>
    </row>
    <row r="123" spans="1:64" x14ac:dyDescent="0.25">
      <c r="A123" s="23">
        <f t="shared" si="91"/>
        <v>2.3704166666666682</v>
      </c>
      <c r="B123" s="8" t="s">
        <v>77</v>
      </c>
      <c r="C123" t="s">
        <v>65</v>
      </c>
      <c r="E123" s="10" t="s">
        <v>67</v>
      </c>
      <c r="F123" s="10" t="s">
        <v>67</v>
      </c>
      <c r="G123" s="11" t="s">
        <v>66</v>
      </c>
      <c r="K123" s="10" t="s">
        <v>67</v>
      </c>
      <c r="L123" s="13">
        <f t="shared" si="46"/>
        <v>0</v>
      </c>
      <c r="M123" s="14">
        <f t="shared" si="47"/>
        <v>0</v>
      </c>
      <c r="N123" s="13">
        <f t="shared" si="48"/>
        <v>0</v>
      </c>
      <c r="O123" s="14">
        <f t="shared" si="49"/>
        <v>0</v>
      </c>
      <c r="P123" s="13">
        <f t="shared" si="50"/>
        <v>0</v>
      </c>
      <c r="Q123" s="14"/>
      <c r="R123" s="13">
        <f t="shared" si="51"/>
        <v>0</v>
      </c>
      <c r="S123" s="14">
        <f t="shared" si="52"/>
        <v>0</v>
      </c>
      <c r="T123" s="13">
        <f t="shared" si="53"/>
        <v>0</v>
      </c>
      <c r="U123" s="14">
        <f t="shared" si="54"/>
        <v>0</v>
      </c>
      <c r="V123" s="13">
        <f t="shared" si="55"/>
        <v>0</v>
      </c>
      <c r="W123" s="14"/>
      <c r="X123" s="13">
        <f t="shared" si="56"/>
        <v>0</v>
      </c>
      <c r="Y123" s="14">
        <f t="shared" si="57"/>
        <v>0</v>
      </c>
      <c r="Z123" s="13">
        <f t="shared" si="58"/>
        <v>0</v>
      </c>
      <c r="AA123" s="14">
        <f t="shared" si="59"/>
        <v>0</v>
      </c>
      <c r="AB123" s="13">
        <f t="shared" si="60"/>
        <v>2.0000000000000018E-2</v>
      </c>
      <c r="AC123" s="14"/>
      <c r="AD123" s="13">
        <f t="shared" si="61"/>
        <v>0</v>
      </c>
      <c r="AE123" s="14">
        <f t="shared" si="62"/>
        <v>0</v>
      </c>
      <c r="AF123" s="13">
        <f t="shared" si="63"/>
        <v>0</v>
      </c>
      <c r="AG123" s="14">
        <f t="shared" si="64"/>
        <v>0</v>
      </c>
      <c r="AH123" s="13">
        <f t="shared" si="65"/>
        <v>2.0000000000000018E-2</v>
      </c>
      <c r="AI123" s="14"/>
      <c r="AJ123" s="13">
        <f t="shared" si="66"/>
        <v>0</v>
      </c>
      <c r="AK123" s="14">
        <f t="shared" si="67"/>
        <v>0</v>
      </c>
      <c r="AL123" s="13">
        <f t="shared" si="68"/>
        <v>2.3704166666666682</v>
      </c>
      <c r="AM123" s="14">
        <f t="shared" si="69"/>
        <v>1</v>
      </c>
      <c r="AN123" s="13">
        <f t="shared" si="70"/>
        <v>0</v>
      </c>
      <c r="AO123" s="14"/>
      <c r="AP123" s="13">
        <f t="shared" si="71"/>
        <v>0</v>
      </c>
      <c r="AQ123" s="14">
        <f t="shared" si="72"/>
        <v>0</v>
      </c>
      <c r="AR123" s="13">
        <f t="shared" si="73"/>
        <v>0</v>
      </c>
      <c r="AS123" s="14">
        <f t="shared" si="74"/>
        <v>0</v>
      </c>
      <c r="AT123" s="13">
        <f t="shared" si="75"/>
        <v>0</v>
      </c>
      <c r="AU123" s="14"/>
      <c r="AV123" s="13">
        <f t="shared" si="76"/>
        <v>0</v>
      </c>
      <c r="AW123" s="14">
        <f t="shared" si="77"/>
        <v>0</v>
      </c>
      <c r="AX123" s="13">
        <f t="shared" si="78"/>
        <v>0</v>
      </c>
      <c r="AY123" s="14">
        <f t="shared" si="79"/>
        <v>0</v>
      </c>
      <c r="AZ123" s="13">
        <f t="shared" si="80"/>
        <v>2.0000000000000018E-2</v>
      </c>
      <c r="BA123" s="14"/>
      <c r="BB123" s="13">
        <f t="shared" si="81"/>
        <v>0</v>
      </c>
      <c r="BC123" s="14">
        <f t="shared" si="82"/>
        <v>0</v>
      </c>
      <c r="BD123" s="13">
        <f t="shared" si="83"/>
        <v>0</v>
      </c>
      <c r="BE123" s="14">
        <f t="shared" si="84"/>
        <v>0</v>
      </c>
      <c r="BF123" s="13">
        <f t="shared" si="85"/>
        <v>0</v>
      </c>
      <c r="BG123" s="14"/>
      <c r="BH123" s="13">
        <f t="shared" si="86"/>
        <v>0</v>
      </c>
      <c r="BI123" s="14">
        <f t="shared" si="87"/>
        <v>0</v>
      </c>
      <c r="BJ123" s="13">
        <f t="shared" si="88"/>
        <v>0</v>
      </c>
      <c r="BK123" s="14">
        <f t="shared" si="89"/>
        <v>0</v>
      </c>
      <c r="BL123" s="13">
        <f t="shared" si="90"/>
        <v>2.0000000000000018E-2</v>
      </c>
    </row>
    <row r="124" spans="1:64" x14ac:dyDescent="0.25">
      <c r="A124" s="23">
        <f t="shared" si="91"/>
        <v>2.3904166666666682</v>
      </c>
      <c r="B124" s="8"/>
      <c r="C124" t="s">
        <v>65</v>
      </c>
      <c r="E124" s="10" t="s">
        <v>67</v>
      </c>
      <c r="F124" s="10" t="s">
        <v>67</v>
      </c>
      <c r="G124" s="10"/>
      <c r="K124" s="10" t="s">
        <v>67</v>
      </c>
      <c r="L124" s="13">
        <f t="shared" si="46"/>
        <v>0</v>
      </c>
      <c r="M124" s="14">
        <f t="shared" si="47"/>
        <v>0</v>
      </c>
      <c r="N124" s="13">
        <f t="shared" si="48"/>
        <v>0</v>
      </c>
      <c r="O124" s="14">
        <f t="shared" si="49"/>
        <v>0</v>
      </c>
      <c r="P124" s="13">
        <f t="shared" si="50"/>
        <v>0</v>
      </c>
      <c r="Q124" s="14"/>
      <c r="R124" s="13">
        <f t="shared" si="51"/>
        <v>0</v>
      </c>
      <c r="S124" s="14">
        <f t="shared" si="52"/>
        <v>0</v>
      </c>
      <c r="T124" s="13">
        <f t="shared" si="53"/>
        <v>0</v>
      </c>
      <c r="U124" s="14">
        <f t="shared" si="54"/>
        <v>0</v>
      </c>
      <c r="V124" s="13">
        <f t="shared" si="55"/>
        <v>0</v>
      </c>
      <c r="W124" s="14"/>
      <c r="X124" s="13">
        <f t="shared" si="56"/>
        <v>0</v>
      </c>
      <c r="Y124" s="14">
        <f t="shared" si="57"/>
        <v>0</v>
      </c>
      <c r="Z124" s="13">
        <f t="shared" si="58"/>
        <v>0</v>
      </c>
      <c r="AA124" s="14">
        <f t="shared" si="59"/>
        <v>0</v>
      </c>
      <c r="AB124" s="13">
        <f t="shared" si="60"/>
        <v>2.0000000000000018E-2</v>
      </c>
      <c r="AC124" s="14"/>
      <c r="AD124" s="13">
        <f t="shared" si="61"/>
        <v>0</v>
      </c>
      <c r="AE124" s="14">
        <f t="shared" si="62"/>
        <v>0</v>
      </c>
      <c r="AF124" s="13">
        <f t="shared" si="63"/>
        <v>0</v>
      </c>
      <c r="AG124" s="14">
        <f t="shared" si="64"/>
        <v>0</v>
      </c>
      <c r="AH124" s="13">
        <f t="shared" si="65"/>
        <v>2.0000000000000018E-2</v>
      </c>
      <c r="AI124" s="14"/>
      <c r="AJ124" s="13">
        <f t="shared" si="66"/>
        <v>0</v>
      </c>
      <c r="AK124" s="14">
        <f t="shared" si="67"/>
        <v>0</v>
      </c>
      <c r="AL124" s="13">
        <f t="shared" si="68"/>
        <v>0</v>
      </c>
      <c r="AM124" s="14">
        <f t="shared" si="69"/>
        <v>0</v>
      </c>
      <c r="AN124" s="13">
        <f t="shared" si="70"/>
        <v>0</v>
      </c>
      <c r="AO124" s="14"/>
      <c r="AP124" s="13">
        <f t="shared" si="71"/>
        <v>0</v>
      </c>
      <c r="AQ124" s="14">
        <f t="shared" si="72"/>
        <v>0</v>
      </c>
      <c r="AR124" s="13">
        <f t="shared" si="73"/>
        <v>0</v>
      </c>
      <c r="AS124" s="14">
        <f t="shared" si="74"/>
        <v>0</v>
      </c>
      <c r="AT124" s="13">
        <f t="shared" si="75"/>
        <v>0</v>
      </c>
      <c r="AU124" s="14"/>
      <c r="AV124" s="13">
        <f t="shared" si="76"/>
        <v>0</v>
      </c>
      <c r="AW124" s="14">
        <f t="shared" si="77"/>
        <v>0</v>
      </c>
      <c r="AX124" s="13">
        <f t="shared" si="78"/>
        <v>0</v>
      </c>
      <c r="AY124" s="14">
        <f t="shared" si="79"/>
        <v>0</v>
      </c>
      <c r="AZ124" s="13">
        <f t="shared" si="80"/>
        <v>2.0000000000000018E-2</v>
      </c>
      <c r="BA124" s="14"/>
      <c r="BB124" s="13">
        <f t="shared" si="81"/>
        <v>0</v>
      </c>
      <c r="BC124" s="14">
        <f t="shared" si="82"/>
        <v>0</v>
      </c>
      <c r="BD124" s="13">
        <f t="shared" si="83"/>
        <v>0</v>
      </c>
      <c r="BE124" s="14">
        <f t="shared" si="84"/>
        <v>0</v>
      </c>
      <c r="BF124" s="13">
        <f t="shared" si="85"/>
        <v>0</v>
      </c>
      <c r="BG124" s="14"/>
      <c r="BH124" s="13">
        <f t="shared" si="86"/>
        <v>0</v>
      </c>
      <c r="BI124" s="14">
        <f t="shared" si="87"/>
        <v>0</v>
      </c>
      <c r="BJ124" s="13">
        <f t="shared" si="88"/>
        <v>0</v>
      </c>
      <c r="BK124" s="14">
        <f t="shared" si="89"/>
        <v>0</v>
      </c>
      <c r="BL124" s="13">
        <f t="shared" si="90"/>
        <v>2.0000000000000018E-2</v>
      </c>
    </row>
    <row r="125" spans="1:64" x14ac:dyDescent="0.25">
      <c r="A125" s="23">
        <f t="shared" si="91"/>
        <v>2.4104166666666682</v>
      </c>
      <c r="B125" s="8" t="s">
        <v>69</v>
      </c>
      <c r="C125" s="11" t="s">
        <v>66</v>
      </c>
      <c r="E125" t="s">
        <v>65</v>
      </c>
      <c r="F125" s="10" t="s">
        <v>67</v>
      </c>
      <c r="G125" s="10"/>
      <c r="K125" s="10" t="s">
        <v>67</v>
      </c>
      <c r="L125" s="13">
        <f t="shared" si="46"/>
        <v>0</v>
      </c>
      <c r="M125" s="14">
        <f t="shared" si="47"/>
        <v>0</v>
      </c>
      <c r="N125" s="13">
        <f t="shared" si="48"/>
        <v>2.4104166666666682</v>
      </c>
      <c r="O125" s="14">
        <f t="shared" si="49"/>
        <v>1</v>
      </c>
      <c r="P125" s="13">
        <f t="shared" si="50"/>
        <v>0</v>
      </c>
      <c r="Q125" s="14"/>
      <c r="R125" s="13">
        <f t="shared" si="51"/>
        <v>0</v>
      </c>
      <c r="S125" s="14">
        <f t="shared" si="52"/>
        <v>0</v>
      </c>
      <c r="T125" s="13">
        <f t="shared" si="53"/>
        <v>0</v>
      </c>
      <c r="U125" s="14">
        <f t="shared" si="54"/>
        <v>0</v>
      </c>
      <c r="V125" s="13">
        <f t="shared" si="55"/>
        <v>0</v>
      </c>
      <c r="W125" s="14"/>
      <c r="X125" s="13">
        <f t="shared" si="56"/>
        <v>0</v>
      </c>
      <c r="Y125" s="14">
        <f t="shared" si="57"/>
        <v>0</v>
      </c>
      <c r="Z125" s="13">
        <f t="shared" si="58"/>
        <v>0</v>
      </c>
      <c r="AA125" s="14">
        <f t="shared" si="59"/>
        <v>0</v>
      </c>
      <c r="AB125" s="13">
        <f t="shared" si="60"/>
        <v>0</v>
      </c>
      <c r="AC125" s="14"/>
      <c r="AD125" s="13">
        <f t="shared" si="61"/>
        <v>0</v>
      </c>
      <c r="AE125" s="14">
        <f t="shared" si="62"/>
        <v>0</v>
      </c>
      <c r="AF125" s="13">
        <f t="shared" si="63"/>
        <v>0</v>
      </c>
      <c r="AG125" s="14">
        <f t="shared" si="64"/>
        <v>0</v>
      </c>
      <c r="AH125" s="13">
        <f t="shared" si="65"/>
        <v>2.0000000000000018E-2</v>
      </c>
      <c r="AI125" s="14"/>
      <c r="AJ125" s="13">
        <f t="shared" si="66"/>
        <v>0</v>
      </c>
      <c r="AK125" s="14">
        <f t="shared" si="67"/>
        <v>0</v>
      </c>
      <c r="AL125" s="13">
        <f t="shared" si="68"/>
        <v>0</v>
      </c>
      <c r="AM125" s="14">
        <f t="shared" si="69"/>
        <v>0</v>
      </c>
      <c r="AN125" s="13">
        <f t="shared" si="70"/>
        <v>0</v>
      </c>
      <c r="AO125" s="14"/>
      <c r="AP125" s="13">
        <f t="shared" si="71"/>
        <v>0</v>
      </c>
      <c r="AQ125" s="14">
        <f t="shared" si="72"/>
        <v>0</v>
      </c>
      <c r="AR125" s="13">
        <f t="shared" si="73"/>
        <v>0</v>
      </c>
      <c r="AS125" s="14">
        <f t="shared" si="74"/>
        <v>0</v>
      </c>
      <c r="AT125" s="13">
        <f t="shared" si="75"/>
        <v>0</v>
      </c>
      <c r="AU125" s="14"/>
      <c r="AV125" s="13">
        <f t="shared" si="76"/>
        <v>0</v>
      </c>
      <c r="AW125" s="14">
        <f t="shared" si="77"/>
        <v>0</v>
      </c>
      <c r="AX125" s="13">
        <f t="shared" si="78"/>
        <v>0</v>
      </c>
      <c r="AY125" s="14">
        <f t="shared" si="79"/>
        <v>0</v>
      </c>
      <c r="AZ125" s="13">
        <f t="shared" si="80"/>
        <v>2.0000000000000018E-2</v>
      </c>
      <c r="BA125" s="14"/>
      <c r="BB125" s="13">
        <f t="shared" si="81"/>
        <v>0</v>
      </c>
      <c r="BC125" s="14">
        <f t="shared" si="82"/>
        <v>0</v>
      </c>
      <c r="BD125" s="13">
        <f t="shared" si="83"/>
        <v>0</v>
      </c>
      <c r="BE125" s="14">
        <f t="shared" si="84"/>
        <v>0</v>
      </c>
      <c r="BF125" s="13">
        <f t="shared" si="85"/>
        <v>0</v>
      </c>
      <c r="BG125" s="14"/>
      <c r="BH125" s="13">
        <f t="shared" si="86"/>
        <v>0</v>
      </c>
      <c r="BI125" s="14">
        <f t="shared" si="87"/>
        <v>0</v>
      </c>
      <c r="BJ125" s="13">
        <f t="shared" si="88"/>
        <v>0</v>
      </c>
      <c r="BK125" s="14">
        <f t="shared" si="89"/>
        <v>0</v>
      </c>
      <c r="BL125" s="13">
        <f t="shared" si="90"/>
        <v>2.0000000000000018E-2</v>
      </c>
    </row>
    <row r="126" spans="1:64" x14ac:dyDescent="0.25">
      <c r="A126" s="23">
        <f t="shared" si="91"/>
        <v>2.4304166666666682</v>
      </c>
      <c r="B126" s="8" t="s">
        <v>70</v>
      </c>
      <c r="D126" s="10" t="s">
        <v>67</v>
      </c>
      <c r="E126" t="s">
        <v>65</v>
      </c>
      <c r="F126" s="10" t="s">
        <v>67</v>
      </c>
      <c r="G126" s="10"/>
      <c r="K126" s="10" t="s">
        <v>67</v>
      </c>
      <c r="L126" s="13">
        <f t="shared" si="46"/>
        <v>0</v>
      </c>
      <c r="M126" s="14">
        <f t="shared" si="47"/>
        <v>0</v>
      </c>
      <c r="N126" s="13">
        <f t="shared" si="48"/>
        <v>0</v>
      </c>
      <c r="O126" s="14">
        <f t="shared" si="49"/>
        <v>0</v>
      </c>
      <c r="P126" s="13">
        <f t="shared" si="50"/>
        <v>0</v>
      </c>
      <c r="Q126" s="14"/>
      <c r="R126" s="13">
        <f t="shared" si="51"/>
        <v>2.4304166666666682</v>
      </c>
      <c r="S126" s="14">
        <f t="shared" si="52"/>
        <v>1</v>
      </c>
      <c r="T126" s="13">
        <f t="shared" si="53"/>
        <v>0</v>
      </c>
      <c r="U126" s="14">
        <f t="shared" si="54"/>
        <v>0</v>
      </c>
      <c r="V126" s="13">
        <f t="shared" si="55"/>
        <v>2.0000000000000018E-2</v>
      </c>
      <c r="W126" s="14"/>
      <c r="X126" s="13">
        <f t="shared" si="56"/>
        <v>0</v>
      </c>
      <c r="Y126" s="14">
        <f t="shared" si="57"/>
        <v>0</v>
      </c>
      <c r="Z126" s="13">
        <f t="shared" si="58"/>
        <v>0</v>
      </c>
      <c r="AA126" s="14">
        <f t="shared" si="59"/>
        <v>0</v>
      </c>
      <c r="AB126" s="13">
        <f t="shared" si="60"/>
        <v>0</v>
      </c>
      <c r="AC126" s="14"/>
      <c r="AD126" s="13">
        <f t="shared" si="61"/>
        <v>0</v>
      </c>
      <c r="AE126" s="14">
        <f t="shared" si="62"/>
        <v>0</v>
      </c>
      <c r="AF126" s="13">
        <f t="shared" si="63"/>
        <v>0</v>
      </c>
      <c r="AG126" s="14">
        <f t="shared" si="64"/>
        <v>0</v>
      </c>
      <c r="AH126" s="13">
        <f t="shared" si="65"/>
        <v>2.0000000000000018E-2</v>
      </c>
      <c r="AI126" s="14"/>
      <c r="AJ126" s="13">
        <f t="shared" si="66"/>
        <v>0</v>
      </c>
      <c r="AK126" s="14">
        <f t="shared" si="67"/>
        <v>0</v>
      </c>
      <c r="AL126" s="13">
        <f t="shared" si="68"/>
        <v>0</v>
      </c>
      <c r="AM126" s="14">
        <f t="shared" si="69"/>
        <v>0</v>
      </c>
      <c r="AN126" s="13">
        <f t="shared" si="70"/>
        <v>0</v>
      </c>
      <c r="AO126" s="14"/>
      <c r="AP126" s="13">
        <f t="shared" si="71"/>
        <v>0</v>
      </c>
      <c r="AQ126" s="14">
        <f t="shared" si="72"/>
        <v>0</v>
      </c>
      <c r="AR126" s="13">
        <f t="shared" si="73"/>
        <v>0</v>
      </c>
      <c r="AS126" s="14">
        <f t="shared" si="74"/>
        <v>0</v>
      </c>
      <c r="AT126" s="13">
        <f t="shared" si="75"/>
        <v>0</v>
      </c>
      <c r="AU126" s="14"/>
      <c r="AV126" s="13">
        <f t="shared" si="76"/>
        <v>0</v>
      </c>
      <c r="AW126" s="14">
        <f t="shared" si="77"/>
        <v>0</v>
      </c>
      <c r="AX126" s="13">
        <f t="shared" si="78"/>
        <v>0</v>
      </c>
      <c r="AY126" s="14">
        <f t="shared" si="79"/>
        <v>0</v>
      </c>
      <c r="AZ126" s="13">
        <f t="shared" si="80"/>
        <v>2.0000000000000018E-2</v>
      </c>
      <c r="BA126" s="14"/>
      <c r="BB126" s="13">
        <f t="shared" si="81"/>
        <v>0</v>
      </c>
      <c r="BC126" s="14">
        <f t="shared" si="82"/>
        <v>0</v>
      </c>
      <c r="BD126" s="13">
        <f t="shared" si="83"/>
        <v>0</v>
      </c>
      <c r="BE126" s="14">
        <f t="shared" si="84"/>
        <v>0</v>
      </c>
      <c r="BF126" s="13">
        <f t="shared" si="85"/>
        <v>0</v>
      </c>
      <c r="BG126" s="14"/>
      <c r="BH126" s="13">
        <f t="shared" si="86"/>
        <v>0</v>
      </c>
      <c r="BI126" s="14">
        <f t="shared" si="87"/>
        <v>0</v>
      </c>
      <c r="BJ126" s="13">
        <f t="shared" si="88"/>
        <v>0</v>
      </c>
      <c r="BK126" s="14">
        <f t="shared" si="89"/>
        <v>0</v>
      </c>
      <c r="BL126" s="13">
        <f t="shared" si="90"/>
        <v>2.0000000000000018E-2</v>
      </c>
    </row>
    <row r="127" spans="1:64" x14ac:dyDescent="0.25">
      <c r="A127" s="23">
        <f t="shared" si="91"/>
        <v>2.4504166666666682</v>
      </c>
      <c r="B127" s="8"/>
      <c r="D127" s="10" t="s">
        <v>67</v>
      </c>
      <c r="E127" t="s">
        <v>65</v>
      </c>
      <c r="F127" s="10" t="s">
        <v>67</v>
      </c>
      <c r="G127" s="10"/>
      <c r="I127" s="11"/>
      <c r="J127" s="11"/>
      <c r="K127" s="10" t="s">
        <v>67</v>
      </c>
      <c r="L127" s="13">
        <f t="shared" si="46"/>
        <v>0</v>
      </c>
      <c r="M127" s="14">
        <f t="shared" si="47"/>
        <v>0</v>
      </c>
      <c r="N127" s="13">
        <f t="shared" si="48"/>
        <v>0</v>
      </c>
      <c r="O127" s="14">
        <f t="shared" si="49"/>
        <v>0</v>
      </c>
      <c r="P127" s="13">
        <f t="shared" si="50"/>
        <v>0</v>
      </c>
      <c r="Q127" s="14"/>
      <c r="R127" s="13">
        <f t="shared" si="51"/>
        <v>0</v>
      </c>
      <c r="S127" s="14">
        <f t="shared" si="52"/>
        <v>0</v>
      </c>
      <c r="T127" s="13">
        <f t="shared" si="53"/>
        <v>0</v>
      </c>
      <c r="U127" s="14">
        <f t="shared" si="54"/>
        <v>0</v>
      </c>
      <c r="V127" s="13">
        <f t="shared" si="55"/>
        <v>2.0000000000000018E-2</v>
      </c>
      <c r="W127" s="14"/>
      <c r="X127" s="13">
        <f t="shared" si="56"/>
        <v>0</v>
      </c>
      <c r="Y127" s="14">
        <f t="shared" si="57"/>
        <v>0</v>
      </c>
      <c r="Z127" s="13">
        <f t="shared" si="58"/>
        <v>0</v>
      </c>
      <c r="AA127" s="14">
        <f t="shared" si="59"/>
        <v>0</v>
      </c>
      <c r="AB127" s="13">
        <f t="shared" si="60"/>
        <v>0</v>
      </c>
      <c r="AC127" s="14"/>
      <c r="AD127" s="13">
        <f t="shared" si="61"/>
        <v>0</v>
      </c>
      <c r="AE127" s="14">
        <f t="shared" si="62"/>
        <v>0</v>
      </c>
      <c r="AF127" s="13">
        <f t="shared" si="63"/>
        <v>0</v>
      </c>
      <c r="AG127" s="14">
        <f t="shared" si="64"/>
        <v>0</v>
      </c>
      <c r="AH127" s="13">
        <f t="shared" si="65"/>
        <v>2.0000000000000018E-2</v>
      </c>
      <c r="AI127" s="14"/>
      <c r="AJ127" s="13">
        <f t="shared" si="66"/>
        <v>0</v>
      </c>
      <c r="AK127" s="14">
        <f t="shared" si="67"/>
        <v>0</v>
      </c>
      <c r="AL127" s="13">
        <f t="shared" si="68"/>
        <v>0</v>
      </c>
      <c r="AM127" s="14">
        <f t="shared" si="69"/>
        <v>0</v>
      </c>
      <c r="AN127" s="13">
        <f t="shared" si="70"/>
        <v>0</v>
      </c>
      <c r="AO127" s="14"/>
      <c r="AP127" s="13">
        <f t="shared" si="71"/>
        <v>0</v>
      </c>
      <c r="AQ127" s="14">
        <f t="shared" si="72"/>
        <v>0</v>
      </c>
      <c r="AR127" s="13">
        <f t="shared" si="73"/>
        <v>0</v>
      </c>
      <c r="AS127" s="14">
        <f t="shared" si="74"/>
        <v>0</v>
      </c>
      <c r="AT127" s="13">
        <f t="shared" si="75"/>
        <v>0</v>
      </c>
      <c r="AU127" s="14"/>
      <c r="AV127" s="13">
        <f t="shared" si="76"/>
        <v>0</v>
      </c>
      <c r="AW127" s="14">
        <f t="shared" si="77"/>
        <v>0</v>
      </c>
      <c r="AX127" s="13">
        <f t="shared" si="78"/>
        <v>0</v>
      </c>
      <c r="AY127" s="14">
        <f t="shared" si="79"/>
        <v>0</v>
      </c>
      <c r="AZ127" s="13">
        <f t="shared" si="80"/>
        <v>2.0000000000000018E-2</v>
      </c>
      <c r="BA127" s="14"/>
      <c r="BB127" s="13">
        <f t="shared" si="81"/>
        <v>0</v>
      </c>
      <c r="BC127" s="14">
        <f t="shared" si="82"/>
        <v>0</v>
      </c>
      <c r="BD127" s="13">
        <f t="shared" si="83"/>
        <v>0</v>
      </c>
      <c r="BE127" s="14">
        <f t="shared" si="84"/>
        <v>0</v>
      </c>
      <c r="BF127" s="13">
        <f t="shared" si="85"/>
        <v>0</v>
      </c>
      <c r="BG127" s="14"/>
      <c r="BH127" s="13">
        <f t="shared" si="86"/>
        <v>0</v>
      </c>
      <c r="BI127" s="14">
        <f t="shared" si="87"/>
        <v>0</v>
      </c>
      <c r="BJ127" s="13">
        <f t="shared" si="88"/>
        <v>0</v>
      </c>
      <c r="BK127" s="14">
        <f t="shared" si="89"/>
        <v>0</v>
      </c>
      <c r="BL127" s="13">
        <f t="shared" si="90"/>
        <v>2.0000000000000018E-2</v>
      </c>
    </row>
    <row r="128" spans="1:64" x14ac:dyDescent="0.25">
      <c r="A128" s="23">
        <f t="shared" si="91"/>
        <v>2.4704166666666683</v>
      </c>
      <c r="B128" s="8" t="s">
        <v>74</v>
      </c>
      <c r="D128" s="10" t="s">
        <v>67</v>
      </c>
      <c r="E128" s="11" t="s">
        <v>66</v>
      </c>
      <c r="F128" s="10" t="s">
        <v>67</v>
      </c>
      <c r="G128" s="10"/>
      <c r="I128" s="10"/>
      <c r="J128" s="10"/>
      <c r="K128" t="s">
        <v>65</v>
      </c>
      <c r="L128" s="13">
        <f t="shared" si="46"/>
        <v>0</v>
      </c>
      <c r="M128" s="14">
        <f t="shared" si="47"/>
        <v>0</v>
      </c>
      <c r="N128" s="13">
        <f t="shared" si="48"/>
        <v>0</v>
      </c>
      <c r="O128" s="14">
        <f t="shared" si="49"/>
        <v>0</v>
      </c>
      <c r="P128" s="13">
        <f t="shared" si="50"/>
        <v>0</v>
      </c>
      <c r="Q128" s="14"/>
      <c r="R128" s="13">
        <f t="shared" si="51"/>
        <v>0</v>
      </c>
      <c r="S128" s="14">
        <f t="shared" si="52"/>
        <v>0</v>
      </c>
      <c r="T128" s="13">
        <f t="shared" si="53"/>
        <v>0</v>
      </c>
      <c r="U128" s="14">
        <f t="shared" si="54"/>
        <v>0</v>
      </c>
      <c r="V128" s="13">
        <f t="shared" si="55"/>
        <v>2.0000000000000018E-2</v>
      </c>
      <c r="W128" s="14"/>
      <c r="X128" s="13">
        <f t="shared" si="56"/>
        <v>0</v>
      </c>
      <c r="Y128" s="14">
        <f t="shared" si="57"/>
        <v>0</v>
      </c>
      <c r="Z128" s="13">
        <f t="shared" si="58"/>
        <v>2.4704166666666683</v>
      </c>
      <c r="AA128" s="14">
        <f t="shared" si="59"/>
        <v>1</v>
      </c>
      <c r="AB128" s="13">
        <f t="shared" si="60"/>
        <v>0</v>
      </c>
      <c r="AC128" s="14"/>
      <c r="AD128" s="13">
        <f t="shared" si="61"/>
        <v>0</v>
      </c>
      <c r="AE128" s="14">
        <f t="shared" si="62"/>
        <v>0</v>
      </c>
      <c r="AF128" s="13">
        <f t="shared" si="63"/>
        <v>0</v>
      </c>
      <c r="AG128" s="14">
        <f t="shared" si="64"/>
        <v>0</v>
      </c>
      <c r="AH128" s="13">
        <f t="shared" si="65"/>
        <v>2.0000000000000018E-2</v>
      </c>
      <c r="AI128" s="14"/>
      <c r="AJ128" s="13">
        <f t="shared" si="66"/>
        <v>0</v>
      </c>
      <c r="AK128" s="14">
        <f t="shared" si="67"/>
        <v>0</v>
      </c>
      <c r="AL128" s="13">
        <f t="shared" si="68"/>
        <v>0</v>
      </c>
      <c r="AM128" s="14">
        <f t="shared" si="69"/>
        <v>0</v>
      </c>
      <c r="AN128" s="13">
        <f t="shared" si="70"/>
        <v>0</v>
      </c>
      <c r="AO128" s="14"/>
      <c r="AP128" s="13">
        <f t="shared" si="71"/>
        <v>0</v>
      </c>
      <c r="AQ128" s="14">
        <f t="shared" si="72"/>
        <v>0</v>
      </c>
      <c r="AR128" s="13">
        <f t="shared" si="73"/>
        <v>0</v>
      </c>
      <c r="AS128" s="14">
        <f t="shared" si="74"/>
        <v>0</v>
      </c>
      <c r="AT128" s="13">
        <f t="shared" si="75"/>
        <v>0</v>
      </c>
      <c r="AU128" s="14"/>
      <c r="AV128" s="13">
        <f t="shared" si="76"/>
        <v>0</v>
      </c>
      <c r="AW128" s="14">
        <f t="shared" si="77"/>
        <v>0</v>
      </c>
      <c r="AX128" s="13">
        <f t="shared" si="78"/>
        <v>0</v>
      </c>
      <c r="AY128" s="14">
        <f t="shared" si="79"/>
        <v>0</v>
      </c>
      <c r="AZ128" s="13">
        <f t="shared" si="80"/>
        <v>0</v>
      </c>
      <c r="BA128" s="14"/>
      <c r="BB128" s="13">
        <f t="shared" si="81"/>
        <v>0</v>
      </c>
      <c r="BC128" s="14">
        <f t="shared" si="82"/>
        <v>0</v>
      </c>
      <c r="BD128" s="13">
        <f t="shared" si="83"/>
        <v>0</v>
      </c>
      <c r="BE128" s="14">
        <f t="shared" si="84"/>
        <v>0</v>
      </c>
      <c r="BF128" s="13">
        <f t="shared" si="85"/>
        <v>0</v>
      </c>
      <c r="BG128" s="14"/>
      <c r="BH128" s="13">
        <f t="shared" si="86"/>
        <v>0</v>
      </c>
      <c r="BI128" s="14">
        <f t="shared" si="87"/>
        <v>0</v>
      </c>
      <c r="BJ128" s="13">
        <f t="shared" si="88"/>
        <v>0</v>
      </c>
      <c r="BK128" s="14">
        <f t="shared" si="89"/>
        <v>0</v>
      </c>
      <c r="BL128" s="13">
        <f t="shared" si="90"/>
        <v>0</v>
      </c>
    </row>
    <row r="129" spans="1:64" x14ac:dyDescent="0.25">
      <c r="A129" s="23">
        <f t="shared" si="91"/>
        <v>2.4904166666666683</v>
      </c>
      <c r="B129" s="8" t="s">
        <v>82</v>
      </c>
      <c r="D129" s="10" t="s">
        <v>67</v>
      </c>
      <c r="F129" s="10" t="s">
        <v>67</v>
      </c>
      <c r="G129" s="10"/>
      <c r="I129" s="10"/>
      <c r="J129" s="10" t="s">
        <v>67</v>
      </c>
      <c r="K129" t="s">
        <v>65</v>
      </c>
      <c r="L129" s="13">
        <f t="shared" si="46"/>
        <v>0</v>
      </c>
      <c r="M129" s="14">
        <f t="shared" si="47"/>
        <v>0</v>
      </c>
      <c r="N129" s="13">
        <f t="shared" si="48"/>
        <v>0</v>
      </c>
      <c r="O129" s="14">
        <f t="shared" si="49"/>
        <v>0</v>
      </c>
      <c r="P129" s="13">
        <f t="shared" si="50"/>
        <v>0</v>
      </c>
      <c r="Q129" s="14"/>
      <c r="R129" s="13">
        <f t="shared" si="51"/>
        <v>0</v>
      </c>
      <c r="S129" s="14">
        <f t="shared" si="52"/>
        <v>0</v>
      </c>
      <c r="T129" s="13">
        <f t="shared" si="53"/>
        <v>0</v>
      </c>
      <c r="U129" s="14">
        <f t="shared" si="54"/>
        <v>0</v>
      </c>
      <c r="V129" s="13">
        <f t="shared" si="55"/>
        <v>2.0000000000000018E-2</v>
      </c>
      <c r="W129" s="14"/>
      <c r="X129" s="13">
        <f t="shared" si="56"/>
        <v>0</v>
      </c>
      <c r="Y129" s="14">
        <f t="shared" si="57"/>
        <v>0</v>
      </c>
      <c r="Z129" s="13">
        <f t="shared" si="58"/>
        <v>0</v>
      </c>
      <c r="AA129" s="14">
        <f t="shared" si="59"/>
        <v>0</v>
      </c>
      <c r="AB129" s="13">
        <f t="shared" si="60"/>
        <v>0</v>
      </c>
      <c r="AC129" s="14"/>
      <c r="AD129" s="13">
        <f t="shared" si="61"/>
        <v>0</v>
      </c>
      <c r="AE129" s="14">
        <f t="shared" si="62"/>
        <v>0</v>
      </c>
      <c r="AF129" s="13">
        <f t="shared" si="63"/>
        <v>0</v>
      </c>
      <c r="AG129" s="14">
        <f t="shared" si="64"/>
        <v>0</v>
      </c>
      <c r="AH129" s="13">
        <f t="shared" si="65"/>
        <v>2.0000000000000018E-2</v>
      </c>
      <c r="AI129" s="14"/>
      <c r="AJ129" s="13">
        <f t="shared" si="66"/>
        <v>0</v>
      </c>
      <c r="AK129" s="14">
        <f t="shared" si="67"/>
        <v>0</v>
      </c>
      <c r="AL129" s="13">
        <f t="shared" si="68"/>
        <v>0</v>
      </c>
      <c r="AM129" s="14">
        <f t="shared" si="69"/>
        <v>0</v>
      </c>
      <c r="AN129" s="13">
        <f t="shared" si="70"/>
        <v>0</v>
      </c>
      <c r="AO129" s="14"/>
      <c r="AP129" s="13">
        <f t="shared" si="71"/>
        <v>0</v>
      </c>
      <c r="AQ129" s="14">
        <f t="shared" si="72"/>
        <v>0</v>
      </c>
      <c r="AR129" s="13">
        <f t="shared" si="73"/>
        <v>0</v>
      </c>
      <c r="AS129" s="14">
        <f t="shared" si="74"/>
        <v>0</v>
      </c>
      <c r="AT129" s="13">
        <f t="shared" si="75"/>
        <v>0</v>
      </c>
      <c r="AU129" s="14"/>
      <c r="AV129" s="13">
        <f t="shared" si="76"/>
        <v>0</v>
      </c>
      <c r="AW129" s="14">
        <f t="shared" si="77"/>
        <v>0</v>
      </c>
      <c r="AX129" s="13">
        <f t="shared" si="78"/>
        <v>0</v>
      </c>
      <c r="AY129" s="14">
        <f t="shared" si="79"/>
        <v>0</v>
      </c>
      <c r="AZ129" s="13">
        <f t="shared" si="80"/>
        <v>0</v>
      </c>
      <c r="BA129" s="14"/>
      <c r="BB129" s="13">
        <f t="shared" si="81"/>
        <v>2.4904166666666683</v>
      </c>
      <c r="BC129" s="14">
        <f t="shared" si="82"/>
        <v>1</v>
      </c>
      <c r="BD129" s="13">
        <f t="shared" si="83"/>
        <v>0</v>
      </c>
      <c r="BE129" s="14">
        <f t="shared" si="84"/>
        <v>0</v>
      </c>
      <c r="BF129" s="13">
        <f t="shared" si="85"/>
        <v>2.0000000000000018E-2</v>
      </c>
      <c r="BG129" s="14"/>
      <c r="BH129" s="13">
        <f t="shared" si="86"/>
        <v>0</v>
      </c>
      <c r="BI129" s="14">
        <f t="shared" si="87"/>
        <v>0</v>
      </c>
      <c r="BJ129" s="13">
        <f t="shared" si="88"/>
        <v>0</v>
      </c>
      <c r="BK129" s="14">
        <f t="shared" si="89"/>
        <v>0</v>
      </c>
      <c r="BL129" s="13">
        <f t="shared" si="90"/>
        <v>0</v>
      </c>
    </row>
    <row r="130" spans="1:64" x14ac:dyDescent="0.25">
      <c r="A130" s="23">
        <f t="shared" si="91"/>
        <v>2.5104166666666683</v>
      </c>
      <c r="B130" s="8"/>
      <c r="D130" s="10" t="s">
        <v>67</v>
      </c>
      <c r="F130" s="10" t="s">
        <v>67</v>
      </c>
      <c r="G130" s="10"/>
      <c r="J130" s="10" t="s">
        <v>67</v>
      </c>
      <c r="K130" t="s">
        <v>65</v>
      </c>
      <c r="L130" s="13">
        <f t="shared" si="46"/>
        <v>0</v>
      </c>
      <c r="M130" s="14">
        <f t="shared" si="47"/>
        <v>0</v>
      </c>
      <c r="N130" s="13">
        <f t="shared" si="48"/>
        <v>0</v>
      </c>
      <c r="O130" s="14">
        <f t="shared" si="49"/>
        <v>0</v>
      </c>
      <c r="P130" s="13">
        <f t="shared" si="50"/>
        <v>0</v>
      </c>
      <c r="Q130" s="14"/>
      <c r="R130" s="13">
        <f t="shared" si="51"/>
        <v>0</v>
      </c>
      <c r="S130" s="14">
        <f t="shared" si="52"/>
        <v>0</v>
      </c>
      <c r="T130" s="13">
        <f t="shared" si="53"/>
        <v>0</v>
      </c>
      <c r="U130" s="14">
        <f t="shared" si="54"/>
        <v>0</v>
      </c>
      <c r="V130" s="13">
        <f t="shared" si="55"/>
        <v>2.0000000000000018E-2</v>
      </c>
      <c r="W130" s="14"/>
      <c r="X130" s="13">
        <f t="shared" si="56"/>
        <v>0</v>
      </c>
      <c r="Y130" s="14">
        <f t="shared" si="57"/>
        <v>0</v>
      </c>
      <c r="Z130" s="13">
        <f t="shared" si="58"/>
        <v>0</v>
      </c>
      <c r="AA130" s="14">
        <f t="shared" si="59"/>
        <v>0</v>
      </c>
      <c r="AB130" s="13">
        <f t="shared" si="60"/>
        <v>0</v>
      </c>
      <c r="AC130" s="14"/>
      <c r="AD130" s="13">
        <f t="shared" si="61"/>
        <v>0</v>
      </c>
      <c r="AE130" s="14">
        <f t="shared" si="62"/>
        <v>0</v>
      </c>
      <c r="AF130" s="13">
        <f t="shared" si="63"/>
        <v>0</v>
      </c>
      <c r="AG130" s="14">
        <f t="shared" si="64"/>
        <v>0</v>
      </c>
      <c r="AH130" s="13">
        <f t="shared" si="65"/>
        <v>2.0000000000000018E-2</v>
      </c>
      <c r="AI130" s="14"/>
      <c r="AJ130" s="13">
        <f t="shared" si="66"/>
        <v>0</v>
      </c>
      <c r="AK130" s="14">
        <f t="shared" si="67"/>
        <v>0</v>
      </c>
      <c r="AL130" s="13">
        <f t="shared" si="68"/>
        <v>0</v>
      </c>
      <c r="AM130" s="14">
        <f t="shared" si="69"/>
        <v>0</v>
      </c>
      <c r="AN130" s="13">
        <f t="shared" si="70"/>
        <v>0</v>
      </c>
      <c r="AO130" s="14"/>
      <c r="AP130" s="13">
        <f t="shared" si="71"/>
        <v>0</v>
      </c>
      <c r="AQ130" s="14">
        <f t="shared" si="72"/>
        <v>0</v>
      </c>
      <c r="AR130" s="13">
        <f t="shared" si="73"/>
        <v>0</v>
      </c>
      <c r="AS130" s="14">
        <f t="shared" si="74"/>
        <v>0</v>
      </c>
      <c r="AT130" s="13">
        <f t="shared" si="75"/>
        <v>0</v>
      </c>
      <c r="AU130" s="14"/>
      <c r="AV130" s="13">
        <f t="shared" si="76"/>
        <v>0</v>
      </c>
      <c r="AW130" s="14">
        <f t="shared" si="77"/>
        <v>0</v>
      </c>
      <c r="AX130" s="13">
        <f t="shared" si="78"/>
        <v>0</v>
      </c>
      <c r="AY130" s="14">
        <f t="shared" si="79"/>
        <v>0</v>
      </c>
      <c r="AZ130" s="13">
        <f t="shared" si="80"/>
        <v>0</v>
      </c>
      <c r="BA130" s="14"/>
      <c r="BB130" s="13">
        <f t="shared" si="81"/>
        <v>0</v>
      </c>
      <c r="BC130" s="14">
        <f t="shared" si="82"/>
        <v>0</v>
      </c>
      <c r="BD130" s="13">
        <f t="shared" si="83"/>
        <v>0</v>
      </c>
      <c r="BE130" s="14">
        <f t="shared" si="84"/>
        <v>0</v>
      </c>
      <c r="BF130" s="13">
        <f t="shared" si="85"/>
        <v>2.0000000000000018E-2</v>
      </c>
      <c r="BG130" s="14"/>
      <c r="BH130" s="13">
        <f t="shared" si="86"/>
        <v>0</v>
      </c>
      <c r="BI130" s="14">
        <f t="shared" si="87"/>
        <v>0</v>
      </c>
      <c r="BJ130" s="13">
        <f t="shared" si="88"/>
        <v>0</v>
      </c>
      <c r="BK130" s="14">
        <f t="shared" si="89"/>
        <v>0</v>
      </c>
      <c r="BL130" s="13">
        <f t="shared" si="90"/>
        <v>0</v>
      </c>
    </row>
    <row r="131" spans="1:64" x14ac:dyDescent="0.25">
      <c r="A131" s="23">
        <f t="shared" si="91"/>
        <v>2.5304166666666683</v>
      </c>
      <c r="B131" s="8" t="s">
        <v>78</v>
      </c>
      <c r="D131" s="10" t="s">
        <v>67</v>
      </c>
      <c r="E131" s="11"/>
      <c r="F131" s="10" t="s">
        <v>67</v>
      </c>
      <c r="G131" s="10"/>
      <c r="H131" s="10" t="s">
        <v>67</v>
      </c>
      <c r="J131" s="10" t="s">
        <v>67</v>
      </c>
      <c r="K131" t="s">
        <v>65</v>
      </c>
      <c r="L131" s="13">
        <f t="shared" si="46"/>
        <v>0</v>
      </c>
      <c r="M131" s="14">
        <f t="shared" si="47"/>
        <v>0</v>
      </c>
      <c r="N131" s="13">
        <f t="shared" si="48"/>
        <v>0</v>
      </c>
      <c r="O131" s="14">
        <f t="shared" si="49"/>
        <v>0</v>
      </c>
      <c r="P131" s="13">
        <f t="shared" si="50"/>
        <v>0</v>
      </c>
      <c r="Q131" s="14"/>
      <c r="R131" s="13">
        <f t="shared" si="51"/>
        <v>0</v>
      </c>
      <c r="S131" s="14">
        <f t="shared" si="52"/>
        <v>0</v>
      </c>
      <c r="T131" s="13">
        <f t="shared" si="53"/>
        <v>0</v>
      </c>
      <c r="U131" s="14">
        <f t="shared" si="54"/>
        <v>0</v>
      </c>
      <c r="V131" s="13">
        <f t="shared" si="55"/>
        <v>2.0000000000000018E-2</v>
      </c>
      <c r="W131" s="14"/>
      <c r="X131" s="13">
        <f t="shared" si="56"/>
        <v>0</v>
      </c>
      <c r="Y131" s="14">
        <f t="shared" si="57"/>
        <v>0</v>
      </c>
      <c r="Z131" s="13">
        <f t="shared" si="58"/>
        <v>0</v>
      </c>
      <c r="AA131" s="14">
        <f t="shared" si="59"/>
        <v>0</v>
      </c>
      <c r="AB131" s="13">
        <f t="shared" si="60"/>
        <v>0</v>
      </c>
      <c r="AC131" s="14"/>
      <c r="AD131" s="13">
        <f t="shared" si="61"/>
        <v>0</v>
      </c>
      <c r="AE131" s="14">
        <f t="shared" si="62"/>
        <v>0</v>
      </c>
      <c r="AF131" s="13">
        <f t="shared" si="63"/>
        <v>0</v>
      </c>
      <c r="AG131" s="14">
        <f t="shared" si="64"/>
        <v>0</v>
      </c>
      <c r="AH131" s="13">
        <f t="shared" si="65"/>
        <v>2.0000000000000018E-2</v>
      </c>
      <c r="AI131" s="14"/>
      <c r="AJ131" s="13">
        <f t="shared" si="66"/>
        <v>0</v>
      </c>
      <c r="AK131" s="14">
        <f t="shared" si="67"/>
        <v>0</v>
      </c>
      <c r="AL131" s="13">
        <f t="shared" si="68"/>
        <v>0</v>
      </c>
      <c r="AM131" s="14">
        <f t="shared" si="69"/>
        <v>0</v>
      </c>
      <c r="AN131" s="13">
        <f t="shared" si="70"/>
        <v>0</v>
      </c>
      <c r="AO131" s="14"/>
      <c r="AP131" s="13">
        <f t="shared" si="71"/>
        <v>2.5304166666666683</v>
      </c>
      <c r="AQ131" s="14">
        <f t="shared" si="72"/>
        <v>1</v>
      </c>
      <c r="AR131" s="13">
        <f t="shared" si="73"/>
        <v>0</v>
      </c>
      <c r="AS131" s="14">
        <f t="shared" si="74"/>
        <v>0</v>
      </c>
      <c r="AT131" s="13">
        <f t="shared" si="75"/>
        <v>2.0000000000000018E-2</v>
      </c>
      <c r="AU131" s="14"/>
      <c r="AV131" s="13">
        <f t="shared" si="76"/>
        <v>0</v>
      </c>
      <c r="AW131" s="14">
        <f t="shared" si="77"/>
        <v>0</v>
      </c>
      <c r="AX131" s="13">
        <f t="shared" si="78"/>
        <v>0</v>
      </c>
      <c r="AY131" s="14">
        <f t="shared" si="79"/>
        <v>0</v>
      </c>
      <c r="AZ131" s="13">
        <f t="shared" si="80"/>
        <v>0</v>
      </c>
      <c r="BA131" s="14"/>
      <c r="BB131" s="13">
        <f t="shared" si="81"/>
        <v>0</v>
      </c>
      <c r="BC131" s="14">
        <f t="shared" si="82"/>
        <v>0</v>
      </c>
      <c r="BD131" s="13">
        <f t="shared" si="83"/>
        <v>0</v>
      </c>
      <c r="BE131" s="14">
        <f t="shared" si="84"/>
        <v>0</v>
      </c>
      <c r="BF131" s="13">
        <f t="shared" si="85"/>
        <v>2.0000000000000018E-2</v>
      </c>
      <c r="BG131" s="14"/>
      <c r="BH131" s="13">
        <f t="shared" si="86"/>
        <v>0</v>
      </c>
      <c r="BI131" s="14">
        <f t="shared" si="87"/>
        <v>0</v>
      </c>
      <c r="BJ131" s="13">
        <f t="shared" si="88"/>
        <v>0</v>
      </c>
      <c r="BK131" s="14">
        <f t="shared" si="89"/>
        <v>0</v>
      </c>
      <c r="BL131" s="13">
        <f t="shared" si="90"/>
        <v>0</v>
      </c>
    </row>
    <row r="132" spans="1:64" x14ac:dyDescent="0.25">
      <c r="A132" s="23">
        <f t="shared" si="91"/>
        <v>2.5504166666666683</v>
      </c>
      <c r="B132" s="8"/>
      <c r="D132" s="10" t="s">
        <v>67</v>
      </c>
      <c r="E132" s="10"/>
      <c r="F132" s="10" t="s">
        <v>67</v>
      </c>
      <c r="G132" s="10"/>
      <c r="H132" s="10" t="s">
        <v>67</v>
      </c>
      <c r="J132" s="10" t="s">
        <v>67</v>
      </c>
      <c r="K132" t="s">
        <v>65</v>
      </c>
      <c r="L132" s="13">
        <f t="shared" si="46"/>
        <v>0</v>
      </c>
      <c r="M132" s="14">
        <f t="shared" ref="M132:M194" si="92">IF(L132&gt;0,1,0)</f>
        <v>0</v>
      </c>
      <c r="N132" s="13">
        <f t="shared" si="48"/>
        <v>0</v>
      </c>
      <c r="O132" s="14">
        <f t="shared" ref="O132:O194" si="93">IF(N132&gt;0,1,0)</f>
        <v>0</v>
      </c>
      <c r="P132" s="13">
        <f t="shared" si="50"/>
        <v>0</v>
      </c>
      <c r="Q132" s="14"/>
      <c r="R132" s="13">
        <f t="shared" si="51"/>
        <v>0</v>
      </c>
      <c r="S132" s="14">
        <f t="shared" ref="S132:S194" si="94">IF(R132&gt;0,1,0)</f>
        <v>0</v>
      </c>
      <c r="T132" s="13">
        <f t="shared" si="53"/>
        <v>0</v>
      </c>
      <c r="U132" s="14">
        <f t="shared" ref="U132:U194" si="95">IF(T132&gt;0,1,0)</f>
        <v>0</v>
      </c>
      <c r="V132" s="13">
        <f t="shared" si="55"/>
        <v>2.0000000000000018E-2</v>
      </c>
      <c r="W132" s="14"/>
      <c r="X132" s="13">
        <f t="shared" si="56"/>
        <v>0</v>
      </c>
      <c r="Y132" s="14">
        <f t="shared" ref="Y132:Y194" si="96">IF(X132&gt;0,1,0)</f>
        <v>0</v>
      </c>
      <c r="Z132" s="13">
        <f t="shared" si="58"/>
        <v>0</v>
      </c>
      <c r="AA132" s="14">
        <f t="shared" ref="AA132:AA194" si="97">IF(Z132&gt;0,1,0)</f>
        <v>0</v>
      </c>
      <c r="AB132" s="13">
        <f t="shared" si="60"/>
        <v>0</v>
      </c>
      <c r="AC132" s="14"/>
      <c r="AD132" s="13">
        <f t="shared" si="61"/>
        <v>0</v>
      </c>
      <c r="AE132" s="14">
        <f t="shared" ref="AE132:AE194" si="98">IF(AD132&gt;0,1,0)</f>
        <v>0</v>
      </c>
      <c r="AF132" s="13">
        <f t="shared" si="63"/>
        <v>0</v>
      </c>
      <c r="AG132" s="14">
        <f t="shared" ref="AG132:AG194" si="99">IF(AF132&gt;0,1,0)</f>
        <v>0</v>
      </c>
      <c r="AH132" s="13">
        <f t="shared" si="65"/>
        <v>2.0000000000000018E-2</v>
      </c>
      <c r="AI132" s="14"/>
      <c r="AJ132" s="13">
        <f t="shared" si="66"/>
        <v>0</v>
      </c>
      <c r="AK132" s="14">
        <f t="shared" ref="AK132:AK194" si="100">IF(AJ132&gt;0,1,0)</f>
        <v>0</v>
      </c>
      <c r="AL132" s="13">
        <f t="shared" si="68"/>
        <v>0</v>
      </c>
      <c r="AM132" s="14">
        <f t="shared" ref="AM132:AM194" si="101">IF(AL132&gt;0,1,0)</f>
        <v>0</v>
      </c>
      <c r="AN132" s="13">
        <f t="shared" si="70"/>
        <v>0</v>
      </c>
      <c r="AO132" s="14"/>
      <c r="AP132" s="13">
        <f t="shared" si="71"/>
        <v>0</v>
      </c>
      <c r="AQ132" s="14">
        <f t="shared" si="72"/>
        <v>0</v>
      </c>
      <c r="AR132" s="13">
        <f t="shared" si="73"/>
        <v>0</v>
      </c>
      <c r="AS132" s="14">
        <f t="shared" si="74"/>
        <v>0</v>
      </c>
      <c r="AT132" s="13">
        <f t="shared" si="75"/>
        <v>2.0000000000000018E-2</v>
      </c>
      <c r="AU132" s="14"/>
      <c r="AV132" s="13">
        <f t="shared" si="76"/>
        <v>0</v>
      </c>
      <c r="AW132" s="14">
        <f t="shared" si="77"/>
        <v>0</v>
      </c>
      <c r="AX132" s="13">
        <f t="shared" si="78"/>
        <v>0</v>
      </c>
      <c r="AY132" s="14">
        <f t="shared" si="79"/>
        <v>0</v>
      </c>
      <c r="AZ132" s="13">
        <f t="shared" si="80"/>
        <v>0</v>
      </c>
      <c r="BA132" s="14"/>
      <c r="BB132" s="13">
        <f t="shared" si="81"/>
        <v>0</v>
      </c>
      <c r="BC132" s="14">
        <f t="shared" si="82"/>
        <v>0</v>
      </c>
      <c r="BD132" s="13">
        <f t="shared" si="83"/>
        <v>0</v>
      </c>
      <c r="BE132" s="14">
        <f t="shared" si="84"/>
        <v>0</v>
      </c>
      <c r="BF132" s="13">
        <f t="shared" si="85"/>
        <v>2.0000000000000018E-2</v>
      </c>
      <c r="BG132" s="14"/>
      <c r="BH132" s="13">
        <f t="shared" si="86"/>
        <v>0</v>
      </c>
      <c r="BI132" s="14">
        <f t="shared" si="87"/>
        <v>0</v>
      </c>
      <c r="BJ132" s="13">
        <f t="shared" si="88"/>
        <v>0</v>
      </c>
      <c r="BK132" s="14">
        <f t="shared" si="89"/>
        <v>0</v>
      </c>
      <c r="BL132" s="13">
        <f t="shared" si="90"/>
        <v>0</v>
      </c>
    </row>
    <row r="133" spans="1:64" x14ac:dyDescent="0.25">
      <c r="A133" s="23">
        <f t="shared" si="91"/>
        <v>2.5704166666666683</v>
      </c>
      <c r="B133" s="8" t="s">
        <v>85</v>
      </c>
      <c r="D133" s="10" t="s">
        <v>67</v>
      </c>
      <c r="E133" s="10"/>
      <c r="F133" t="s">
        <v>65</v>
      </c>
      <c r="G133" s="10"/>
      <c r="H133" s="10" t="s">
        <v>67</v>
      </c>
      <c r="J133" s="10" t="s">
        <v>67</v>
      </c>
      <c r="K133" s="11" t="s">
        <v>66</v>
      </c>
      <c r="L133" s="13">
        <f t="shared" ref="L133:L196" si="102">IF(B133="Line 1 Fails",A133,0)</f>
        <v>0</v>
      </c>
      <c r="M133" s="14">
        <f t="shared" si="92"/>
        <v>0</v>
      </c>
      <c r="N133" s="13">
        <f t="shared" ref="N133:N196" si="103">IF(B133="Line 1 repd.",A133,0)</f>
        <v>0</v>
      </c>
      <c r="O133" s="14">
        <f t="shared" si="93"/>
        <v>0</v>
      </c>
      <c r="P133" s="13">
        <f t="shared" ref="P133:P196" si="104">IF(C133="Dn(waiting)",A134-A133,0)</f>
        <v>0</v>
      </c>
      <c r="Q133" s="14"/>
      <c r="R133" s="13">
        <f t="shared" ref="R133:R196" si="105">IF(B133="Line 2 Fails",A133,0)</f>
        <v>0</v>
      </c>
      <c r="S133" s="14">
        <f t="shared" si="94"/>
        <v>0</v>
      </c>
      <c r="T133" s="13">
        <f t="shared" ref="T133:T196" si="106">IF(B133="Line 2 repd.",A133,0)</f>
        <v>0</v>
      </c>
      <c r="U133" s="14">
        <f t="shared" si="95"/>
        <v>0</v>
      </c>
      <c r="V133" s="13">
        <f t="shared" ref="V133:V196" si="107">IF(D133="Dn(waiting)",A134-A133,0)</f>
        <v>2.0000000000000018E-2</v>
      </c>
      <c r="W133" s="14"/>
      <c r="X133" s="13">
        <f t="shared" ref="X133:X196" si="108">IF(B133="Line 3 Fails",A133,0)</f>
        <v>0</v>
      </c>
      <c r="Y133" s="14">
        <f t="shared" si="96"/>
        <v>0</v>
      </c>
      <c r="Z133" s="13">
        <f t="shared" ref="Z133:Z196" si="109">IF(B133="Line 3 repd.",A133,0)</f>
        <v>0</v>
      </c>
      <c r="AA133" s="14">
        <f t="shared" si="97"/>
        <v>0</v>
      </c>
      <c r="AB133" s="13">
        <f t="shared" ref="AB133:AB196" si="110">IF(E133="Dn(waiting)",A134-A133,0)</f>
        <v>0</v>
      </c>
      <c r="AC133" s="14"/>
      <c r="AD133" s="13">
        <f t="shared" ref="AD133:AD196" si="111">IF(B133="Line 4 Fails",A133,0)</f>
        <v>0</v>
      </c>
      <c r="AE133" s="14">
        <f t="shared" si="98"/>
        <v>0</v>
      </c>
      <c r="AF133" s="13">
        <f t="shared" ref="AF133:AF196" si="112">IF(B133="Line 4 repd.",A133,0)</f>
        <v>0</v>
      </c>
      <c r="AG133" s="14">
        <f t="shared" si="99"/>
        <v>0</v>
      </c>
      <c r="AH133" s="13">
        <f t="shared" ref="AH133:AH196" si="113">IF(F133="Dn(waiting)",A134-A133,0)</f>
        <v>0</v>
      </c>
      <c r="AI133" s="14"/>
      <c r="AJ133" s="13">
        <f t="shared" ref="AJ133:AJ196" si="114">IF(B133="Line 5 Fails",A133,0)</f>
        <v>0</v>
      </c>
      <c r="AK133" s="14">
        <f t="shared" si="100"/>
        <v>0</v>
      </c>
      <c r="AL133" s="13">
        <f t="shared" ref="AL133:AL196" si="115">IF(B133="Line 5 repd.",A133,0)</f>
        <v>0</v>
      </c>
      <c r="AM133" s="14">
        <f t="shared" si="101"/>
        <v>0</v>
      </c>
      <c r="AN133" s="13">
        <f t="shared" si="70"/>
        <v>0</v>
      </c>
      <c r="AO133" s="14"/>
      <c r="AP133" s="13">
        <f t="shared" si="71"/>
        <v>0</v>
      </c>
      <c r="AQ133" s="14">
        <f t="shared" si="72"/>
        <v>0</v>
      </c>
      <c r="AR133" s="13">
        <f t="shared" si="73"/>
        <v>0</v>
      </c>
      <c r="AS133" s="14">
        <f t="shared" si="74"/>
        <v>0</v>
      </c>
      <c r="AT133" s="13">
        <f t="shared" si="75"/>
        <v>2.0000000000000018E-2</v>
      </c>
      <c r="AU133" s="14"/>
      <c r="AV133" s="13">
        <f t="shared" si="76"/>
        <v>0</v>
      </c>
      <c r="AW133" s="14">
        <f t="shared" si="77"/>
        <v>0</v>
      </c>
      <c r="AX133" s="13">
        <f t="shared" si="78"/>
        <v>0</v>
      </c>
      <c r="AY133" s="14">
        <f t="shared" si="79"/>
        <v>0</v>
      </c>
      <c r="AZ133" s="13">
        <f t="shared" si="80"/>
        <v>0</v>
      </c>
      <c r="BA133" s="14"/>
      <c r="BB133" s="13">
        <f t="shared" si="81"/>
        <v>0</v>
      </c>
      <c r="BC133" s="14">
        <f t="shared" si="82"/>
        <v>0</v>
      </c>
      <c r="BD133" s="13">
        <f t="shared" si="83"/>
        <v>0</v>
      </c>
      <c r="BE133" s="14">
        <f t="shared" si="84"/>
        <v>0</v>
      </c>
      <c r="BF133" s="13">
        <f t="shared" si="85"/>
        <v>2.0000000000000018E-2</v>
      </c>
      <c r="BG133" s="14"/>
      <c r="BH133" s="13">
        <f t="shared" si="86"/>
        <v>0</v>
      </c>
      <c r="BI133" s="14">
        <f t="shared" si="87"/>
        <v>0</v>
      </c>
      <c r="BJ133" s="13">
        <f t="shared" si="88"/>
        <v>2.5704166666666683</v>
      </c>
      <c r="BK133" s="14">
        <f t="shared" si="89"/>
        <v>1</v>
      </c>
      <c r="BL133" s="13">
        <f t="shared" si="90"/>
        <v>0</v>
      </c>
    </row>
    <row r="134" spans="1:64" x14ac:dyDescent="0.25">
      <c r="A134" s="23">
        <f t="shared" si="91"/>
        <v>2.5904166666666684</v>
      </c>
      <c r="B134" s="8" t="s">
        <v>75</v>
      </c>
      <c r="D134" s="10" t="s">
        <v>67</v>
      </c>
      <c r="E134" s="10"/>
      <c r="F134" t="s">
        <v>65</v>
      </c>
      <c r="G134" s="10" t="s">
        <v>67</v>
      </c>
      <c r="H134" s="10" t="s">
        <v>67</v>
      </c>
      <c r="J134" s="10" t="s">
        <v>67</v>
      </c>
      <c r="L134" s="13">
        <f t="shared" si="102"/>
        <v>0</v>
      </c>
      <c r="M134" s="14">
        <f t="shared" si="92"/>
        <v>0</v>
      </c>
      <c r="N134" s="13">
        <f t="shared" si="103"/>
        <v>0</v>
      </c>
      <c r="O134" s="14">
        <f t="shared" si="93"/>
        <v>0</v>
      </c>
      <c r="P134" s="13">
        <f t="shared" si="104"/>
        <v>0</v>
      </c>
      <c r="Q134" s="14"/>
      <c r="R134" s="13">
        <f t="shared" si="105"/>
        <v>0</v>
      </c>
      <c r="S134" s="14">
        <f t="shared" si="94"/>
        <v>0</v>
      </c>
      <c r="T134" s="13">
        <f t="shared" si="106"/>
        <v>0</v>
      </c>
      <c r="U134" s="14">
        <f t="shared" si="95"/>
        <v>0</v>
      </c>
      <c r="V134" s="13">
        <f t="shared" si="107"/>
        <v>2.0000000000000018E-2</v>
      </c>
      <c r="W134" s="14"/>
      <c r="X134" s="13">
        <f t="shared" si="108"/>
        <v>0</v>
      </c>
      <c r="Y134" s="14">
        <f t="shared" si="96"/>
        <v>0</v>
      </c>
      <c r="Z134" s="13">
        <f t="shared" si="109"/>
        <v>0</v>
      </c>
      <c r="AA134" s="14">
        <f t="shared" si="97"/>
        <v>0</v>
      </c>
      <c r="AB134" s="13">
        <f t="shared" si="110"/>
        <v>0</v>
      </c>
      <c r="AC134" s="14"/>
      <c r="AD134" s="13">
        <f t="shared" si="111"/>
        <v>0</v>
      </c>
      <c r="AE134" s="14">
        <f t="shared" si="98"/>
        <v>0</v>
      </c>
      <c r="AF134" s="13">
        <f t="shared" si="112"/>
        <v>0</v>
      </c>
      <c r="AG134" s="14">
        <f t="shared" si="99"/>
        <v>0</v>
      </c>
      <c r="AH134" s="13">
        <f t="shared" si="113"/>
        <v>0</v>
      </c>
      <c r="AI134" s="14"/>
      <c r="AJ134" s="13">
        <f t="shared" si="114"/>
        <v>2.5904166666666684</v>
      </c>
      <c r="AK134" s="14">
        <f t="shared" si="100"/>
        <v>1</v>
      </c>
      <c r="AL134" s="13">
        <f t="shared" si="115"/>
        <v>0</v>
      </c>
      <c r="AM134" s="14">
        <f t="shared" si="101"/>
        <v>0</v>
      </c>
      <c r="AN134" s="13">
        <f t="shared" ref="AN134:AN197" si="116">IF(G134="Dn(waiting)",A135-A134,0)</f>
        <v>2.0000000000000018E-2</v>
      </c>
      <c r="AO134" s="14"/>
      <c r="AP134" s="13">
        <f t="shared" ref="AP134:AP197" si="117">IF(B134="Line 6 Fails",A134,0)</f>
        <v>0</v>
      </c>
      <c r="AQ134" s="14">
        <f t="shared" ref="AQ134:AQ197" si="118">IF(AP134&gt;0,1,0)</f>
        <v>0</v>
      </c>
      <c r="AR134" s="13">
        <f t="shared" ref="AR134:AR197" si="119">IF(B134="Line 6 repd.",A134,0)</f>
        <v>0</v>
      </c>
      <c r="AS134" s="14">
        <f t="shared" ref="AS134:AS197" si="120">IF(AR134&gt;0,1,0)</f>
        <v>0</v>
      </c>
      <c r="AT134" s="13">
        <f t="shared" ref="AT134:AT197" si="121">IF(H134="Dn(waiting)",A135-A134,0)</f>
        <v>2.0000000000000018E-2</v>
      </c>
      <c r="AU134" s="14"/>
      <c r="AV134" s="13">
        <f t="shared" ref="AV134:AV197" si="122">IF(B134="Line 7 Fails",A134,0)</f>
        <v>0</v>
      </c>
      <c r="AW134" s="14">
        <f t="shared" ref="AW134:AW197" si="123">IF(AV134&gt;0,1,0)</f>
        <v>0</v>
      </c>
      <c r="AX134" s="13">
        <f t="shared" ref="AX134:AX197" si="124">IF(B134="Line 7 repd.",A134,0)</f>
        <v>0</v>
      </c>
      <c r="AY134" s="14">
        <f t="shared" ref="AY134:AY197" si="125">IF(AX134&gt;0,1,0)</f>
        <v>0</v>
      </c>
      <c r="AZ134" s="13">
        <f t="shared" ref="AZ134:AZ197" si="126">IF(K134="Dn(waiting)",A135-A134,0)</f>
        <v>0</v>
      </c>
      <c r="BA134" s="14"/>
      <c r="BB134" s="13">
        <f t="shared" ref="BB134:BB197" si="127">IF(B134="Line 8 Fails",A134,0)</f>
        <v>0</v>
      </c>
      <c r="BC134" s="14">
        <f t="shared" ref="BC134:BC197" si="128">IF(BB134&gt;0,1,0)</f>
        <v>0</v>
      </c>
      <c r="BD134" s="13">
        <f t="shared" ref="BD134:BD197" si="129">IF(B134="Line 8 repd.",A134,0)</f>
        <v>0</v>
      </c>
      <c r="BE134" s="14">
        <f t="shared" ref="BE134:BE197" si="130">IF(BD134&gt;0,1,0)</f>
        <v>0</v>
      </c>
      <c r="BF134" s="13">
        <f t="shared" ref="BF134:BF197" si="131">IF(J134="Dn(waiting)",A135-A134,0)</f>
        <v>2.0000000000000018E-2</v>
      </c>
      <c r="BG134" s="14"/>
      <c r="BH134" s="13">
        <f t="shared" ref="BH134:BH197" si="132">IF(B134="Line 9 Fails",A134,0)</f>
        <v>0</v>
      </c>
      <c r="BI134" s="14">
        <f t="shared" ref="BI134:BI197" si="133">IF(BH134&gt;0,1,0)</f>
        <v>0</v>
      </c>
      <c r="BJ134" s="13">
        <f t="shared" ref="BJ134:BJ197" si="134">IF(B134="Line 9 repd.",A134,0)</f>
        <v>0</v>
      </c>
      <c r="BK134" s="14">
        <f t="shared" ref="BK134:BK197" si="135">IF(BJ134&gt;0,1,0)</f>
        <v>0</v>
      </c>
      <c r="BL134" s="13">
        <f t="shared" ref="BL134:BL197" si="136">IF(K134="Dn(waiting)",A135-A134,0)</f>
        <v>0</v>
      </c>
    </row>
    <row r="135" spans="1:64" x14ac:dyDescent="0.25">
      <c r="A135" s="23">
        <f t="shared" ref="A135:A198" si="137">A134+0.02</f>
        <v>2.6104166666666684</v>
      </c>
      <c r="B135" s="8"/>
      <c r="D135" s="10" t="s">
        <v>67</v>
      </c>
      <c r="E135" s="10"/>
      <c r="F135" t="s">
        <v>65</v>
      </c>
      <c r="G135" s="10" t="s">
        <v>67</v>
      </c>
      <c r="H135" s="10" t="s">
        <v>67</v>
      </c>
      <c r="I135" s="11"/>
      <c r="J135" s="10" t="s">
        <v>67</v>
      </c>
      <c r="L135" s="13">
        <f t="shared" si="102"/>
        <v>0</v>
      </c>
      <c r="M135" s="14">
        <f t="shared" si="92"/>
        <v>0</v>
      </c>
      <c r="N135" s="13">
        <f t="shared" si="103"/>
        <v>0</v>
      </c>
      <c r="O135" s="14">
        <f t="shared" si="93"/>
        <v>0</v>
      </c>
      <c r="P135" s="13">
        <f t="shared" si="104"/>
        <v>0</v>
      </c>
      <c r="Q135" s="14"/>
      <c r="R135" s="13">
        <f t="shared" si="105"/>
        <v>0</v>
      </c>
      <c r="S135" s="14">
        <f t="shared" si="94"/>
        <v>0</v>
      </c>
      <c r="T135" s="13">
        <f t="shared" si="106"/>
        <v>0</v>
      </c>
      <c r="U135" s="14">
        <f t="shared" si="95"/>
        <v>0</v>
      </c>
      <c r="V135" s="13">
        <f t="shared" si="107"/>
        <v>2.0000000000000018E-2</v>
      </c>
      <c r="W135" s="14"/>
      <c r="X135" s="13">
        <f t="shared" si="108"/>
        <v>0</v>
      </c>
      <c r="Y135" s="14">
        <f t="shared" si="96"/>
        <v>0</v>
      </c>
      <c r="Z135" s="13">
        <f t="shared" si="109"/>
        <v>0</v>
      </c>
      <c r="AA135" s="14">
        <f t="shared" si="97"/>
        <v>0</v>
      </c>
      <c r="AB135" s="13">
        <f t="shared" si="110"/>
        <v>0</v>
      </c>
      <c r="AC135" s="14"/>
      <c r="AD135" s="13">
        <f t="shared" si="111"/>
        <v>0</v>
      </c>
      <c r="AE135" s="14">
        <f t="shared" si="98"/>
        <v>0</v>
      </c>
      <c r="AF135" s="13">
        <f t="shared" si="112"/>
        <v>0</v>
      </c>
      <c r="AG135" s="14">
        <f t="shared" si="99"/>
        <v>0</v>
      </c>
      <c r="AH135" s="13">
        <f t="shared" si="113"/>
        <v>0</v>
      </c>
      <c r="AI135" s="14"/>
      <c r="AJ135" s="13">
        <f t="shared" si="114"/>
        <v>0</v>
      </c>
      <c r="AK135" s="14">
        <f t="shared" si="100"/>
        <v>0</v>
      </c>
      <c r="AL135" s="13">
        <f t="shared" si="115"/>
        <v>0</v>
      </c>
      <c r="AM135" s="14">
        <f t="shared" si="101"/>
        <v>0</v>
      </c>
      <c r="AN135" s="13">
        <f t="shared" si="116"/>
        <v>2.0000000000000018E-2</v>
      </c>
      <c r="AO135" s="14"/>
      <c r="AP135" s="13">
        <f t="shared" si="117"/>
        <v>0</v>
      </c>
      <c r="AQ135" s="14">
        <f t="shared" si="118"/>
        <v>0</v>
      </c>
      <c r="AR135" s="13">
        <f t="shared" si="119"/>
        <v>0</v>
      </c>
      <c r="AS135" s="14">
        <f t="shared" si="120"/>
        <v>0</v>
      </c>
      <c r="AT135" s="13">
        <f t="shared" si="121"/>
        <v>2.0000000000000018E-2</v>
      </c>
      <c r="AU135" s="14"/>
      <c r="AV135" s="13">
        <f t="shared" si="122"/>
        <v>0</v>
      </c>
      <c r="AW135" s="14">
        <f t="shared" si="123"/>
        <v>0</v>
      </c>
      <c r="AX135" s="13">
        <f t="shared" si="124"/>
        <v>0</v>
      </c>
      <c r="AY135" s="14">
        <f t="shared" si="125"/>
        <v>0</v>
      </c>
      <c r="AZ135" s="13">
        <f t="shared" si="126"/>
        <v>0</v>
      </c>
      <c r="BA135" s="14"/>
      <c r="BB135" s="13">
        <f t="shared" si="127"/>
        <v>0</v>
      </c>
      <c r="BC135" s="14">
        <f t="shared" si="128"/>
        <v>0</v>
      </c>
      <c r="BD135" s="13">
        <f t="shared" si="129"/>
        <v>0</v>
      </c>
      <c r="BE135" s="14">
        <f t="shared" si="130"/>
        <v>0</v>
      </c>
      <c r="BF135" s="13">
        <f t="shared" si="131"/>
        <v>2.0000000000000018E-2</v>
      </c>
      <c r="BG135" s="14"/>
      <c r="BH135" s="13">
        <f t="shared" si="132"/>
        <v>0</v>
      </c>
      <c r="BI135" s="14">
        <f t="shared" si="133"/>
        <v>0</v>
      </c>
      <c r="BJ135" s="13">
        <f t="shared" si="134"/>
        <v>0</v>
      </c>
      <c r="BK135" s="14">
        <f t="shared" si="135"/>
        <v>0</v>
      </c>
      <c r="BL135" s="13">
        <f t="shared" si="136"/>
        <v>0</v>
      </c>
    </row>
    <row r="136" spans="1:64" x14ac:dyDescent="0.25">
      <c r="A136" s="23">
        <f t="shared" si="137"/>
        <v>2.6304166666666684</v>
      </c>
      <c r="B136" s="8"/>
      <c r="D136" s="10" t="s">
        <v>67</v>
      </c>
      <c r="E136" s="10"/>
      <c r="F136" t="s">
        <v>65</v>
      </c>
      <c r="G136" s="10" t="s">
        <v>67</v>
      </c>
      <c r="H136" s="10" t="s">
        <v>67</v>
      </c>
      <c r="I136" s="32"/>
      <c r="J136" s="10" t="s">
        <v>67</v>
      </c>
      <c r="L136" s="13">
        <f t="shared" si="102"/>
        <v>0</v>
      </c>
      <c r="M136" s="14">
        <f t="shared" si="92"/>
        <v>0</v>
      </c>
      <c r="N136" s="13">
        <f t="shared" si="103"/>
        <v>0</v>
      </c>
      <c r="O136" s="14">
        <f t="shared" si="93"/>
        <v>0</v>
      </c>
      <c r="P136" s="13">
        <f t="shared" si="104"/>
        <v>0</v>
      </c>
      <c r="Q136" s="14"/>
      <c r="R136" s="13">
        <f t="shared" si="105"/>
        <v>0</v>
      </c>
      <c r="S136" s="14">
        <f t="shared" si="94"/>
        <v>0</v>
      </c>
      <c r="T136" s="13">
        <f t="shared" si="106"/>
        <v>0</v>
      </c>
      <c r="U136" s="14">
        <f t="shared" si="95"/>
        <v>0</v>
      </c>
      <c r="V136" s="13">
        <f t="shared" si="107"/>
        <v>2.0000000000000018E-2</v>
      </c>
      <c r="W136" s="14"/>
      <c r="X136" s="13">
        <f t="shared" si="108"/>
        <v>0</v>
      </c>
      <c r="Y136" s="14">
        <f t="shared" si="96"/>
        <v>0</v>
      </c>
      <c r="Z136" s="13">
        <f t="shared" si="109"/>
        <v>0</v>
      </c>
      <c r="AA136" s="14">
        <f t="shared" si="97"/>
        <v>0</v>
      </c>
      <c r="AB136" s="13">
        <f t="shared" si="110"/>
        <v>0</v>
      </c>
      <c r="AC136" s="14"/>
      <c r="AD136" s="13">
        <f t="shared" si="111"/>
        <v>0</v>
      </c>
      <c r="AE136" s="14">
        <f t="shared" si="98"/>
        <v>0</v>
      </c>
      <c r="AF136" s="13">
        <f t="shared" si="112"/>
        <v>0</v>
      </c>
      <c r="AG136" s="14">
        <f t="shared" si="99"/>
        <v>0</v>
      </c>
      <c r="AH136" s="13">
        <f t="shared" si="113"/>
        <v>0</v>
      </c>
      <c r="AI136" s="14"/>
      <c r="AJ136" s="13">
        <f t="shared" si="114"/>
        <v>0</v>
      </c>
      <c r="AK136" s="14">
        <f t="shared" si="100"/>
        <v>0</v>
      </c>
      <c r="AL136" s="13">
        <f t="shared" si="115"/>
        <v>0</v>
      </c>
      <c r="AM136" s="14">
        <f t="shared" si="101"/>
        <v>0</v>
      </c>
      <c r="AN136" s="13">
        <f t="shared" si="116"/>
        <v>2.0000000000000018E-2</v>
      </c>
      <c r="AO136" s="14"/>
      <c r="AP136" s="13">
        <f t="shared" si="117"/>
        <v>0</v>
      </c>
      <c r="AQ136" s="14">
        <f t="shared" si="118"/>
        <v>0</v>
      </c>
      <c r="AR136" s="13">
        <f t="shared" si="119"/>
        <v>0</v>
      </c>
      <c r="AS136" s="14">
        <f t="shared" si="120"/>
        <v>0</v>
      </c>
      <c r="AT136" s="13">
        <f t="shared" si="121"/>
        <v>2.0000000000000018E-2</v>
      </c>
      <c r="AU136" s="14"/>
      <c r="AV136" s="13">
        <f t="shared" si="122"/>
        <v>0</v>
      </c>
      <c r="AW136" s="14">
        <f t="shared" si="123"/>
        <v>0</v>
      </c>
      <c r="AX136" s="13">
        <f t="shared" si="124"/>
        <v>0</v>
      </c>
      <c r="AY136" s="14">
        <f t="shared" si="125"/>
        <v>0</v>
      </c>
      <c r="AZ136" s="13">
        <f t="shared" si="126"/>
        <v>0</v>
      </c>
      <c r="BA136" s="14"/>
      <c r="BB136" s="13">
        <f t="shared" si="127"/>
        <v>0</v>
      </c>
      <c r="BC136" s="14">
        <f t="shared" si="128"/>
        <v>0</v>
      </c>
      <c r="BD136" s="13">
        <f t="shared" si="129"/>
        <v>0</v>
      </c>
      <c r="BE136" s="14">
        <f t="shared" si="130"/>
        <v>0</v>
      </c>
      <c r="BF136" s="13">
        <f t="shared" si="131"/>
        <v>2.0000000000000018E-2</v>
      </c>
      <c r="BG136" s="14"/>
      <c r="BH136" s="13">
        <f t="shared" si="132"/>
        <v>0</v>
      </c>
      <c r="BI136" s="14">
        <f t="shared" si="133"/>
        <v>0</v>
      </c>
      <c r="BJ136" s="13">
        <f t="shared" si="134"/>
        <v>0</v>
      </c>
      <c r="BK136" s="14">
        <f t="shared" si="135"/>
        <v>0</v>
      </c>
      <c r="BL136" s="13">
        <f t="shared" si="136"/>
        <v>0</v>
      </c>
    </row>
    <row r="137" spans="1:64" x14ac:dyDescent="0.25">
      <c r="A137" s="23">
        <f t="shared" si="137"/>
        <v>2.6504166666666684</v>
      </c>
      <c r="B137" s="8"/>
      <c r="D137" s="10" t="s">
        <v>67</v>
      </c>
      <c r="E137" s="10"/>
      <c r="F137" t="s">
        <v>65</v>
      </c>
      <c r="G137" s="10" t="s">
        <v>67</v>
      </c>
      <c r="H137" s="10" t="s">
        <v>67</v>
      </c>
      <c r="I137" s="32"/>
      <c r="J137" s="10" t="s">
        <v>67</v>
      </c>
      <c r="L137" s="13">
        <f t="shared" si="102"/>
        <v>0</v>
      </c>
      <c r="M137" s="14">
        <f t="shared" si="92"/>
        <v>0</v>
      </c>
      <c r="N137" s="13">
        <f t="shared" si="103"/>
        <v>0</v>
      </c>
      <c r="O137" s="14">
        <f t="shared" si="93"/>
        <v>0</v>
      </c>
      <c r="P137" s="13">
        <f t="shared" si="104"/>
        <v>0</v>
      </c>
      <c r="Q137" s="14"/>
      <c r="R137" s="13">
        <f t="shared" si="105"/>
        <v>0</v>
      </c>
      <c r="S137" s="14">
        <f t="shared" si="94"/>
        <v>0</v>
      </c>
      <c r="T137" s="13">
        <f t="shared" si="106"/>
        <v>0</v>
      </c>
      <c r="U137" s="14">
        <f t="shared" si="95"/>
        <v>0</v>
      </c>
      <c r="V137" s="13">
        <f t="shared" si="107"/>
        <v>2.0000000000000018E-2</v>
      </c>
      <c r="W137" s="14"/>
      <c r="X137" s="13">
        <f t="shared" si="108"/>
        <v>0</v>
      </c>
      <c r="Y137" s="14">
        <f t="shared" si="96"/>
        <v>0</v>
      </c>
      <c r="Z137" s="13">
        <f t="shared" si="109"/>
        <v>0</v>
      </c>
      <c r="AA137" s="14">
        <f t="shared" si="97"/>
        <v>0</v>
      </c>
      <c r="AB137" s="13">
        <f t="shared" si="110"/>
        <v>0</v>
      </c>
      <c r="AC137" s="14"/>
      <c r="AD137" s="13">
        <f t="shared" si="111"/>
        <v>0</v>
      </c>
      <c r="AE137" s="14">
        <f t="shared" si="98"/>
        <v>0</v>
      </c>
      <c r="AF137" s="13">
        <f t="shared" si="112"/>
        <v>0</v>
      </c>
      <c r="AG137" s="14">
        <f t="shared" si="99"/>
        <v>0</v>
      </c>
      <c r="AH137" s="13">
        <f t="shared" si="113"/>
        <v>0</v>
      </c>
      <c r="AI137" s="14"/>
      <c r="AJ137" s="13">
        <f t="shared" si="114"/>
        <v>0</v>
      </c>
      <c r="AK137" s="14">
        <f t="shared" si="100"/>
        <v>0</v>
      </c>
      <c r="AL137" s="13">
        <f t="shared" si="115"/>
        <v>0</v>
      </c>
      <c r="AM137" s="14">
        <f t="shared" si="101"/>
        <v>0</v>
      </c>
      <c r="AN137" s="13">
        <f t="shared" si="116"/>
        <v>2.0000000000000018E-2</v>
      </c>
      <c r="AO137" s="14"/>
      <c r="AP137" s="13">
        <f t="shared" si="117"/>
        <v>0</v>
      </c>
      <c r="AQ137" s="14">
        <f t="shared" si="118"/>
        <v>0</v>
      </c>
      <c r="AR137" s="13">
        <f t="shared" si="119"/>
        <v>0</v>
      </c>
      <c r="AS137" s="14">
        <f t="shared" si="120"/>
        <v>0</v>
      </c>
      <c r="AT137" s="13">
        <f t="shared" si="121"/>
        <v>2.0000000000000018E-2</v>
      </c>
      <c r="AU137" s="14"/>
      <c r="AV137" s="13">
        <f t="shared" si="122"/>
        <v>0</v>
      </c>
      <c r="AW137" s="14">
        <f t="shared" si="123"/>
        <v>0</v>
      </c>
      <c r="AX137" s="13">
        <f t="shared" si="124"/>
        <v>0</v>
      </c>
      <c r="AY137" s="14">
        <f t="shared" si="125"/>
        <v>0</v>
      </c>
      <c r="AZ137" s="13">
        <f t="shared" si="126"/>
        <v>0</v>
      </c>
      <c r="BA137" s="14"/>
      <c r="BB137" s="13">
        <f t="shared" si="127"/>
        <v>0</v>
      </c>
      <c r="BC137" s="14">
        <f t="shared" si="128"/>
        <v>0</v>
      </c>
      <c r="BD137" s="13">
        <f t="shared" si="129"/>
        <v>0</v>
      </c>
      <c r="BE137" s="14">
        <f t="shared" si="130"/>
        <v>0</v>
      </c>
      <c r="BF137" s="13">
        <f t="shared" si="131"/>
        <v>2.0000000000000018E-2</v>
      </c>
      <c r="BG137" s="14"/>
      <c r="BH137" s="13">
        <f t="shared" si="132"/>
        <v>0</v>
      </c>
      <c r="BI137" s="14">
        <f t="shared" si="133"/>
        <v>0</v>
      </c>
      <c r="BJ137" s="13">
        <f t="shared" si="134"/>
        <v>0</v>
      </c>
      <c r="BK137" s="14">
        <f t="shared" si="135"/>
        <v>0</v>
      </c>
      <c r="BL137" s="13">
        <f t="shared" si="136"/>
        <v>0</v>
      </c>
    </row>
    <row r="138" spans="1:64" x14ac:dyDescent="0.25">
      <c r="A138" s="23">
        <f t="shared" si="137"/>
        <v>2.6704166666666684</v>
      </c>
      <c r="B138" s="8" t="s">
        <v>76</v>
      </c>
      <c r="D138" t="s">
        <v>65</v>
      </c>
      <c r="E138" s="10"/>
      <c r="F138" s="11" t="s">
        <v>66</v>
      </c>
      <c r="G138" s="10" t="s">
        <v>67</v>
      </c>
      <c r="H138" s="10" t="s">
        <v>67</v>
      </c>
      <c r="I138" s="11"/>
      <c r="J138" s="10" t="s">
        <v>67</v>
      </c>
      <c r="L138" s="13">
        <f t="shared" si="102"/>
        <v>0</v>
      </c>
      <c r="M138" s="14">
        <f t="shared" si="92"/>
        <v>0</v>
      </c>
      <c r="N138" s="13">
        <f t="shared" si="103"/>
        <v>0</v>
      </c>
      <c r="O138" s="14">
        <f t="shared" si="93"/>
        <v>0</v>
      </c>
      <c r="P138" s="13">
        <f t="shared" si="104"/>
        <v>0</v>
      </c>
      <c r="Q138" s="14"/>
      <c r="R138" s="13">
        <f t="shared" si="105"/>
        <v>0</v>
      </c>
      <c r="S138" s="14">
        <f t="shared" si="94"/>
        <v>0</v>
      </c>
      <c r="T138" s="13">
        <f t="shared" si="106"/>
        <v>0</v>
      </c>
      <c r="U138" s="14">
        <f t="shared" si="95"/>
        <v>0</v>
      </c>
      <c r="V138" s="13">
        <f t="shared" si="107"/>
        <v>0</v>
      </c>
      <c r="W138" s="14"/>
      <c r="X138" s="13">
        <f t="shared" si="108"/>
        <v>0</v>
      </c>
      <c r="Y138" s="14">
        <f t="shared" si="96"/>
        <v>0</v>
      </c>
      <c r="Z138" s="13">
        <f t="shared" si="109"/>
        <v>0</v>
      </c>
      <c r="AA138" s="14">
        <f t="shared" si="97"/>
        <v>0</v>
      </c>
      <c r="AB138" s="13">
        <f t="shared" si="110"/>
        <v>0</v>
      </c>
      <c r="AC138" s="14"/>
      <c r="AD138" s="13">
        <f t="shared" si="111"/>
        <v>0</v>
      </c>
      <c r="AE138" s="14">
        <f t="shared" si="98"/>
        <v>0</v>
      </c>
      <c r="AF138" s="13">
        <f t="shared" si="112"/>
        <v>2.6704166666666684</v>
      </c>
      <c r="AG138" s="14">
        <f t="shared" si="99"/>
        <v>1</v>
      </c>
      <c r="AH138" s="13">
        <f t="shared" si="113"/>
        <v>0</v>
      </c>
      <c r="AI138" s="14"/>
      <c r="AJ138" s="13">
        <f t="shared" si="114"/>
        <v>0</v>
      </c>
      <c r="AK138" s="14">
        <f t="shared" si="100"/>
        <v>0</v>
      </c>
      <c r="AL138" s="13">
        <f t="shared" si="115"/>
        <v>0</v>
      </c>
      <c r="AM138" s="14">
        <f t="shared" si="101"/>
        <v>0</v>
      </c>
      <c r="AN138" s="13">
        <f t="shared" si="116"/>
        <v>2.0000000000000018E-2</v>
      </c>
      <c r="AO138" s="14"/>
      <c r="AP138" s="13">
        <f t="shared" si="117"/>
        <v>0</v>
      </c>
      <c r="AQ138" s="14">
        <f t="shared" si="118"/>
        <v>0</v>
      </c>
      <c r="AR138" s="13">
        <f t="shared" si="119"/>
        <v>0</v>
      </c>
      <c r="AS138" s="14">
        <f t="shared" si="120"/>
        <v>0</v>
      </c>
      <c r="AT138" s="13">
        <f t="shared" si="121"/>
        <v>2.0000000000000018E-2</v>
      </c>
      <c r="AU138" s="14"/>
      <c r="AV138" s="13">
        <f t="shared" si="122"/>
        <v>0</v>
      </c>
      <c r="AW138" s="14">
        <f t="shared" si="123"/>
        <v>0</v>
      </c>
      <c r="AX138" s="13">
        <f t="shared" si="124"/>
        <v>0</v>
      </c>
      <c r="AY138" s="14">
        <f t="shared" si="125"/>
        <v>0</v>
      </c>
      <c r="AZ138" s="13">
        <f t="shared" si="126"/>
        <v>0</v>
      </c>
      <c r="BA138" s="14"/>
      <c r="BB138" s="13">
        <f t="shared" si="127"/>
        <v>0</v>
      </c>
      <c r="BC138" s="14">
        <f t="shared" si="128"/>
        <v>0</v>
      </c>
      <c r="BD138" s="13">
        <f t="shared" si="129"/>
        <v>0</v>
      </c>
      <c r="BE138" s="14">
        <f t="shared" si="130"/>
        <v>0</v>
      </c>
      <c r="BF138" s="13">
        <f t="shared" si="131"/>
        <v>2.0000000000000018E-2</v>
      </c>
      <c r="BG138" s="14"/>
      <c r="BH138" s="13">
        <f t="shared" si="132"/>
        <v>0</v>
      </c>
      <c r="BI138" s="14">
        <f t="shared" si="133"/>
        <v>0</v>
      </c>
      <c r="BJ138" s="13">
        <f t="shared" si="134"/>
        <v>0</v>
      </c>
      <c r="BK138" s="14">
        <f t="shared" si="135"/>
        <v>0</v>
      </c>
      <c r="BL138" s="13">
        <f t="shared" si="136"/>
        <v>0</v>
      </c>
    </row>
    <row r="139" spans="1:64" x14ac:dyDescent="0.25">
      <c r="A139" s="23">
        <f t="shared" si="137"/>
        <v>2.6904166666666685</v>
      </c>
      <c r="B139" s="8"/>
      <c r="D139" t="s">
        <v>65</v>
      </c>
      <c r="F139" s="11"/>
      <c r="G139" s="10" t="s">
        <v>67</v>
      </c>
      <c r="H139" s="10" t="s">
        <v>67</v>
      </c>
      <c r="I139" s="10"/>
      <c r="J139" s="10" t="s">
        <v>67</v>
      </c>
      <c r="L139" s="13">
        <f t="shared" si="102"/>
        <v>0</v>
      </c>
      <c r="M139" s="14">
        <f t="shared" si="92"/>
        <v>0</v>
      </c>
      <c r="N139" s="13">
        <f t="shared" si="103"/>
        <v>0</v>
      </c>
      <c r="O139" s="14">
        <f t="shared" si="93"/>
        <v>0</v>
      </c>
      <c r="P139" s="13">
        <f t="shared" si="104"/>
        <v>0</v>
      </c>
      <c r="Q139" s="14"/>
      <c r="R139" s="13">
        <f t="shared" si="105"/>
        <v>0</v>
      </c>
      <c r="S139" s="14">
        <f t="shared" si="94"/>
        <v>0</v>
      </c>
      <c r="T139" s="13">
        <f t="shared" si="106"/>
        <v>0</v>
      </c>
      <c r="U139" s="14">
        <f t="shared" si="95"/>
        <v>0</v>
      </c>
      <c r="V139" s="13">
        <f t="shared" si="107"/>
        <v>0</v>
      </c>
      <c r="W139" s="14"/>
      <c r="X139" s="13">
        <f t="shared" si="108"/>
        <v>0</v>
      </c>
      <c r="Y139" s="14">
        <f t="shared" si="96"/>
        <v>0</v>
      </c>
      <c r="Z139" s="13">
        <f t="shared" si="109"/>
        <v>0</v>
      </c>
      <c r="AA139" s="14">
        <f t="shared" si="97"/>
        <v>0</v>
      </c>
      <c r="AB139" s="13">
        <f t="shared" si="110"/>
        <v>0</v>
      </c>
      <c r="AC139" s="14"/>
      <c r="AD139" s="13">
        <f t="shared" si="111"/>
        <v>0</v>
      </c>
      <c r="AE139" s="14">
        <f t="shared" si="98"/>
        <v>0</v>
      </c>
      <c r="AF139" s="13">
        <f t="shared" si="112"/>
        <v>0</v>
      </c>
      <c r="AG139" s="14">
        <f t="shared" si="99"/>
        <v>0</v>
      </c>
      <c r="AH139" s="13">
        <f t="shared" si="113"/>
        <v>0</v>
      </c>
      <c r="AI139" s="14"/>
      <c r="AJ139" s="13">
        <f t="shared" si="114"/>
        <v>0</v>
      </c>
      <c r="AK139" s="14">
        <f t="shared" si="100"/>
        <v>0</v>
      </c>
      <c r="AL139" s="13">
        <f t="shared" si="115"/>
        <v>0</v>
      </c>
      <c r="AM139" s="14">
        <f t="shared" si="101"/>
        <v>0</v>
      </c>
      <c r="AN139" s="13">
        <f t="shared" si="116"/>
        <v>2.0000000000000018E-2</v>
      </c>
      <c r="AO139" s="14"/>
      <c r="AP139" s="13">
        <f t="shared" si="117"/>
        <v>0</v>
      </c>
      <c r="AQ139" s="14">
        <f t="shared" si="118"/>
        <v>0</v>
      </c>
      <c r="AR139" s="13">
        <f t="shared" si="119"/>
        <v>0</v>
      </c>
      <c r="AS139" s="14">
        <f t="shared" si="120"/>
        <v>0</v>
      </c>
      <c r="AT139" s="13">
        <f t="shared" si="121"/>
        <v>2.0000000000000018E-2</v>
      </c>
      <c r="AU139" s="14"/>
      <c r="AV139" s="13">
        <f t="shared" si="122"/>
        <v>0</v>
      </c>
      <c r="AW139" s="14">
        <f t="shared" si="123"/>
        <v>0</v>
      </c>
      <c r="AX139" s="13">
        <f t="shared" si="124"/>
        <v>0</v>
      </c>
      <c r="AY139" s="14">
        <f t="shared" si="125"/>
        <v>0</v>
      </c>
      <c r="AZ139" s="13">
        <f t="shared" si="126"/>
        <v>0</v>
      </c>
      <c r="BA139" s="14"/>
      <c r="BB139" s="13">
        <f t="shared" si="127"/>
        <v>0</v>
      </c>
      <c r="BC139" s="14">
        <f t="shared" si="128"/>
        <v>0</v>
      </c>
      <c r="BD139" s="13">
        <f t="shared" si="129"/>
        <v>0</v>
      </c>
      <c r="BE139" s="14">
        <f t="shared" si="130"/>
        <v>0</v>
      </c>
      <c r="BF139" s="13">
        <f t="shared" si="131"/>
        <v>2.0000000000000018E-2</v>
      </c>
      <c r="BG139" s="14"/>
      <c r="BH139" s="13">
        <f t="shared" si="132"/>
        <v>0</v>
      </c>
      <c r="BI139" s="14">
        <f t="shared" si="133"/>
        <v>0</v>
      </c>
      <c r="BJ139" s="13">
        <f t="shared" si="134"/>
        <v>0</v>
      </c>
      <c r="BK139" s="14">
        <f t="shared" si="135"/>
        <v>0</v>
      </c>
      <c r="BL139" s="13">
        <f t="shared" si="136"/>
        <v>0</v>
      </c>
    </row>
    <row r="140" spans="1:64" x14ac:dyDescent="0.25">
      <c r="A140" s="23">
        <f t="shared" si="137"/>
        <v>2.7104166666666685</v>
      </c>
      <c r="B140" s="8"/>
      <c r="D140" t="s">
        <v>65</v>
      </c>
      <c r="F140" s="10"/>
      <c r="G140" s="10" t="s">
        <v>67</v>
      </c>
      <c r="H140" s="10" t="s">
        <v>67</v>
      </c>
      <c r="I140" s="10"/>
      <c r="J140" s="10" t="s">
        <v>67</v>
      </c>
      <c r="L140" s="13">
        <f t="shared" si="102"/>
        <v>0</v>
      </c>
      <c r="M140" s="14">
        <f t="shared" si="92"/>
        <v>0</v>
      </c>
      <c r="N140" s="13">
        <f t="shared" si="103"/>
        <v>0</v>
      </c>
      <c r="O140" s="14">
        <f t="shared" si="93"/>
        <v>0</v>
      </c>
      <c r="P140" s="13">
        <f t="shared" si="104"/>
        <v>0</v>
      </c>
      <c r="Q140" s="14"/>
      <c r="R140" s="13">
        <f t="shared" si="105"/>
        <v>0</v>
      </c>
      <c r="S140" s="14">
        <f t="shared" si="94"/>
        <v>0</v>
      </c>
      <c r="T140" s="13">
        <f t="shared" si="106"/>
        <v>0</v>
      </c>
      <c r="U140" s="14">
        <f t="shared" si="95"/>
        <v>0</v>
      </c>
      <c r="V140" s="13">
        <f t="shared" si="107"/>
        <v>0</v>
      </c>
      <c r="W140" s="14"/>
      <c r="X140" s="13">
        <f t="shared" si="108"/>
        <v>0</v>
      </c>
      <c r="Y140" s="14">
        <f t="shared" si="96"/>
        <v>0</v>
      </c>
      <c r="Z140" s="13">
        <f t="shared" si="109"/>
        <v>0</v>
      </c>
      <c r="AA140" s="14">
        <f t="shared" si="97"/>
        <v>0</v>
      </c>
      <c r="AB140" s="13">
        <f t="shared" si="110"/>
        <v>0</v>
      </c>
      <c r="AC140" s="14"/>
      <c r="AD140" s="13">
        <f t="shared" si="111"/>
        <v>0</v>
      </c>
      <c r="AE140" s="14">
        <f t="shared" si="98"/>
        <v>0</v>
      </c>
      <c r="AF140" s="13">
        <f t="shared" si="112"/>
        <v>0</v>
      </c>
      <c r="AG140" s="14">
        <f t="shared" si="99"/>
        <v>0</v>
      </c>
      <c r="AH140" s="13">
        <f t="shared" si="113"/>
        <v>0</v>
      </c>
      <c r="AI140" s="14"/>
      <c r="AJ140" s="13">
        <f t="shared" si="114"/>
        <v>0</v>
      </c>
      <c r="AK140" s="14">
        <f t="shared" si="100"/>
        <v>0</v>
      </c>
      <c r="AL140" s="13">
        <f t="shared" si="115"/>
        <v>0</v>
      </c>
      <c r="AM140" s="14">
        <f t="shared" si="101"/>
        <v>0</v>
      </c>
      <c r="AN140" s="13">
        <f t="shared" si="116"/>
        <v>2.0000000000000018E-2</v>
      </c>
      <c r="AO140" s="14"/>
      <c r="AP140" s="13">
        <f t="shared" si="117"/>
        <v>0</v>
      </c>
      <c r="AQ140" s="14">
        <f t="shared" si="118"/>
        <v>0</v>
      </c>
      <c r="AR140" s="13">
        <f t="shared" si="119"/>
        <v>0</v>
      </c>
      <c r="AS140" s="14">
        <f t="shared" si="120"/>
        <v>0</v>
      </c>
      <c r="AT140" s="13">
        <f t="shared" si="121"/>
        <v>2.0000000000000018E-2</v>
      </c>
      <c r="AU140" s="14"/>
      <c r="AV140" s="13">
        <f t="shared" si="122"/>
        <v>0</v>
      </c>
      <c r="AW140" s="14">
        <f t="shared" si="123"/>
        <v>0</v>
      </c>
      <c r="AX140" s="13">
        <f t="shared" si="124"/>
        <v>0</v>
      </c>
      <c r="AY140" s="14">
        <f t="shared" si="125"/>
        <v>0</v>
      </c>
      <c r="AZ140" s="13">
        <f t="shared" si="126"/>
        <v>0</v>
      </c>
      <c r="BA140" s="14"/>
      <c r="BB140" s="13">
        <f t="shared" si="127"/>
        <v>0</v>
      </c>
      <c r="BC140" s="14">
        <f t="shared" si="128"/>
        <v>0</v>
      </c>
      <c r="BD140" s="13">
        <f t="shared" si="129"/>
        <v>0</v>
      </c>
      <c r="BE140" s="14">
        <f t="shared" si="130"/>
        <v>0</v>
      </c>
      <c r="BF140" s="13">
        <f t="shared" si="131"/>
        <v>2.0000000000000018E-2</v>
      </c>
      <c r="BG140" s="14"/>
      <c r="BH140" s="13">
        <f t="shared" si="132"/>
        <v>0</v>
      </c>
      <c r="BI140" s="14">
        <f t="shared" si="133"/>
        <v>0</v>
      </c>
      <c r="BJ140" s="13">
        <f t="shared" si="134"/>
        <v>0</v>
      </c>
      <c r="BK140" s="14">
        <f t="shared" si="135"/>
        <v>0</v>
      </c>
      <c r="BL140" s="13">
        <f t="shared" si="136"/>
        <v>0</v>
      </c>
    </row>
    <row r="141" spans="1:64" x14ac:dyDescent="0.25">
      <c r="A141" s="23">
        <f t="shared" si="137"/>
        <v>2.7304166666666685</v>
      </c>
      <c r="B141" s="8" t="s">
        <v>73</v>
      </c>
      <c r="D141" s="11" t="s">
        <v>66</v>
      </c>
      <c r="F141" s="10"/>
      <c r="G141" s="10" t="s">
        <v>67</v>
      </c>
      <c r="H141" s="10" t="s">
        <v>67</v>
      </c>
      <c r="I141" s="32"/>
      <c r="J141" t="s">
        <v>65</v>
      </c>
      <c r="L141" s="13">
        <f t="shared" si="102"/>
        <v>0</v>
      </c>
      <c r="M141" s="14">
        <f t="shared" si="92"/>
        <v>0</v>
      </c>
      <c r="N141" s="13">
        <f t="shared" si="103"/>
        <v>0</v>
      </c>
      <c r="O141" s="14">
        <f t="shared" si="93"/>
        <v>0</v>
      </c>
      <c r="P141" s="13">
        <f t="shared" si="104"/>
        <v>0</v>
      </c>
      <c r="Q141" s="14"/>
      <c r="R141" s="13">
        <f t="shared" si="105"/>
        <v>0</v>
      </c>
      <c r="S141" s="14">
        <f t="shared" si="94"/>
        <v>0</v>
      </c>
      <c r="T141" s="13">
        <f t="shared" si="106"/>
        <v>2.7304166666666685</v>
      </c>
      <c r="U141" s="14">
        <f t="shared" si="95"/>
        <v>1</v>
      </c>
      <c r="V141" s="13">
        <f t="shared" si="107"/>
        <v>0</v>
      </c>
      <c r="W141" s="14"/>
      <c r="X141" s="13">
        <f t="shared" si="108"/>
        <v>0</v>
      </c>
      <c r="Y141" s="14">
        <f t="shared" si="96"/>
        <v>0</v>
      </c>
      <c r="Z141" s="13">
        <f t="shared" si="109"/>
        <v>0</v>
      </c>
      <c r="AA141" s="14">
        <f t="shared" si="97"/>
        <v>0</v>
      </c>
      <c r="AB141" s="13">
        <f t="shared" si="110"/>
        <v>0</v>
      </c>
      <c r="AC141" s="14"/>
      <c r="AD141" s="13">
        <f t="shared" si="111"/>
        <v>0</v>
      </c>
      <c r="AE141" s="14">
        <f t="shared" si="98"/>
        <v>0</v>
      </c>
      <c r="AF141" s="13">
        <f t="shared" si="112"/>
        <v>0</v>
      </c>
      <c r="AG141" s="14">
        <f t="shared" si="99"/>
        <v>0</v>
      </c>
      <c r="AH141" s="13">
        <f t="shared" si="113"/>
        <v>0</v>
      </c>
      <c r="AI141" s="14"/>
      <c r="AJ141" s="13">
        <f t="shared" si="114"/>
        <v>0</v>
      </c>
      <c r="AK141" s="14">
        <f t="shared" si="100"/>
        <v>0</v>
      </c>
      <c r="AL141" s="13">
        <f t="shared" si="115"/>
        <v>0</v>
      </c>
      <c r="AM141" s="14">
        <f t="shared" si="101"/>
        <v>0</v>
      </c>
      <c r="AN141" s="13">
        <f t="shared" si="116"/>
        <v>2.0000000000000018E-2</v>
      </c>
      <c r="AO141" s="14"/>
      <c r="AP141" s="13">
        <f t="shared" si="117"/>
        <v>0</v>
      </c>
      <c r="AQ141" s="14">
        <f t="shared" si="118"/>
        <v>0</v>
      </c>
      <c r="AR141" s="13">
        <f t="shared" si="119"/>
        <v>0</v>
      </c>
      <c r="AS141" s="14">
        <f t="shared" si="120"/>
        <v>0</v>
      </c>
      <c r="AT141" s="13">
        <f t="shared" si="121"/>
        <v>2.0000000000000018E-2</v>
      </c>
      <c r="AU141" s="14"/>
      <c r="AV141" s="13">
        <f t="shared" si="122"/>
        <v>0</v>
      </c>
      <c r="AW141" s="14">
        <f t="shared" si="123"/>
        <v>0</v>
      </c>
      <c r="AX141" s="13">
        <f t="shared" si="124"/>
        <v>0</v>
      </c>
      <c r="AY141" s="14">
        <f t="shared" si="125"/>
        <v>0</v>
      </c>
      <c r="AZ141" s="13">
        <f t="shared" si="126"/>
        <v>0</v>
      </c>
      <c r="BA141" s="14"/>
      <c r="BB141" s="13">
        <f t="shared" si="127"/>
        <v>0</v>
      </c>
      <c r="BC141" s="14">
        <f t="shared" si="128"/>
        <v>0</v>
      </c>
      <c r="BD141" s="13">
        <f t="shared" si="129"/>
        <v>0</v>
      </c>
      <c r="BE141" s="14">
        <f t="shared" si="130"/>
        <v>0</v>
      </c>
      <c r="BF141" s="13">
        <f t="shared" si="131"/>
        <v>0</v>
      </c>
      <c r="BG141" s="14"/>
      <c r="BH141" s="13">
        <f t="shared" si="132"/>
        <v>0</v>
      </c>
      <c r="BI141" s="14">
        <f t="shared" si="133"/>
        <v>0</v>
      </c>
      <c r="BJ141" s="13">
        <f t="shared" si="134"/>
        <v>0</v>
      </c>
      <c r="BK141" s="14">
        <f t="shared" si="135"/>
        <v>0</v>
      </c>
      <c r="BL141" s="13">
        <f t="shared" si="136"/>
        <v>0</v>
      </c>
    </row>
    <row r="142" spans="1:64" x14ac:dyDescent="0.25">
      <c r="A142" s="23">
        <f t="shared" si="137"/>
        <v>2.7504166666666685</v>
      </c>
      <c r="B142" s="8"/>
      <c r="D142" s="10"/>
      <c r="F142" s="10"/>
      <c r="G142" s="10" t="s">
        <v>67</v>
      </c>
      <c r="H142" s="10" t="s">
        <v>67</v>
      </c>
      <c r="I142" s="32"/>
      <c r="J142" t="s">
        <v>65</v>
      </c>
      <c r="L142" s="13">
        <f t="shared" si="102"/>
        <v>0</v>
      </c>
      <c r="M142" s="14">
        <f t="shared" si="92"/>
        <v>0</v>
      </c>
      <c r="N142" s="13">
        <f t="shared" si="103"/>
        <v>0</v>
      </c>
      <c r="O142" s="14">
        <f t="shared" si="93"/>
        <v>0</v>
      </c>
      <c r="P142" s="13">
        <f t="shared" si="104"/>
        <v>0</v>
      </c>
      <c r="Q142" s="14"/>
      <c r="R142" s="13">
        <f t="shared" si="105"/>
        <v>0</v>
      </c>
      <c r="S142" s="14">
        <f t="shared" si="94"/>
        <v>0</v>
      </c>
      <c r="T142" s="13">
        <f t="shared" si="106"/>
        <v>0</v>
      </c>
      <c r="U142" s="14">
        <f t="shared" si="95"/>
        <v>0</v>
      </c>
      <c r="V142" s="13">
        <f t="shared" si="107"/>
        <v>0</v>
      </c>
      <c r="W142" s="14"/>
      <c r="X142" s="13">
        <f t="shared" si="108"/>
        <v>0</v>
      </c>
      <c r="Y142" s="14">
        <f t="shared" si="96"/>
        <v>0</v>
      </c>
      <c r="Z142" s="13">
        <f t="shared" si="109"/>
        <v>0</v>
      </c>
      <c r="AA142" s="14">
        <f t="shared" si="97"/>
        <v>0</v>
      </c>
      <c r="AB142" s="13">
        <f t="shared" si="110"/>
        <v>0</v>
      </c>
      <c r="AC142" s="14"/>
      <c r="AD142" s="13">
        <f t="shared" si="111"/>
        <v>0</v>
      </c>
      <c r="AE142" s="14">
        <f t="shared" si="98"/>
        <v>0</v>
      </c>
      <c r="AF142" s="13">
        <f t="shared" si="112"/>
        <v>0</v>
      </c>
      <c r="AG142" s="14">
        <f t="shared" si="99"/>
        <v>0</v>
      </c>
      <c r="AH142" s="13">
        <f t="shared" si="113"/>
        <v>0</v>
      </c>
      <c r="AI142" s="14"/>
      <c r="AJ142" s="13">
        <f t="shared" si="114"/>
        <v>0</v>
      </c>
      <c r="AK142" s="14">
        <f t="shared" si="100"/>
        <v>0</v>
      </c>
      <c r="AL142" s="13">
        <f t="shared" si="115"/>
        <v>0</v>
      </c>
      <c r="AM142" s="14">
        <f t="shared" si="101"/>
        <v>0</v>
      </c>
      <c r="AN142" s="13">
        <f t="shared" si="116"/>
        <v>2.0000000000000018E-2</v>
      </c>
      <c r="AO142" s="14"/>
      <c r="AP142" s="13">
        <f t="shared" si="117"/>
        <v>0</v>
      </c>
      <c r="AQ142" s="14">
        <f t="shared" si="118"/>
        <v>0</v>
      </c>
      <c r="AR142" s="13">
        <f t="shared" si="119"/>
        <v>0</v>
      </c>
      <c r="AS142" s="14">
        <f t="shared" si="120"/>
        <v>0</v>
      </c>
      <c r="AT142" s="13">
        <f t="shared" si="121"/>
        <v>2.0000000000000018E-2</v>
      </c>
      <c r="AU142" s="14"/>
      <c r="AV142" s="13">
        <f t="shared" si="122"/>
        <v>0</v>
      </c>
      <c r="AW142" s="14">
        <f t="shared" si="123"/>
        <v>0</v>
      </c>
      <c r="AX142" s="13">
        <f t="shared" si="124"/>
        <v>0</v>
      </c>
      <c r="AY142" s="14">
        <f t="shared" si="125"/>
        <v>0</v>
      </c>
      <c r="AZ142" s="13">
        <f t="shared" si="126"/>
        <v>0</v>
      </c>
      <c r="BA142" s="14"/>
      <c r="BB142" s="13">
        <f t="shared" si="127"/>
        <v>0</v>
      </c>
      <c r="BC142" s="14">
        <f t="shared" si="128"/>
        <v>0</v>
      </c>
      <c r="BD142" s="13">
        <f t="shared" si="129"/>
        <v>0</v>
      </c>
      <c r="BE142" s="14">
        <f t="shared" si="130"/>
        <v>0</v>
      </c>
      <c r="BF142" s="13">
        <f t="shared" si="131"/>
        <v>0</v>
      </c>
      <c r="BG142" s="14"/>
      <c r="BH142" s="13">
        <f t="shared" si="132"/>
        <v>0</v>
      </c>
      <c r="BI142" s="14">
        <f t="shared" si="133"/>
        <v>0</v>
      </c>
      <c r="BJ142" s="13">
        <f t="shared" si="134"/>
        <v>0</v>
      </c>
      <c r="BK142" s="14">
        <f t="shared" si="135"/>
        <v>0</v>
      </c>
      <c r="BL142" s="13">
        <f t="shared" si="136"/>
        <v>0</v>
      </c>
    </row>
    <row r="143" spans="1:64" x14ac:dyDescent="0.25">
      <c r="A143" s="23">
        <f t="shared" si="137"/>
        <v>2.7704166666666685</v>
      </c>
      <c r="B143" s="8"/>
      <c r="D143" s="10"/>
      <c r="F143" s="10"/>
      <c r="G143" s="10" t="s">
        <v>67</v>
      </c>
      <c r="H143" s="10" t="s">
        <v>67</v>
      </c>
      <c r="I143" s="32"/>
      <c r="J143" t="s">
        <v>65</v>
      </c>
      <c r="L143" s="13">
        <f t="shared" si="102"/>
        <v>0</v>
      </c>
      <c r="M143" s="14">
        <f t="shared" si="92"/>
        <v>0</v>
      </c>
      <c r="N143" s="13">
        <f t="shared" si="103"/>
        <v>0</v>
      </c>
      <c r="O143" s="14">
        <f t="shared" si="93"/>
        <v>0</v>
      </c>
      <c r="P143" s="13">
        <f t="shared" si="104"/>
        <v>0</v>
      </c>
      <c r="Q143" s="14"/>
      <c r="R143" s="13">
        <f t="shared" si="105"/>
        <v>0</v>
      </c>
      <c r="S143" s="14">
        <f t="shared" si="94"/>
        <v>0</v>
      </c>
      <c r="T143" s="13">
        <f t="shared" si="106"/>
        <v>0</v>
      </c>
      <c r="U143" s="14">
        <f t="shared" si="95"/>
        <v>0</v>
      </c>
      <c r="V143" s="13">
        <f t="shared" si="107"/>
        <v>0</v>
      </c>
      <c r="W143" s="14"/>
      <c r="X143" s="13">
        <f t="shared" si="108"/>
        <v>0</v>
      </c>
      <c r="Y143" s="14">
        <f t="shared" si="96"/>
        <v>0</v>
      </c>
      <c r="Z143" s="13">
        <f t="shared" si="109"/>
        <v>0</v>
      </c>
      <c r="AA143" s="14">
        <f t="shared" si="97"/>
        <v>0</v>
      </c>
      <c r="AB143" s="13">
        <f t="shared" si="110"/>
        <v>0</v>
      </c>
      <c r="AC143" s="14"/>
      <c r="AD143" s="13">
        <f t="shared" si="111"/>
        <v>0</v>
      </c>
      <c r="AE143" s="14">
        <f t="shared" si="98"/>
        <v>0</v>
      </c>
      <c r="AF143" s="13">
        <f t="shared" si="112"/>
        <v>0</v>
      </c>
      <c r="AG143" s="14">
        <f t="shared" si="99"/>
        <v>0</v>
      </c>
      <c r="AH143" s="13">
        <f t="shared" si="113"/>
        <v>0</v>
      </c>
      <c r="AI143" s="14"/>
      <c r="AJ143" s="13">
        <f t="shared" si="114"/>
        <v>0</v>
      </c>
      <c r="AK143" s="14">
        <f t="shared" si="100"/>
        <v>0</v>
      </c>
      <c r="AL143" s="13">
        <f t="shared" si="115"/>
        <v>0</v>
      </c>
      <c r="AM143" s="14">
        <f t="shared" si="101"/>
        <v>0</v>
      </c>
      <c r="AN143" s="13">
        <f t="shared" si="116"/>
        <v>2.0000000000000018E-2</v>
      </c>
      <c r="AO143" s="14"/>
      <c r="AP143" s="13">
        <f t="shared" si="117"/>
        <v>0</v>
      </c>
      <c r="AQ143" s="14">
        <f t="shared" si="118"/>
        <v>0</v>
      </c>
      <c r="AR143" s="13">
        <f t="shared" si="119"/>
        <v>0</v>
      </c>
      <c r="AS143" s="14">
        <f t="shared" si="120"/>
        <v>0</v>
      </c>
      <c r="AT143" s="13">
        <f t="shared" si="121"/>
        <v>2.0000000000000018E-2</v>
      </c>
      <c r="AU143" s="14"/>
      <c r="AV143" s="13">
        <f t="shared" si="122"/>
        <v>0</v>
      </c>
      <c r="AW143" s="14">
        <f t="shared" si="123"/>
        <v>0</v>
      </c>
      <c r="AX143" s="13">
        <f t="shared" si="124"/>
        <v>0</v>
      </c>
      <c r="AY143" s="14">
        <f t="shared" si="125"/>
        <v>0</v>
      </c>
      <c r="AZ143" s="13">
        <f t="shared" si="126"/>
        <v>0</v>
      </c>
      <c r="BA143" s="14"/>
      <c r="BB143" s="13">
        <f t="shared" si="127"/>
        <v>0</v>
      </c>
      <c r="BC143" s="14">
        <f t="shared" si="128"/>
        <v>0</v>
      </c>
      <c r="BD143" s="13">
        <f t="shared" si="129"/>
        <v>0</v>
      </c>
      <c r="BE143" s="14">
        <f t="shared" si="130"/>
        <v>0</v>
      </c>
      <c r="BF143" s="13">
        <f t="shared" si="131"/>
        <v>0</v>
      </c>
      <c r="BG143" s="14"/>
      <c r="BH143" s="13">
        <f t="shared" si="132"/>
        <v>0</v>
      </c>
      <c r="BI143" s="14">
        <f t="shared" si="133"/>
        <v>0</v>
      </c>
      <c r="BJ143" s="13">
        <f t="shared" si="134"/>
        <v>0</v>
      </c>
      <c r="BK143" s="14">
        <f t="shared" si="135"/>
        <v>0</v>
      </c>
      <c r="BL143" s="13">
        <f t="shared" si="136"/>
        <v>0</v>
      </c>
    </row>
    <row r="144" spans="1:64" x14ac:dyDescent="0.25">
      <c r="A144" s="23">
        <f t="shared" si="137"/>
        <v>2.7904166666666685</v>
      </c>
      <c r="B144" s="8"/>
      <c r="C144" s="11"/>
      <c r="D144" s="10"/>
      <c r="F144" s="10"/>
      <c r="G144" s="10" t="s">
        <v>67</v>
      </c>
      <c r="H144" s="10" t="s">
        <v>67</v>
      </c>
      <c r="I144" s="32"/>
      <c r="J144" t="s">
        <v>65</v>
      </c>
      <c r="L144" s="13">
        <f t="shared" si="102"/>
        <v>0</v>
      </c>
      <c r="M144" s="14">
        <f t="shared" si="92"/>
        <v>0</v>
      </c>
      <c r="N144" s="13">
        <f t="shared" si="103"/>
        <v>0</v>
      </c>
      <c r="O144" s="14">
        <f t="shared" si="93"/>
        <v>0</v>
      </c>
      <c r="P144" s="13">
        <f t="shared" si="104"/>
        <v>0</v>
      </c>
      <c r="Q144" s="14"/>
      <c r="R144" s="13">
        <f t="shared" si="105"/>
        <v>0</v>
      </c>
      <c r="S144" s="14">
        <f t="shared" si="94"/>
        <v>0</v>
      </c>
      <c r="T144" s="13">
        <f t="shared" si="106"/>
        <v>0</v>
      </c>
      <c r="U144" s="14">
        <f t="shared" si="95"/>
        <v>0</v>
      </c>
      <c r="V144" s="13">
        <f t="shared" si="107"/>
        <v>0</v>
      </c>
      <c r="W144" s="14"/>
      <c r="X144" s="13">
        <f t="shared" si="108"/>
        <v>0</v>
      </c>
      <c r="Y144" s="14">
        <f t="shared" si="96"/>
        <v>0</v>
      </c>
      <c r="Z144" s="13">
        <f t="shared" si="109"/>
        <v>0</v>
      </c>
      <c r="AA144" s="14">
        <f t="shared" si="97"/>
        <v>0</v>
      </c>
      <c r="AB144" s="13">
        <f t="shared" si="110"/>
        <v>0</v>
      </c>
      <c r="AC144" s="14"/>
      <c r="AD144" s="13">
        <f t="shared" si="111"/>
        <v>0</v>
      </c>
      <c r="AE144" s="14">
        <f t="shared" si="98"/>
        <v>0</v>
      </c>
      <c r="AF144" s="13">
        <f t="shared" si="112"/>
        <v>0</v>
      </c>
      <c r="AG144" s="14">
        <f t="shared" si="99"/>
        <v>0</v>
      </c>
      <c r="AH144" s="13">
        <f t="shared" si="113"/>
        <v>0</v>
      </c>
      <c r="AI144" s="14"/>
      <c r="AJ144" s="13">
        <f t="shared" si="114"/>
        <v>0</v>
      </c>
      <c r="AK144" s="14">
        <f t="shared" si="100"/>
        <v>0</v>
      </c>
      <c r="AL144" s="13">
        <f t="shared" si="115"/>
        <v>0</v>
      </c>
      <c r="AM144" s="14">
        <f t="shared" si="101"/>
        <v>0</v>
      </c>
      <c r="AN144" s="13">
        <f t="shared" si="116"/>
        <v>2.0000000000000018E-2</v>
      </c>
      <c r="AO144" s="14"/>
      <c r="AP144" s="13">
        <f t="shared" si="117"/>
        <v>0</v>
      </c>
      <c r="AQ144" s="14">
        <f t="shared" si="118"/>
        <v>0</v>
      </c>
      <c r="AR144" s="13">
        <f t="shared" si="119"/>
        <v>0</v>
      </c>
      <c r="AS144" s="14">
        <f t="shared" si="120"/>
        <v>0</v>
      </c>
      <c r="AT144" s="13">
        <f t="shared" si="121"/>
        <v>2.0000000000000018E-2</v>
      </c>
      <c r="AU144" s="14"/>
      <c r="AV144" s="13">
        <f t="shared" si="122"/>
        <v>0</v>
      </c>
      <c r="AW144" s="14">
        <f t="shared" si="123"/>
        <v>0</v>
      </c>
      <c r="AX144" s="13">
        <f t="shared" si="124"/>
        <v>0</v>
      </c>
      <c r="AY144" s="14">
        <f t="shared" si="125"/>
        <v>0</v>
      </c>
      <c r="AZ144" s="13">
        <f t="shared" si="126"/>
        <v>0</v>
      </c>
      <c r="BA144" s="14"/>
      <c r="BB144" s="13">
        <f t="shared" si="127"/>
        <v>0</v>
      </c>
      <c r="BC144" s="14">
        <f t="shared" si="128"/>
        <v>0</v>
      </c>
      <c r="BD144" s="13">
        <f t="shared" si="129"/>
        <v>0</v>
      </c>
      <c r="BE144" s="14">
        <f t="shared" si="130"/>
        <v>0</v>
      </c>
      <c r="BF144" s="13">
        <f t="shared" si="131"/>
        <v>0</v>
      </c>
      <c r="BG144" s="14"/>
      <c r="BH144" s="13">
        <f t="shared" si="132"/>
        <v>0</v>
      </c>
      <c r="BI144" s="14">
        <f t="shared" si="133"/>
        <v>0</v>
      </c>
      <c r="BJ144" s="13">
        <f t="shared" si="134"/>
        <v>0</v>
      </c>
      <c r="BK144" s="14">
        <f t="shared" si="135"/>
        <v>0</v>
      </c>
      <c r="BL144" s="13">
        <f t="shared" si="136"/>
        <v>0</v>
      </c>
    </row>
    <row r="145" spans="1:64" x14ac:dyDescent="0.25">
      <c r="A145" s="23">
        <f t="shared" si="137"/>
        <v>2.8104166666666686</v>
      </c>
      <c r="B145" s="8"/>
      <c r="C145" s="10"/>
      <c r="D145" s="10"/>
      <c r="F145" s="10"/>
      <c r="G145" s="10" t="s">
        <v>67</v>
      </c>
      <c r="H145" s="10" t="s">
        <v>67</v>
      </c>
      <c r="I145" s="32"/>
      <c r="J145" t="s">
        <v>65</v>
      </c>
      <c r="L145" s="13">
        <f t="shared" si="102"/>
        <v>0</v>
      </c>
      <c r="M145" s="14">
        <f t="shared" si="92"/>
        <v>0</v>
      </c>
      <c r="N145" s="13">
        <f t="shared" si="103"/>
        <v>0</v>
      </c>
      <c r="O145" s="14">
        <f t="shared" si="93"/>
        <v>0</v>
      </c>
      <c r="P145" s="13">
        <f t="shared" si="104"/>
        <v>0</v>
      </c>
      <c r="Q145" s="14"/>
      <c r="R145" s="13">
        <f t="shared" si="105"/>
        <v>0</v>
      </c>
      <c r="S145" s="14">
        <f t="shared" si="94"/>
        <v>0</v>
      </c>
      <c r="T145" s="13">
        <f t="shared" si="106"/>
        <v>0</v>
      </c>
      <c r="U145" s="14">
        <f t="shared" si="95"/>
        <v>0</v>
      </c>
      <c r="V145" s="13">
        <f t="shared" si="107"/>
        <v>0</v>
      </c>
      <c r="W145" s="14"/>
      <c r="X145" s="13">
        <f t="shared" si="108"/>
        <v>0</v>
      </c>
      <c r="Y145" s="14">
        <f t="shared" si="96"/>
        <v>0</v>
      </c>
      <c r="Z145" s="13">
        <f t="shared" si="109"/>
        <v>0</v>
      </c>
      <c r="AA145" s="14">
        <f t="shared" si="97"/>
        <v>0</v>
      </c>
      <c r="AB145" s="13">
        <f t="shared" si="110"/>
        <v>0</v>
      </c>
      <c r="AC145" s="14"/>
      <c r="AD145" s="13">
        <f t="shared" si="111"/>
        <v>0</v>
      </c>
      <c r="AE145" s="14">
        <f t="shared" si="98"/>
        <v>0</v>
      </c>
      <c r="AF145" s="13">
        <f t="shared" si="112"/>
        <v>0</v>
      </c>
      <c r="AG145" s="14">
        <f t="shared" si="99"/>
        <v>0</v>
      </c>
      <c r="AH145" s="13">
        <f t="shared" si="113"/>
        <v>0</v>
      </c>
      <c r="AI145" s="14"/>
      <c r="AJ145" s="13">
        <f t="shared" si="114"/>
        <v>0</v>
      </c>
      <c r="AK145" s="14">
        <f t="shared" si="100"/>
        <v>0</v>
      </c>
      <c r="AL145" s="13">
        <f t="shared" si="115"/>
        <v>0</v>
      </c>
      <c r="AM145" s="14">
        <f t="shared" si="101"/>
        <v>0</v>
      </c>
      <c r="AN145" s="13">
        <f t="shared" si="116"/>
        <v>2.0000000000000018E-2</v>
      </c>
      <c r="AO145" s="14"/>
      <c r="AP145" s="13">
        <f t="shared" si="117"/>
        <v>0</v>
      </c>
      <c r="AQ145" s="14">
        <f t="shared" si="118"/>
        <v>0</v>
      </c>
      <c r="AR145" s="13">
        <f t="shared" si="119"/>
        <v>0</v>
      </c>
      <c r="AS145" s="14">
        <f t="shared" si="120"/>
        <v>0</v>
      </c>
      <c r="AT145" s="13">
        <f t="shared" si="121"/>
        <v>2.0000000000000018E-2</v>
      </c>
      <c r="AU145" s="14"/>
      <c r="AV145" s="13">
        <f t="shared" si="122"/>
        <v>0</v>
      </c>
      <c r="AW145" s="14">
        <f t="shared" si="123"/>
        <v>0</v>
      </c>
      <c r="AX145" s="13">
        <f t="shared" si="124"/>
        <v>0</v>
      </c>
      <c r="AY145" s="14">
        <f t="shared" si="125"/>
        <v>0</v>
      </c>
      <c r="AZ145" s="13">
        <f t="shared" si="126"/>
        <v>0</v>
      </c>
      <c r="BA145" s="14"/>
      <c r="BB145" s="13">
        <f t="shared" si="127"/>
        <v>0</v>
      </c>
      <c r="BC145" s="14">
        <f t="shared" si="128"/>
        <v>0</v>
      </c>
      <c r="BD145" s="13">
        <f t="shared" si="129"/>
        <v>0</v>
      </c>
      <c r="BE145" s="14">
        <f t="shared" si="130"/>
        <v>0</v>
      </c>
      <c r="BF145" s="13">
        <f t="shared" si="131"/>
        <v>0</v>
      </c>
      <c r="BG145" s="14"/>
      <c r="BH145" s="13">
        <f t="shared" si="132"/>
        <v>0</v>
      </c>
      <c r="BI145" s="14">
        <f t="shared" si="133"/>
        <v>0</v>
      </c>
      <c r="BJ145" s="13">
        <f t="shared" si="134"/>
        <v>0</v>
      </c>
      <c r="BK145" s="14">
        <f t="shared" si="135"/>
        <v>0</v>
      </c>
      <c r="BL145" s="13">
        <f t="shared" si="136"/>
        <v>0</v>
      </c>
    </row>
    <row r="146" spans="1:64" x14ac:dyDescent="0.25">
      <c r="A146" s="23">
        <f t="shared" si="137"/>
        <v>2.8304166666666686</v>
      </c>
      <c r="B146" s="8" t="s">
        <v>83</v>
      </c>
      <c r="C146" s="10"/>
      <c r="D146" s="10"/>
      <c r="F146" s="10"/>
      <c r="G146" s="10" t="s">
        <v>67</v>
      </c>
      <c r="H146" t="s">
        <v>65</v>
      </c>
      <c r="I146" s="11"/>
      <c r="J146" s="11" t="s">
        <v>66</v>
      </c>
      <c r="L146" s="13">
        <f t="shared" si="102"/>
        <v>0</v>
      </c>
      <c r="M146" s="14">
        <f t="shared" si="92"/>
        <v>0</v>
      </c>
      <c r="N146" s="13">
        <f t="shared" si="103"/>
        <v>0</v>
      </c>
      <c r="O146" s="14">
        <f t="shared" si="93"/>
        <v>0</v>
      </c>
      <c r="P146" s="13">
        <f t="shared" si="104"/>
        <v>0</v>
      </c>
      <c r="Q146" s="14"/>
      <c r="R146" s="13">
        <f t="shared" si="105"/>
        <v>0</v>
      </c>
      <c r="S146" s="14">
        <f t="shared" si="94"/>
        <v>0</v>
      </c>
      <c r="T146" s="13">
        <f t="shared" si="106"/>
        <v>0</v>
      </c>
      <c r="U146" s="14">
        <f t="shared" si="95"/>
        <v>0</v>
      </c>
      <c r="V146" s="13">
        <f t="shared" si="107"/>
        <v>0</v>
      </c>
      <c r="W146" s="14"/>
      <c r="X146" s="13">
        <f t="shared" si="108"/>
        <v>0</v>
      </c>
      <c r="Y146" s="14">
        <f t="shared" si="96"/>
        <v>0</v>
      </c>
      <c r="Z146" s="13">
        <f t="shared" si="109"/>
        <v>0</v>
      </c>
      <c r="AA146" s="14">
        <f t="shared" si="97"/>
        <v>0</v>
      </c>
      <c r="AB146" s="13">
        <f t="shared" si="110"/>
        <v>0</v>
      </c>
      <c r="AC146" s="14"/>
      <c r="AD146" s="13">
        <f t="shared" si="111"/>
        <v>0</v>
      </c>
      <c r="AE146" s="14">
        <f t="shared" si="98"/>
        <v>0</v>
      </c>
      <c r="AF146" s="13">
        <f t="shared" si="112"/>
        <v>0</v>
      </c>
      <c r="AG146" s="14">
        <f t="shared" si="99"/>
        <v>0</v>
      </c>
      <c r="AH146" s="13">
        <f t="shared" si="113"/>
        <v>0</v>
      </c>
      <c r="AI146" s="14"/>
      <c r="AJ146" s="13">
        <f t="shared" si="114"/>
        <v>0</v>
      </c>
      <c r="AK146" s="14">
        <f t="shared" si="100"/>
        <v>0</v>
      </c>
      <c r="AL146" s="13">
        <f t="shared" si="115"/>
        <v>0</v>
      </c>
      <c r="AM146" s="14">
        <f t="shared" si="101"/>
        <v>0</v>
      </c>
      <c r="AN146" s="13">
        <f t="shared" si="116"/>
        <v>2.0000000000000018E-2</v>
      </c>
      <c r="AO146" s="14"/>
      <c r="AP146" s="13">
        <f t="shared" si="117"/>
        <v>0</v>
      </c>
      <c r="AQ146" s="14">
        <f t="shared" si="118"/>
        <v>0</v>
      </c>
      <c r="AR146" s="13">
        <f t="shared" si="119"/>
        <v>0</v>
      </c>
      <c r="AS146" s="14">
        <f t="shared" si="120"/>
        <v>0</v>
      </c>
      <c r="AT146" s="13">
        <f t="shared" si="121"/>
        <v>0</v>
      </c>
      <c r="AU146" s="14"/>
      <c r="AV146" s="13">
        <f t="shared" si="122"/>
        <v>0</v>
      </c>
      <c r="AW146" s="14">
        <f t="shared" si="123"/>
        <v>0</v>
      </c>
      <c r="AX146" s="13">
        <f t="shared" si="124"/>
        <v>0</v>
      </c>
      <c r="AY146" s="14">
        <f t="shared" si="125"/>
        <v>0</v>
      </c>
      <c r="AZ146" s="13">
        <f t="shared" si="126"/>
        <v>0</v>
      </c>
      <c r="BA146" s="14"/>
      <c r="BB146" s="13">
        <f t="shared" si="127"/>
        <v>0</v>
      </c>
      <c r="BC146" s="14">
        <f t="shared" si="128"/>
        <v>0</v>
      </c>
      <c r="BD146" s="13">
        <f t="shared" si="129"/>
        <v>2.8304166666666686</v>
      </c>
      <c r="BE146" s="14">
        <f t="shared" si="130"/>
        <v>1</v>
      </c>
      <c r="BF146" s="13">
        <f t="shared" si="131"/>
        <v>0</v>
      </c>
      <c r="BG146" s="14"/>
      <c r="BH146" s="13">
        <f t="shared" si="132"/>
        <v>0</v>
      </c>
      <c r="BI146" s="14">
        <f t="shared" si="133"/>
        <v>0</v>
      </c>
      <c r="BJ146" s="13">
        <f t="shared" si="134"/>
        <v>0</v>
      </c>
      <c r="BK146" s="14">
        <f t="shared" si="135"/>
        <v>0</v>
      </c>
      <c r="BL146" s="13">
        <f t="shared" si="136"/>
        <v>0</v>
      </c>
    </row>
    <row r="147" spans="1:64" x14ac:dyDescent="0.25">
      <c r="A147" s="23">
        <f t="shared" si="137"/>
        <v>2.8504166666666686</v>
      </c>
      <c r="B147" s="8"/>
      <c r="C147" s="10"/>
      <c r="D147" s="10"/>
      <c r="F147" s="10"/>
      <c r="G147" s="10" t="s">
        <v>67</v>
      </c>
      <c r="H147" t="s">
        <v>65</v>
      </c>
      <c r="I147" s="32"/>
      <c r="J147" s="32"/>
      <c r="L147" s="13">
        <f t="shared" si="102"/>
        <v>0</v>
      </c>
      <c r="M147" s="14">
        <f t="shared" si="92"/>
        <v>0</v>
      </c>
      <c r="N147" s="13">
        <f t="shared" si="103"/>
        <v>0</v>
      </c>
      <c r="O147" s="14">
        <f t="shared" si="93"/>
        <v>0</v>
      </c>
      <c r="P147" s="13">
        <f t="shared" si="104"/>
        <v>0</v>
      </c>
      <c r="Q147" s="14"/>
      <c r="R147" s="13">
        <f t="shared" si="105"/>
        <v>0</v>
      </c>
      <c r="S147" s="14">
        <f t="shared" si="94"/>
        <v>0</v>
      </c>
      <c r="T147" s="13">
        <f t="shared" si="106"/>
        <v>0</v>
      </c>
      <c r="U147" s="14">
        <f t="shared" si="95"/>
        <v>0</v>
      </c>
      <c r="V147" s="13">
        <f t="shared" si="107"/>
        <v>0</v>
      </c>
      <c r="W147" s="14"/>
      <c r="X147" s="13">
        <f t="shared" si="108"/>
        <v>0</v>
      </c>
      <c r="Y147" s="14">
        <f t="shared" si="96"/>
        <v>0</v>
      </c>
      <c r="Z147" s="13">
        <f t="shared" si="109"/>
        <v>0</v>
      </c>
      <c r="AA147" s="14">
        <f t="shared" si="97"/>
        <v>0</v>
      </c>
      <c r="AB147" s="13">
        <f t="shared" si="110"/>
        <v>0</v>
      </c>
      <c r="AC147" s="14"/>
      <c r="AD147" s="13">
        <f t="shared" si="111"/>
        <v>0</v>
      </c>
      <c r="AE147" s="14">
        <f t="shared" si="98"/>
        <v>0</v>
      </c>
      <c r="AF147" s="13">
        <f t="shared" si="112"/>
        <v>0</v>
      </c>
      <c r="AG147" s="14">
        <f t="shared" si="99"/>
        <v>0</v>
      </c>
      <c r="AH147" s="13">
        <f t="shared" si="113"/>
        <v>0</v>
      </c>
      <c r="AI147" s="14"/>
      <c r="AJ147" s="13">
        <f t="shared" si="114"/>
        <v>0</v>
      </c>
      <c r="AK147" s="14">
        <f t="shared" si="100"/>
        <v>0</v>
      </c>
      <c r="AL147" s="13">
        <f t="shared" si="115"/>
        <v>0</v>
      </c>
      <c r="AM147" s="14">
        <f t="shared" si="101"/>
        <v>0</v>
      </c>
      <c r="AN147" s="13">
        <f t="shared" si="116"/>
        <v>2.0000000000000018E-2</v>
      </c>
      <c r="AO147" s="14"/>
      <c r="AP147" s="13">
        <f t="shared" si="117"/>
        <v>0</v>
      </c>
      <c r="AQ147" s="14">
        <f t="shared" si="118"/>
        <v>0</v>
      </c>
      <c r="AR147" s="13">
        <f t="shared" si="119"/>
        <v>0</v>
      </c>
      <c r="AS147" s="14">
        <f t="shared" si="120"/>
        <v>0</v>
      </c>
      <c r="AT147" s="13">
        <f t="shared" si="121"/>
        <v>0</v>
      </c>
      <c r="AU147" s="14"/>
      <c r="AV147" s="13">
        <f t="shared" si="122"/>
        <v>0</v>
      </c>
      <c r="AW147" s="14">
        <f t="shared" si="123"/>
        <v>0</v>
      </c>
      <c r="AX147" s="13">
        <f t="shared" si="124"/>
        <v>0</v>
      </c>
      <c r="AY147" s="14">
        <f t="shared" si="125"/>
        <v>0</v>
      </c>
      <c r="AZ147" s="13">
        <f t="shared" si="126"/>
        <v>0</v>
      </c>
      <c r="BA147" s="14"/>
      <c r="BB147" s="13">
        <f t="shared" si="127"/>
        <v>0</v>
      </c>
      <c r="BC147" s="14">
        <f t="shared" si="128"/>
        <v>0</v>
      </c>
      <c r="BD147" s="13">
        <f t="shared" si="129"/>
        <v>0</v>
      </c>
      <c r="BE147" s="14">
        <f t="shared" si="130"/>
        <v>0</v>
      </c>
      <c r="BF147" s="13">
        <f t="shared" si="131"/>
        <v>0</v>
      </c>
      <c r="BG147" s="14"/>
      <c r="BH147" s="13">
        <f t="shared" si="132"/>
        <v>0</v>
      </c>
      <c r="BI147" s="14">
        <f t="shared" si="133"/>
        <v>0</v>
      </c>
      <c r="BJ147" s="13">
        <f t="shared" si="134"/>
        <v>0</v>
      </c>
      <c r="BK147" s="14">
        <f t="shared" si="135"/>
        <v>0</v>
      </c>
      <c r="BL147" s="13">
        <f t="shared" si="136"/>
        <v>0</v>
      </c>
    </row>
    <row r="148" spans="1:64" x14ac:dyDescent="0.25">
      <c r="A148" s="23">
        <f t="shared" si="137"/>
        <v>2.8704166666666686</v>
      </c>
      <c r="B148" s="8"/>
      <c r="C148" s="10"/>
      <c r="D148" s="10"/>
      <c r="F148" s="10"/>
      <c r="G148" s="10" t="s">
        <v>67</v>
      </c>
      <c r="H148" t="s">
        <v>65</v>
      </c>
      <c r="I148" s="32"/>
      <c r="J148" s="32"/>
      <c r="K148" s="11"/>
      <c r="L148" s="13">
        <f t="shared" si="102"/>
        <v>0</v>
      </c>
      <c r="M148" s="14">
        <f t="shared" si="92"/>
        <v>0</v>
      </c>
      <c r="N148" s="13">
        <f t="shared" si="103"/>
        <v>0</v>
      </c>
      <c r="O148" s="14">
        <f t="shared" si="93"/>
        <v>0</v>
      </c>
      <c r="P148" s="13">
        <f t="shared" si="104"/>
        <v>0</v>
      </c>
      <c r="Q148" s="14"/>
      <c r="R148" s="13">
        <f t="shared" si="105"/>
        <v>0</v>
      </c>
      <c r="S148" s="14">
        <f t="shared" si="94"/>
        <v>0</v>
      </c>
      <c r="T148" s="13">
        <f t="shared" si="106"/>
        <v>0</v>
      </c>
      <c r="U148" s="14">
        <f t="shared" si="95"/>
        <v>0</v>
      </c>
      <c r="V148" s="13">
        <f t="shared" si="107"/>
        <v>0</v>
      </c>
      <c r="W148" s="14"/>
      <c r="X148" s="13">
        <f t="shared" si="108"/>
        <v>0</v>
      </c>
      <c r="Y148" s="14">
        <f t="shared" si="96"/>
        <v>0</v>
      </c>
      <c r="Z148" s="13">
        <f t="shared" si="109"/>
        <v>0</v>
      </c>
      <c r="AA148" s="14">
        <f t="shared" si="97"/>
        <v>0</v>
      </c>
      <c r="AB148" s="13">
        <f t="shared" si="110"/>
        <v>0</v>
      </c>
      <c r="AC148" s="14"/>
      <c r="AD148" s="13">
        <f t="shared" si="111"/>
        <v>0</v>
      </c>
      <c r="AE148" s="14">
        <f t="shared" si="98"/>
        <v>0</v>
      </c>
      <c r="AF148" s="13">
        <f t="shared" si="112"/>
        <v>0</v>
      </c>
      <c r="AG148" s="14">
        <f t="shared" si="99"/>
        <v>0</v>
      </c>
      <c r="AH148" s="13">
        <f t="shared" si="113"/>
        <v>0</v>
      </c>
      <c r="AI148" s="14"/>
      <c r="AJ148" s="13">
        <f t="shared" si="114"/>
        <v>0</v>
      </c>
      <c r="AK148" s="14">
        <f t="shared" si="100"/>
        <v>0</v>
      </c>
      <c r="AL148" s="13">
        <f t="shared" si="115"/>
        <v>0</v>
      </c>
      <c r="AM148" s="14">
        <f t="shared" si="101"/>
        <v>0</v>
      </c>
      <c r="AN148" s="13">
        <f t="shared" si="116"/>
        <v>2.0000000000000018E-2</v>
      </c>
      <c r="AO148" s="14"/>
      <c r="AP148" s="13">
        <f t="shared" si="117"/>
        <v>0</v>
      </c>
      <c r="AQ148" s="14">
        <f t="shared" si="118"/>
        <v>0</v>
      </c>
      <c r="AR148" s="13">
        <f t="shared" si="119"/>
        <v>0</v>
      </c>
      <c r="AS148" s="14">
        <f t="shared" si="120"/>
        <v>0</v>
      </c>
      <c r="AT148" s="13">
        <f t="shared" si="121"/>
        <v>0</v>
      </c>
      <c r="AU148" s="14"/>
      <c r="AV148" s="13">
        <f t="shared" si="122"/>
        <v>0</v>
      </c>
      <c r="AW148" s="14">
        <f t="shared" si="123"/>
        <v>0</v>
      </c>
      <c r="AX148" s="13">
        <f t="shared" si="124"/>
        <v>0</v>
      </c>
      <c r="AY148" s="14">
        <f t="shared" si="125"/>
        <v>0</v>
      </c>
      <c r="AZ148" s="13">
        <f t="shared" si="126"/>
        <v>0</v>
      </c>
      <c r="BA148" s="14"/>
      <c r="BB148" s="13">
        <f t="shared" si="127"/>
        <v>0</v>
      </c>
      <c r="BC148" s="14">
        <f t="shared" si="128"/>
        <v>0</v>
      </c>
      <c r="BD148" s="13">
        <f t="shared" si="129"/>
        <v>0</v>
      </c>
      <c r="BE148" s="14">
        <f t="shared" si="130"/>
        <v>0</v>
      </c>
      <c r="BF148" s="13">
        <f t="shared" si="131"/>
        <v>0</v>
      </c>
      <c r="BG148" s="14"/>
      <c r="BH148" s="13">
        <f t="shared" si="132"/>
        <v>0</v>
      </c>
      <c r="BI148" s="14">
        <f t="shared" si="133"/>
        <v>0</v>
      </c>
      <c r="BJ148" s="13">
        <f t="shared" si="134"/>
        <v>0</v>
      </c>
      <c r="BK148" s="14">
        <f t="shared" si="135"/>
        <v>0</v>
      </c>
      <c r="BL148" s="13">
        <f t="shared" si="136"/>
        <v>0</v>
      </c>
    </row>
    <row r="149" spans="1:64" x14ac:dyDescent="0.25">
      <c r="A149" s="23">
        <f t="shared" si="137"/>
        <v>2.8904166666666686</v>
      </c>
      <c r="B149" s="8"/>
      <c r="C149" s="10"/>
      <c r="D149" s="10"/>
      <c r="F149" s="10"/>
      <c r="G149" s="10" t="s">
        <v>67</v>
      </c>
      <c r="H149" t="s">
        <v>65</v>
      </c>
      <c r="I149" s="32"/>
      <c r="J149" s="32"/>
      <c r="L149" s="13">
        <f t="shared" si="102"/>
        <v>0</v>
      </c>
      <c r="M149" s="14">
        <f t="shared" si="92"/>
        <v>0</v>
      </c>
      <c r="N149" s="13">
        <f t="shared" si="103"/>
        <v>0</v>
      </c>
      <c r="O149" s="14">
        <f t="shared" si="93"/>
        <v>0</v>
      </c>
      <c r="P149" s="13">
        <f t="shared" si="104"/>
        <v>0</v>
      </c>
      <c r="Q149" s="14"/>
      <c r="R149" s="13">
        <f t="shared" si="105"/>
        <v>0</v>
      </c>
      <c r="S149" s="14">
        <f t="shared" si="94"/>
        <v>0</v>
      </c>
      <c r="T149" s="13">
        <f t="shared" si="106"/>
        <v>0</v>
      </c>
      <c r="U149" s="14">
        <f t="shared" si="95"/>
        <v>0</v>
      </c>
      <c r="V149" s="13">
        <f t="shared" si="107"/>
        <v>0</v>
      </c>
      <c r="W149" s="14"/>
      <c r="X149" s="13">
        <f t="shared" si="108"/>
        <v>0</v>
      </c>
      <c r="Y149" s="14">
        <f t="shared" si="96"/>
        <v>0</v>
      </c>
      <c r="Z149" s="13">
        <f t="shared" si="109"/>
        <v>0</v>
      </c>
      <c r="AA149" s="14">
        <f t="shared" si="97"/>
        <v>0</v>
      </c>
      <c r="AB149" s="13">
        <f t="shared" si="110"/>
        <v>0</v>
      </c>
      <c r="AC149" s="14"/>
      <c r="AD149" s="13">
        <f t="shared" si="111"/>
        <v>0</v>
      </c>
      <c r="AE149" s="14">
        <f t="shared" si="98"/>
        <v>0</v>
      </c>
      <c r="AF149" s="13">
        <f t="shared" si="112"/>
        <v>0</v>
      </c>
      <c r="AG149" s="14">
        <f t="shared" si="99"/>
        <v>0</v>
      </c>
      <c r="AH149" s="13">
        <f t="shared" si="113"/>
        <v>0</v>
      </c>
      <c r="AI149" s="14"/>
      <c r="AJ149" s="13">
        <f t="shared" si="114"/>
        <v>0</v>
      </c>
      <c r="AK149" s="14">
        <f t="shared" si="100"/>
        <v>0</v>
      </c>
      <c r="AL149" s="13">
        <f t="shared" si="115"/>
        <v>0</v>
      </c>
      <c r="AM149" s="14">
        <f t="shared" si="101"/>
        <v>0</v>
      </c>
      <c r="AN149" s="13">
        <f t="shared" si="116"/>
        <v>2.0000000000000018E-2</v>
      </c>
      <c r="AO149" s="14"/>
      <c r="AP149" s="13">
        <f t="shared" si="117"/>
        <v>0</v>
      </c>
      <c r="AQ149" s="14">
        <f t="shared" si="118"/>
        <v>0</v>
      </c>
      <c r="AR149" s="13">
        <f t="shared" si="119"/>
        <v>0</v>
      </c>
      <c r="AS149" s="14">
        <f t="shared" si="120"/>
        <v>0</v>
      </c>
      <c r="AT149" s="13">
        <f t="shared" si="121"/>
        <v>0</v>
      </c>
      <c r="AU149" s="14"/>
      <c r="AV149" s="13">
        <f t="shared" si="122"/>
        <v>0</v>
      </c>
      <c r="AW149" s="14">
        <f t="shared" si="123"/>
        <v>0</v>
      </c>
      <c r="AX149" s="13">
        <f t="shared" si="124"/>
        <v>0</v>
      </c>
      <c r="AY149" s="14">
        <f t="shared" si="125"/>
        <v>0</v>
      </c>
      <c r="AZ149" s="13">
        <f t="shared" si="126"/>
        <v>0</v>
      </c>
      <c r="BA149" s="14"/>
      <c r="BB149" s="13">
        <f t="shared" si="127"/>
        <v>0</v>
      </c>
      <c r="BC149" s="14">
        <f t="shared" si="128"/>
        <v>0</v>
      </c>
      <c r="BD149" s="13">
        <f t="shared" si="129"/>
        <v>0</v>
      </c>
      <c r="BE149" s="14">
        <f t="shared" si="130"/>
        <v>0</v>
      </c>
      <c r="BF149" s="13">
        <f t="shared" si="131"/>
        <v>0</v>
      </c>
      <c r="BG149" s="14"/>
      <c r="BH149" s="13">
        <f t="shared" si="132"/>
        <v>0</v>
      </c>
      <c r="BI149" s="14">
        <f t="shared" si="133"/>
        <v>0</v>
      </c>
      <c r="BJ149" s="13">
        <f t="shared" si="134"/>
        <v>0</v>
      </c>
      <c r="BK149" s="14">
        <f t="shared" si="135"/>
        <v>0</v>
      </c>
      <c r="BL149" s="13">
        <f t="shared" si="136"/>
        <v>0</v>
      </c>
    </row>
    <row r="150" spans="1:64" x14ac:dyDescent="0.25">
      <c r="A150" s="23">
        <f t="shared" si="137"/>
        <v>2.9104166666666687</v>
      </c>
      <c r="B150" s="8"/>
      <c r="C150" s="10"/>
      <c r="D150" s="10"/>
      <c r="F150" s="10"/>
      <c r="G150" s="10" t="s">
        <v>67</v>
      </c>
      <c r="H150" t="s">
        <v>65</v>
      </c>
      <c r="L150" s="13">
        <f t="shared" si="102"/>
        <v>0</v>
      </c>
      <c r="M150" s="14">
        <f t="shared" si="92"/>
        <v>0</v>
      </c>
      <c r="N150" s="13">
        <f t="shared" si="103"/>
        <v>0</v>
      </c>
      <c r="O150" s="14">
        <f t="shared" si="93"/>
        <v>0</v>
      </c>
      <c r="P150" s="13">
        <f t="shared" si="104"/>
        <v>0</v>
      </c>
      <c r="Q150" s="14"/>
      <c r="R150" s="13">
        <f t="shared" si="105"/>
        <v>0</v>
      </c>
      <c r="S150" s="14">
        <f t="shared" si="94"/>
        <v>0</v>
      </c>
      <c r="T150" s="13">
        <f t="shared" si="106"/>
        <v>0</v>
      </c>
      <c r="U150" s="14">
        <f t="shared" si="95"/>
        <v>0</v>
      </c>
      <c r="V150" s="13">
        <f t="shared" si="107"/>
        <v>0</v>
      </c>
      <c r="W150" s="14"/>
      <c r="X150" s="13">
        <f t="shared" si="108"/>
        <v>0</v>
      </c>
      <c r="Y150" s="14">
        <f t="shared" si="96"/>
        <v>0</v>
      </c>
      <c r="Z150" s="13">
        <f t="shared" si="109"/>
        <v>0</v>
      </c>
      <c r="AA150" s="14">
        <f t="shared" si="97"/>
        <v>0</v>
      </c>
      <c r="AB150" s="13">
        <f t="shared" si="110"/>
        <v>0</v>
      </c>
      <c r="AC150" s="14"/>
      <c r="AD150" s="13">
        <f t="shared" si="111"/>
        <v>0</v>
      </c>
      <c r="AE150" s="14">
        <f t="shared" si="98"/>
        <v>0</v>
      </c>
      <c r="AF150" s="13">
        <f t="shared" si="112"/>
        <v>0</v>
      </c>
      <c r="AG150" s="14">
        <f t="shared" si="99"/>
        <v>0</v>
      </c>
      <c r="AH150" s="13">
        <f t="shared" si="113"/>
        <v>0</v>
      </c>
      <c r="AI150" s="14"/>
      <c r="AJ150" s="13">
        <f t="shared" si="114"/>
        <v>0</v>
      </c>
      <c r="AK150" s="14">
        <f t="shared" si="100"/>
        <v>0</v>
      </c>
      <c r="AL150" s="13">
        <f t="shared" si="115"/>
        <v>0</v>
      </c>
      <c r="AM150" s="14">
        <f t="shared" si="101"/>
        <v>0</v>
      </c>
      <c r="AN150" s="13">
        <f t="shared" si="116"/>
        <v>2.0000000000000018E-2</v>
      </c>
      <c r="AO150" s="14"/>
      <c r="AP150" s="13">
        <f t="shared" si="117"/>
        <v>0</v>
      </c>
      <c r="AQ150" s="14">
        <f t="shared" si="118"/>
        <v>0</v>
      </c>
      <c r="AR150" s="13">
        <f t="shared" si="119"/>
        <v>0</v>
      </c>
      <c r="AS150" s="14">
        <f t="shared" si="120"/>
        <v>0</v>
      </c>
      <c r="AT150" s="13">
        <f t="shared" si="121"/>
        <v>0</v>
      </c>
      <c r="AU150" s="14"/>
      <c r="AV150" s="13">
        <f t="shared" si="122"/>
        <v>0</v>
      </c>
      <c r="AW150" s="14">
        <f t="shared" si="123"/>
        <v>0</v>
      </c>
      <c r="AX150" s="13">
        <f t="shared" si="124"/>
        <v>0</v>
      </c>
      <c r="AY150" s="14">
        <f t="shared" si="125"/>
        <v>0</v>
      </c>
      <c r="AZ150" s="13">
        <f t="shared" si="126"/>
        <v>0</v>
      </c>
      <c r="BA150" s="14"/>
      <c r="BB150" s="13">
        <f t="shared" si="127"/>
        <v>0</v>
      </c>
      <c r="BC150" s="14">
        <f t="shared" si="128"/>
        <v>0</v>
      </c>
      <c r="BD150" s="13">
        <f t="shared" si="129"/>
        <v>0</v>
      </c>
      <c r="BE150" s="14">
        <f t="shared" si="130"/>
        <v>0</v>
      </c>
      <c r="BF150" s="13">
        <f t="shared" si="131"/>
        <v>0</v>
      </c>
      <c r="BG150" s="14"/>
      <c r="BH150" s="13">
        <f t="shared" si="132"/>
        <v>0</v>
      </c>
      <c r="BI150" s="14">
        <f t="shared" si="133"/>
        <v>0</v>
      </c>
      <c r="BJ150" s="13">
        <f t="shared" si="134"/>
        <v>0</v>
      </c>
      <c r="BK150" s="14">
        <f t="shared" si="135"/>
        <v>0</v>
      </c>
      <c r="BL150" s="13">
        <f t="shared" si="136"/>
        <v>0</v>
      </c>
    </row>
    <row r="151" spans="1:64" x14ac:dyDescent="0.25">
      <c r="A151" s="23">
        <f t="shared" si="137"/>
        <v>2.9304166666666687</v>
      </c>
      <c r="B151" s="8" t="s">
        <v>79</v>
      </c>
      <c r="C151" s="10"/>
      <c r="D151" s="10"/>
      <c r="F151" s="10"/>
      <c r="G151" t="s">
        <v>65</v>
      </c>
      <c r="H151" s="11" t="s">
        <v>66</v>
      </c>
      <c r="I151" s="32"/>
      <c r="J151" s="32"/>
      <c r="L151" s="13">
        <f t="shared" si="102"/>
        <v>0</v>
      </c>
      <c r="M151" s="14">
        <f t="shared" si="92"/>
        <v>0</v>
      </c>
      <c r="N151" s="13">
        <f t="shared" si="103"/>
        <v>0</v>
      </c>
      <c r="O151" s="14">
        <f t="shared" si="93"/>
        <v>0</v>
      </c>
      <c r="P151" s="13">
        <f t="shared" si="104"/>
        <v>0</v>
      </c>
      <c r="Q151" s="14"/>
      <c r="R151" s="13">
        <f t="shared" si="105"/>
        <v>0</v>
      </c>
      <c r="S151" s="14">
        <f t="shared" si="94"/>
        <v>0</v>
      </c>
      <c r="T151" s="13">
        <f t="shared" si="106"/>
        <v>0</v>
      </c>
      <c r="U151" s="14">
        <f t="shared" si="95"/>
        <v>0</v>
      </c>
      <c r="V151" s="13">
        <f t="shared" si="107"/>
        <v>0</v>
      </c>
      <c r="W151" s="14"/>
      <c r="X151" s="13">
        <f t="shared" si="108"/>
        <v>0</v>
      </c>
      <c r="Y151" s="14">
        <f t="shared" si="96"/>
        <v>0</v>
      </c>
      <c r="Z151" s="13">
        <f t="shared" si="109"/>
        <v>0</v>
      </c>
      <c r="AA151" s="14">
        <f t="shared" si="97"/>
        <v>0</v>
      </c>
      <c r="AB151" s="13">
        <f t="shared" si="110"/>
        <v>0</v>
      </c>
      <c r="AC151" s="14"/>
      <c r="AD151" s="13">
        <f t="shared" si="111"/>
        <v>0</v>
      </c>
      <c r="AE151" s="14">
        <f t="shared" si="98"/>
        <v>0</v>
      </c>
      <c r="AF151" s="13">
        <f t="shared" si="112"/>
        <v>0</v>
      </c>
      <c r="AG151" s="14">
        <f t="shared" si="99"/>
        <v>0</v>
      </c>
      <c r="AH151" s="13">
        <f t="shared" si="113"/>
        <v>0</v>
      </c>
      <c r="AI151" s="14"/>
      <c r="AJ151" s="13">
        <f t="shared" si="114"/>
        <v>0</v>
      </c>
      <c r="AK151" s="14">
        <f t="shared" si="100"/>
        <v>0</v>
      </c>
      <c r="AL151" s="13">
        <f t="shared" si="115"/>
        <v>0</v>
      </c>
      <c r="AM151" s="14">
        <f t="shared" si="101"/>
        <v>0</v>
      </c>
      <c r="AN151" s="13">
        <f t="shared" si="116"/>
        <v>0</v>
      </c>
      <c r="AO151" s="14"/>
      <c r="AP151" s="13">
        <f t="shared" si="117"/>
        <v>0</v>
      </c>
      <c r="AQ151" s="14">
        <f t="shared" si="118"/>
        <v>0</v>
      </c>
      <c r="AR151" s="13">
        <f t="shared" si="119"/>
        <v>2.9304166666666687</v>
      </c>
      <c r="AS151" s="14">
        <f t="shared" si="120"/>
        <v>1</v>
      </c>
      <c r="AT151" s="13">
        <f t="shared" si="121"/>
        <v>0</v>
      </c>
      <c r="AU151" s="14"/>
      <c r="AV151" s="13">
        <f t="shared" si="122"/>
        <v>0</v>
      </c>
      <c r="AW151" s="14">
        <f t="shared" si="123"/>
        <v>0</v>
      </c>
      <c r="AX151" s="13">
        <f t="shared" si="124"/>
        <v>0</v>
      </c>
      <c r="AY151" s="14">
        <f t="shared" si="125"/>
        <v>0</v>
      </c>
      <c r="AZ151" s="13">
        <f t="shared" si="126"/>
        <v>0</v>
      </c>
      <c r="BA151" s="14"/>
      <c r="BB151" s="13">
        <f t="shared" si="127"/>
        <v>0</v>
      </c>
      <c r="BC151" s="14">
        <f t="shared" si="128"/>
        <v>0</v>
      </c>
      <c r="BD151" s="13">
        <f t="shared" si="129"/>
        <v>0</v>
      </c>
      <c r="BE151" s="14">
        <f t="shared" si="130"/>
        <v>0</v>
      </c>
      <c r="BF151" s="13">
        <f t="shared" si="131"/>
        <v>0</v>
      </c>
      <c r="BG151" s="14"/>
      <c r="BH151" s="13">
        <f t="shared" si="132"/>
        <v>0</v>
      </c>
      <c r="BI151" s="14">
        <f t="shared" si="133"/>
        <v>0</v>
      </c>
      <c r="BJ151" s="13">
        <f t="shared" si="134"/>
        <v>0</v>
      </c>
      <c r="BK151" s="14">
        <f t="shared" si="135"/>
        <v>0</v>
      </c>
      <c r="BL151" s="13">
        <f t="shared" si="136"/>
        <v>0</v>
      </c>
    </row>
    <row r="152" spans="1:64" x14ac:dyDescent="0.25">
      <c r="A152" s="23">
        <f t="shared" si="137"/>
        <v>2.9504166666666687</v>
      </c>
      <c r="B152" s="8"/>
      <c r="C152" s="10"/>
      <c r="D152" s="10"/>
      <c r="F152" s="10"/>
      <c r="G152" t="s">
        <v>65</v>
      </c>
      <c r="H152" s="10"/>
      <c r="I152" s="32"/>
      <c r="J152" s="32"/>
      <c r="L152" s="13">
        <f t="shared" si="102"/>
        <v>0</v>
      </c>
      <c r="M152" s="14">
        <f t="shared" si="92"/>
        <v>0</v>
      </c>
      <c r="N152" s="13">
        <f t="shared" si="103"/>
        <v>0</v>
      </c>
      <c r="O152" s="14">
        <f t="shared" si="93"/>
        <v>0</v>
      </c>
      <c r="P152" s="13">
        <f t="shared" si="104"/>
        <v>0</v>
      </c>
      <c r="Q152" s="14"/>
      <c r="R152" s="13">
        <f t="shared" si="105"/>
        <v>0</v>
      </c>
      <c r="S152" s="14">
        <f t="shared" si="94"/>
        <v>0</v>
      </c>
      <c r="T152" s="13">
        <f t="shared" si="106"/>
        <v>0</v>
      </c>
      <c r="U152" s="14">
        <f t="shared" si="95"/>
        <v>0</v>
      </c>
      <c r="V152" s="13">
        <f t="shared" si="107"/>
        <v>0</v>
      </c>
      <c r="W152" s="14"/>
      <c r="X152" s="13">
        <f t="shared" si="108"/>
        <v>0</v>
      </c>
      <c r="Y152" s="14">
        <f t="shared" si="96"/>
        <v>0</v>
      </c>
      <c r="Z152" s="13">
        <f t="shared" si="109"/>
        <v>0</v>
      </c>
      <c r="AA152" s="14">
        <f t="shared" si="97"/>
        <v>0</v>
      </c>
      <c r="AB152" s="13">
        <f t="shared" si="110"/>
        <v>0</v>
      </c>
      <c r="AC152" s="14"/>
      <c r="AD152" s="13">
        <f t="shared" si="111"/>
        <v>0</v>
      </c>
      <c r="AE152" s="14">
        <f t="shared" si="98"/>
        <v>0</v>
      </c>
      <c r="AF152" s="13">
        <f t="shared" si="112"/>
        <v>0</v>
      </c>
      <c r="AG152" s="14">
        <f t="shared" si="99"/>
        <v>0</v>
      </c>
      <c r="AH152" s="13">
        <f t="shared" si="113"/>
        <v>0</v>
      </c>
      <c r="AI152" s="14"/>
      <c r="AJ152" s="13">
        <f t="shared" si="114"/>
        <v>0</v>
      </c>
      <c r="AK152" s="14">
        <f t="shared" si="100"/>
        <v>0</v>
      </c>
      <c r="AL152" s="13">
        <f t="shared" si="115"/>
        <v>0</v>
      </c>
      <c r="AM152" s="14">
        <f t="shared" si="101"/>
        <v>0</v>
      </c>
      <c r="AN152" s="13">
        <f t="shared" si="116"/>
        <v>0</v>
      </c>
      <c r="AO152" s="14"/>
      <c r="AP152" s="13">
        <f t="shared" si="117"/>
        <v>0</v>
      </c>
      <c r="AQ152" s="14">
        <f t="shared" si="118"/>
        <v>0</v>
      </c>
      <c r="AR152" s="13">
        <f t="shared" si="119"/>
        <v>0</v>
      </c>
      <c r="AS152" s="14">
        <f t="shared" si="120"/>
        <v>0</v>
      </c>
      <c r="AT152" s="13">
        <f t="shared" si="121"/>
        <v>0</v>
      </c>
      <c r="AU152" s="14"/>
      <c r="AV152" s="13">
        <f t="shared" si="122"/>
        <v>0</v>
      </c>
      <c r="AW152" s="14">
        <f t="shared" si="123"/>
        <v>0</v>
      </c>
      <c r="AX152" s="13">
        <f t="shared" si="124"/>
        <v>0</v>
      </c>
      <c r="AY152" s="14">
        <f t="shared" si="125"/>
        <v>0</v>
      </c>
      <c r="AZ152" s="13">
        <f t="shared" si="126"/>
        <v>0</v>
      </c>
      <c r="BA152" s="14"/>
      <c r="BB152" s="13">
        <f t="shared" si="127"/>
        <v>0</v>
      </c>
      <c r="BC152" s="14">
        <f t="shared" si="128"/>
        <v>0</v>
      </c>
      <c r="BD152" s="13">
        <f t="shared" si="129"/>
        <v>0</v>
      </c>
      <c r="BE152" s="14">
        <f t="shared" si="130"/>
        <v>0</v>
      </c>
      <c r="BF152" s="13">
        <f t="shared" si="131"/>
        <v>0</v>
      </c>
      <c r="BG152" s="14"/>
      <c r="BH152" s="13">
        <f t="shared" si="132"/>
        <v>0</v>
      </c>
      <c r="BI152" s="14">
        <f t="shared" si="133"/>
        <v>0</v>
      </c>
      <c r="BJ152" s="13">
        <f t="shared" si="134"/>
        <v>0</v>
      </c>
      <c r="BK152" s="14">
        <f t="shared" si="135"/>
        <v>0</v>
      </c>
      <c r="BL152" s="13">
        <f t="shared" si="136"/>
        <v>0</v>
      </c>
    </row>
    <row r="153" spans="1:64" x14ac:dyDescent="0.25">
      <c r="A153" s="23">
        <f t="shared" si="137"/>
        <v>2.9704166666666687</v>
      </c>
      <c r="B153" s="8"/>
      <c r="C153" s="10"/>
      <c r="F153" s="10"/>
      <c r="G153" t="s">
        <v>65</v>
      </c>
      <c r="H153" s="10"/>
      <c r="I153" s="11"/>
      <c r="J153" s="11"/>
      <c r="K153" s="11"/>
      <c r="L153" s="13">
        <f t="shared" si="102"/>
        <v>0</v>
      </c>
      <c r="M153" s="14">
        <f t="shared" si="92"/>
        <v>0</v>
      </c>
      <c r="N153" s="13">
        <f t="shared" si="103"/>
        <v>0</v>
      </c>
      <c r="O153" s="14">
        <f t="shared" si="93"/>
        <v>0</v>
      </c>
      <c r="P153" s="13">
        <f t="shared" si="104"/>
        <v>0</v>
      </c>
      <c r="Q153" s="14"/>
      <c r="R153" s="13">
        <f t="shared" si="105"/>
        <v>0</v>
      </c>
      <c r="S153" s="14">
        <f t="shared" si="94"/>
        <v>0</v>
      </c>
      <c r="T153" s="13">
        <f t="shared" si="106"/>
        <v>0</v>
      </c>
      <c r="U153" s="14">
        <f t="shared" si="95"/>
        <v>0</v>
      </c>
      <c r="V153" s="13">
        <f t="shared" si="107"/>
        <v>0</v>
      </c>
      <c r="W153" s="14"/>
      <c r="X153" s="13">
        <f t="shared" si="108"/>
        <v>0</v>
      </c>
      <c r="Y153" s="14">
        <f t="shared" si="96"/>
        <v>0</v>
      </c>
      <c r="Z153" s="13">
        <f t="shared" si="109"/>
        <v>0</v>
      </c>
      <c r="AA153" s="14">
        <f t="shared" si="97"/>
        <v>0</v>
      </c>
      <c r="AB153" s="13">
        <f t="shared" si="110"/>
        <v>0</v>
      </c>
      <c r="AC153" s="14"/>
      <c r="AD153" s="13">
        <f t="shared" si="111"/>
        <v>0</v>
      </c>
      <c r="AE153" s="14">
        <f t="shared" si="98"/>
        <v>0</v>
      </c>
      <c r="AF153" s="13">
        <f t="shared" si="112"/>
        <v>0</v>
      </c>
      <c r="AG153" s="14">
        <f t="shared" si="99"/>
        <v>0</v>
      </c>
      <c r="AH153" s="13">
        <f t="shared" si="113"/>
        <v>0</v>
      </c>
      <c r="AI153" s="14"/>
      <c r="AJ153" s="13">
        <f t="shared" si="114"/>
        <v>0</v>
      </c>
      <c r="AK153" s="14">
        <f t="shared" si="100"/>
        <v>0</v>
      </c>
      <c r="AL153" s="13">
        <f t="shared" si="115"/>
        <v>0</v>
      </c>
      <c r="AM153" s="14">
        <f t="shared" si="101"/>
        <v>0</v>
      </c>
      <c r="AN153" s="13">
        <f t="shared" si="116"/>
        <v>0</v>
      </c>
      <c r="AO153" s="14"/>
      <c r="AP153" s="13">
        <f t="shared" si="117"/>
        <v>0</v>
      </c>
      <c r="AQ153" s="14">
        <f t="shared" si="118"/>
        <v>0</v>
      </c>
      <c r="AR153" s="13">
        <f t="shared" si="119"/>
        <v>0</v>
      </c>
      <c r="AS153" s="14">
        <f t="shared" si="120"/>
        <v>0</v>
      </c>
      <c r="AT153" s="13">
        <f t="shared" si="121"/>
        <v>0</v>
      </c>
      <c r="AU153" s="14"/>
      <c r="AV153" s="13">
        <f t="shared" si="122"/>
        <v>0</v>
      </c>
      <c r="AW153" s="14">
        <f t="shared" si="123"/>
        <v>0</v>
      </c>
      <c r="AX153" s="13">
        <f t="shared" si="124"/>
        <v>0</v>
      </c>
      <c r="AY153" s="14">
        <f t="shared" si="125"/>
        <v>0</v>
      </c>
      <c r="AZ153" s="13">
        <f t="shared" si="126"/>
        <v>0</v>
      </c>
      <c r="BA153" s="14"/>
      <c r="BB153" s="13">
        <f t="shared" si="127"/>
        <v>0</v>
      </c>
      <c r="BC153" s="14">
        <f t="shared" si="128"/>
        <v>0</v>
      </c>
      <c r="BD153" s="13">
        <f t="shared" si="129"/>
        <v>0</v>
      </c>
      <c r="BE153" s="14">
        <f t="shared" si="130"/>
        <v>0</v>
      </c>
      <c r="BF153" s="13">
        <f t="shared" si="131"/>
        <v>0</v>
      </c>
      <c r="BG153" s="14"/>
      <c r="BH153" s="13">
        <f t="shared" si="132"/>
        <v>0</v>
      </c>
      <c r="BI153" s="14">
        <f t="shared" si="133"/>
        <v>0</v>
      </c>
      <c r="BJ153" s="13">
        <f t="shared" si="134"/>
        <v>0</v>
      </c>
      <c r="BK153" s="14">
        <f t="shared" si="135"/>
        <v>0</v>
      </c>
      <c r="BL153" s="13">
        <f t="shared" si="136"/>
        <v>0</v>
      </c>
    </row>
    <row r="154" spans="1:64" x14ac:dyDescent="0.25">
      <c r="A154" s="23">
        <f t="shared" si="137"/>
        <v>2.9904166666666687</v>
      </c>
      <c r="B154" s="8"/>
      <c r="C154" s="10"/>
      <c r="F154" s="10"/>
      <c r="G154" t="s">
        <v>65</v>
      </c>
      <c r="H154" s="10"/>
      <c r="I154" s="10"/>
      <c r="J154" s="10"/>
      <c r="K154" s="7"/>
      <c r="L154" s="13">
        <f t="shared" si="102"/>
        <v>0</v>
      </c>
      <c r="M154" s="14">
        <f t="shared" si="92"/>
        <v>0</v>
      </c>
      <c r="N154" s="13">
        <f t="shared" si="103"/>
        <v>0</v>
      </c>
      <c r="O154" s="14">
        <f t="shared" si="93"/>
        <v>0</v>
      </c>
      <c r="P154" s="13">
        <f t="shared" si="104"/>
        <v>0</v>
      </c>
      <c r="Q154" s="14"/>
      <c r="R154" s="13">
        <f t="shared" si="105"/>
        <v>0</v>
      </c>
      <c r="S154" s="14">
        <f t="shared" si="94"/>
        <v>0</v>
      </c>
      <c r="T154" s="13">
        <f t="shared" si="106"/>
        <v>0</v>
      </c>
      <c r="U154" s="14">
        <f t="shared" si="95"/>
        <v>0</v>
      </c>
      <c r="V154" s="13">
        <f t="shared" si="107"/>
        <v>0</v>
      </c>
      <c r="W154" s="14"/>
      <c r="X154" s="13">
        <f t="shared" si="108"/>
        <v>0</v>
      </c>
      <c r="Y154" s="14">
        <f t="shared" si="96"/>
        <v>0</v>
      </c>
      <c r="Z154" s="13">
        <f t="shared" si="109"/>
        <v>0</v>
      </c>
      <c r="AA154" s="14">
        <f t="shared" si="97"/>
        <v>0</v>
      </c>
      <c r="AB154" s="13">
        <f t="shared" si="110"/>
        <v>0</v>
      </c>
      <c r="AC154" s="14"/>
      <c r="AD154" s="13">
        <f t="shared" si="111"/>
        <v>0</v>
      </c>
      <c r="AE154" s="14">
        <f t="shared" si="98"/>
        <v>0</v>
      </c>
      <c r="AF154" s="13">
        <f t="shared" si="112"/>
        <v>0</v>
      </c>
      <c r="AG154" s="14">
        <f t="shared" si="99"/>
        <v>0</v>
      </c>
      <c r="AH154" s="13">
        <f t="shared" si="113"/>
        <v>0</v>
      </c>
      <c r="AI154" s="14"/>
      <c r="AJ154" s="13">
        <f t="shared" si="114"/>
        <v>0</v>
      </c>
      <c r="AK154" s="14">
        <f t="shared" si="100"/>
        <v>0</v>
      </c>
      <c r="AL154" s="13">
        <f t="shared" si="115"/>
        <v>0</v>
      </c>
      <c r="AM154" s="14">
        <f t="shared" si="101"/>
        <v>0</v>
      </c>
      <c r="AN154" s="13">
        <f t="shared" si="116"/>
        <v>0</v>
      </c>
      <c r="AO154" s="14"/>
      <c r="AP154" s="13">
        <f t="shared" si="117"/>
        <v>0</v>
      </c>
      <c r="AQ154" s="14">
        <f t="shared" si="118"/>
        <v>0</v>
      </c>
      <c r="AR154" s="13">
        <f t="shared" si="119"/>
        <v>0</v>
      </c>
      <c r="AS154" s="14">
        <f t="shared" si="120"/>
        <v>0</v>
      </c>
      <c r="AT154" s="13">
        <f t="shared" si="121"/>
        <v>0</v>
      </c>
      <c r="AU154" s="14"/>
      <c r="AV154" s="13">
        <f t="shared" si="122"/>
        <v>0</v>
      </c>
      <c r="AW154" s="14">
        <f t="shared" si="123"/>
        <v>0</v>
      </c>
      <c r="AX154" s="13">
        <f t="shared" si="124"/>
        <v>0</v>
      </c>
      <c r="AY154" s="14">
        <f t="shared" si="125"/>
        <v>0</v>
      </c>
      <c r="AZ154" s="13">
        <f t="shared" si="126"/>
        <v>0</v>
      </c>
      <c r="BA154" s="14"/>
      <c r="BB154" s="13">
        <f t="shared" si="127"/>
        <v>0</v>
      </c>
      <c r="BC154" s="14">
        <f t="shared" si="128"/>
        <v>0</v>
      </c>
      <c r="BD154" s="13">
        <f t="shared" si="129"/>
        <v>0</v>
      </c>
      <c r="BE154" s="14">
        <f t="shared" si="130"/>
        <v>0</v>
      </c>
      <c r="BF154" s="13">
        <f t="shared" si="131"/>
        <v>0</v>
      </c>
      <c r="BG154" s="14"/>
      <c r="BH154" s="13">
        <f t="shared" si="132"/>
        <v>0</v>
      </c>
      <c r="BI154" s="14">
        <f t="shared" si="133"/>
        <v>0</v>
      </c>
      <c r="BJ154" s="13">
        <f t="shared" si="134"/>
        <v>0</v>
      </c>
      <c r="BK154" s="14">
        <f t="shared" si="135"/>
        <v>0</v>
      </c>
      <c r="BL154" s="13">
        <f t="shared" si="136"/>
        <v>0</v>
      </c>
    </row>
    <row r="155" spans="1:64" x14ac:dyDescent="0.25">
      <c r="A155" s="23">
        <f t="shared" si="137"/>
        <v>3.0104166666666687</v>
      </c>
      <c r="B155" s="8"/>
      <c r="C155" s="10"/>
      <c r="F155" s="10"/>
      <c r="G155" t="s">
        <v>65</v>
      </c>
      <c r="H155" s="10"/>
      <c r="I155" s="10"/>
      <c r="J155" s="10"/>
      <c r="K155" s="7"/>
      <c r="L155" s="13">
        <f t="shared" si="102"/>
        <v>0</v>
      </c>
      <c r="M155" s="14">
        <f t="shared" si="92"/>
        <v>0</v>
      </c>
      <c r="N155" s="13">
        <f t="shared" si="103"/>
        <v>0</v>
      </c>
      <c r="O155" s="14">
        <f t="shared" si="93"/>
        <v>0</v>
      </c>
      <c r="P155" s="13">
        <f t="shared" si="104"/>
        <v>0</v>
      </c>
      <c r="Q155" s="14"/>
      <c r="R155" s="13">
        <f t="shared" si="105"/>
        <v>0</v>
      </c>
      <c r="S155" s="14">
        <f t="shared" si="94"/>
        <v>0</v>
      </c>
      <c r="T155" s="13">
        <f t="shared" si="106"/>
        <v>0</v>
      </c>
      <c r="U155" s="14">
        <f t="shared" si="95"/>
        <v>0</v>
      </c>
      <c r="V155" s="13">
        <f t="shared" si="107"/>
        <v>0</v>
      </c>
      <c r="W155" s="14"/>
      <c r="X155" s="13">
        <f t="shared" si="108"/>
        <v>0</v>
      </c>
      <c r="Y155" s="14">
        <f t="shared" si="96"/>
        <v>0</v>
      </c>
      <c r="Z155" s="13">
        <f t="shared" si="109"/>
        <v>0</v>
      </c>
      <c r="AA155" s="14">
        <f t="shared" si="97"/>
        <v>0</v>
      </c>
      <c r="AB155" s="13">
        <f t="shared" si="110"/>
        <v>0</v>
      </c>
      <c r="AC155" s="14"/>
      <c r="AD155" s="13">
        <f t="shared" si="111"/>
        <v>0</v>
      </c>
      <c r="AE155" s="14">
        <f t="shared" si="98"/>
        <v>0</v>
      </c>
      <c r="AF155" s="13">
        <f t="shared" si="112"/>
        <v>0</v>
      </c>
      <c r="AG155" s="14">
        <f t="shared" si="99"/>
        <v>0</v>
      </c>
      <c r="AH155" s="13">
        <f t="shared" si="113"/>
        <v>0</v>
      </c>
      <c r="AI155" s="14"/>
      <c r="AJ155" s="13">
        <f t="shared" si="114"/>
        <v>0</v>
      </c>
      <c r="AK155" s="14">
        <f t="shared" si="100"/>
        <v>0</v>
      </c>
      <c r="AL155" s="13">
        <f t="shared" si="115"/>
        <v>0</v>
      </c>
      <c r="AM155" s="14">
        <f t="shared" si="101"/>
        <v>0</v>
      </c>
      <c r="AN155" s="13">
        <f t="shared" si="116"/>
        <v>0</v>
      </c>
      <c r="AO155" s="14"/>
      <c r="AP155" s="13">
        <f t="shared" si="117"/>
        <v>0</v>
      </c>
      <c r="AQ155" s="14">
        <f t="shared" si="118"/>
        <v>0</v>
      </c>
      <c r="AR155" s="13">
        <f t="shared" si="119"/>
        <v>0</v>
      </c>
      <c r="AS155" s="14">
        <f t="shared" si="120"/>
        <v>0</v>
      </c>
      <c r="AT155" s="13">
        <f t="shared" si="121"/>
        <v>0</v>
      </c>
      <c r="AU155" s="14"/>
      <c r="AV155" s="13">
        <f t="shared" si="122"/>
        <v>0</v>
      </c>
      <c r="AW155" s="14">
        <f t="shared" si="123"/>
        <v>0</v>
      </c>
      <c r="AX155" s="13">
        <f t="shared" si="124"/>
        <v>0</v>
      </c>
      <c r="AY155" s="14">
        <f t="shared" si="125"/>
        <v>0</v>
      </c>
      <c r="AZ155" s="13">
        <f t="shared" si="126"/>
        <v>0</v>
      </c>
      <c r="BA155" s="14"/>
      <c r="BB155" s="13">
        <f t="shared" si="127"/>
        <v>0</v>
      </c>
      <c r="BC155" s="14">
        <f t="shared" si="128"/>
        <v>0</v>
      </c>
      <c r="BD155" s="13">
        <f t="shared" si="129"/>
        <v>0</v>
      </c>
      <c r="BE155" s="14">
        <f t="shared" si="130"/>
        <v>0</v>
      </c>
      <c r="BF155" s="13">
        <f t="shared" si="131"/>
        <v>0</v>
      </c>
      <c r="BG155" s="14"/>
      <c r="BH155" s="13">
        <f t="shared" si="132"/>
        <v>0</v>
      </c>
      <c r="BI155" s="14">
        <f t="shared" si="133"/>
        <v>0</v>
      </c>
      <c r="BJ155" s="13">
        <f t="shared" si="134"/>
        <v>0</v>
      </c>
      <c r="BK155" s="14">
        <f t="shared" si="135"/>
        <v>0</v>
      </c>
      <c r="BL155" s="13">
        <f t="shared" si="136"/>
        <v>0</v>
      </c>
    </row>
    <row r="156" spans="1:64" x14ac:dyDescent="0.25">
      <c r="A156" s="23">
        <f t="shared" si="137"/>
        <v>3.0304166666666688</v>
      </c>
      <c r="B156" s="8" t="s">
        <v>77</v>
      </c>
      <c r="C156" s="10"/>
      <c r="E156" s="11"/>
      <c r="F156" s="10"/>
      <c r="G156" s="11" t="s">
        <v>66</v>
      </c>
      <c r="H156" s="10"/>
      <c r="I156" s="10"/>
      <c r="J156" s="10"/>
      <c r="K156" s="7"/>
      <c r="L156" s="13">
        <f t="shared" si="102"/>
        <v>0</v>
      </c>
      <c r="M156" s="14">
        <f t="shared" si="92"/>
        <v>0</v>
      </c>
      <c r="N156" s="13">
        <f t="shared" si="103"/>
        <v>0</v>
      </c>
      <c r="O156" s="14">
        <f t="shared" si="93"/>
        <v>0</v>
      </c>
      <c r="P156" s="13">
        <f t="shared" si="104"/>
        <v>0</v>
      </c>
      <c r="Q156" s="14"/>
      <c r="R156" s="13">
        <f t="shared" si="105"/>
        <v>0</v>
      </c>
      <c r="S156" s="14">
        <f t="shared" si="94"/>
        <v>0</v>
      </c>
      <c r="T156" s="13">
        <f t="shared" si="106"/>
        <v>0</v>
      </c>
      <c r="U156" s="14">
        <f t="shared" si="95"/>
        <v>0</v>
      </c>
      <c r="V156" s="13">
        <f t="shared" si="107"/>
        <v>0</v>
      </c>
      <c r="W156" s="14"/>
      <c r="X156" s="13">
        <f t="shared" si="108"/>
        <v>0</v>
      </c>
      <c r="Y156" s="14">
        <f t="shared" si="96"/>
        <v>0</v>
      </c>
      <c r="Z156" s="13">
        <f t="shared" si="109"/>
        <v>0</v>
      </c>
      <c r="AA156" s="14">
        <f t="shared" si="97"/>
        <v>0</v>
      </c>
      <c r="AB156" s="13">
        <f t="shared" si="110"/>
        <v>0</v>
      </c>
      <c r="AC156" s="14"/>
      <c r="AD156" s="13">
        <f t="shared" si="111"/>
        <v>0</v>
      </c>
      <c r="AE156" s="14">
        <f t="shared" si="98"/>
        <v>0</v>
      </c>
      <c r="AF156" s="13">
        <f t="shared" si="112"/>
        <v>0</v>
      </c>
      <c r="AG156" s="14">
        <f t="shared" si="99"/>
        <v>0</v>
      </c>
      <c r="AH156" s="13">
        <f t="shared" si="113"/>
        <v>0</v>
      </c>
      <c r="AI156" s="14"/>
      <c r="AJ156" s="13">
        <f t="shared" si="114"/>
        <v>0</v>
      </c>
      <c r="AK156" s="14">
        <f t="shared" si="100"/>
        <v>0</v>
      </c>
      <c r="AL156" s="13">
        <f t="shared" si="115"/>
        <v>3.0304166666666688</v>
      </c>
      <c r="AM156" s="14">
        <f t="shared" si="101"/>
        <v>1</v>
      </c>
      <c r="AN156" s="13">
        <f t="shared" si="116"/>
        <v>0</v>
      </c>
      <c r="AO156" s="14"/>
      <c r="AP156" s="13">
        <f t="shared" si="117"/>
        <v>0</v>
      </c>
      <c r="AQ156" s="14">
        <f t="shared" si="118"/>
        <v>0</v>
      </c>
      <c r="AR156" s="13">
        <f t="shared" si="119"/>
        <v>0</v>
      </c>
      <c r="AS156" s="14">
        <f t="shared" si="120"/>
        <v>0</v>
      </c>
      <c r="AT156" s="13">
        <f t="shared" si="121"/>
        <v>0</v>
      </c>
      <c r="AU156" s="14"/>
      <c r="AV156" s="13">
        <f t="shared" si="122"/>
        <v>0</v>
      </c>
      <c r="AW156" s="14">
        <f t="shared" si="123"/>
        <v>0</v>
      </c>
      <c r="AX156" s="13">
        <f t="shared" si="124"/>
        <v>0</v>
      </c>
      <c r="AY156" s="14">
        <f t="shared" si="125"/>
        <v>0</v>
      </c>
      <c r="AZ156" s="13">
        <f t="shared" si="126"/>
        <v>0</v>
      </c>
      <c r="BA156" s="14"/>
      <c r="BB156" s="13">
        <f t="shared" si="127"/>
        <v>0</v>
      </c>
      <c r="BC156" s="14">
        <f t="shared" si="128"/>
        <v>0</v>
      </c>
      <c r="BD156" s="13">
        <f t="shared" si="129"/>
        <v>0</v>
      </c>
      <c r="BE156" s="14">
        <f t="shared" si="130"/>
        <v>0</v>
      </c>
      <c r="BF156" s="13">
        <f t="shared" si="131"/>
        <v>0</v>
      </c>
      <c r="BG156" s="14"/>
      <c r="BH156" s="13">
        <f t="shared" si="132"/>
        <v>0</v>
      </c>
      <c r="BI156" s="14">
        <f t="shared" si="133"/>
        <v>0</v>
      </c>
      <c r="BJ156" s="13">
        <f t="shared" si="134"/>
        <v>0</v>
      </c>
      <c r="BK156" s="14">
        <f t="shared" si="135"/>
        <v>0</v>
      </c>
      <c r="BL156" s="13">
        <f t="shared" si="136"/>
        <v>0</v>
      </c>
    </row>
    <row r="157" spans="1:64" x14ac:dyDescent="0.25">
      <c r="A157" s="23">
        <f t="shared" si="137"/>
        <v>3.0504166666666688</v>
      </c>
      <c r="B157" s="8" t="s">
        <v>80</v>
      </c>
      <c r="I157" t="s">
        <v>65</v>
      </c>
      <c r="L157" s="13">
        <f t="shared" si="102"/>
        <v>0</v>
      </c>
      <c r="M157" s="14">
        <f t="shared" si="92"/>
        <v>0</v>
      </c>
      <c r="N157" s="13">
        <f t="shared" si="103"/>
        <v>0</v>
      </c>
      <c r="O157" s="14">
        <f t="shared" si="93"/>
        <v>0</v>
      </c>
      <c r="P157" s="13">
        <f t="shared" si="104"/>
        <v>0</v>
      </c>
      <c r="Q157" s="14"/>
      <c r="R157" s="13">
        <f t="shared" si="105"/>
        <v>0</v>
      </c>
      <c r="S157" s="14">
        <f t="shared" si="94"/>
        <v>0</v>
      </c>
      <c r="T157" s="13">
        <f t="shared" si="106"/>
        <v>0</v>
      </c>
      <c r="U157" s="14">
        <f t="shared" si="95"/>
        <v>0</v>
      </c>
      <c r="V157" s="13">
        <f t="shared" si="107"/>
        <v>0</v>
      </c>
      <c r="W157" s="14"/>
      <c r="X157" s="13">
        <f t="shared" si="108"/>
        <v>0</v>
      </c>
      <c r="Y157" s="14">
        <f t="shared" si="96"/>
        <v>0</v>
      </c>
      <c r="Z157" s="13">
        <f t="shared" si="109"/>
        <v>0</v>
      </c>
      <c r="AA157" s="14">
        <f t="shared" si="97"/>
        <v>0</v>
      </c>
      <c r="AB157" s="13">
        <f t="shared" si="110"/>
        <v>0</v>
      </c>
      <c r="AC157" s="14"/>
      <c r="AD157" s="13">
        <f t="shared" si="111"/>
        <v>0</v>
      </c>
      <c r="AE157" s="14">
        <f t="shared" si="98"/>
        <v>0</v>
      </c>
      <c r="AF157" s="13">
        <f t="shared" si="112"/>
        <v>0</v>
      </c>
      <c r="AG157" s="14">
        <f t="shared" si="99"/>
        <v>0</v>
      </c>
      <c r="AH157" s="13">
        <f t="shared" si="113"/>
        <v>0</v>
      </c>
      <c r="AI157" s="14"/>
      <c r="AJ157" s="13">
        <f t="shared" si="114"/>
        <v>0</v>
      </c>
      <c r="AK157" s="14">
        <f t="shared" si="100"/>
        <v>0</v>
      </c>
      <c r="AL157" s="13">
        <f t="shared" si="115"/>
        <v>0</v>
      </c>
      <c r="AM157" s="14">
        <f t="shared" si="101"/>
        <v>0</v>
      </c>
      <c r="AN157" s="13">
        <f t="shared" si="116"/>
        <v>0</v>
      </c>
      <c r="AO157" s="14"/>
      <c r="AP157" s="13">
        <f t="shared" si="117"/>
        <v>0</v>
      </c>
      <c r="AQ157" s="14">
        <f t="shared" si="118"/>
        <v>0</v>
      </c>
      <c r="AR157" s="13">
        <f t="shared" si="119"/>
        <v>0</v>
      </c>
      <c r="AS157" s="14">
        <f t="shared" si="120"/>
        <v>0</v>
      </c>
      <c r="AT157" s="13">
        <f t="shared" si="121"/>
        <v>0</v>
      </c>
      <c r="AU157" s="14"/>
      <c r="AV157" s="13">
        <f t="shared" si="122"/>
        <v>3.0504166666666688</v>
      </c>
      <c r="AW157" s="14">
        <f t="shared" si="123"/>
        <v>1</v>
      </c>
      <c r="AX157" s="13">
        <f t="shared" si="124"/>
        <v>0</v>
      </c>
      <c r="AY157" s="14">
        <f t="shared" si="125"/>
        <v>0</v>
      </c>
      <c r="AZ157" s="13">
        <f t="shared" si="126"/>
        <v>0</v>
      </c>
      <c r="BA157" s="14"/>
      <c r="BB157" s="13">
        <f t="shared" si="127"/>
        <v>0</v>
      </c>
      <c r="BC157" s="14">
        <f t="shared" si="128"/>
        <v>0</v>
      </c>
      <c r="BD157" s="13">
        <f t="shared" si="129"/>
        <v>0</v>
      </c>
      <c r="BE157" s="14">
        <f t="shared" si="130"/>
        <v>0</v>
      </c>
      <c r="BF157" s="13">
        <f t="shared" si="131"/>
        <v>0</v>
      </c>
      <c r="BG157" s="14"/>
      <c r="BH157" s="13">
        <f t="shared" si="132"/>
        <v>0</v>
      </c>
      <c r="BI157" s="14">
        <f t="shared" si="133"/>
        <v>0</v>
      </c>
      <c r="BJ157" s="13">
        <f t="shared" si="134"/>
        <v>0</v>
      </c>
      <c r="BK157" s="14">
        <f t="shared" si="135"/>
        <v>0</v>
      </c>
      <c r="BL157" s="13">
        <f t="shared" si="136"/>
        <v>0</v>
      </c>
    </row>
    <row r="158" spans="1:64" x14ac:dyDescent="0.25">
      <c r="A158" s="23">
        <f t="shared" si="137"/>
        <v>3.0704166666666688</v>
      </c>
      <c r="B158" s="8" t="s">
        <v>71</v>
      </c>
      <c r="F158" s="10" t="s">
        <v>67</v>
      </c>
      <c r="H158" s="10"/>
      <c r="I158" t="s">
        <v>65</v>
      </c>
      <c r="J158" s="10"/>
      <c r="K158" s="10"/>
      <c r="L158" s="13">
        <f t="shared" si="102"/>
        <v>0</v>
      </c>
      <c r="M158" s="14">
        <f t="shared" si="92"/>
        <v>0</v>
      </c>
      <c r="N158" s="13">
        <f t="shared" si="103"/>
        <v>0</v>
      </c>
      <c r="O158" s="14">
        <f t="shared" si="93"/>
        <v>0</v>
      </c>
      <c r="P158" s="13">
        <f t="shared" si="104"/>
        <v>0</v>
      </c>
      <c r="Q158" s="14"/>
      <c r="R158" s="13">
        <f t="shared" si="105"/>
        <v>0</v>
      </c>
      <c r="S158" s="14">
        <f t="shared" si="94"/>
        <v>0</v>
      </c>
      <c r="T158" s="13">
        <f t="shared" si="106"/>
        <v>0</v>
      </c>
      <c r="U158" s="14">
        <f t="shared" si="95"/>
        <v>0</v>
      </c>
      <c r="V158" s="13">
        <f t="shared" si="107"/>
        <v>0</v>
      </c>
      <c r="W158" s="14"/>
      <c r="X158" s="13">
        <f t="shared" si="108"/>
        <v>0</v>
      </c>
      <c r="Y158" s="14">
        <f t="shared" si="96"/>
        <v>0</v>
      </c>
      <c r="Z158" s="13">
        <f t="shared" si="109"/>
        <v>0</v>
      </c>
      <c r="AA158" s="14">
        <f t="shared" si="97"/>
        <v>0</v>
      </c>
      <c r="AB158" s="13">
        <f t="shared" si="110"/>
        <v>0</v>
      </c>
      <c r="AC158" s="14"/>
      <c r="AD158" s="13">
        <f t="shared" si="111"/>
        <v>3.0704166666666688</v>
      </c>
      <c r="AE158" s="14">
        <f t="shared" si="98"/>
        <v>1</v>
      </c>
      <c r="AF158" s="13">
        <f t="shared" si="112"/>
        <v>0</v>
      </c>
      <c r="AG158" s="14">
        <f t="shared" si="99"/>
        <v>0</v>
      </c>
      <c r="AH158" s="13">
        <f t="shared" si="113"/>
        <v>2.0000000000000018E-2</v>
      </c>
      <c r="AI158" s="14"/>
      <c r="AJ158" s="13">
        <f t="shared" si="114"/>
        <v>0</v>
      </c>
      <c r="AK158" s="14">
        <f t="shared" si="100"/>
        <v>0</v>
      </c>
      <c r="AL158" s="13">
        <f t="shared" si="115"/>
        <v>0</v>
      </c>
      <c r="AM158" s="14">
        <f t="shared" si="101"/>
        <v>0</v>
      </c>
      <c r="AN158" s="13">
        <f t="shared" si="116"/>
        <v>0</v>
      </c>
      <c r="AO158" s="14"/>
      <c r="AP158" s="13">
        <f t="shared" si="117"/>
        <v>0</v>
      </c>
      <c r="AQ158" s="14">
        <f t="shared" si="118"/>
        <v>0</v>
      </c>
      <c r="AR158" s="13">
        <f t="shared" si="119"/>
        <v>0</v>
      </c>
      <c r="AS158" s="14">
        <f t="shared" si="120"/>
        <v>0</v>
      </c>
      <c r="AT158" s="13">
        <f t="shared" si="121"/>
        <v>0</v>
      </c>
      <c r="AU158" s="14"/>
      <c r="AV158" s="13">
        <f t="shared" si="122"/>
        <v>0</v>
      </c>
      <c r="AW158" s="14">
        <f t="shared" si="123"/>
        <v>0</v>
      </c>
      <c r="AX158" s="13">
        <f t="shared" si="124"/>
        <v>0</v>
      </c>
      <c r="AY158" s="14">
        <f t="shared" si="125"/>
        <v>0</v>
      </c>
      <c r="AZ158" s="13">
        <f t="shared" si="126"/>
        <v>0</v>
      </c>
      <c r="BA158" s="14"/>
      <c r="BB158" s="13">
        <f t="shared" si="127"/>
        <v>0</v>
      </c>
      <c r="BC158" s="14">
        <f t="shared" si="128"/>
        <v>0</v>
      </c>
      <c r="BD158" s="13">
        <f t="shared" si="129"/>
        <v>0</v>
      </c>
      <c r="BE158" s="14">
        <f t="shared" si="130"/>
        <v>0</v>
      </c>
      <c r="BF158" s="13">
        <f t="shared" si="131"/>
        <v>0</v>
      </c>
      <c r="BG158" s="14"/>
      <c r="BH158" s="13">
        <f t="shared" si="132"/>
        <v>0</v>
      </c>
      <c r="BI158" s="14">
        <f t="shared" si="133"/>
        <v>0</v>
      </c>
      <c r="BJ158" s="13">
        <f t="shared" si="134"/>
        <v>0</v>
      </c>
      <c r="BK158" s="14">
        <f t="shared" si="135"/>
        <v>0</v>
      </c>
      <c r="BL158" s="13">
        <f t="shared" si="136"/>
        <v>0</v>
      </c>
    </row>
    <row r="159" spans="1:64" x14ac:dyDescent="0.25">
      <c r="A159" s="23">
        <f t="shared" si="137"/>
        <v>3.0904166666666688</v>
      </c>
      <c r="B159" s="8"/>
      <c r="C159" s="10"/>
      <c r="F159" s="10" t="s">
        <v>67</v>
      </c>
      <c r="H159" s="10"/>
      <c r="I159" t="s">
        <v>65</v>
      </c>
      <c r="J159" s="10"/>
      <c r="K159" s="10"/>
      <c r="L159" s="13">
        <f t="shared" si="102"/>
        <v>0</v>
      </c>
      <c r="M159" s="14">
        <f t="shared" si="92"/>
        <v>0</v>
      </c>
      <c r="N159" s="13">
        <f t="shared" si="103"/>
        <v>0</v>
      </c>
      <c r="O159" s="14">
        <f t="shared" si="93"/>
        <v>0</v>
      </c>
      <c r="P159" s="13">
        <f t="shared" si="104"/>
        <v>0</v>
      </c>
      <c r="Q159" s="14"/>
      <c r="R159" s="13">
        <f t="shared" si="105"/>
        <v>0</v>
      </c>
      <c r="S159" s="14">
        <f t="shared" si="94"/>
        <v>0</v>
      </c>
      <c r="T159" s="13">
        <f t="shared" si="106"/>
        <v>0</v>
      </c>
      <c r="U159" s="14">
        <f t="shared" si="95"/>
        <v>0</v>
      </c>
      <c r="V159" s="13">
        <f t="shared" si="107"/>
        <v>0</v>
      </c>
      <c r="W159" s="14"/>
      <c r="X159" s="13">
        <f t="shared" si="108"/>
        <v>0</v>
      </c>
      <c r="Y159" s="14">
        <f t="shared" si="96"/>
        <v>0</v>
      </c>
      <c r="Z159" s="13">
        <f t="shared" si="109"/>
        <v>0</v>
      </c>
      <c r="AA159" s="14">
        <f t="shared" si="97"/>
        <v>0</v>
      </c>
      <c r="AB159" s="13">
        <f t="shared" si="110"/>
        <v>0</v>
      </c>
      <c r="AC159" s="14"/>
      <c r="AD159" s="13">
        <f t="shared" si="111"/>
        <v>0</v>
      </c>
      <c r="AE159" s="14">
        <f t="shared" si="98"/>
        <v>0</v>
      </c>
      <c r="AF159" s="13">
        <f t="shared" si="112"/>
        <v>0</v>
      </c>
      <c r="AG159" s="14">
        <f t="shared" si="99"/>
        <v>0</v>
      </c>
      <c r="AH159" s="13">
        <f t="shared" si="113"/>
        <v>2.0000000000000018E-2</v>
      </c>
      <c r="AI159" s="14"/>
      <c r="AJ159" s="13">
        <f t="shared" si="114"/>
        <v>0</v>
      </c>
      <c r="AK159" s="14">
        <f t="shared" si="100"/>
        <v>0</v>
      </c>
      <c r="AL159" s="13">
        <f t="shared" si="115"/>
        <v>0</v>
      </c>
      <c r="AM159" s="14">
        <f t="shared" si="101"/>
        <v>0</v>
      </c>
      <c r="AN159" s="13">
        <f t="shared" si="116"/>
        <v>0</v>
      </c>
      <c r="AO159" s="14"/>
      <c r="AP159" s="13">
        <f t="shared" si="117"/>
        <v>0</v>
      </c>
      <c r="AQ159" s="14">
        <f t="shared" si="118"/>
        <v>0</v>
      </c>
      <c r="AR159" s="13">
        <f t="shared" si="119"/>
        <v>0</v>
      </c>
      <c r="AS159" s="14">
        <f t="shared" si="120"/>
        <v>0</v>
      </c>
      <c r="AT159" s="13">
        <f t="shared" si="121"/>
        <v>0</v>
      </c>
      <c r="AU159" s="14"/>
      <c r="AV159" s="13">
        <f t="shared" si="122"/>
        <v>0</v>
      </c>
      <c r="AW159" s="14">
        <f t="shared" si="123"/>
        <v>0</v>
      </c>
      <c r="AX159" s="13">
        <f t="shared" si="124"/>
        <v>0</v>
      </c>
      <c r="AY159" s="14">
        <f t="shared" si="125"/>
        <v>0</v>
      </c>
      <c r="AZ159" s="13">
        <f t="shared" si="126"/>
        <v>0</v>
      </c>
      <c r="BA159" s="14"/>
      <c r="BB159" s="13">
        <f t="shared" si="127"/>
        <v>0</v>
      </c>
      <c r="BC159" s="14">
        <f t="shared" si="128"/>
        <v>0</v>
      </c>
      <c r="BD159" s="13">
        <f t="shared" si="129"/>
        <v>0</v>
      </c>
      <c r="BE159" s="14">
        <f t="shared" si="130"/>
        <v>0</v>
      </c>
      <c r="BF159" s="13">
        <f t="shared" si="131"/>
        <v>0</v>
      </c>
      <c r="BG159" s="14"/>
      <c r="BH159" s="13">
        <f t="shared" si="132"/>
        <v>0</v>
      </c>
      <c r="BI159" s="14">
        <f t="shared" si="133"/>
        <v>0</v>
      </c>
      <c r="BJ159" s="13">
        <f t="shared" si="134"/>
        <v>0</v>
      </c>
      <c r="BK159" s="14">
        <f t="shared" si="135"/>
        <v>0</v>
      </c>
      <c r="BL159" s="13">
        <f t="shared" si="136"/>
        <v>0</v>
      </c>
    </row>
    <row r="160" spans="1:64" x14ac:dyDescent="0.25">
      <c r="A160" s="23">
        <f t="shared" si="137"/>
        <v>3.1104166666666688</v>
      </c>
      <c r="B160" s="8" t="s">
        <v>70</v>
      </c>
      <c r="C160" s="10"/>
      <c r="D160" s="10" t="s">
        <v>67</v>
      </c>
      <c r="F160" s="10" t="s">
        <v>67</v>
      </c>
      <c r="H160" s="10"/>
      <c r="I160" t="s">
        <v>65</v>
      </c>
      <c r="K160" s="10"/>
      <c r="L160" s="13">
        <f t="shared" si="102"/>
        <v>0</v>
      </c>
      <c r="M160" s="14">
        <f t="shared" si="92"/>
        <v>0</v>
      </c>
      <c r="N160" s="13">
        <f t="shared" si="103"/>
        <v>0</v>
      </c>
      <c r="O160" s="14">
        <f t="shared" si="93"/>
        <v>0</v>
      </c>
      <c r="P160" s="13">
        <f t="shared" si="104"/>
        <v>0</v>
      </c>
      <c r="Q160" s="14"/>
      <c r="R160" s="13">
        <f t="shared" si="105"/>
        <v>3.1104166666666688</v>
      </c>
      <c r="S160" s="14">
        <f t="shared" si="94"/>
        <v>1</v>
      </c>
      <c r="T160" s="13">
        <f t="shared" si="106"/>
        <v>0</v>
      </c>
      <c r="U160" s="14">
        <f t="shared" si="95"/>
        <v>0</v>
      </c>
      <c r="V160" s="13">
        <f t="shared" si="107"/>
        <v>2.0000000000000018E-2</v>
      </c>
      <c r="W160" s="14"/>
      <c r="X160" s="13">
        <f t="shared" si="108"/>
        <v>0</v>
      </c>
      <c r="Y160" s="14">
        <f t="shared" si="96"/>
        <v>0</v>
      </c>
      <c r="Z160" s="13">
        <f t="shared" si="109"/>
        <v>0</v>
      </c>
      <c r="AA160" s="14">
        <f t="shared" si="97"/>
        <v>0</v>
      </c>
      <c r="AB160" s="13">
        <f t="shared" si="110"/>
        <v>0</v>
      </c>
      <c r="AC160" s="14"/>
      <c r="AD160" s="13">
        <f t="shared" si="111"/>
        <v>0</v>
      </c>
      <c r="AE160" s="14">
        <f t="shared" si="98"/>
        <v>0</v>
      </c>
      <c r="AF160" s="13">
        <f t="shared" si="112"/>
        <v>0</v>
      </c>
      <c r="AG160" s="14">
        <f t="shared" si="99"/>
        <v>0</v>
      </c>
      <c r="AH160" s="13">
        <f t="shared" si="113"/>
        <v>2.0000000000000018E-2</v>
      </c>
      <c r="AI160" s="14"/>
      <c r="AJ160" s="13">
        <f t="shared" si="114"/>
        <v>0</v>
      </c>
      <c r="AK160" s="14">
        <f t="shared" si="100"/>
        <v>0</v>
      </c>
      <c r="AL160" s="13">
        <f t="shared" si="115"/>
        <v>0</v>
      </c>
      <c r="AM160" s="14">
        <f t="shared" si="101"/>
        <v>0</v>
      </c>
      <c r="AN160" s="13">
        <f t="shared" si="116"/>
        <v>0</v>
      </c>
      <c r="AO160" s="14"/>
      <c r="AP160" s="13">
        <f t="shared" si="117"/>
        <v>0</v>
      </c>
      <c r="AQ160" s="14">
        <f t="shared" si="118"/>
        <v>0</v>
      </c>
      <c r="AR160" s="13">
        <f t="shared" si="119"/>
        <v>0</v>
      </c>
      <c r="AS160" s="14">
        <f t="shared" si="120"/>
        <v>0</v>
      </c>
      <c r="AT160" s="13">
        <f t="shared" si="121"/>
        <v>0</v>
      </c>
      <c r="AU160" s="14"/>
      <c r="AV160" s="13">
        <f t="shared" si="122"/>
        <v>0</v>
      </c>
      <c r="AW160" s="14">
        <f t="shared" si="123"/>
        <v>0</v>
      </c>
      <c r="AX160" s="13">
        <f t="shared" si="124"/>
        <v>0</v>
      </c>
      <c r="AY160" s="14">
        <f t="shared" si="125"/>
        <v>0</v>
      </c>
      <c r="AZ160" s="13">
        <f t="shared" si="126"/>
        <v>0</v>
      </c>
      <c r="BA160" s="14"/>
      <c r="BB160" s="13">
        <f t="shared" si="127"/>
        <v>0</v>
      </c>
      <c r="BC160" s="14">
        <f t="shared" si="128"/>
        <v>0</v>
      </c>
      <c r="BD160" s="13">
        <f t="shared" si="129"/>
        <v>0</v>
      </c>
      <c r="BE160" s="14">
        <f t="shared" si="130"/>
        <v>0</v>
      </c>
      <c r="BF160" s="13">
        <f t="shared" si="131"/>
        <v>0</v>
      </c>
      <c r="BG160" s="14"/>
      <c r="BH160" s="13">
        <f t="shared" si="132"/>
        <v>0</v>
      </c>
      <c r="BI160" s="14">
        <f t="shared" si="133"/>
        <v>0</v>
      </c>
      <c r="BJ160" s="13">
        <f t="shared" si="134"/>
        <v>0</v>
      </c>
      <c r="BK160" s="14">
        <f t="shared" si="135"/>
        <v>0</v>
      </c>
      <c r="BL160" s="13">
        <f t="shared" si="136"/>
        <v>0</v>
      </c>
    </row>
    <row r="161" spans="1:64" x14ac:dyDescent="0.25">
      <c r="A161" s="23">
        <f t="shared" si="137"/>
        <v>3.1304166666666688</v>
      </c>
      <c r="B161" s="8" t="s">
        <v>81</v>
      </c>
      <c r="C161" s="10"/>
      <c r="D161" s="10" t="s">
        <v>67</v>
      </c>
      <c r="E161" s="11"/>
      <c r="F161" t="s">
        <v>65</v>
      </c>
      <c r="G161" s="11"/>
      <c r="I161" s="11" t="s">
        <v>66</v>
      </c>
      <c r="J161" s="10"/>
      <c r="K161" s="10"/>
      <c r="L161" s="13">
        <f t="shared" si="102"/>
        <v>0</v>
      </c>
      <c r="M161" s="14">
        <f t="shared" si="92"/>
        <v>0</v>
      </c>
      <c r="N161" s="13">
        <f t="shared" si="103"/>
        <v>0</v>
      </c>
      <c r="O161" s="14">
        <f t="shared" si="93"/>
        <v>0</v>
      </c>
      <c r="P161" s="13">
        <f t="shared" si="104"/>
        <v>0</v>
      </c>
      <c r="Q161" s="14"/>
      <c r="R161" s="13">
        <f t="shared" si="105"/>
        <v>0</v>
      </c>
      <c r="S161" s="14">
        <f t="shared" si="94"/>
        <v>0</v>
      </c>
      <c r="T161" s="13">
        <f t="shared" si="106"/>
        <v>0</v>
      </c>
      <c r="U161" s="14">
        <f t="shared" si="95"/>
        <v>0</v>
      </c>
      <c r="V161" s="13">
        <f t="shared" si="107"/>
        <v>2.0000000000000018E-2</v>
      </c>
      <c r="W161" s="14"/>
      <c r="X161" s="13">
        <f t="shared" si="108"/>
        <v>0</v>
      </c>
      <c r="Y161" s="14">
        <f t="shared" si="96"/>
        <v>0</v>
      </c>
      <c r="Z161" s="13">
        <f t="shared" si="109"/>
        <v>0</v>
      </c>
      <c r="AA161" s="14">
        <f t="shared" si="97"/>
        <v>0</v>
      </c>
      <c r="AB161" s="13">
        <f t="shared" si="110"/>
        <v>0</v>
      </c>
      <c r="AC161" s="14"/>
      <c r="AD161" s="13">
        <f t="shared" si="111"/>
        <v>0</v>
      </c>
      <c r="AE161" s="14">
        <f t="shared" si="98"/>
        <v>0</v>
      </c>
      <c r="AF161" s="13">
        <f t="shared" si="112"/>
        <v>0</v>
      </c>
      <c r="AG161" s="14">
        <f t="shared" si="99"/>
        <v>0</v>
      </c>
      <c r="AH161" s="13">
        <f t="shared" si="113"/>
        <v>0</v>
      </c>
      <c r="AI161" s="14"/>
      <c r="AJ161" s="13">
        <f t="shared" si="114"/>
        <v>0</v>
      </c>
      <c r="AK161" s="14">
        <f t="shared" si="100"/>
        <v>0</v>
      </c>
      <c r="AL161" s="13">
        <f t="shared" si="115"/>
        <v>0</v>
      </c>
      <c r="AM161" s="14">
        <f t="shared" si="101"/>
        <v>0</v>
      </c>
      <c r="AN161" s="13">
        <f t="shared" si="116"/>
        <v>0</v>
      </c>
      <c r="AO161" s="14"/>
      <c r="AP161" s="13">
        <f t="shared" si="117"/>
        <v>0</v>
      </c>
      <c r="AQ161" s="14">
        <f t="shared" si="118"/>
        <v>0</v>
      </c>
      <c r="AR161" s="13">
        <f t="shared" si="119"/>
        <v>0</v>
      </c>
      <c r="AS161" s="14">
        <f t="shared" si="120"/>
        <v>0</v>
      </c>
      <c r="AT161" s="13">
        <f t="shared" si="121"/>
        <v>0</v>
      </c>
      <c r="AU161" s="14"/>
      <c r="AV161" s="13">
        <f t="shared" si="122"/>
        <v>0</v>
      </c>
      <c r="AW161" s="14">
        <f t="shared" si="123"/>
        <v>0</v>
      </c>
      <c r="AX161" s="13">
        <f t="shared" si="124"/>
        <v>3.1304166666666688</v>
      </c>
      <c r="AY161" s="14">
        <f t="shared" si="125"/>
        <v>1</v>
      </c>
      <c r="AZ161" s="13">
        <f t="shared" si="126"/>
        <v>0</v>
      </c>
      <c r="BA161" s="14"/>
      <c r="BB161" s="13">
        <f t="shared" si="127"/>
        <v>0</v>
      </c>
      <c r="BC161" s="14">
        <f t="shared" si="128"/>
        <v>0</v>
      </c>
      <c r="BD161" s="13">
        <f t="shared" si="129"/>
        <v>0</v>
      </c>
      <c r="BE161" s="14">
        <f t="shared" si="130"/>
        <v>0</v>
      </c>
      <c r="BF161" s="13">
        <f t="shared" si="131"/>
        <v>0</v>
      </c>
      <c r="BG161" s="14"/>
      <c r="BH161" s="13">
        <f t="shared" si="132"/>
        <v>0</v>
      </c>
      <c r="BI161" s="14">
        <f t="shared" si="133"/>
        <v>0</v>
      </c>
      <c r="BJ161" s="13">
        <f t="shared" si="134"/>
        <v>0</v>
      </c>
      <c r="BK161" s="14">
        <f t="shared" si="135"/>
        <v>0</v>
      </c>
      <c r="BL161" s="13">
        <f t="shared" si="136"/>
        <v>0</v>
      </c>
    </row>
    <row r="162" spans="1:64" x14ac:dyDescent="0.25">
      <c r="A162" s="23">
        <f t="shared" si="137"/>
        <v>3.1504166666666689</v>
      </c>
      <c r="B162" s="8" t="s">
        <v>82</v>
      </c>
      <c r="C162" s="10"/>
      <c r="D162" s="10" t="s">
        <v>67</v>
      </c>
      <c r="E162" s="11"/>
      <c r="F162" t="s">
        <v>65</v>
      </c>
      <c r="J162" s="10" t="s">
        <v>67</v>
      </c>
      <c r="L162" s="13">
        <f t="shared" si="102"/>
        <v>0</v>
      </c>
      <c r="M162" s="14">
        <f t="shared" si="92"/>
        <v>0</v>
      </c>
      <c r="N162" s="13">
        <f t="shared" si="103"/>
        <v>0</v>
      </c>
      <c r="O162" s="14">
        <f t="shared" si="93"/>
        <v>0</v>
      </c>
      <c r="P162" s="13">
        <f t="shared" si="104"/>
        <v>0</v>
      </c>
      <c r="Q162" s="14"/>
      <c r="R162" s="13">
        <f t="shared" si="105"/>
        <v>0</v>
      </c>
      <c r="S162" s="14">
        <f t="shared" si="94"/>
        <v>0</v>
      </c>
      <c r="T162" s="13">
        <f t="shared" si="106"/>
        <v>0</v>
      </c>
      <c r="U162" s="14">
        <f t="shared" si="95"/>
        <v>0</v>
      </c>
      <c r="V162" s="13">
        <f t="shared" si="107"/>
        <v>2.0000000000000018E-2</v>
      </c>
      <c r="W162" s="14"/>
      <c r="X162" s="13">
        <f t="shared" si="108"/>
        <v>0</v>
      </c>
      <c r="Y162" s="14">
        <f t="shared" si="96"/>
        <v>0</v>
      </c>
      <c r="Z162" s="13">
        <f t="shared" si="109"/>
        <v>0</v>
      </c>
      <c r="AA162" s="14">
        <f t="shared" si="97"/>
        <v>0</v>
      </c>
      <c r="AB162" s="13">
        <f t="shared" si="110"/>
        <v>0</v>
      </c>
      <c r="AC162" s="14"/>
      <c r="AD162" s="13">
        <f t="shared" si="111"/>
        <v>0</v>
      </c>
      <c r="AE162" s="14">
        <f t="shared" si="98"/>
        <v>0</v>
      </c>
      <c r="AF162" s="13">
        <f t="shared" si="112"/>
        <v>0</v>
      </c>
      <c r="AG162" s="14">
        <f t="shared" si="99"/>
        <v>0</v>
      </c>
      <c r="AH162" s="13">
        <f t="shared" si="113"/>
        <v>0</v>
      </c>
      <c r="AI162" s="14"/>
      <c r="AJ162" s="13">
        <f t="shared" si="114"/>
        <v>0</v>
      </c>
      <c r="AK162" s="14">
        <f t="shared" si="100"/>
        <v>0</v>
      </c>
      <c r="AL162" s="13">
        <f t="shared" si="115"/>
        <v>0</v>
      </c>
      <c r="AM162" s="14">
        <f t="shared" si="101"/>
        <v>0</v>
      </c>
      <c r="AN162" s="13">
        <f t="shared" si="116"/>
        <v>0</v>
      </c>
      <c r="AO162" s="14"/>
      <c r="AP162" s="13">
        <f t="shared" si="117"/>
        <v>0</v>
      </c>
      <c r="AQ162" s="14">
        <f t="shared" si="118"/>
        <v>0</v>
      </c>
      <c r="AR162" s="13">
        <f t="shared" si="119"/>
        <v>0</v>
      </c>
      <c r="AS162" s="14">
        <f t="shared" si="120"/>
        <v>0</v>
      </c>
      <c r="AT162" s="13">
        <f t="shared" si="121"/>
        <v>0</v>
      </c>
      <c r="AU162" s="14"/>
      <c r="AV162" s="13">
        <f t="shared" si="122"/>
        <v>0</v>
      </c>
      <c r="AW162" s="14">
        <f t="shared" si="123"/>
        <v>0</v>
      </c>
      <c r="AX162" s="13">
        <f t="shared" si="124"/>
        <v>0</v>
      </c>
      <c r="AY162" s="14">
        <f t="shared" si="125"/>
        <v>0</v>
      </c>
      <c r="AZ162" s="13">
        <f t="shared" si="126"/>
        <v>0</v>
      </c>
      <c r="BA162" s="14"/>
      <c r="BB162" s="13">
        <f t="shared" si="127"/>
        <v>3.1504166666666689</v>
      </c>
      <c r="BC162" s="14">
        <f t="shared" si="128"/>
        <v>1</v>
      </c>
      <c r="BD162" s="13">
        <f t="shared" si="129"/>
        <v>0</v>
      </c>
      <c r="BE162" s="14">
        <f t="shared" si="130"/>
        <v>0</v>
      </c>
      <c r="BF162" s="13">
        <f t="shared" si="131"/>
        <v>2.0000000000000018E-2</v>
      </c>
      <c r="BG162" s="14"/>
      <c r="BH162" s="13">
        <f t="shared" si="132"/>
        <v>0</v>
      </c>
      <c r="BI162" s="14">
        <f t="shared" si="133"/>
        <v>0</v>
      </c>
      <c r="BJ162" s="13">
        <f t="shared" si="134"/>
        <v>0</v>
      </c>
      <c r="BK162" s="14">
        <f t="shared" si="135"/>
        <v>0</v>
      </c>
      <c r="BL162" s="13">
        <f t="shared" si="136"/>
        <v>0</v>
      </c>
    </row>
    <row r="163" spans="1:64" x14ac:dyDescent="0.25">
      <c r="A163" s="23">
        <f t="shared" si="137"/>
        <v>3.1704166666666689</v>
      </c>
      <c r="B163" s="8" t="s">
        <v>78</v>
      </c>
      <c r="C163" s="10"/>
      <c r="D163" s="10" t="s">
        <v>67</v>
      </c>
      <c r="F163" t="s">
        <v>65</v>
      </c>
      <c r="G163" s="10"/>
      <c r="H163" s="10" t="s">
        <v>67</v>
      </c>
      <c r="J163" s="10" t="s">
        <v>67</v>
      </c>
      <c r="L163" s="13">
        <f t="shared" si="102"/>
        <v>0</v>
      </c>
      <c r="M163" s="14">
        <f t="shared" si="92"/>
        <v>0</v>
      </c>
      <c r="N163" s="13">
        <f t="shared" si="103"/>
        <v>0</v>
      </c>
      <c r="O163" s="14">
        <f t="shared" si="93"/>
        <v>0</v>
      </c>
      <c r="P163" s="13">
        <f t="shared" si="104"/>
        <v>0</v>
      </c>
      <c r="Q163" s="14"/>
      <c r="R163" s="13">
        <f t="shared" si="105"/>
        <v>0</v>
      </c>
      <c r="S163" s="14">
        <f t="shared" si="94"/>
        <v>0</v>
      </c>
      <c r="T163" s="13">
        <f t="shared" si="106"/>
        <v>0</v>
      </c>
      <c r="U163" s="14">
        <f t="shared" si="95"/>
        <v>0</v>
      </c>
      <c r="V163" s="13">
        <f t="shared" si="107"/>
        <v>2.0000000000000018E-2</v>
      </c>
      <c r="W163" s="14"/>
      <c r="X163" s="13">
        <f t="shared" si="108"/>
        <v>0</v>
      </c>
      <c r="Y163" s="14">
        <f t="shared" si="96"/>
        <v>0</v>
      </c>
      <c r="Z163" s="13">
        <f t="shared" si="109"/>
        <v>0</v>
      </c>
      <c r="AA163" s="14">
        <f t="shared" si="97"/>
        <v>0</v>
      </c>
      <c r="AB163" s="13">
        <f t="shared" si="110"/>
        <v>0</v>
      </c>
      <c r="AC163" s="14"/>
      <c r="AD163" s="13">
        <f t="shared" si="111"/>
        <v>0</v>
      </c>
      <c r="AE163" s="14">
        <f t="shared" si="98"/>
        <v>0</v>
      </c>
      <c r="AF163" s="13">
        <f t="shared" si="112"/>
        <v>0</v>
      </c>
      <c r="AG163" s="14">
        <f t="shared" si="99"/>
        <v>0</v>
      </c>
      <c r="AH163" s="13">
        <f t="shared" si="113"/>
        <v>0</v>
      </c>
      <c r="AI163" s="14"/>
      <c r="AJ163" s="13">
        <f t="shared" si="114"/>
        <v>0</v>
      </c>
      <c r="AK163" s="14">
        <f t="shared" si="100"/>
        <v>0</v>
      </c>
      <c r="AL163" s="13">
        <f t="shared" si="115"/>
        <v>0</v>
      </c>
      <c r="AM163" s="14">
        <f t="shared" si="101"/>
        <v>0</v>
      </c>
      <c r="AN163" s="13">
        <f t="shared" si="116"/>
        <v>0</v>
      </c>
      <c r="AO163" s="14"/>
      <c r="AP163" s="13">
        <f t="shared" si="117"/>
        <v>3.1704166666666689</v>
      </c>
      <c r="AQ163" s="14">
        <f t="shared" si="118"/>
        <v>1</v>
      </c>
      <c r="AR163" s="13">
        <f t="shared" si="119"/>
        <v>0</v>
      </c>
      <c r="AS163" s="14">
        <f t="shared" si="120"/>
        <v>0</v>
      </c>
      <c r="AT163" s="13">
        <f t="shared" si="121"/>
        <v>2.0000000000000018E-2</v>
      </c>
      <c r="AU163" s="14"/>
      <c r="AV163" s="13">
        <f t="shared" si="122"/>
        <v>0</v>
      </c>
      <c r="AW163" s="14">
        <f t="shared" si="123"/>
        <v>0</v>
      </c>
      <c r="AX163" s="13">
        <f t="shared" si="124"/>
        <v>0</v>
      </c>
      <c r="AY163" s="14">
        <f t="shared" si="125"/>
        <v>0</v>
      </c>
      <c r="AZ163" s="13">
        <f t="shared" si="126"/>
        <v>0</v>
      </c>
      <c r="BA163" s="14"/>
      <c r="BB163" s="13">
        <f t="shared" si="127"/>
        <v>0</v>
      </c>
      <c r="BC163" s="14">
        <f t="shared" si="128"/>
        <v>0</v>
      </c>
      <c r="BD163" s="13">
        <f t="shared" si="129"/>
        <v>0</v>
      </c>
      <c r="BE163" s="14">
        <f t="shared" si="130"/>
        <v>0</v>
      </c>
      <c r="BF163" s="13">
        <f t="shared" si="131"/>
        <v>2.0000000000000018E-2</v>
      </c>
      <c r="BG163" s="14"/>
      <c r="BH163" s="13">
        <f t="shared" si="132"/>
        <v>0</v>
      </c>
      <c r="BI163" s="14">
        <f t="shared" si="133"/>
        <v>0</v>
      </c>
      <c r="BJ163" s="13">
        <f t="shared" si="134"/>
        <v>0</v>
      </c>
      <c r="BK163" s="14">
        <f t="shared" si="135"/>
        <v>0</v>
      </c>
      <c r="BL163" s="13">
        <f t="shared" si="136"/>
        <v>0</v>
      </c>
    </row>
    <row r="164" spans="1:64" x14ac:dyDescent="0.25">
      <c r="A164" s="23">
        <f t="shared" si="137"/>
        <v>3.1904166666666689</v>
      </c>
      <c r="B164" s="8"/>
      <c r="C164" s="10"/>
      <c r="D164" s="10" t="s">
        <v>67</v>
      </c>
      <c r="E164" s="10"/>
      <c r="F164" t="s">
        <v>65</v>
      </c>
      <c r="G164" s="10"/>
      <c r="H164" s="10" t="s">
        <v>67</v>
      </c>
      <c r="J164" s="10" t="s">
        <v>67</v>
      </c>
      <c r="K164" s="11"/>
      <c r="L164" s="13">
        <f t="shared" si="102"/>
        <v>0</v>
      </c>
      <c r="M164" s="14">
        <f t="shared" si="92"/>
        <v>0</v>
      </c>
      <c r="N164" s="13">
        <f t="shared" si="103"/>
        <v>0</v>
      </c>
      <c r="O164" s="14">
        <f t="shared" si="93"/>
        <v>0</v>
      </c>
      <c r="P164" s="13">
        <f t="shared" si="104"/>
        <v>0</v>
      </c>
      <c r="Q164" s="14"/>
      <c r="R164" s="13">
        <f t="shared" si="105"/>
        <v>0</v>
      </c>
      <c r="S164" s="14">
        <f t="shared" si="94"/>
        <v>0</v>
      </c>
      <c r="T164" s="13">
        <f t="shared" si="106"/>
        <v>0</v>
      </c>
      <c r="U164" s="14">
        <f t="shared" si="95"/>
        <v>0</v>
      </c>
      <c r="V164" s="13">
        <f t="shared" si="107"/>
        <v>2.0000000000000018E-2</v>
      </c>
      <c r="W164" s="14"/>
      <c r="X164" s="13">
        <f t="shared" si="108"/>
        <v>0</v>
      </c>
      <c r="Y164" s="14">
        <f t="shared" si="96"/>
        <v>0</v>
      </c>
      <c r="Z164" s="13">
        <f t="shared" si="109"/>
        <v>0</v>
      </c>
      <c r="AA164" s="14">
        <f t="shared" si="97"/>
        <v>0</v>
      </c>
      <c r="AB164" s="13">
        <f t="shared" si="110"/>
        <v>0</v>
      </c>
      <c r="AC164" s="14"/>
      <c r="AD164" s="13">
        <f t="shared" si="111"/>
        <v>0</v>
      </c>
      <c r="AE164" s="14">
        <f t="shared" si="98"/>
        <v>0</v>
      </c>
      <c r="AF164" s="13">
        <f t="shared" si="112"/>
        <v>0</v>
      </c>
      <c r="AG164" s="14">
        <f t="shared" si="99"/>
        <v>0</v>
      </c>
      <c r="AH164" s="13">
        <f t="shared" si="113"/>
        <v>0</v>
      </c>
      <c r="AI164" s="14"/>
      <c r="AJ164" s="13">
        <f t="shared" si="114"/>
        <v>0</v>
      </c>
      <c r="AK164" s="14">
        <f t="shared" si="100"/>
        <v>0</v>
      </c>
      <c r="AL164" s="13">
        <f t="shared" si="115"/>
        <v>0</v>
      </c>
      <c r="AM164" s="14">
        <f t="shared" si="101"/>
        <v>0</v>
      </c>
      <c r="AN164" s="13">
        <f t="shared" si="116"/>
        <v>0</v>
      </c>
      <c r="AO164" s="14"/>
      <c r="AP164" s="13">
        <f t="shared" si="117"/>
        <v>0</v>
      </c>
      <c r="AQ164" s="14">
        <f t="shared" si="118"/>
        <v>0</v>
      </c>
      <c r="AR164" s="13">
        <f t="shared" si="119"/>
        <v>0</v>
      </c>
      <c r="AS164" s="14">
        <f t="shared" si="120"/>
        <v>0</v>
      </c>
      <c r="AT164" s="13">
        <f t="shared" si="121"/>
        <v>2.0000000000000018E-2</v>
      </c>
      <c r="AU164" s="14"/>
      <c r="AV164" s="13">
        <f t="shared" si="122"/>
        <v>0</v>
      </c>
      <c r="AW164" s="14">
        <f t="shared" si="123"/>
        <v>0</v>
      </c>
      <c r="AX164" s="13">
        <f t="shared" si="124"/>
        <v>0</v>
      </c>
      <c r="AY164" s="14">
        <f t="shared" si="125"/>
        <v>0</v>
      </c>
      <c r="AZ164" s="13">
        <f t="shared" si="126"/>
        <v>0</v>
      </c>
      <c r="BA164" s="14"/>
      <c r="BB164" s="13">
        <f t="shared" si="127"/>
        <v>0</v>
      </c>
      <c r="BC164" s="14">
        <f t="shared" si="128"/>
        <v>0</v>
      </c>
      <c r="BD164" s="13">
        <f t="shared" si="129"/>
        <v>0</v>
      </c>
      <c r="BE164" s="14">
        <f t="shared" si="130"/>
        <v>0</v>
      </c>
      <c r="BF164" s="13">
        <f t="shared" si="131"/>
        <v>2.0000000000000018E-2</v>
      </c>
      <c r="BG164" s="14"/>
      <c r="BH164" s="13">
        <f t="shared" si="132"/>
        <v>0</v>
      </c>
      <c r="BI164" s="14">
        <f t="shared" si="133"/>
        <v>0</v>
      </c>
      <c r="BJ164" s="13">
        <f t="shared" si="134"/>
        <v>0</v>
      </c>
      <c r="BK164" s="14">
        <f t="shared" si="135"/>
        <v>0</v>
      </c>
      <c r="BL164" s="13">
        <f t="shared" si="136"/>
        <v>0</v>
      </c>
    </row>
    <row r="165" spans="1:64" x14ac:dyDescent="0.25">
      <c r="A165" s="23">
        <f t="shared" si="137"/>
        <v>3.2104166666666689</v>
      </c>
      <c r="B165" s="8" t="s">
        <v>75</v>
      </c>
      <c r="D165" s="10" t="s">
        <v>67</v>
      </c>
      <c r="E165" s="10"/>
      <c r="F165" t="s">
        <v>65</v>
      </c>
      <c r="G165" s="10" t="s">
        <v>67</v>
      </c>
      <c r="H165" s="10" t="s">
        <v>67</v>
      </c>
      <c r="J165" s="10" t="s">
        <v>67</v>
      </c>
      <c r="K165" s="10"/>
      <c r="L165" s="13">
        <f t="shared" si="102"/>
        <v>0</v>
      </c>
      <c r="M165" s="14">
        <f t="shared" si="92"/>
        <v>0</v>
      </c>
      <c r="N165" s="13">
        <f t="shared" si="103"/>
        <v>0</v>
      </c>
      <c r="O165" s="14">
        <f t="shared" si="93"/>
        <v>0</v>
      </c>
      <c r="P165" s="13">
        <f t="shared" si="104"/>
        <v>0</v>
      </c>
      <c r="Q165" s="14"/>
      <c r="R165" s="13">
        <f t="shared" si="105"/>
        <v>0</v>
      </c>
      <c r="S165" s="14">
        <f t="shared" si="94"/>
        <v>0</v>
      </c>
      <c r="T165" s="13">
        <f t="shared" si="106"/>
        <v>0</v>
      </c>
      <c r="U165" s="14">
        <f t="shared" si="95"/>
        <v>0</v>
      </c>
      <c r="V165" s="13">
        <f t="shared" si="107"/>
        <v>2.0000000000000018E-2</v>
      </c>
      <c r="W165" s="14"/>
      <c r="X165" s="13">
        <f t="shared" si="108"/>
        <v>0</v>
      </c>
      <c r="Y165" s="14">
        <f t="shared" si="96"/>
        <v>0</v>
      </c>
      <c r="Z165" s="13">
        <f t="shared" si="109"/>
        <v>0</v>
      </c>
      <c r="AA165" s="14">
        <f t="shared" si="97"/>
        <v>0</v>
      </c>
      <c r="AB165" s="13">
        <f t="shared" si="110"/>
        <v>0</v>
      </c>
      <c r="AC165" s="14"/>
      <c r="AD165" s="13">
        <f t="shared" si="111"/>
        <v>0</v>
      </c>
      <c r="AE165" s="14">
        <f t="shared" si="98"/>
        <v>0</v>
      </c>
      <c r="AF165" s="13">
        <f t="shared" si="112"/>
        <v>0</v>
      </c>
      <c r="AG165" s="14">
        <f t="shared" si="99"/>
        <v>0</v>
      </c>
      <c r="AH165" s="13">
        <f t="shared" si="113"/>
        <v>0</v>
      </c>
      <c r="AI165" s="14"/>
      <c r="AJ165" s="13">
        <f t="shared" si="114"/>
        <v>3.2104166666666689</v>
      </c>
      <c r="AK165" s="14">
        <f t="shared" si="100"/>
        <v>1</v>
      </c>
      <c r="AL165" s="13">
        <f t="shared" si="115"/>
        <v>0</v>
      </c>
      <c r="AM165" s="14">
        <f t="shared" si="101"/>
        <v>0</v>
      </c>
      <c r="AN165" s="13">
        <f t="shared" si="116"/>
        <v>2.0000000000000018E-2</v>
      </c>
      <c r="AO165" s="14"/>
      <c r="AP165" s="13">
        <f t="shared" si="117"/>
        <v>0</v>
      </c>
      <c r="AQ165" s="14">
        <f t="shared" si="118"/>
        <v>0</v>
      </c>
      <c r="AR165" s="13">
        <f t="shared" si="119"/>
        <v>0</v>
      </c>
      <c r="AS165" s="14">
        <f t="shared" si="120"/>
        <v>0</v>
      </c>
      <c r="AT165" s="13">
        <f t="shared" si="121"/>
        <v>2.0000000000000018E-2</v>
      </c>
      <c r="AU165" s="14"/>
      <c r="AV165" s="13">
        <f t="shared" si="122"/>
        <v>0</v>
      </c>
      <c r="AW165" s="14">
        <f t="shared" si="123"/>
        <v>0</v>
      </c>
      <c r="AX165" s="13">
        <f t="shared" si="124"/>
        <v>0</v>
      </c>
      <c r="AY165" s="14">
        <f t="shared" si="125"/>
        <v>0</v>
      </c>
      <c r="AZ165" s="13">
        <f t="shared" si="126"/>
        <v>0</v>
      </c>
      <c r="BA165" s="14"/>
      <c r="BB165" s="13">
        <f t="shared" si="127"/>
        <v>0</v>
      </c>
      <c r="BC165" s="14">
        <f t="shared" si="128"/>
        <v>0</v>
      </c>
      <c r="BD165" s="13">
        <f t="shared" si="129"/>
        <v>0</v>
      </c>
      <c r="BE165" s="14">
        <f t="shared" si="130"/>
        <v>0</v>
      </c>
      <c r="BF165" s="13">
        <f t="shared" si="131"/>
        <v>2.0000000000000018E-2</v>
      </c>
      <c r="BG165" s="14"/>
      <c r="BH165" s="13">
        <f t="shared" si="132"/>
        <v>0</v>
      </c>
      <c r="BI165" s="14">
        <f t="shared" si="133"/>
        <v>0</v>
      </c>
      <c r="BJ165" s="13">
        <f t="shared" si="134"/>
        <v>0</v>
      </c>
      <c r="BK165" s="14">
        <f t="shared" si="135"/>
        <v>0</v>
      </c>
      <c r="BL165" s="13">
        <f t="shared" si="136"/>
        <v>0</v>
      </c>
    </row>
    <row r="166" spans="1:64" x14ac:dyDescent="0.25">
      <c r="A166" s="23">
        <f t="shared" si="137"/>
        <v>3.2304166666666689</v>
      </c>
      <c r="B166" s="8" t="s">
        <v>76</v>
      </c>
      <c r="D166" t="s">
        <v>65</v>
      </c>
      <c r="E166" s="10"/>
      <c r="F166" s="11" t="s">
        <v>66</v>
      </c>
      <c r="G166" s="10" t="s">
        <v>67</v>
      </c>
      <c r="H166" s="10" t="s">
        <v>67</v>
      </c>
      <c r="J166" s="10" t="s">
        <v>67</v>
      </c>
      <c r="K166" s="10"/>
      <c r="L166" s="13">
        <f t="shared" si="102"/>
        <v>0</v>
      </c>
      <c r="M166" s="14">
        <f t="shared" si="92"/>
        <v>0</v>
      </c>
      <c r="N166" s="13">
        <f t="shared" si="103"/>
        <v>0</v>
      </c>
      <c r="O166" s="14">
        <f t="shared" si="93"/>
        <v>0</v>
      </c>
      <c r="P166" s="13">
        <f t="shared" si="104"/>
        <v>0</v>
      </c>
      <c r="Q166" s="14"/>
      <c r="R166" s="13">
        <f t="shared" si="105"/>
        <v>0</v>
      </c>
      <c r="S166" s="14">
        <f t="shared" si="94"/>
        <v>0</v>
      </c>
      <c r="T166" s="13">
        <f t="shared" si="106"/>
        <v>0</v>
      </c>
      <c r="U166" s="14">
        <f t="shared" si="95"/>
        <v>0</v>
      </c>
      <c r="V166" s="13">
        <f t="shared" si="107"/>
        <v>0</v>
      </c>
      <c r="W166" s="14"/>
      <c r="X166" s="13">
        <f t="shared" si="108"/>
        <v>0</v>
      </c>
      <c r="Y166" s="14">
        <f t="shared" si="96"/>
        <v>0</v>
      </c>
      <c r="Z166" s="13">
        <f t="shared" si="109"/>
        <v>0</v>
      </c>
      <c r="AA166" s="14">
        <f t="shared" si="97"/>
        <v>0</v>
      </c>
      <c r="AB166" s="13">
        <f t="shared" si="110"/>
        <v>0</v>
      </c>
      <c r="AC166" s="14"/>
      <c r="AD166" s="13">
        <f t="shared" si="111"/>
        <v>0</v>
      </c>
      <c r="AE166" s="14">
        <f t="shared" si="98"/>
        <v>0</v>
      </c>
      <c r="AF166" s="13">
        <f t="shared" si="112"/>
        <v>3.2304166666666689</v>
      </c>
      <c r="AG166" s="14">
        <f t="shared" si="99"/>
        <v>1</v>
      </c>
      <c r="AH166" s="13">
        <f t="shared" si="113"/>
        <v>0</v>
      </c>
      <c r="AI166" s="14"/>
      <c r="AJ166" s="13">
        <f t="shared" si="114"/>
        <v>0</v>
      </c>
      <c r="AK166" s="14">
        <f t="shared" si="100"/>
        <v>0</v>
      </c>
      <c r="AL166" s="13">
        <f t="shared" si="115"/>
        <v>0</v>
      </c>
      <c r="AM166" s="14">
        <f t="shared" si="101"/>
        <v>0</v>
      </c>
      <c r="AN166" s="13">
        <f t="shared" si="116"/>
        <v>2.0000000000000018E-2</v>
      </c>
      <c r="AO166" s="14"/>
      <c r="AP166" s="13">
        <f t="shared" si="117"/>
        <v>0</v>
      </c>
      <c r="AQ166" s="14">
        <f t="shared" si="118"/>
        <v>0</v>
      </c>
      <c r="AR166" s="13">
        <f t="shared" si="119"/>
        <v>0</v>
      </c>
      <c r="AS166" s="14">
        <f t="shared" si="120"/>
        <v>0</v>
      </c>
      <c r="AT166" s="13">
        <f t="shared" si="121"/>
        <v>2.0000000000000018E-2</v>
      </c>
      <c r="AU166" s="14"/>
      <c r="AV166" s="13">
        <f t="shared" si="122"/>
        <v>0</v>
      </c>
      <c r="AW166" s="14">
        <f t="shared" si="123"/>
        <v>0</v>
      </c>
      <c r="AX166" s="13">
        <f t="shared" si="124"/>
        <v>0</v>
      </c>
      <c r="AY166" s="14">
        <f t="shared" si="125"/>
        <v>0</v>
      </c>
      <c r="AZ166" s="13">
        <f t="shared" si="126"/>
        <v>0</v>
      </c>
      <c r="BA166" s="14"/>
      <c r="BB166" s="13">
        <f t="shared" si="127"/>
        <v>0</v>
      </c>
      <c r="BC166" s="14">
        <f t="shared" si="128"/>
        <v>0</v>
      </c>
      <c r="BD166" s="13">
        <f t="shared" si="129"/>
        <v>0</v>
      </c>
      <c r="BE166" s="14">
        <f t="shared" si="130"/>
        <v>0</v>
      </c>
      <c r="BF166" s="13">
        <f t="shared" si="131"/>
        <v>2.0000000000000018E-2</v>
      </c>
      <c r="BG166" s="14"/>
      <c r="BH166" s="13">
        <f t="shared" si="132"/>
        <v>0</v>
      </c>
      <c r="BI166" s="14">
        <f t="shared" si="133"/>
        <v>0</v>
      </c>
      <c r="BJ166" s="13">
        <f t="shared" si="134"/>
        <v>0</v>
      </c>
      <c r="BK166" s="14">
        <f t="shared" si="135"/>
        <v>0</v>
      </c>
      <c r="BL166" s="13">
        <f t="shared" si="136"/>
        <v>0</v>
      </c>
    </row>
    <row r="167" spans="1:64" x14ac:dyDescent="0.25">
      <c r="A167" s="23">
        <f t="shared" si="137"/>
        <v>3.250416666666669</v>
      </c>
      <c r="B167" s="8" t="s">
        <v>80</v>
      </c>
      <c r="D167" t="s">
        <v>65</v>
      </c>
      <c r="E167" s="10"/>
      <c r="G167" s="10" t="s">
        <v>67</v>
      </c>
      <c r="H167" s="10" t="s">
        <v>67</v>
      </c>
      <c r="I167" s="10" t="s">
        <v>67</v>
      </c>
      <c r="J167" s="10" t="s">
        <v>67</v>
      </c>
      <c r="K167" s="10"/>
      <c r="L167" s="13">
        <f t="shared" si="102"/>
        <v>0</v>
      </c>
      <c r="M167" s="14">
        <f t="shared" si="92"/>
        <v>0</v>
      </c>
      <c r="N167" s="13">
        <f t="shared" si="103"/>
        <v>0</v>
      </c>
      <c r="O167" s="14">
        <f t="shared" si="93"/>
        <v>0</v>
      </c>
      <c r="P167" s="13">
        <f t="shared" si="104"/>
        <v>0</v>
      </c>
      <c r="Q167" s="14"/>
      <c r="R167" s="13">
        <f t="shared" si="105"/>
        <v>0</v>
      </c>
      <c r="S167" s="14">
        <f t="shared" si="94"/>
        <v>0</v>
      </c>
      <c r="T167" s="13">
        <f t="shared" si="106"/>
        <v>0</v>
      </c>
      <c r="U167" s="14">
        <f t="shared" si="95"/>
        <v>0</v>
      </c>
      <c r="V167" s="13">
        <f t="shared" si="107"/>
        <v>0</v>
      </c>
      <c r="W167" s="14"/>
      <c r="X167" s="13">
        <f t="shared" si="108"/>
        <v>0</v>
      </c>
      <c r="Y167" s="14">
        <f t="shared" si="96"/>
        <v>0</v>
      </c>
      <c r="Z167" s="13">
        <f t="shared" si="109"/>
        <v>0</v>
      </c>
      <c r="AA167" s="14">
        <f t="shared" si="97"/>
        <v>0</v>
      </c>
      <c r="AB167" s="13">
        <f t="shared" si="110"/>
        <v>0</v>
      </c>
      <c r="AC167" s="14"/>
      <c r="AD167" s="13">
        <f t="shared" si="111"/>
        <v>0</v>
      </c>
      <c r="AE167" s="14">
        <f t="shared" si="98"/>
        <v>0</v>
      </c>
      <c r="AF167" s="13">
        <f t="shared" si="112"/>
        <v>0</v>
      </c>
      <c r="AG167" s="14">
        <f t="shared" si="99"/>
        <v>0</v>
      </c>
      <c r="AH167" s="13">
        <f t="shared" si="113"/>
        <v>0</v>
      </c>
      <c r="AI167" s="14"/>
      <c r="AJ167" s="13">
        <f t="shared" si="114"/>
        <v>0</v>
      </c>
      <c r="AK167" s="14">
        <f t="shared" si="100"/>
        <v>0</v>
      </c>
      <c r="AL167" s="13">
        <f t="shared" si="115"/>
        <v>0</v>
      </c>
      <c r="AM167" s="14">
        <f t="shared" si="101"/>
        <v>0</v>
      </c>
      <c r="AN167" s="13">
        <f t="shared" si="116"/>
        <v>2.0000000000000018E-2</v>
      </c>
      <c r="AO167" s="14"/>
      <c r="AP167" s="13">
        <f t="shared" si="117"/>
        <v>0</v>
      </c>
      <c r="AQ167" s="14">
        <f t="shared" si="118"/>
        <v>0</v>
      </c>
      <c r="AR167" s="13">
        <f t="shared" si="119"/>
        <v>0</v>
      </c>
      <c r="AS167" s="14">
        <f t="shared" si="120"/>
        <v>0</v>
      </c>
      <c r="AT167" s="13">
        <f t="shared" si="121"/>
        <v>2.0000000000000018E-2</v>
      </c>
      <c r="AU167" s="14"/>
      <c r="AV167" s="13">
        <f t="shared" si="122"/>
        <v>3.250416666666669</v>
      </c>
      <c r="AW167" s="14">
        <f t="shared" si="123"/>
        <v>1</v>
      </c>
      <c r="AX167" s="13">
        <f t="shared" si="124"/>
        <v>0</v>
      </c>
      <c r="AY167" s="14">
        <f t="shared" si="125"/>
        <v>0</v>
      </c>
      <c r="AZ167" s="13">
        <f t="shared" si="126"/>
        <v>0</v>
      </c>
      <c r="BA167" s="14"/>
      <c r="BB167" s="13">
        <f t="shared" si="127"/>
        <v>0</v>
      </c>
      <c r="BC167" s="14">
        <f t="shared" si="128"/>
        <v>0</v>
      </c>
      <c r="BD167" s="13">
        <f t="shared" si="129"/>
        <v>0</v>
      </c>
      <c r="BE167" s="14">
        <f t="shared" si="130"/>
        <v>0</v>
      </c>
      <c r="BF167" s="13">
        <f t="shared" si="131"/>
        <v>2.0000000000000018E-2</v>
      </c>
      <c r="BG167" s="14"/>
      <c r="BH167" s="13">
        <f t="shared" si="132"/>
        <v>0</v>
      </c>
      <c r="BI167" s="14">
        <f t="shared" si="133"/>
        <v>0</v>
      </c>
      <c r="BJ167" s="13">
        <f t="shared" si="134"/>
        <v>0</v>
      </c>
      <c r="BK167" s="14">
        <f t="shared" si="135"/>
        <v>0</v>
      </c>
      <c r="BL167" s="13">
        <f t="shared" si="136"/>
        <v>0</v>
      </c>
    </row>
    <row r="168" spans="1:64" x14ac:dyDescent="0.25">
      <c r="A168" s="23">
        <f t="shared" si="137"/>
        <v>3.270416666666669</v>
      </c>
      <c r="B168" s="8"/>
      <c r="D168" t="s">
        <v>65</v>
      </c>
      <c r="G168" s="10" t="s">
        <v>67</v>
      </c>
      <c r="H168" s="10" t="s">
        <v>67</v>
      </c>
      <c r="I168" s="10" t="s">
        <v>67</v>
      </c>
      <c r="J168" s="10" t="s">
        <v>67</v>
      </c>
      <c r="K168" s="10"/>
      <c r="L168" s="13">
        <f t="shared" si="102"/>
        <v>0</v>
      </c>
      <c r="M168" s="14">
        <f t="shared" si="92"/>
        <v>0</v>
      </c>
      <c r="N168" s="13">
        <f t="shared" si="103"/>
        <v>0</v>
      </c>
      <c r="O168" s="14">
        <f t="shared" si="93"/>
        <v>0</v>
      </c>
      <c r="P168" s="13">
        <f t="shared" si="104"/>
        <v>0</v>
      </c>
      <c r="Q168" s="14"/>
      <c r="R168" s="13">
        <f t="shared" si="105"/>
        <v>0</v>
      </c>
      <c r="S168" s="14">
        <f t="shared" si="94"/>
        <v>0</v>
      </c>
      <c r="T168" s="13">
        <f t="shared" si="106"/>
        <v>0</v>
      </c>
      <c r="U168" s="14">
        <f t="shared" si="95"/>
        <v>0</v>
      </c>
      <c r="V168" s="13">
        <f t="shared" si="107"/>
        <v>0</v>
      </c>
      <c r="W168" s="14"/>
      <c r="X168" s="13">
        <f t="shared" si="108"/>
        <v>0</v>
      </c>
      <c r="Y168" s="14">
        <f t="shared" si="96"/>
        <v>0</v>
      </c>
      <c r="Z168" s="13">
        <f t="shared" si="109"/>
        <v>0</v>
      </c>
      <c r="AA168" s="14">
        <f t="shared" si="97"/>
        <v>0</v>
      </c>
      <c r="AB168" s="13">
        <f t="shared" si="110"/>
        <v>0</v>
      </c>
      <c r="AC168" s="14"/>
      <c r="AD168" s="13">
        <f t="shared" si="111"/>
        <v>0</v>
      </c>
      <c r="AE168" s="14">
        <f t="shared" si="98"/>
        <v>0</v>
      </c>
      <c r="AF168" s="13">
        <f t="shared" si="112"/>
        <v>0</v>
      </c>
      <c r="AG168" s="14">
        <f t="shared" si="99"/>
        <v>0</v>
      </c>
      <c r="AH168" s="13">
        <f t="shared" si="113"/>
        <v>0</v>
      </c>
      <c r="AI168" s="14"/>
      <c r="AJ168" s="13">
        <f t="shared" si="114"/>
        <v>0</v>
      </c>
      <c r="AK168" s="14">
        <f t="shared" si="100"/>
        <v>0</v>
      </c>
      <c r="AL168" s="13">
        <f t="shared" si="115"/>
        <v>0</v>
      </c>
      <c r="AM168" s="14">
        <f t="shared" si="101"/>
        <v>0</v>
      </c>
      <c r="AN168" s="13">
        <f t="shared" si="116"/>
        <v>2.0000000000000018E-2</v>
      </c>
      <c r="AO168" s="14"/>
      <c r="AP168" s="13">
        <f t="shared" si="117"/>
        <v>0</v>
      </c>
      <c r="AQ168" s="14">
        <f t="shared" si="118"/>
        <v>0</v>
      </c>
      <c r="AR168" s="13">
        <f t="shared" si="119"/>
        <v>0</v>
      </c>
      <c r="AS168" s="14">
        <f t="shared" si="120"/>
        <v>0</v>
      </c>
      <c r="AT168" s="13">
        <f t="shared" si="121"/>
        <v>2.0000000000000018E-2</v>
      </c>
      <c r="AU168" s="14"/>
      <c r="AV168" s="13">
        <f t="shared" si="122"/>
        <v>0</v>
      </c>
      <c r="AW168" s="14">
        <f t="shared" si="123"/>
        <v>0</v>
      </c>
      <c r="AX168" s="13">
        <f t="shared" si="124"/>
        <v>0</v>
      </c>
      <c r="AY168" s="14">
        <f t="shared" si="125"/>
        <v>0</v>
      </c>
      <c r="AZ168" s="13">
        <f t="shared" si="126"/>
        <v>0</v>
      </c>
      <c r="BA168" s="14"/>
      <c r="BB168" s="13">
        <f t="shared" si="127"/>
        <v>0</v>
      </c>
      <c r="BC168" s="14">
        <f t="shared" si="128"/>
        <v>0</v>
      </c>
      <c r="BD168" s="13">
        <f t="shared" si="129"/>
        <v>0</v>
      </c>
      <c r="BE168" s="14">
        <f t="shared" si="130"/>
        <v>0</v>
      </c>
      <c r="BF168" s="13">
        <f t="shared" si="131"/>
        <v>2.0000000000000018E-2</v>
      </c>
      <c r="BG168" s="14"/>
      <c r="BH168" s="13">
        <f t="shared" si="132"/>
        <v>0</v>
      </c>
      <c r="BI168" s="14">
        <f t="shared" si="133"/>
        <v>0</v>
      </c>
      <c r="BJ168" s="13">
        <f t="shared" si="134"/>
        <v>0</v>
      </c>
      <c r="BK168" s="14">
        <f t="shared" si="135"/>
        <v>0</v>
      </c>
      <c r="BL168" s="13">
        <f t="shared" si="136"/>
        <v>0</v>
      </c>
    </row>
    <row r="169" spans="1:64" x14ac:dyDescent="0.25">
      <c r="A169" s="23">
        <f t="shared" si="137"/>
        <v>3.290416666666669</v>
      </c>
      <c r="B169" s="8" t="s">
        <v>68</v>
      </c>
      <c r="C169" s="10" t="s">
        <v>67</v>
      </c>
      <c r="D169" t="s">
        <v>65</v>
      </c>
      <c r="G169" s="10" t="s">
        <v>67</v>
      </c>
      <c r="H169" s="10" t="s">
        <v>67</v>
      </c>
      <c r="I169" s="10" t="s">
        <v>67</v>
      </c>
      <c r="J169" s="10" t="s">
        <v>67</v>
      </c>
      <c r="K169" s="10"/>
      <c r="L169" s="13">
        <f t="shared" si="102"/>
        <v>3.290416666666669</v>
      </c>
      <c r="M169" s="14">
        <f t="shared" si="92"/>
        <v>1</v>
      </c>
      <c r="N169" s="13">
        <f t="shared" si="103"/>
        <v>0</v>
      </c>
      <c r="O169" s="14">
        <f t="shared" si="93"/>
        <v>0</v>
      </c>
      <c r="P169" s="13">
        <f t="shared" si="104"/>
        <v>2.0000000000000018E-2</v>
      </c>
      <c r="Q169" s="14"/>
      <c r="R169" s="13">
        <f t="shared" si="105"/>
        <v>0</v>
      </c>
      <c r="S169" s="14">
        <f t="shared" si="94"/>
        <v>0</v>
      </c>
      <c r="T169" s="13">
        <f t="shared" si="106"/>
        <v>0</v>
      </c>
      <c r="U169" s="14">
        <f t="shared" si="95"/>
        <v>0</v>
      </c>
      <c r="V169" s="13">
        <f t="shared" si="107"/>
        <v>0</v>
      </c>
      <c r="W169" s="14"/>
      <c r="X169" s="13">
        <f t="shared" si="108"/>
        <v>0</v>
      </c>
      <c r="Y169" s="14">
        <f t="shared" si="96"/>
        <v>0</v>
      </c>
      <c r="Z169" s="13">
        <f t="shared" si="109"/>
        <v>0</v>
      </c>
      <c r="AA169" s="14">
        <f t="shared" si="97"/>
        <v>0</v>
      </c>
      <c r="AB169" s="13">
        <f t="shared" si="110"/>
        <v>0</v>
      </c>
      <c r="AC169" s="14"/>
      <c r="AD169" s="13">
        <f t="shared" si="111"/>
        <v>0</v>
      </c>
      <c r="AE169" s="14">
        <f t="shared" si="98"/>
        <v>0</v>
      </c>
      <c r="AF169" s="13">
        <f t="shared" si="112"/>
        <v>0</v>
      </c>
      <c r="AG169" s="14">
        <f t="shared" si="99"/>
        <v>0</v>
      </c>
      <c r="AH169" s="13">
        <f t="shared" si="113"/>
        <v>0</v>
      </c>
      <c r="AI169" s="14"/>
      <c r="AJ169" s="13">
        <f t="shared" si="114"/>
        <v>0</v>
      </c>
      <c r="AK169" s="14">
        <f t="shared" si="100"/>
        <v>0</v>
      </c>
      <c r="AL169" s="13">
        <f t="shared" si="115"/>
        <v>0</v>
      </c>
      <c r="AM169" s="14">
        <f t="shared" si="101"/>
        <v>0</v>
      </c>
      <c r="AN169" s="13">
        <f t="shared" si="116"/>
        <v>2.0000000000000018E-2</v>
      </c>
      <c r="AO169" s="14"/>
      <c r="AP169" s="13">
        <f t="shared" si="117"/>
        <v>0</v>
      </c>
      <c r="AQ169" s="14">
        <f t="shared" si="118"/>
        <v>0</v>
      </c>
      <c r="AR169" s="13">
        <f t="shared" si="119"/>
        <v>0</v>
      </c>
      <c r="AS169" s="14">
        <f t="shared" si="120"/>
        <v>0</v>
      </c>
      <c r="AT169" s="13">
        <f t="shared" si="121"/>
        <v>2.0000000000000018E-2</v>
      </c>
      <c r="AU169" s="14"/>
      <c r="AV169" s="13">
        <f t="shared" si="122"/>
        <v>0</v>
      </c>
      <c r="AW169" s="14">
        <f t="shared" si="123"/>
        <v>0</v>
      </c>
      <c r="AX169" s="13">
        <f t="shared" si="124"/>
        <v>0</v>
      </c>
      <c r="AY169" s="14">
        <f t="shared" si="125"/>
        <v>0</v>
      </c>
      <c r="AZ169" s="13">
        <f t="shared" si="126"/>
        <v>0</v>
      </c>
      <c r="BA169" s="14"/>
      <c r="BB169" s="13">
        <f t="shared" si="127"/>
        <v>0</v>
      </c>
      <c r="BC169" s="14">
        <f t="shared" si="128"/>
        <v>0</v>
      </c>
      <c r="BD169" s="13">
        <f t="shared" si="129"/>
        <v>0</v>
      </c>
      <c r="BE169" s="14">
        <f t="shared" si="130"/>
        <v>0</v>
      </c>
      <c r="BF169" s="13">
        <f t="shared" si="131"/>
        <v>2.0000000000000018E-2</v>
      </c>
      <c r="BG169" s="14"/>
      <c r="BH169" s="13">
        <f t="shared" si="132"/>
        <v>0</v>
      </c>
      <c r="BI169" s="14">
        <f t="shared" si="133"/>
        <v>0</v>
      </c>
      <c r="BJ169" s="13">
        <f t="shared" si="134"/>
        <v>0</v>
      </c>
      <c r="BK169" s="14">
        <f t="shared" si="135"/>
        <v>0</v>
      </c>
      <c r="BL169" s="13">
        <f t="shared" si="136"/>
        <v>0</v>
      </c>
    </row>
    <row r="170" spans="1:64" x14ac:dyDescent="0.25">
      <c r="A170" s="23">
        <f t="shared" si="137"/>
        <v>3.310416666666669</v>
      </c>
      <c r="B170" s="8"/>
      <c r="C170" s="10" t="s">
        <v>67</v>
      </c>
      <c r="D170" t="s">
        <v>65</v>
      </c>
      <c r="G170" s="10" t="s">
        <v>67</v>
      </c>
      <c r="H170" s="10" t="s">
        <v>67</v>
      </c>
      <c r="I170" s="10" t="s">
        <v>67</v>
      </c>
      <c r="J170" s="10" t="s">
        <v>67</v>
      </c>
      <c r="K170" s="10"/>
      <c r="L170" s="13">
        <f t="shared" si="102"/>
        <v>0</v>
      </c>
      <c r="M170" s="14">
        <f t="shared" si="92"/>
        <v>0</v>
      </c>
      <c r="N170" s="13">
        <f t="shared" si="103"/>
        <v>0</v>
      </c>
      <c r="O170" s="14">
        <f t="shared" si="93"/>
        <v>0</v>
      </c>
      <c r="P170" s="13">
        <f t="shared" si="104"/>
        <v>2.0000000000000018E-2</v>
      </c>
      <c r="Q170" s="14"/>
      <c r="R170" s="13">
        <f t="shared" si="105"/>
        <v>0</v>
      </c>
      <c r="S170" s="14">
        <f t="shared" si="94"/>
        <v>0</v>
      </c>
      <c r="T170" s="13">
        <f t="shared" si="106"/>
        <v>0</v>
      </c>
      <c r="U170" s="14">
        <f t="shared" si="95"/>
        <v>0</v>
      </c>
      <c r="V170" s="13">
        <f t="shared" si="107"/>
        <v>0</v>
      </c>
      <c r="W170" s="14"/>
      <c r="X170" s="13">
        <f t="shared" si="108"/>
        <v>0</v>
      </c>
      <c r="Y170" s="14">
        <f t="shared" si="96"/>
        <v>0</v>
      </c>
      <c r="Z170" s="13">
        <f t="shared" si="109"/>
        <v>0</v>
      </c>
      <c r="AA170" s="14">
        <f t="shared" si="97"/>
        <v>0</v>
      </c>
      <c r="AB170" s="13">
        <f t="shared" si="110"/>
        <v>0</v>
      </c>
      <c r="AC170" s="14"/>
      <c r="AD170" s="13">
        <f t="shared" si="111"/>
        <v>0</v>
      </c>
      <c r="AE170" s="14">
        <f t="shared" si="98"/>
        <v>0</v>
      </c>
      <c r="AF170" s="13">
        <f t="shared" si="112"/>
        <v>0</v>
      </c>
      <c r="AG170" s="14">
        <f t="shared" si="99"/>
        <v>0</v>
      </c>
      <c r="AH170" s="13">
        <f t="shared" si="113"/>
        <v>0</v>
      </c>
      <c r="AI170" s="14"/>
      <c r="AJ170" s="13">
        <f t="shared" si="114"/>
        <v>0</v>
      </c>
      <c r="AK170" s="14">
        <f t="shared" si="100"/>
        <v>0</v>
      </c>
      <c r="AL170" s="13">
        <f t="shared" si="115"/>
        <v>0</v>
      </c>
      <c r="AM170" s="14">
        <f t="shared" si="101"/>
        <v>0</v>
      </c>
      <c r="AN170" s="13">
        <f t="shared" si="116"/>
        <v>2.0000000000000018E-2</v>
      </c>
      <c r="AO170" s="14"/>
      <c r="AP170" s="13">
        <f t="shared" si="117"/>
        <v>0</v>
      </c>
      <c r="AQ170" s="14">
        <f t="shared" si="118"/>
        <v>0</v>
      </c>
      <c r="AR170" s="13">
        <f t="shared" si="119"/>
        <v>0</v>
      </c>
      <c r="AS170" s="14">
        <f t="shared" si="120"/>
        <v>0</v>
      </c>
      <c r="AT170" s="13">
        <f t="shared" si="121"/>
        <v>2.0000000000000018E-2</v>
      </c>
      <c r="AU170" s="14"/>
      <c r="AV170" s="13">
        <f t="shared" si="122"/>
        <v>0</v>
      </c>
      <c r="AW170" s="14">
        <f t="shared" si="123"/>
        <v>0</v>
      </c>
      <c r="AX170" s="13">
        <f t="shared" si="124"/>
        <v>0</v>
      </c>
      <c r="AY170" s="14">
        <f t="shared" si="125"/>
        <v>0</v>
      </c>
      <c r="AZ170" s="13">
        <f t="shared" si="126"/>
        <v>0</v>
      </c>
      <c r="BA170" s="14"/>
      <c r="BB170" s="13">
        <f t="shared" si="127"/>
        <v>0</v>
      </c>
      <c r="BC170" s="14">
        <f t="shared" si="128"/>
        <v>0</v>
      </c>
      <c r="BD170" s="13">
        <f t="shared" si="129"/>
        <v>0</v>
      </c>
      <c r="BE170" s="14">
        <f t="shared" si="130"/>
        <v>0</v>
      </c>
      <c r="BF170" s="13">
        <f t="shared" si="131"/>
        <v>2.0000000000000018E-2</v>
      </c>
      <c r="BG170" s="14"/>
      <c r="BH170" s="13">
        <f t="shared" si="132"/>
        <v>0</v>
      </c>
      <c r="BI170" s="14">
        <f t="shared" si="133"/>
        <v>0</v>
      </c>
      <c r="BJ170" s="13">
        <f t="shared" si="134"/>
        <v>0</v>
      </c>
      <c r="BK170" s="14">
        <f t="shared" si="135"/>
        <v>0</v>
      </c>
      <c r="BL170" s="13">
        <f t="shared" si="136"/>
        <v>0</v>
      </c>
    </row>
    <row r="171" spans="1:64" x14ac:dyDescent="0.25">
      <c r="A171" s="23">
        <f t="shared" si="137"/>
        <v>3.330416666666669</v>
      </c>
      <c r="B171" s="8" t="s">
        <v>73</v>
      </c>
      <c r="C171" s="10" t="s">
        <v>67</v>
      </c>
      <c r="D171" s="11" t="s">
        <v>66</v>
      </c>
      <c r="G171" s="10" t="s">
        <v>67</v>
      </c>
      <c r="H171" s="10" t="s">
        <v>67</v>
      </c>
      <c r="I171" s="10" t="s">
        <v>67</v>
      </c>
      <c r="J171" t="s">
        <v>65</v>
      </c>
      <c r="K171" s="10"/>
      <c r="L171" s="13">
        <f t="shared" si="102"/>
        <v>0</v>
      </c>
      <c r="M171" s="14">
        <f t="shared" si="92"/>
        <v>0</v>
      </c>
      <c r="N171" s="13">
        <f t="shared" si="103"/>
        <v>0</v>
      </c>
      <c r="O171" s="14">
        <f t="shared" si="93"/>
        <v>0</v>
      </c>
      <c r="P171" s="13">
        <f t="shared" si="104"/>
        <v>2.0000000000000018E-2</v>
      </c>
      <c r="Q171" s="14"/>
      <c r="R171" s="13">
        <f t="shared" si="105"/>
        <v>0</v>
      </c>
      <c r="S171" s="14">
        <f t="shared" si="94"/>
        <v>0</v>
      </c>
      <c r="T171" s="13">
        <f t="shared" si="106"/>
        <v>3.330416666666669</v>
      </c>
      <c r="U171" s="14">
        <f t="shared" si="95"/>
        <v>1</v>
      </c>
      <c r="V171" s="13">
        <f t="shared" si="107"/>
        <v>0</v>
      </c>
      <c r="W171" s="14"/>
      <c r="X171" s="13">
        <f t="shared" si="108"/>
        <v>0</v>
      </c>
      <c r="Y171" s="14">
        <f t="shared" si="96"/>
        <v>0</v>
      </c>
      <c r="Z171" s="13">
        <f t="shared" si="109"/>
        <v>0</v>
      </c>
      <c r="AA171" s="14">
        <f t="shared" si="97"/>
        <v>0</v>
      </c>
      <c r="AB171" s="13">
        <f t="shared" si="110"/>
        <v>0</v>
      </c>
      <c r="AC171" s="14"/>
      <c r="AD171" s="13">
        <f t="shared" si="111"/>
        <v>0</v>
      </c>
      <c r="AE171" s="14">
        <f t="shared" si="98"/>
        <v>0</v>
      </c>
      <c r="AF171" s="13">
        <f t="shared" si="112"/>
        <v>0</v>
      </c>
      <c r="AG171" s="14">
        <f t="shared" si="99"/>
        <v>0</v>
      </c>
      <c r="AH171" s="13">
        <f t="shared" si="113"/>
        <v>0</v>
      </c>
      <c r="AI171" s="14"/>
      <c r="AJ171" s="13">
        <f t="shared" si="114"/>
        <v>0</v>
      </c>
      <c r="AK171" s="14">
        <f t="shared" si="100"/>
        <v>0</v>
      </c>
      <c r="AL171" s="13">
        <f t="shared" si="115"/>
        <v>0</v>
      </c>
      <c r="AM171" s="14">
        <f t="shared" si="101"/>
        <v>0</v>
      </c>
      <c r="AN171" s="13">
        <f t="shared" si="116"/>
        <v>2.0000000000000018E-2</v>
      </c>
      <c r="AO171" s="14"/>
      <c r="AP171" s="13">
        <f t="shared" si="117"/>
        <v>0</v>
      </c>
      <c r="AQ171" s="14">
        <f t="shared" si="118"/>
        <v>0</v>
      </c>
      <c r="AR171" s="13">
        <f t="shared" si="119"/>
        <v>0</v>
      </c>
      <c r="AS171" s="14">
        <f t="shared" si="120"/>
        <v>0</v>
      </c>
      <c r="AT171" s="13">
        <f t="shared" si="121"/>
        <v>2.0000000000000018E-2</v>
      </c>
      <c r="AU171" s="14"/>
      <c r="AV171" s="13">
        <f t="shared" si="122"/>
        <v>0</v>
      </c>
      <c r="AW171" s="14">
        <f t="shared" si="123"/>
        <v>0</v>
      </c>
      <c r="AX171" s="13">
        <f t="shared" si="124"/>
        <v>0</v>
      </c>
      <c r="AY171" s="14">
        <f t="shared" si="125"/>
        <v>0</v>
      </c>
      <c r="AZ171" s="13">
        <f t="shared" si="126"/>
        <v>0</v>
      </c>
      <c r="BA171" s="14"/>
      <c r="BB171" s="13">
        <f t="shared" si="127"/>
        <v>0</v>
      </c>
      <c r="BC171" s="14">
        <f t="shared" si="128"/>
        <v>0</v>
      </c>
      <c r="BD171" s="13">
        <f t="shared" si="129"/>
        <v>0</v>
      </c>
      <c r="BE171" s="14">
        <f t="shared" si="130"/>
        <v>0</v>
      </c>
      <c r="BF171" s="13">
        <f t="shared" si="131"/>
        <v>0</v>
      </c>
      <c r="BG171" s="14"/>
      <c r="BH171" s="13">
        <f t="shared" si="132"/>
        <v>0</v>
      </c>
      <c r="BI171" s="14">
        <f t="shared" si="133"/>
        <v>0</v>
      </c>
      <c r="BJ171" s="13">
        <f t="shared" si="134"/>
        <v>0</v>
      </c>
      <c r="BK171" s="14">
        <f t="shared" si="135"/>
        <v>0</v>
      </c>
      <c r="BL171" s="13">
        <f t="shared" si="136"/>
        <v>0</v>
      </c>
    </row>
    <row r="172" spans="1:64" x14ac:dyDescent="0.25">
      <c r="A172" s="23">
        <f t="shared" si="137"/>
        <v>3.350416666666669</v>
      </c>
      <c r="B172" s="8" t="s">
        <v>72</v>
      </c>
      <c r="C172" s="10" t="s">
        <v>67</v>
      </c>
      <c r="D172" s="10"/>
      <c r="E172" s="10" t="s">
        <v>67</v>
      </c>
      <c r="G172" s="10" t="s">
        <v>67</v>
      </c>
      <c r="H172" s="10" t="s">
        <v>67</v>
      </c>
      <c r="I172" s="10" t="s">
        <v>67</v>
      </c>
      <c r="J172" t="s">
        <v>65</v>
      </c>
      <c r="K172" s="10"/>
      <c r="L172" s="13">
        <f t="shared" si="102"/>
        <v>0</v>
      </c>
      <c r="M172" s="14">
        <f t="shared" si="92"/>
        <v>0</v>
      </c>
      <c r="N172" s="13">
        <f t="shared" si="103"/>
        <v>0</v>
      </c>
      <c r="O172" s="14">
        <f t="shared" si="93"/>
        <v>0</v>
      </c>
      <c r="P172" s="13">
        <f t="shared" si="104"/>
        <v>2.0000000000000018E-2</v>
      </c>
      <c r="Q172" s="14"/>
      <c r="R172" s="13">
        <f t="shared" si="105"/>
        <v>0</v>
      </c>
      <c r="S172" s="14">
        <f t="shared" si="94"/>
        <v>0</v>
      </c>
      <c r="T172" s="13">
        <f t="shared" si="106"/>
        <v>0</v>
      </c>
      <c r="U172" s="14">
        <f t="shared" si="95"/>
        <v>0</v>
      </c>
      <c r="V172" s="13">
        <f t="shared" si="107"/>
        <v>0</v>
      </c>
      <c r="W172" s="14"/>
      <c r="X172" s="13">
        <f t="shared" si="108"/>
        <v>3.350416666666669</v>
      </c>
      <c r="Y172" s="14">
        <f t="shared" si="96"/>
        <v>1</v>
      </c>
      <c r="Z172" s="13">
        <f t="shared" si="109"/>
        <v>0</v>
      </c>
      <c r="AA172" s="14">
        <f t="shared" si="97"/>
        <v>0</v>
      </c>
      <c r="AB172" s="13">
        <f t="shared" si="110"/>
        <v>2.0000000000000018E-2</v>
      </c>
      <c r="AC172" s="14"/>
      <c r="AD172" s="13">
        <f t="shared" si="111"/>
        <v>0</v>
      </c>
      <c r="AE172" s="14">
        <f t="shared" si="98"/>
        <v>0</v>
      </c>
      <c r="AF172" s="13">
        <f t="shared" si="112"/>
        <v>0</v>
      </c>
      <c r="AG172" s="14">
        <f t="shared" si="99"/>
        <v>0</v>
      </c>
      <c r="AH172" s="13">
        <f t="shared" si="113"/>
        <v>0</v>
      </c>
      <c r="AI172" s="14"/>
      <c r="AJ172" s="13">
        <f t="shared" si="114"/>
        <v>0</v>
      </c>
      <c r="AK172" s="14">
        <f t="shared" si="100"/>
        <v>0</v>
      </c>
      <c r="AL172" s="13">
        <f t="shared" si="115"/>
        <v>0</v>
      </c>
      <c r="AM172" s="14">
        <f t="shared" si="101"/>
        <v>0</v>
      </c>
      <c r="AN172" s="13">
        <f t="shared" si="116"/>
        <v>2.0000000000000018E-2</v>
      </c>
      <c r="AO172" s="14"/>
      <c r="AP172" s="13">
        <f t="shared" si="117"/>
        <v>0</v>
      </c>
      <c r="AQ172" s="14">
        <f t="shared" si="118"/>
        <v>0</v>
      </c>
      <c r="AR172" s="13">
        <f t="shared" si="119"/>
        <v>0</v>
      </c>
      <c r="AS172" s="14">
        <f t="shared" si="120"/>
        <v>0</v>
      </c>
      <c r="AT172" s="13">
        <f t="shared" si="121"/>
        <v>2.0000000000000018E-2</v>
      </c>
      <c r="AU172" s="14"/>
      <c r="AV172" s="13">
        <f t="shared" si="122"/>
        <v>0</v>
      </c>
      <c r="AW172" s="14">
        <f t="shared" si="123"/>
        <v>0</v>
      </c>
      <c r="AX172" s="13">
        <f t="shared" si="124"/>
        <v>0</v>
      </c>
      <c r="AY172" s="14">
        <f t="shared" si="125"/>
        <v>0</v>
      </c>
      <c r="AZ172" s="13">
        <f t="shared" si="126"/>
        <v>0</v>
      </c>
      <c r="BA172" s="14"/>
      <c r="BB172" s="13">
        <f t="shared" si="127"/>
        <v>0</v>
      </c>
      <c r="BC172" s="14">
        <f t="shared" si="128"/>
        <v>0</v>
      </c>
      <c r="BD172" s="13">
        <f t="shared" si="129"/>
        <v>0</v>
      </c>
      <c r="BE172" s="14">
        <f t="shared" si="130"/>
        <v>0</v>
      </c>
      <c r="BF172" s="13">
        <f t="shared" si="131"/>
        <v>0</v>
      </c>
      <c r="BG172" s="14"/>
      <c r="BH172" s="13">
        <f t="shared" si="132"/>
        <v>0</v>
      </c>
      <c r="BI172" s="14">
        <f t="shared" si="133"/>
        <v>0</v>
      </c>
      <c r="BJ172" s="13">
        <f t="shared" si="134"/>
        <v>0</v>
      </c>
      <c r="BK172" s="14">
        <f t="shared" si="135"/>
        <v>0</v>
      </c>
      <c r="BL172" s="13">
        <f t="shared" si="136"/>
        <v>0</v>
      </c>
    </row>
    <row r="173" spans="1:64" x14ac:dyDescent="0.25">
      <c r="A173" s="23">
        <f t="shared" si="137"/>
        <v>3.3704166666666691</v>
      </c>
      <c r="B173" s="8"/>
      <c r="C173" s="10" t="s">
        <v>67</v>
      </c>
      <c r="D173" s="10"/>
      <c r="E173" s="10" t="s">
        <v>67</v>
      </c>
      <c r="G173" s="10" t="s">
        <v>67</v>
      </c>
      <c r="H173" s="10" t="s">
        <v>67</v>
      </c>
      <c r="I173" s="10" t="s">
        <v>67</v>
      </c>
      <c r="J173" t="s">
        <v>65</v>
      </c>
      <c r="L173" s="13">
        <f t="shared" si="102"/>
        <v>0</v>
      </c>
      <c r="M173" s="14">
        <f t="shared" si="92"/>
        <v>0</v>
      </c>
      <c r="N173" s="13">
        <f t="shared" si="103"/>
        <v>0</v>
      </c>
      <c r="O173" s="14">
        <f t="shared" si="93"/>
        <v>0</v>
      </c>
      <c r="P173" s="13">
        <f t="shared" si="104"/>
        <v>2.0000000000000018E-2</v>
      </c>
      <c r="Q173" s="14"/>
      <c r="R173" s="13">
        <f t="shared" si="105"/>
        <v>0</v>
      </c>
      <c r="S173" s="14">
        <f t="shared" si="94"/>
        <v>0</v>
      </c>
      <c r="T173" s="13">
        <f t="shared" si="106"/>
        <v>0</v>
      </c>
      <c r="U173" s="14">
        <f t="shared" si="95"/>
        <v>0</v>
      </c>
      <c r="V173" s="13">
        <f t="shared" si="107"/>
        <v>0</v>
      </c>
      <c r="W173" s="14"/>
      <c r="X173" s="13">
        <f t="shared" si="108"/>
        <v>0</v>
      </c>
      <c r="Y173" s="14">
        <f t="shared" si="96"/>
        <v>0</v>
      </c>
      <c r="Z173" s="13">
        <f t="shared" si="109"/>
        <v>0</v>
      </c>
      <c r="AA173" s="14">
        <f t="shared" si="97"/>
        <v>0</v>
      </c>
      <c r="AB173" s="13">
        <f t="shared" si="110"/>
        <v>2.0000000000000018E-2</v>
      </c>
      <c r="AC173" s="14"/>
      <c r="AD173" s="13">
        <f t="shared" si="111"/>
        <v>0</v>
      </c>
      <c r="AE173" s="14">
        <f t="shared" si="98"/>
        <v>0</v>
      </c>
      <c r="AF173" s="13">
        <f t="shared" si="112"/>
        <v>0</v>
      </c>
      <c r="AG173" s="14">
        <f t="shared" si="99"/>
        <v>0</v>
      </c>
      <c r="AH173" s="13">
        <f t="shared" si="113"/>
        <v>0</v>
      </c>
      <c r="AI173" s="14"/>
      <c r="AJ173" s="13">
        <f t="shared" si="114"/>
        <v>0</v>
      </c>
      <c r="AK173" s="14">
        <f t="shared" si="100"/>
        <v>0</v>
      </c>
      <c r="AL173" s="13">
        <f t="shared" si="115"/>
        <v>0</v>
      </c>
      <c r="AM173" s="14">
        <f t="shared" si="101"/>
        <v>0</v>
      </c>
      <c r="AN173" s="13">
        <f t="shared" si="116"/>
        <v>2.0000000000000018E-2</v>
      </c>
      <c r="AO173" s="14"/>
      <c r="AP173" s="13">
        <f t="shared" si="117"/>
        <v>0</v>
      </c>
      <c r="AQ173" s="14">
        <f t="shared" si="118"/>
        <v>0</v>
      </c>
      <c r="AR173" s="13">
        <f t="shared" si="119"/>
        <v>0</v>
      </c>
      <c r="AS173" s="14">
        <f t="shared" si="120"/>
        <v>0</v>
      </c>
      <c r="AT173" s="13">
        <f t="shared" si="121"/>
        <v>2.0000000000000018E-2</v>
      </c>
      <c r="AU173" s="14"/>
      <c r="AV173" s="13">
        <f t="shared" si="122"/>
        <v>0</v>
      </c>
      <c r="AW173" s="14">
        <f t="shared" si="123"/>
        <v>0</v>
      </c>
      <c r="AX173" s="13">
        <f t="shared" si="124"/>
        <v>0</v>
      </c>
      <c r="AY173" s="14">
        <f t="shared" si="125"/>
        <v>0</v>
      </c>
      <c r="AZ173" s="13">
        <f t="shared" si="126"/>
        <v>0</v>
      </c>
      <c r="BA173" s="14"/>
      <c r="BB173" s="13">
        <f t="shared" si="127"/>
        <v>0</v>
      </c>
      <c r="BC173" s="14">
        <f t="shared" si="128"/>
        <v>0</v>
      </c>
      <c r="BD173" s="13">
        <f t="shared" si="129"/>
        <v>0</v>
      </c>
      <c r="BE173" s="14">
        <f t="shared" si="130"/>
        <v>0</v>
      </c>
      <c r="BF173" s="13">
        <f t="shared" si="131"/>
        <v>0</v>
      </c>
      <c r="BG173" s="14"/>
      <c r="BH173" s="13">
        <f t="shared" si="132"/>
        <v>0</v>
      </c>
      <c r="BI173" s="14">
        <f t="shared" si="133"/>
        <v>0</v>
      </c>
      <c r="BJ173" s="13">
        <f t="shared" si="134"/>
        <v>0</v>
      </c>
      <c r="BK173" s="14">
        <f t="shared" si="135"/>
        <v>0</v>
      </c>
      <c r="BL173" s="13">
        <f t="shared" si="136"/>
        <v>0</v>
      </c>
    </row>
    <row r="174" spans="1:64" x14ac:dyDescent="0.25">
      <c r="A174" s="23">
        <f t="shared" si="137"/>
        <v>3.3904166666666691</v>
      </c>
      <c r="B174" s="8"/>
      <c r="C174" s="10" t="s">
        <v>67</v>
      </c>
      <c r="D174" s="10"/>
      <c r="E174" s="10" t="s">
        <v>67</v>
      </c>
      <c r="G174" s="10" t="s">
        <v>67</v>
      </c>
      <c r="H174" s="10" t="s">
        <v>67</v>
      </c>
      <c r="I174" s="10" t="s">
        <v>67</v>
      </c>
      <c r="J174" t="s">
        <v>65</v>
      </c>
      <c r="L174" s="13">
        <f t="shared" si="102"/>
        <v>0</v>
      </c>
      <c r="M174" s="14">
        <f t="shared" si="92"/>
        <v>0</v>
      </c>
      <c r="N174" s="13">
        <f t="shared" si="103"/>
        <v>0</v>
      </c>
      <c r="O174" s="14">
        <f t="shared" si="93"/>
        <v>0</v>
      </c>
      <c r="P174" s="13">
        <f t="shared" si="104"/>
        <v>2.0000000000000018E-2</v>
      </c>
      <c r="Q174" s="14"/>
      <c r="R174" s="13">
        <f t="shared" si="105"/>
        <v>0</v>
      </c>
      <c r="S174" s="14">
        <f t="shared" si="94"/>
        <v>0</v>
      </c>
      <c r="T174" s="13">
        <f t="shared" si="106"/>
        <v>0</v>
      </c>
      <c r="U174" s="14">
        <f t="shared" si="95"/>
        <v>0</v>
      </c>
      <c r="V174" s="13">
        <f t="shared" si="107"/>
        <v>0</v>
      </c>
      <c r="W174" s="14"/>
      <c r="X174" s="13">
        <f t="shared" si="108"/>
        <v>0</v>
      </c>
      <c r="Y174" s="14">
        <f t="shared" si="96"/>
        <v>0</v>
      </c>
      <c r="Z174" s="13">
        <f t="shared" si="109"/>
        <v>0</v>
      </c>
      <c r="AA174" s="14">
        <f t="shared" si="97"/>
        <v>0</v>
      </c>
      <c r="AB174" s="13">
        <f t="shared" si="110"/>
        <v>2.0000000000000018E-2</v>
      </c>
      <c r="AC174" s="14"/>
      <c r="AD174" s="13">
        <f t="shared" si="111"/>
        <v>0</v>
      </c>
      <c r="AE174" s="14">
        <f t="shared" si="98"/>
        <v>0</v>
      </c>
      <c r="AF174" s="13">
        <f t="shared" si="112"/>
        <v>0</v>
      </c>
      <c r="AG174" s="14">
        <f t="shared" si="99"/>
        <v>0</v>
      </c>
      <c r="AH174" s="13">
        <f t="shared" si="113"/>
        <v>0</v>
      </c>
      <c r="AI174" s="14"/>
      <c r="AJ174" s="13">
        <f t="shared" si="114"/>
        <v>0</v>
      </c>
      <c r="AK174" s="14">
        <f t="shared" si="100"/>
        <v>0</v>
      </c>
      <c r="AL174" s="13">
        <f t="shared" si="115"/>
        <v>0</v>
      </c>
      <c r="AM174" s="14">
        <f t="shared" si="101"/>
        <v>0</v>
      </c>
      <c r="AN174" s="13">
        <f t="shared" si="116"/>
        <v>2.0000000000000018E-2</v>
      </c>
      <c r="AO174" s="14"/>
      <c r="AP174" s="13">
        <f t="shared" si="117"/>
        <v>0</v>
      </c>
      <c r="AQ174" s="14">
        <f t="shared" si="118"/>
        <v>0</v>
      </c>
      <c r="AR174" s="13">
        <f t="shared" si="119"/>
        <v>0</v>
      </c>
      <c r="AS174" s="14">
        <f t="shared" si="120"/>
        <v>0</v>
      </c>
      <c r="AT174" s="13">
        <f t="shared" si="121"/>
        <v>2.0000000000000018E-2</v>
      </c>
      <c r="AU174" s="14"/>
      <c r="AV174" s="13">
        <f t="shared" si="122"/>
        <v>0</v>
      </c>
      <c r="AW174" s="14">
        <f t="shared" si="123"/>
        <v>0</v>
      </c>
      <c r="AX174" s="13">
        <f t="shared" si="124"/>
        <v>0</v>
      </c>
      <c r="AY174" s="14">
        <f t="shared" si="125"/>
        <v>0</v>
      </c>
      <c r="AZ174" s="13">
        <f t="shared" si="126"/>
        <v>0</v>
      </c>
      <c r="BA174" s="14"/>
      <c r="BB174" s="13">
        <f t="shared" si="127"/>
        <v>0</v>
      </c>
      <c r="BC174" s="14">
        <f t="shared" si="128"/>
        <v>0</v>
      </c>
      <c r="BD174" s="13">
        <f t="shared" si="129"/>
        <v>0</v>
      </c>
      <c r="BE174" s="14">
        <f t="shared" si="130"/>
        <v>0</v>
      </c>
      <c r="BF174" s="13">
        <f t="shared" si="131"/>
        <v>0</v>
      </c>
      <c r="BG174" s="14"/>
      <c r="BH174" s="13">
        <f t="shared" si="132"/>
        <v>0</v>
      </c>
      <c r="BI174" s="14">
        <f t="shared" si="133"/>
        <v>0</v>
      </c>
      <c r="BJ174" s="13">
        <f t="shared" si="134"/>
        <v>0</v>
      </c>
      <c r="BK174" s="14">
        <f t="shared" si="135"/>
        <v>0</v>
      </c>
      <c r="BL174" s="13">
        <f t="shared" si="136"/>
        <v>0</v>
      </c>
    </row>
    <row r="175" spans="1:64" x14ac:dyDescent="0.25">
      <c r="A175" s="23">
        <f t="shared" si="137"/>
        <v>3.4104166666666691</v>
      </c>
      <c r="B175" s="8" t="s">
        <v>84</v>
      </c>
      <c r="C175" s="10" t="s">
        <v>67</v>
      </c>
      <c r="D175" s="10"/>
      <c r="E175" s="10" t="s">
        <v>67</v>
      </c>
      <c r="F175" s="11"/>
      <c r="G175" s="10" t="s">
        <v>67</v>
      </c>
      <c r="H175" s="10" t="s">
        <v>67</v>
      </c>
      <c r="I175" s="10" t="s">
        <v>67</v>
      </c>
      <c r="J175" t="s">
        <v>65</v>
      </c>
      <c r="K175" s="10" t="s">
        <v>67</v>
      </c>
      <c r="L175" s="13">
        <f t="shared" si="102"/>
        <v>0</v>
      </c>
      <c r="M175" s="14">
        <f t="shared" si="92"/>
        <v>0</v>
      </c>
      <c r="N175" s="13">
        <f t="shared" si="103"/>
        <v>0</v>
      </c>
      <c r="O175" s="14">
        <f t="shared" si="93"/>
        <v>0</v>
      </c>
      <c r="P175" s="13">
        <f t="shared" si="104"/>
        <v>2.0000000000000018E-2</v>
      </c>
      <c r="Q175" s="14"/>
      <c r="R175" s="13">
        <f t="shared" si="105"/>
        <v>0</v>
      </c>
      <c r="S175" s="14">
        <f t="shared" si="94"/>
        <v>0</v>
      </c>
      <c r="T175" s="13">
        <f t="shared" si="106"/>
        <v>0</v>
      </c>
      <c r="U175" s="14">
        <f t="shared" si="95"/>
        <v>0</v>
      </c>
      <c r="V175" s="13">
        <f t="shared" si="107"/>
        <v>0</v>
      </c>
      <c r="W175" s="14"/>
      <c r="X175" s="13">
        <f t="shared" si="108"/>
        <v>0</v>
      </c>
      <c r="Y175" s="14">
        <f t="shared" si="96"/>
        <v>0</v>
      </c>
      <c r="Z175" s="13">
        <f t="shared" si="109"/>
        <v>0</v>
      </c>
      <c r="AA175" s="14">
        <f t="shared" si="97"/>
        <v>0</v>
      </c>
      <c r="AB175" s="13">
        <f t="shared" si="110"/>
        <v>2.0000000000000018E-2</v>
      </c>
      <c r="AC175" s="14"/>
      <c r="AD175" s="13">
        <f t="shared" si="111"/>
        <v>0</v>
      </c>
      <c r="AE175" s="14">
        <f t="shared" si="98"/>
        <v>0</v>
      </c>
      <c r="AF175" s="13">
        <f t="shared" si="112"/>
        <v>0</v>
      </c>
      <c r="AG175" s="14">
        <f t="shared" si="99"/>
        <v>0</v>
      </c>
      <c r="AH175" s="13">
        <f t="shared" si="113"/>
        <v>0</v>
      </c>
      <c r="AI175" s="14"/>
      <c r="AJ175" s="13">
        <f t="shared" si="114"/>
        <v>0</v>
      </c>
      <c r="AK175" s="14">
        <f t="shared" si="100"/>
        <v>0</v>
      </c>
      <c r="AL175" s="13">
        <f t="shared" si="115"/>
        <v>0</v>
      </c>
      <c r="AM175" s="14">
        <f t="shared" si="101"/>
        <v>0</v>
      </c>
      <c r="AN175" s="13">
        <f t="shared" si="116"/>
        <v>2.0000000000000018E-2</v>
      </c>
      <c r="AO175" s="14"/>
      <c r="AP175" s="13">
        <f t="shared" si="117"/>
        <v>0</v>
      </c>
      <c r="AQ175" s="14">
        <f t="shared" si="118"/>
        <v>0</v>
      </c>
      <c r="AR175" s="13">
        <f t="shared" si="119"/>
        <v>0</v>
      </c>
      <c r="AS175" s="14">
        <f t="shared" si="120"/>
        <v>0</v>
      </c>
      <c r="AT175" s="13">
        <f t="shared" si="121"/>
        <v>2.0000000000000018E-2</v>
      </c>
      <c r="AU175" s="14"/>
      <c r="AV175" s="13">
        <f t="shared" si="122"/>
        <v>0</v>
      </c>
      <c r="AW175" s="14">
        <f t="shared" si="123"/>
        <v>0</v>
      </c>
      <c r="AX175" s="13">
        <f t="shared" si="124"/>
        <v>0</v>
      </c>
      <c r="AY175" s="14">
        <f t="shared" si="125"/>
        <v>0</v>
      </c>
      <c r="AZ175" s="13">
        <f t="shared" si="126"/>
        <v>2.0000000000000018E-2</v>
      </c>
      <c r="BA175" s="14"/>
      <c r="BB175" s="13">
        <f t="shared" si="127"/>
        <v>0</v>
      </c>
      <c r="BC175" s="14">
        <f t="shared" si="128"/>
        <v>0</v>
      </c>
      <c r="BD175" s="13">
        <f t="shared" si="129"/>
        <v>0</v>
      </c>
      <c r="BE175" s="14">
        <f t="shared" si="130"/>
        <v>0</v>
      </c>
      <c r="BF175" s="13">
        <f t="shared" si="131"/>
        <v>0</v>
      </c>
      <c r="BG175" s="14"/>
      <c r="BH175" s="13">
        <f t="shared" si="132"/>
        <v>3.4104166666666691</v>
      </c>
      <c r="BI175" s="14">
        <f t="shared" si="133"/>
        <v>1</v>
      </c>
      <c r="BJ175" s="13">
        <f t="shared" si="134"/>
        <v>0</v>
      </c>
      <c r="BK175" s="14">
        <f t="shared" si="135"/>
        <v>0</v>
      </c>
      <c r="BL175" s="13">
        <f t="shared" si="136"/>
        <v>2.0000000000000018E-2</v>
      </c>
    </row>
    <row r="176" spans="1:64" x14ac:dyDescent="0.25">
      <c r="A176" s="23">
        <f t="shared" si="137"/>
        <v>3.4304166666666691</v>
      </c>
      <c r="B176" s="8" t="s">
        <v>83</v>
      </c>
      <c r="C176" s="10" t="s">
        <v>67</v>
      </c>
      <c r="D176" s="10"/>
      <c r="E176" s="10" t="s">
        <v>67</v>
      </c>
      <c r="G176" s="10" t="s">
        <v>67</v>
      </c>
      <c r="H176" t="s">
        <v>65</v>
      </c>
      <c r="I176" s="10" t="s">
        <v>67</v>
      </c>
      <c r="J176" s="11" t="s">
        <v>66</v>
      </c>
      <c r="K176" s="10" t="s">
        <v>67</v>
      </c>
      <c r="L176" s="13">
        <f t="shared" si="102"/>
        <v>0</v>
      </c>
      <c r="M176" s="14">
        <f t="shared" si="92"/>
        <v>0</v>
      </c>
      <c r="N176" s="13">
        <f t="shared" si="103"/>
        <v>0</v>
      </c>
      <c r="O176" s="14">
        <f t="shared" si="93"/>
        <v>0</v>
      </c>
      <c r="P176" s="13">
        <f t="shared" si="104"/>
        <v>2.0000000000000018E-2</v>
      </c>
      <c r="Q176" s="14"/>
      <c r="R176" s="13">
        <f t="shared" si="105"/>
        <v>0</v>
      </c>
      <c r="S176" s="14">
        <f t="shared" si="94"/>
        <v>0</v>
      </c>
      <c r="T176" s="13">
        <f t="shared" si="106"/>
        <v>0</v>
      </c>
      <c r="U176" s="14">
        <f t="shared" si="95"/>
        <v>0</v>
      </c>
      <c r="V176" s="13">
        <f t="shared" si="107"/>
        <v>0</v>
      </c>
      <c r="W176" s="14"/>
      <c r="X176" s="13">
        <f t="shared" si="108"/>
        <v>0</v>
      </c>
      <c r="Y176" s="14">
        <f t="shared" si="96"/>
        <v>0</v>
      </c>
      <c r="Z176" s="13">
        <f t="shared" si="109"/>
        <v>0</v>
      </c>
      <c r="AA176" s="14">
        <f t="shared" si="97"/>
        <v>0</v>
      </c>
      <c r="AB176" s="13">
        <f t="shared" si="110"/>
        <v>2.0000000000000018E-2</v>
      </c>
      <c r="AC176" s="14"/>
      <c r="AD176" s="13">
        <f t="shared" si="111"/>
        <v>0</v>
      </c>
      <c r="AE176" s="14">
        <f t="shared" si="98"/>
        <v>0</v>
      </c>
      <c r="AF176" s="13">
        <f t="shared" si="112"/>
        <v>0</v>
      </c>
      <c r="AG176" s="14">
        <f t="shared" si="99"/>
        <v>0</v>
      </c>
      <c r="AH176" s="13">
        <f t="shared" si="113"/>
        <v>0</v>
      </c>
      <c r="AI176" s="14"/>
      <c r="AJ176" s="13">
        <f t="shared" si="114"/>
        <v>0</v>
      </c>
      <c r="AK176" s="14">
        <f t="shared" si="100"/>
        <v>0</v>
      </c>
      <c r="AL176" s="13">
        <f t="shared" si="115"/>
        <v>0</v>
      </c>
      <c r="AM176" s="14">
        <f t="shared" si="101"/>
        <v>0</v>
      </c>
      <c r="AN176" s="13">
        <f t="shared" si="116"/>
        <v>2.0000000000000018E-2</v>
      </c>
      <c r="AO176" s="14"/>
      <c r="AP176" s="13">
        <f t="shared" si="117"/>
        <v>0</v>
      </c>
      <c r="AQ176" s="14">
        <f t="shared" si="118"/>
        <v>0</v>
      </c>
      <c r="AR176" s="13">
        <f t="shared" si="119"/>
        <v>0</v>
      </c>
      <c r="AS176" s="14">
        <f t="shared" si="120"/>
        <v>0</v>
      </c>
      <c r="AT176" s="13">
        <f t="shared" si="121"/>
        <v>0</v>
      </c>
      <c r="AU176" s="14"/>
      <c r="AV176" s="13">
        <f t="shared" si="122"/>
        <v>0</v>
      </c>
      <c r="AW176" s="14">
        <f t="shared" si="123"/>
        <v>0</v>
      </c>
      <c r="AX176" s="13">
        <f t="shared" si="124"/>
        <v>0</v>
      </c>
      <c r="AY176" s="14">
        <f t="shared" si="125"/>
        <v>0</v>
      </c>
      <c r="AZ176" s="13">
        <f t="shared" si="126"/>
        <v>2.0000000000000018E-2</v>
      </c>
      <c r="BA176" s="14"/>
      <c r="BB176" s="13">
        <f t="shared" si="127"/>
        <v>0</v>
      </c>
      <c r="BC176" s="14">
        <f t="shared" si="128"/>
        <v>0</v>
      </c>
      <c r="BD176" s="13">
        <f t="shared" si="129"/>
        <v>3.4304166666666691</v>
      </c>
      <c r="BE176" s="14">
        <f t="shared" si="130"/>
        <v>1</v>
      </c>
      <c r="BF176" s="13">
        <f t="shared" si="131"/>
        <v>0</v>
      </c>
      <c r="BG176" s="14"/>
      <c r="BH176" s="13">
        <f t="shared" si="132"/>
        <v>0</v>
      </c>
      <c r="BI176" s="14">
        <f t="shared" si="133"/>
        <v>0</v>
      </c>
      <c r="BJ176" s="13">
        <f t="shared" si="134"/>
        <v>0</v>
      </c>
      <c r="BK176" s="14">
        <f t="shared" si="135"/>
        <v>0</v>
      </c>
      <c r="BL176" s="13">
        <f t="shared" si="136"/>
        <v>2.0000000000000018E-2</v>
      </c>
    </row>
    <row r="177" spans="1:64" x14ac:dyDescent="0.25">
      <c r="A177" s="23">
        <f t="shared" si="137"/>
        <v>3.4504166666666691</v>
      </c>
      <c r="B177" s="8"/>
      <c r="C177" s="10" t="s">
        <v>67</v>
      </c>
      <c r="D177" s="10"/>
      <c r="E177" s="10" t="s">
        <v>67</v>
      </c>
      <c r="G177" s="10" t="s">
        <v>67</v>
      </c>
      <c r="H177" t="s">
        <v>65</v>
      </c>
      <c r="I177" s="10" t="s">
        <v>67</v>
      </c>
      <c r="J177" s="32"/>
      <c r="K177" s="10" t="s">
        <v>67</v>
      </c>
      <c r="L177" s="13">
        <f t="shared" si="102"/>
        <v>0</v>
      </c>
      <c r="M177" s="14">
        <f t="shared" si="92"/>
        <v>0</v>
      </c>
      <c r="N177" s="13">
        <f t="shared" si="103"/>
        <v>0</v>
      </c>
      <c r="O177" s="14">
        <f t="shared" si="93"/>
        <v>0</v>
      </c>
      <c r="P177" s="13">
        <f t="shared" si="104"/>
        <v>2.0000000000000018E-2</v>
      </c>
      <c r="Q177" s="14"/>
      <c r="R177" s="13">
        <f t="shared" si="105"/>
        <v>0</v>
      </c>
      <c r="S177" s="14">
        <f t="shared" si="94"/>
        <v>0</v>
      </c>
      <c r="T177" s="13">
        <f t="shared" si="106"/>
        <v>0</v>
      </c>
      <c r="U177" s="14">
        <f t="shared" si="95"/>
        <v>0</v>
      </c>
      <c r="V177" s="13">
        <f t="shared" si="107"/>
        <v>0</v>
      </c>
      <c r="W177" s="14"/>
      <c r="X177" s="13">
        <f t="shared" si="108"/>
        <v>0</v>
      </c>
      <c r="Y177" s="14">
        <f t="shared" si="96"/>
        <v>0</v>
      </c>
      <c r="Z177" s="13">
        <f t="shared" si="109"/>
        <v>0</v>
      </c>
      <c r="AA177" s="14">
        <f t="shared" si="97"/>
        <v>0</v>
      </c>
      <c r="AB177" s="13">
        <f t="shared" si="110"/>
        <v>2.0000000000000018E-2</v>
      </c>
      <c r="AC177" s="14"/>
      <c r="AD177" s="13">
        <f t="shared" si="111"/>
        <v>0</v>
      </c>
      <c r="AE177" s="14">
        <f t="shared" si="98"/>
        <v>0</v>
      </c>
      <c r="AF177" s="13">
        <f t="shared" si="112"/>
        <v>0</v>
      </c>
      <c r="AG177" s="14">
        <f t="shared" si="99"/>
        <v>0</v>
      </c>
      <c r="AH177" s="13">
        <f t="shared" si="113"/>
        <v>0</v>
      </c>
      <c r="AI177" s="14"/>
      <c r="AJ177" s="13">
        <f t="shared" si="114"/>
        <v>0</v>
      </c>
      <c r="AK177" s="14">
        <f t="shared" si="100"/>
        <v>0</v>
      </c>
      <c r="AL177" s="13">
        <f t="shared" si="115"/>
        <v>0</v>
      </c>
      <c r="AM177" s="14">
        <f t="shared" si="101"/>
        <v>0</v>
      </c>
      <c r="AN177" s="13">
        <f t="shared" si="116"/>
        <v>2.0000000000000018E-2</v>
      </c>
      <c r="AO177" s="14"/>
      <c r="AP177" s="13">
        <f t="shared" si="117"/>
        <v>0</v>
      </c>
      <c r="AQ177" s="14">
        <f t="shared" si="118"/>
        <v>0</v>
      </c>
      <c r="AR177" s="13">
        <f t="shared" si="119"/>
        <v>0</v>
      </c>
      <c r="AS177" s="14">
        <f t="shared" si="120"/>
        <v>0</v>
      </c>
      <c r="AT177" s="13">
        <f t="shared" si="121"/>
        <v>0</v>
      </c>
      <c r="AU177" s="14"/>
      <c r="AV177" s="13">
        <f t="shared" si="122"/>
        <v>0</v>
      </c>
      <c r="AW177" s="14">
        <f t="shared" si="123"/>
        <v>0</v>
      </c>
      <c r="AX177" s="13">
        <f t="shared" si="124"/>
        <v>0</v>
      </c>
      <c r="AY177" s="14">
        <f t="shared" si="125"/>
        <v>0</v>
      </c>
      <c r="AZ177" s="13">
        <f t="shared" si="126"/>
        <v>2.0000000000000018E-2</v>
      </c>
      <c r="BA177" s="14"/>
      <c r="BB177" s="13">
        <f t="shared" si="127"/>
        <v>0</v>
      </c>
      <c r="BC177" s="14">
        <f t="shared" si="128"/>
        <v>0</v>
      </c>
      <c r="BD177" s="13">
        <f t="shared" si="129"/>
        <v>0</v>
      </c>
      <c r="BE177" s="14">
        <f t="shared" si="130"/>
        <v>0</v>
      </c>
      <c r="BF177" s="13">
        <f t="shared" si="131"/>
        <v>0</v>
      </c>
      <c r="BG177" s="14"/>
      <c r="BH177" s="13">
        <f t="shared" si="132"/>
        <v>0</v>
      </c>
      <c r="BI177" s="14">
        <f t="shared" si="133"/>
        <v>0</v>
      </c>
      <c r="BJ177" s="13">
        <f t="shared" si="134"/>
        <v>0</v>
      </c>
      <c r="BK177" s="14">
        <f t="shared" si="135"/>
        <v>0</v>
      </c>
      <c r="BL177" s="13">
        <f t="shared" si="136"/>
        <v>2.0000000000000018E-2</v>
      </c>
    </row>
    <row r="178" spans="1:64" x14ac:dyDescent="0.25">
      <c r="A178" s="23">
        <f t="shared" si="137"/>
        <v>3.4704166666666691</v>
      </c>
      <c r="B178" s="8" t="s">
        <v>71</v>
      </c>
      <c r="C178" s="10" t="s">
        <v>67</v>
      </c>
      <c r="D178" s="10"/>
      <c r="E178" s="10" t="s">
        <v>67</v>
      </c>
      <c r="F178" s="10" t="s">
        <v>67</v>
      </c>
      <c r="G178" s="10" t="s">
        <v>67</v>
      </c>
      <c r="H178" t="s">
        <v>65</v>
      </c>
      <c r="I178" s="10" t="s">
        <v>67</v>
      </c>
      <c r="J178" s="32"/>
      <c r="K178" s="10" t="s">
        <v>67</v>
      </c>
      <c r="L178" s="13">
        <f t="shared" si="102"/>
        <v>0</v>
      </c>
      <c r="M178" s="14">
        <f t="shared" si="92"/>
        <v>0</v>
      </c>
      <c r="N178" s="13">
        <f t="shared" si="103"/>
        <v>0</v>
      </c>
      <c r="O178" s="14">
        <f t="shared" si="93"/>
        <v>0</v>
      </c>
      <c r="P178" s="13">
        <f t="shared" si="104"/>
        <v>2.0000000000000018E-2</v>
      </c>
      <c r="Q178" s="14"/>
      <c r="R178" s="13">
        <f t="shared" si="105"/>
        <v>0</v>
      </c>
      <c r="S178" s="14">
        <f t="shared" si="94"/>
        <v>0</v>
      </c>
      <c r="T178" s="13">
        <f t="shared" si="106"/>
        <v>0</v>
      </c>
      <c r="U178" s="14">
        <f t="shared" si="95"/>
        <v>0</v>
      </c>
      <c r="V178" s="13">
        <f t="shared" si="107"/>
        <v>0</v>
      </c>
      <c r="W178" s="14"/>
      <c r="X178" s="13">
        <f t="shared" si="108"/>
        <v>0</v>
      </c>
      <c r="Y178" s="14">
        <f t="shared" si="96"/>
        <v>0</v>
      </c>
      <c r="Z178" s="13">
        <f t="shared" si="109"/>
        <v>0</v>
      </c>
      <c r="AA178" s="14">
        <f t="shared" si="97"/>
        <v>0</v>
      </c>
      <c r="AB178" s="13">
        <f t="shared" si="110"/>
        <v>2.0000000000000018E-2</v>
      </c>
      <c r="AC178" s="14"/>
      <c r="AD178" s="13">
        <f t="shared" si="111"/>
        <v>3.4704166666666691</v>
      </c>
      <c r="AE178" s="14">
        <f t="shared" si="98"/>
        <v>1</v>
      </c>
      <c r="AF178" s="13">
        <f t="shared" si="112"/>
        <v>0</v>
      </c>
      <c r="AG178" s="14">
        <f t="shared" si="99"/>
        <v>0</v>
      </c>
      <c r="AH178" s="13">
        <f t="shared" si="113"/>
        <v>2.0000000000000018E-2</v>
      </c>
      <c r="AI178" s="14"/>
      <c r="AJ178" s="13">
        <f t="shared" si="114"/>
        <v>0</v>
      </c>
      <c r="AK178" s="14">
        <f t="shared" si="100"/>
        <v>0</v>
      </c>
      <c r="AL178" s="13">
        <f t="shared" si="115"/>
        <v>0</v>
      </c>
      <c r="AM178" s="14">
        <f t="shared" si="101"/>
        <v>0</v>
      </c>
      <c r="AN178" s="13">
        <f t="shared" si="116"/>
        <v>2.0000000000000018E-2</v>
      </c>
      <c r="AO178" s="14"/>
      <c r="AP178" s="13">
        <f t="shared" si="117"/>
        <v>0</v>
      </c>
      <c r="AQ178" s="14">
        <f t="shared" si="118"/>
        <v>0</v>
      </c>
      <c r="AR178" s="13">
        <f t="shared" si="119"/>
        <v>0</v>
      </c>
      <c r="AS178" s="14">
        <f t="shared" si="120"/>
        <v>0</v>
      </c>
      <c r="AT178" s="13">
        <f t="shared" si="121"/>
        <v>0</v>
      </c>
      <c r="AU178" s="14"/>
      <c r="AV178" s="13">
        <f t="shared" si="122"/>
        <v>0</v>
      </c>
      <c r="AW178" s="14">
        <f t="shared" si="123"/>
        <v>0</v>
      </c>
      <c r="AX178" s="13">
        <f t="shared" si="124"/>
        <v>0</v>
      </c>
      <c r="AY178" s="14">
        <f t="shared" si="125"/>
        <v>0</v>
      </c>
      <c r="AZ178" s="13">
        <f t="shared" si="126"/>
        <v>2.0000000000000018E-2</v>
      </c>
      <c r="BA178" s="14"/>
      <c r="BB178" s="13">
        <f t="shared" si="127"/>
        <v>0</v>
      </c>
      <c r="BC178" s="14">
        <f t="shared" si="128"/>
        <v>0</v>
      </c>
      <c r="BD178" s="13">
        <f t="shared" si="129"/>
        <v>0</v>
      </c>
      <c r="BE178" s="14">
        <f t="shared" si="130"/>
        <v>0</v>
      </c>
      <c r="BF178" s="13">
        <f t="shared" si="131"/>
        <v>0</v>
      </c>
      <c r="BG178" s="14"/>
      <c r="BH178" s="13">
        <f t="shared" si="132"/>
        <v>0</v>
      </c>
      <c r="BI178" s="14">
        <f t="shared" si="133"/>
        <v>0</v>
      </c>
      <c r="BJ178" s="13">
        <f t="shared" si="134"/>
        <v>0</v>
      </c>
      <c r="BK178" s="14">
        <f t="shared" si="135"/>
        <v>0</v>
      </c>
      <c r="BL178" s="13">
        <f t="shared" si="136"/>
        <v>2.0000000000000018E-2</v>
      </c>
    </row>
    <row r="179" spans="1:64" x14ac:dyDescent="0.25">
      <c r="A179" s="23">
        <f t="shared" si="137"/>
        <v>3.4904166666666692</v>
      </c>
      <c r="B179" s="8"/>
      <c r="C179" s="10" t="s">
        <v>67</v>
      </c>
      <c r="D179" s="10"/>
      <c r="E179" s="10" t="s">
        <v>67</v>
      </c>
      <c r="F179" s="10" t="s">
        <v>67</v>
      </c>
      <c r="G179" s="10" t="s">
        <v>67</v>
      </c>
      <c r="H179" t="s">
        <v>65</v>
      </c>
      <c r="I179" s="10" t="s">
        <v>67</v>
      </c>
      <c r="J179" s="32"/>
      <c r="K179" s="10" t="s">
        <v>67</v>
      </c>
      <c r="L179" s="13">
        <f t="shared" si="102"/>
        <v>0</v>
      </c>
      <c r="M179" s="14">
        <f t="shared" si="92"/>
        <v>0</v>
      </c>
      <c r="N179" s="13">
        <f t="shared" si="103"/>
        <v>0</v>
      </c>
      <c r="O179" s="14">
        <f t="shared" si="93"/>
        <v>0</v>
      </c>
      <c r="P179" s="13">
        <f t="shared" si="104"/>
        <v>2.0000000000000018E-2</v>
      </c>
      <c r="Q179" s="14"/>
      <c r="R179" s="13">
        <f t="shared" si="105"/>
        <v>0</v>
      </c>
      <c r="S179" s="14">
        <f t="shared" si="94"/>
        <v>0</v>
      </c>
      <c r="T179" s="13">
        <f t="shared" si="106"/>
        <v>0</v>
      </c>
      <c r="U179" s="14">
        <f t="shared" si="95"/>
        <v>0</v>
      </c>
      <c r="V179" s="13">
        <f t="shared" si="107"/>
        <v>0</v>
      </c>
      <c r="W179" s="14"/>
      <c r="X179" s="13">
        <f t="shared" si="108"/>
        <v>0</v>
      </c>
      <c r="Y179" s="14">
        <f t="shared" si="96"/>
        <v>0</v>
      </c>
      <c r="Z179" s="13">
        <f t="shared" si="109"/>
        <v>0</v>
      </c>
      <c r="AA179" s="14">
        <f t="shared" si="97"/>
        <v>0</v>
      </c>
      <c r="AB179" s="13">
        <f t="shared" si="110"/>
        <v>2.0000000000000018E-2</v>
      </c>
      <c r="AC179" s="14"/>
      <c r="AD179" s="13">
        <f t="shared" si="111"/>
        <v>0</v>
      </c>
      <c r="AE179" s="14">
        <f t="shared" si="98"/>
        <v>0</v>
      </c>
      <c r="AF179" s="13">
        <f t="shared" si="112"/>
        <v>0</v>
      </c>
      <c r="AG179" s="14">
        <f t="shared" si="99"/>
        <v>0</v>
      </c>
      <c r="AH179" s="13">
        <f t="shared" si="113"/>
        <v>2.0000000000000018E-2</v>
      </c>
      <c r="AI179" s="14"/>
      <c r="AJ179" s="13">
        <f t="shared" si="114"/>
        <v>0</v>
      </c>
      <c r="AK179" s="14">
        <f t="shared" si="100"/>
        <v>0</v>
      </c>
      <c r="AL179" s="13">
        <f t="shared" si="115"/>
        <v>0</v>
      </c>
      <c r="AM179" s="14">
        <f t="shared" si="101"/>
        <v>0</v>
      </c>
      <c r="AN179" s="13">
        <f t="shared" si="116"/>
        <v>2.0000000000000018E-2</v>
      </c>
      <c r="AO179" s="14"/>
      <c r="AP179" s="13">
        <f t="shared" si="117"/>
        <v>0</v>
      </c>
      <c r="AQ179" s="14">
        <f t="shared" si="118"/>
        <v>0</v>
      </c>
      <c r="AR179" s="13">
        <f t="shared" si="119"/>
        <v>0</v>
      </c>
      <c r="AS179" s="14">
        <f t="shared" si="120"/>
        <v>0</v>
      </c>
      <c r="AT179" s="13">
        <f t="shared" si="121"/>
        <v>0</v>
      </c>
      <c r="AU179" s="14"/>
      <c r="AV179" s="13">
        <f t="shared" si="122"/>
        <v>0</v>
      </c>
      <c r="AW179" s="14">
        <f t="shared" si="123"/>
        <v>0</v>
      </c>
      <c r="AX179" s="13">
        <f t="shared" si="124"/>
        <v>0</v>
      </c>
      <c r="AY179" s="14">
        <f t="shared" si="125"/>
        <v>0</v>
      </c>
      <c r="AZ179" s="13">
        <f t="shared" si="126"/>
        <v>2.0000000000000018E-2</v>
      </c>
      <c r="BA179" s="14"/>
      <c r="BB179" s="13">
        <f t="shared" si="127"/>
        <v>0</v>
      </c>
      <c r="BC179" s="14">
        <f t="shared" si="128"/>
        <v>0</v>
      </c>
      <c r="BD179" s="13">
        <f t="shared" si="129"/>
        <v>0</v>
      </c>
      <c r="BE179" s="14">
        <f t="shared" si="130"/>
        <v>0</v>
      </c>
      <c r="BF179" s="13">
        <f t="shared" si="131"/>
        <v>0</v>
      </c>
      <c r="BG179" s="14"/>
      <c r="BH179" s="13">
        <f t="shared" si="132"/>
        <v>0</v>
      </c>
      <c r="BI179" s="14">
        <f t="shared" si="133"/>
        <v>0</v>
      </c>
      <c r="BJ179" s="13">
        <f t="shared" si="134"/>
        <v>0</v>
      </c>
      <c r="BK179" s="14">
        <f t="shared" si="135"/>
        <v>0</v>
      </c>
      <c r="BL179" s="13">
        <f t="shared" si="136"/>
        <v>2.0000000000000018E-2</v>
      </c>
    </row>
    <row r="180" spans="1:64" x14ac:dyDescent="0.25">
      <c r="A180" s="23">
        <f t="shared" si="137"/>
        <v>3.5104166666666692</v>
      </c>
      <c r="B180" s="8"/>
      <c r="C180" s="10" t="s">
        <v>67</v>
      </c>
      <c r="D180" s="10"/>
      <c r="E180" s="10" t="s">
        <v>67</v>
      </c>
      <c r="F180" s="10" t="s">
        <v>67</v>
      </c>
      <c r="G180" s="10" t="s">
        <v>67</v>
      </c>
      <c r="H180" t="s">
        <v>65</v>
      </c>
      <c r="I180" s="10" t="s">
        <v>67</v>
      </c>
      <c r="J180" s="32"/>
      <c r="K180" s="10" t="s">
        <v>67</v>
      </c>
      <c r="L180" s="13">
        <f t="shared" si="102"/>
        <v>0</v>
      </c>
      <c r="M180" s="14">
        <f t="shared" si="92"/>
        <v>0</v>
      </c>
      <c r="N180" s="13">
        <f t="shared" si="103"/>
        <v>0</v>
      </c>
      <c r="O180" s="14">
        <f t="shared" si="93"/>
        <v>0</v>
      </c>
      <c r="P180" s="13">
        <f t="shared" si="104"/>
        <v>2.0000000000000018E-2</v>
      </c>
      <c r="Q180" s="14"/>
      <c r="R180" s="13">
        <f t="shared" si="105"/>
        <v>0</v>
      </c>
      <c r="S180" s="14">
        <f t="shared" si="94"/>
        <v>0</v>
      </c>
      <c r="T180" s="13">
        <f t="shared" si="106"/>
        <v>0</v>
      </c>
      <c r="U180" s="14">
        <f t="shared" si="95"/>
        <v>0</v>
      </c>
      <c r="V180" s="13">
        <f t="shared" si="107"/>
        <v>0</v>
      </c>
      <c r="W180" s="14"/>
      <c r="X180" s="13">
        <f t="shared" si="108"/>
        <v>0</v>
      </c>
      <c r="Y180" s="14">
        <f t="shared" si="96"/>
        <v>0</v>
      </c>
      <c r="Z180" s="13">
        <f t="shared" si="109"/>
        <v>0</v>
      </c>
      <c r="AA180" s="14">
        <f t="shared" si="97"/>
        <v>0</v>
      </c>
      <c r="AB180" s="13">
        <f t="shared" si="110"/>
        <v>2.0000000000000018E-2</v>
      </c>
      <c r="AC180" s="14"/>
      <c r="AD180" s="13">
        <f t="shared" si="111"/>
        <v>0</v>
      </c>
      <c r="AE180" s="14">
        <f t="shared" si="98"/>
        <v>0</v>
      </c>
      <c r="AF180" s="13">
        <f t="shared" si="112"/>
        <v>0</v>
      </c>
      <c r="AG180" s="14">
        <f t="shared" si="99"/>
        <v>0</v>
      </c>
      <c r="AH180" s="13">
        <f t="shared" si="113"/>
        <v>2.0000000000000018E-2</v>
      </c>
      <c r="AI180" s="14"/>
      <c r="AJ180" s="13">
        <f t="shared" si="114"/>
        <v>0</v>
      </c>
      <c r="AK180" s="14">
        <f t="shared" si="100"/>
        <v>0</v>
      </c>
      <c r="AL180" s="13">
        <f t="shared" si="115"/>
        <v>0</v>
      </c>
      <c r="AM180" s="14">
        <f t="shared" si="101"/>
        <v>0</v>
      </c>
      <c r="AN180" s="13">
        <f t="shared" si="116"/>
        <v>2.0000000000000018E-2</v>
      </c>
      <c r="AO180" s="14"/>
      <c r="AP180" s="13">
        <f t="shared" si="117"/>
        <v>0</v>
      </c>
      <c r="AQ180" s="14">
        <f t="shared" si="118"/>
        <v>0</v>
      </c>
      <c r="AR180" s="13">
        <f t="shared" si="119"/>
        <v>0</v>
      </c>
      <c r="AS180" s="14">
        <f t="shared" si="120"/>
        <v>0</v>
      </c>
      <c r="AT180" s="13">
        <f t="shared" si="121"/>
        <v>0</v>
      </c>
      <c r="AU180" s="14"/>
      <c r="AV180" s="13">
        <f t="shared" si="122"/>
        <v>0</v>
      </c>
      <c r="AW180" s="14">
        <f t="shared" si="123"/>
        <v>0</v>
      </c>
      <c r="AX180" s="13">
        <f t="shared" si="124"/>
        <v>0</v>
      </c>
      <c r="AY180" s="14">
        <f t="shared" si="125"/>
        <v>0</v>
      </c>
      <c r="AZ180" s="13">
        <f t="shared" si="126"/>
        <v>2.0000000000000018E-2</v>
      </c>
      <c r="BA180" s="14"/>
      <c r="BB180" s="13">
        <f t="shared" si="127"/>
        <v>0</v>
      </c>
      <c r="BC180" s="14">
        <f t="shared" si="128"/>
        <v>0</v>
      </c>
      <c r="BD180" s="13">
        <f t="shared" si="129"/>
        <v>0</v>
      </c>
      <c r="BE180" s="14">
        <f t="shared" si="130"/>
        <v>0</v>
      </c>
      <c r="BF180" s="13">
        <f t="shared" si="131"/>
        <v>0</v>
      </c>
      <c r="BG180" s="14"/>
      <c r="BH180" s="13">
        <f t="shared" si="132"/>
        <v>0</v>
      </c>
      <c r="BI180" s="14">
        <f t="shared" si="133"/>
        <v>0</v>
      </c>
      <c r="BJ180" s="13">
        <f t="shared" si="134"/>
        <v>0</v>
      </c>
      <c r="BK180" s="14">
        <f t="shared" si="135"/>
        <v>0</v>
      </c>
      <c r="BL180" s="13">
        <f t="shared" si="136"/>
        <v>2.0000000000000018E-2</v>
      </c>
    </row>
    <row r="181" spans="1:64" x14ac:dyDescent="0.25">
      <c r="A181" s="23">
        <f t="shared" si="137"/>
        <v>3.5304166666666692</v>
      </c>
      <c r="B181" s="8" t="s">
        <v>70</v>
      </c>
      <c r="C181" s="10" t="s">
        <v>67</v>
      </c>
      <c r="D181" s="10" t="s">
        <v>67</v>
      </c>
      <c r="E181" s="10" t="s">
        <v>67</v>
      </c>
      <c r="F181" s="10" t="s">
        <v>67</v>
      </c>
      <c r="G181" s="10" t="s">
        <v>67</v>
      </c>
      <c r="H181" t="s">
        <v>65</v>
      </c>
      <c r="I181" s="10" t="s">
        <v>67</v>
      </c>
      <c r="J181" s="32"/>
      <c r="K181" s="10" t="s">
        <v>67</v>
      </c>
      <c r="L181" s="13">
        <f t="shared" si="102"/>
        <v>0</v>
      </c>
      <c r="M181" s="14">
        <f t="shared" si="92"/>
        <v>0</v>
      </c>
      <c r="N181" s="13">
        <f t="shared" si="103"/>
        <v>0</v>
      </c>
      <c r="O181" s="14">
        <f t="shared" si="93"/>
        <v>0</v>
      </c>
      <c r="P181" s="13">
        <f t="shared" si="104"/>
        <v>2.0000000000000018E-2</v>
      </c>
      <c r="Q181" s="14"/>
      <c r="R181" s="13">
        <f t="shared" si="105"/>
        <v>3.5304166666666692</v>
      </c>
      <c r="S181" s="14">
        <f t="shared" si="94"/>
        <v>1</v>
      </c>
      <c r="T181" s="13">
        <f t="shared" si="106"/>
        <v>0</v>
      </c>
      <c r="U181" s="14">
        <f t="shared" si="95"/>
        <v>0</v>
      </c>
      <c r="V181" s="13">
        <f t="shared" si="107"/>
        <v>2.0000000000000018E-2</v>
      </c>
      <c r="W181" s="14"/>
      <c r="X181" s="13">
        <f t="shared" si="108"/>
        <v>0</v>
      </c>
      <c r="Y181" s="14">
        <f t="shared" si="96"/>
        <v>0</v>
      </c>
      <c r="Z181" s="13">
        <f t="shared" si="109"/>
        <v>0</v>
      </c>
      <c r="AA181" s="14">
        <f t="shared" si="97"/>
        <v>0</v>
      </c>
      <c r="AB181" s="13">
        <f t="shared" si="110"/>
        <v>2.0000000000000018E-2</v>
      </c>
      <c r="AC181" s="14"/>
      <c r="AD181" s="13">
        <f t="shared" si="111"/>
        <v>0</v>
      </c>
      <c r="AE181" s="14">
        <f t="shared" si="98"/>
        <v>0</v>
      </c>
      <c r="AF181" s="13">
        <f t="shared" si="112"/>
        <v>0</v>
      </c>
      <c r="AG181" s="14">
        <f t="shared" si="99"/>
        <v>0</v>
      </c>
      <c r="AH181" s="13">
        <f t="shared" si="113"/>
        <v>2.0000000000000018E-2</v>
      </c>
      <c r="AI181" s="14"/>
      <c r="AJ181" s="13">
        <f t="shared" si="114"/>
        <v>0</v>
      </c>
      <c r="AK181" s="14">
        <f t="shared" si="100"/>
        <v>0</v>
      </c>
      <c r="AL181" s="13">
        <f t="shared" si="115"/>
        <v>0</v>
      </c>
      <c r="AM181" s="14">
        <f t="shared" si="101"/>
        <v>0</v>
      </c>
      <c r="AN181" s="13">
        <f t="shared" si="116"/>
        <v>2.0000000000000018E-2</v>
      </c>
      <c r="AO181" s="14"/>
      <c r="AP181" s="13">
        <f t="shared" si="117"/>
        <v>0</v>
      </c>
      <c r="AQ181" s="14">
        <f t="shared" si="118"/>
        <v>0</v>
      </c>
      <c r="AR181" s="13">
        <f t="shared" si="119"/>
        <v>0</v>
      </c>
      <c r="AS181" s="14">
        <f t="shared" si="120"/>
        <v>0</v>
      </c>
      <c r="AT181" s="13">
        <f t="shared" si="121"/>
        <v>0</v>
      </c>
      <c r="AU181" s="14"/>
      <c r="AV181" s="13">
        <f t="shared" si="122"/>
        <v>0</v>
      </c>
      <c r="AW181" s="14">
        <f t="shared" si="123"/>
        <v>0</v>
      </c>
      <c r="AX181" s="13">
        <f t="shared" si="124"/>
        <v>0</v>
      </c>
      <c r="AY181" s="14">
        <f t="shared" si="125"/>
        <v>0</v>
      </c>
      <c r="AZ181" s="13">
        <f t="shared" si="126"/>
        <v>2.0000000000000018E-2</v>
      </c>
      <c r="BA181" s="14"/>
      <c r="BB181" s="13">
        <f t="shared" si="127"/>
        <v>0</v>
      </c>
      <c r="BC181" s="14">
        <f t="shared" si="128"/>
        <v>0</v>
      </c>
      <c r="BD181" s="13">
        <f t="shared" si="129"/>
        <v>0</v>
      </c>
      <c r="BE181" s="14">
        <f t="shared" si="130"/>
        <v>0</v>
      </c>
      <c r="BF181" s="13">
        <f t="shared" si="131"/>
        <v>0</v>
      </c>
      <c r="BG181" s="14"/>
      <c r="BH181" s="13">
        <f t="shared" si="132"/>
        <v>0</v>
      </c>
      <c r="BI181" s="14">
        <f t="shared" si="133"/>
        <v>0</v>
      </c>
      <c r="BJ181" s="13">
        <f t="shared" si="134"/>
        <v>0</v>
      </c>
      <c r="BK181" s="14">
        <f t="shared" si="135"/>
        <v>0</v>
      </c>
      <c r="BL181" s="13">
        <f t="shared" si="136"/>
        <v>2.0000000000000018E-2</v>
      </c>
    </row>
    <row r="182" spans="1:64" x14ac:dyDescent="0.25">
      <c r="A182" s="23">
        <f t="shared" si="137"/>
        <v>3.5504166666666692</v>
      </c>
      <c r="B182" s="8" t="s">
        <v>79</v>
      </c>
      <c r="C182" s="10" t="s">
        <v>67</v>
      </c>
      <c r="D182" s="10" t="s">
        <v>67</v>
      </c>
      <c r="E182" s="10" t="s">
        <v>67</v>
      </c>
      <c r="F182" s="10" t="s">
        <v>67</v>
      </c>
      <c r="G182" t="s">
        <v>65</v>
      </c>
      <c r="H182" s="11" t="s">
        <v>66</v>
      </c>
      <c r="I182" s="10" t="s">
        <v>67</v>
      </c>
      <c r="J182" s="32"/>
      <c r="K182" s="10" t="s">
        <v>67</v>
      </c>
      <c r="L182" s="13">
        <f t="shared" si="102"/>
        <v>0</v>
      </c>
      <c r="M182" s="14">
        <f t="shared" si="92"/>
        <v>0</v>
      </c>
      <c r="N182" s="13">
        <f t="shared" si="103"/>
        <v>0</v>
      </c>
      <c r="O182" s="14">
        <f t="shared" si="93"/>
        <v>0</v>
      </c>
      <c r="P182" s="13">
        <f t="shared" si="104"/>
        <v>2.0000000000000018E-2</v>
      </c>
      <c r="Q182" s="14"/>
      <c r="R182" s="13">
        <f t="shared" si="105"/>
        <v>0</v>
      </c>
      <c r="S182" s="14">
        <f t="shared" si="94"/>
        <v>0</v>
      </c>
      <c r="T182" s="13">
        <f t="shared" si="106"/>
        <v>0</v>
      </c>
      <c r="U182" s="14">
        <f t="shared" si="95"/>
        <v>0</v>
      </c>
      <c r="V182" s="13">
        <f t="shared" si="107"/>
        <v>2.0000000000000018E-2</v>
      </c>
      <c r="W182" s="14"/>
      <c r="X182" s="13">
        <f t="shared" si="108"/>
        <v>0</v>
      </c>
      <c r="Y182" s="14">
        <f t="shared" si="96"/>
        <v>0</v>
      </c>
      <c r="Z182" s="13">
        <f t="shared" si="109"/>
        <v>0</v>
      </c>
      <c r="AA182" s="14">
        <f t="shared" si="97"/>
        <v>0</v>
      </c>
      <c r="AB182" s="13">
        <f t="shared" si="110"/>
        <v>2.0000000000000018E-2</v>
      </c>
      <c r="AC182" s="14"/>
      <c r="AD182" s="13">
        <f t="shared" si="111"/>
        <v>0</v>
      </c>
      <c r="AE182" s="14">
        <f t="shared" si="98"/>
        <v>0</v>
      </c>
      <c r="AF182" s="13">
        <f t="shared" si="112"/>
        <v>0</v>
      </c>
      <c r="AG182" s="14">
        <f t="shared" si="99"/>
        <v>0</v>
      </c>
      <c r="AH182" s="13">
        <f t="shared" si="113"/>
        <v>2.0000000000000018E-2</v>
      </c>
      <c r="AI182" s="14"/>
      <c r="AJ182" s="13">
        <f t="shared" si="114"/>
        <v>0</v>
      </c>
      <c r="AK182" s="14">
        <f t="shared" si="100"/>
        <v>0</v>
      </c>
      <c r="AL182" s="13">
        <f t="shared" si="115"/>
        <v>0</v>
      </c>
      <c r="AM182" s="14">
        <f t="shared" si="101"/>
        <v>0</v>
      </c>
      <c r="AN182" s="13">
        <f t="shared" si="116"/>
        <v>0</v>
      </c>
      <c r="AO182" s="14"/>
      <c r="AP182" s="13">
        <f t="shared" si="117"/>
        <v>0</v>
      </c>
      <c r="AQ182" s="14">
        <f t="shared" si="118"/>
        <v>0</v>
      </c>
      <c r="AR182" s="13">
        <f t="shared" si="119"/>
        <v>3.5504166666666692</v>
      </c>
      <c r="AS182" s="14">
        <f t="shared" si="120"/>
        <v>1</v>
      </c>
      <c r="AT182" s="13">
        <f t="shared" si="121"/>
        <v>0</v>
      </c>
      <c r="AU182" s="14"/>
      <c r="AV182" s="13">
        <f t="shared" si="122"/>
        <v>0</v>
      </c>
      <c r="AW182" s="14">
        <f t="shared" si="123"/>
        <v>0</v>
      </c>
      <c r="AX182" s="13">
        <f t="shared" si="124"/>
        <v>0</v>
      </c>
      <c r="AY182" s="14">
        <f t="shared" si="125"/>
        <v>0</v>
      </c>
      <c r="AZ182" s="13">
        <f t="shared" si="126"/>
        <v>2.0000000000000018E-2</v>
      </c>
      <c r="BA182" s="14"/>
      <c r="BB182" s="13">
        <f t="shared" si="127"/>
        <v>0</v>
      </c>
      <c r="BC182" s="14">
        <f t="shared" si="128"/>
        <v>0</v>
      </c>
      <c r="BD182" s="13">
        <f t="shared" si="129"/>
        <v>0</v>
      </c>
      <c r="BE182" s="14">
        <f t="shared" si="130"/>
        <v>0</v>
      </c>
      <c r="BF182" s="13">
        <f t="shared" si="131"/>
        <v>0</v>
      </c>
      <c r="BG182" s="14"/>
      <c r="BH182" s="13">
        <f t="shared" si="132"/>
        <v>0</v>
      </c>
      <c r="BI182" s="14">
        <f t="shared" si="133"/>
        <v>0</v>
      </c>
      <c r="BJ182" s="13">
        <f t="shared" si="134"/>
        <v>0</v>
      </c>
      <c r="BK182" s="14">
        <f t="shared" si="135"/>
        <v>0</v>
      </c>
      <c r="BL182" s="13">
        <f t="shared" si="136"/>
        <v>2.0000000000000018E-2</v>
      </c>
    </row>
    <row r="183" spans="1:64" x14ac:dyDescent="0.25">
      <c r="A183" s="23">
        <f t="shared" si="137"/>
        <v>3.5704166666666692</v>
      </c>
      <c r="B183" s="8"/>
      <c r="C183" s="10" t="s">
        <v>67</v>
      </c>
      <c r="D183" s="10" t="s">
        <v>67</v>
      </c>
      <c r="E183" s="10" t="s">
        <v>67</v>
      </c>
      <c r="F183" s="10" t="s">
        <v>67</v>
      </c>
      <c r="G183" t="s">
        <v>65</v>
      </c>
      <c r="H183" s="10"/>
      <c r="I183" s="10" t="s">
        <v>67</v>
      </c>
      <c r="J183" s="32"/>
      <c r="K183" s="10" t="s">
        <v>67</v>
      </c>
      <c r="L183" s="13">
        <f t="shared" si="102"/>
        <v>0</v>
      </c>
      <c r="M183" s="14">
        <f t="shared" si="92"/>
        <v>0</v>
      </c>
      <c r="N183" s="13">
        <f t="shared" si="103"/>
        <v>0</v>
      </c>
      <c r="O183" s="14">
        <f t="shared" si="93"/>
        <v>0</v>
      </c>
      <c r="P183" s="13">
        <f t="shared" si="104"/>
        <v>2.0000000000000018E-2</v>
      </c>
      <c r="Q183" s="14"/>
      <c r="R183" s="13">
        <f t="shared" si="105"/>
        <v>0</v>
      </c>
      <c r="S183" s="14">
        <f t="shared" si="94"/>
        <v>0</v>
      </c>
      <c r="T183" s="13">
        <f t="shared" si="106"/>
        <v>0</v>
      </c>
      <c r="U183" s="14">
        <f t="shared" si="95"/>
        <v>0</v>
      </c>
      <c r="V183" s="13">
        <f t="shared" si="107"/>
        <v>2.0000000000000018E-2</v>
      </c>
      <c r="W183" s="14"/>
      <c r="X183" s="13">
        <f t="shared" si="108"/>
        <v>0</v>
      </c>
      <c r="Y183" s="14">
        <f t="shared" si="96"/>
        <v>0</v>
      </c>
      <c r="Z183" s="13">
        <f t="shared" si="109"/>
        <v>0</v>
      </c>
      <c r="AA183" s="14">
        <f t="shared" si="97"/>
        <v>0</v>
      </c>
      <c r="AB183" s="13">
        <f t="shared" si="110"/>
        <v>2.0000000000000018E-2</v>
      </c>
      <c r="AC183" s="14"/>
      <c r="AD183" s="13">
        <f t="shared" si="111"/>
        <v>0</v>
      </c>
      <c r="AE183" s="14">
        <f t="shared" si="98"/>
        <v>0</v>
      </c>
      <c r="AF183" s="13">
        <f t="shared" si="112"/>
        <v>0</v>
      </c>
      <c r="AG183" s="14">
        <f t="shared" si="99"/>
        <v>0</v>
      </c>
      <c r="AH183" s="13">
        <f t="shared" si="113"/>
        <v>2.0000000000000018E-2</v>
      </c>
      <c r="AI183" s="14"/>
      <c r="AJ183" s="13">
        <f t="shared" si="114"/>
        <v>0</v>
      </c>
      <c r="AK183" s="14">
        <f t="shared" si="100"/>
        <v>0</v>
      </c>
      <c r="AL183" s="13">
        <f t="shared" si="115"/>
        <v>0</v>
      </c>
      <c r="AM183" s="14">
        <f t="shared" si="101"/>
        <v>0</v>
      </c>
      <c r="AN183" s="13">
        <f t="shared" si="116"/>
        <v>0</v>
      </c>
      <c r="AO183" s="14"/>
      <c r="AP183" s="13">
        <f t="shared" si="117"/>
        <v>0</v>
      </c>
      <c r="AQ183" s="14">
        <f t="shared" si="118"/>
        <v>0</v>
      </c>
      <c r="AR183" s="13">
        <f t="shared" si="119"/>
        <v>0</v>
      </c>
      <c r="AS183" s="14">
        <f t="shared" si="120"/>
        <v>0</v>
      </c>
      <c r="AT183" s="13">
        <f t="shared" si="121"/>
        <v>0</v>
      </c>
      <c r="AU183" s="14"/>
      <c r="AV183" s="13">
        <f t="shared" si="122"/>
        <v>0</v>
      </c>
      <c r="AW183" s="14">
        <f t="shared" si="123"/>
        <v>0</v>
      </c>
      <c r="AX183" s="13">
        <f t="shared" si="124"/>
        <v>0</v>
      </c>
      <c r="AY183" s="14">
        <f t="shared" si="125"/>
        <v>0</v>
      </c>
      <c r="AZ183" s="13">
        <f t="shared" si="126"/>
        <v>2.0000000000000018E-2</v>
      </c>
      <c r="BA183" s="14"/>
      <c r="BB183" s="13">
        <f t="shared" si="127"/>
        <v>0</v>
      </c>
      <c r="BC183" s="14">
        <f t="shared" si="128"/>
        <v>0</v>
      </c>
      <c r="BD183" s="13">
        <f t="shared" si="129"/>
        <v>0</v>
      </c>
      <c r="BE183" s="14">
        <f t="shared" si="130"/>
        <v>0</v>
      </c>
      <c r="BF183" s="13">
        <f t="shared" si="131"/>
        <v>0</v>
      </c>
      <c r="BG183" s="14"/>
      <c r="BH183" s="13">
        <f t="shared" si="132"/>
        <v>0</v>
      </c>
      <c r="BI183" s="14">
        <f t="shared" si="133"/>
        <v>0</v>
      </c>
      <c r="BJ183" s="13">
        <f t="shared" si="134"/>
        <v>0</v>
      </c>
      <c r="BK183" s="14">
        <f t="shared" si="135"/>
        <v>0</v>
      </c>
      <c r="BL183" s="13">
        <f t="shared" si="136"/>
        <v>2.0000000000000018E-2</v>
      </c>
    </row>
    <row r="184" spans="1:64" x14ac:dyDescent="0.25">
      <c r="A184" s="23">
        <f t="shared" si="137"/>
        <v>3.5904166666666693</v>
      </c>
      <c r="B184" s="8"/>
      <c r="C184" s="10" t="s">
        <v>67</v>
      </c>
      <c r="D184" s="10" t="s">
        <v>67</v>
      </c>
      <c r="E184" s="10" t="s">
        <v>67</v>
      </c>
      <c r="F184" s="10" t="s">
        <v>67</v>
      </c>
      <c r="G184" t="s">
        <v>65</v>
      </c>
      <c r="H184" s="10"/>
      <c r="I184" s="10" t="s">
        <v>67</v>
      </c>
      <c r="J184" s="32"/>
      <c r="K184" s="10" t="s">
        <v>67</v>
      </c>
      <c r="L184" s="13">
        <f t="shared" si="102"/>
        <v>0</v>
      </c>
      <c r="M184" s="14">
        <f t="shared" si="92"/>
        <v>0</v>
      </c>
      <c r="N184" s="13">
        <f t="shared" si="103"/>
        <v>0</v>
      </c>
      <c r="O184" s="14">
        <f t="shared" si="93"/>
        <v>0</v>
      </c>
      <c r="P184" s="13">
        <f t="shared" si="104"/>
        <v>2.0000000000000018E-2</v>
      </c>
      <c r="Q184" s="14"/>
      <c r="R184" s="13">
        <f t="shared" si="105"/>
        <v>0</v>
      </c>
      <c r="S184" s="14">
        <f t="shared" si="94"/>
        <v>0</v>
      </c>
      <c r="T184" s="13">
        <f t="shared" si="106"/>
        <v>0</v>
      </c>
      <c r="U184" s="14">
        <f t="shared" si="95"/>
        <v>0</v>
      </c>
      <c r="V184" s="13">
        <f t="shared" si="107"/>
        <v>2.0000000000000018E-2</v>
      </c>
      <c r="W184" s="14"/>
      <c r="X184" s="13">
        <f t="shared" si="108"/>
        <v>0</v>
      </c>
      <c r="Y184" s="14">
        <f t="shared" si="96"/>
        <v>0</v>
      </c>
      <c r="Z184" s="13">
        <f t="shared" si="109"/>
        <v>0</v>
      </c>
      <c r="AA184" s="14">
        <f t="shared" si="97"/>
        <v>0</v>
      </c>
      <c r="AB184" s="13">
        <f t="shared" si="110"/>
        <v>2.0000000000000018E-2</v>
      </c>
      <c r="AC184" s="14"/>
      <c r="AD184" s="13">
        <f t="shared" si="111"/>
        <v>0</v>
      </c>
      <c r="AE184" s="14">
        <f t="shared" si="98"/>
        <v>0</v>
      </c>
      <c r="AF184" s="13">
        <f t="shared" si="112"/>
        <v>0</v>
      </c>
      <c r="AG184" s="14">
        <f t="shared" si="99"/>
        <v>0</v>
      </c>
      <c r="AH184" s="13">
        <f t="shared" si="113"/>
        <v>2.0000000000000018E-2</v>
      </c>
      <c r="AI184" s="14"/>
      <c r="AJ184" s="13">
        <f t="shared" si="114"/>
        <v>0</v>
      </c>
      <c r="AK184" s="14">
        <f t="shared" si="100"/>
        <v>0</v>
      </c>
      <c r="AL184" s="13">
        <f t="shared" si="115"/>
        <v>0</v>
      </c>
      <c r="AM184" s="14">
        <f t="shared" si="101"/>
        <v>0</v>
      </c>
      <c r="AN184" s="13">
        <f t="shared" si="116"/>
        <v>0</v>
      </c>
      <c r="AO184" s="14"/>
      <c r="AP184" s="13">
        <f t="shared" si="117"/>
        <v>0</v>
      </c>
      <c r="AQ184" s="14">
        <f t="shared" si="118"/>
        <v>0</v>
      </c>
      <c r="AR184" s="13">
        <f t="shared" si="119"/>
        <v>0</v>
      </c>
      <c r="AS184" s="14">
        <f t="shared" si="120"/>
        <v>0</v>
      </c>
      <c r="AT184" s="13">
        <f t="shared" si="121"/>
        <v>0</v>
      </c>
      <c r="AU184" s="14"/>
      <c r="AV184" s="13">
        <f t="shared" si="122"/>
        <v>0</v>
      </c>
      <c r="AW184" s="14">
        <f t="shared" si="123"/>
        <v>0</v>
      </c>
      <c r="AX184" s="13">
        <f t="shared" si="124"/>
        <v>0</v>
      </c>
      <c r="AY184" s="14">
        <f t="shared" si="125"/>
        <v>0</v>
      </c>
      <c r="AZ184" s="13">
        <f t="shared" si="126"/>
        <v>2.0000000000000018E-2</v>
      </c>
      <c r="BA184" s="14"/>
      <c r="BB184" s="13">
        <f t="shared" si="127"/>
        <v>0</v>
      </c>
      <c r="BC184" s="14">
        <f t="shared" si="128"/>
        <v>0</v>
      </c>
      <c r="BD184" s="13">
        <f t="shared" si="129"/>
        <v>0</v>
      </c>
      <c r="BE184" s="14">
        <f t="shared" si="130"/>
        <v>0</v>
      </c>
      <c r="BF184" s="13">
        <f t="shared" si="131"/>
        <v>0</v>
      </c>
      <c r="BG184" s="14"/>
      <c r="BH184" s="13">
        <f t="shared" si="132"/>
        <v>0</v>
      </c>
      <c r="BI184" s="14">
        <f t="shared" si="133"/>
        <v>0</v>
      </c>
      <c r="BJ184" s="13">
        <f t="shared" si="134"/>
        <v>0</v>
      </c>
      <c r="BK184" s="14">
        <f t="shared" si="135"/>
        <v>0</v>
      </c>
      <c r="BL184" s="13">
        <f t="shared" si="136"/>
        <v>2.0000000000000018E-2</v>
      </c>
    </row>
    <row r="185" spans="1:64" x14ac:dyDescent="0.25">
      <c r="A185" s="23">
        <f t="shared" si="137"/>
        <v>3.6104166666666693</v>
      </c>
      <c r="B185" s="8" t="s">
        <v>82</v>
      </c>
      <c r="C185" s="10" t="s">
        <v>67</v>
      </c>
      <c r="D185" s="10" t="s">
        <v>67</v>
      </c>
      <c r="E185" s="10" t="s">
        <v>67</v>
      </c>
      <c r="F185" s="10" t="s">
        <v>67</v>
      </c>
      <c r="G185" t="s">
        <v>65</v>
      </c>
      <c r="H185" s="10"/>
      <c r="I185" s="10" t="s">
        <v>67</v>
      </c>
      <c r="J185" s="10" t="s">
        <v>67</v>
      </c>
      <c r="K185" s="10" t="s">
        <v>67</v>
      </c>
      <c r="L185" s="13">
        <f t="shared" si="102"/>
        <v>0</v>
      </c>
      <c r="M185" s="14">
        <f t="shared" si="92"/>
        <v>0</v>
      </c>
      <c r="N185" s="13">
        <f t="shared" si="103"/>
        <v>0</v>
      </c>
      <c r="O185" s="14">
        <f t="shared" si="93"/>
        <v>0</v>
      </c>
      <c r="P185" s="13">
        <f t="shared" si="104"/>
        <v>2.0000000000000018E-2</v>
      </c>
      <c r="Q185" s="14"/>
      <c r="R185" s="13">
        <f t="shared" si="105"/>
        <v>0</v>
      </c>
      <c r="S185" s="14">
        <f t="shared" si="94"/>
        <v>0</v>
      </c>
      <c r="T185" s="13">
        <f t="shared" si="106"/>
        <v>0</v>
      </c>
      <c r="U185" s="14">
        <f t="shared" si="95"/>
        <v>0</v>
      </c>
      <c r="V185" s="13">
        <f t="shared" si="107"/>
        <v>2.0000000000000018E-2</v>
      </c>
      <c r="W185" s="14"/>
      <c r="X185" s="13">
        <f t="shared" si="108"/>
        <v>0</v>
      </c>
      <c r="Y185" s="14">
        <f t="shared" si="96"/>
        <v>0</v>
      </c>
      <c r="Z185" s="13">
        <f t="shared" si="109"/>
        <v>0</v>
      </c>
      <c r="AA185" s="14">
        <f t="shared" si="97"/>
        <v>0</v>
      </c>
      <c r="AB185" s="13">
        <f t="shared" si="110"/>
        <v>2.0000000000000018E-2</v>
      </c>
      <c r="AC185" s="14"/>
      <c r="AD185" s="13">
        <f t="shared" si="111"/>
        <v>0</v>
      </c>
      <c r="AE185" s="14">
        <f t="shared" si="98"/>
        <v>0</v>
      </c>
      <c r="AF185" s="13">
        <f t="shared" si="112"/>
        <v>0</v>
      </c>
      <c r="AG185" s="14">
        <f t="shared" si="99"/>
        <v>0</v>
      </c>
      <c r="AH185" s="13">
        <f t="shared" si="113"/>
        <v>2.0000000000000018E-2</v>
      </c>
      <c r="AI185" s="14"/>
      <c r="AJ185" s="13">
        <f t="shared" si="114"/>
        <v>0</v>
      </c>
      <c r="AK185" s="14">
        <f t="shared" si="100"/>
        <v>0</v>
      </c>
      <c r="AL185" s="13">
        <f t="shared" si="115"/>
        <v>0</v>
      </c>
      <c r="AM185" s="14">
        <f t="shared" si="101"/>
        <v>0</v>
      </c>
      <c r="AN185" s="13">
        <f t="shared" si="116"/>
        <v>0</v>
      </c>
      <c r="AO185" s="14"/>
      <c r="AP185" s="13">
        <f t="shared" si="117"/>
        <v>0</v>
      </c>
      <c r="AQ185" s="14">
        <f t="shared" si="118"/>
        <v>0</v>
      </c>
      <c r="AR185" s="13">
        <f t="shared" si="119"/>
        <v>0</v>
      </c>
      <c r="AS185" s="14">
        <f t="shared" si="120"/>
        <v>0</v>
      </c>
      <c r="AT185" s="13">
        <f t="shared" si="121"/>
        <v>0</v>
      </c>
      <c r="AU185" s="14"/>
      <c r="AV185" s="13">
        <f t="shared" si="122"/>
        <v>0</v>
      </c>
      <c r="AW185" s="14">
        <f t="shared" si="123"/>
        <v>0</v>
      </c>
      <c r="AX185" s="13">
        <f t="shared" si="124"/>
        <v>0</v>
      </c>
      <c r="AY185" s="14">
        <f t="shared" si="125"/>
        <v>0</v>
      </c>
      <c r="AZ185" s="13">
        <f t="shared" si="126"/>
        <v>2.0000000000000018E-2</v>
      </c>
      <c r="BA185" s="14"/>
      <c r="BB185" s="13">
        <f t="shared" si="127"/>
        <v>3.6104166666666693</v>
      </c>
      <c r="BC185" s="14">
        <f t="shared" si="128"/>
        <v>1</v>
      </c>
      <c r="BD185" s="13">
        <f t="shared" si="129"/>
        <v>0</v>
      </c>
      <c r="BE185" s="14">
        <f t="shared" si="130"/>
        <v>0</v>
      </c>
      <c r="BF185" s="13">
        <f t="shared" si="131"/>
        <v>2.0000000000000018E-2</v>
      </c>
      <c r="BG185" s="14"/>
      <c r="BH185" s="13">
        <f t="shared" si="132"/>
        <v>0</v>
      </c>
      <c r="BI185" s="14">
        <f t="shared" si="133"/>
        <v>0</v>
      </c>
      <c r="BJ185" s="13">
        <f t="shared" si="134"/>
        <v>0</v>
      </c>
      <c r="BK185" s="14">
        <f t="shared" si="135"/>
        <v>0</v>
      </c>
      <c r="BL185" s="13">
        <f t="shared" si="136"/>
        <v>2.0000000000000018E-2</v>
      </c>
    </row>
    <row r="186" spans="1:64" x14ac:dyDescent="0.25">
      <c r="A186" s="23">
        <f t="shared" si="137"/>
        <v>3.6304166666666693</v>
      </c>
      <c r="B186" s="8" t="s">
        <v>77</v>
      </c>
      <c r="C186" s="10" t="s">
        <v>67</v>
      </c>
      <c r="D186" s="10" t="s">
        <v>67</v>
      </c>
      <c r="E186" s="10" t="s">
        <v>67</v>
      </c>
      <c r="F186" s="10" t="s">
        <v>67</v>
      </c>
      <c r="G186" s="11" t="s">
        <v>66</v>
      </c>
      <c r="H186" s="10"/>
      <c r="I186" t="s">
        <v>65</v>
      </c>
      <c r="J186" s="10" t="s">
        <v>67</v>
      </c>
      <c r="K186" s="10" t="s">
        <v>67</v>
      </c>
      <c r="L186" s="13">
        <f t="shared" si="102"/>
        <v>0</v>
      </c>
      <c r="M186" s="14">
        <f t="shared" si="92"/>
        <v>0</v>
      </c>
      <c r="N186" s="13">
        <f t="shared" si="103"/>
        <v>0</v>
      </c>
      <c r="O186" s="14">
        <f t="shared" si="93"/>
        <v>0</v>
      </c>
      <c r="P186" s="13">
        <f t="shared" si="104"/>
        <v>2.0000000000000018E-2</v>
      </c>
      <c r="Q186" s="14"/>
      <c r="R186" s="13">
        <f t="shared" si="105"/>
        <v>0</v>
      </c>
      <c r="S186" s="14">
        <f t="shared" si="94"/>
        <v>0</v>
      </c>
      <c r="T186" s="13">
        <f t="shared" si="106"/>
        <v>0</v>
      </c>
      <c r="U186" s="14">
        <f t="shared" si="95"/>
        <v>0</v>
      </c>
      <c r="V186" s="13">
        <f t="shared" si="107"/>
        <v>2.0000000000000018E-2</v>
      </c>
      <c r="W186" s="14"/>
      <c r="X186" s="13">
        <f t="shared" si="108"/>
        <v>0</v>
      </c>
      <c r="Y186" s="14">
        <f t="shared" si="96"/>
        <v>0</v>
      </c>
      <c r="Z186" s="13">
        <f t="shared" si="109"/>
        <v>0</v>
      </c>
      <c r="AA186" s="14">
        <f t="shared" si="97"/>
        <v>0</v>
      </c>
      <c r="AB186" s="13">
        <f t="shared" si="110"/>
        <v>2.0000000000000018E-2</v>
      </c>
      <c r="AC186" s="14"/>
      <c r="AD186" s="13">
        <f t="shared" si="111"/>
        <v>0</v>
      </c>
      <c r="AE186" s="14">
        <f t="shared" si="98"/>
        <v>0</v>
      </c>
      <c r="AF186" s="13">
        <f t="shared" si="112"/>
        <v>0</v>
      </c>
      <c r="AG186" s="14">
        <f t="shared" si="99"/>
        <v>0</v>
      </c>
      <c r="AH186" s="13">
        <f t="shared" si="113"/>
        <v>2.0000000000000018E-2</v>
      </c>
      <c r="AI186" s="14"/>
      <c r="AJ186" s="13">
        <f t="shared" si="114"/>
        <v>0</v>
      </c>
      <c r="AK186" s="14">
        <f t="shared" si="100"/>
        <v>0</v>
      </c>
      <c r="AL186" s="13">
        <f t="shared" si="115"/>
        <v>3.6304166666666693</v>
      </c>
      <c r="AM186" s="14">
        <f t="shared" si="101"/>
        <v>1</v>
      </c>
      <c r="AN186" s="13">
        <f t="shared" si="116"/>
        <v>0</v>
      </c>
      <c r="AO186" s="14"/>
      <c r="AP186" s="13">
        <f t="shared" si="117"/>
        <v>0</v>
      </c>
      <c r="AQ186" s="14">
        <f t="shared" si="118"/>
        <v>0</v>
      </c>
      <c r="AR186" s="13">
        <f t="shared" si="119"/>
        <v>0</v>
      </c>
      <c r="AS186" s="14">
        <f t="shared" si="120"/>
        <v>0</v>
      </c>
      <c r="AT186" s="13">
        <f t="shared" si="121"/>
        <v>0</v>
      </c>
      <c r="AU186" s="14"/>
      <c r="AV186" s="13">
        <f t="shared" si="122"/>
        <v>0</v>
      </c>
      <c r="AW186" s="14">
        <f t="shared" si="123"/>
        <v>0</v>
      </c>
      <c r="AX186" s="13">
        <f t="shared" si="124"/>
        <v>0</v>
      </c>
      <c r="AY186" s="14">
        <f t="shared" si="125"/>
        <v>0</v>
      </c>
      <c r="AZ186" s="13">
        <f t="shared" si="126"/>
        <v>2.0000000000000018E-2</v>
      </c>
      <c r="BA186" s="14"/>
      <c r="BB186" s="13">
        <f t="shared" si="127"/>
        <v>0</v>
      </c>
      <c r="BC186" s="14">
        <f t="shared" si="128"/>
        <v>0</v>
      </c>
      <c r="BD186" s="13">
        <f t="shared" si="129"/>
        <v>0</v>
      </c>
      <c r="BE186" s="14">
        <f t="shared" si="130"/>
        <v>0</v>
      </c>
      <c r="BF186" s="13">
        <f t="shared" si="131"/>
        <v>2.0000000000000018E-2</v>
      </c>
      <c r="BG186" s="14"/>
      <c r="BH186" s="13">
        <f t="shared" si="132"/>
        <v>0</v>
      </c>
      <c r="BI186" s="14">
        <f t="shared" si="133"/>
        <v>0</v>
      </c>
      <c r="BJ186" s="13">
        <f t="shared" si="134"/>
        <v>0</v>
      </c>
      <c r="BK186" s="14">
        <f t="shared" si="135"/>
        <v>0</v>
      </c>
      <c r="BL186" s="13">
        <f t="shared" si="136"/>
        <v>2.0000000000000018E-2</v>
      </c>
    </row>
    <row r="187" spans="1:64" x14ac:dyDescent="0.25">
      <c r="A187" s="23">
        <f t="shared" si="137"/>
        <v>3.6504166666666693</v>
      </c>
      <c r="B187" s="8"/>
      <c r="C187" s="10" t="s">
        <v>67</v>
      </c>
      <c r="D187" s="10" t="s">
        <v>67</v>
      </c>
      <c r="E187" s="10" t="s">
        <v>67</v>
      </c>
      <c r="F187" s="10" t="s">
        <v>67</v>
      </c>
      <c r="H187" s="10"/>
      <c r="I187" t="s">
        <v>65</v>
      </c>
      <c r="J187" s="10" t="s">
        <v>67</v>
      </c>
      <c r="K187" s="10" t="s">
        <v>67</v>
      </c>
      <c r="L187" s="13">
        <f t="shared" si="102"/>
        <v>0</v>
      </c>
      <c r="M187" s="14">
        <f t="shared" si="92"/>
        <v>0</v>
      </c>
      <c r="N187" s="13">
        <f t="shared" si="103"/>
        <v>0</v>
      </c>
      <c r="O187" s="14">
        <f t="shared" si="93"/>
        <v>0</v>
      </c>
      <c r="P187" s="13">
        <f t="shared" si="104"/>
        <v>2.0000000000000018E-2</v>
      </c>
      <c r="Q187" s="14"/>
      <c r="R187" s="13">
        <f t="shared" si="105"/>
        <v>0</v>
      </c>
      <c r="S187" s="14">
        <f t="shared" si="94"/>
        <v>0</v>
      </c>
      <c r="T187" s="13">
        <f t="shared" si="106"/>
        <v>0</v>
      </c>
      <c r="U187" s="14">
        <f t="shared" si="95"/>
        <v>0</v>
      </c>
      <c r="V187" s="13">
        <f t="shared" si="107"/>
        <v>2.0000000000000018E-2</v>
      </c>
      <c r="W187" s="14"/>
      <c r="X187" s="13">
        <f t="shared" si="108"/>
        <v>0</v>
      </c>
      <c r="Y187" s="14">
        <f t="shared" si="96"/>
        <v>0</v>
      </c>
      <c r="Z187" s="13">
        <f t="shared" si="109"/>
        <v>0</v>
      </c>
      <c r="AA187" s="14">
        <f t="shared" si="97"/>
        <v>0</v>
      </c>
      <c r="AB187" s="13">
        <f t="shared" si="110"/>
        <v>2.0000000000000018E-2</v>
      </c>
      <c r="AC187" s="14"/>
      <c r="AD187" s="13">
        <f t="shared" si="111"/>
        <v>0</v>
      </c>
      <c r="AE187" s="14">
        <f t="shared" si="98"/>
        <v>0</v>
      </c>
      <c r="AF187" s="13">
        <f t="shared" si="112"/>
        <v>0</v>
      </c>
      <c r="AG187" s="14">
        <f t="shared" si="99"/>
        <v>0</v>
      </c>
      <c r="AH187" s="13">
        <f t="shared" si="113"/>
        <v>2.0000000000000018E-2</v>
      </c>
      <c r="AI187" s="14"/>
      <c r="AJ187" s="13">
        <f t="shared" si="114"/>
        <v>0</v>
      </c>
      <c r="AK187" s="14">
        <f t="shared" si="100"/>
        <v>0</v>
      </c>
      <c r="AL187" s="13">
        <f t="shared" si="115"/>
        <v>0</v>
      </c>
      <c r="AM187" s="14">
        <f t="shared" si="101"/>
        <v>0</v>
      </c>
      <c r="AN187" s="13">
        <f t="shared" si="116"/>
        <v>0</v>
      </c>
      <c r="AO187" s="14"/>
      <c r="AP187" s="13">
        <f t="shared" si="117"/>
        <v>0</v>
      </c>
      <c r="AQ187" s="14">
        <f t="shared" si="118"/>
        <v>0</v>
      </c>
      <c r="AR187" s="13">
        <f t="shared" si="119"/>
        <v>0</v>
      </c>
      <c r="AS187" s="14">
        <f t="shared" si="120"/>
        <v>0</v>
      </c>
      <c r="AT187" s="13">
        <f t="shared" si="121"/>
        <v>0</v>
      </c>
      <c r="AU187" s="14"/>
      <c r="AV187" s="13">
        <f t="shared" si="122"/>
        <v>0</v>
      </c>
      <c r="AW187" s="14">
        <f t="shared" si="123"/>
        <v>0</v>
      </c>
      <c r="AX187" s="13">
        <f t="shared" si="124"/>
        <v>0</v>
      </c>
      <c r="AY187" s="14">
        <f t="shared" si="125"/>
        <v>0</v>
      </c>
      <c r="AZ187" s="13">
        <f t="shared" si="126"/>
        <v>2.0000000000000018E-2</v>
      </c>
      <c r="BA187" s="14"/>
      <c r="BB187" s="13">
        <f t="shared" si="127"/>
        <v>0</v>
      </c>
      <c r="BC187" s="14">
        <f t="shared" si="128"/>
        <v>0</v>
      </c>
      <c r="BD187" s="13">
        <f t="shared" si="129"/>
        <v>0</v>
      </c>
      <c r="BE187" s="14">
        <f t="shared" si="130"/>
        <v>0</v>
      </c>
      <c r="BF187" s="13">
        <f t="shared" si="131"/>
        <v>2.0000000000000018E-2</v>
      </c>
      <c r="BG187" s="14"/>
      <c r="BH187" s="13">
        <f t="shared" si="132"/>
        <v>0</v>
      </c>
      <c r="BI187" s="14">
        <f t="shared" si="133"/>
        <v>0</v>
      </c>
      <c r="BJ187" s="13">
        <f t="shared" si="134"/>
        <v>0</v>
      </c>
      <c r="BK187" s="14">
        <f t="shared" si="135"/>
        <v>0</v>
      </c>
      <c r="BL187" s="13">
        <f t="shared" si="136"/>
        <v>2.0000000000000018E-2</v>
      </c>
    </row>
    <row r="188" spans="1:64" x14ac:dyDescent="0.25">
      <c r="A188" s="23">
        <f t="shared" si="137"/>
        <v>3.6704166666666693</v>
      </c>
      <c r="B188" s="8"/>
      <c r="C188" s="10" t="s">
        <v>67</v>
      </c>
      <c r="D188" s="10" t="s">
        <v>67</v>
      </c>
      <c r="E188" s="10" t="s">
        <v>67</v>
      </c>
      <c r="F188" s="10" t="s">
        <v>67</v>
      </c>
      <c r="H188" s="10"/>
      <c r="I188" t="s">
        <v>65</v>
      </c>
      <c r="J188" s="10" t="s">
        <v>67</v>
      </c>
      <c r="K188" s="10" t="s">
        <v>67</v>
      </c>
      <c r="L188" s="13">
        <f t="shared" si="102"/>
        <v>0</v>
      </c>
      <c r="M188" s="14">
        <f t="shared" si="92"/>
        <v>0</v>
      </c>
      <c r="N188" s="13">
        <f t="shared" si="103"/>
        <v>0</v>
      </c>
      <c r="O188" s="14">
        <f t="shared" si="93"/>
        <v>0</v>
      </c>
      <c r="P188" s="13">
        <f t="shared" si="104"/>
        <v>2.0000000000000018E-2</v>
      </c>
      <c r="Q188" s="14"/>
      <c r="R188" s="13">
        <f t="shared" si="105"/>
        <v>0</v>
      </c>
      <c r="S188" s="14">
        <f t="shared" si="94"/>
        <v>0</v>
      </c>
      <c r="T188" s="13">
        <f t="shared" si="106"/>
        <v>0</v>
      </c>
      <c r="U188" s="14">
        <f t="shared" si="95"/>
        <v>0</v>
      </c>
      <c r="V188" s="13">
        <f t="shared" si="107"/>
        <v>2.0000000000000018E-2</v>
      </c>
      <c r="W188" s="14"/>
      <c r="X188" s="13">
        <f t="shared" si="108"/>
        <v>0</v>
      </c>
      <c r="Y188" s="14">
        <f t="shared" si="96"/>
        <v>0</v>
      </c>
      <c r="Z188" s="13">
        <f t="shared" si="109"/>
        <v>0</v>
      </c>
      <c r="AA188" s="14">
        <f t="shared" si="97"/>
        <v>0</v>
      </c>
      <c r="AB188" s="13">
        <f t="shared" si="110"/>
        <v>2.0000000000000018E-2</v>
      </c>
      <c r="AC188" s="14"/>
      <c r="AD188" s="13">
        <f t="shared" si="111"/>
        <v>0</v>
      </c>
      <c r="AE188" s="14">
        <f t="shared" si="98"/>
        <v>0</v>
      </c>
      <c r="AF188" s="13">
        <f t="shared" si="112"/>
        <v>0</v>
      </c>
      <c r="AG188" s="14">
        <f t="shared" si="99"/>
        <v>0</v>
      </c>
      <c r="AH188" s="13">
        <f t="shared" si="113"/>
        <v>2.0000000000000018E-2</v>
      </c>
      <c r="AI188" s="14"/>
      <c r="AJ188" s="13">
        <f t="shared" si="114"/>
        <v>0</v>
      </c>
      <c r="AK188" s="14">
        <f t="shared" si="100"/>
        <v>0</v>
      </c>
      <c r="AL188" s="13">
        <f t="shared" si="115"/>
        <v>0</v>
      </c>
      <c r="AM188" s="14">
        <f t="shared" si="101"/>
        <v>0</v>
      </c>
      <c r="AN188" s="13">
        <f t="shared" si="116"/>
        <v>0</v>
      </c>
      <c r="AO188" s="14"/>
      <c r="AP188" s="13">
        <f t="shared" si="117"/>
        <v>0</v>
      </c>
      <c r="AQ188" s="14">
        <f t="shared" si="118"/>
        <v>0</v>
      </c>
      <c r="AR188" s="13">
        <f t="shared" si="119"/>
        <v>0</v>
      </c>
      <c r="AS188" s="14">
        <f t="shared" si="120"/>
        <v>0</v>
      </c>
      <c r="AT188" s="13">
        <f t="shared" si="121"/>
        <v>0</v>
      </c>
      <c r="AU188" s="14"/>
      <c r="AV188" s="13">
        <f t="shared" si="122"/>
        <v>0</v>
      </c>
      <c r="AW188" s="14">
        <f t="shared" si="123"/>
        <v>0</v>
      </c>
      <c r="AX188" s="13">
        <f t="shared" si="124"/>
        <v>0</v>
      </c>
      <c r="AY188" s="14">
        <f t="shared" si="125"/>
        <v>0</v>
      </c>
      <c r="AZ188" s="13">
        <f t="shared" si="126"/>
        <v>2.0000000000000018E-2</v>
      </c>
      <c r="BA188" s="14"/>
      <c r="BB188" s="13">
        <f t="shared" si="127"/>
        <v>0</v>
      </c>
      <c r="BC188" s="14">
        <f t="shared" si="128"/>
        <v>0</v>
      </c>
      <c r="BD188" s="13">
        <f t="shared" si="129"/>
        <v>0</v>
      </c>
      <c r="BE188" s="14">
        <f t="shared" si="130"/>
        <v>0</v>
      </c>
      <c r="BF188" s="13">
        <f t="shared" si="131"/>
        <v>2.0000000000000018E-2</v>
      </c>
      <c r="BG188" s="14"/>
      <c r="BH188" s="13">
        <f t="shared" si="132"/>
        <v>0</v>
      </c>
      <c r="BI188" s="14">
        <f t="shared" si="133"/>
        <v>0</v>
      </c>
      <c r="BJ188" s="13">
        <f t="shared" si="134"/>
        <v>0</v>
      </c>
      <c r="BK188" s="14">
        <f t="shared" si="135"/>
        <v>0</v>
      </c>
      <c r="BL188" s="13">
        <f t="shared" si="136"/>
        <v>2.0000000000000018E-2</v>
      </c>
    </row>
    <row r="189" spans="1:64" x14ac:dyDescent="0.25">
      <c r="A189" s="23">
        <f t="shared" si="137"/>
        <v>3.6904166666666693</v>
      </c>
      <c r="B189" s="8" t="s">
        <v>78</v>
      </c>
      <c r="C189" s="10" t="s">
        <v>67</v>
      </c>
      <c r="D189" s="10" t="s">
        <v>67</v>
      </c>
      <c r="E189" s="10" t="s">
        <v>67</v>
      </c>
      <c r="F189" s="10" t="s">
        <v>67</v>
      </c>
      <c r="H189" s="10" t="s">
        <v>67</v>
      </c>
      <c r="I189" t="s">
        <v>65</v>
      </c>
      <c r="J189" s="10" t="s">
        <v>67</v>
      </c>
      <c r="K189" s="10" t="s">
        <v>67</v>
      </c>
      <c r="L189" s="13">
        <f t="shared" si="102"/>
        <v>0</v>
      </c>
      <c r="M189" s="14">
        <f t="shared" si="92"/>
        <v>0</v>
      </c>
      <c r="N189" s="13">
        <f t="shared" si="103"/>
        <v>0</v>
      </c>
      <c r="O189" s="14">
        <f t="shared" si="93"/>
        <v>0</v>
      </c>
      <c r="P189" s="13">
        <f t="shared" si="104"/>
        <v>2.0000000000000018E-2</v>
      </c>
      <c r="Q189" s="14"/>
      <c r="R189" s="13">
        <f t="shared" si="105"/>
        <v>0</v>
      </c>
      <c r="S189" s="14">
        <f t="shared" si="94"/>
        <v>0</v>
      </c>
      <c r="T189" s="13">
        <f t="shared" si="106"/>
        <v>0</v>
      </c>
      <c r="U189" s="14">
        <f t="shared" si="95"/>
        <v>0</v>
      </c>
      <c r="V189" s="13">
        <f t="shared" si="107"/>
        <v>2.0000000000000018E-2</v>
      </c>
      <c r="W189" s="14"/>
      <c r="X189" s="13">
        <f t="shared" si="108"/>
        <v>0</v>
      </c>
      <c r="Y189" s="14">
        <f t="shared" si="96"/>
        <v>0</v>
      </c>
      <c r="Z189" s="13">
        <f t="shared" si="109"/>
        <v>0</v>
      </c>
      <c r="AA189" s="14">
        <f t="shared" si="97"/>
        <v>0</v>
      </c>
      <c r="AB189" s="13">
        <f t="shared" si="110"/>
        <v>2.0000000000000018E-2</v>
      </c>
      <c r="AC189" s="14"/>
      <c r="AD189" s="13">
        <f t="shared" si="111"/>
        <v>0</v>
      </c>
      <c r="AE189" s="14">
        <f t="shared" si="98"/>
        <v>0</v>
      </c>
      <c r="AF189" s="13">
        <f t="shared" si="112"/>
        <v>0</v>
      </c>
      <c r="AG189" s="14">
        <f t="shared" si="99"/>
        <v>0</v>
      </c>
      <c r="AH189" s="13">
        <f t="shared" si="113"/>
        <v>2.0000000000000018E-2</v>
      </c>
      <c r="AI189" s="14"/>
      <c r="AJ189" s="13">
        <f t="shared" si="114"/>
        <v>0</v>
      </c>
      <c r="AK189" s="14">
        <f t="shared" si="100"/>
        <v>0</v>
      </c>
      <c r="AL189" s="13">
        <f t="shared" si="115"/>
        <v>0</v>
      </c>
      <c r="AM189" s="14">
        <f t="shared" si="101"/>
        <v>0</v>
      </c>
      <c r="AN189" s="13">
        <f t="shared" si="116"/>
        <v>0</v>
      </c>
      <c r="AO189" s="14"/>
      <c r="AP189" s="13">
        <f t="shared" si="117"/>
        <v>3.6904166666666693</v>
      </c>
      <c r="AQ189" s="14">
        <f t="shared" si="118"/>
        <v>1</v>
      </c>
      <c r="AR189" s="13">
        <f t="shared" si="119"/>
        <v>0</v>
      </c>
      <c r="AS189" s="14">
        <f t="shared" si="120"/>
        <v>0</v>
      </c>
      <c r="AT189" s="13">
        <f t="shared" si="121"/>
        <v>2.0000000000000018E-2</v>
      </c>
      <c r="AU189" s="14"/>
      <c r="AV189" s="13">
        <f t="shared" si="122"/>
        <v>0</v>
      </c>
      <c r="AW189" s="14">
        <f t="shared" si="123"/>
        <v>0</v>
      </c>
      <c r="AX189" s="13">
        <f t="shared" si="124"/>
        <v>0</v>
      </c>
      <c r="AY189" s="14">
        <f t="shared" si="125"/>
        <v>0</v>
      </c>
      <c r="AZ189" s="13">
        <f t="shared" si="126"/>
        <v>2.0000000000000018E-2</v>
      </c>
      <c r="BA189" s="14"/>
      <c r="BB189" s="13">
        <f t="shared" si="127"/>
        <v>0</v>
      </c>
      <c r="BC189" s="14">
        <f t="shared" si="128"/>
        <v>0</v>
      </c>
      <c r="BD189" s="13">
        <f t="shared" si="129"/>
        <v>0</v>
      </c>
      <c r="BE189" s="14">
        <f t="shared" si="130"/>
        <v>0</v>
      </c>
      <c r="BF189" s="13">
        <f t="shared" si="131"/>
        <v>2.0000000000000018E-2</v>
      </c>
      <c r="BG189" s="14"/>
      <c r="BH189" s="13">
        <f t="shared" si="132"/>
        <v>0</v>
      </c>
      <c r="BI189" s="14">
        <f t="shared" si="133"/>
        <v>0</v>
      </c>
      <c r="BJ189" s="13">
        <f t="shared" si="134"/>
        <v>0</v>
      </c>
      <c r="BK189" s="14">
        <f t="shared" si="135"/>
        <v>0</v>
      </c>
      <c r="BL189" s="13">
        <f t="shared" si="136"/>
        <v>2.0000000000000018E-2</v>
      </c>
    </row>
    <row r="190" spans="1:64" x14ac:dyDescent="0.25">
      <c r="A190" s="23">
        <f t="shared" si="137"/>
        <v>3.7104166666666694</v>
      </c>
      <c r="B190" s="8"/>
      <c r="C190" s="10" t="s">
        <v>67</v>
      </c>
      <c r="D190" s="10" t="s">
        <v>67</v>
      </c>
      <c r="E190" s="10" t="s">
        <v>67</v>
      </c>
      <c r="F190" s="10" t="s">
        <v>67</v>
      </c>
      <c r="H190" s="10" t="s">
        <v>67</v>
      </c>
      <c r="I190" t="s">
        <v>65</v>
      </c>
      <c r="J190" s="10" t="s">
        <v>67</v>
      </c>
      <c r="K190" s="10" t="s">
        <v>67</v>
      </c>
      <c r="L190" s="13">
        <f t="shared" si="102"/>
        <v>0</v>
      </c>
      <c r="M190" s="14">
        <f t="shared" si="92"/>
        <v>0</v>
      </c>
      <c r="N190" s="13">
        <f t="shared" si="103"/>
        <v>0</v>
      </c>
      <c r="O190" s="14">
        <f t="shared" si="93"/>
        <v>0</v>
      </c>
      <c r="P190" s="13">
        <f t="shared" si="104"/>
        <v>2.0000000000000018E-2</v>
      </c>
      <c r="Q190" s="14"/>
      <c r="R190" s="13">
        <f t="shared" si="105"/>
        <v>0</v>
      </c>
      <c r="S190" s="14">
        <f t="shared" si="94"/>
        <v>0</v>
      </c>
      <c r="T190" s="13">
        <f t="shared" si="106"/>
        <v>0</v>
      </c>
      <c r="U190" s="14">
        <f t="shared" si="95"/>
        <v>0</v>
      </c>
      <c r="V190" s="13">
        <f t="shared" si="107"/>
        <v>2.0000000000000018E-2</v>
      </c>
      <c r="W190" s="14"/>
      <c r="X190" s="13">
        <f t="shared" si="108"/>
        <v>0</v>
      </c>
      <c r="Y190" s="14">
        <f t="shared" si="96"/>
        <v>0</v>
      </c>
      <c r="Z190" s="13">
        <f t="shared" si="109"/>
        <v>0</v>
      </c>
      <c r="AA190" s="14">
        <f t="shared" si="97"/>
        <v>0</v>
      </c>
      <c r="AB190" s="13">
        <f t="shared" si="110"/>
        <v>2.0000000000000018E-2</v>
      </c>
      <c r="AC190" s="14"/>
      <c r="AD190" s="13">
        <f t="shared" si="111"/>
        <v>0</v>
      </c>
      <c r="AE190" s="14">
        <f t="shared" si="98"/>
        <v>0</v>
      </c>
      <c r="AF190" s="13">
        <f t="shared" si="112"/>
        <v>0</v>
      </c>
      <c r="AG190" s="14">
        <f t="shared" si="99"/>
        <v>0</v>
      </c>
      <c r="AH190" s="13">
        <f t="shared" si="113"/>
        <v>2.0000000000000018E-2</v>
      </c>
      <c r="AI190" s="14"/>
      <c r="AJ190" s="13">
        <f t="shared" si="114"/>
        <v>0</v>
      </c>
      <c r="AK190" s="14">
        <f t="shared" si="100"/>
        <v>0</v>
      </c>
      <c r="AL190" s="13">
        <f t="shared" si="115"/>
        <v>0</v>
      </c>
      <c r="AM190" s="14">
        <f t="shared" si="101"/>
        <v>0</v>
      </c>
      <c r="AN190" s="13">
        <f t="shared" si="116"/>
        <v>0</v>
      </c>
      <c r="AO190" s="14"/>
      <c r="AP190" s="13">
        <f t="shared" si="117"/>
        <v>0</v>
      </c>
      <c r="AQ190" s="14">
        <f t="shared" si="118"/>
        <v>0</v>
      </c>
      <c r="AR190" s="13">
        <f t="shared" si="119"/>
        <v>0</v>
      </c>
      <c r="AS190" s="14">
        <f t="shared" si="120"/>
        <v>0</v>
      </c>
      <c r="AT190" s="13">
        <f t="shared" si="121"/>
        <v>2.0000000000000018E-2</v>
      </c>
      <c r="AU190" s="14"/>
      <c r="AV190" s="13">
        <f t="shared" si="122"/>
        <v>0</v>
      </c>
      <c r="AW190" s="14">
        <f t="shared" si="123"/>
        <v>0</v>
      </c>
      <c r="AX190" s="13">
        <f t="shared" si="124"/>
        <v>0</v>
      </c>
      <c r="AY190" s="14">
        <f t="shared" si="125"/>
        <v>0</v>
      </c>
      <c r="AZ190" s="13">
        <f t="shared" si="126"/>
        <v>2.0000000000000018E-2</v>
      </c>
      <c r="BA190" s="14"/>
      <c r="BB190" s="13">
        <f t="shared" si="127"/>
        <v>0</v>
      </c>
      <c r="BC190" s="14">
        <f t="shared" si="128"/>
        <v>0</v>
      </c>
      <c r="BD190" s="13">
        <f t="shared" si="129"/>
        <v>0</v>
      </c>
      <c r="BE190" s="14">
        <f t="shared" si="130"/>
        <v>0</v>
      </c>
      <c r="BF190" s="13">
        <f t="shared" si="131"/>
        <v>2.0000000000000018E-2</v>
      </c>
      <c r="BG190" s="14"/>
      <c r="BH190" s="13">
        <f t="shared" si="132"/>
        <v>0</v>
      </c>
      <c r="BI190" s="14">
        <f t="shared" si="133"/>
        <v>0</v>
      </c>
      <c r="BJ190" s="13">
        <f t="shared" si="134"/>
        <v>0</v>
      </c>
      <c r="BK190" s="14">
        <f t="shared" si="135"/>
        <v>0</v>
      </c>
      <c r="BL190" s="13">
        <f t="shared" si="136"/>
        <v>2.0000000000000018E-2</v>
      </c>
    </row>
    <row r="191" spans="1:64" x14ac:dyDescent="0.25">
      <c r="A191" s="23">
        <f t="shared" si="137"/>
        <v>3.7304166666666694</v>
      </c>
      <c r="B191" s="8" t="s">
        <v>81</v>
      </c>
      <c r="C191" t="s">
        <v>65</v>
      </c>
      <c r="D191" s="10" t="s">
        <v>67</v>
      </c>
      <c r="E191" s="10" t="s">
        <v>67</v>
      </c>
      <c r="F191" s="10" t="s">
        <v>67</v>
      </c>
      <c r="H191" s="10" t="s">
        <v>67</v>
      </c>
      <c r="I191" s="11" t="s">
        <v>66</v>
      </c>
      <c r="J191" s="10" t="s">
        <v>67</v>
      </c>
      <c r="K191" s="10" t="s">
        <v>67</v>
      </c>
      <c r="L191" s="13">
        <f t="shared" si="102"/>
        <v>0</v>
      </c>
      <c r="M191" s="14">
        <f t="shared" si="92"/>
        <v>0</v>
      </c>
      <c r="N191" s="13">
        <f t="shared" si="103"/>
        <v>0</v>
      </c>
      <c r="O191" s="14">
        <f t="shared" si="93"/>
        <v>0</v>
      </c>
      <c r="P191" s="13">
        <f t="shared" si="104"/>
        <v>0</v>
      </c>
      <c r="Q191" s="14"/>
      <c r="R191" s="13">
        <f t="shared" si="105"/>
        <v>0</v>
      </c>
      <c r="S191" s="14">
        <f t="shared" si="94"/>
        <v>0</v>
      </c>
      <c r="T191" s="13">
        <f t="shared" si="106"/>
        <v>0</v>
      </c>
      <c r="U191" s="14">
        <f t="shared" si="95"/>
        <v>0</v>
      </c>
      <c r="V191" s="13">
        <f t="shared" si="107"/>
        <v>2.0000000000000018E-2</v>
      </c>
      <c r="W191" s="14"/>
      <c r="X191" s="13">
        <f t="shared" si="108"/>
        <v>0</v>
      </c>
      <c r="Y191" s="14">
        <f t="shared" si="96"/>
        <v>0</v>
      </c>
      <c r="Z191" s="13">
        <f t="shared" si="109"/>
        <v>0</v>
      </c>
      <c r="AA191" s="14">
        <f t="shared" si="97"/>
        <v>0</v>
      </c>
      <c r="AB191" s="13">
        <f t="shared" si="110"/>
        <v>2.0000000000000018E-2</v>
      </c>
      <c r="AC191" s="14"/>
      <c r="AD191" s="13">
        <f t="shared" si="111"/>
        <v>0</v>
      </c>
      <c r="AE191" s="14">
        <f t="shared" si="98"/>
        <v>0</v>
      </c>
      <c r="AF191" s="13">
        <f t="shared" si="112"/>
        <v>0</v>
      </c>
      <c r="AG191" s="14">
        <f t="shared" si="99"/>
        <v>0</v>
      </c>
      <c r="AH191" s="13">
        <f t="shared" si="113"/>
        <v>2.0000000000000018E-2</v>
      </c>
      <c r="AI191" s="14"/>
      <c r="AJ191" s="13">
        <f t="shared" si="114"/>
        <v>0</v>
      </c>
      <c r="AK191" s="14">
        <f t="shared" si="100"/>
        <v>0</v>
      </c>
      <c r="AL191" s="13">
        <f t="shared" si="115"/>
        <v>0</v>
      </c>
      <c r="AM191" s="14">
        <f t="shared" si="101"/>
        <v>0</v>
      </c>
      <c r="AN191" s="13">
        <f t="shared" si="116"/>
        <v>0</v>
      </c>
      <c r="AO191" s="14"/>
      <c r="AP191" s="13">
        <f t="shared" si="117"/>
        <v>0</v>
      </c>
      <c r="AQ191" s="14">
        <f t="shared" si="118"/>
        <v>0</v>
      </c>
      <c r="AR191" s="13">
        <f t="shared" si="119"/>
        <v>0</v>
      </c>
      <c r="AS191" s="14">
        <f t="shared" si="120"/>
        <v>0</v>
      </c>
      <c r="AT191" s="13">
        <f t="shared" si="121"/>
        <v>2.0000000000000018E-2</v>
      </c>
      <c r="AU191" s="14"/>
      <c r="AV191" s="13">
        <f t="shared" si="122"/>
        <v>0</v>
      </c>
      <c r="AW191" s="14">
        <f t="shared" si="123"/>
        <v>0</v>
      </c>
      <c r="AX191" s="13">
        <f t="shared" si="124"/>
        <v>3.7304166666666694</v>
      </c>
      <c r="AY191" s="14">
        <f t="shared" si="125"/>
        <v>1</v>
      </c>
      <c r="AZ191" s="13">
        <f t="shared" si="126"/>
        <v>2.0000000000000018E-2</v>
      </c>
      <c r="BA191" s="14"/>
      <c r="BB191" s="13">
        <f t="shared" si="127"/>
        <v>0</v>
      </c>
      <c r="BC191" s="14">
        <f t="shared" si="128"/>
        <v>0</v>
      </c>
      <c r="BD191" s="13">
        <f t="shared" si="129"/>
        <v>0</v>
      </c>
      <c r="BE191" s="14">
        <f t="shared" si="130"/>
        <v>0</v>
      </c>
      <c r="BF191" s="13">
        <f t="shared" si="131"/>
        <v>2.0000000000000018E-2</v>
      </c>
      <c r="BG191" s="14"/>
      <c r="BH191" s="13">
        <f t="shared" si="132"/>
        <v>0</v>
      </c>
      <c r="BI191" s="14">
        <f t="shared" si="133"/>
        <v>0</v>
      </c>
      <c r="BJ191" s="13">
        <f t="shared" si="134"/>
        <v>0</v>
      </c>
      <c r="BK191" s="14">
        <f t="shared" si="135"/>
        <v>0</v>
      </c>
      <c r="BL191" s="13">
        <f t="shared" si="136"/>
        <v>2.0000000000000018E-2</v>
      </c>
    </row>
    <row r="192" spans="1:64" x14ac:dyDescent="0.25">
      <c r="A192" s="23">
        <f t="shared" si="137"/>
        <v>3.7504166666666694</v>
      </c>
      <c r="B192" s="8"/>
      <c r="C192" t="s">
        <v>65</v>
      </c>
      <c r="D192" s="10" t="s">
        <v>67</v>
      </c>
      <c r="E192" s="10" t="s">
        <v>67</v>
      </c>
      <c r="F192" s="10" t="s">
        <v>67</v>
      </c>
      <c r="H192" s="10" t="s">
        <v>67</v>
      </c>
      <c r="J192" s="10" t="s">
        <v>67</v>
      </c>
      <c r="K192" s="10" t="s">
        <v>67</v>
      </c>
      <c r="L192" s="13">
        <f t="shared" si="102"/>
        <v>0</v>
      </c>
      <c r="M192" s="14">
        <f t="shared" si="92"/>
        <v>0</v>
      </c>
      <c r="N192" s="13">
        <f t="shared" si="103"/>
        <v>0</v>
      </c>
      <c r="O192" s="14">
        <f t="shared" si="93"/>
        <v>0</v>
      </c>
      <c r="P192" s="13">
        <f t="shared" si="104"/>
        <v>0</v>
      </c>
      <c r="Q192" s="14"/>
      <c r="R192" s="13">
        <f t="shared" si="105"/>
        <v>0</v>
      </c>
      <c r="S192" s="14">
        <f t="shared" si="94"/>
        <v>0</v>
      </c>
      <c r="T192" s="13">
        <f t="shared" si="106"/>
        <v>0</v>
      </c>
      <c r="U192" s="14">
        <f t="shared" si="95"/>
        <v>0</v>
      </c>
      <c r="V192" s="13">
        <f t="shared" si="107"/>
        <v>2.0000000000000018E-2</v>
      </c>
      <c r="W192" s="14"/>
      <c r="X192" s="13">
        <f t="shared" si="108"/>
        <v>0</v>
      </c>
      <c r="Y192" s="14">
        <f t="shared" si="96"/>
        <v>0</v>
      </c>
      <c r="Z192" s="13">
        <f t="shared" si="109"/>
        <v>0</v>
      </c>
      <c r="AA192" s="14">
        <f t="shared" si="97"/>
        <v>0</v>
      </c>
      <c r="AB192" s="13">
        <f t="shared" si="110"/>
        <v>2.0000000000000018E-2</v>
      </c>
      <c r="AC192" s="14"/>
      <c r="AD192" s="13">
        <f t="shared" si="111"/>
        <v>0</v>
      </c>
      <c r="AE192" s="14">
        <f t="shared" si="98"/>
        <v>0</v>
      </c>
      <c r="AF192" s="13">
        <f t="shared" si="112"/>
        <v>0</v>
      </c>
      <c r="AG192" s="14">
        <f t="shared" si="99"/>
        <v>0</v>
      </c>
      <c r="AH192" s="13">
        <f t="shared" si="113"/>
        <v>2.0000000000000018E-2</v>
      </c>
      <c r="AI192" s="14"/>
      <c r="AJ192" s="13">
        <f t="shared" si="114"/>
        <v>0</v>
      </c>
      <c r="AK192" s="14">
        <f t="shared" si="100"/>
        <v>0</v>
      </c>
      <c r="AL192" s="13">
        <f t="shared" si="115"/>
        <v>0</v>
      </c>
      <c r="AM192" s="14">
        <f t="shared" si="101"/>
        <v>0</v>
      </c>
      <c r="AN192" s="13">
        <f t="shared" si="116"/>
        <v>0</v>
      </c>
      <c r="AO192" s="14"/>
      <c r="AP192" s="13">
        <f t="shared" si="117"/>
        <v>0</v>
      </c>
      <c r="AQ192" s="14">
        <f t="shared" si="118"/>
        <v>0</v>
      </c>
      <c r="AR192" s="13">
        <f t="shared" si="119"/>
        <v>0</v>
      </c>
      <c r="AS192" s="14">
        <f t="shared" si="120"/>
        <v>0</v>
      </c>
      <c r="AT192" s="13">
        <f t="shared" si="121"/>
        <v>2.0000000000000018E-2</v>
      </c>
      <c r="AU192" s="14"/>
      <c r="AV192" s="13">
        <f t="shared" si="122"/>
        <v>0</v>
      </c>
      <c r="AW192" s="14">
        <f t="shared" si="123"/>
        <v>0</v>
      </c>
      <c r="AX192" s="13">
        <f t="shared" si="124"/>
        <v>0</v>
      </c>
      <c r="AY192" s="14">
        <f t="shared" si="125"/>
        <v>0</v>
      </c>
      <c r="AZ192" s="13">
        <f t="shared" si="126"/>
        <v>2.0000000000000018E-2</v>
      </c>
      <c r="BA192" s="14"/>
      <c r="BB192" s="13">
        <f t="shared" si="127"/>
        <v>0</v>
      </c>
      <c r="BC192" s="14">
        <f t="shared" si="128"/>
        <v>0</v>
      </c>
      <c r="BD192" s="13">
        <f t="shared" si="129"/>
        <v>0</v>
      </c>
      <c r="BE192" s="14">
        <f t="shared" si="130"/>
        <v>0</v>
      </c>
      <c r="BF192" s="13">
        <f t="shared" si="131"/>
        <v>2.0000000000000018E-2</v>
      </c>
      <c r="BG192" s="14"/>
      <c r="BH192" s="13">
        <f t="shared" si="132"/>
        <v>0</v>
      </c>
      <c r="BI192" s="14">
        <f t="shared" si="133"/>
        <v>0</v>
      </c>
      <c r="BJ192" s="13">
        <f t="shared" si="134"/>
        <v>0</v>
      </c>
      <c r="BK192" s="14">
        <f t="shared" si="135"/>
        <v>0</v>
      </c>
      <c r="BL192" s="13">
        <f t="shared" si="136"/>
        <v>2.0000000000000018E-2</v>
      </c>
    </row>
    <row r="193" spans="1:64" x14ac:dyDescent="0.25">
      <c r="A193" s="23">
        <f t="shared" si="137"/>
        <v>3.7704166666666694</v>
      </c>
      <c r="B193" s="8"/>
      <c r="C193" t="s">
        <v>65</v>
      </c>
      <c r="D193" s="10" t="s">
        <v>67</v>
      </c>
      <c r="E193" s="10" t="s">
        <v>67</v>
      </c>
      <c r="F193" s="10" t="s">
        <v>67</v>
      </c>
      <c r="H193" s="10" t="s">
        <v>67</v>
      </c>
      <c r="J193" s="10" t="s">
        <v>67</v>
      </c>
      <c r="K193" s="10" t="s">
        <v>67</v>
      </c>
      <c r="L193" s="13">
        <f t="shared" si="102"/>
        <v>0</v>
      </c>
      <c r="M193" s="14">
        <f t="shared" si="92"/>
        <v>0</v>
      </c>
      <c r="N193" s="13">
        <f t="shared" si="103"/>
        <v>0</v>
      </c>
      <c r="O193" s="14">
        <f t="shared" si="93"/>
        <v>0</v>
      </c>
      <c r="P193" s="13">
        <f t="shared" si="104"/>
        <v>0</v>
      </c>
      <c r="Q193" s="14"/>
      <c r="R193" s="13">
        <f t="shared" si="105"/>
        <v>0</v>
      </c>
      <c r="S193" s="14">
        <f t="shared" si="94"/>
        <v>0</v>
      </c>
      <c r="T193" s="13">
        <f t="shared" si="106"/>
        <v>0</v>
      </c>
      <c r="U193" s="14">
        <f t="shared" si="95"/>
        <v>0</v>
      </c>
      <c r="V193" s="13">
        <f t="shared" si="107"/>
        <v>2.0000000000000018E-2</v>
      </c>
      <c r="W193" s="14"/>
      <c r="X193" s="13">
        <f t="shared" si="108"/>
        <v>0</v>
      </c>
      <c r="Y193" s="14">
        <f t="shared" si="96"/>
        <v>0</v>
      </c>
      <c r="Z193" s="13">
        <f t="shared" si="109"/>
        <v>0</v>
      </c>
      <c r="AA193" s="14">
        <f t="shared" si="97"/>
        <v>0</v>
      </c>
      <c r="AB193" s="13">
        <f t="shared" si="110"/>
        <v>2.0000000000000018E-2</v>
      </c>
      <c r="AC193" s="14"/>
      <c r="AD193" s="13">
        <f t="shared" si="111"/>
        <v>0</v>
      </c>
      <c r="AE193" s="14">
        <f t="shared" si="98"/>
        <v>0</v>
      </c>
      <c r="AF193" s="13">
        <f t="shared" si="112"/>
        <v>0</v>
      </c>
      <c r="AG193" s="14">
        <f t="shared" si="99"/>
        <v>0</v>
      </c>
      <c r="AH193" s="13">
        <f t="shared" si="113"/>
        <v>2.0000000000000018E-2</v>
      </c>
      <c r="AI193" s="14"/>
      <c r="AJ193" s="13">
        <f t="shared" si="114"/>
        <v>0</v>
      </c>
      <c r="AK193" s="14">
        <f t="shared" si="100"/>
        <v>0</v>
      </c>
      <c r="AL193" s="13">
        <f t="shared" si="115"/>
        <v>0</v>
      </c>
      <c r="AM193" s="14">
        <f t="shared" si="101"/>
        <v>0</v>
      </c>
      <c r="AN193" s="13">
        <f t="shared" si="116"/>
        <v>0</v>
      </c>
      <c r="AO193" s="14"/>
      <c r="AP193" s="13">
        <f t="shared" si="117"/>
        <v>0</v>
      </c>
      <c r="AQ193" s="14">
        <f t="shared" si="118"/>
        <v>0</v>
      </c>
      <c r="AR193" s="13">
        <f t="shared" si="119"/>
        <v>0</v>
      </c>
      <c r="AS193" s="14">
        <f t="shared" si="120"/>
        <v>0</v>
      </c>
      <c r="AT193" s="13">
        <f t="shared" si="121"/>
        <v>2.0000000000000018E-2</v>
      </c>
      <c r="AU193" s="14"/>
      <c r="AV193" s="13">
        <f t="shared" si="122"/>
        <v>0</v>
      </c>
      <c r="AW193" s="14">
        <f t="shared" si="123"/>
        <v>0</v>
      </c>
      <c r="AX193" s="13">
        <f t="shared" si="124"/>
        <v>0</v>
      </c>
      <c r="AY193" s="14">
        <f t="shared" si="125"/>
        <v>0</v>
      </c>
      <c r="AZ193" s="13">
        <f t="shared" si="126"/>
        <v>2.0000000000000018E-2</v>
      </c>
      <c r="BA193" s="14"/>
      <c r="BB193" s="13">
        <f t="shared" si="127"/>
        <v>0</v>
      </c>
      <c r="BC193" s="14">
        <f t="shared" si="128"/>
        <v>0</v>
      </c>
      <c r="BD193" s="13">
        <f t="shared" si="129"/>
        <v>0</v>
      </c>
      <c r="BE193" s="14">
        <f t="shared" si="130"/>
        <v>0</v>
      </c>
      <c r="BF193" s="13">
        <f t="shared" si="131"/>
        <v>2.0000000000000018E-2</v>
      </c>
      <c r="BG193" s="14"/>
      <c r="BH193" s="13">
        <f t="shared" si="132"/>
        <v>0</v>
      </c>
      <c r="BI193" s="14">
        <f t="shared" si="133"/>
        <v>0</v>
      </c>
      <c r="BJ193" s="13">
        <f t="shared" si="134"/>
        <v>0</v>
      </c>
      <c r="BK193" s="14">
        <f t="shared" si="135"/>
        <v>0</v>
      </c>
      <c r="BL193" s="13">
        <f t="shared" si="136"/>
        <v>2.0000000000000018E-2</v>
      </c>
    </row>
    <row r="194" spans="1:64" x14ac:dyDescent="0.25">
      <c r="A194" s="23">
        <f t="shared" si="137"/>
        <v>3.7904166666666694</v>
      </c>
      <c r="B194" s="8"/>
      <c r="C194" t="s">
        <v>65</v>
      </c>
      <c r="D194" s="10" t="s">
        <v>67</v>
      </c>
      <c r="E194" s="10" t="s">
        <v>67</v>
      </c>
      <c r="F194" s="10" t="s">
        <v>67</v>
      </c>
      <c r="H194" s="10" t="s">
        <v>67</v>
      </c>
      <c r="J194" s="10" t="s">
        <v>67</v>
      </c>
      <c r="K194" s="10" t="s">
        <v>67</v>
      </c>
      <c r="L194" s="13">
        <f t="shared" si="102"/>
        <v>0</v>
      </c>
      <c r="M194" s="14">
        <f t="shared" si="92"/>
        <v>0</v>
      </c>
      <c r="N194" s="13">
        <f t="shared" si="103"/>
        <v>0</v>
      </c>
      <c r="O194" s="14">
        <f t="shared" si="93"/>
        <v>0</v>
      </c>
      <c r="P194" s="13">
        <f t="shared" si="104"/>
        <v>0</v>
      </c>
      <c r="Q194" s="14"/>
      <c r="R194" s="13">
        <f t="shared" si="105"/>
        <v>0</v>
      </c>
      <c r="S194" s="14">
        <f t="shared" si="94"/>
        <v>0</v>
      </c>
      <c r="T194" s="13">
        <f t="shared" si="106"/>
        <v>0</v>
      </c>
      <c r="U194" s="14">
        <f t="shared" si="95"/>
        <v>0</v>
      </c>
      <c r="V194" s="13">
        <f t="shared" si="107"/>
        <v>2.0000000000000018E-2</v>
      </c>
      <c r="W194" s="14"/>
      <c r="X194" s="13">
        <f t="shared" si="108"/>
        <v>0</v>
      </c>
      <c r="Y194" s="14">
        <f t="shared" si="96"/>
        <v>0</v>
      </c>
      <c r="Z194" s="13">
        <f t="shared" si="109"/>
        <v>0</v>
      </c>
      <c r="AA194" s="14">
        <f t="shared" si="97"/>
        <v>0</v>
      </c>
      <c r="AB194" s="13">
        <f t="shared" si="110"/>
        <v>2.0000000000000018E-2</v>
      </c>
      <c r="AC194" s="14"/>
      <c r="AD194" s="13">
        <f t="shared" si="111"/>
        <v>0</v>
      </c>
      <c r="AE194" s="14">
        <f t="shared" si="98"/>
        <v>0</v>
      </c>
      <c r="AF194" s="13">
        <f t="shared" si="112"/>
        <v>0</v>
      </c>
      <c r="AG194" s="14">
        <f t="shared" si="99"/>
        <v>0</v>
      </c>
      <c r="AH194" s="13">
        <f t="shared" si="113"/>
        <v>2.0000000000000018E-2</v>
      </c>
      <c r="AI194" s="14"/>
      <c r="AJ194" s="13">
        <f t="shared" si="114"/>
        <v>0</v>
      </c>
      <c r="AK194" s="14">
        <f t="shared" si="100"/>
        <v>0</v>
      </c>
      <c r="AL194" s="13">
        <f t="shared" si="115"/>
        <v>0</v>
      </c>
      <c r="AM194" s="14">
        <f t="shared" si="101"/>
        <v>0</v>
      </c>
      <c r="AN194" s="13">
        <f t="shared" si="116"/>
        <v>0</v>
      </c>
      <c r="AO194" s="14"/>
      <c r="AP194" s="13">
        <f t="shared" si="117"/>
        <v>0</v>
      </c>
      <c r="AQ194" s="14">
        <f t="shared" si="118"/>
        <v>0</v>
      </c>
      <c r="AR194" s="13">
        <f t="shared" si="119"/>
        <v>0</v>
      </c>
      <c r="AS194" s="14">
        <f t="shared" si="120"/>
        <v>0</v>
      </c>
      <c r="AT194" s="13">
        <f t="shared" si="121"/>
        <v>2.0000000000000018E-2</v>
      </c>
      <c r="AU194" s="14"/>
      <c r="AV194" s="13">
        <f t="shared" si="122"/>
        <v>0</v>
      </c>
      <c r="AW194" s="14">
        <f t="shared" si="123"/>
        <v>0</v>
      </c>
      <c r="AX194" s="13">
        <f t="shared" si="124"/>
        <v>0</v>
      </c>
      <c r="AY194" s="14">
        <f t="shared" si="125"/>
        <v>0</v>
      </c>
      <c r="AZ194" s="13">
        <f t="shared" si="126"/>
        <v>2.0000000000000018E-2</v>
      </c>
      <c r="BA194" s="14"/>
      <c r="BB194" s="13">
        <f t="shared" si="127"/>
        <v>0</v>
      </c>
      <c r="BC194" s="14">
        <f t="shared" si="128"/>
        <v>0</v>
      </c>
      <c r="BD194" s="13">
        <f t="shared" si="129"/>
        <v>0</v>
      </c>
      <c r="BE194" s="14">
        <f t="shared" si="130"/>
        <v>0</v>
      </c>
      <c r="BF194" s="13">
        <f t="shared" si="131"/>
        <v>2.0000000000000018E-2</v>
      </c>
      <c r="BG194" s="14"/>
      <c r="BH194" s="13">
        <f t="shared" si="132"/>
        <v>0</v>
      </c>
      <c r="BI194" s="14">
        <f t="shared" si="133"/>
        <v>0</v>
      </c>
      <c r="BJ194" s="13">
        <f t="shared" si="134"/>
        <v>0</v>
      </c>
      <c r="BK194" s="14">
        <f t="shared" si="135"/>
        <v>0</v>
      </c>
      <c r="BL194" s="13">
        <f t="shared" si="136"/>
        <v>2.0000000000000018E-2</v>
      </c>
    </row>
    <row r="195" spans="1:64" x14ac:dyDescent="0.25">
      <c r="A195" s="23">
        <f t="shared" si="137"/>
        <v>3.8104166666666694</v>
      </c>
      <c r="B195" s="8"/>
      <c r="C195" t="s">
        <v>65</v>
      </c>
      <c r="D195" s="10" t="s">
        <v>67</v>
      </c>
      <c r="E195" s="10" t="s">
        <v>67</v>
      </c>
      <c r="F195" s="10" t="s">
        <v>67</v>
      </c>
      <c r="H195" s="10" t="s">
        <v>67</v>
      </c>
      <c r="J195" s="10" t="s">
        <v>67</v>
      </c>
      <c r="K195" s="10" t="s">
        <v>67</v>
      </c>
      <c r="L195" s="13">
        <f t="shared" si="102"/>
        <v>0</v>
      </c>
      <c r="M195" s="14">
        <f t="shared" ref="M195:M258" si="138">IF(L195&gt;0,1,0)</f>
        <v>0</v>
      </c>
      <c r="N195" s="13">
        <f t="shared" si="103"/>
        <v>0</v>
      </c>
      <c r="O195" s="14">
        <f t="shared" ref="O195:O258" si="139">IF(N195&gt;0,1,0)</f>
        <v>0</v>
      </c>
      <c r="P195" s="13">
        <f t="shared" si="104"/>
        <v>0</v>
      </c>
      <c r="Q195" s="14"/>
      <c r="R195" s="13">
        <f t="shared" si="105"/>
        <v>0</v>
      </c>
      <c r="S195" s="14">
        <f t="shared" ref="S195:S258" si="140">IF(R195&gt;0,1,0)</f>
        <v>0</v>
      </c>
      <c r="T195" s="13">
        <f t="shared" si="106"/>
        <v>0</v>
      </c>
      <c r="U195" s="14">
        <f t="shared" ref="U195:U258" si="141">IF(T195&gt;0,1,0)</f>
        <v>0</v>
      </c>
      <c r="V195" s="13">
        <f t="shared" si="107"/>
        <v>2.0000000000000018E-2</v>
      </c>
      <c r="W195" s="14"/>
      <c r="X195" s="13">
        <f t="shared" si="108"/>
        <v>0</v>
      </c>
      <c r="Y195" s="14">
        <f t="shared" ref="Y195:Y258" si="142">IF(X195&gt;0,1,0)</f>
        <v>0</v>
      </c>
      <c r="Z195" s="13">
        <f t="shared" si="109"/>
        <v>0</v>
      </c>
      <c r="AA195" s="14">
        <f t="shared" ref="AA195:AA258" si="143">IF(Z195&gt;0,1,0)</f>
        <v>0</v>
      </c>
      <c r="AB195" s="13">
        <f t="shared" si="110"/>
        <v>2.0000000000000018E-2</v>
      </c>
      <c r="AC195" s="14"/>
      <c r="AD195" s="13">
        <f t="shared" si="111"/>
        <v>0</v>
      </c>
      <c r="AE195" s="14">
        <f t="shared" ref="AE195:AE258" si="144">IF(AD195&gt;0,1,0)</f>
        <v>0</v>
      </c>
      <c r="AF195" s="13">
        <f t="shared" si="112"/>
        <v>0</v>
      </c>
      <c r="AG195" s="14">
        <f t="shared" ref="AG195:AG258" si="145">IF(AF195&gt;0,1,0)</f>
        <v>0</v>
      </c>
      <c r="AH195" s="13">
        <f t="shared" si="113"/>
        <v>2.0000000000000018E-2</v>
      </c>
      <c r="AI195" s="14"/>
      <c r="AJ195" s="13">
        <f t="shared" si="114"/>
        <v>0</v>
      </c>
      <c r="AK195" s="14">
        <f t="shared" ref="AK195:AK258" si="146">IF(AJ195&gt;0,1,0)</f>
        <v>0</v>
      </c>
      <c r="AL195" s="13">
        <f t="shared" si="115"/>
        <v>0</v>
      </c>
      <c r="AM195" s="14">
        <f t="shared" ref="AM195:AM258" si="147">IF(AL195&gt;0,1,0)</f>
        <v>0</v>
      </c>
      <c r="AN195" s="13">
        <f t="shared" si="116"/>
        <v>0</v>
      </c>
      <c r="AO195" s="14"/>
      <c r="AP195" s="13">
        <f t="shared" si="117"/>
        <v>0</v>
      </c>
      <c r="AQ195" s="14">
        <f t="shared" si="118"/>
        <v>0</v>
      </c>
      <c r="AR195" s="13">
        <f t="shared" si="119"/>
        <v>0</v>
      </c>
      <c r="AS195" s="14">
        <f t="shared" si="120"/>
        <v>0</v>
      </c>
      <c r="AT195" s="13">
        <f t="shared" si="121"/>
        <v>2.0000000000000018E-2</v>
      </c>
      <c r="AU195" s="14"/>
      <c r="AV195" s="13">
        <f t="shared" si="122"/>
        <v>0</v>
      </c>
      <c r="AW195" s="14">
        <f t="shared" si="123"/>
        <v>0</v>
      </c>
      <c r="AX195" s="13">
        <f t="shared" si="124"/>
        <v>0</v>
      </c>
      <c r="AY195" s="14">
        <f t="shared" si="125"/>
        <v>0</v>
      </c>
      <c r="AZ195" s="13">
        <f t="shared" si="126"/>
        <v>2.0000000000000018E-2</v>
      </c>
      <c r="BA195" s="14"/>
      <c r="BB195" s="13">
        <f t="shared" si="127"/>
        <v>0</v>
      </c>
      <c r="BC195" s="14">
        <f t="shared" si="128"/>
        <v>0</v>
      </c>
      <c r="BD195" s="13">
        <f t="shared" si="129"/>
        <v>0</v>
      </c>
      <c r="BE195" s="14">
        <f t="shared" si="130"/>
        <v>0</v>
      </c>
      <c r="BF195" s="13">
        <f t="shared" si="131"/>
        <v>2.0000000000000018E-2</v>
      </c>
      <c r="BG195" s="14"/>
      <c r="BH195" s="13">
        <f t="shared" si="132"/>
        <v>0</v>
      </c>
      <c r="BI195" s="14">
        <f t="shared" si="133"/>
        <v>0</v>
      </c>
      <c r="BJ195" s="13">
        <f t="shared" si="134"/>
        <v>0</v>
      </c>
      <c r="BK195" s="14">
        <f t="shared" si="135"/>
        <v>0</v>
      </c>
      <c r="BL195" s="13">
        <f t="shared" si="136"/>
        <v>2.0000000000000018E-2</v>
      </c>
    </row>
    <row r="196" spans="1:64" x14ac:dyDescent="0.25">
      <c r="A196" s="23">
        <f t="shared" si="137"/>
        <v>3.8304166666666695</v>
      </c>
      <c r="B196" s="8" t="s">
        <v>69</v>
      </c>
      <c r="C196" s="11" t="s">
        <v>66</v>
      </c>
      <c r="D196" s="10" t="s">
        <v>67</v>
      </c>
      <c r="E196" t="s">
        <v>65</v>
      </c>
      <c r="F196" s="10" t="s">
        <v>67</v>
      </c>
      <c r="H196" s="10" t="s">
        <v>67</v>
      </c>
      <c r="J196" s="10" t="s">
        <v>67</v>
      </c>
      <c r="K196" s="10" t="s">
        <v>67</v>
      </c>
      <c r="L196" s="13">
        <f t="shared" si="102"/>
        <v>0</v>
      </c>
      <c r="M196" s="14">
        <f t="shared" si="138"/>
        <v>0</v>
      </c>
      <c r="N196" s="13">
        <f t="shared" si="103"/>
        <v>3.8304166666666695</v>
      </c>
      <c r="O196" s="14">
        <f t="shared" si="139"/>
        <v>1</v>
      </c>
      <c r="P196" s="13">
        <f t="shared" si="104"/>
        <v>0</v>
      </c>
      <c r="Q196" s="14"/>
      <c r="R196" s="13">
        <f t="shared" si="105"/>
        <v>0</v>
      </c>
      <c r="S196" s="14">
        <f t="shared" si="140"/>
        <v>0</v>
      </c>
      <c r="T196" s="13">
        <f t="shared" si="106"/>
        <v>0</v>
      </c>
      <c r="U196" s="14">
        <f t="shared" si="141"/>
        <v>0</v>
      </c>
      <c r="V196" s="13">
        <f t="shared" si="107"/>
        <v>2.0000000000000018E-2</v>
      </c>
      <c r="W196" s="14"/>
      <c r="X196" s="13">
        <f t="shared" si="108"/>
        <v>0</v>
      </c>
      <c r="Y196" s="14">
        <f t="shared" si="142"/>
        <v>0</v>
      </c>
      <c r="Z196" s="13">
        <f t="shared" si="109"/>
        <v>0</v>
      </c>
      <c r="AA196" s="14">
        <f t="shared" si="143"/>
        <v>0</v>
      </c>
      <c r="AB196" s="13">
        <f t="shared" si="110"/>
        <v>0</v>
      </c>
      <c r="AC196" s="14"/>
      <c r="AD196" s="13">
        <f t="shared" si="111"/>
        <v>0</v>
      </c>
      <c r="AE196" s="14">
        <f t="shared" si="144"/>
        <v>0</v>
      </c>
      <c r="AF196" s="13">
        <f t="shared" si="112"/>
        <v>0</v>
      </c>
      <c r="AG196" s="14">
        <f t="shared" si="145"/>
        <v>0</v>
      </c>
      <c r="AH196" s="13">
        <f t="shared" si="113"/>
        <v>2.0000000000000018E-2</v>
      </c>
      <c r="AI196" s="14"/>
      <c r="AJ196" s="13">
        <f t="shared" si="114"/>
        <v>0</v>
      </c>
      <c r="AK196" s="14">
        <f t="shared" si="146"/>
        <v>0</v>
      </c>
      <c r="AL196" s="13">
        <f t="shared" si="115"/>
        <v>0</v>
      </c>
      <c r="AM196" s="14">
        <f t="shared" si="147"/>
        <v>0</v>
      </c>
      <c r="AN196" s="13">
        <f t="shared" si="116"/>
        <v>0</v>
      </c>
      <c r="AO196" s="14"/>
      <c r="AP196" s="13">
        <f t="shared" si="117"/>
        <v>0</v>
      </c>
      <c r="AQ196" s="14">
        <f t="shared" si="118"/>
        <v>0</v>
      </c>
      <c r="AR196" s="13">
        <f t="shared" si="119"/>
        <v>0</v>
      </c>
      <c r="AS196" s="14">
        <f t="shared" si="120"/>
        <v>0</v>
      </c>
      <c r="AT196" s="13">
        <f t="shared" si="121"/>
        <v>2.0000000000000018E-2</v>
      </c>
      <c r="AU196" s="14"/>
      <c r="AV196" s="13">
        <f t="shared" si="122"/>
        <v>0</v>
      </c>
      <c r="AW196" s="14">
        <f t="shared" si="123"/>
        <v>0</v>
      </c>
      <c r="AX196" s="13">
        <f t="shared" si="124"/>
        <v>0</v>
      </c>
      <c r="AY196" s="14">
        <f t="shared" si="125"/>
        <v>0</v>
      </c>
      <c r="AZ196" s="13">
        <f t="shared" si="126"/>
        <v>2.0000000000000018E-2</v>
      </c>
      <c r="BA196" s="14"/>
      <c r="BB196" s="13">
        <f t="shared" si="127"/>
        <v>0</v>
      </c>
      <c r="BC196" s="14">
        <f t="shared" si="128"/>
        <v>0</v>
      </c>
      <c r="BD196" s="13">
        <f t="shared" si="129"/>
        <v>0</v>
      </c>
      <c r="BE196" s="14">
        <f t="shared" si="130"/>
        <v>0</v>
      </c>
      <c r="BF196" s="13">
        <f t="shared" si="131"/>
        <v>2.0000000000000018E-2</v>
      </c>
      <c r="BG196" s="14"/>
      <c r="BH196" s="13">
        <f t="shared" si="132"/>
        <v>0</v>
      </c>
      <c r="BI196" s="14">
        <f t="shared" si="133"/>
        <v>0</v>
      </c>
      <c r="BJ196" s="13">
        <f t="shared" si="134"/>
        <v>0</v>
      </c>
      <c r="BK196" s="14">
        <f t="shared" si="135"/>
        <v>0</v>
      </c>
      <c r="BL196" s="13">
        <f t="shared" si="136"/>
        <v>2.0000000000000018E-2</v>
      </c>
    </row>
    <row r="197" spans="1:64" x14ac:dyDescent="0.25">
      <c r="A197" s="23">
        <f t="shared" si="137"/>
        <v>3.8504166666666695</v>
      </c>
      <c r="B197" s="8"/>
      <c r="D197" s="10" t="s">
        <v>67</v>
      </c>
      <c r="E197" t="s">
        <v>65</v>
      </c>
      <c r="F197" s="10" t="s">
        <v>67</v>
      </c>
      <c r="H197" s="10" t="s">
        <v>67</v>
      </c>
      <c r="J197" s="10" t="s">
        <v>67</v>
      </c>
      <c r="K197" s="10" t="s">
        <v>67</v>
      </c>
      <c r="L197" s="13">
        <f t="shared" ref="L197:L260" si="148">IF(B197="Line 1 Fails",A197,0)</f>
        <v>0</v>
      </c>
      <c r="M197" s="14">
        <f t="shared" si="138"/>
        <v>0</v>
      </c>
      <c r="N197" s="13">
        <f t="shared" ref="N197:N260" si="149">IF(B197="Line 1 repd.",A197,0)</f>
        <v>0</v>
      </c>
      <c r="O197" s="14">
        <f t="shared" si="139"/>
        <v>0</v>
      </c>
      <c r="P197" s="13">
        <f t="shared" ref="P197:P260" si="150">IF(C197="Dn(waiting)",A198-A197,0)</f>
        <v>0</v>
      </c>
      <c r="Q197" s="14"/>
      <c r="R197" s="13">
        <f t="shared" ref="R197:R260" si="151">IF(B197="Line 2 Fails",A197,0)</f>
        <v>0</v>
      </c>
      <c r="S197" s="14">
        <f t="shared" si="140"/>
        <v>0</v>
      </c>
      <c r="T197" s="13">
        <f t="shared" ref="T197:T260" si="152">IF(B197="Line 2 repd.",A197,0)</f>
        <v>0</v>
      </c>
      <c r="U197" s="14">
        <f t="shared" si="141"/>
        <v>0</v>
      </c>
      <c r="V197" s="13">
        <f t="shared" ref="V197:V260" si="153">IF(D197="Dn(waiting)",A198-A197,0)</f>
        <v>2.0000000000000018E-2</v>
      </c>
      <c r="W197" s="14"/>
      <c r="X197" s="13">
        <f t="shared" ref="X197:X260" si="154">IF(B197="Line 3 Fails",A197,0)</f>
        <v>0</v>
      </c>
      <c r="Y197" s="14">
        <f t="shared" si="142"/>
        <v>0</v>
      </c>
      <c r="Z197" s="13">
        <f t="shared" ref="Z197:Z260" si="155">IF(B197="Line 3 repd.",A197,0)</f>
        <v>0</v>
      </c>
      <c r="AA197" s="14">
        <f t="shared" si="143"/>
        <v>0</v>
      </c>
      <c r="AB197" s="13">
        <f t="shared" ref="AB197:AB260" si="156">IF(E197="Dn(waiting)",A198-A197,0)</f>
        <v>0</v>
      </c>
      <c r="AC197" s="14"/>
      <c r="AD197" s="13">
        <f t="shared" ref="AD197:AD260" si="157">IF(B197="Line 4 Fails",A197,0)</f>
        <v>0</v>
      </c>
      <c r="AE197" s="14">
        <f t="shared" si="144"/>
        <v>0</v>
      </c>
      <c r="AF197" s="13">
        <f t="shared" ref="AF197:AF260" si="158">IF(B197="Line 4 repd.",A197,0)</f>
        <v>0</v>
      </c>
      <c r="AG197" s="14">
        <f t="shared" si="145"/>
        <v>0</v>
      </c>
      <c r="AH197" s="13">
        <f t="shared" ref="AH197:AH260" si="159">IF(F197="Dn(waiting)",A198-A197,0)</f>
        <v>2.0000000000000018E-2</v>
      </c>
      <c r="AI197" s="14"/>
      <c r="AJ197" s="13">
        <f t="shared" ref="AJ197:AJ260" si="160">IF(B197="Line 5 Fails",A197,0)</f>
        <v>0</v>
      </c>
      <c r="AK197" s="14">
        <f t="shared" si="146"/>
        <v>0</v>
      </c>
      <c r="AL197" s="13">
        <f t="shared" ref="AL197:AL260" si="161">IF(B197="Line 5 repd.",A197,0)</f>
        <v>0</v>
      </c>
      <c r="AM197" s="14">
        <f t="shared" si="147"/>
        <v>0</v>
      </c>
      <c r="AN197" s="13">
        <f t="shared" si="116"/>
        <v>0</v>
      </c>
      <c r="AO197" s="14"/>
      <c r="AP197" s="13">
        <f t="shared" si="117"/>
        <v>0</v>
      </c>
      <c r="AQ197" s="14">
        <f t="shared" si="118"/>
        <v>0</v>
      </c>
      <c r="AR197" s="13">
        <f t="shared" si="119"/>
        <v>0</v>
      </c>
      <c r="AS197" s="14">
        <f t="shared" si="120"/>
        <v>0</v>
      </c>
      <c r="AT197" s="13">
        <f t="shared" si="121"/>
        <v>2.0000000000000018E-2</v>
      </c>
      <c r="AU197" s="14"/>
      <c r="AV197" s="13">
        <f t="shared" si="122"/>
        <v>0</v>
      </c>
      <c r="AW197" s="14">
        <f t="shared" si="123"/>
        <v>0</v>
      </c>
      <c r="AX197" s="13">
        <f t="shared" si="124"/>
        <v>0</v>
      </c>
      <c r="AY197" s="14">
        <f t="shared" si="125"/>
        <v>0</v>
      </c>
      <c r="AZ197" s="13">
        <f t="shared" si="126"/>
        <v>2.0000000000000018E-2</v>
      </c>
      <c r="BA197" s="14"/>
      <c r="BB197" s="13">
        <f t="shared" si="127"/>
        <v>0</v>
      </c>
      <c r="BC197" s="14">
        <f t="shared" si="128"/>
        <v>0</v>
      </c>
      <c r="BD197" s="13">
        <f t="shared" si="129"/>
        <v>0</v>
      </c>
      <c r="BE197" s="14">
        <f t="shared" si="130"/>
        <v>0</v>
      </c>
      <c r="BF197" s="13">
        <f t="shared" si="131"/>
        <v>2.0000000000000018E-2</v>
      </c>
      <c r="BG197" s="14"/>
      <c r="BH197" s="13">
        <f t="shared" si="132"/>
        <v>0</v>
      </c>
      <c r="BI197" s="14">
        <f t="shared" si="133"/>
        <v>0</v>
      </c>
      <c r="BJ197" s="13">
        <f t="shared" si="134"/>
        <v>0</v>
      </c>
      <c r="BK197" s="14">
        <f t="shared" si="135"/>
        <v>0</v>
      </c>
      <c r="BL197" s="13">
        <f t="shared" si="136"/>
        <v>2.0000000000000018E-2</v>
      </c>
    </row>
    <row r="198" spans="1:64" x14ac:dyDescent="0.25">
      <c r="A198" s="23">
        <f t="shared" si="137"/>
        <v>3.8704166666666695</v>
      </c>
      <c r="B198" s="8" t="s">
        <v>80</v>
      </c>
      <c r="D198" s="10" t="s">
        <v>67</v>
      </c>
      <c r="E198" t="s">
        <v>65</v>
      </c>
      <c r="F198" s="10" t="s">
        <v>67</v>
      </c>
      <c r="G198" s="11"/>
      <c r="H198" s="10" t="s">
        <v>67</v>
      </c>
      <c r="I198" s="10" t="s">
        <v>67</v>
      </c>
      <c r="J198" s="10" t="s">
        <v>67</v>
      </c>
      <c r="K198" s="10" t="s">
        <v>67</v>
      </c>
      <c r="L198" s="13">
        <f t="shared" si="148"/>
        <v>0</v>
      </c>
      <c r="M198" s="14">
        <f t="shared" si="138"/>
        <v>0</v>
      </c>
      <c r="N198" s="13">
        <f t="shared" si="149"/>
        <v>0</v>
      </c>
      <c r="O198" s="14">
        <f t="shared" si="139"/>
        <v>0</v>
      </c>
      <c r="P198" s="13">
        <f t="shared" si="150"/>
        <v>0</v>
      </c>
      <c r="Q198" s="14"/>
      <c r="R198" s="13">
        <f t="shared" si="151"/>
        <v>0</v>
      </c>
      <c r="S198" s="14">
        <f t="shared" si="140"/>
        <v>0</v>
      </c>
      <c r="T198" s="13">
        <f t="shared" si="152"/>
        <v>0</v>
      </c>
      <c r="U198" s="14">
        <f t="shared" si="141"/>
        <v>0</v>
      </c>
      <c r="V198" s="13">
        <f t="shared" si="153"/>
        <v>2.0000000000000018E-2</v>
      </c>
      <c r="W198" s="14"/>
      <c r="X198" s="13">
        <f t="shared" si="154"/>
        <v>0</v>
      </c>
      <c r="Y198" s="14">
        <f t="shared" si="142"/>
        <v>0</v>
      </c>
      <c r="Z198" s="13">
        <f t="shared" si="155"/>
        <v>0</v>
      </c>
      <c r="AA198" s="14">
        <f t="shared" si="143"/>
        <v>0</v>
      </c>
      <c r="AB198" s="13">
        <f t="shared" si="156"/>
        <v>0</v>
      </c>
      <c r="AC198" s="14"/>
      <c r="AD198" s="13">
        <f t="shared" si="157"/>
        <v>0</v>
      </c>
      <c r="AE198" s="14">
        <f t="shared" si="144"/>
        <v>0</v>
      </c>
      <c r="AF198" s="13">
        <f t="shared" si="158"/>
        <v>0</v>
      </c>
      <c r="AG198" s="14">
        <f t="shared" si="145"/>
        <v>0</v>
      </c>
      <c r="AH198" s="13">
        <f t="shared" si="159"/>
        <v>2.0000000000000018E-2</v>
      </c>
      <c r="AI198" s="14"/>
      <c r="AJ198" s="13">
        <f t="shared" si="160"/>
        <v>0</v>
      </c>
      <c r="AK198" s="14">
        <f t="shared" si="146"/>
        <v>0</v>
      </c>
      <c r="AL198" s="13">
        <f t="shared" si="161"/>
        <v>0</v>
      </c>
      <c r="AM198" s="14">
        <f t="shared" si="147"/>
        <v>0</v>
      </c>
      <c r="AN198" s="13">
        <f t="shared" ref="AN198:AN261" si="162">IF(G198="Dn(waiting)",A199-A198,0)</f>
        <v>0</v>
      </c>
      <c r="AO198" s="14"/>
      <c r="AP198" s="13">
        <f t="shared" ref="AP198:AP261" si="163">IF(B198="Line 6 Fails",A198,0)</f>
        <v>0</v>
      </c>
      <c r="AQ198" s="14">
        <f t="shared" ref="AQ198:AQ261" si="164">IF(AP198&gt;0,1,0)</f>
        <v>0</v>
      </c>
      <c r="AR198" s="13">
        <f t="shared" ref="AR198:AR261" si="165">IF(B198="Line 6 repd.",A198,0)</f>
        <v>0</v>
      </c>
      <c r="AS198" s="14">
        <f t="shared" ref="AS198:AS261" si="166">IF(AR198&gt;0,1,0)</f>
        <v>0</v>
      </c>
      <c r="AT198" s="13">
        <f t="shared" ref="AT198:AT261" si="167">IF(H198="Dn(waiting)",A199-A198,0)</f>
        <v>2.0000000000000018E-2</v>
      </c>
      <c r="AU198" s="14"/>
      <c r="AV198" s="13">
        <f t="shared" ref="AV198:AV261" si="168">IF(B198="Line 7 Fails",A198,0)</f>
        <v>3.8704166666666695</v>
      </c>
      <c r="AW198" s="14">
        <f t="shared" ref="AW198:AW261" si="169">IF(AV198&gt;0,1,0)</f>
        <v>1</v>
      </c>
      <c r="AX198" s="13">
        <f t="shared" ref="AX198:AX261" si="170">IF(B198="Line 7 repd.",A198,0)</f>
        <v>0</v>
      </c>
      <c r="AY198" s="14">
        <f t="shared" ref="AY198:AY261" si="171">IF(AX198&gt;0,1,0)</f>
        <v>0</v>
      </c>
      <c r="AZ198" s="13">
        <f t="shared" ref="AZ198:AZ261" si="172">IF(K198="Dn(waiting)",A199-A198,0)</f>
        <v>2.0000000000000018E-2</v>
      </c>
      <c r="BA198" s="14"/>
      <c r="BB198" s="13">
        <f t="shared" ref="BB198:BB261" si="173">IF(B198="Line 8 Fails",A198,0)</f>
        <v>0</v>
      </c>
      <c r="BC198" s="14">
        <f t="shared" ref="BC198:BC261" si="174">IF(BB198&gt;0,1,0)</f>
        <v>0</v>
      </c>
      <c r="BD198" s="13">
        <f t="shared" ref="BD198:BD261" si="175">IF(B198="Line 8 repd.",A198,0)</f>
        <v>0</v>
      </c>
      <c r="BE198" s="14">
        <f t="shared" ref="BE198:BE261" si="176">IF(BD198&gt;0,1,0)</f>
        <v>0</v>
      </c>
      <c r="BF198" s="13">
        <f t="shared" ref="BF198:BF261" si="177">IF(J198="Dn(waiting)",A199-A198,0)</f>
        <v>2.0000000000000018E-2</v>
      </c>
      <c r="BG198" s="14"/>
      <c r="BH198" s="13">
        <f t="shared" ref="BH198:BH261" si="178">IF(B198="Line 9 Fails",A198,0)</f>
        <v>0</v>
      </c>
      <c r="BI198" s="14">
        <f t="shared" ref="BI198:BI261" si="179">IF(BH198&gt;0,1,0)</f>
        <v>0</v>
      </c>
      <c r="BJ198" s="13">
        <f t="shared" ref="BJ198:BJ261" si="180">IF(B198="Line 9 repd.",A198,0)</f>
        <v>0</v>
      </c>
      <c r="BK198" s="14">
        <f t="shared" ref="BK198:BK261" si="181">IF(BJ198&gt;0,1,0)</f>
        <v>0</v>
      </c>
      <c r="BL198" s="13">
        <f t="shared" ref="BL198:BL261" si="182">IF(K198="Dn(waiting)",A199-A198,0)</f>
        <v>2.0000000000000018E-2</v>
      </c>
    </row>
    <row r="199" spans="1:64" x14ac:dyDescent="0.25">
      <c r="A199" s="23">
        <f t="shared" ref="A199:A262" si="183">A198+0.02</f>
        <v>3.8904166666666695</v>
      </c>
      <c r="B199" s="9"/>
      <c r="D199" s="10" t="s">
        <v>67</v>
      </c>
      <c r="E199" t="s">
        <v>65</v>
      </c>
      <c r="F199" s="10" t="s">
        <v>67</v>
      </c>
      <c r="G199" s="10"/>
      <c r="H199" s="10" t="s">
        <v>67</v>
      </c>
      <c r="I199" s="10" t="s">
        <v>67</v>
      </c>
      <c r="J199" s="10" t="s">
        <v>67</v>
      </c>
      <c r="K199" s="10" t="s">
        <v>67</v>
      </c>
      <c r="L199" s="13">
        <f t="shared" si="148"/>
        <v>0</v>
      </c>
      <c r="M199" s="14">
        <f t="shared" si="138"/>
        <v>0</v>
      </c>
      <c r="N199" s="13">
        <f t="shared" si="149"/>
        <v>0</v>
      </c>
      <c r="O199" s="14">
        <f t="shared" si="139"/>
        <v>0</v>
      </c>
      <c r="P199" s="13">
        <f t="shared" si="150"/>
        <v>0</v>
      </c>
      <c r="Q199" s="14"/>
      <c r="R199" s="13">
        <f t="shared" si="151"/>
        <v>0</v>
      </c>
      <c r="S199" s="14">
        <f t="shared" si="140"/>
        <v>0</v>
      </c>
      <c r="T199" s="13">
        <f t="shared" si="152"/>
        <v>0</v>
      </c>
      <c r="U199" s="14">
        <f t="shared" si="141"/>
        <v>0</v>
      </c>
      <c r="V199" s="13">
        <f t="shared" si="153"/>
        <v>2.0000000000000018E-2</v>
      </c>
      <c r="W199" s="14"/>
      <c r="X199" s="13">
        <f t="shared" si="154"/>
        <v>0</v>
      </c>
      <c r="Y199" s="14">
        <f t="shared" si="142"/>
        <v>0</v>
      </c>
      <c r="Z199" s="13">
        <f t="shared" si="155"/>
        <v>0</v>
      </c>
      <c r="AA199" s="14">
        <f t="shared" si="143"/>
        <v>0</v>
      </c>
      <c r="AB199" s="13">
        <f t="shared" si="156"/>
        <v>0</v>
      </c>
      <c r="AC199" s="14"/>
      <c r="AD199" s="13">
        <f t="shared" si="157"/>
        <v>0</v>
      </c>
      <c r="AE199" s="14">
        <f t="shared" si="144"/>
        <v>0</v>
      </c>
      <c r="AF199" s="13">
        <f t="shared" si="158"/>
        <v>0</v>
      </c>
      <c r="AG199" s="14">
        <f t="shared" si="145"/>
        <v>0</v>
      </c>
      <c r="AH199" s="13">
        <f t="shared" si="159"/>
        <v>2.0000000000000018E-2</v>
      </c>
      <c r="AI199" s="14"/>
      <c r="AJ199" s="13">
        <f t="shared" si="160"/>
        <v>0</v>
      </c>
      <c r="AK199" s="14">
        <f t="shared" si="146"/>
        <v>0</v>
      </c>
      <c r="AL199" s="13">
        <f t="shared" si="161"/>
        <v>0</v>
      </c>
      <c r="AM199" s="14">
        <f t="shared" si="147"/>
        <v>0</v>
      </c>
      <c r="AN199" s="13">
        <f t="shared" si="162"/>
        <v>0</v>
      </c>
      <c r="AO199" s="14"/>
      <c r="AP199" s="13">
        <f t="shared" si="163"/>
        <v>0</v>
      </c>
      <c r="AQ199" s="14">
        <f t="shared" si="164"/>
        <v>0</v>
      </c>
      <c r="AR199" s="13">
        <f t="shared" si="165"/>
        <v>0</v>
      </c>
      <c r="AS199" s="14">
        <f t="shared" si="166"/>
        <v>0</v>
      </c>
      <c r="AT199" s="13">
        <f t="shared" si="167"/>
        <v>2.0000000000000018E-2</v>
      </c>
      <c r="AU199" s="14"/>
      <c r="AV199" s="13">
        <f t="shared" si="168"/>
        <v>0</v>
      </c>
      <c r="AW199" s="14">
        <f t="shared" si="169"/>
        <v>0</v>
      </c>
      <c r="AX199" s="13">
        <f t="shared" si="170"/>
        <v>0</v>
      </c>
      <c r="AY199" s="14">
        <f t="shared" si="171"/>
        <v>0</v>
      </c>
      <c r="AZ199" s="13">
        <f t="shared" si="172"/>
        <v>2.0000000000000018E-2</v>
      </c>
      <c r="BA199" s="14"/>
      <c r="BB199" s="13">
        <f t="shared" si="173"/>
        <v>0</v>
      </c>
      <c r="BC199" s="14">
        <f t="shared" si="174"/>
        <v>0</v>
      </c>
      <c r="BD199" s="13">
        <f t="shared" si="175"/>
        <v>0</v>
      </c>
      <c r="BE199" s="14">
        <f t="shared" si="176"/>
        <v>0</v>
      </c>
      <c r="BF199" s="13">
        <f t="shared" si="177"/>
        <v>2.0000000000000018E-2</v>
      </c>
      <c r="BG199" s="14"/>
      <c r="BH199" s="13">
        <f t="shared" si="178"/>
        <v>0</v>
      </c>
      <c r="BI199" s="14">
        <f t="shared" si="179"/>
        <v>0</v>
      </c>
      <c r="BJ199" s="13">
        <f t="shared" si="180"/>
        <v>0</v>
      </c>
      <c r="BK199" s="14">
        <f t="shared" si="181"/>
        <v>0</v>
      </c>
      <c r="BL199" s="13">
        <f t="shared" si="182"/>
        <v>2.0000000000000018E-2</v>
      </c>
    </row>
    <row r="200" spans="1:64" x14ac:dyDescent="0.25">
      <c r="A200" s="23">
        <f t="shared" si="183"/>
        <v>3.9104166666666695</v>
      </c>
      <c r="B200" s="8"/>
      <c r="D200" s="10" t="s">
        <v>67</v>
      </c>
      <c r="E200" t="s">
        <v>65</v>
      </c>
      <c r="F200" s="10" t="s">
        <v>67</v>
      </c>
      <c r="G200" s="10"/>
      <c r="H200" s="10" t="s">
        <v>67</v>
      </c>
      <c r="I200" s="10" t="s">
        <v>67</v>
      </c>
      <c r="J200" s="10" t="s">
        <v>67</v>
      </c>
      <c r="K200" s="10" t="s">
        <v>67</v>
      </c>
      <c r="L200" s="13">
        <f t="shared" si="148"/>
        <v>0</v>
      </c>
      <c r="M200" s="14">
        <f t="shared" si="138"/>
        <v>0</v>
      </c>
      <c r="N200" s="13">
        <f t="shared" si="149"/>
        <v>0</v>
      </c>
      <c r="O200" s="14">
        <f t="shared" si="139"/>
        <v>0</v>
      </c>
      <c r="P200" s="13">
        <f t="shared" si="150"/>
        <v>0</v>
      </c>
      <c r="Q200" s="14"/>
      <c r="R200" s="13">
        <f t="shared" si="151"/>
        <v>0</v>
      </c>
      <c r="S200" s="14">
        <f t="shared" si="140"/>
        <v>0</v>
      </c>
      <c r="T200" s="13">
        <f t="shared" si="152"/>
        <v>0</v>
      </c>
      <c r="U200" s="14">
        <f t="shared" si="141"/>
        <v>0</v>
      </c>
      <c r="V200" s="13">
        <f t="shared" si="153"/>
        <v>2.0000000000000018E-2</v>
      </c>
      <c r="W200" s="14"/>
      <c r="X200" s="13">
        <f t="shared" si="154"/>
        <v>0</v>
      </c>
      <c r="Y200" s="14">
        <f t="shared" si="142"/>
        <v>0</v>
      </c>
      <c r="Z200" s="13">
        <f t="shared" si="155"/>
        <v>0</v>
      </c>
      <c r="AA200" s="14">
        <f t="shared" si="143"/>
        <v>0</v>
      </c>
      <c r="AB200" s="13">
        <f t="shared" si="156"/>
        <v>0</v>
      </c>
      <c r="AC200" s="14"/>
      <c r="AD200" s="13">
        <f t="shared" si="157"/>
        <v>0</v>
      </c>
      <c r="AE200" s="14">
        <f t="shared" si="144"/>
        <v>0</v>
      </c>
      <c r="AF200" s="13">
        <f t="shared" si="158"/>
        <v>0</v>
      </c>
      <c r="AG200" s="14">
        <f t="shared" si="145"/>
        <v>0</v>
      </c>
      <c r="AH200" s="13">
        <f t="shared" si="159"/>
        <v>2.0000000000000018E-2</v>
      </c>
      <c r="AI200" s="14"/>
      <c r="AJ200" s="13">
        <f t="shared" si="160"/>
        <v>0</v>
      </c>
      <c r="AK200" s="14">
        <f t="shared" si="146"/>
        <v>0</v>
      </c>
      <c r="AL200" s="13">
        <f t="shared" si="161"/>
        <v>0</v>
      </c>
      <c r="AM200" s="14">
        <f t="shared" si="147"/>
        <v>0</v>
      </c>
      <c r="AN200" s="13">
        <f t="shared" si="162"/>
        <v>0</v>
      </c>
      <c r="AO200" s="14"/>
      <c r="AP200" s="13">
        <f t="shared" si="163"/>
        <v>0</v>
      </c>
      <c r="AQ200" s="14">
        <f t="shared" si="164"/>
        <v>0</v>
      </c>
      <c r="AR200" s="13">
        <f t="shared" si="165"/>
        <v>0</v>
      </c>
      <c r="AS200" s="14">
        <f t="shared" si="166"/>
        <v>0</v>
      </c>
      <c r="AT200" s="13">
        <f t="shared" si="167"/>
        <v>2.0000000000000018E-2</v>
      </c>
      <c r="AU200" s="14"/>
      <c r="AV200" s="13">
        <f t="shared" si="168"/>
        <v>0</v>
      </c>
      <c r="AW200" s="14">
        <f t="shared" si="169"/>
        <v>0</v>
      </c>
      <c r="AX200" s="13">
        <f t="shared" si="170"/>
        <v>0</v>
      </c>
      <c r="AY200" s="14">
        <f t="shared" si="171"/>
        <v>0</v>
      </c>
      <c r="AZ200" s="13">
        <f t="shared" si="172"/>
        <v>2.0000000000000018E-2</v>
      </c>
      <c r="BA200" s="14"/>
      <c r="BB200" s="13">
        <f t="shared" si="173"/>
        <v>0</v>
      </c>
      <c r="BC200" s="14">
        <f t="shared" si="174"/>
        <v>0</v>
      </c>
      <c r="BD200" s="13">
        <f t="shared" si="175"/>
        <v>0</v>
      </c>
      <c r="BE200" s="14">
        <f t="shared" si="176"/>
        <v>0</v>
      </c>
      <c r="BF200" s="13">
        <f t="shared" si="177"/>
        <v>2.0000000000000018E-2</v>
      </c>
      <c r="BG200" s="14"/>
      <c r="BH200" s="13">
        <f t="shared" si="178"/>
        <v>0</v>
      </c>
      <c r="BI200" s="14">
        <f t="shared" si="179"/>
        <v>0</v>
      </c>
      <c r="BJ200" s="13">
        <f t="shared" si="180"/>
        <v>0</v>
      </c>
      <c r="BK200" s="14">
        <f t="shared" si="181"/>
        <v>0</v>
      </c>
      <c r="BL200" s="13">
        <f t="shared" si="182"/>
        <v>2.0000000000000018E-2</v>
      </c>
    </row>
    <row r="201" spans="1:64" x14ac:dyDescent="0.25">
      <c r="A201" s="23">
        <f t="shared" si="183"/>
        <v>3.9304166666666696</v>
      </c>
      <c r="B201" s="8" t="s">
        <v>74</v>
      </c>
      <c r="D201" s="10" t="s">
        <v>67</v>
      </c>
      <c r="E201" s="11" t="s">
        <v>66</v>
      </c>
      <c r="F201" s="10" t="s">
        <v>67</v>
      </c>
      <c r="G201" s="10"/>
      <c r="H201" s="10" t="s">
        <v>67</v>
      </c>
      <c r="I201" s="10" t="s">
        <v>67</v>
      </c>
      <c r="J201" s="10" t="s">
        <v>67</v>
      </c>
      <c r="K201" t="s">
        <v>65</v>
      </c>
      <c r="L201" s="13">
        <f t="shared" si="148"/>
        <v>0</v>
      </c>
      <c r="M201" s="14">
        <f t="shared" si="138"/>
        <v>0</v>
      </c>
      <c r="N201" s="13">
        <f t="shared" si="149"/>
        <v>0</v>
      </c>
      <c r="O201" s="14">
        <f t="shared" si="139"/>
        <v>0</v>
      </c>
      <c r="P201" s="13">
        <f t="shared" si="150"/>
        <v>0</v>
      </c>
      <c r="Q201" s="14"/>
      <c r="R201" s="13">
        <f t="shared" si="151"/>
        <v>0</v>
      </c>
      <c r="S201" s="14">
        <f t="shared" si="140"/>
        <v>0</v>
      </c>
      <c r="T201" s="13">
        <f t="shared" si="152"/>
        <v>0</v>
      </c>
      <c r="U201" s="14">
        <f t="shared" si="141"/>
        <v>0</v>
      </c>
      <c r="V201" s="13">
        <f t="shared" si="153"/>
        <v>2.0000000000000018E-2</v>
      </c>
      <c r="W201" s="14"/>
      <c r="X201" s="13">
        <f t="shared" si="154"/>
        <v>0</v>
      </c>
      <c r="Y201" s="14">
        <f t="shared" si="142"/>
        <v>0</v>
      </c>
      <c r="Z201" s="13">
        <f t="shared" si="155"/>
        <v>3.9304166666666696</v>
      </c>
      <c r="AA201" s="14">
        <f t="shared" si="143"/>
        <v>1</v>
      </c>
      <c r="AB201" s="13">
        <f t="shared" si="156"/>
        <v>0</v>
      </c>
      <c r="AC201" s="14"/>
      <c r="AD201" s="13">
        <f t="shared" si="157"/>
        <v>0</v>
      </c>
      <c r="AE201" s="14">
        <f t="shared" si="144"/>
        <v>0</v>
      </c>
      <c r="AF201" s="13">
        <f t="shared" si="158"/>
        <v>0</v>
      </c>
      <c r="AG201" s="14">
        <f t="shared" si="145"/>
        <v>0</v>
      </c>
      <c r="AH201" s="13">
        <f t="shared" si="159"/>
        <v>2.0000000000000018E-2</v>
      </c>
      <c r="AI201" s="14"/>
      <c r="AJ201" s="13">
        <f t="shared" si="160"/>
        <v>0</v>
      </c>
      <c r="AK201" s="14">
        <f t="shared" si="146"/>
        <v>0</v>
      </c>
      <c r="AL201" s="13">
        <f t="shared" si="161"/>
        <v>0</v>
      </c>
      <c r="AM201" s="14">
        <f t="shared" si="147"/>
        <v>0</v>
      </c>
      <c r="AN201" s="13">
        <f t="shared" si="162"/>
        <v>0</v>
      </c>
      <c r="AO201" s="14"/>
      <c r="AP201" s="13">
        <f t="shared" si="163"/>
        <v>0</v>
      </c>
      <c r="AQ201" s="14">
        <f t="shared" si="164"/>
        <v>0</v>
      </c>
      <c r="AR201" s="13">
        <f t="shared" si="165"/>
        <v>0</v>
      </c>
      <c r="AS201" s="14">
        <f t="shared" si="166"/>
        <v>0</v>
      </c>
      <c r="AT201" s="13">
        <f t="shared" si="167"/>
        <v>2.0000000000000018E-2</v>
      </c>
      <c r="AU201" s="14"/>
      <c r="AV201" s="13">
        <f t="shared" si="168"/>
        <v>0</v>
      </c>
      <c r="AW201" s="14">
        <f t="shared" si="169"/>
        <v>0</v>
      </c>
      <c r="AX201" s="13">
        <f t="shared" si="170"/>
        <v>0</v>
      </c>
      <c r="AY201" s="14">
        <f t="shared" si="171"/>
        <v>0</v>
      </c>
      <c r="AZ201" s="13">
        <f t="shared" si="172"/>
        <v>0</v>
      </c>
      <c r="BA201" s="14"/>
      <c r="BB201" s="13">
        <f t="shared" si="173"/>
        <v>0</v>
      </c>
      <c r="BC201" s="14">
        <f t="shared" si="174"/>
        <v>0</v>
      </c>
      <c r="BD201" s="13">
        <f t="shared" si="175"/>
        <v>0</v>
      </c>
      <c r="BE201" s="14">
        <f t="shared" si="176"/>
        <v>0</v>
      </c>
      <c r="BF201" s="13">
        <f t="shared" si="177"/>
        <v>2.0000000000000018E-2</v>
      </c>
      <c r="BG201" s="14"/>
      <c r="BH201" s="13">
        <f t="shared" si="178"/>
        <v>0</v>
      </c>
      <c r="BI201" s="14">
        <f t="shared" si="179"/>
        <v>0</v>
      </c>
      <c r="BJ201" s="13">
        <f t="shared" si="180"/>
        <v>0</v>
      </c>
      <c r="BK201" s="14">
        <f t="shared" si="181"/>
        <v>0</v>
      </c>
      <c r="BL201" s="13">
        <f t="shared" si="182"/>
        <v>0</v>
      </c>
    </row>
    <row r="202" spans="1:64" x14ac:dyDescent="0.25">
      <c r="A202" s="23">
        <f t="shared" si="183"/>
        <v>3.9504166666666696</v>
      </c>
      <c r="B202" s="8"/>
      <c r="D202" s="10" t="s">
        <v>67</v>
      </c>
      <c r="F202" s="10" t="s">
        <v>67</v>
      </c>
      <c r="G202" s="10"/>
      <c r="H202" s="10" t="s">
        <v>67</v>
      </c>
      <c r="I202" s="10" t="s">
        <v>67</v>
      </c>
      <c r="J202" s="10" t="s">
        <v>67</v>
      </c>
      <c r="K202" t="s">
        <v>65</v>
      </c>
      <c r="L202" s="13">
        <f t="shared" si="148"/>
        <v>0</v>
      </c>
      <c r="M202" s="14">
        <f t="shared" si="138"/>
        <v>0</v>
      </c>
      <c r="N202" s="13">
        <f t="shared" si="149"/>
        <v>0</v>
      </c>
      <c r="O202" s="14">
        <f t="shared" si="139"/>
        <v>0</v>
      </c>
      <c r="P202" s="13">
        <f t="shared" si="150"/>
        <v>0</v>
      </c>
      <c r="Q202" s="14"/>
      <c r="R202" s="13">
        <f t="shared" si="151"/>
        <v>0</v>
      </c>
      <c r="S202" s="14">
        <f t="shared" si="140"/>
        <v>0</v>
      </c>
      <c r="T202" s="13">
        <f t="shared" si="152"/>
        <v>0</v>
      </c>
      <c r="U202" s="14">
        <f t="shared" si="141"/>
        <v>0</v>
      </c>
      <c r="V202" s="13">
        <f t="shared" si="153"/>
        <v>2.0000000000000018E-2</v>
      </c>
      <c r="W202" s="14"/>
      <c r="X202" s="13">
        <f t="shared" si="154"/>
        <v>0</v>
      </c>
      <c r="Y202" s="14">
        <f t="shared" si="142"/>
        <v>0</v>
      </c>
      <c r="Z202" s="13">
        <f t="shared" si="155"/>
        <v>0</v>
      </c>
      <c r="AA202" s="14">
        <f t="shared" si="143"/>
        <v>0</v>
      </c>
      <c r="AB202" s="13">
        <f t="shared" si="156"/>
        <v>0</v>
      </c>
      <c r="AC202" s="14"/>
      <c r="AD202" s="13">
        <f t="shared" si="157"/>
        <v>0</v>
      </c>
      <c r="AE202" s="14">
        <f t="shared" si="144"/>
        <v>0</v>
      </c>
      <c r="AF202" s="13">
        <f t="shared" si="158"/>
        <v>0</v>
      </c>
      <c r="AG202" s="14">
        <f t="shared" si="145"/>
        <v>0</v>
      </c>
      <c r="AH202" s="13">
        <f t="shared" si="159"/>
        <v>2.0000000000000018E-2</v>
      </c>
      <c r="AI202" s="14"/>
      <c r="AJ202" s="13">
        <f t="shared" si="160"/>
        <v>0</v>
      </c>
      <c r="AK202" s="14">
        <f t="shared" si="146"/>
        <v>0</v>
      </c>
      <c r="AL202" s="13">
        <f t="shared" si="161"/>
        <v>0</v>
      </c>
      <c r="AM202" s="14">
        <f t="shared" si="147"/>
        <v>0</v>
      </c>
      <c r="AN202" s="13">
        <f t="shared" si="162"/>
        <v>0</v>
      </c>
      <c r="AO202" s="14"/>
      <c r="AP202" s="13">
        <f t="shared" si="163"/>
        <v>0</v>
      </c>
      <c r="AQ202" s="14">
        <f t="shared" si="164"/>
        <v>0</v>
      </c>
      <c r="AR202" s="13">
        <f t="shared" si="165"/>
        <v>0</v>
      </c>
      <c r="AS202" s="14">
        <f t="shared" si="166"/>
        <v>0</v>
      </c>
      <c r="AT202" s="13">
        <f t="shared" si="167"/>
        <v>2.0000000000000018E-2</v>
      </c>
      <c r="AU202" s="14"/>
      <c r="AV202" s="13">
        <f t="shared" si="168"/>
        <v>0</v>
      </c>
      <c r="AW202" s="14">
        <f t="shared" si="169"/>
        <v>0</v>
      </c>
      <c r="AX202" s="13">
        <f t="shared" si="170"/>
        <v>0</v>
      </c>
      <c r="AY202" s="14">
        <f t="shared" si="171"/>
        <v>0</v>
      </c>
      <c r="AZ202" s="13">
        <f t="shared" si="172"/>
        <v>0</v>
      </c>
      <c r="BA202" s="14"/>
      <c r="BB202" s="13">
        <f t="shared" si="173"/>
        <v>0</v>
      </c>
      <c r="BC202" s="14">
        <f t="shared" si="174"/>
        <v>0</v>
      </c>
      <c r="BD202" s="13">
        <f t="shared" si="175"/>
        <v>0</v>
      </c>
      <c r="BE202" s="14">
        <f t="shared" si="176"/>
        <v>0</v>
      </c>
      <c r="BF202" s="13">
        <f t="shared" si="177"/>
        <v>2.0000000000000018E-2</v>
      </c>
      <c r="BG202" s="14"/>
      <c r="BH202" s="13">
        <f t="shared" si="178"/>
        <v>0</v>
      </c>
      <c r="BI202" s="14">
        <f t="shared" si="179"/>
        <v>0</v>
      </c>
      <c r="BJ202" s="13">
        <f t="shared" si="180"/>
        <v>0</v>
      </c>
      <c r="BK202" s="14">
        <f t="shared" si="181"/>
        <v>0</v>
      </c>
      <c r="BL202" s="13">
        <f t="shared" si="182"/>
        <v>0</v>
      </c>
    </row>
    <row r="203" spans="1:64" x14ac:dyDescent="0.25">
      <c r="A203" s="23">
        <f t="shared" si="183"/>
        <v>3.9704166666666696</v>
      </c>
      <c r="B203" s="8"/>
      <c r="D203" s="10" t="s">
        <v>67</v>
      </c>
      <c r="F203" s="10" t="s">
        <v>67</v>
      </c>
      <c r="G203" s="10"/>
      <c r="H203" s="10" t="s">
        <v>67</v>
      </c>
      <c r="I203" s="10" t="s">
        <v>67</v>
      </c>
      <c r="J203" s="10" t="s">
        <v>67</v>
      </c>
      <c r="K203" t="s">
        <v>65</v>
      </c>
      <c r="L203" s="13">
        <f t="shared" si="148"/>
        <v>0</v>
      </c>
      <c r="M203" s="14">
        <f t="shared" si="138"/>
        <v>0</v>
      </c>
      <c r="N203" s="13">
        <f t="shared" si="149"/>
        <v>0</v>
      </c>
      <c r="O203" s="14">
        <f t="shared" si="139"/>
        <v>0</v>
      </c>
      <c r="P203" s="13">
        <f t="shared" si="150"/>
        <v>0</v>
      </c>
      <c r="Q203" s="14"/>
      <c r="R203" s="13">
        <f t="shared" si="151"/>
        <v>0</v>
      </c>
      <c r="S203" s="14">
        <f t="shared" si="140"/>
        <v>0</v>
      </c>
      <c r="T203" s="13">
        <f t="shared" si="152"/>
        <v>0</v>
      </c>
      <c r="U203" s="14">
        <f t="shared" si="141"/>
        <v>0</v>
      </c>
      <c r="V203" s="13">
        <f t="shared" si="153"/>
        <v>2.0000000000000018E-2</v>
      </c>
      <c r="W203" s="14"/>
      <c r="X203" s="13">
        <f t="shared" si="154"/>
        <v>0</v>
      </c>
      <c r="Y203" s="14">
        <f t="shared" si="142"/>
        <v>0</v>
      </c>
      <c r="Z203" s="13">
        <f t="shared" si="155"/>
        <v>0</v>
      </c>
      <c r="AA203" s="14">
        <f t="shared" si="143"/>
        <v>0</v>
      </c>
      <c r="AB203" s="13">
        <f t="shared" si="156"/>
        <v>0</v>
      </c>
      <c r="AC203" s="14"/>
      <c r="AD203" s="13">
        <f t="shared" si="157"/>
        <v>0</v>
      </c>
      <c r="AE203" s="14">
        <f t="shared" si="144"/>
        <v>0</v>
      </c>
      <c r="AF203" s="13">
        <f t="shared" si="158"/>
        <v>0</v>
      </c>
      <c r="AG203" s="14">
        <f t="shared" si="145"/>
        <v>0</v>
      </c>
      <c r="AH203" s="13">
        <f t="shared" si="159"/>
        <v>2.0000000000000018E-2</v>
      </c>
      <c r="AI203" s="14"/>
      <c r="AJ203" s="13">
        <f t="shared" si="160"/>
        <v>0</v>
      </c>
      <c r="AK203" s="14">
        <f t="shared" si="146"/>
        <v>0</v>
      </c>
      <c r="AL203" s="13">
        <f t="shared" si="161"/>
        <v>0</v>
      </c>
      <c r="AM203" s="14">
        <f t="shared" si="147"/>
        <v>0</v>
      </c>
      <c r="AN203" s="13">
        <f t="shared" si="162"/>
        <v>0</v>
      </c>
      <c r="AO203" s="14"/>
      <c r="AP203" s="13">
        <f t="shared" si="163"/>
        <v>0</v>
      </c>
      <c r="AQ203" s="14">
        <f t="shared" si="164"/>
        <v>0</v>
      </c>
      <c r="AR203" s="13">
        <f t="shared" si="165"/>
        <v>0</v>
      </c>
      <c r="AS203" s="14">
        <f t="shared" si="166"/>
        <v>0</v>
      </c>
      <c r="AT203" s="13">
        <f t="shared" si="167"/>
        <v>2.0000000000000018E-2</v>
      </c>
      <c r="AU203" s="14"/>
      <c r="AV203" s="13">
        <f t="shared" si="168"/>
        <v>0</v>
      </c>
      <c r="AW203" s="14">
        <f t="shared" si="169"/>
        <v>0</v>
      </c>
      <c r="AX203" s="13">
        <f t="shared" si="170"/>
        <v>0</v>
      </c>
      <c r="AY203" s="14">
        <f t="shared" si="171"/>
        <v>0</v>
      </c>
      <c r="AZ203" s="13">
        <f t="shared" si="172"/>
        <v>0</v>
      </c>
      <c r="BA203" s="14"/>
      <c r="BB203" s="13">
        <f t="shared" si="173"/>
        <v>0</v>
      </c>
      <c r="BC203" s="14">
        <f t="shared" si="174"/>
        <v>0</v>
      </c>
      <c r="BD203" s="13">
        <f t="shared" si="175"/>
        <v>0</v>
      </c>
      <c r="BE203" s="14">
        <f t="shared" si="176"/>
        <v>0</v>
      </c>
      <c r="BF203" s="13">
        <f t="shared" si="177"/>
        <v>2.0000000000000018E-2</v>
      </c>
      <c r="BG203" s="14"/>
      <c r="BH203" s="13">
        <f t="shared" si="178"/>
        <v>0</v>
      </c>
      <c r="BI203" s="14">
        <f t="shared" si="179"/>
        <v>0</v>
      </c>
      <c r="BJ203" s="13">
        <f t="shared" si="180"/>
        <v>0</v>
      </c>
      <c r="BK203" s="14">
        <f t="shared" si="181"/>
        <v>0</v>
      </c>
      <c r="BL203" s="13">
        <f t="shared" si="182"/>
        <v>0</v>
      </c>
    </row>
    <row r="204" spans="1:64" x14ac:dyDescent="0.25">
      <c r="A204" s="23">
        <f t="shared" si="183"/>
        <v>3.9904166666666696</v>
      </c>
      <c r="B204" s="8"/>
      <c r="D204" s="10" t="s">
        <v>67</v>
      </c>
      <c r="F204" s="10" t="s">
        <v>67</v>
      </c>
      <c r="G204" s="10"/>
      <c r="H204" s="10" t="s">
        <v>67</v>
      </c>
      <c r="I204" s="10" t="s">
        <v>67</v>
      </c>
      <c r="J204" s="10" t="s">
        <v>67</v>
      </c>
      <c r="K204" t="s">
        <v>65</v>
      </c>
      <c r="L204" s="13">
        <f t="shared" si="148"/>
        <v>0</v>
      </c>
      <c r="M204" s="14">
        <f t="shared" si="138"/>
        <v>0</v>
      </c>
      <c r="N204" s="13">
        <f t="shared" si="149"/>
        <v>0</v>
      </c>
      <c r="O204" s="14">
        <f t="shared" si="139"/>
        <v>0</v>
      </c>
      <c r="P204" s="13">
        <f t="shared" si="150"/>
        <v>0</v>
      </c>
      <c r="Q204" s="14"/>
      <c r="R204" s="13">
        <f t="shared" si="151"/>
        <v>0</v>
      </c>
      <c r="S204" s="14">
        <f t="shared" si="140"/>
        <v>0</v>
      </c>
      <c r="T204" s="13">
        <f t="shared" si="152"/>
        <v>0</v>
      </c>
      <c r="U204" s="14">
        <f t="shared" si="141"/>
        <v>0</v>
      </c>
      <c r="V204" s="13">
        <f t="shared" si="153"/>
        <v>2.0000000000000018E-2</v>
      </c>
      <c r="W204" s="14"/>
      <c r="X204" s="13">
        <f t="shared" si="154"/>
        <v>0</v>
      </c>
      <c r="Y204" s="14">
        <f t="shared" si="142"/>
        <v>0</v>
      </c>
      <c r="Z204" s="13">
        <f t="shared" si="155"/>
        <v>0</v>
      </c>
      <c r="AA204" s="14">
        <f t="shared" si="143"/>
        <v>0</v>
      </c>
      <c r="AB204" s="13">
        <f t="shared" si="156"/>
        <v>0</v>
      </c>
      <c r="AC204" s="14"/>
      <c r="AD204" s="13">
        <f t="shared" si="157"/>
        <v>0</v>
      </c>
      <c r="AE204" s="14">
        <f t="shared" si="144"/>
        <v>0</v>
      </c>
      <c r="AF204" s="13">
        <f t="shared" si="158"/>
        <v>0</v>
      </c>
      <c r="AG204" s="14">
        <f t="shared" si="145"/>
        <v>0</v>
      </c>
      <c r="AH204" s="13">
        <f t="shared" si="159"/>
        <v>2.0000000000000018E-2</v>
      </c>
      <c r="AI204" s="14"/>
      <c r="AJ204" s="13">
        <f t="shared" si="160"/>
        <v>0</v>
      </c>
      <c r="AK204" s="14">
        <f t="shared" si="146"/>
        <v>0</v>
      </c>
      <c r="AL204" s="13">
        <f t="shared" si="161"/>
        <v>0</v>
      </c>
      <c r="AM204" s="14">
        <f t="shared" si="147"/>
        <v>0</v>
      </c>
      <c r="AN204" s="13">
        <f t="shared" si="162"/>
        <v>0</v>
      </c>
      <c r="AO204" s="14"/>
      <c r="AP204" s="13">
        <f t="shared" si="163"/>
        <v>0</v>
      </c>
      <c r="AQ204" s="14">
        <f t="shared" si="164"/>
        <v>0</v>
      </c>
      <c r="AR204" s="13">
        <f t="shared" si="165"/>
        <v>0</v>
      </c>
      <c r="AS204" s="14">
        <f t="shared" si="166"/>
        <v>0</v>
      </c>
      <c r="AT204" s="13">
        <f t="shared" si="167"/>
        <v>2.0000000000000018E-2</v>
      </c>
      <c r="AU204" s="14"/>
      <c r="AV204" s="13">
        <f t="shared" si="168"/>
        <v>0</v>
      </c>
      <c r="AW204" s="14">
        <f t="shared" si="169"/>
        <v>0</v>
      </c>
      <c r="AX204" s="13">
        <f t="shared" si="170"/>
        <v>0</v>
      </c>
      <c r="AY204" s="14">
        <f t="shared" si="171"/>
        <v>0</v>
      </c>
      <c r="AZ204" s="13">
        <f t="shared" si="172"/>
        <v>0</v>
      </c>
      <c r="BA204" s="14"/>
      <c r="BB204" s="13">
        <f t="shared" si="173"/>
        <v>0</v>
      </c>
      <c r="BC204" s="14">
        <f t="shared" si="174"/>
        <v>0</v>
      </c>
      <c r="BD204" s="13">
        <f t="shared" si="175"/>
        <v>0</v>
      </c>
      <c r="BE204" s="14">
        <f t="shared" si="176"/>
        <v>0</v>
      </c>
      <c r="BF204" s="13">
        <f t="shared" si="177"/>
        <v>2.0000000000000018E-2</v>
      </c>
      <c r="BG204" s="14"/>
      <c r="BH204" s="13">
        <f t="shared" si="178"/>
        <v>0</v>
      </c>
      <c r="BI204" s="14">
        <f t="shared" si="179"/>
        <v>0</v>
      </c>
      <c r="BJ204" s="13">
        <f t="shared" si="180"/>
        <v>0</v>
      </c>
      <c r="BK204" s="14">
        <f t="shared" si="181"/>
        <v>0</v>
      </c>
      <c r="BL204" s="13">
        <f t="shared" si="182"/>
        <v>0</v>
      </c>
    </row>
    <row r="205" spans="1:64" x14ac:dyDescent="0.25">
      <c r="A205" s="23">
        <f t="shared" si="183"/>
        <v>4.0104166666666696</v>
      </c>
      <c r="B205" s="8"/>
      <c r="D205" s="10" t="s">
        <v>67</v>
      </c>
      <c r="F205" s="10" t="s">
        <v>67</v>
      </c>
      <c r="H205" s="10" t="s">
        <v>67</v>
      </c>
      <c r="I205" s="10" t="s">
        <v>67</v>
      </c>
      <c r="J205" s="10" t="s">
        <v>67</v>
      </c>
      <c r="K205" t="s">
        <v>65</v>
      </c>
      <c r="L205" s="13">
        <f t="shared" si="148"/>
        <v>0</v>
      </c>
      <c r="M205" s="14">
        <f t="shared" si="138"/>
        <v>0</v>
      </c>
      <c r="N205" s="13">
        <f t="shared" si="149"/>
        <v>0</v>
      </c>
      <c r="O205" s="14">
        <f t="shared" si="139"/>
        <v>0</v>
      </c>
      <c r="P205" s="13">
        <f t="shared" si="150"/>
        <v>0</v>
      </c>
      <c r="Q205" s="14"/>
      <c r="R205" s="13">
        <f t="shared" si="151"/>
        <v>0</v>
      </c>
      <c r="S205" s="14">
        <f t="shared" si="140"/>
        <v>0</v>
      </c>
      <c r="T205" s="13">
        <f t="shared" si="152"/>
        <v>0</v>
      </c>
      <c r="U205" s="14">
        <f t="shared" si="141"/>
        <v>0</v>
      </c>
      <c r="V205" s="13">
        <f t="shared" si="153"/>
        <v>1.9999999999999574E-2</v>
      </c>
      <c r="W205" s="14"/>
      <c r="X205" s="13">
        <f t="shared" si="154"/>
        <v>0</v>
      </c>
      <c r="Y205" s="14">
        <f t="shared" si="142"/>
        <v>0</v>
      </c>
      <c r="Z205" s="13">
        <f t="shared" si="155"/>
        <v>0</v>
      </c>
      <c r="AA205" s="14">
        <f t="shared" si="143"/>
        <v>0</v>
      </c>
      <c r="AB205" s="13">
        <f t="shared" si="156"/>
        <v>0</v>
      </c>
      <c r="AC205" s="14"/>
      <c r="AD205" s="13">
        <f t="shared" si="157"/>
        <v>0</v>
      </c>
      <c r="AE205" s="14">
        <f t="shared" si="144"/>
        <v>0</v>
      </c>
      <c r="AF205" s="13">
        <f t="shared" si="158"/>
        <v>0</v>
      </c>
      <c r="AG205" s="14">
        <f t="shared" si="145"/>
        <v>0</v>
      </c>
      <c r="AH205" s="13">
        <f t="shared" si="159"/>
        <v>1.9999999999999574E-2</v>
      </c>
      <c r="AI205" s="14"/>
      <c r="AJ205" s="13">
        <f t="shared" si="160"/>
        <v>0</v>
      </c>
      <c r="AK205" s="14">
        <f t="shared" si="146"/>
        <v>0</v>
      </c>
      <c r="AL205" s="13">
        <f t="shared" si="161"/>
        <v>0</v>
      </c>
      <c r="AM205" s="14">
        <f t="shared" si="147"/>
        <v>0</v>
      </c>
      <c r="AN205" s="13">
        <f t="shared" si="162"/>
        <v>0</v>
      </c>
      <c r="AO205" s="14"/>
      <c r="AP205" s="13">
        <f t="shared" si="163"/>
        <v>0</v>
      </c>
      <c r="AQ205" s="14">
        <f t="shared" si="164"/>
        <v>0</v>
      </c>
      <c r="AR205" s="13">
        <f t="shared" si="165"/>
        <v>0</v>
      </c>
      <c r="AS205" s="14">
        <f t="shared" si="166"/>
        <v>0</v>
      </c>
      <c r="AT205" s="13">
        <f t="shared" si="167"/>
        <v>1.9999999999999574E-2</v>
      </c>
      <c r="AU205" s="14"/>
      <c r="AV205" s="13">
        <f t="shared" si="168"/>
        <v>0</v>
      </c>
      <c r="AW205" s="14">
        <f t="shared" si="169"/>
        <v>0</v>
      </c>
      <c r="AX205" s="13">
        <f t="shared" si="170"/>
        <v>0</v>
      </c>
      <c r="AY205" s="14">
        <f t="shared" si="171"/>
        <v>0</v>
      </c>
      <c r="AZ205" s="13">
        <f t="shared" si="172"/>
        <v>0</v>
      </c>
      <c r="BA205" s="14"/>
      <c r="BB205" s="13">
        <f t="shared" si="173"/>
        <v>0</v>
      </c>
      <c r="BC205" s="14">
        <f t="shared" si="174"/>
        <v>0</v>
      </c>
      <c r="BD205" s="13">
        <f t="shared" si="175"/>
        <v>0</v>
      </c>
      <c r="BE205" s="14">
        <f t="shared" si="176"/>
        <v>0</v>
      </c>
      <c r="BF205" s="13">
        <f t="shared" si="177"/>
        <v>1.9999999999999574E-2</v>
      </c>
      <c r="BG205" s="14"/>
      <c r="BH205" s="13">
        <f t="shared" si="178"/>
        <v>0</v>
      </c>
      <c r="BI205" s="14">
        <f t="shared" si="179"/>
        <v>0</v>
      </c>
      <c r="BJ205" s="13">
        <f t="shared" si="180"/>
        <v>0</v>
      </c>
      <c r="BK205" s="14">
        <f t="shared" si="181"/>
        <v>0</v>
      </c>
      <c r="BL205" s="13">
        <f t="shared" si="182"/>
        <v>0</v>
      </c>
    </row>
    <row r="206" spans="1:64" x14ac:dyDescent="0.25">
      <c r="A206" s="23">
        <f t="shared" si="183"/>
        <v>4.0304166666666692</v>
      </c>
      <c r="B206" s="8" t="s">
        <v>85</v>
      </c>
      <c r="D206" s="10" t="s">
        <v>67</v>
      </c>
      <c r="F206" t="s">
        <v>65</v>
      </c>
      <c r="H206" s="10" t="s">
        <v>67</v>
      </c>
      <c r="I206" s="10" t="s">
        <v>67</v>
      </c>
      <c r="J206" s="10" t="s">
        <v>67</v>
      </c>
      <c r="K206" s="11" t="s">
        <v>66</v>
      </c>
      <c r="L206" s="13">
        <f t="shared" si="148"/>
        <v>0</v>
      </c>
      <c r="M206" s="14">
        <f t="shared" si="138"/>
        <v>0</v>
      </c>
      <c r="N206" s="13">
        <f t="shared" si="149"/>
        <v>0</v>
      </c>
      <c r="O206" s="14">
        <f t="shared" si="139"/>
        <v>0</v>
      </c>
      <c r="P206" s="13">
        <f t="shared" si="150"/>
        <v>0</v>
      </c>
      <c r="Q206" s="14"/>
      <c r="R206" s="13">
        <f t="shared" si="151"/>
        <v>0</v>
      </c>
      <c r="S206" s="14">
        <f t="shared" si="140"/>
        <v>0</v>
      </c>
      <c r="T206" s="13">
        <f t="shared" si="152"/>
        <v>0</v>
      </c>
      <c r="U206" s="14">
        <f t="shared" si="141"/>
        <v>0</v>
      </c>
      <c r="V206" s="13">
        <f t="shared" si="153"/>
        <v>1.9999999999999574E-2</v>
      </c>
      <c r="W206" s="14"/>
      <c r="X206" s="13">
        <f t="shared" si="154"/>
        <v>0</v>
      </c>
      <c r="Y206" s="14">
        <f t="shared" si="142"/>
        <v>0</v>
      </c>
      <c r="Z206" s="13">
        <f t="shared" si="155"/>
        <v>0</v>
      </c>
      <c r="AA206" s="14">
        <f t="shared" si="143"/>
        <v>0</v>
      </c>
      <c r="AB206" s="13">
        <f t="shared" si="156"/>
        <v>0</v>
      </c>
      <c r="AC206" s="14"/>
      <c r="AD206" s="13">
        <f t="shared" si="157"/>
        <v>0</v>
      </c>
      <c r="AE206" s="14">
        <f t="shared" si="144"/>
        <v>0</v>
      </c>
      <c r="AF206" s="13">
        <f t="shared" si="158"/>
        <v>0</v>
      </c>
      <c r="AG206" s="14">
        <f t="shared" si="145"/>
        <v>0</v>
      </c>
      <c r="AH206" s="13">
        <f t="shared" si="159"/>
        <v>0</v>
      </c>
      <c r="AI206" s="14"/>
      <c r="AJ206" s="13">
        <f t="shared" si="160"/>
        <v>0</v>
      </c>
      <c r="AK206" s="14">
        <f t="shared" si="146"/>
        <v>0</v>
      </c>
      <c r="AL206" s="13">
        <f t="shared" si="161"/>
        <v>0</v>
      </c>
      <c r="AM206" s="14">
        <f t="shared" si="147"/>
        <v>0</v>
      </c>
      <c r="AN206" s="13">
        <f t="shared" si="162"/>
        <v>0</v>
      </c>
      <c r="AO206" s="14"/>
      <c r="AP206" s="13">
        <f t="shared" si="163"/>
        <v>0</v>
      </c>
      <c r="AQ206" s="14">
        <f t="shared" si="164"/>
        <v>0</v>
      </c>
      <c r="AR206" s="13">
        <f t="shared" si="165"/>
        <v>0</v>
      </c>
      <c r="AS206" s="14">
        <f t="shared" si="166"/>
        <v>0</v>
      </c>
      <c r="AT206" s="13">
        <f t="shared" si="167"/>
        <v>1.9999999999999574E-2</v>
      </c>
      <c r="AU206" s="14"/>
      <c r="AV206" s="13">
        <f t="shared" si="168"/>
        <v>0</v>
      </c>
      <c r="AW206" s="14">
        <f t="shared" si="169"/>
        <v>0</v>
      </c>
      <c r="AX206" s="13">
        <f t="shared" si="170"/>
        <v>0</v>
      </c>
      <c r="AY206" s="14">
        <f t="shared" si="171"/>
        <v>0</v>
      </c>
      <c r="AZ206" s="13">
        <f t="shared" si="172"/>
        <v>0</v>
      </c>
      <c r="BA206" s="14"/>
      <c r="BB206" s="13">
        <f t="shared" si="173"/>
        <v>0</v>
      </c>
      <c r="BC206" s="14">
        <f t="shared" si="174"/>
        <v>0</v>
      </c>
      <c r="BD206" s="13">
        <f t="shared" si="175"/>
        <v>0</v>
      </c>
      <c r="BE206" s="14">
        <f t="shared" si="176"/>
        <v>0</v>
      </c>
      <c r="BF206" s="13">
        <f t="shared" si="177"/>
        <v>1.9999999999999574E-2</v>
      </c>
      <c r="BG206" s="14"/>
      <c r="BH206" s="13">
        <f t="shared" si="178"/>
        <v>0</v>
      </c>
      <c r="BI206" s="14">
        <f t="shared" si="179"/>
        <v>0</v>
      </c>
      <c r="BJ206" s="13">
        <f t="shared" si="180"/>
        <v>4.0304166666666692</v>
      </c>
      <c r="BK206" s="14">
        <f t="shared" si="181"/>
        <v>1</v>
      </c>
      <c r="BL206" s="13">
        <f t="shared" si="182"/>
        <v>0</v>
      </c>
    </row>
    <row r="207" spans="1:64" x14ac:dyDescent="0.25">
      <c r="A207" s="23">
        <f t="shared" si="183"/>
        <v>4.0504166666666688</v>
      </c>
      <c r="B207" s="8" t="s">
        <v>75</v>
      </c>
      <c r="D207" s="10" t="s">
        <v>67</v>
      </c>
      <c r="F207" t="s">
        <v>65</v>
      </c>
      <c r="G207" s="10" t="s">
        <v>67</v>
      </c>
      <c r="H207" s="10" t="s">
        <v>67</v>
      </c>
      <c r="I207" s="10" t="s">
        <v>67</v>
      </c>
      <c r="J207" s="10" t="s">
        <v>67</v>
      </c>
      <c r="L207" s="13">
        <f t="shared" si="148"/>
        <v>0</v>
      </c>
      <c r="M207" s="14">
        <f t="shared" si="138"/>
        <v>0</v>
      </c>
      <c r="N207" s="13">
        <f t="shared" si="149"/>
        <v>0</v>
      </c>
      <c r="O207" s="14">
        <f t="shared" si="139"/>
        <v>0</v>
      </c>
      <c r="P207" s="13">
        <f t="shared" si="150"/>
        <v>0</v>
      </c>
      <c r="Q207" s="14"/>
      <c r="R207" s="13">
        <f t="shared" si="151"/>
        <v>0</v>
      </c>
      <c r="S207" s="14">
        <f t="shared" si="140"/>
        <v>0</v>
      </c>
      <c r="T207" s="13">
        <f t="shared" si="152"/>
        <v>0</v>
      </c>
      <c r="U207" s="14">
        <f t="shared" si="141"/>
        <v>0</v>
      </c>
      <c r="V207" s="13">
        <f t="shared" si="153"/>
        <v>1.9999999999999574E-2</v>
      </c>
      <c r="W207" s="14"/>
      <c r="X207" s="13">
        <f t="shared" si="154"/>
        <v>0</v>
      </c>
      <c r="Y207" s="14">
        <f t="shared" si="142"/>
        <v>0</v>
      </c>
      <c r="Z207" s="13">
        <f t="shared" si="155"/>
        <v>0</v>
      </c>
      <c r="AA207" s="14">
        <f t="shared" si="143"/>
        <v>0</v>
      </c>
      <c r="AB207" s="13">
        <f t="shared" si="156"/>
        <v>0</v>
      </c>
      <c r="AC207" s="14"/>
      <c r="AD207" s="13">
        <f t="shared" si="157"/>
        <v>0</v>
      </c>
      <c r="AE207" s="14">
        <f t="shared" si="144"/>
        <v>0</v>
      </c>
      <c r="AF207" s="13">
        <f t="shared" si="158"/>
        <v>0</v>
      </c>
      <c r="AG207" s="14">
        <f t="shared" si="145"/>
        <v>0</v>
      </c>
      <c r="AH207" s="13">
        <f t="shared" si="159"/>
        <v>0</v>
      </c>
      <c r="AI207" s="14"/>
      <c r="AJ207" s="13">
        <f t="shared" si="160"/>
        <v>4.0504166666666688</v>
      </c>
      <c r="AK207" s="14">
        <f t="shared" si="146"/>
        <v>1</v>
      </c>
      <c r="AL207" s="13">
        <f t="shared" si="161"/>
        <v>0</v>
      </c>
      <c r="AM207" s="14">
        <f t="shared" si="147"/>
        <v>0</v>
      </c>
      <c r="AN207" s="13">
        <f t="shared" si="162"/>
        <v>1.9999999999999574E-2</v>
      </c>
      <c r="AO207" s="14"/>
      <c r="AP207" s="13">
        <f t="shared" si="163"/>
        <v>0</v>
      </c>
      <c r="AQ207" s="14">
        <f t="shared" si="164"/>
        <v>0</v>
      </c>
      <c r="AR207" s="13">
        <f t="shared" si="165"/>
        <v>0</v>
      </c>
      <c r="AS207" s="14">
        <f t="shared" si="166"/>
        <v>0</v>
      </c>
      <c r="AT207" s="13">
        <f t="shared" si="167"/>
        <v>1.9999999999999574E-2</v>
      </c>
      <c r="AU207" s="14"/>
      <c r="AV207" s="13">
        <f t="shared" si="168"/>
        <v>0</v>
      </c>
      <c r="AW207" s="14">
        <f t="shared" si="169"/>
        <v>0</v>
      </c>
      <c r="AX207" s="13">
        <f t="shared" si="170"/>
        <v>0</v>
      </c>
      <c r="AY207" s="14">
        <f t="shared" si="171"/>
        <v>0</v>
      </c>
      <c r="AZ207" s="13">
        <f t="shared" si="172"/>
        <v>0</v>
      </c>
      <c r="BA207" s="14"/>
      <c r="BB207" s="13">
        <f t="shared" si="173"/>
        <v>0</v>
      </c>
      <c r="BC207" s="14">
        <f t="shared" si="174"/>
        <v>0</v>
      </c>
      <c r="BD207" s="13">
        <f t="shared" si="175"/>
        <v>0</v>
      </c>
      <c r="BE207" s="14">
        <f t="shared" si="176"/>
        <v>0</v>
      </c>
      <c r="BF207" s="13">
        <f t="shared" si="177"/>
        <v>1.9999999999999574E-2</v>
      </c>
      <c r="BG207" s="14"/>
      <c r="BH207" s="13">
        <f t="shared" si="178"/>
        <v>0</v>
      </c>
      <c r="BI207" s="14">
        <f t="shared" si="179"/>
        <v>0</v>
      </c>
      <c r="BJ207" s="13">
        <f t="shared" si="180"/>
        <v>0</v>
      </c>
      <c r="BK207" s="14">
        <f t="shared" si="181"/>
        <v>0</v>
      </c>
      <c r="BL207" s="13">
        <f t="shared" si="182"/>
        <v>0</v>
      </c>
    </row>
    <row r="208" spans="1:64" x14ac:dyDescent="0.25">
      <c r="A208" s="23">
        <f t="shared" si="183"/>
        <v>4.0704166666666683</v>
      </c>
      <c r="B208" s="8"/>
      <c r="D208" s="10" t="s">
        <v>67</v>
      </c>
      <c r="F208" t="s">
        <v>65</v>
      </c>
      <c r="G208" s="10" t="s">
        <v>67</v>
      </c>
      <c r="H208" s="10" t="s">
        <v>67</v>
      </c>
      <c r="I208" s="10" t="s">
        <v>67</v>
      </c>
      <c r="J208" s="10" t="s">
        <v>67</v>
      </c>
      <c r="L208" s="13">
        <f t="shared" si="148"/>
        <v>0</v>
      </c>
      <c r="M208" s="14">
        <f t="shared" si="138"/>
        <v>0</v>
      </c>
      <c r="N208" s="13">
        <f t="shared" si="149"/>
        <v>0</v>
      </c>
      <c r="O208" s="14">
        <f t="shared" si="139"/>
        <v>0</v>
      </c>
      <c r="P208" s="13">
        <f t="shared" si="150"/>
        <v>0</v>
      </c>
      <c r="Q208" s="14"/>
      <c r="R208" s="13">
        <f t="shared" si="151"/>
        <v>0</v>
      </c>
      <c r="S208" s="14">
        <f t="shared" si="140"/>
        <v>0</v>
      </c>
      <c r="T208" s="13">
        <f t="shared" si="152"/>
        <v>0</v>
      </c>
      <c r="U208" s="14">
        <f t="shared" si="141"/>
        <v>0</v>
      </c>
      <c r="V208" s="13">
        <f t="shared" si="153"/>
        <v>1.9999999999999574E-2</v>
      </c>
      <c r="W208" s="14"/>
      <c r="X208" s="13">
        <f t="shared" si="154"/>
        <v>0</v>
      </c>
      <c r="Y208" s="14">
        <f t="shared" si="142"/>
        <v>0</v>
      </c>
      <c r="Z208" s="13">
        <f t="shared" si="155"/>
        <v>0</v>
      </c>
      <c r="AA208" s="14">
        <f t="shared" si="143"/>
        <v>0</v>
      </c>
      <c r="AB208" s="13">
        <f t="shared" si="156"/>
        <v>0</v>
      </c>
      <c r="AC208" s="14"/>
      <c r="AD208" s="13">
        <f t="shared" si="157"/>
        <v>0</v>
      </c>
      <c r="AE208" s="14">
        <f t="shared" si="144"/>
        <v>0</v>
      </c>
      <c r="AF208" s="13">
        <f t="shared" si="158"/>
        <v>0</v>
      </c>
      <c r="AG208" s="14">
        <f t="shared" si="145"/>
        <v>0</v>
      </c>
      <c r="AH208" s="13">
        <f t="shared" si="159"/>
        <v>0</v>
      </c>
      <c r="AI208" s="14"/>
      <c r="AJ208" s="13">
        <f t="shared" si="160"/>
        <v>0</v>
      </c>
      <c r="AK208" s="14">
        <f t="shared" si="146"/>
        <v>0</v>
      </c>
      <c r="AL208" s="13">
        <f t="shared" si="161"/>
        <v>0</v>
      </c>
      <c r="AM208" s="14">
        <f t="shared" si="147"/>
        <v>0</v>
      </c>
      <c r="AN208" s="13">
        <f t="shared" si="162"/>
        <v>1.9999999999999574E-2</v>
      </c>
      <c r="AO208" s="14"/>
      <c r="AP208" s="13">
        <f t="shared" si="163"/>
        <v>0</v>
      </c>
      <c r="AQ208" s="14">
        <f t="shared" si="164"/>
        <v>0</v>
      </c>
      <c r="AR208" s="13">
        <f t="shared" si="165"/>
        <v>0</v>
      </c>
      <c r="AS208" s="14">
        <f t="shared" si="166"/>
        <v>0</v>
      </c>
      <c r="AT208" s="13">
        <f t="shared" si="167"/>
        <v>1.9999999999999574E-2</v>
      </c>
      <c r="AU208" s="14"/>
      <c r="AV208" s="13">
        <f t="shared" si="168"/>
        <v>0</v>
      </c>
      <c r="AW208" s="14">
        <f t="shared" si="169"/>
        <v>0</v>
      </c>
      <c r="AX208" s="13">
        <f t="shared" si="170"/>
        <v>0</v>
      </c>
      <c r="AY208" s="14">
        <f t="shared" si="171"/>
        <v>0</v>
      </c>
      <c r="AZ208" s="13">
        <f t="shared" si="172"/>
        <v>0</v>
      </c>
      <c r="BA208" s="14"/>
      <c r="BB208" s="13">
        <f t="shared" si="173"/>
        <v>0</v>
      </c>
      <c r="BC208" s="14">
        <f t="shared" si="174"/>
        <v>0</v>
      </c>
      <c r="BD208" s="13">
        <f t="shared" si="175"/>
        <v>0</v>
      </c>
      <c r="BE208" s="14">
        <f t="shared" si="176"/>
        <v>0</v>
      </c>
      <c r="BF208" s="13">
        <f t="shared" si="177"/>
        <v>1.9999999999999574E-2</v>
      </c>
      <c r="BG208" s="14"/>
      <c r="BH208" s="13">
        <f t="shared" si="178"/>
        <v>0</v>
      </c>
      <c r="BI208" s="14">
        <f t="shared" si="179"/>
        <v>0</v>
      </c>
      <c r="BJ208" s="13">
        <f t="shared" si="180"/>
        <v>0</v>
      </c>
      <c r="BK208" s="14">
        <f t="shared" si="181"/>
        <v>0</v>
      </c>
      <c r="BL208" s="13">
        <f t="shared" si="182"/>
        <v>0</v>
      </c>
    </row>
    <row r="209" spans="1:64" x14ac:dyDescent="0.25">
      <c r="A209" s="23">
        <f t="shared" si="183"/>
        <v>4.0904166666666679</v>
      </c>
      <c r="B209" s="8"/>
      <c r="D209" s="10" t="s">
        <v>67</v>
      </c>
      <c r="F209" t="s">
        <v>65</v>
      </c>
      <c r="G209" s="10" t="s">
        <v>67</v>
      </c>
      <c r="H209" s="10" t="s">
        <v>67</v>
      </c>
      <c r="I209" s="10" t="s">
        <v>67</v>
      </c>
      <c r="J209" s="10" t="s">
        <v>67</v>
      </c>
      <c r="L209" s="13">
        <f t="shared" si="148"/>
        <v>0</v>
      </c>
      <c r="M209" s="14">
        <f t="shared" si="138"/>
        <v>0</v>
      </c>
      <c r="N209" s="13">
        <f t="shared" si="149"/>
        <v>0</v>
      </c>
      <c r="O209" s="14">
        <f t="shared" si="139"/>
        <v>0</v>
      </c>
      <c r="P209" s="13">
        <f t="shared" si="150"/>
        <v>0</v>
      </c>
      <c r="Q209" s="14"/>
      <c r="R209" s="13">
        <f t="shared" si="151"/>
        <v>0</v>
      </c>
      <c r="S209" s="14">
        <f t="shared" si="140"/>
        <v>0</v>
      </c>
      <c r="T209" s="13">
        <f t="shared" si="152"/>
        <v>0</v>
      </c>
      <c r="U209" s="14">
        <f t="shared" si="141"/>
        <v>0</v>
      </c>
      <c r="V209" s="13">
        <f t="shared" si="153"/>
        <v>1.9999999999999574E-2</v>
      </c>
      <c r="W209" s="14"/>
      <c r="X209" s="13">
        <f t="shared" si="154"/>
        <v>0</v>
      </c>
      <c r="Y209" s="14">
        <f t="shared" si="142"/>
        <v>0</v>
      </c>
      <c r="Z209" s="13">
        <f t="shared" si="155"/>
        <v>0</v>
      </c>
      <c r="AA209" s="14">
        <f t="shared" si="143"/>
        <v>0</v>
      </c>
      <c r="AB209" s="13">
        <f t="shared" si="156"/>
        <v>0</v>
      </c>
      <c r="AC209" s="14"/>
      <c r="AD209" s="13">
        <f t="shared" si="157"/>
        <v>0</v>
      </c>
      <c r="AE209" s="14">
        <f t="shared" si="144"/>
        <v>0</v>
      </c>
      <c r="AF209" s="13">
        <f t="shared" si="158"/>
        <v>0</v>
      </c>
      <c r="AG209" s="14">
        <f t="shared" si="145"/>
        <v>0</v>
      </c>
      <c r="AH209" s="13">
        <f t="shared" si="159"/>
        <v>0</v>
      </c>
      <c r="AI209" s="14"/>
      <c r="AJ209" s="13">
        <f t="shared" si="160"/>
        <v>0</v>
      </c>
      <c r="AK209" s="14">
        <f t="shared" si="146"/>
        <v>0</v>
      </c>
      <c r="AL209" s="13">
        <f t="shared" si="161"/>
        <v>0</v>
      </c>
      <c r="AM209" s="14">
        <f t="shared" si="147"/>
        <v>0</v>
      </c>
      <c r="AN209" s="13">
        <f t="shared" si="162"/>
        <v>1.9999999999999574E-2</v>
      </c>
      <c r="AO209" s="14"/>
      <c r="AP209" s="13">
        <f t="shared" si="163"/>
        <v>0</v>
      </c>
      <c r="AQ209" s="14">
        <f t="shared" si="164"/>
        <v>0</v>
      </c>
      <c r="AR209" s="13">
        <f t="shared" si="165"/>
        <v>0</v>
      </c>
      <c r="AS209" s="14">
        <f t="shared" si="166"/>
        <v>0</v>
      </c>
      <c r="AT209" s="13">
        <f t="shared" si="167"/>
        <v>1.9999999999999574E-2</v>
      </c>
      <c r="AU209" s="14"/>
      <c r="AV209" s="13">
        <f t="shared" si="168"/>
        <v>0</v>
      </c>
      <c r="AW209" s="14">
        <f t="shared" si="169"/>
        <v>0</v>
      </c>
      <c r="AX209" s="13">
        <f t="shared" si="170"/>
        <v>0</v>
      </c>
      <c r="AY209" s="14">
        <f t="shared" si="171"/>
        <v>0</v>
      </c>
      <c r="AZ209" s="13">
        <f t="shared" si="172"/>
        <v>0</v>
      </c>
      <c r="BA209" s="14"/>
      <c r="BB209" s="13">
        <f t="shared" si="173"/>
        <v>0</v>
      </c>
      <c r="BC209" s="14">
        <f t="shared" si="174"/>
        <v>0</v>
      </c>
      <c r="BD209" s="13">
        <f t="shared" si="175"/>
        <v>0</v>
      </c>
      <c r="BE209" s="14">
        <f t="shared" si="176"/>
        <v>0</v>
      </c>
      <c r="BF209" s="13">
        <f t="shared" si="177"/>
        <v>1.9999999999999574E-2</v>
      </c>
      <c r="BG209" s="14"/>
      <c r="BH209" s="13">
        <f t="shared" si="178"/>
        <v>0</v>
      </c>
      <c r="BI209" s="14">
        <f t="shared" si="179"/>
        <v>0</v>
      </c>
      <c r="BJ209" s="13">
        <f t="shared" si="180"/>
        <v>0</v>
      </c>
      <c r="BK209" s="14">
        <f t="shared" si="181"/>
        <v>0</v>
      </c>
      <c r="BL209" s="13">
        <f t="shared" si="182"/>
        <v>0</v>
      </c>
    </row>
    <row r="210" spans="1:64" x14ac:dyDescent="0.25">
      <c r="A210" s="23">
        <f t="shared" si="183"/>
        <v>4.1104166666666675</v>
      </c>
      <c r="B210" s="8" t="s">
        <v>76</v>
      </c>
      <c r="D210" t="s">
        <v>65</v>
      </c>
      <c r="F210" s="11" t="s">
        <v>66</v>
      </c>
      <c r="G210" s="10" t="s">
        <v>67</v>
      </c>
      <c r="H210" s="10" t="s">
        <v>67</v>
      </c>
      <c r="I210" s="10" t="s">
        <v>67</v>
      </c>
      <c r="J210" s="10" t="s">
        <v>67</v>
      </c>
      <c r="L210" s="13">
        <f t="shared" si="148"/>
        <v>0</v>
      </c>
      <c r="M210" s="14">
        <f t="shared" si="138"/>
        <v>0</v>
      </c>
      <c r="N210" s="13">
        <f t="shared" si="149"/>
        <v>0</v>
      </c>
      <c r="O210" s="14">
        <f t="shared" si="139"/>
        <v>0</v>
      </c>
      <c r="P210" s="13">
        <f t="shared" si="150"/>
        <v>0</v>
      </c>
      <c r="Q210" s="14"/>
      <c r="R210" s="13">
        <f t="shared" si="151"/>
        <v>0</v>
      </c>
      <c r="S210" s="14">
        <f t="shared" si="140"/>
        <v>0</v>
      </c>
      <c r="T210" s="13">
        <f t="shared" si="152"/>
        <v>0</v>
      </c>
      <c r="U210" s="14">
        <f t="shared" si="141"/>
        <v>0</v>
      </c>
      <c r="V210" s="13">
        <f t="shared" si="153"/>
        <v>0</v>
      </c>
      <c r="W210" s="14"/>
      <c r="X210" s="13">
        <f t="shared" si="154"/>
        <v>0</v>
      </c>
      <c r="Y210" s="14">
        <f t="shared" si="142"/>
        <v>0</v>
      </c>
      <c r="Z210" s="13">
        <f t="shared" si="155"/>
        <v>0</v>
      </c>
      <c r="AA210" s="14">
        <f t="shared" si="143"/>
        <v>0</v>
      </c>
      <c r="AB210" s="13">
        <f t="shared" si="156"/>
        <v>0</v>
      </c>
      <c r="AC210" s="14"/>
      <c r="AD210" s="13">
        <f t="shared" si="157"/>
        <v>0</v>
      </c>
      <c r="AE210" s="14">
        <f t="shared" si="144"/>
        <v>0</v>
      </c>
      <c r="AF210" s="13">
        <f t="shared" si="158"/>
        <v>4.1104166666666675</v>
      </c>
      <c r="AG210" s="14">
        <f t="shared" si="145"/>
        <v>1</v>
      </c>
      <c r="AH210" s="13">
        <f t="shared" si="159"/>
        <v>0</v>
      </c>
      <c r="AI210" s="14"/>
      <c r="AJ210" s="13">
        <f t="shared" si="160"/>
        <v>0</v>
      </c>
      <c r="AK210" s="14">
        <f t="shared" si="146"/>
        <v>0</v>
      </c>
      <c r="AL210" s="13">
        <f t="shared" si="161"/>
        <v>0</v>
      </c>
      <c r="AM210" s="14">
        <f t="shared" si="147"/>
        <v>0</v>
      </c>
      <c r="AN210" s="13">
        <f t="shared" si="162"/>
        <v>1.9999999999999574E-2</v>
      </c>
      <c r="AO210" s="14"/>
      <c r="AP210" s="13">
        <f t="shared" si="163"/>
        <v>0</v>
      </c>
      <c r="AQ210" s="14">
        <f t="shared" si="164"/>
        <v>0</v>
      </c>
      <c r="AR210" s="13">
        <f t="shared" si="165"/>
        <v>0</v>
      </c>
      <c r="AS210" s="14">
        <f t="shared" si="166"/>
        <v>0</v>
      </c>
      <c r="AT210" s="13">
        <f t="shared" si="167"/>
        <v>1.9999999999999574E-2</v>
      </c>
      <c r="AU210" s="14"/>
      <c r="AV210" s="13">
        <f t="shared" si="168"/>
        <v>0</v>
      </c>
      <c r="AW210" s="14">
        <f t="shared" si="169"/>
        <v>0</v>
      </c>
      <c r="AX210" s="13">
        <f t="shared" si="170"/>
        <v>0</v>
      </c>
      <c r="AY210" s="14">
        <f t="shared" si="171"/>
        <v>0</v>
      </c>
      <c r="AZ210" s="13">
        <f t="shared" si="172"/>
        <v>0</v>
      </c>
      <c r="BA210" s="14"/>
      <c r="BB210" s="13">
        <f t="shared" si="173"/>
        <v>0</v>
      </c>
      <c r="BC210" s="14">
        <f t="shared" si="174"/>
        <v>0</v>
      </c>
      <c r="BD210" s="13">
        <f t="shared" si="175"/>
        <v>0</v>
      </c>
      <c r="BE210" s="14">
        <f t="shared" si="176"/>
        <v>0</v>
      </c>
      <c r="BF210" s="13">
        <f t="shared" si="177"/>
        <v>1.9999999999999574E-2</v>
      </c>
      <c r="BG210" s="14"/>
      <c r="BH210" s="13">
        <f t="shared" si="178"/>
        <v>0</v>
      </c>
      <c r="BI210" s="14">
        <f t="shared" si="179"/>
        <v>0</v>
      </c>
      <c r="BJ210" s="13">
        <f t="shared" si="180"/>
        <v>0</v>
      </c>
      <c r="BK210" s="14">
        <f t="shared" si="181"/>
        <v>0</v>
      </c>
      <c r="BL210" s="13">
        <f t="shared" si="182"/>
        <v>0</v>
      </c>
    </row>
    <row r="211" spans="1:64" x14ac:dyDescent="0.25">
      <c r="A211" s="23">
        <f t="shared" si="183"/>
        <v>4.1304166666666671</v>
      </c>
      <c r="B211" s="8" t="s">
        <v>68</v>
      </c>
      <c r="C211" s="10" t="s">
        <v>67</v>
      </c>
      <c r="D211" t="s">
        <v>65</v>
      </c>
      <c r="G211" s="10" t="s">
        <v>67</v>
      </c>
      <c r="H211" s="10" t="s">
        <v>67</v>
      </c>
      <c r="I211" s="10" t="s">
        <v>67</v>
      </c>
      <c r="J211" s="10" t="s">
        <v>67</v>
      </c>
      <c r="L211" s="13">
        <f t="shared" si="148"/>
        <v>4.1304166666666671</v>
      </c>
      <c r="M211" s="14">
        <f t="shared" si="138"/>
        <v>1</v>
      </c>
      <c r="N211" s="13">
        <f t="shared" si="149"/>
        <v>0</v>
      </c>
      <c r="O211" s="14">
        <f t="shared" si="139"/>
        <v>0</v>
      </c>
      <c r="P211" s="13">
        <f t="shared" si="150"/>
        <v>1.9999999999999574E-2</v>
      </c>
      <c r="Q211" s="14"/>
      <c r="R211" s="13">
        <f t="shared" si="151"/>
        <v>0</v>
      </c>
      <c r="S211" s="14">
        <f t="shared" si="140"/>
        <v>0</v>
      </c>
      <c r="T211" s="13">
        <f t="shared" si="152"/>
        <v>0</v>
      </c>
      <c r="U211" s="14">
        <f t="shared" si="141"/>
        <v>0</v>
      </c>
      <c r="V211" s="13">
        <f t="shared" si="153"/>
        <v>0</v>
      </c>
      <c r="W211" s="14"/>
      <c r="X211" s="13">
        <f t="shared" si="154"/>
        <v>0</v>
      </c>
      <c r="Y211" s="14">
        <f t="shared" si="142"/>
        <v>0</v>
      </c>
      <c r="Z211" s="13">
        <f t="shared" si="155"/>
        <v>0</v>
      </c>
      <c r="AA211" s="14">
        <f t="shared" si="143"/>
        <v>0</v>
      </c>
      <c r="AB211" s="13">
        <f t="shared" si="156"/>
        <v>0</v>
      </c>
      <c r="AC211" s="14"/>
      <c r="AD211" s="13">
        <f t="shared" si="157"/>
        <v>0</v>
      </c>
      <c r="AE211" s="14">
        <f t="shared" si="144"/>
        <v>0</v>
      </c>
      <c r="AF211" s="13">
        <f t="shared" si="158"/>
        <v>0</v>
      </c>
      <c r="AG211" s="14">
        <f t="shared" si="145"/>
        <v>0</v>
      </c>
      <c r="AH211" s="13">
        <f t="shared" si="159"/>
        <v>0</v>
      </c>
      <c r="AI211" s="14"/>
      <c r="AJ211" s="13">
        <f t="shared" si="160"/>
        <v>0</v>
      </c>
      <c r="AK211" s="14">
        <f t="shared" si="146"/>
        <v>0</v>
      </c>
      <c r="AL211" s="13">
        <f t="shared" si="161"/>
        <v>0</v>
      </c>
      <c r="AM211" s="14">
        <f t="shared" si="147"/>
        <v>0</v>
      </c>
      <c r="AN211" s="13">
        <f t="shared" si="162"/>
        <v>1.9999999999999574E-2</v>
      </c>
      <c r="AO211" s="14"/>
      <c r="AP211" s="13">
        <f t="shared" si="163"/>
        <v>0</v>
      </c>
      <c r="AQ211" s="14">
        <f t="shared" si="164"/>
        <v>0</v>
      </c>
      <c r="AR211" s="13">
        <f t="shared" si="165"/>
        <v>0</v>
      </c>
      <c r="AS211" s="14">
        <f t="shared" si="166"/>
        <v>0</v>
      </c>
      <c r="AT211" s="13">
        <f t="shared" si="167"/>
        <v>1.9999999999999574E-2</v>
      </c>
      <c r="AU211" s="14"/>
      <c r="AV211" s="13">
        <f t="shared" si="168"/>
        <v>0</v>
      </c>
      <c r="AW211" s="14">
        <f t="shared" si="169"/>
        <v>0</v>
      </c>
      <c r="AX211" s="13">
        <f t="shared" si="170"/>
        <v>0</v>
      </c>
      <c r="AY211" s="14">
        <f t="shared" si="171"/>
        <v>0</v>
      </c>
      <c r="AZ211" s="13">
        <f t="shared" si="172"/>
        <v>0</v>
      </c>
      <c r="BA211" s="14"/>
      <c r="BB211" s="13">
        <f t="shared" si="173"/>
        <v>0</v>
      </c>
      <c r="BC211" s="14">
        <f t="shared" si="174"/>
        <v>0</v>
      </c>
      <c r="BD211" s="13">
        <f t="shared" si="175"/>
        <v>0</v>
      </c>
      <c r="BE211" s="14">
        <f t="shared" si="176"/>
        <v>0</v>
      </c>
      <c r="BF211" s="13">
        <f t="shared" si="177"/>
        <v>1.9999999999999574E-2</v>
      </c>
      <c r="BG211" s="14"/>
      <c r="BH211" s="13">
        <f t="shared" si="178"/>
        <v>0</v>
      </c>
      <c r="BI211" s="14">
        <f t="shared" si="179"/>
        <v>0</v>
      </c>
      <c r="BJ211" s="13">
        <f t="shared" si="180"/>
        <v>0</v>
      </c>
      <c r="BK211" s="14">
        <f t="shared" si="181"/>
        <v>0</v>
      </c>
      <c r="BL211" s="13">
        <f t="shared" si="182"/>
        <v>0</v>
      </c>
    </row>
    <row r="212" spans="1:64" x14ac:dyDescent="0.25">
      <c r="A212" s="23">
        <f t="shared" si="183"/>
        <v>4.1504166666666666</v>
      </c>
      <c r="B212" s="8" t="s">
        <v>72</v>
      </c>
      <c r="C212" s="10" t="s">
        <v>67</v>
      </c>
      <c r="D212" t="s">
        <v>65</v>
      </c>
      <c r="E212" s="10" t="s">
        <v>67</v>
      </c>
      <c r="G212" s="10" t="s">
        <v>67</v>
      </c>
      <c r="H212" s="10" t="s">
        <v>67</v>
      </c>
      <c r="I212" s="10" t="s">
        <v>67</v>
      </c>
      <c r="J212" s="10" t="s">
        <v>67</v>
      </c>
      <c r="L212" s="13">
        <f t="shared" si="148"/>
        <v>0</v>
      </c>
      <c r="M212" s="14">
        <f t="shared" si="138"/>
        <v>0</v>
      </c>
      <c r="N212" s="13">
        <f t="shared" si="149"/>
        <v>0</v>
      </c>
      <c r="O212" s="14">
        <f t="shared" si="139"/>
        <v>0</v>
      </c>
      <c r="P212" s="13">
        <f t="shared" si="150"/>
        <v>1.9999999999999574E-2</v>
      </c>
      <c r="Q212" s="14"/>
      <c r="R212" s="13">
        <f t="shared" si="151"/>
        <v>0</v>
      </c>
      <c r="S212" s="14">
        <f t="shared" si="140"/>
        <v>0</v>
      </c>
      <c r="T212" s="13">
        <f t="shared" si="152"/>
        <v>0</v>
      </c>
      <c r="U212" s="14">
        <f t="shared" si="141"/>
        <v>0</v>
      </c>
      <c r="V212" s="13">
        <f t="shared" si="153"/>
        <v>0</v>
      </c>
      <c r="W212" s="14"/>
      <c r="X212" s="13">
        <f t="shared" si="154"/>
        <v>4.1504166666666666</v>
      </c>
      <c r="Y212" s="14">
        <f t="shared" si="142"/>
        <v>1</v>
      </c>
      <c r="Z212" s="13">
        <f t="shared" si="155"/>
        <v>0</v>
      </c>
      <c r="AA212" s="14">
        <f t="shared" si="143"/>
        <v>0</v>
      </c>
      <c r="AB212" s="13">
        <f t="shared" si="156"/>
        <v>1.9999999999999574E-2</v>
      </c>
      <c r="AC212" s="14"/>
      <c r="AD212" s="13">
        <f t="shared" si="157"/>
        <v>0</v>
      </c>
      <c r="AE212" s="14">
        <f t="shared" si="144"/>
        <v>0</v>
      </c>
      <c r="AF212" s="13">
        <f t="shared" si="158"/>
        <v>0</v>
      </c>
      <c r="AG212" s="14">
        <f t="shared" si="145"/>
        <v>0</v>
      </c>
      <c r="AH212" s="13">
        <f t="shared" si="159"/>
        <v>0</v>
      </c>
      <c r="AI212" s="14"/>
      <c r="AJ212" s="13">
        <f t="shared" si="160"/>
        <v>0</v>
      </c>
      <c r="AK212" s="14">
        <f t="shared" si="146"/>
        <v>0</v>
      </c>
      <c r="AL212" s="13">
        <f t="shared" si="161"/>
        <v>0</v>
      </c>
      <c r="AM212" s="14">
        <f t="shared" si="147"/>
        <v>0</v>
      </c>
      <c r="AN212" s="13">
        <f t="shared" si="162"/>
        <v>1.9999999999999574E-2</v>
      </c>
      <c r="AO212" s="14"/>
      <c r="AP212" s="13">
        <f t="shared" si="163"/>
        <v>0</v>
      </c>
      <c r="AQ212" s="14">
        <f t="shared" si="164"/>
        <v>0</v>
      </c>
      <c r="AR212" s="13">
        <f t="shared" si="165"/>
        <v>0</v>
      </c>
      <c r="AS212" s="14">
        <f t="shared" si="166"/>
        <v>0</v>
      </c>
      <c r="AT212" s="13">
        <f t="shared" si="167"/>
        <v>1.9999999999999574E-2</v>
      </c>
      <c r="AU212" s="14"/>
      <c r="AV212" s="13">
        <f t="shared" si="168"/>
        <v>0</v>
      </c>
      <c r="AW212" s="14">
        <f t="shared" si="169"/>
        <v>0</v>
      </c>
      <c r="AX212" s="13">
        <f t="shared" si="170"/>
        <v>0</v>
      </c>
      <c r="AY212" s="14">
        <f t="shared" si="171"/>
        <v>0</v>
      </c>
      <c r="AZ212" s="13">
        <f t="shared" si="172"/>
        <v>0</v>
      </c>
      <c r="BA212" s="14"/>
      <c r="BB212" s="13">
        <f t="shared" si="173"/>
        <v>0</v>
      </c>
      <c r="BC212" s="14">
        <f t="shared" si="174"/>
        <v>0</v>
      </c>
      <c r="BD212" s="13">
        <f t="shared" si="175"/>
        <v>0</v>
      </c>
      <c r="BE212" s="14">
        <f t="shared" si="176"/>
        <v>0</v>
      </c>
      <c r="BF212" s="13">
        <f t="shared" si="177"/>
        <v>1.9999999999999574E-2</v>
      </c>
      <c r="BG212" s="14"/>
      <c r="BH212" s="13">
        <f t="shared" si="178"/>
        <v>0</v>
      </c>
      <c r="BI212" s="14">
        <f t="shared" si="179"/>
        <v>0</v>
      </c>
      <c r="BJ212" s="13">
        <f t="shared" si="180"/>
        <v>0</v>
      </c>
      <c r="BK212" s="14">
        <f t="shared" si="181"/>
        <v>0</v>
      </c>
      <c r="BL212" s="13">
        <f t="shared" si="182"/>
        <v>0</v>
      </c>
    </row>
    <row r="213" spans="1:64" x14ac:dyDescent="0.25">
      <c r="A213" s="23">
        <f t="shared" si="183"/>
        <v>4.1704166666666662</v>
      </c>
      <c r="B213" s="8"/>
      <c r="C213" s="10" t="s">
        <v>67</v>
      </c>
      <c r="D213" t="s">
        <v>65</v>
      </c>
      <c r="E213" s="10" t="s">
        <v>67</v>
      </c>
      <c r="F213" s="11"/>
      <c r="G213" s="10" t="s">
        <v>67</v>
      </c>
      <c r="H213" s="10" t="s">
        <v>67</v>
      </c>
      <c r="I213" s="10" t="s">
        <v>67</v>
      </c>
      <c r="J213" s="10" t="s">
        <v>67</v>
      </c>
      <c r="L213" s="13">
        <f t="shared" si="148"/>
        <v>0</v>
      </c>
      <c r="M213" s="14">
        <f t="shared" si="138"/>
        <v>0</v>
      </c>
      <c r="N213" s="13">
        <f t="shared" si="149"/>
        <v>0</v>
      </c>
      <c r="O213" s="14">
        <f t="shared" si="139"/>
        <v>0</v>
      </c>
      <c r="P213" s="13">
        <f t="shared" si="150"/>
        <v>1.9999999999999574E-2</v>
      </c>
      <c r="Q213" s="14"/>
      <c r="R213" s="13">
        <f t="shared" si="151"/>
        <v>0</v>
      </c>
      <c r="S213" s="14">
        <f t="shared" si="140"/>
        <v>0</v>
      </c>
      <c r="T213" s="13">
        <f t="shared" si="152"/>
        <v>0</v>
      </c>
      <c r="U213" s="14">
        <f t="shared" si="141"/>
        <v>0</v>
      </c>
      <c r="V213" s="13">
        <f t="shared" si="153"/>
        <v>0</v>
      </c>
      <c r="W213" s="14"/>
      <c r="X213" s="13">
        <f t="shared" si="154"/>
        <v>0</v>
      </c>
      <c r="Y213" s="14">
        <f t="shared" si="142"/>
        <v>0</v>
      </c>
      <c r="Z213" s="13">
        <f t="shared" si="155"/>
        <v>0</v>
      </c>
      <c r="AA213" s="14">
        <f t="shared" si="143"/>
        <v>0</v>
      </c>
      <c r="AB213" s="13">
        <f t="shared" si="156"/>
        <v>1.9999999999999574E-2</v>
      </c>
      <c r="AC213" s="14"/>
      <c r="AD213" s="13">
        <f t="shared" si="157"/>
        <v>0</v>
      </c>
      <c r="AE213" s="14">
        <f t="shared" si="144"/>
        <v>0</v>
      </c>
      <c r="AF213" s="13">
        <f t="shared" si="158"/>
        <v>0</v>
      </c>
      <c r="AG213" s="14">
        <f t="shared" si="145"/>
        <v>0</v>
      </c>
      <c r="AH213" s="13">
        <f t="shared" si="159"/>
        <v>0</v>
      </c>
      <c r="AI213" s="14"/>
      <c r="AJ213" s="13">
        <f t="shared" si="160"/>
        <v>0</v>
      </c>
      <c r="AK213" s="14">
        <f t="shared" si="146"/>
        <v>0</v>
      </c>
      <c r="AL213" s="13">
        <f t="shared" si="161"/>
        <v>0</v>
      </c>
      <c r="AM213" s="14">
        <f t="shared" si="147"/>
        <v>0</v>
      </c>
      <c r="AN213" s="13">
        <f t="shared" si="162"/>
        <v>1.9999999999999574E-2</v>
      </c>
      <c r="AO213" s="14"/>
      <c r="AP213" s="13">
        <f t="shared" si="163"/>
        <v>0</v>
      </c>
      <c r="AQ213" s="14">
        <f t="shared" si="164"/>
        <v>0</v>
      </c>
      <c r="AR213" s="13">
        <f t="shared" si="165"/>
        <v>0</v>
      </c>
      <c r="AS213" s="14">
        <f t="shared" si="166"/>
        <v>0</v>
      </c>
      <c r="AT213" s="13">
        <f t="shared" si="167"/>
        <v>1.9999999999999574E-2</v>
      </c>
      <c r="AU213" s="14"/>
      <c r="AV213" s="13">
        <f t="shared" si="168"/>
        <v>0</v>
      </c>
      <c r="AW213" s="14">
        <f t="shared" si="169"/>
        <v>0</v>
      </c>
      <c r="AX213" s="13">
        <f t="shared" si="170"/>
        <v>0</v>
      </c>
      <c r="AY213" s="14">
        <f t="shared" si="171"/>
        <v>0</v>
      </c>
      <c r="AZ213" s="13">
        <f t="shared" si="172"/>
        <v>0</v>
      </c>
      <c r="BA213" s="14"/>
      <c r="BB213" s="13">
        <f t="shared" si="173"/>
        <v>0</v>
      </c>
      <c r="BC213" s="14">
        <f t="shared" si="174"/>
        <v>0</v>
      </c>
      <c r="BD213" s="13">
        <f t="shared" si="175"/>
        <v>0</v>
      </c>
      <c r="BE213" s="14">
        <f t="shared" si="176"/>
        <v>0</v>
      </c>
      <c r="BF213" s="13">
        <f t="shared" si="177"/>
        <v>1.9999999999999574E-2</v>
      </c>
      <c r="BG213" s="14"/>
      <c r="BH213" s="13">
        <f t="shared" si="178"/>
        <v>0</v>
      </c>
      <c r="BI213" s="14">
        <f t="shared" si="179"/>
        <v>0</v>
      </c>
      <c r="BJ213" s="13">
        <f t="shared" si="180"/>
        <v>0</v>
      </c>
      <c r="BK213" s="14">
        <f t="shared" si="181"/>
        <v>0</v>
      </c>
      <c r="BL213" s="13">
        <f t="shared" si="182"/>
        <v>0</v>
      </c>
    </row>
    <row r="214" spans="1:64" x14ac:dyDescent="0.25">
      <c r="A214" s="23">
        <f t="shared" si="183"/>
        <v>4.1904166666666658</v>
      </c>
      <c r="B214" s="8" t="s">
        <v>84</v>
      </c>
      <c r="C214" s="10" t="s">
        <v>67</v>
      </c>
      <c r="D214" t="s">
        <v>65</v>
      </c>
      <c r="E214" s="10" t="s">
        <v>67</v>
      </c>
      <c r="G214" s="10" t="s">
        <v>67</v>
      </c>
      <c r="H214" s="10" t="s">
        <v>67</v>
      </c>
      <c r="I214" s="10" t="s">
        <v>67</v>
      </c>
      <c r="J214" s="10" t="s">
        <v>67</v>
      </c>
      <c r="K214" s="10" t="s">
        <v>67</v>
      </c>
      <c r="L214" s="13">
        <f t="shared" si="148"/>
        <v>0</v>
      </c>
      <c r="M214" s="14">
        <f t="shared" si="138"/>
        <v>0</v>
      </c>
      <c r="N214" s="13">
        <f t="shared" si="149"/>
        <v>0</v>
      </c>
      <c r="O214" s="14">
        <f t="shared" si="139"/>
        <v>0</v>
      </c>
      <c r="P214" s="13">
        <f t="shared" si="150"/>
        <v>1.9999999999999574E-2</v>
      </c>
      <c r="Q214" s="14"/>
      <c r="R214" s="13">
        <f t="shared" si="151"/>
        <v>0</v>
      </c>
      <c r="S214" s="14">
        <f t="shared" si="140"/>
        <v>0</v>
      </c>
      <c r="T214" s="13">
        <f t="shared" si="152"/>
        <v>0</v>
      </c>
      <c r="U214" s="14">
        <f t="shared" si="141"/>
        <v>0</v>
      </c>
      <c r="V214" s="13">
        <f t="shared" si="153"/>
        <v>0</v>
      </c>
      <c r="W214" s="14"/>
      <c r="X214" s="13">
        <f t="shared" si="154"/>
        <v>0</v>
      </c>
      <c r="Y214" s="14">
        <f t="shared" si="142"/>
        <v>0</v>
      </c>
      <c r="Z214" s="13">
        <f t="shared" si="155"/>
        <v>0</v>
      </c>
      <c r="AA214" s="14">
        <f t="shared" si="143"/>
        <v>0</v>
      </c>
      <c r="AB214" s="13">
        <f t="shared" si="156"/>
        <v>1.9999999999999574E-2</v>
      </c>
      <c r="AC214" s="14"/>
      <c r="AD214" s="13">
        <f t="shared" si="157"/>
        <v>0</v>
      </c>
      <c r="AE214" s="14">
        <f t="shared" si="144"/>
        <v>0</v>
      </c>
      <c r="AF214" s="13">
        <f t="shared" si="158"/>
        <v>0</v>
      </c>
      <c r="AG214" s="14">
        <f t="shared" si="145"/>
        <v>0</v>
      </c>
      <c r="AH214" s="13">
        <f t="shared" si="159"/>
        <v>0</v>
      </c>
      <c r="AI214" s="14"/>
      <c r="AJ214" s="13">
        <f t="shared" si="160"/>
        <v>0</v>
      </c>
      <c r="AK214" s="14">
        <f t="shared" si="146"/>
        <v>0</v>
      </c>
      <c r="AL214" s="13">
        <f t="shared" si="161"/>
        <v>0</v>
      </c>
      <c r="AM214" s="14">
        <f t="shared" si="147"/>
        <v>0</v>
      </c>
      <c r="AN214" s="13">
        <f t="shared" si="162"/>
        <v>1.9999999999999574E-2</v>
      </c>
      <c r="AO214" s="14"/>
      <c r="AP214" s="13">
        <f t="shared" si="163"/>
        <v>0</v>
      </c>
      <c r="AQ214" s="14">
        <f t="shared" si="164"/>
        <v>0</v>
      </c>
      <c r="AR214" s="13">
        <f t="shared" si="165"/>
        <v>0</v>
      </c>
      <c r="AS214" s="14">
        <f t="shared" si="166"/>
        <v>0</v>
      </c>
      <c r="AT214" s="13">
        <f t="shared" si="167"/>
        <v>1.9999999999999574E-2</v>
      </c>
      <c r="AU214" s="14"/>
      <c r="AV214" s="13">
        <f t="shared" si="168"/>
        <v>0</v>
      </c>
      <c r="AW214" s="14">
        <f t="shared" si="169"/>
        <v>0</v>
      </c>
      <c r="AX214" s="13">
        <f t="shared" si="170"/>
        <v>0</v>
      </c>
      <c r="AY214" s="14">
        <f t="shared" si="171"/>
        <v>0</v>
      </c>
      <c r="AZ214" s="13">
        <f t="shared" si="172"/>
        <v>1.9999999999999574E-2</v>
      </c>
      <c r="BA214" s="14"/>
      <c r="BB214" s="13">
        <f t="shared" si="173"/>
        <v>0</v>
      </c>
      <c r="BC214" s="14">
        <f t="shared" si="174"/>
        <v>0</v>
      </c>
      <c r="BD214" s="13">
        <f t="shared" si="175"/>
        <v>0</v>
      </c>
      <c r="BE214" s="14">
        <f t="shared" si="176"/>
        <v>0</v>
      </c>
      <c r="BF214" s="13">
        <f t="shared" si="177"/>
        <v>1.9999999999999574E-2</v>
      </c>
      <c r="BG214" s="14"/>
      <c r="BH214" s="13">
        <f t="shared" si="178"/>
        <v>4.1904166666666658</v>
      </c>
      <c r="BI214" s="14">
        <f t="shared" si="179"/>
        <v>1</v>
      </c>
      <c r="BJ214" s="13">
        <f t="shared" si="180"/>
        <v>0</v>
      </c>
      <c r="BK214" s="14">
        <f t="shared" si="181"/>
        <v>0</v>
      </c>
      <c r="BL214" s="13">
        <f t="shared" si="182"/>
        <v>1.9999999999999574E-2</v>
      </c>
    </row>
    <row r="215" spans="1:64" x14ac:dyDescent="0.25">
      <c r="A215" s="23">
        <f t="shared" si="183"/>
        <v>4.2104166666666654</v>
      </c>
      <c r="B215" s="8" t="s">
        <v>71</v>
      </c>
      <c r="C215" s="10" t="s">
        <v>67</v>
      </c>
      <c r="D215" t="s">
        <v>65</v>
      </c>
      <c r="E215" s="10" t="s">
        <v>67</v>
      </c>
      <c r="F215" s="10" t="s">
        <v>67</v>
      </c>
      <c r="G215" s="10" t="s">
        <v>67</v>
      </c>
      <c r="H215" s="10" t="s">
        <v>67</v>
      </c>
      <c r="I215" s="10" t="s">
        <v>67</v>
      </c>
      <c r="J215" s="10" t="s">
        <v>67</v>
      </c>
      <c r="K215" s="10" t="s">
        <v>67</v>
      </c>
      <c r="L215" s="13">
        <f t="shared" si="148"/>
        <v>0</v>
      </c>
      <c r="M215" s="14">
        <f t="shared" si="138"/>
        <v>0</v>
      </c>
      <c r="N215" s="13">
        <f t="shared" si="149"/>
        <v>0</v>
      </c>
      <c r="O215" s="14">
        <f t="shared" si="139"/>
        <v>0</v>
      </c>
      <c r="P215" s="13">
        <f t="shared" si="150"/>
        <v>1.9999999999999574E-2</v>
      </c>
      <c r="Q215" s="14"/>
      <c r="R215" s="13">
        <f t="shared" si="151"/>
        <v>0</v>
      </c>
      <c r="S215" s="14">
        <f t="shared" si="140"/>
        <v>0</v>
      </c>
      <c r="T215" s="13">
        <f t="shared" si="152"/>
        <v>0</v>
      </c>
      <c r="U215" s="14">
        <f t="shared" si="141"/>
        <v>0</v>
      </c>
      <c r="V215" s="13">
        <f t="shared" si="153"/>
        <v>0</v>
      </c>
      <c r="W215" s="14"/>
      <c r="X215" s="13">
        <f t="shared" si="154"/>
        <v>0</v>
      </c>
      <c r="Y215" s="14">
        <f t="shared" si="142"/>
        <v>0</v>
      </c>
      <c r="Z215" s="13">
        <f t="shared" si="155"/>
        <v>0</v>
      </c>
      <c r="AA215" s="14">
        <f t="shared" si="143"/>
        <v>0</v>
      </c>
      <c r="AB215" s="13">
        <f t="shared" si="156"/>
        <v>1.9999999999999574E-2</v>
      </c>
      <c r="AC215" s="14"/>
      <c r="AD215" s="13">
        <f t="shared" si="157"/>
        <v>4.2104166666666654</v>
      </c>
      <c r="AE215" s="14">
        <f t="shared" si="144"/>
        <v>1</v>
      </c>
      <c r="AF215" s="13">
        <f t="shared" si="158"/>
        <v>0</v>
      </c>
      <c r="AG215" s="14">
        <f t="shared" si="145"/>
        <v>0</v>
      </c>
      <c r="AH215" s="13">
        <f t="shared" si="159"/>
        <v>1.9999999999999574E-2</v>
      </c>
      <c r="AI215" s="14"/>
      <c r="AJ215" s="13">
        <f t="shared" si="160"/>
        <v>0</v>
      </c>
      <c r="AK215" s="14">
        <f t="shared" si="146"/>
        <v>0</v>
      </c>
      <c r="AL215" s="13">
        <f t="shared" si="161"/>
        <v>0</v>
      </c>
      <c r="AM215" s="14">
        <f t="shared" si="147"/>
        <v>0</v>
      </c>
      <c r="AN215" s="13">
        <f t="shared" si="162"/>
        <v>1.9999999999999574E-2</v>
      </c>
      <c r="AO215" s="14"/>
      <c r="AP215" s="13">
        <f t="shared" si="163"/>
        <v>0</v>
      </c>
      <c r="AQ215" s="14">
        <f t="shared" si="164"/>
        <v>0</v>
      </c>
      <c r="AR215" s="13">
        <f t="shared" si="165"/>
        <v>0</v>
      </c>
      <c r="AS215" s="14">
        <f t="shared" si="166"/>
        <v>0</v>
      </c>
      <c r="AT215" s="13">
        <f t="shared" si="167"/>
        <v>1.9999999999999574E-2</v>
      </c>
      <c r="AU215" s="14"/>
      <c r="AV215" s="13">
        <f t="shared" si="168"/>
        <v>0</v>
      </c>
      <c r="AW215" s="14">
        <f t="shared" si="169"/>
        <v>0</v>
      </c>
      <c r="AX215" s="13">
        <f t="shared" si="170"/>
        <v>0</v>
      </c>
      <c r="AY215" s="14">
        <f t="shared" si="171"/>
        <v>0</v>
      </c>
      <c r="AZ215" s="13">
        <f t="shared" si="172"/>
        <v>1.9999999999999574E-2</v>
      </c>
      <c r="BA215" s="14"/>
      <c r="BB215" s="13">
        <f t="shared" si="173"/>
        <v>0</v>
      </c>
      <c r="BC215" s="14">
        <f t="shared" si="174"/>
        <v>0</v>
      </c>
      <c r="BD215" s="13">
        <f t="shared" si="175"/>
        <v>0</v>
      </c>
      <c r="BE215" s="14">
        <f t="shared" si="176"/>
        <v>0</v>
      </c>
      <c r="BF215" s="13">
        <f t="shared" si="177"/>
        <v>1.9999999999999574E-2</v>
      </c>
      <c r="BG215" s="14"/>
      <c r="BH215" s="13">
        <f t="shared" si="178"/>
        <v>0</v>
      </c>
      <c r="BI215" s="14">
        <f t="shared" si="179"/>
        <v>0</v>
      </c>
      <c r="BJ215" s="13">
        <f t="shared" si="180"/>
        <v>0</v>
      </c>
      <c r="BK215" s="14">
        <f t="shared" si="181"/>
        <v>0</v>
      </c>
      <c r="BL215" s="13">
        <f t="shared" si="182"/>
        <v>1.9999999999999574E-2</v>
      </c>
    </row>
    <row r="216" spans="1:64" x14ac:dyDescent="0.25">
      <c r="A216" s="23">
        <f t="shared" si="183"/>
        <v>4.2304166666666649</v>
      </c>
      <c r="B216" s="8" t="s">
        <v>73</v>
      </c>
      <c r="C216" s="10" t="s">
        <v>67</v>
      </c>
      <c r="D216" s="11" t="s">
        <v>66</v>
      </c>
      <c r="E216" s="10" t="s">
        <v>67</v>
      </c>
      <c r="F216" s="10" t="s">
        <v>67</v>
      </c>
      <c r="G216" s="10" t="s">
        <v>67</v>
      </c>
      <c r="H216" s="10" t="s">
        <v>67</v>
      </c>
      <c r="I216" s="10" t="s">
        <v>67</v>
      </c>
      <c r="J216" t="s">
        <v>65</v>
      </c>
      <c r="K216" s="10" t="s">
        <v>67</v>
      </c>
      <c r="L216" s="13">
        <f t="shared" si="148"/>
        <v>0</v>
      </c>
      <c r="M216" s="14">
        <f t="shared" si="138"/>
        <v>0</v>
      </c>
      <c r="N216" s="13">
        <f t="shared" si="149"/>
        <v>0</v>
      </c>
      <c r="O216" s="14">
        <f t="shared" si="139"/>
        <v>0</v>
      </c>
      <c r="P216" s="13">
        <f t="shared" si="150"/>
        <v>1.9999999999999574E-2</v>
      </c>
      <c r="Q216" s="14"/>
      <c r="R216" s="13">
        <f t="shared" si="151"/>
        <v>0</v>
      </c>
      <c r="S216" s="14">
        <f t="shared" si="140"/>
        <v>0</v>
      </c>
      <c r="T216" s="13">
        <f t="shared" si="152"/>
        <v>4.2304166666666649</v>
      </c>
      <c r="U216" s="14">
        <f t="shared" si="141"/>
        <v>1</v>
      </c>
      <c r="V216" s="13">
        <f t="shared" si="153"/>
        <v>0</v>
      </c>
      <c r="W216" s="14"/>
      <c r="X216" s="13">
        <f t="shared" si="154"/>
        <v>0</v>
      </c>
      <c r="Y216" s="14">
        <f t="shared" si="142"/>
        <v>0</v>
      </c>
      <c r="Z216" s="13">
        <f t="shared" si="155"/>
        <v>0</v>
      </c>
      <c r="AA216" s="14">
        <f t="shared" si="143"/>
        <v>0</v>
      </c>
      <c r="AB216" s="13">
        <f t="shared" si="156"/>
        <v>1.9999999999999574E-2</v>
      </c>
      <c r="AC216" s="14"/>
      <c r="AD216" s="13">
        <f t="shared" si="157"/>
        <v>0</v>
      </c>
      <c r="AE216" s="14">
        <f t="shared" si="144"/>
        <v>0</v>
      </c>
      <c r="AF216" s="13">
        <f t="shared" si="158"/>
        <v>0</v>
      </c>
      <c r="AG216" s="14">
        <f t="shared" si="145"/>
        <v>0</v>
      </c>
      <c r="AH216" s="13">
        <f t="shared" si="159"/>
        <v>1.9999999999999574E-2</v>
      </c>
      <c r="AI216" s="14"/>
      <c r="AJ216" s="13">
        <f t="shared" si="160"/>
        <v>0</v>
      </c>
      <c r="AK216" s="14">
        <f t="shared" si="146"/>
        <v>0</v>
      </c>
      <c r="AL216" s="13">
        <f t="shared" si="161"/>
        <v>0</v>
      </c>
      <c r="AM216" s="14">
        <f t="shared" si="147"/>
        <v>0</v>
      </c>
      <c r="AN216" s="13">
        <f t="shared" si="162"/>
        <v>1.9999999999999574E-2</v>
      </c>
      <c r="AO216" s="14"/>
      <c r="AP216" s="13">
        <f t="shared" si="163"/>
        <v>0</v>
      </c>
      <c r="AQ216" s="14">
        <f t="shared" si="164"/>
        <v>0</v>
      </c>
      <c r="AR216" s="13">
        <f t="shared" si="165"/>
        <v>0</v>
      </c>
      <c r="AS216" s="14">
        <f t="shared" si="166"/>
        <v>0</v>
      </c>
      <c r="AT216" s="13">
        <f t="shared" si="167"/>
        <v>1.9999999999999574E-2</v>
      </c>
      <c r="AU216" s="14"/>
      <c r="AV216" s="13">
        <f t="shared" si="168"/>
        <v>0</v>
      </c>
      <c r="AW216" s="14">
        <f t="shared" si="169"/>
        <v>0</v>
      </c>
      <c r="AX216" s="13">
        <f t="shared" si="170"/>
        <v>0</v>
      </c>
      <c r="AY216" s="14">
        <f t="shared" si="171"/>
        <v>0</v>
      </c>
      <c r="AZ216" s="13">
        <f t="shared" si="172"/>
        <v>1.9999999999999574E-2</v>
      </c>
      <c r="BA216" s="14"/>
      <c r="BB216" s="13">
        <f t="shared" si="173"/>
        <v>0</v>
      </c>
      <c r="BC216" s="14">
        <f t="shared" si="174"/>
        <v>0</v>
      </c>
      <c r="BD216" s="13">
        <f t="shared" si="175"/>
        <v>0</v>
      </c>
      <c r="BE216" s="14">
        <f t="shared" si="176"/>
        <v>0</v>
      </c>
      <c r="BF216" s="13">
        <f t="shared" si="177"/>
        <v>0</v>
      </c>
      <c r="BG216" s="14"/>
      <c r="BH216" s="13">
        <f t="shared" si="178"/>
        <v>0</v>
      </c>
      <c r="BI216" s="14">
        <f t="shared" si="179"/>
        <v>0</v>
      </c>
      <c r="BJ216" s="13">
        <f t="shared" si="180"/>
        <v>0</v>
      </c>
      <c r="BK216" s="14">
        <f t="shared" si="181"/>
        <v>0</v>
      </c>
      <c r="BL216" s="13">
        <f t="shared" si="182"/>
        <v>1.9999999999999574E-2</v>
      </c>
    </row>
    <row r="217" spans="1:64" x14ac:dyDescent="0.25">
      <c r="A217" s="23">
        <f t="shared" si="183"/>
        <v>4.2504166666666645</v>
      </c>
      <c r="B217" s="8"/>
      <c r="C217" s="10" t="s">
        <v>67</v>
      </c>
      <c r="D217" s="10"/>
      <c r="E217" s="10" t="s">
        <v>67</v>
      </c>
      <c r="F217" s="10" t="s">
        <v>67</v>
      </c>
      <c r="G217" s="10" t="s">
        <v>67</v>
      </c>
      <c r="H217" s="10" t="s">
        <v>67</v>
      </c>
      <c r="I217" s="10" t="s">
        <v>67</v>
      </c>
      <c r="J217" t="s">
        <v>65</v>
      </c>
      <c r="K217" s="10" t="s">
        <v>67</v>
      </c>
      <c r="L217" s="13">
        <f t="shared" si="148"/>
        <v>0</v>
      </c>
      <c r="M217" s="14">
        <f t="shared" si="138"/>
        <v>0</v>
      </c>
      <c r="N217" s="13">
        <f t="shared" si="149"/>
        <v>0</v>
      </c>
      <c r="O217" s="14">
        <f t="shared" si="139"/>
        <v>0</v>
      </c>
      <c r="P217" s="13">
        <f t="shared" si="150"/>
        <v>1.9999999999999574E-2</v>
      </c>
      <c r="Q217" s="14"/>
      <c r="R217" s="13">
        <f t="shared" si="151"/>
        <v>0</v>
      </c>
      <c r="S217" s="14">
        <f t="shared" si="140"/>
        <v>0</v>
      </c>
      <c r="T217" s="13">
        <f t="shared" si="152"/>
        <v>0</v>
      </c>
      <c r="U217" s="14">
        <f t="shared" si="141"/>
        <v>0</v>
      </c>
      <c r="V217" s="13">
        <f t="shared" si="153"/>
        <v>0</v>
      </c>
      <c r="W217" s="14"/>
      <c r="X217" s="13">
        <f t="shared" si="154"/>
        <v>0</v>
      </c>
      <c r="Y217" s="14">
        <f t="shared" si="142"/>
        <v>0</v>
      </c>
      <c r="Z217" s="13">
        <f t="shared" si="155"/>
        <v>0</v>
      </c>
      <c r="AA217" s="14">
        <f t="shared" si="143"/>
        <v>0</v>
      </c>
      <c r="AB217" s="13">
        <f t="shared" si="156"/>
        <v>1.9999999999999574E-2</v>
      </c>
      <c r="AC217" s="14"/>
      <c r="AD217" s="13">
        <f t="shared" si="157"/>
        <v>0</v>
      </c>
      <c r="AE217" s="14">
        <f t="shared" si="144"/>
        <v>0</v>
      </c>
      <c r="AF217" s="13">
        <f t="shared" si="158"/>
        <v>0</v>
      </c>
      <c r="AG217" s="14">
        <f t="shared" si="145"/>
        <v>0</v>
      </c>
      <c r="AH217" s="13">
        <f t="shared" si="159"/>
        <v>1.9999999999999574E-2</v>
      </c>
      <c r="AI217" s="14"/>
      <c r="AJ217" s="13">
        <f t="shared" si="160"/>
        <v>0</v>
      </c>
      <c r="AK217" s="14">
        <f t="shared" si="146"/>
        <v>0</v>
      </c>
      <c r="AL217" s="13">
        <f t="shared" si="161"/>
        <v>0</v>
      </c>
      <c r="AM217" s="14">
        <f t="shared" si="147"/>
        <v>0</v>
      </c>
      <c r="AN217" s="13">
        <f t="shared" si="162"/>
        <v>1.9999999999999574E-2</v>
      </c>
      <c r="AO217" s="14"/>
      <c r="AP217" s="13">
        <f t="shared" si="163"/>
        <v>0</v>
      </c>
      <c r="AQ217" s="14">
        <f t="shared" si="164"/>
        <v>0</v>
      </c>
      <c r="AR217" s="13">
        <f t="shared" si="165"/>
        <v>0</v>
      </c>
      <c r="AS217" s="14">
        <f t="shared" si="166"/>
        <v>0</v>
      </c>
      <c r="AT217" s="13">
        <f t="shared" si="167"/>
        <v>1.9999999999999574E-2</v>
      </c>
      <c r="AU217" s="14"/>
      <c r="AV217" s="13">
        <f t="shared" si="168"/>
        <v>0</v>
      </c>
      <c r="AW217" s="14">
        <f t="shared" si="169"/>
        <v>0</v>
      </c>
      <c r="AX217" s="13">
        <f t="shared" si="170"/>
        <v>0</v>
      </c>
      <c r="AY217" s="14">
        <f t="shared" si="171"/>
        <v>0</v>
      </c>
      <c r="AZ217" s="13">
        <f t="shared" si="172"/>
        <v>1.9999999999999574E-2</v>
      </c>
      <c r="BA217" s="14"/>
      <c r="BB217" s="13">
        <f t="shared" si="173"/>
        <v>0</v>
      </c>
      <c r="BC217" s="14">
        <f t="shared" si="174"/>
        <v>0</v>
      </c>
      <c r="BD217" s="13">
        <f t="shared" si="175"/>
        <v>0</v>
      </c>
      <c r="BE217" s="14">
        <f t="shared" si="176"/>
        <v>0</v>
      </c>
      <c r="BF217" s="13">
        <f t="shared" si="177"/>
        <v>0</v>
      </c>
      <c r="BG217" s="14"/>
      <c r="BH217" s="13">
        <f t="shared" si="178"/>
        <v>0</v>
      </c>
      <c r="BI217" s="14">
        <f t="shared" si="179"/>
        <v>0</v>
      </c>
      <c r="BJ217" s="13">
        <f t="shared" si="180"/>
        <v>0</v>
      </c>
      <c r="BK217" s="14">
        <f t="shared" si="181"/>
        <v>0</v>
      </c>
      <c r="BL217" s="13">
        <f t="shared" si="182"/>
        <v>1.9999999999999574E-2</v>
      </c>
    </row>
    <row r="218" spans="1:64" x14ac:dyDescent="0.25">
      <c r="A218" s="23">
        <f t="shared" si="183"/>
        <v>4.2704166666666641</v>
      </c>
      <c r="B218" s="8"/>
      <c r="C218" s="10" t="s">
        <v>67</v>
      </c>
      <c r="E218" s="10" t="s">
        <v>67</v>
      </c>
      <c r="F218" s="10" t="s">
        <v>67</v>
      </c>
      <c r="G218" s="10" t="s">
        <v>67</v>
      </c>
      <c r="H218" s="10" t="s">
        <v>67</v>
      </c>
      <c r="I218" s="10" t="s">
        <v>67</v>
      </c>
      <c r="J218" t="s">
        <v>65</v>
      </c>
      <c r="K218" s="10" t="s">
        <v>67</v>
      </c>
      <c r="L218" s="13">
        <f t="shared" si="148"/>
        <v>0</v>
      </c>
      <c r="M218" s="14">
        <f t="shared" si="138"/>
        <v>0</v>
      </c>
      <c r="N218" s="13">
        <f t="shared" si="149"/>
        <v>0</v>
      </c>
      <c r="O218" s="14">
        <f t="shared" si="139"/>
        <v>0</v>
      </c>
      <c r="P218" s="13">
        <f t="shared" si="150"/>
        <v>1.9999999999999574E-2</v>
      </c>
      <c r="Q218" s="14"/>
      <c r="R218" s="13">
        <f t="shared" si="151"/>
        <v>0</v>
      </c>
      <c r="S218" s="14">
        <f t="shared" si="140"/>
        <v>0</v>
      </c>
      <c r="T218" s="13">
        <f t="shared" si="152"/>
        <v>0</v>
      </c>
      <c r="U218" s="14">
        <f t="shared" si="141"/>
        <v>0</v>
      </c>
      <c r="V218" s="13">
        <f t="shared" si="153"/>
        <v>0</v>
      </c>
      <c r="W218" s="14"/>
      <c r="X218" s="13">
        <f t="shared" si="154"/>
        <v>0</v>
      </c>
      <c r="Y218" s="14">
        <f t="shared" si="142"/>
        <v>0</v>
      </c>
      <c r="Z218" s="13">
        <f t="shared" si="155"/>
        <v>0</v>
      </c>
      <c r="AA218" s="14">
        <f t="shared" si="143"/>
        <v>0</v>
      </c>
      <c r="AB218" s="13">
        <f t="shared" si="156"/>
        <v>1.9999999999999574E-2</v>
      </c>
      <c r="AC218" s="14"/>
      <c r="AD218" s="13">
        <f t="shared" si="157"/>
        <v>0</v>
      </c>
      <c r="AE218" s="14">
        <f t="shared" si="144"/>
        <v>0</v>
      </c>
      <c r="AF218" s="13">
        <f t="shared" si="158"/>
        <v>0</v>
      </c>
      <c r="AG218" s="14">
        <f t="shared" si="145"/>
        <v>0</v>
      </c>
      <c r="AH218" s="13">
        <f t="shared" si="159"/>
        <v>1.9999999999999574E-2</v>
      </c>
      <c r="AI218" s="14"/>
      <c r="AJ218" s="13">
        <f t="shared" si="160"/>
        <v>0</v>
      </c>
      <c r="AK218" s="14">
        <f t="shared" si="146"/>
        <v>0</v>
      </c>
      <c r="AL218" s="13">
        <f t="shared" si="161"/>
        <v>0</v>
      </c>
      <c r="AM218" s="14">
        <f t="shared" si="147"/>
        <v>0</v>
      </c>
      <c r="AN218" s="13">
        <f t="shared" si="162"/>
        <v>1.9999999999999574E-2</v>
      </c>
      <c r="AO218" s="14"/>
      <c r="AP218" s="13">
        <f t="shared" si="163"/>
        <v>0</v>
      </c>
      <c r="AQ218" s="14">
        <f t="shared" si="164"/>
        <v>0</v>
      </c>
      <c r="AR218" s="13">
        <f t="shared" si="165"/>
        <v>0</v>
      </c>
      <c r="AS218" s="14">
        <f t="shared" si="166"/>
        <v>0</v>
      </c>
      <c r="AT218" s="13">
        <f t="shared" si="167"/>
        <v>1.9999999999999574E-2</v>
      </c>
      <c r="AU218" s="14"/>
      <c r="AV218" s="13">
        <f t="shared" si="168"/>
        <v>0</v>
      </c>
      <c r="AW218" s="14">
        <f t="shared" si="169"/>
        <v>0</v>
      </c>
      <c r="AX218" s="13">
        <f t="shared" si="170"/>
        <v>0</v>
      </c>
      <c r="AY218" s="14">
        <f t="shared" si="171"/>
        <v>0</v>
      </c>
      <c r="AZ218" s="13">
        <f t="shared" si="172"/>
        <v>1.9999999999999574E-2</v>
      </c>
      <c r="BA218" s="14"/>
      <c r="BB218" s="13">
        <f t="shared" si="173"/>
        <v>0</v>
      </c>
      <c r="BC218" s="14">
        <f t="shared" si="174"/>
        <v>0</v>
      </c>
      <c r="BD218" s="13">
        <f t="shared" si="175"/>
        <v>0</v>
      </c>
      <c r="BE218" s="14">
        <f t="shared" si="176"/>
        <v>0</v>
      </c>
      <c r="BF218" s="13">
        <f t="shared" si="177"/>
        <v>0</v>
      </c>
      <c r="BG218" s="14"/>
      <c r="BH218" s="13">
        <f t="shared" si="178"/>
        <v>0</v>
      </c>
      <c r="BI218" s="14">
        <f t="shared" si="179"/>
        <v>0</v>
      </c>
      <c r="BJ218" s="13">
        <f t="shared" si="180"/>
        <v>0</v>
      </c>
      <c r="BK218" s="14">
        <f t="shared" si="181"/>
        <v>0</v>
      </c>
      <c r="BL218" s="13">
        <f t="shared" si="182"/>
        <v>1.9999999999999574E-2</v>
      </c>
    </row>
    <row r="219" spans="1:64" x14ac:dyDescent="0.25">
      <c r="A219" s="23">
        <f t="shared" si="183"/>
        <v>4.2904166666666637</v>
      </c>
      <c r="B219" s="8"/>
      <c r="C219" s="10" t="s">
        <v>67</v>
      </c>
      <c r="E219" s="10" t="s">
        <v>67</v>
      </c>
      <c r="F219" s="10" t="s">
        <v>67</v>
      </c>
      <c r="G219" s="10" t="s">
        <v>67</v>
      </c>
      <c r="H219" s="10" t="s">
        <v>67</v>
      </c>
      <c r="I219" s="10" t="s">
        <v>67</v>
      </c>
      <c r="J219" t="s">
        <v>65</v>
      </c>
      <c r="K219" s="10" t="s">
        <v>67</v>
      </c>
      <c r="L219" s="13">
        <f t="shared" si="148"/>
        <v>0</v>
      </c>
      <c r="M219" s="14">
        <f t="shared" si="138"/>
        <v>0</v>
      </c>
      <c r="N219" s="13">
        <f t="shared" si="149"/>
        <v>0</v>
      </c>
      <c r="O219" s="14">
        <f t="shared" si="139"/>
        <v>0</v>
      </c>
      <c r="P219" s="13">
        <f t="shared" si="150"/>
        <v>1.9999999999999574E-2</v>
      </c>
      <c r="Q219" s="14"/>
      <c r="R219" s="13">
        <f t="shared" si="151"/>
        <v>0</v>
      </c>
      <c r="S219" s="14">
        <f t="shared" si="140"/>
        <v>0</v>
      </c>
      <c r="T219" s="13">
        <f t="shared" si="152"/>
        <v>0</v>
      </c>
      <c r="U219" s="14">
        <f t="shared" si="141"/>
        <v>0</v>
      </c>
      <c r="V219" s="13">
        <f t="shared" si="153"/>
        <v>0</v>
      </c>
      <c r="W219" s="14"/>
      <c r="X219" s="13">
        <f t="shared" si="154"/>
        <v>0</v>
      </c>
      <c r="Y219" s="14">
        <f t="shared" si="142"/>
        <v>0</v>
      </c>
      <c r="Z219" s="13">
        <f t="shared" si="155"/>
        <v>0</v>
      </c>
      <c r="AA219" s="14">
        <f t="shared" si="143"/>
        <v>0</v>
      </c>
      <c r="AB219" s="13">
        <f t="shared" si="156"/>
        <v>1.9999999999999574E-2</v>
      </c>
      <c r="AC219" s="14"/>
      <c r="AD219" s="13">
        <f t="shared" si="157"/>
        <v>0</v>
      </c>
      <c r="AE219" s="14">
        <f t="shared" si="144"/>
        <v>0</v>
      </c>
      <c r="AF219" s="13">
        <f t="shared" si="158"/>
        <v>0</v>
      </c>
      <c r="AG219" s="14">
        <f t="shared" si="145"/>
        <v>0</v>
      </c>
      <c r="AH219" s="13">
        <f t="shared" si="159"/>
        <v>1.9999999999999574E-2</v>
      </c>
      <c r="AI219" s="14"/>
      <c r="AJ219" s="13">
        <f t="shared" si="160"/>
        <v>0</v>
      </c>
      <c r="AK219" s="14">
        <f t="shared" si="146"/>
        <v>0</v>
      </c>
      <c r="AL219" s="13">
        <f t="shared" si="161"/>
        <v>0</v>
      </c>
      <c r="AM219" s="14">
        <f t="shared" si="147"/>
        <v>0</v>
      </c>
      <c r="AN219" s="13">
        <f t="shared" si="162"/>
        <v>1.9999999999999574E-2</v>
      </c>
      <c r="AO219" s="14"/>
      <c r="AP219" s="13">
        <f t="shared" si="163"/>
        <v>0</v>
      </c>
      <c r="AQ219" s="14">
        <f t="shared" si="164"/>
        <v>0</v>
      </c>
      <c r="AR219" s="13">
        <f t="shared" si="165"/>
        <v>0</v>
      </c>
      <c r="AS219" s="14">
        <f t="shared" si="166"/>
        <v>0</v>
      </c>
      <c r="AT219" s="13">
        <f t="shared" si="167"/>
        <v>1.9999999999999574E-2</v>
      </c>
      <c r="AU219" s="14"/>
      <c r="AV219" s="13">
        <f t="shared" si="168"/>
        <v>0</v>
      </c>
      <c r="AW219" s="14">
        <f t="shared" si="169"/>
        <v>0</v>
      </c>
      <c r="AX219" s="13">
        <f t="shared" si="170"/>
        <v>0</v>
      </c>
      <c r="AY219" s="14">
        <f t="shared" si="171"/>
        <v>0</v>
      </c>
      <c r="AZ219" s="13">
        <f t="shared" si="172"/>
        <v>1.9999999999999574E-2</v>
      </c>
      <c r="BA219" s="14"/>
      <c r="BB219" s="13">
        <f t="shared" si="173"/>
        <v>0</v>
      </c>
      <c r="BC219" s="14">
        <f t="shared" si="174"/>
        <v>0</v>
      </c>
      <c r="BD219" s="13">
        <f t="shared" si="175"/>
        <v>0</v>
      </c>
      <c r="BE219" s="14">
        <f t="shared" si="176"/>
        <v>0</v>
      </c>
      <c r="BF219" s="13">
        <f t="shared" si="177"/>
        <v>0</v>
      </c>
      <c r="BG219" s="14"/>
      <c r="BH219" s="13">
        <f t="shared" si="178"/>
        <v>0</v>
      </c>
      <c r="BI219" s="14">
        <f t="shared" si="179"/>
        <v>0</v>
      </c>
      <c r="BJ219" s="13">
        <f t="shared" si="180"/>
        <v>0</v>
      </c>
      <c r="BK219" s="14">
        <f t="shared" si="181"/>
        <v>0</v>
      </c>
      <c r="BL219" s="13">
        <f t="shared" si="182"/>
        <v>1.9999999999999574E-2</v>
      </c>
    </row>
    <row r="220" spans="1:64" x14ac:dyDescent="0.25">
      <c r="A220" s="23">
        <f t="shared" si="183"/>
        <v>4.3104166666666632</v>
      </c>
      <c r="B220" s="8"/>
      <c r="C220" s="10" t="s">
        <v>67</v>
      </c>
      <c r="E220" s="10" t="s">
        <v>67</v>
      </c>
      <c r="F220" s="10" t="s">
        <v>67</v>
      </c>
      <c r="G220" s="10" t="s">
        <v>67</v>
      </c>
      <c r="H220" s="10" t="s">
        <v>67</v>
      </c>
      <c r="I220" s="10" t="s">
        <v>67</v>
      </c>
      <c r="J220" t="s">
        <v>65</v>
      </c>
      <c r="K220" s="10" t="s">
        <v>67</v>
      </c>
      <c r="L220" s="13">
        <f t="shared" si="148"/>
        <v>0</v>
      </c>
      <c r="M220" s="14">
        <f t="shared" si="138"/>
        <v>0</v>
      </c>
      <c r="N220" s="13">
        <f t="shared" si="149"/>
        <v>0</v>
      </c>
      <c r="O220" s="14">
        <f t="shared" si="139"/>
        <v>0</v>
      </c>
      <c r="P220" s="13">
        <f t="shared" si="150"/>
        <v>1.9999999999999574E-2</v>
      </c>
      <c r="Q220" s="14"/>
      <c r="R220" s="13">
        <f t="shared" si="151"/>
        <v>0</v>
      </c>
      <c r="S220" s="14">
        <f t="shared" si="140"/>
        <v>0</v>
      </c>
      <c r="T220" s="13">
        <f t="shared" si="152"/>
        <v>0</v>
      </c>
      <c r="U220" s="14">
        <f t="shared" si="141"/>
        <v>0</v>
      </c>
      <c r="V220" s="13">
        <f t="shared" si="153"/>
        <v>0</v>
      </c>
      <c r="W220" s="14"/>
      <c r="X220" s="13">
        <f t="shared" si="154"/>
        <v>0</v>
      </c>
      <c r="Y220" s="14">
        <f t="shared" si="142"/>
        <v>0</v>
      </c>
      <c r="Z220" s="13">
        <f t="shared" si="155"/>
        <v>0</v>
      </c>
      <c r="AA220" s="14">
        <f t="shared" si="143"/>
        <v>0</v>
      </c>
      <c r="AB220" s="13">
        <f t="shared" si="156"/>
        <v>1.9999999999999574E-2</v>
      </c>
      <c r="AC220" s="14"/>
      <c r="AD220" s="13">
        <f t="shared" si="157"/>
        <v>0</v>
      </c>
      <c r="AE220" s="14">
        <f t="shared" si="144"/>
        <v>0</v>
      </c>
      <c r="AF220" s="13">
        <f t="shared" si="158"/>
        <v>0</v>
      </c>
      <c r="AG220" s="14">
        <f t="shared" si="145"/>
        <v>0</v>
      </c>
      <c r="AH220" s="13">
        <f t="shared" si="159"/>
        <v>1.9999999999999574E-2</v>
      </c>
      <c r="AI220" s="14"/>
      <c r="AJ220" s="13">
        <f t="shared" si="160"/>
        <v>0</v>
      </c>
      <c r="AK220" s="14">
        <f t="shared" si="146"/>
        <v>0</v>
      </c>
      <c r="AL220" s="13">
        <f t="shared" si="161"/>
        <v>0</v>
      </c>
      <c r="AM220" s="14">
        <f t="shared" si="147"/>
        <v>0</v>
      </c>
      <c r="AN220" s="13">
        <f t="shared" si="162"/>
        <v>1.9999999999999574E-2</v>
      </c>
      <c r="AO220" s="14"/>
      <c r="AP220" s="13">
        <f t="shared" si="163"/>
        <v>0</v>
      </c>
      <c r="AQ220" s="14">
        <f t="shared" si="164"/>
        <v>0</v>
      </c>
      <c r="AR220" s="13">
        <f t="shared" si="165"/>
        <v>0</v>
      </c>
      <c r="AS220" s="14">
        <f t="shared" si="166"/>
        <v>0</v>
      </c>
      <c r="AT220" s="13">
        <f t="shared" si="167"/>
        <v>1.9999999999999574E-2</v>
      </c>
      <c r="AU220" s="14"/>
      <c r="AV220" s="13">
        <f t="shared" si="168"/>
        <v>0</v>
      </c>
      <c r="AW220" s="14">
        <f t="shared" si="169"/>
        <v>0</v>
      </c>
      <c r="AX220" s="13">
        <f t="shared" si="170"/>
        <v>0</v>
      </c>
      <c r="AY220" s="14">
        <f t="shared" si="171"/>
        <v>0</v>
      </c>
      <c r="AZ220" s="13">
        <f t="shared" si="172"/>
        <v>1.9999999999999574E-2</v>
      </c>
      <c r="BA220" s="14"/>
      <c r="BB220" s="13">
        <f t="shared" si="173"/>
        <v>0</v>
      </c>
      <c r="BC220" s="14">
        <f t="shared" si="174"/>
        <v>0</v>
      </c>
      <c r="BD220" s="13">
        <f t="shared" si="175"/>
        <v>0</v>
      </c>
      <c r="BE220" s="14">
        <f t="shared" si="176"/>
        <v>0</v>
      </c>
      <c r="BF220" s="13">
        <f t="shared" si="177"/>
        <v>0</v>
      </c>
      <c r="BG220" s="14"/>
      <c r="BH220" s="13">
        <f t="shared" si="178"/>
        <v>0</v>
      </c>
      <c r="BI220" s="14">
        <f t="shared" si="179"/>
        <v>0</v>
      </c>
      <c r="BJ220" s="13">
        <f t="shared" si="180"/>
        <v>0</v>
      </c>
      <c r="BK220" s="14">
        <f t="shared" si="181"/>
        <v>0</v>
      </c>
      <c r="BL220" s="13">
        <f t="shared" si="182"/>
        <v>1.9999999999999574E-2</v>
      </c>
    </row>
    <row r="221" spans="1:64" x14ac:dyDescent="0.25">
      <c r="A221" s="23">
        <f t="shared" si="183"/>
        <v>4.3304166666666628</v>
      </c>
      <c r="B221" s="8" t="s">
        <v>83</v>
      </c>
      <c r="C221" s="10" t="s">
        <v>67</v>
      </c>
      <c r="E221" s="10" t="s">
        <v>67</v>
      </c>
      <c r="F221" s="10" t="s">
        <v>67</v>
      </c>
      <c r="G221" s="10" t="s">
        <v>67</v>
      </c>
      <c r="H221" t="s">
        <v>65</v>
      </c>
      <c r="I221" s="10" t="s">
        <v>67</v>
      </c>
      <c r="J221" s="11" t="s">
        <v>66</v>
      </c>
      <c r="K221" s="10" t="s">
        <v>67</v>
      </c>
      <c r="L221" s="13">
        <f t="shared" si="148"/>
        <v>0</v>
      </c>
      <c r="M221" s="14">
        <f t="shared" si="138"/>
        <v>0</v>
      </c>
      <c r="N221" s="13">
        <f t="shared" si="149"/>
        <v>0</v>
      </c>
      <c r="O221" s="14">
        <f t="shared" si="139"/>
        <v>0</v>
      </c>
      <c r="P221" s="13">
        <f t="shared" si="150"/>
        <v>1.9999999999999574E-2</v>
      </c>
      <c r="Q221" s="14"/>
      <c r="R221" s="13">
        <f t="shared" si="151"/>
        <v>0</v>
      </c>
      <c r="S221" s="14">
        <f t="shared" si="140"/>
        <v>0</v>
      </c>
      <c r="T221" s="13">
        <f t="shared" si="152"/>
        <v>0</v>
      </c>
      <c r="U221" s="14">
        <f t="shared" si="141"/>
        <v>0</v>
      </c>
      <c r="V221" s="13">
        <f t="shared" si="153"/>
        <v>0</v>
      </c>
      <c r="W221" s="14"/>
      <c r="X221" s="13">
        <f t="shared" si="154"/>
        <v>0</v>
      </c>
      <c r="Y221" s="14">
        <f t="shared" si="142"/>
        <v>0</v>
      </c>
      <c r="Z221" s="13">
        <f t="shared" si="155"/>
        <v>0</v>
      </c>
      <c r="AA221" s="14">
        <f t="shared" si="143"/>
        <v>0</v>
      </c>
      <c r="AB221" s="13">
        <f t="shared" si="156"/>
        <v>1.9999999999999574E-2</v>
      </c>
      <c r="AC221" s="14"/>
      <c r="AD221" s="13">
        <f t="shared" si="157"/>
        <v>0</v>
      </c>
      <c r="AE221" s="14">
        <f t="shared" si="144"/>
        <v>0</v>
      </c>
      <c r="AF221" s="13">
        <f t="shared" si="158"/>
        <v>0</v>
      </c>
      <c r="AG221" s="14">
        <f t="shared" si="145"/>
        <v>0</v>
      </c>
      <c r="AH221" s="13">
        <f t="shared" si="159"/>
        <v>1.9999999999999574E-2</v>
      </c>
      <c r="AI221" s="14"/>
      <c r="AJ221" s="13">
        <f t="shared" si="160"/>
        <v>0</v>
      </c>
      <c r="AK221" s="14">
        <f t="shared" si="146"/>
        <v>0</v>
      </c>
      <c r="AL221" s="13">
        <f t="shared" si="161"/>
        <v>0</v>
      </c>
      <c r="AM221" s="14">
        <f t="shared" si="147"/>
        <v>0</v>
      </c>
      <c r="AN221" s="13">
        <f t="shared" si="162"/>
        <v>1.9999999999999574E-2</v>
      </c>
      <c r="AO221" s="14"/>
      <c r="AP221" s="13">
        <f t="shared" si="163"/>
        <v>0</v>
      </c>
      <c r="AQ221" s="14">
        <f t="shared" si="164"/>
        <v>0</v>
      </c>
      <c r="AR221" s="13">
        <f t="shared" si="165"/>
        <v>0</v>
      </c>
      <c r="AS221" s="14">
        <f t="shared" si="166"/>
        <v>0</v>
      </c>
      <c r="AT221" s="13">
        <f t="shared" si="167"/>
        <v>0</v>
      </c>
      <c r="AU221" s="14"/>
      <c r="AV221" s="13">
        <f t="shared" si="168"/>
        <v>0</v>
      </c>
      <c r="AW221" s="14">
        <f t="shared" si="169"/>
        <v>0</v>
      </c>
      <c r="AX221" s="13">
        <f t="shared" si="170"/>
        <v>0</v>
      </c>
      <c r="AY221" s="14">
        <f t="shared" si="171"/>
        <v>0</v>
      </c>
      <c r="AZ221" s="13">
        <f t="shared" si="172"/>
        <v>1.9999999999999574E-2</v>
      </c>
      <c r="BA221" s="14"/>
      <c r="BB221" s="13">
        <f t="shared" si="173"/>
        <v>0</v>
      </c>
      <c r="BC221" s="14">
        <f t="shared" si="174"/>
        <v>0</v>
      </c>
      <c r="BD221" s="13">
        <f t="shared" si="175"/>
        <v>4.3304166666666628</v>
      </c>
      <c r="BE221" s="14">
        <f t="shared" si="176"/>
        <v>1</v>
      </c>
      <c r="BF221" s="13">
        <f t="shared" si="177"/>
        <v>0</v>
      </c>
      <c r="BG221" s="14"/>
      <c r="BH221" s="13">
        <f t="shared" si="178"/>
        <v>0</v>
      </c>
      <c r="BI221" s="14">
        <f t="shared" si="179"/>
        <v>0</v>
      </c>
      <c r="BJ221" s="13">
        <f t="shared" si="180"/>
        <v>0</v>
      </c>
      <c r="BK221" s="14">
        <f t="shared" si="181"/>
        <v>0</v>
      </c>
      <c r="BL221" s="13">
        <f t="shared" si="182"/>
        <v>1.9999999999999574E-2</v>
      </c>
    </row>
    <row r="222" spans="1:64" x14ac:dyDescent="0.25">
      <c r="A222" s="23">
        <f t="shared" si="183"/>
        <v>4.3504166666666624</v>
      </c>
      <c r="B222" s="8"/>
      <c r="C222" s="10" t="s">
        <v>67</v>
      </c>
      <c r="D222" s="11"/>
      <c r="E222" s="10" t="s">
        <v>67</v>
      </c>
      <c r="F222" s="10" t="s">
        <v>67</v>
      </c>
      <c r="G222" s="10" t="s">
        <v>67</v>
      </c>
      <c r="H222" t="s">
        <v>65</v>
      </c>
      <c r="I222" s="10" t="s">
        <v>67</v>
      </c>
      <c r="K222" s="10" t="s">
        <v>67</v>
      </c>
      <c r="L222" s="13">
        <f t="shared" si="148"/>
        <v>0</v>
      </c>
      <c r="M222" s="14">
        <f t="shared" si="138"/>
        <v>0</v>
      </c>
      <c r="N222" s="13">
        <f t="shared" si="149"/>
        <v>0</v>
      </c>
      <c r="O222" s="14">
        <f t="shared" si="139"/>
        <v>0</v>
      </c>
      <c r="P222" s="13">
        <f t="shared" si="150"/>
        <v>1.9999999999999574E-2</v>
      </c>
      <c r="Q222" s="14"/>
      <c r="R222" s="13">
        <f t="shared" si="151"/>
        <v>0</v>
      </c>
      <c r="S222" s="14">
        <f t="shared" si="140"/>
        <v>0</v>
      </c>
      <c r="T222" s="13">
        <f t="shared" si="152"/>
        <v>0</v>
      </c>
      <c r="U222" s="14">
        <f t="shared" si="141"/>
        <v>0</v>
      </c>
      <c r="V222" s="13">
        <f t="shared" si="153"/>
        <v>0</v>
      </c>
      <c r="W222" s="14"/>
      <c r="X222" s="13">
        <f t="shared" si="154"/>
        <v>0</v>
      </c>
      <c r="Y222" s="14">
        <f t="shared" si="142"/>
        <v>0</v>
      </c>
      <c r="Z222" s="13">
        <f t="shared" si="155"/>
        <v>0</v>
      </c>
      <c r="AA222" s="14">
        <f t="shared" si="143"/>
        <v>0</v>
      </c>
      <c r="AB222" s="13">
        <f t="shared" si="156"/>
        <v>1.9999999999999574E-2</v>
      </c>
      <c r="AC222" s="14"/>
      <c r="AD222" s="13">
        <f t="shared" si="157"/>
        <v>0</v>
      </c>
      <c r="AE222" s="14">
        <f t="shared" si="144"/>
        <v>0</v>
      </c>
      <c r="AF222" s="13">
        <f t="shared" si="158"/>
        <v>0</v>
      </c>
      <c r="AG222" s="14">
        <f t="shared" si="145"/>
        <v>0</v>
      </c>
      <c r="AH222" s="13">
        <f t="shared" si="159"/>
        <v>1.9999999999999574E-2</v>
      </c>
      <c r="AI222" s="14"/>
      <c r="AJ222" s="13">
        <f t="shared" si="160"/>
        <v>0</v>
      </c>
      <c r="AK222" s="14">
        <f t="shared" si="146"/>
        <v>0</v>
      </c>
      <c r="AL222" s="13">
        <f t="shared" si="161"/>
        <v>0</v>
      </c>
      <c r="AM222" s="14">
        <f t="shared" si="147"/>
        <v>0</v>
      </c>
      <c r="AN222" s="13">
        <f t="shared" si="162"/>
        <v>1.9999999999999574E-2</v>
      </c>
      <c r="AO222" s="14"/>
      <c r="AP222" s="13">
        <f t="shared" si="163"/>
        <v>0</v>
      </c>
      <c r="AQ222" s="14">
        <f t="shared" si="164"/>
        <v>0</v>
      </c>
      <c r="AR222" s="13">
        <f t="shared" si="165"/>
        <v>0</v>
      </c>
      <c r="AS222" s="14">
        <f t="shared" si="166"/>
        <v>0</v>
      </c>
      <c r="AT222" s="13">
        <f t="shared" si="167"/>
        <v>0</v>
      </c>
      <c r="AU222" s="14"/>
      <c r="AV222" s="13">
        <f t="shared" si="168"/>
        <v>0</v>
      </c>
      <c r="AW222" s="14">
        <f t="shared" si="169"/>
        <v>0</v>
      </c>
      <c r="AX222" s="13">
        <f t="shared" si="170"/>
        <v>0</v>
      </c>
      <c r="AY222" s="14">
        <f t="shared" si="171"/>
        <v>0</v>
      </c>
      <c r="AZ222" s="13">
        <f t="shared" si="172"/>
        <v>1.9999999999999574E-2</v>
      </c>
      <c r="BA222" s="14"/>
      <c r="BB222" s="13">
        <f t="shared" si="173"/>
        <v>0</v>
      </c>
      <c r="BC222" s="14">
        <f t="shared" si="174"/>
        <v>0</v>
      </c>
      <c r="BD222" s="13">
        <f t="shared" si="175"/>
        <v>0</v>
      </c>
      <c r="BE222" s="14">
        <f t="shared" si="176"/>
        <v>0</v>
      </c>
      <c r="BF222" s="13">
        <f t="shared" si="177"/>
        <v>0</v>
      </c>
      <c r="BG222" s="14"/>
      <c r="BH222" s="13">
        <f t="shared" si="178"/>
        <v>0</v>
      </c>
      <c r="BI222" s="14">
        <f t="shared" si="179"/>
        <v>0</v>
      </c>
      <c r="BJ222" s="13">
        <f t="shared" si="180"/>
        <v>0</v>
      </c>
      <c r="BK222" s="14">
        <f t="shared" si="181"/>
        <v>0</v>
      </c>
      <c r="BL222" s="13">
        <f t="shared" si="182"/>
        <v>1.9999999999999574E-2</v>
      </c>
    </row>
    <row r="223" spans="1:64" x14ac:dyDescent="0.25">
      <c r="A223" s="23">
        <f t="shared" si="183"/>
        <v>4.370416666666662</v>
      </c>
      <c r="B223" s="8"/>
      <c r="C223" s="10" t="s">
        <v>67</v>
      </c>
      <c r="D223" s="10"/>
      <c r="E223" s="10" t="s">
        <v>67</v>
      </c>
      <c r="F223" s="10" t="s">
        <v>67</v>
      </c>
      <c r="G223" s="10" t="s">
        <v>67</v>
      </c>
      <c r="H223" t="s">
        <v>65</v>
      </c>
      <c r="I223" s="10" t="s">
        <v>67</v>
      </c>
      <c r="K223" s="10" t="s">
        <v>67</v>
      </c>
      <c r="L223" s="13">
        <f t="shared" si="148"/>
        <v>0</v>
      </c>
      <c r="M223" s="14">
        <f t="shared" si="138"/>
        <v>0</v>
      </c>
      <c r="N223" s="13">
        <f t="shared" si="149"/>
        <v>0</v>
      </c>
      <c r="O223" s="14">
        <f t="shared" si="139"/>
        <v>0</v>
      </c>
      <c r="P223" s="13">
        <f t="shared" si="150"/>
        <v>1.9999999999999574E-2</v>
      </c>
      <c r="Q223" s="14"/>
      <c r="R223" s="13">
        <f t="shared" si="151"/>
        <v>0</v>
      </c>
      <c r="S223" s="14">
        <f t="shared" si="140"/>
        <v>0</v>
      </c>
      <c r="T223" s="13">
        <f t="shared" si="152"/>
        <v>0</v>
      </c>
      <c r="U223" s="14">
        <f t="shared" si="141"/>
        <v>0</v>
      </c>
      <c r="V223" s="13">
        <f t="shared" si="153"/>
        <v>0</v>
      </c>
      <c r="W223" s="14"/>
      <c r="X223" s="13">
        <f t="shared" si="154"/>
        <v>0</v>
      </c>
      <c r="Y223" s="14">
        <f t="shared" si="142"/>
        <v>0</v>
      </c>
      <c r="Z223" s="13">
        <f t="shared" si="155"/>
        <v>0</v>
      </c>
      <c r="AA223" s="14">
        <f t="shared" si="143"/>
        <v>0</v>
      </c>
      <c r="AB223" s="13">
        <f t="shared" si="156"/>
        <v>1.9999999999999574E-2</v>
      </c>
      <c r="AC223" s="14"/>
      <c r="AD223" s="13">
        <f t="shared" si="157"/>
        <v>0</v>
      </c>
      <c r="AE223" s="14">
        <f t="shared" si="144"/>
        <v>0</v>
      </c>
      <c r="AF223" s="13">
        <f t="shared" si="158"/>
        <v>0</v>
      </c>
      <c r="AG223" s="14">
        <f t="shared" si="145"/>
        <v>0</v>
      </c>
      <c r="AH223" s="13">
        <f t="shared" si="159"/>
        <v>1.9999999999999574E-2</v>
      </c>
      <c r="AI223" s="14"/>
      <c r="AJ223" s="13">
        <f t="shared" si="160"/>
        <v>0</v>
      </c>
      <c r="AK223" s="14">
        <f t="shared" si="146"/>
        <v>0</v>
      </c>
      <c r="AL223" s="13">
        <f t="shared" si="161"/>
        <v>0</v>
      </c>
      <c r="AM223" s="14">
        <f t="shared" si="147"/>
        <v>0</v>
      </c>
      <c r="AN223" s="13">
        <f t="shared" si="162"/>
        <v>1.9999999999999574E-2</v>
      </c>
      <c r="AO223" s="14"/>
      <c r="AP223" s="13">
        <f t="shared" si="163"/>
        <v>0</v>
      </c>
      <c r="AQ223" s="14">
        <f t="shared" si="164"/>
        <v>0</v>
      </c>
      <c r="AR223" s="13">
        <f t="shared" si="165"/>
        <v>0</v>
      </c>
      <c r="AS223" s="14">
        <f t="shared" si="166"/>
        <v>0</v>
      </c>
      <c r="AT223" s="13">
        <f t="shared" si="167"/>
        <v>0</v>
      </c>
      <c r="AU223" s="14"/>
      <c r="AV223" s="13">
        <f t="shared" si="168"/>
        <v>0</v>
      </c>
      <c r="AW223" s="14">
        <f t="shared" si="169"/>
        <v>0</v>
      </c>
      <c r="AX223" s="13">
        <f t="shared" si="170"/>
        <v>0</v>
      </c>
      <c r="AY223" s="14">
        <f t="shared" si="171"/>
        <v>0</v>
      </c>
      <c r="AZ223" s="13">
        <f t="shared" si="172"/>
        <v>1.9999999999999574E-2</v>
      </c>
      <c r="BA223" s="14"/>
      <c r="BB223" s="13">
        <f t="shared" si="173"/>
        <v>0</v>
      </c>
      <c r="BC223" s="14">
        <f t="shared" si="174"/>
        <v>0</v>
      </c>
      <c r="BD223" s="13">
        <f t="shared" si="175"/>
        <v>0</v>
      </c>
      <c r="BE223" s="14">
        <f t="shared" si="176"/>
        <v>0</v>
      </c>
      <c r="BF223" s="13">
        <f t="shared" si="177"/>
        <v>0</v>
      </c>
      <c r="BG223" s="14"/>
      <c r="BH223" s="13">
        <f t="shared" si="178"/>
        <v>0</v>
      </c>
      <c r="BI223" s="14">
        <f t="shared" si="179"/>
        <v>0</v>
      </c>
      <c r="BJ223" s="13">
        <f t="shared" si="180"/>
        <v>0</v>
      </c>
      <c r="BK223" s="14">
        <f t="shared" si="181"/>
        <v>0</v>
      </c>
      <c r="BL223" s="13">
        <f t="shared" si="182"/>
        <v>1.9999999999999574E-2</v>
      </c>
    </row>
    <row r="224" spans="1:64" x14ac:dyDescent="0.25">
      <c r="A224" s="23">
        <f t="shared" si="183"/>
        <v>4.3904166666666615</v>
      </c>
      <c r="B224" s="8"/>
      <c r="C224" s="10" t="s">
        <v>67</v>
      </c>
      <c r="D224" s="10"/>
      <c r="E224" s="10" t="s">
        <v>67</v>
      </c>
      <c r="F224" s="10" t="s">
        <v>67</v>
      </c>
      <c r="G224" s="10" t="s">
        <v>67</v>
      </c>
      <c r="H224" t="s">
        <v>65</v>
      </c>
      <c r="I224" s="10" t="s">
        <v>67</v>
      </c>
      <c r="K224" s="10" t="s">
        <v>67</v>
      </c>
      <c r="L224" s="13">
        <f t="shared" si="148"/>
        <v>0</v>
      </c>
      <c r="M224" s="14">
        <f t="shared" si="138"/>
        <v>0</v>
      </c>
      <c r="N224" s="13">
        <f t="shared" si="149"/>
        <v>0</v>
      </c>
      <c r="O224" s="14">
        <f t="shared" si="139"/>
        <v>0</v>
      </c>
      <c r="P224" s="13">
        <f t="shared" si="150"/>
        <v>1.9999999999999574E-2</v>
      </c>
      <c r="Q224" s="14"/>
      <c r="R224" s="13">
        <f t="shared" si="151"/>
        <v>0</v>
      </c>
      <c r="S224" s="14">
        <f t="shared" si="140"/>
        <v>0</v>
      </c>
      <c r="T224" s="13">
        <f t="shared" si="152"/>
        <v>0</v>
      </c>
      <c r="U224" s="14">
        <f t="shared" si="141"/>
        <v>0</v>
      </c>
      <c r="V224" s="13">
        <f t="shared" si="153"/>
        <v>0</v>
      </c>
      <c r="W224" s="14"/>
      <c r="X224" s="13">
        <f t="shared" si="154"/>
        <v>0</v>
      </c>
      <c r="Y224" s="14">
        <f t="shared" si="142"/>
        <v>0</v>
      </c>
      <c r="Z224" s="13">
        <f t="shared" si="155"/>
        <v>0</v>
      </c>
      <c r="AA224" s="14">
        <f t="shared" si="143"/>
        <v>0</v>
      </c>
      <c r="AB224" s="13">
        <f t="shared" si="156"/>
        <v>1.9999999999999574E-2</v>
      </c>
      <c r="AC224" s="14"/>
      <c r="AD224" s="13">
        <f t="shared" si="157"/>
        <v>0</v>
      </c>
      <c r="AE224" s="14">
        <f t="shared" si="144"/>
        <v>0</v>
      </c>
      <c r="AF224" s="13">
        <f t="shared" si="158"/>
        <v>0</v>
      </c>
      <c r="AG224" s="14">
        <f t="shared" si="145"/>
        <v>0</v>
      </c>
      <c r="AH224" s="13">
        <f t="shared" si="159"/>
        <v>1.9999999999999574E-2</v>
      </c>
      <c r="AI224" s="14"/>
      <c r="AJ224" s="13">
        <f t="shared" si="160"/>
        <v>0</v>
      </c>
      <c r="AK224" s="14">
        <f t="shared" si="146"/>
        <v>0</v>
      </c>
      <c r="AL224" s="13">
        <f t="shared" si="161"/>
        <v>0</v>
      </c>
      <c r="AM224" s="14">
        <f t="shared" si="147"/>
        <v>0</v>
      </c>
      <c r="AN224" s="13">
        <f t="shared" si="162"/>
        <v>1.9999999999999574E-2</v>
      </c>
      <c r="AO224" s="14"/>
      <c r="AP224" s="13">
        <f t="shared" si="163"/>
        <v>0</v>
      </c>
      <c r="AQ224" s="14">
        <f t="shared" si="164"/>
        <v>0</v>
      </c>
      <c r="AR224" s="13">
        <f t="shared" si="165"/>
        <v>0</v>
      </c>
      <c r="AS224" s="14">
        <f t="shared" si="166"/>
        <v>0</v>
      </c>
      <c r="AT224" s="13">
        <f t="shared" si="167"/>
        <v>0</v>
      </c>
      <c r="AU224" s="14"/>
      <c r="AV224" s="13">
        <f t="shared" si="168"/>
        <v>0</v>
      </c>
      <c r="AW224" s="14">
        <f t="shared" si="169"/>
        <v>0</v>
      </c>
      <c r="AX224" s="13">
        <f t="shared" si="170"/>
        <v>0</v>
      </c>
      <c r="AY224" s="14">
        <f t="shared" si="171"/>
        <v>0</v>
      </c>
      <c r="AZ224" s="13">
        <f t="shared" si="172"/>
        <v>1.9999999999999574E-2</v>
      </c>
      <c r="BA224" s="14"/>
      <c r="BB224" s="13">
        <f t="shared" si="173"/>
        <v>0</v>
      </c>
      <c r="BC224" s="14">
        <f t="shared" si="174"/>
        <v>0</v>
      </c>
      <c r="BD224" s="13">
        <f t="shared" si="175"/>
        <v>0</v>
      </c>
      <c r="BE224" s="14">
        <f t="shared" si="176"/>
        <v>0</v>
      </c>
      <c r="BF224" s="13">
        <f t="shared" si="177"/>
        <v>0</v>
      </c>
      <c r="BG224" s="14"/>
      <c r="BH224" s="13">
        <f t="shared" si="178"/>
        <v>0</v>
      </c>
      <c r="BI224" s="14">
        <f t="shared" si="179"/>
        <v>0</v>
      </c>
      <c r="BJ224" s="13">
        <f t="shared" si="180"/>
        <v>0</v>
      </c>
      <c r="BK224" s="14">
        <f t="shared" si="181"/>
        <v>0</v>
      </c>
      <c r="BL224" s="13">
        <f t="shared" si="182"/>
        <v>1.9999999999999574E-2</v>
      </c>
    </row>
    <row r="225" spans="1:64" x14ac:dyDescent="0.25">
      <c r="A225" s="23">
        <f t="shared" si="183"/>
        <v>4.4104166666666611</v>
      </c>
      <c r="B225" s="8"/>
      <c r="C225" s="10" t="s">
        <v>67</v>
      </c>
      <c r="D225" s="10"/>
      <c r="E225" s="10" t="s">
        <v>67</v>
      </c>
      <c r="F225" s="10" t="s">
        <v>67</v>
      </c>
      <c r="G225" s="10" t="s">
        <v>67</v>
      </c>
      <c r="H225" t="s">
        <v>65</v>
      </c>
      <c r="I225" s="10" t="s">
        <v>67</v>
      </c>
      <c r="K225" s="10" t="s">
        <v>67</v>
      </c>
      <c r="L225" s="13">
        <f t="shared" si="148"/>
        <v>0</v>
      </c>
      <c r="M225" s="14">
        <f t="shared" si="138"/>
        <v>0</v>
      </c>
      <c r="N225" s="13">
        <f t="shared" si="149"/>
        <v>0</v>
      </c>
      <c r="O225" s="14">
        <f t="shared" si="139"/>
        <v>0</v>
      </c>
      <c r="P225" s="13">
        <f t="shared" si="150"/>
        <v>1.9999999999999574E-2</v>
      </c>
      <c r="Q225" s="14"/>
      <c r="R225" s="13">
        <f t="shared" si="151"/>
        <v>0</v>
      </c>
      <c r="S225" s="14">
        <f t="shared" si="140"/>
        <v>0</v>
      </c>
      <c r="T225" s="13">
        <f t="shared" si="152"/>
        <v>0</v>
      </c>
      <c r="U225" s="14">
        <f t="shared" si="141"/>
        <v>0</v>
      </c>
      <c r="V225" s="13">
        <f t="shared" si="153"/>
        <v>0</v>
      </c>
      <c r="W225" s="14"/>
      <c r="X225" s="13">
        <f t="shared" si="154"/>
        <v>0</v>
      </c>
      <c r="Y225" s="14">
        <f t="shared" si="142"/>
        <v>0</v>
      </c>
      <c r="Z225" s="13">
        <f t="shared" si="155"/>
        <v>0</v>
      </c>
      <c r="AA225" s="14">
        <f t="shared" si="143"/>
        <v>0</v>
      </c>
      <c r="AB225" s="13">
        <f t="shared" si="156"/>
        <v>1.9999999999999574E-2</v>
      </c>
      <c r="AC225" s="14"/>
      <c r="AD225" s="13">
        <f t="shared" si="157"/>
        <v>0</v>
      </c>
      <c r="AE225" s="14">
        <f t="shared" si="144"/>
        <v>0</v>
      </c>
      <c r="AF225" s="13">
        <f t="shared" si="158"/>
        <v>0</v>
      </c>
      <c r="AG225" s="14">
        <f t="shared" si="145"/>
        <v>0</v>
      </c>
      <c r="AH225" s="13">
        <f t="shared" si="159"/>
        <v>1.9999999999999574E-2</v>
      </c>
      <c r="AI225" s="14"/>
      <c r="AJ225" s="13">
        <f t="shared" si="160"/>
        <v>0</v>
      </c>
      <c r="AK225" s="14">
        <f t="shared" si="146"/>
        <v>0</v>
      </c>
      <c r="AL225" s="13">
        <f t="shared" si="161"/>
        <v>0</v>
      </c>
      <c r="AM225" s="14">
        <f t="shared" si="147"/>
        <v>0</v>
      </c>
      <c r="AN225" s="13">
        <f t="shared" si="162"/>
        <v>1.9999999999999574E-2</v>
      </c>
      <c r="AO225" s="14"/>
      <c r="AP225" s="13">
        <f t="shared" si="163"/>
        <v>0</v>
      </c>
      <c r="AQ225" s="14">
        <f t="shared" si="164"/>
        <v>0</v>
      </c>
      <c r="AR225" s="13">
        <f t="shared" si="165"/>
        <v>0</v>
      </c>
      <c r="AS225" s="14">
        <f t="shared" si="166"/>
        <v>0</v>
      </c>
      <c r="AT225" s="13">
        <f t="shared" si="167"/>
        <v>0</v>
      </c>
      <c r="AU225" s="14"/>
      <c r="AV225" s="13">
        <f t="shared" si="168"/>
        <v>0</v>
      </c>
      <c r="AW225" s="14">
        <f t="shared" si="169"/>
        <v>0</v>
      </c>
      <c r="AX225" s="13">
        <f t="shared" si="170"/>
        <v>0</v>
      </c>
      <c r="AY225" s="14">
        <f t="shared" si="171"/>
        <v>0</v>
      </c>
      <c r="AZ225" s="13">
        <f t="shared" si="172"/>
        <v>1.9999999999999574E-2</v>
      </c>
      <c r="BA225" s="14"/>
      <c r="BB225" s="13">
        <f t="shared" si="173"/>
        <v>0</v>
      </c>
      <c r="BC225" s="14">
        <f t="shared" si="174"/>
        <v>0</v>
      </c>
      <c r="BD225" s="13">
        <f t="shared" si="175"/>
        <v>0</v>
      </c>
      <c r="BE225" s="14">
        <f t="shared" si="176"/>
        <v>0</v>
      </c>
      <c r="BF225" s="13">
        <f t="shared" si="177"/>
        <v>0</v>
      </c>
      <c r="BG225" s="14"/>
      <c r="BH225" s="13">
        <f t="shared" si="178"/>
        <v>0</v>
      </c>
      <c r="BI225" s="14">
        <f t="shared" si="179"/>
        <v>0</v>
      </c>
      <c r="BJ225" s="13">
        <f t="shared" si="180"/>
        <v>0</v>
      </c>
      <c r="BK225" s="14">
        <f t="shared" si="181"/>
        <v>0</v>
      </c>
      <c r="BL225" s="13">
        <f t="shared" si="182"/>
        <v>1.9999999999999574E-2</v>
      </c>
    </row>
    <row r="226" spans="1:64" x14ac:dyDescent="0.25">
      <c r="A226" s="23">
        <f t="shared" si="183"/>
        <v>4.4304166666666607</v>
      </c>
      <c r="B226" s="8" t="s">
        <v>79</v>
      </c>
      <c r="C226" s="10" t="s">
        <v>67</v>
      </c>
      <c r="D226" s="10"/>
      <c r="E226" s="10" t="s">
        <v>67</v>
      </c>
      <c r="F226" s="10" t="s">
        <v>67</v>
      </c>
      <c r="G226" s="10" t="s">
        <v>67</v>
      </c>
      <c r="H226" s="11" t="s">
        <v>66</v>
      </c>
      <c r="I226" t="s">
        <v>65</v>
      </c>
      <c r="K226" s="10" t="s">
        <v>67</v>
      </c>
      <c r="L226" s="13">
        <f t="shared" si="148"/>
        <v>0</v>
      </c>
      <c r="M226" s="14">
        <f t="shared" si="138"/>
        <v>0</v>
      </c>
      <c r="N226" s="13">
        <f t="shared" si="149"/>
        <v>0</v>
      </c>
      <c r="O226" s="14">
        <f t="shared" si="139"/>
        <v>0</v>
      </c>
      <c r="P226" s="13">
        <f t="shared" si="150"/>
        <v>1.9999999999999574E-2</v>
      </c>
      <c r="Q226" s="14"/>
      <c r="R226" s="13">
        <f t="shared" si="151"/>
        <v>0</v>
      </c>
      <c r="S226" s="14">
        <f t="shared" si="140"/>
        <v>0</v>
      </c>
      <c r="T226" s="13">
        <f t="shared" si="152"/>
        <v>0</v>
      </c>
      <c r="U226" s="14">
        <f t="shared" si="141"/>
        <v>0</v>
      </c>
      <c r="V226" s="13">
        <f t="shared" si="153"/>
        <v>0</v>
      </c>
      <c r="W226" s="14"/>
      <c r="X226" s="13">
        <f t="shared" si="154"/>
        <v>0</v>
      </c>
      <c r="Y226" s="14">
        <f t="shared" si="142"/>
        <v>0</v>
      </c>
      <c r="Z226" s="13">
        <f t="shared" si="155"/>
        <v>0</v>
      </c>
      <c r="AA226" s="14">
        <f t="shared" si="143"/>
        <v>0</v>
      </c>
      <c r="AB226" s="13">
        <f t="shared" si="156"/>
        <v>1.9999999999999574E-2</v>
      </c>
      <c r="AC226" s="14"/>
      <c r="AD226" s="13">
        <f t="shared" si="157"/>
        <v>0</v>
      </c>
      <c r="AE226" s="14">
        <f t="shared" si="144"/>
        <v>0</v>
      </c>
      <c r="AF226" s="13">
        <f t="shared" si="158"/>
        <v>0</v>
      </c>
      <c r="AG226" s="14">
        <f t="shared" si="145"/>
        <v>0</v>
      </c>
      <c r="AH226" s="13">
        <f t="shared" si="159"/>
        <v>1.9999999999999574E-2</v>
      </c>
      <c r="AI226" s="14"/>
      <c r="AJ226" s="13">
        <f t="shared" si="160"/>
        <v>0</v>
      </c>
      <c r="AK226" s="14">
        <f t="shared" si="146"/>
        <v>0</v>
      </c>
      <c r="AL226" s="13">
        <f t="shared" si="161"/>
        <v>0</v>
      </c>
      <c r="AM226" s="14">
        <f t="shared" si="147"/>
        <v>0</v>
      </c>
      <c r="AN226" s="13">
        <f t="shared" si="162"/>
        <v>1.9999999999999574E-2</v>
      </c>
      <c r="AO226" s="14"/>
      <c r="AP226" s="13">
        <f t="shared" si="163"/>
        <v>0</v>
      </c>
      <c r="AQ226" s="14">
        <f t="shared" si="164"/>
        <v>0</v>
      </c>
      <c r="AR226" s="13">
        <f t="shared" si="165"/>
        <v>4.4304166666666607</v>
      </c>
      <c r="AS226" s="14">
        <f t="shared" si="166"/>
        <v>1</v>
      </c>
      <c r="AT226" s="13">
        <f t="shared" si="167"/>
        <v>0</v>
      </c>
      <c r="AU226" s="14"/>
      <c r="AV226" s="13">
        <f t="shared" si="168"/>
        <v>0</v>
      </c>
      <c r="AW226" s="14">
        <f t="shared" si="169"/>
        <v>0</v>
      </c>
      <c r="AX226" s="13">
        <f t="shared" si="170"/>
        <v>0</v>
      </c>
      <c r="AY226" s="14">
        <f t="shared" si="171"/>
        <v>0</v>
      </c>
      <c r="AZ226" s="13">
        <f t="shared" si="172"/>
        <v>1.9999999999999574E-2</v>
      </c>
      <c r="BA226" s="14"/>
      <c r="BB226" s="13">
        <f t="shared" si="173"/>
        <v>0</v>
      </c>
      <c r="BC226" s="14">
        <f t="shared" si="174"/>
        <v>0</v>
      </c>
      <c r="BD226" s="13">
        <f t="shared" si="175"/>
        <v>0</v>
      </c>
      <c r="BE226" s="14">
        <f t="shared" si="176"/>
        <v>0</v>
      </c>
      <c r="BF226" s="13">
        <f t="shared" si="177"/>
        <v>0</v>
      </c>
      <c r="BG226" s="14"/>
      <c r="BH226" s="13">
        <f t="shared" si="178"/>
        <v>0</v>
      </c>
      <c r="BI226" s="14">
        <f t="shared" si="179"/>
        <v>0</v>
      </c>
      <c r="BJ226" s="13">
        <f t="shared" si="180"/>
        <v>0</v>
      </c>
      <c r="BK226" s="14">
        <f t="shared" si="181"/>
        <v>0</v>
      </c>
      <c r="BL226" s="13">
        <f t="shared" si="182"/>
        <v>1.9999999999999574E-2</v>
      </c>
    </row>
    <row r="227" spans="1:64" x14ac:dyDescent="0.25">
      <c r="A227" s="23">
        <f t="shared" si="183"/>
        <v>4.4504166666666602</v>
      </c>
      <c r="B227" s="8"/>
      <c r="C227" s="10" t="s">
        <v>67</v>
      </c>
      <c r="E227" s="10" t="s">
        <v>67</v>
      </c>
      <c r="F227" s="10" t="s">
        <v>67</v>
      </c>
      <c r="G227" s="10" t="s">
        <v>67</v>
      </c>
      <c r="H227" s="11"/>
      <c r="I227" t="s">
        <v>65</v>
      </c>
      <c r="K227" s="10" t="s">
        <v>67</v>
      </c>
      <c r="L227" s="13">
        <f t="shared" si="148"/>
        <v>0</v>
      </c>
      <c r="M227" s="14">
        <f t="shared" si="138"/>
        <v>0</v>
      </c>
      <c r="N227" s="13">
        <f t="shared" si="149"/>
        <v>0</v>
      </c>
      <c r="O227" s="14">
        <f t="shared" si="139"/>
        <v>0</v>
      </c>
      <c r="P227" s="13">
        <f t="shared" si="150"/>
        <v>1.9999999999999574E-2</v>
      </c>
      <c r="Q227" s="14"/>
      <c r="R227" s="13">
        <f t="shared" si="151"/>
        <v>0</v>
      </c>
      <c r="S227" s="14">
        <f t="shared" si="140"/>
        <v>0</v>
      </c>
      <c r="T227" s="13">
        <f t="shared" si="152"/>
        <v>0</v>
      </c>
      <c r="U227" s="14">
        <f t="shared" si="141"/>
        <v>0</v>
      </c>
      <c r="V227" s="13">
        <f t="shared" si="153"/>
        <v>0</v>
      </c>
      <c r="W227" s="14"/>
      <c r="X227" s="13">
        <f t="shared" si="154"/>
        <v>0</v>
      </c>
      <c r="Y227" s="14">
        <f t="shared" si="142"/>
        <v>0</v>
      </c>
      <c r="Z227" s="13">
        <f t="shared" si="155"/>
        <v>0</v>
      </c>
      <c r="AA227" s="14">
        <f t="shared" si="143"/>
        <v>0</v>
      </c>
      <c r="AB227" s="13">
        <f t="shared" si="156"/>
        <v>1.9999999999999574E-2</v>
      </c>
      <c r="AC227" s="14"/>
      <c r="AD227" s="13">
        <f t="shared" si="157"/>
        <v>0</v>
      </c>
      <c r="AE227" s="14">
        <f t="shared" si="144"/>
        <v>0</v>
      </c>
      <c r="AF227" s="13">
        <f t="shared" si="158"/>
        <v>0</v>
      </c>
      <c r="AG227" s="14">
        <f t="shared" si="145"/>
        <v>0</v>
      </c>
      <c r="AH227" s="13">
        <f t="shared" si="159"/>
        <v>1.9999999999999574E-2</v>
      </c>
      <c r="AI227" s="14"/>
      <c r="AJ227" s="13">
        <f t="shared" si="160"/>
        <v>0</v>
      </c>
      <c r="AK227" s="14">
        <f t="shared" si="146"/>
        <v>0</v>
      </c>
      <c r="AL227" s="13">
        <f t="shared" si="161"/>
        <v>0</v>
      </c>
      <c r="AM227" s="14">
        <f t="shared" si="147"/>
        <v>0</v>
      </c>
      <c r="AN227" s="13">
        <f t="shared" si="162"/>
        <v>1.9999999999999574E-2</v>
      </c>
      <c r="AO227" s="14"/>
      <c r="AP227" s="13">
        <f t="shared" si="163"/>
        <v>0</v>
      </c>
      <c r="AQ227" s="14">
        <f t="shared" si="164"/>
        <v>0</v>
      </c>
      <c r="AR227" s="13">
        <f t="shared" si="165"/>
        <v>0</v>
      </c>
      <c r="AS227" s="14">
        <f t="shared" si="166"/>
        <v>0</v>
      </c>
      <c r="AT227" s="13">
        <f t="shared" si="167"/>
        <v>0</v>
      </c>
      <c r="AU227" s="14"/>
      <c r="AV227" s="13">
        <f t="shared" si="168"/>
        <v>0</v>
      </c>
      <c r="AW227" s="14">
        <f t="shared" si="169"/>
        <v>0</v>
      </c>
      <c r="AX227" s="13">
        <f t="shared" si="170"/>
        <v>0</v>
      </c>
      <c r="AY227" s="14">
        <f t="shared" si="171"/>
        <v>0</v>
      </c>
      <c r="AZ227" s="13">
        <f t="shared" si="172"/>
        <v>1.9999999999999574E-2</v>
      </c>
      <c r="BA227" s="14"/>
      <c r="BB227" s="13">
        <f t="shared" si="173"/>
        <v>0</v>
      </c>
      <c r="BC227" s="14">
        <f t="shared" si="174"/>
        <v>0</v>
      </c>
      <c r="BD227" s="13">
        <f t="shared" si="175"/>
        <v>0</v>
      </c>
      <c r="BE227" s="14">
        <f t="shared" si="176"/>
        <v>0</v>
      </c>
      <c r="BF227" s="13">
        <f t="shared" si="177"/>
        <v>0</v>
      </c>
      <c r="BG227" s="14"/>
      <c r="BH227" s="13">
        <f t="shared" si="178"/>
        <v>0</v>
      </c>
      <c r="BI227" s="14">
        <f t="shared" si="179"/>
        <v>0</v>
      </c>
      <c r="BJ227" s="13">
        <f t="shared" si="180"/>
        <v>0</v>
      </c>
      <c r="BK227" s="14">
        <f t="shared" si="181"/>
        <v>0</v>
      </c>
      <c r="BL227" s="13">
        <f t="shared" si="182"/>
        <v>1.9999999999999574E-2</v>
      </c>
    </row>
    <row r="228" spans="1:64" x14ac:dyDescent="0.25">
      <c r="A228" s="23">
        <f t="shared" si="183"/>
        <v>4.4704166666666598</v>
      </c>
      <c r="B228" s="8"/>
      <c r="C228" s="10" t="s">
        <v>67</v>
      </c>
      <c r="E228" s="10" t="s">
        <v>67</v>
      </c>
      <c r="F228" s="10" t="s">
        <v>67</v>
      </c>
      <c r="G228" s="10" t="s">
        <v>67</v>
      </c>
      <c r="H228" s="10"/>
      <c r="I228" t="s">
        <v>65</v>
      </c>
      <c r="K228" s="10" t="s">
        <v>67</v>
      </c>
      <c r="L228" s="13">
        <f t="shared" si="148"/>
        <v>0</v>
      </c>
      <c r="M228" s="14">
        <f t="shared" si="138"/>
        <v>0</v>
      </c>
      <c r="N228" s="13">
        <f t="shared" si="149"/>
        <v>0</v>
      </c>
      <c r="O228" s="14">
        <f t="shared" si="139"/>
        <v>0</v>
      </c>
      <c r="P228" s="13">
        <f t="shared" si="150"/>
        <v>1.9999999999999574E-2</v>
      </c>
      <c r="Q228" s="14"/>
      <c r="R228" s="13">
        <f t="shared" si="151"/>
        <v>0</v>
      </c>
      <c r="S228" s="14">
        <f t="shared" si="140"/>
        <v>0</v>
      </c>
      <c r="T228" s="13">
        <f t="shared" si="152"/>
        <v>0</v>
      </c>
      <c r="U228" s="14">
        <f t="shared" si="141"/>
        <v>0</v>
      </c>
      <c r="V228" s="13">
        <f t="shared" si="153"/>
        <v>0</v>
      </c>
      <c r="W228" s="14"/>
      <c r="X228" s="13">
        <f t="shared" si="154"/>
        <v>0</v>
      </c>
      <c r="Y228" s="14">
        <f t="shared" si="142"/>
        <v>0</v>
      </c>
      <c r="Z228" s="13">
        <f t="shared" si="155"/>
        <v>0</v>
      </c>
      <c r="AA228" s="14">
        <f t="shared" si="143"/>
        <v>0</v>
      </c>
      <c r="AB228" s="13">
        <f t="shared" si="156"/>
        <v>1.9999999999999574E-2</v>
      </c>
      <c r="AC228" s="14"/>
      <c r="AD228" s="13">
        <f t="shared" si="157"/>
        <v>0</v>
      </c>
      <c r="AE228" s="14">
        <f t="shared" si="144"/>
        <v>0</v>
      </c>
      <c r="AF228" s="13">
        <f t="shared" si="158"/>
        <v>0</v>
      </c>
      <c r="AG228" s="14">
        <f t="shared" si="145"/>
        <v>0</v>
      </c>
      <c r="AH228" s="13">
        <f t="shared" si="159"/>
        <v>1.9999999999999574E-2</v>
      </c>
      <c r="AI228" s="14"/>
      <c r="AJ228" s="13">
        <f t="shared" si="160"/>
        <v>0</v>
      </c>
      <c r="AK228" s="14">
        <f t="shared" si="146"/>
        <v>0</v>
      </c>
      <c r="AL228" s="13">
        <f t="shared" si="161"/>
        <v>0</v>
      </c>
      <c r="AM228" s="14">
        <f t="shared" si="147"/>
        <v>0</v>
      </c>
      <c r="AN228" s="13">
        <f t="shared" si="162"/>
        <v>1.9999999999999574E-2</v>
      </c>
      <c r="AO228" s="14"/>
      <c r="AP228" s="13">
        <f t="shared" si="163"/>
        <v>0</v>
      </c>
      <c r="AQ228" s="14">
        <f t="shared" si="164"/>
        <v>0</v>
      </c>
      <c r="AR228" s="13">
        <f t="shared" si="165"/>
        <v>0</v>
      </c>
      <c r="AS228" s="14">
        <f t="shared" si="166"/>
        <v>0</v>
      </c>
      <c r="AT228" s="13">
        <f t="shared" si="167"/>
        <v>0</v>
      </c>
      <c r="AU228" s="14"/>
      <c r="AV228" s="13">
        <f t="shared" si="168"/>
        <v>0</v>
      </c>
      <c r="AW228" s="14">
        <f t="shared" si="169"/>
        <v>0</v>
      </c>
      <c r="AX228" s="13">
        <f t="shared" si="170"/>
        <v>0</v>
      </c>
      <c r="AY228" s="14">
        <f t="shared" si="171"/>
        <v>0</v>
      </c>
      <c r="AZ228" s="13">
        <f t="shared" si="172"/>
        <v>1.9999999999999574E-2</v>
      </c>
      <c r="BA228" s="14"/>
      <c r="BB228" s="13">
        <f t="shared" si="173"/>
        <v>0</v>
      </c>
      <c r="BC228" s="14">
        <f t="shared" si="174"/>
        <v>0</v>
      </c>
      <c r="BD228" s="13">
        <f t="shared" si="175"/>
        <v>0</v>
      </c>
      <c r="BE228" s="14">
        <f t="shared" si="176"/>
        <v>0</v>
      </c>
      <c r="BF228" s="13">
        <f t="shared" si="177"/>
        <v>0</v>
      </c>
      <c r="BG228" s="14"/>
      <c r="BH228" s="13">
        <f t="shared" si="178"/>
        <v>0</v>
      </c>
      <c r="BI228" s="14">
        <f t="shared" si="179"/>
        <v>0</v>
      </c>
      <c r="BJ228" s="13">
        <f t="shared" si="180"/>
        <v>0</v>
      </c>
      <c r="BK228" s="14">
        <f t="shared" si="181"/>
        <v>0</v>
      </c>
      <c r="BL228" s="13">
        <f t="shared" si="182"/>
        <v>1.9999999999999574E-2</v>
      </c>
    </row>
    <row r="229" spans="1:64" x14ac:dyDescent="0.25">
      <c r="A229" s="23">
        <f t="shared" si="183"/>
        <v>4.4904166666666594</v>
      </c>
      <c r="B229" s="8"/>
      <c r="C229" s="10" t="s">
        <v>67</v>
      </c>
      <c r="E229" s="10" t="s">
        <v>67</v>
      </c>
      <c r="F229" s="10" t="s">
        <v>67</v>
      </c>
      <c r="G229" s="10" t="s">
        <v>67</v>
      </c>
      <c r="H229" s="10"/>
      <c r="I229" t="s">
        <v>65</v>
      </c>
      <c r="K229" s="10" t="s">
        <v>67</v>
      </c>
      <c r="L229" s="13">
        <f t="shared" si="148"/>
        <v>0</v>
      </c>
      <c r="M229" s="14">
        <f t="shared" si="138"/>
        <v>0</v>
      </c>
      <c r="N229" s="13">
        <f t="shared" si="149"/>
        <v>0</v>
      </c>
      <c r="O229" s="14">
        <f t="shared" si="139"/>
        <v>0</v>
      </c>
      <c r="P229" s="13">
        <f t="shared" si="150"/>
        <v>1.9999999999999574E-2</v>
      </c>
      <c r="Q229" s="14"/>
      <c r="R229" s="13">
        <f t="shared" si="151"/>
        <v>0</v>
      </c>
      <c r="S229" s="14">
        <f t="shared" si="140"/>
        <v>0</v>
      </c>
      <c r="T229" s="13">
        <f t="shared" si="152"/>
        <v>0</v>
      </c>
      <c r="U229" s="14">
        <f t="shared" si="141"/>
        <v>0</v>
      </c>
      <c r="V229" s="13">
        <f t="shared" si="153"/>
        <v>0</v>
      </c>
      <c r="W229" s="14"/>
      <c r="X229" s="13">
        <f t="shared" si="154"/>
        <v>0</v>
      </c>
      <c r="Y229" s="14">
        <f t="shared" si="142"/>
        <v>0</v>
      </c>
      <c r="Z229" s="13">
        <f t="shared" si="155"/>
        <v>0</v>
      </c>
      <c r="AA229" s="14">
        <f t="shared" si="143"/>
        <v>0</v>
      </c>
      <c r="AB229" s="13">
        <f t="shared" si="156"/>
        <v>1.9999999999999574E-2</v>
      </c>
      <c r="AC229" s="14"/>
      <c r="AD229" s="13">
        <f t="shared" si="157"/>
        <v>0</v>
      </c>
      <c r="AE229" s="14">
        <f t="shared" si="144"/>
        <v>0</v>
      </c>
      <c r="AF229" s="13">
        <f t="shared" si="158"/>
        <v>0</v>
      </c>
      <c r="AG229" s="14">
        <f t="shared" si="145"/>
        <v>0</v>
      </c>
      <c r="AH229" s="13">
        <f t="shared" si="159"/>
        <v>1.9999999999999574E-2</v>
      </c>
      <c r="AI229" s="14"/>
      <c r="AJ229" s="13">
        <f t="shared" si="160"/>
        <v>0</v>
      </c>
      <c r="AK229" s="14">
        <f t="shared" si="146"/>
        <v>0</v>
      </c>
      <c r="AL229" s="13">
        <f t="shared" si="161"/>
        <v>0</v>
      </c>
      <c r="AM229" s="14">
        <f t="shared" si="147"/>
        <v>0</v>
      </c>
      <c r="AN229" s="13">
        <f t="shared" si="162"/>
        <v>1.9999999999999574E-2</v>
      </c>
      <c r="AO229" s="14"/>
      <c r="AP229" s="13">
        <f t="shared" si="163"/>
        <v>0</v>
      </c>
      <c r="AQ229" s="14">
        <f t="shared" si="164"/>
        <v>0</v>
      </c>
      <c r="AR229" s="13">
        <f t="shared" si="165"/>
        <v>0</v>
      </c>
      <c r="AS229" s="14">
        <f t="shared" si="166"/>
        <v>0</v>
      </c>
      <c r="AT229" s="13">
        <f t="shared" si="167"/>
        <v>0</v>
      </c>
      <c r="AU229" s="14"/>
      <c r="AV229" s="13">
        <f t="shared" si="168"/>
        <v>0</v>
      </c>
      <c r="AW229" s="14">
        <f t="shared" si="169"/>
        <v>0</v>
      </c>
      <c r="AX229" s="13">
        <f t="shared" si="170"/>
        <v>0</v>
      </c>
      <c r="AY229" s="14">
        <f t="shared" si="171"/>
        <v>0</v>
      </c>
      <c r="AZ229" s="13">
        <f t="shared" si="172"/>
        <v>1.9999999999999574E-2</v>
      </c>
      <c r="BA229" s="14"/>
      <c r="BB229" s="13">
        <f t="shared" si="173"/>
        <v>0</v>
      </c>
      <c r="BC229" s="14">
        <f t="shared" si="174"/>
        <v>0</v>
      </c>
      <c r="BD229" s="13">
        <f t="shared" si="175"/>
        <v>0</v>
      </c>
      <c r="BE229" s="14">
        <f t="shared" si="176"/>
        <v>0</v>
      </c>
      <c r="BF229" s="13">
        <f t="shared" si="177"/>
        <v>0</v>
      </c>
      <c r="BG229" s="14"/>
      <c r="BH229" s="13">
        <f t="shared" si="178"/>
        <v>0</v>
      </c>
      <c r="BI229" s="14">
        <f t="shared" si="179"/>
        <v>0</v>
      </c>
      <c r="BJ229" s="13">
        <f t="shared" si="180"/>
        <v>0</v>
      </c>
      <c r="BK229" s="14">
        <f t="shared" si="181"/>
        <v>0</v>
      </c>
      <c r="BL229" s="13">
        <f t="shared" si="182"/>
        <v>1.9999999999999574E-2</v>
      </c>
    </row>
    <row r="230" spans="1:64" x14ac:dyDescent="0.25">
      <c r="A230" s="23">
        <f t="shared" si="183"/>
        <v>4.510416666666659</v>
      </c>
      <c r="B230" s="8"/>
      <c r="C230" s="10" t="s">
        <v>67</v>
      </c>
      <c r="E230" s="10" t="s">
        <v>67</v>
      </c>
      <c r="F230" s="10" t="s">
        <v>67</v>
      </c>
      <c r="G230" s="10" t="s">
        <v>67</v>
      </c>
      <c r="H230" s="10"/>
      <c r="I230" t="s">
        <v>65</v>
      </c>
      <c r="K230" s="10" t="s">
        <v>67</v>
      </c>
      <c r="L230" s="13">
        <f t="shared" si="148"/>
        <v>0</v>
      </c>
      <c r="M230" s="14">
        <f t="shared" si="138"/>
        <v>0</v>
      </c>
      <c r="N230" s="13">
        <f t="shared" si="149"/>
        <v>0</v>
      </c>
      <c r="O230" s="14">
        <f t="shared" si="139"/>
        <v>0</v>
      </c>
      <c r="P230" s="13">
        <f t="shared" si="150"/>
        <v>1.9999999999999574E-2</v>
      </c>
      <c r="Q230" s="14"/>
      <c r="R230" s="13">
        <f t="shared" si="151"/>
        <v>0</v>
      </c>
      <c r="S230" s="14">
        <f t="shared" si="140"/>
        <v>0</v>
      </c>
      <c r="T230" s="13">
        <f t="shared" si="152"/>
        <v>0</v>
      </c>
      <c r="U230" s="14">
        <f t="shared" si="141"/>
        <v>0</v>
      </c>
      <c r="V230" s="13">
        <f t="shared" si="153"/>
        <v>0</v>
      </c>
      <c r="W230" s="14"/>
      <c r="X230" s="13">
        <f t="shared" si="154"/>
        <v>0</v>
      </c>
      <c r="Y230" s="14">
        <f t="shared" si="142"/>
        <v>0</v>
      </c>
      <c r="Z230" s="13">
        <f t="shared" si="155"/>
        <v>0</v>
      </c>
      <c r="AA230" s="14">
        <f t="shared" si="143"/>
        <v>0</v>
      </c>
      <c r="AB230" s="13">
        <f t="shared" si="156"/>
        <v>1.9999999999999574E-2</v>
      </c>
      <c r="AC230" s="14"/>
      <c r="AD230" s="13">
        <f t="shared" si="157"/>
        <v>0</v>
      </c>
      <c r="AE230" s="14">
        <f t="shared" si="144"/>
        <v>0</v>
      </c>
      <c r="AF230" s="13">
        <f t="shared" si="158"/>
        <v>0</v>
      </c>
      <c r="AG230" s="14">
        <f t="shared" si="145"/>
        <v>0</v>
      </c>
      <c r="AH230" s="13">
        <f t="shared" si="159"/>
        <v>1.9999999999999574E-2</v>
      </c>
      <c r="AI230" s="14"/>
      <c r="AJ230" s="13">
        <f t="shared" si="160"/>
        <v>0</v>
      </c>
      <c r="AK230" s="14">
        <f t="shared" si="146"/>
        <v>0</v>
      </c>
      <c r="AL230" s="13">
        <f t="shared" si="161"/>
        <v>0</v>
      </c>
      <c r="AM230" s="14">
        <f t="shared" si="147"/>
        <v>0</v>
      </c>
      <c r="AN230" s="13">
        <f t="shared" si="162"/>
        <v>1.9999999999999574E-2</v>
      </c>
      <c r="AO230" s="14"/>
      <c r="AP230" s="13">
        <f t="shared" si="163"/>
        <v>0</v>
      </c>
      <c r="AQ230" s="14">
        <f t="shared" si="164"/>
        <v>0</v>
      </c>
      <c r="AR230" s="13">
        <f t="shared" si="165"/>
        <v>0</v>
      </c>
      <c r="AS230" s="14">
        <f t="shared" si="166"/>
        <v>0</v>
      </c>
      <c r="AT230" s="13">
        <f t="shared" si="167"/>
        <v>0</v>
      </c>
      <c r="AU230" s="14"/>
      <c r="AV230" s="13">
        <f t="shared" si="168"/>
        <v>0</v>
      </c>
      <c r="AW230" s="14">
        <f t="shared" si="169"/>
        <v>0</v>
      </c>
      <c r="AX230" s="13">
        <f t="shared" si="170"/>
        <v>0</v>
      </c>
      <c r="AY230" s="14">
        <f t="shared" si="171"/>
        <v>0</v>
      </c>
      <c r="AZ230" s="13">
        <f t="shared" si="172"/>
        <v>1.9999999999999574E-2</v>
      </c>
      <c r="BA230" s="14"/>
      <c r="BB230" s="13">
        <f t="shared" si="173"/>
        <v>0</v>
      </c>
      <c r="BC230" s="14">
        <f t="shared" si="174"/>
        <v>0</v>
      </c>
      <c r="BD230" s="13">
        <f t="shared" si="175"/>
        <v>0</v>
      </c>
      <c r="BE230" s="14">
        <f t="shared" si="176"/>
        <v>0</v>
      </c>
      <c r="BF230" s="13">
        <f t="shared" si="177"/>
        <v>0</v>
      </c>
      <c r="BG230" s="14"/>
      <c r="BH230" s="13">
        <f t="shared" si="178"/>
        <v>0</v>
      </c>
      <c r="BI230" s="14">
        <f t="shared" si="179"/>
        <v>0</v>
      </c>
      <c r="BJ230" s="13">
        <f t="shared" si="180"/>
        <v>0</v>
      </c>
      <c r="BK230" s="14">
        <f t="shared" si="181"/>
        <v>0</v>
      </c>
      <c r="BL230" s="13">
        <f t="shared" si="182"/>
        <v>1.9999999999999574E-2</v>
      </c>
    </row>
    <row r="231" spans="1:64" x14ac:dyDescent="0.25">
      <c r="A231" s="23">
        <f t="shared" si="183"/>
        <v>4.5304166666666585</v>
      </c>
      <c r="B231" s="8" t="s">
        <v>81</v>
      </c>
      <c r="C231" s="10" t="s">
        <v>67</v>
      </c>
      <c r="E231" s="10" t="s">
        <v>67</v>
      </c>
      <c r="F231" s="10" t="s">
        <v>67</v>
      </c>
      <c r="G231" t="s">
        <v>65</v>
      </c>
      <c r="H231" s="32"/>
      <c r="I231" s="11" t="s">
        <v>66</v>
      </c>
      <c r="K231" s="10" t="s">
        <v>67</v>
      </c>
      <c r="L231" s="13">
        <f t="shared" si="148"/>
        <v>0</v>
      </c>
      <c r="M231" s="14">
        <f t="shared" si="138"/>
        <v>0</v>
      </c>
      <c r="N231" s="13">
        <f t="shared" si="149"/>
        <v>0</v>
      </c>
      <c r="O231" s="14">
        <f t="shared" si="139"/>
        <v>0</v>
      </c>
      <c r="P231" s="13">
        <f t="shared" si="150"/>
        <v>1.9999999999999574E-2</v>
      </c>
      <c r="Q231" s="14"/>
      <c r="R231" s="13">
        <f t="shared" si="151"/>
        <v>0</v>
      </c>
      <c r="S231" s="14">
        <f t="shared" si="140"/>
        <v>0</v>
      </c>
      <c r="T231" s="13">
        <f t="shared" si="152"/>
        <v>0</v>
      </c>
      <c r="U231" s="14">
        <f t="shared" si="141"/>
        <v>0</v>
      </c>
      <c r="V231" s="13">
        <f t="shared" si="153"/>
        <v>0</v>
      </c>
      <c r="W231" s="14"/>
      <c r="X231" s="13">
        <f t="shared" si="154"/>
        <v>0</v>
      </c>
      <c r="Y231" s="14">
        <f t="shared" si="142"/>
        <v>0</v>
      </c>
      <c r="Z231" s="13">
        <f t="shared" si="155"/>
        <v>0</v>
      </c>
      <c r="AA231" s="14">
        <f t="shared" si="143"/>
        <v>0</v>
      </c>
      <c r="AB231" s="13">
        <f t="shared" si="156"/>
        <v>1.9999999999999574E-2</v>
      </c>
      <c r="AC231" s="14"/>
      <c r="AD231" s="13">
        <f t="shared" si="157"/>
        <v>0</v>
      </c>
      <c r="AE231" s="14">
        <f t="shared" si="144"/>
        <v>0</v>
      </c>
      <c r="AF231" s="13">
        <f t="shared" si="158"/>
        <v>0</v>
      </c>
      <c r="AG231" s="14">
        <f t="shared" si="145"/>
        <v>0</v>
      </c>
      <c r="AH231" s="13">
        <f t="shared" si="159"/>
        <v>1.9999999999999574E-2</v>
      </c>
      <c r="AI231" s="14"/>
      <c r="AJ231" s="13">
        <f t="shared" si="160"/>
        <v>0</v>
      </c>
      <c r="AK231" s="14">
        <f t="shared" si="146"/>
        <v>0</v>
      </c>
      <c r="AL231" s="13">
        <f t="shared" si="161"/>
        <v>0</v>
      </c>
      <c r="AM231" s="14">
        <f t="shared" si="147"/>
        <v>0</v>
      </c>
      <c r="AN231" s="13">
        <f t="shared" si="162"/>
        <v>0</v>
      </c>
      <c r="AO231" s="14"/>
      <c r="AP231" s="13">
        <f t="shared" si="163"/>
        <v>0</v>
      </c>
      <c r="AQ231" s="14">
        <f t="shared" si="164"/>
        <v>0</v>
      </c>
      <c r="AR231" s="13">
        <f t="shared" si="165"/>
        <v>0</v>
      </c>
      <c r="AS231" s="14">
        <f t="shared" si="166"/>
        <v>0</v>
      </c>
      <c r="AT231" s="13">
        <f t="shared" si="167"/>
        <v>0</v>
      </c>
      <c r="AU231" s="14"/>
      <c r="AV231" s="13">
        <f t="shared" si="168"/>
        <v>0</v>
      </c>
      <c r="AW231" s="14">
        <f t="shared" si="169"/>
        <v>0</v>
      </c>
      <c r="AX231" s="13">
        <f t="shared" si="170"/>
        <v>4.5304166666666585</v>
      </c>
      <c r="AY231" s="14">
        <f t="shared" si="171"/>
        <v>1</v>
      </c>
      <c r="AZ231" s="13">
        <f t="shared" si="172"/>
        <v>1.9999999999999574E-2</v>
      </c>
      <c r="BA231" s="14"/>
      <c r="BB231" s="13">
        <f t="shared" si="173"/>
        <v>0</v>
      </c>
      <c r="BC231" s="14">
        <f t="shared" si="174"/>
        <v>0</v>
      </c>
      <c r="BD231" s="13">
        <f t="shared" si="175"/>
        <v>0</v>
      </c>
      <c r="BE231" s="14">
        <f t="shared" si="176"/>
        <v>0</v>
      </c>
      <c r="BF231" s="13">
        <f t="shared" si="177"/>
        <v>0</v>
      </c>
      <c r="BG231" s="14"/>
      <c r="BH231" s="13">
        <f t="shared" si="178"/>
        <v>0</v>
      </c>
      <c r="BI231" s="14">
        <f t="shared" si="179"/>
        <v>0</v>
      </c>
      <c r="BJ231" s="13">
        <f t="shared" si="180"/>
        <v>0</v>
      </c>
      <c r="BK231" s="14">
        <f t="shared" si="181"/>
        <v>0</v>
      </c>
      <c r="BL231" s="13">
        <f t="shared" si="182"/>
        <v>1.9999999999999574E-2</v>
      </c>
    </row>
    <row r="232" spans="1:64" x14ac:dyDescent="0.25">
      <c r="A232" s="23">
        <f t="shared" si="183"/>
        <v>4.5504166666666581</v>
      </c>
      <c r="B232" s="8"/>
      <c r="C232" s="10" t="s">
        <v>67</v>
      </c>
      <c r="E232" s="10" t="s">
        <v>67</v>
      </c>
      <c r="F232" s="10" t="s">
        <v>67</v>
      </c>
      <c r="G232" t="s">
        <v>65</v>
      </c>
      <c r="H232" s="10"/>
      <c r="K232" s="10" t="s">
        <v>67</v>
      </c>
      <c r="L232" s="13">
        <f t="shared" si="148"/>
        <v>0</v>
      </c>
      <c r="M232" s="14">
        <f t="shared" si="138"/>
        <v>0</v>
      </c>
      <c r="N232" s="13">
        <f t="shared" si="149"/>
        <v>0</v>
      </c>
      <c r="O232" s="14">
        <f t="shared" si="139"/>
        <v>0</v>
      </c>
      <c r="P232" s="13">
        <f t="shared" si="150"/>
        <v>1.9999999999999574E-2</v>
      </c>
      <c r="Q232" s="14"/>
      <c r="R232" s="13">
        <f t="shared" si="151"/>
        <v>0</v>
      </c>
      <c r="S232" s="14">
        <f t="shared" si="140"/>
        <v>0</v>
      </c>
      <c r="T232" s="13">
        <f t="shared" si="152"/>
        <v>0</v>
      </c>
      <c r="U232" s="14">
        <f t="shared" si="141"/>
        <v>0</v>
      </c>
      <c r="V232" s="13">
        <f t="shared" si="153"/>
        <v>0</v>
      </c>
      <c r="W232" s="14"/>
      <c r="X232" s="13">
        <f t="shared" si="154"/>
        <v>0</v>
      </c>
      <c r="Y232" s="14">
        <f t="shared" si="142"/>
        <v>0</v>
      </c>
      <c r="Z232" s="13">
        <f t="shared" si="155"/>
        <v>0</v>
      </c>
      <c r="AA232" s="14">
        <f t="shared" si="143"/>
        <v>0</v>
      </c>
      <c r="AB232" s="13">
        <f t="shared" si="156"/>
        <v>1.9999999999999574E-2</v>
      </c>
      <c r="AC232" s="14"/>
      <c r="AD232" s="13">
        <f t="shared" si="157"/>
        <v>0</v>
      </c>
      <c r="AE232" s="14">
        <f t="shared" si="144"/>
        <v>0</v>
      </c>
      <c r="AF232" s="13">
        <f t="shared" si="158"/>
        <v>0</v>
      </c>
      <c r="AG232" s="14">
        <f t="shared" si="145"/>
        <v>0</v>
      </c>
      <c r="AH232" s="13">
        <f t="shared" si="159"/>
        <v>1.9999999999999574E-2</v>
      </c>
      <c r="AI232" s="14"/>
      <c r="AJ232" s="13">
        <f t="shared" si="160"/>
        <v>0</v>
      </c>
      <c r="AK232" s="14">
        <f t="shared" si="146"/>
        <v>0</v>
      </c>
      <c r="AL232" s="13">
        <f t="shared" si="161"/>
        <v>0</v>
      </c>
      <c r="AM232" s="14">
        <f t="shared" si="147"/>
        <v>0</v>
      </c>
      <c r="AN232" s="13">
        <f t="shared" si="162"/>
        <v>0</v>
      </c>
      <c r="AO232" s="14"/>
      <c r="AP232" s="13">
        <f t="shared" si="163"/>
        <v>0</v>
      </c>
      <c r="AQ232" s="14">
        <f t="shared" si="164"/>
        <v>0</v>
      </c>
      <c r="AR232" s="13">
        <f t="shared" si="165"/>
        <v>0</v>
      </c>
      <c r="AS232" s="14">
        <f t="shared" si="166"/>
        <v>0</v>
      </c>
      <c r="AT232" s="13">
        <f t="shared" si="167"/>
        <v>0</v>
      </c>
      <c r="AU232" s="14"/>
      <c r="AV232" s="13">
        <f t="shared" si="168"/>
        <v>0</v>
      </c>
      <c r="AW232" s="14">
        <f t="shared" si="169"/>
        <v>0</v>
      </c>
      <c r="AX232" s="13">
        <f t="shared" si="170"/>
        <v>0</v>
      </c>
      <c r="AY232" s="14">
        <f t="shared" si="171"/>
        <v>0</v>
      </c>
      <c r="AZ232" s="13">
        <f t="shared" si="172"/>
        <v>1.9999999999999574E-2</v>
      </c>
      <c r="BA232" s="14"/>
      <c r="BB232" s="13">
        <f t="shared" si="173"/>
        <v>0</v>
      </c>
      <c r="BC232" s="14">
        <f t="shared" si="174"/>
        <v>0</v>
      </c>
      <c r="BD232" s="13">
        <f t="shared" si="175"/>
        <v>0</v>
      </c>
      <c r="BE232" s="14">
        <f t="shared" si="176"/>
        <v>0</v>
      </c>
      <c r="BF232" s="13">
        <f t="shared" si="177"/>
        <v>0</v>
      </c>
      <c r="BG232" s="14"/>
      <c r="BH232" s="13">
        <f t="shared" si="178"/>
        <v>0</v>
      </c>
      <c r="BI232" s="14">
        <f t="shared" si="179"/>
        <v>0</v>
      </c>
      <c r="BJ232" s="13">
        <f t="shared" si="180"/>
        <v>0</v>
      </c>
      <c r="BK232" s="14">
        <f t="shared" si="181"/>
        <v>0</v>
      </c>
      <c r="BL232" s="13">
        <f t="shared" si="182"/>
        <v>1.9999999999999574E-2</v>
      </c>
    </row>
    <row r="233" spans="1:64" x14ac:dyDescent="0.25">
      <c r="A233" s="23">
        <f t="shared" si="183"/>
        <v>4.5704166666666577</v>
      </c>
      <c r="B233" s="8"/>
      <c r="C233" s="10" t="s">
        <v>67</v>
      </c>
      <c r="E233" s="10" t="s">
        <v>67</v>
      </c>
      <c r="F233" s="10" t="s">
        <v>67</v>
      </c>
      <c r="G233" t="s">
        <v>65</v>
      </c>
      <c r="H233" s="10"/>
      <c r="K233" s="10" t="s">
        <v>67</v>
      </c>
      <c r="L233" s="13">
        <f t="shared" si="148"/>
        <v>0</v>
      </c>
      <c r="M233" s="14">
        <f t="shared" si="138"/>
        <v>0</v>
      </c>
      <c r="N233" s="13">
        <f t="shared" si="149"/>
        <v>0</v>
      </c>
      <c r="O233" s="14">
        <f t="shared" si="139"/>
        <v>0</v>
      </c>
      <c r="P233" s="13">
        <f t="shared" si="150"/>
        <v>1.9999999999999574E-2</v>
      </c>
      <c r="Q233" s="14"/>
      <c r="R233" s="13">
        <f t="shared" si="151"/>
        <v>0</v>
      </c>
      <c r="S233" s="14">
        <f t="shared" si="140"/>
        <v>0</v>
      </c>
      <c r="T233" s="13">
        <f t="shared" si="152"/>
        <v>0</v>
      </c>
      <c r="U233" s="14">
        <f t="shared" si="141"/>
        <v>0</v>
      </c>
      <c r="V233" s="13">
        <f t="shared" si="153"/>
        <v>0</v>
      </c>
      <c r="W233" s="14"/>
      <c r="X233" s="13">
        <f t="shared" si="154"/>
        <v>0</v>
      </c>
      <c r="Y233" s="14">
        <f t="shared" si="142"/>
        <v>0</v>
      </c>
      <c r="Z233" s="13">
        <f t="shared" si="155"/>
        <v>0</v>
      </c>
      <c r="AA233" s="14">
        <f t="shared" si="143"/>
        <v>0</v>
      </c>
      <c r="AB233" s="13">
        <f t="shared" si="156"/>
        <v>1.9999999999999574E-2</v>
      </c>
      <c r="AC233" s="14"/>
      <c r="AD233" s="13">
        <f t="shared" si="157"/>
        <v>0</v>
      </c>
      <c r="AE233" s="14">
        <f t="shared" si="144"/>
        <v>0</v>
      </c>
      <c r="AF233" s="13">
        <f t="shared" si="158"/>
        <v>0</v>
      </c>
      <c r="AG233" s="14">
        <f t="shared" si="145"/>
        <v>0</v>
      </c>
      <c r="AH233" s="13">
        <f t="shared" si="159"/>
        <v>1.9999999999999574E-2</v>
      </c>
      <c r="AI233" s="14"/>
      <c r="AJ233" s="13">
        <f t="shared" si="160"/>
        <v>0</v>
      </c>
      <c r="AK233" s="14">
        <f t="shared" si="146"/>
        <v>0</v>
      </c>
      <c r="AL233" s="13">
        <f t="shared" si="161"/>
        <v>0</v>
      </c>
      <c r="AM233" s="14">
        <f t="shared" si="147"/>
        <v>0</v>
      </c>
      <c r="AN233" s="13">
        <f t="shared" si="162"/>
        <v>0</v>
      </c>
      <c r="AO233" s="14"/>
      <c r="AP233" s="13">
        <f t="shared" si="163"/>
        <v>0</v>
      </c>
      <c r="AQ233" s="14">
        <f t="shared" si="164"/>
        <v>0</v>
      </c>
      <c r="AR233" s="13">
        <f t="shared" si="165"/>
        <v>0</v>
      </c>
      <c r="AS233" s="14">
        <f t="shared" si="166"/>
        <v>0</v>
      </c>
      <c r="AT233" s="13">
        <f t="shared" si="167"/>
        <v>0</v>
      </c>
      <c r="AU233" s="14"/>
      <c r="AV233" s="13">
        <f t="shared" si="168"/>
        <v>0</v>
      </c>
      <c r="AW233" s="14">
        <f t="shared" si="169"/>
        <v>0</v>
      </c>
      <c r="AX233" s="13">
        <f t="shared" si="170"/>
        <v>0</v>
      </c>
      <c r="AY233" s="14">
        <f t="shared" si="171"/>
        <v>0</v>
      </c>
      <c r="AZ233" s="13">
        <f t="shared" si="172"/>
        <v>1.9999999999999574E-2</v>
      </c>
      <c r="BA233" s="14"/>
      <c r="BB233" s="13">
        <f t="shared" si="173"/>
        <v>0</v>
      </c>
      <c r="BC233" s="14">
        <f t="shared" si="174"/>
        <v>0</v>
      </c>
      <c r="BD233" s="13">
        <f t="shared" si="175"/>
        <v>0</v>
      </c>
      <c r="BE233" s="14">
        <f t="shared" si="176"/>
        <v>0</v>
      </c>
      <c r="BF233" s="13">
        <f t="shared" si="177"/>
        <v>0</v>
      </c>
      <c r="BG233" s="14"/>
      <c r="BH233" s="13">
        <f t="shared" si="178"/>
        <v>0</v>
      </c>
      <c r="BI233" s="14">
        <f t="shared" si="179"/>
        <v>0</v>
      </c>
      <c r="BJ233" s="13">
        <f t="shared" si="180"/>
        <v>0</v>
      </c>
      <c r="BK233" s="14">
        <f t="shared" si="181"/>
        <v>0</v>
      </c>
      <c r="BL233" s="13">
        <f t="shared" si="182"/>
        <v>1.9999999999999574E-2</v>
      </c>
    </row>
    <row r="234" spans="1:64" x14ac:dyDescent="0.25">
      <c r="A234" s="23">
        <f t="shared" si="183"/>
        <v>4.5904166666666573</v>
      </c>
      <c r="B234" s="8"/>
      <c r="C234" s="10" t="s">
        <v>67</v>
      </c>
      <c r="E234" s="10" t="s">
        <v>67</v>
      </c>
      <c r="F234" s="10" t="s">
        <v>67</v>
      </c>
      <c r="G234" t="s">
        <v>65</v>
      </c>
      <c r="H234" s="10"/>
      <c r="K234" s="10" t="s">
        <v>67</v>
      </c>
      <c r="L234" s="13">
        <f t="shared" si="148"/>
        <v>0</v>
      </c>
      <c r="M234" s="14">
        <f t="shared" si="138"/>
        <v>0</v>
      </c>
      <c r="N234" s="13">
        <f t="shared" si="149"/>
        <v>0</v>
      </c>
      <c r="O234" s="14">
        <f t="shared" si="139"/>
        <v>0</v>
      </c>
      <c r="P234" s="13">
        <f t="shared" si="150"/>
        <v>1.9999999999999574E-2</v>
      </c>
      <c r="Q234" s="14"/>
      <c r="R234" s="13">
        <f t="shared" si="151"/>
        <v>0</v>
      </c>
      <c r="S234" s="14">
        <f t="shared" si="140"/>
        <v>0</v>
      </c>
      <c r="T234" s="13">
        <f t="shared" si="152"/>
        <v>0</v>
      </c>
      <c r="U234" s="14">
        <f t="shared" si="141"/>
        <v>0</v>
      </c>
      <c r="V234" s="13">
        <f t="shared" si="153"/>
        <v>0</v>
      </c>
      <c r="W234" s="14"/>
      <c r="X234" s="13">
        <f t="shared" si="154"/>
        <v>0</v>
      </c>
      <c r="Y234" s="14">
        <f t="shared" si="142"/>
        <v>0</v>
      </c>
      <c r="Z234" s="13">
        <f t="shared" si="155"/>
        <v>0</v>
      </c>
      <c r="AA234" s="14">
        <f t="shared" si="143"/>
        <v>0</v>
      </c>
      <c r="AB234" s="13">
        <f t="shared" si="156"/>
        <v>1.9999999999999574E-2</v>
      </c>
      <c r="AC234" s="14"/>
      <c r="AD234" s="13">
        <f t="shared" si="157"/>
        <v>0</v>
      </c>
      <c r="AE234" s="14">
        <f t="shared" si="144"/>
        <v>0</v>
      </c>
      <c r="AF234" s="13">
        <f t="shared" si="158"/>
        <v>0</v>
      </c>
      <c r="AG234" s="14">
        <f t="shared" si="145"/>
        <v>0</v>
      </c>
      <c r="AH234" s="13">
        <f t="shared" si="159"/>
        <v>1.9999999999999574E-2</v>
      </c>
      <c r="AI234" s="14"/>
      <c r="AJ234" s="13">
        <f t="shared" si="160"/>
        <v>0</v>
      </c>
      <c r="AK234" s="14">
        <f t="shared" si="146"/>
        <v>0</v>
      </c>
      <c r="AL234" s="13">
        <f t="shared" si="161"/>
        <v>0</v>
      </c>
      <c r="AM234" s="14">
        <f t="shared" si="147"/>
        <v>0</v>
      </c>
      <c r="AN234" s="13">
        <f t="shared" si="162"/>
        <v>0</v>
      </c>
      <c r="AO234" s="14"/>
      <c r="AP234" s="13">
        <f t="shared" si="163"/>
        <v>0</v>
      </c>
      <c r="AQ234" s="14">
        <f t="shared" si="164"/>
        <v>0</v>
      </c>
      <c r="AR234" s="13">
        <f t="shared" si="165"/>
        <v>0</v>
      </c>
      <c r="AS234" s="14">
        <f t="shared" si="166"/>
        <v>0</v>
      </c>
      <c r="AT234" s="13">
        <f t="shared" si="167"/>
        <v>0</v>
      </c>
      <c r="AU234" s="14"/>
      <c r="AV234" s="13">
        <f t="shared" si="168"/>
        <v>0</v>
      </c>
      <c r="AW234" s="14">
        <f t="shared" si="169"/>
        <v>0</v>
      </c>
      <c r="AX234" s="13">
        <f t="shared" si="170"/>
        <v>0</v>
      </c>
      <c r="AY234" s="14">
        <f t="shared" si="171"/>
        <v>0</v>
      </c>
      <c r="AZ234" s="13">
        <f t="shared" si="172"/>
        <v>1.9999999999999574E-2</v>
      </c>
      <c r="BA234" s="14"/>
      <c r="BB234" s="13">
        <f t="shared" si="173"/>
        <v>0</v>
      </c>
      <c r="BC234" s="14">
        <f t="shared" si="174"/>
        <v>0</v>
      </c>
      <c r="BD234" s="13">
        <f t="shared" si="175"/>
        <v>0</v>
      </c>
      <c r="BE234" s="14">
        <f t="shared" si="176"/>
        <v>0</v>
      </c>
      <c r="BF234" s="13">
        <f t="shared" si="177"/>
        <v>0</v>
      </c>
      <c r="BG234" s="14"/>
      <c r="BH234" s="13">
        <f t="shared" si="178"/>
        <v>0</v>
      </c>
      <c r="BI234" s="14">
        <f t="shared" si="179"/>
        <v>0</v>
      </c>
      <c r="BJ234" s="13">
        <f t="shared" si="180"/>
        <v>0</v>
      </c>
      <c r="BK234" s="14">
        <f t="shared" si="181"/>
        <v>0</v>
      </c>
      <c r="BL234" s="13">
        <f t="shared" si="182"/>
        <v>1.9999999999999574E-2</v>
      </c>
    </row>
    <row r="235" spans="1:64" x14ac:dyDescent="0.25">
      <c r="A235" s="23">
        <f t="shared" si="183"/>
        <v>4.6104166666666568</v>
      </c>
      <c r="B235" s="8" t="s">
        <v>70</v>
      </c>
      <c r="C235" s="10" t="s">
        <v>67</v>
      </c>
      <c r="D235" s="10" t="s">
        <v>67</v>
      </c>
      <c r="E235" s="10" t="s">
        <v>67</v>
      </c>
      <c r="F235" s="10" t="s">
        <v>67</v>
      </c>
      <c r="G235" t="s">
        <v>65</v>
      </c>
      <c r="H235" s="10"/>
      <c r="K235" s="10" t="s">
        <v>67</v>
      </c>
      <c r="L235" s="13">
        <f t="shared" si="148"/>
        <v>0</v>
      </c>
      <c r="M235" s="14">
        <f t="shared" si="138"/>
        <v>0</v>
      </c>
      <c r="N235" s="13">
        <f t="shared" si="149"/>
        <v>0</v>
      </c>
      <c r="O235" s="14">
        <f t="shared" si="139"/>
        <v>0</v>
      </c>
      <c r="P235" s="13">
        <f t="shared" si="150"/>
        <v>1.9999999999999574E-2</v>
      </c>
      <c r="Q235" s="14"/>
      <c r="R235" s="13">
        <f t="shared" si="151"/>
        <v>4.6104166666666568</v>
      </c>
      <c r="S235" s="14">
        <f t="shared" si="140"/>
        <v>1</v>
      </c>
      <c r="T235" s="13">
        <f t="shared" si="152"/>
        <v>0</v>
      </c>
      <c r="U235" s="14">
        <f t="shared" si="141"/>
        <v>0</v>
      </c>
      <c r="V235" s="13">
        <f t="shared" si="153"/>
        <v>1.9999999999999574E-2</v>
      </c>
      <c r="W235" s="14"/>
      <c r="X235" s="13">
        <f t="shared" si="154"/>
        <v>0</v>
      </c>
      <c r="Y235" s="14">
        <f t="shared" si="142"/>
        <v>0</v>
      </c>
      <c r="Z235" s="13">
        <f t="shared" si="155"/>
        <v>0</v>
      </c>
      <c r="AA235" s="14">
        <f t="shared" si="143"/>
        <v>0</v>
      </c>
      <c r="AB235" s="13">
        <f t="shared" si="156"/>
        <v>1.9999999999999574E-2</v>
      </c>
      <c r="AC235" s="14"/>
      <c r="AD235" s="13">
        <f t="shared" si="157"/>
        <v>0</v>
      </c>
      <c r="AE235" s="14">
        <f t="shared" si="144"/>
        <v>0</v>
      </c>
      <c r="AF235" s="13">
        <f t="shared" si="158"/>
        <v>0</v>
      </c>
      <c r="AG235" s="14">
        <f t="shared" si="145"/>
        <v>0</v>
      </c>
      <c r="AH235" s="13">
        <f t="shared" si="159"/>
        <v>1.9999999999999574E-2</v>
      </c>
      <c r="AI235" s="14"/>
      <c r="AJ235" s="13">
        <f t="shared" si="160"/>
        <v>0</v>
      </c>
      <c r="AK235" s="14">
        <f t="shared" si="146"/>
        <v>0</v>
      </c>
      <c r="AL235" s="13">
        <f t="shared" si="161"/>
        <v>0</v>
      </c>
      <c r="AM235" s="14">
        <f t="shared" si="147"/>
        <v>0</v>
      </c>
      <c r="AN235" s="13">
        <f t="shared" si="162"/>
        <v>0</v>
      </c>
      <c r="AO235" s="14"/>
      <c r="AP235" s="13">
        <f t="shared" si="163"/>
        <v>0</v>
      </c>
      <c r="AQ235" s="14">
        <f t="shared" si="164"/>
        <v>0</v>
      </c>
      <c r="AR235" s="13">
        <f t="shared" si="165"/>
        <v>0</v>
      </c>
      <c r="AS235" s="14">
        <f t="shared" si="166"/>
        <v>0</v>
      </c>
      <c r="AT235" s="13">
        <f t="shared" si="167"/>
        <v>0</v>
      </c>
      <c r="AU235" s="14"/>
      <c r="AV235" s="13">
        <f t="shared" si="168"/>
        <v>0</v>
      </c>
      <c r="AW235" s="14">
        <f t="shared" si="169"/>
        <v>0</v>
      </c>
      <c r="AX235" s="13">
        <f t="shared" si="170"/>
        <v>0</v>
      </c>
      <c r="AY235" s="14">
        <f t="shared" si="171"/>
        <v>0</v>
      </c>
      <c r="AZ235" s="13">
        <f t="shared" si="172"/>
        <v>1.9999999999999574E-2</v>
      </c>
      <c r="BA235" s="14"/>
      <c r="BB235" s="13">
        <f t="shared" si="173"/>
        <v>0</v>
      </c>
      <c r="BC235" s="14">
        <f t="shared" si="174"/>
        <v>0</v>
      </c>
      <c r="BD235" s="13">
        <f t="shared" si="175"/>
        <v>0</v>
      </c>
      <c r="BE235" s="14">
        <f t="shared" si="176"/>
        <v>0</v>
      </c>
      <c r="BF235" s="13">
        <f t="shared" si="177"/>
        <v>0</v>
      </c>
      <c r="BG235" s="14"/>
      <c r="BH235" s="13">
        <f t="shared" si="178"/>
        <v>0</v>
      </c>
      <c r="BI235" s="14">
        <f t="shared" si="179"/>
        <v>0</v>
      </c>
      <c r="BJ235" s="13">
        <f t="shared" si="180"/>
        <v>0</v>
      </c>
      <c r="BK235" s="14">
        <f t="shared" si="181"/>
        <v>0</v>
      </c>
      <c r="BL235" s="13">
        <f t="shared" si="182"/>
        <v>1.9999999999999574E-2</v>
      </c>
    </row>
    <row r="236" spans="1:64" x14ac:dyDescent="0.25">
      <c r="A236" s="23">
        <f t="shared" si="183"/>
        <v>4.6304166666666564</v>
      </c>
      <c r="B236" s="8" t="s">
        <v>77</v>
      </c>
      <c r="C236" t="s">
        <v>65</v>
      </c>
      <c r="D236" s="10" t="s">
        <v>67</v>
      </c>
      <c r="E236" s="10" t="s">
        <v>67</v>
      </c>
      <c r="F236" s="10" t="s">
        <v>67</v>
      </c>
      <c r="G236" s="11" t="s">
        <v>66</v>
      </c>
      <c r="H236" s="10"/>
      <c r="K236" s="10" t="s">
        <v>67</v>
      </c>
      <c r="L236" s="13">
        <f t="shared" si="148"/>
        <v>0</v>
      </c>
      <c r="M236" s="14">
        <f t="shared" si="138"/>
        <v>0</v>
      </c>
      <c r="N236" s="13">
        <f t="shared" si="149"/>
        <v>0</v>
      </c>
      <c r="O236" s="14">
        <f t="shared" si="139"/>
        <v>0</v>
      </c>
      <c r="P236" s="13">
        <f t="shared" si="150"/>
        <v>0</v>
      </c>
      <c r="Q236" s="14"/>
      <c r="R236" s="13">
        <f t="shared" si="151"/>
        <v>0</v>
      </c>
      <c r="S236" s="14">
        <f t="shared" si="140"/>
        <v>0</v>
      </c>
      <c r="T236" s="13">
        <f t="shared" si="152"/>
        <v>0</v>
      </c>
      <c r="U236" s="14">
        <f t="shared" si="141"/>
        <v>0</v>
      </c>
      <c r="V236" s="13">
        <f t="shared" si="153"/>
        <v>1.9999999999999574E-2</v>
      </c>
      <c r="W236" s="14"/>
      <c r="X236" s="13">
        <f t="shared" si="154"/>
        <v>0</v>
      </c>
      <c r="Y236" s="14">
        <f t="shared" si="142"/>
        <v>0</v>
      </c>
      <c r="Z236" s="13">
        <f t="shared" si="155"/>
        <v>0</v>
      </c>
      <c r="AA236" s="14">
        <f t="shared" si="143"/>
        <v>0</v>
      </c>
      <c r="AB236" s="13">
        <f t="shared" si="156"/>
        <v>1.9999999999999574E-2</v>
      </c>
      <c r="AC236" s="14"/>
      <c r="AD236" s="13">
        <f t="shared" si="157"/>
        <v>0</v>
      </c>
      <c r="AE236" s="14">
        <f t="shared" si="144"/>
        <v>0</v>
      </c>
      <c r="AF236" s="13">
        <f t="shared" si="158"/>
        <v>0</v>
      </c>
      <c r="AG236" s="14">
        <f t="shared" si="145"/>
        <v>0</v>
      </c>
      <c r="AH236" s="13">
        <f t="shared" si="159"/>
        <v>1.9999999999999574E-2</v>
      </c>
      <c r="AI236" s="14"/>
      <c r="AJ236" s="13">
        <f t="shared" si="160"/>
        <v>0</v>
      </c>
      <c r="AK236" s="14">
        <f t="shared" si="146"/>
        <v>0</v>
      </c>
      <c r="AL236" s="13">
        <f t="shared" si="161"/>
        <v>4.6304166666666564</v>
      </c>
      <c r="AM236" s="14">
        <f t="shared" si="147"/>
        <v>1</v>
      </c>
      <c r="AN236" s="13">
        <f t="shared" si="162"/>
        <v>0</v>
      </c>
      <c r="AO236" s="14"/>
      <c r="AP236" s="13">
        <f t="shared" si="163"/>
        <v>0</v>
      </c>
      <c r="AQ236" s="14">
        <f t="shared" si="164"/>
        <v>0</v>
      </c>
      <c r="AR236" s="13">
        <f t="shared" si="165"/>
        <v>0</v>
      </c>
      <c r="AS236" s="14">
        <f t="shared" si="166"/>
        <v>0</v>
      </c>
      <c r="AT236" s="13">
        <f t="shared" si="167"/>
        <v>0</v>
      </c>
      <c r="AU236" s="14"/>
      <c r="AV236" s="13">
        <f t="shared" si="168"/>
        <v>0</v>
      </c>
      <c r="AW236" s="14">
        <f t="shared" si="169"/>
        <v>0</v>
      </c>
      <c r="AX236" s="13">
        <f t="shared" si="170"/>
        <v>0</v>
      </c>
      <c r="AY236" s="14">
        <f t="shared" si="171"/>
        <v>0</v>
      </c>
      <c r="AZ236" s="13">
        <f t="shared" si="172"/>
        <v>1.9999999999999574E-2</v>
      </c>
      <c r="BA236" s="14"/>
      <c r="BB236" s="13">
        <f t="shared" si="173"/>
        <v>0</v>
      </c>
      <c r="BC236" s="14">
        <f t="shared" si="174"/>
        <v>0</v>
      </c>
      <c r="BD236" s="13">
        <f t="shared" si="175"/>
        <v>0</v>
      </c>
      <c r="BE236" s="14">
        <f t="shared" si="176"/>
        <v>0</v>
      </c>
      <c r="BF236" s="13">
        <f t="shared" si="177"/>
        <v>0</v>
      </c>
      <c r="BG236" s="14"/>
      <c r="BH236" s="13">
        <f t="shared" si="178"/>
        <v>0</v>
      </c>
      <c r="BI236" s="14">
        <f t="shared" si="179"/>
        <v>0</v>
      </c>
      <c r="BJ236" s="13">
        <f t="shared" si="180"/>
        <v>0</v>
      </c>
      <c r="BK236" s="14">
        <f t="shared" si="181"/>
        <v>0</v>
      </c>
      <c r="BL236" s="13">
        <f t="shared" si="182"/>
        <v>1.9999999999999574E-2</v>
      </c>
    </row>
    <row r="237" spans="1:64" x14ac:dyDescent="0.25">
      <c r="A237" s="23">
        <f t="shared" si="183"/>
        <v>4.650416666666656</v>
      </c>
      <c r="B237" s="8"/>
      <c r="C237" t="s">
        <v>65</v>
      </c>
      <c r="D237" s="10" t="s">
        <v>67</v>
      </c>
      <c r="E237" s="10" t="s">
        <v>67</v>
      </c>
      <c r="F237" s="10" t="s">
        <v>67</v>
      </c>
      <c r="H237" s="10"/>
      <c r="K237" s="10" t="s">
        <v>67</v>
      </c>
      <c r="L237" s="13">
        <f t="shared" si="148"/>
        <v>0</v>
      </c>
      <c r="M237" s="14">
        <f t="shared" si="138"/>
        <v>0</v>
      </c>
      <c r="N237" s="13">
        <f t="shared" si="149"/>
        <v>0</v>
      </c>
      <c r="O237" s="14">
        <f t="shared" si="139"/>
        <v>0</v>
      </c>
      <c r="P237" s="13">
        <f t="shared" si="150"/>
        <v>0</v>
      </c>
      <c r="Q237" s="14"/>
      <c r="R237" s="13">
        <f t="shared" si="151"/>
        <v>0</v>
      </c>
      <c r="S237" s="14">
        <f t="shared" si="140"/>
        <v>0</v>
      </c>
      <c r="T237" s="13">
        <f t="shared" si="152"/>
        <v>0</v>
      </c>
      <c r="U237" s="14">
        <f t="shared" si="141"/>
        <v>0</v>
      </c>
      <c r="V237" s="13">
        <f t="shared" si="153"/>
        <v>1.9999999999999574E-2</v>
      </c>
      <c r="W237" s="14"/>
      <c r="X237" s="13">
        <f t="shared" si="154"/>
        <v>0</v>
      </c>
      <c r="Y237" s="14">
        <f t="shared" si="142"/>
        <v>0</v>
      </c>
      <c r="Z237" s="13">
        <f t="shared" si="155"/>
        <v>0</v>
      </c>
      <c r="AA237" s="14">
        <f t="shared" si="143"/>
        <v>0</v>
      </c>
      <c r="AB237" s="13">
        <f t="shared" si="156"/>
        <v>1.9999999999999574E-2</v>
      </c>
      <c r="AC237" s="14"/>
      <c r="AD237" s="13">
        <f t="shared" si="157"/>
        <v>0</v>
      </c>
      <c r="AE237" s="14">
        <f t="shared" si="144"/>
        <v>0</v>
      </c>
      <c r="AF237" s="13">
        <f t="shared" si="158"/>
        <v>0</v>
      </c>
      <c r="AG237" s="14">
        <f t="shared" si="145"/>
        <v>0</v>
      </c>
      <c r="AH237" s="13">
        <f t="shared" si="159"/>
        <v>1.9999999999999574E-2</v>
      </c>
      <c r="AI237" s="14"/>
      <c r="AJ237" s="13">
        <f t="shared" si="160"/>
        <v>0</v>
      </c>
      <c r="AK237" s="14">
        <f t="shared" si="146"/>
        <v>0</v>
      </c>
      <c r="AL237" s="13">
        <f t="shared" si="161"/>
        <v>0</v>
      </c>
      <c r="AM237" s="14">
        <f t="shared" si="147"/>
        <v>0</v>
      </c>
      <c r="AN237" s="13">
        <f t="shared" si="162"/>
        <v>0</v>
      </c>
      <c r="AO237" s="14"/>
      <c r="AP237" s="13">
        <f t="shared" si="163"/>
        <v>0</v>
      </c>
      <c r="AQ237" s="14">
        <f t="shared" si="164"/>
        <v>0</v>
      </c>
      <c r="AR237" s="13">
        <f t="shared" si="165"/>
        <v>0</v>
      </c>
      <c r="AS237" s="14">
        <f t="shared" si="166"/>
        <v>0</v>
      </c>
      <c r="AT237" s="13">
        <f t="shared" si="167"/>
        <v>0</v>
      </c>
      <c r="AU237" s="14"/>
      <c r="AV237" s="13">
        <f t="shared" si="168"/>
        <v>0</v>
      </c>
      <c r="AW237" s="14">
        <f t="shared" si="169"/>
        <v>0</v>
      </c>
      <c r="AX237" s="13">
        <f t="shared" si="170"/>
        <v>0</v>
      </c>
      <c r="AY237" s="14">
        <f t="shared" si="171"/>
        <v>0</v>
      </c>
      <c r="AZ237" s="13">
        <f t="shared" si="172"/>
        <v>1.9999999999999574E-2</v>
      </c>
      <c r="BA237" s="14"/>
      <c r="BB237" s="13">
        <f t="shared" si="173"/>
        <v>0</v>
      </c>
      <c r="BC237" s="14">
        <f t="shared" si="174"/>
        <v>0</v>
      </c>
      <c r="BD237" s="13">
        <f t="shared" si="175"/>
        <v>0</v>
      </c>
      <c r="BE237" s="14">
        <f t="shared" si="176"/>
        <v>0</v>
      </c>
      <c r="BF237" s="13">
        <f t="shared" si="177"/>
        <v>0</v>
      </c>
      <c r="BG237" s="14"/>
      <c r="BH237" s="13">
        <f t="shared" si="178"/>
        <v>0</v>
      </c>
      <c r="BI237" s="14">
        <f t="shared" si="179"/>
        <v>0</v>
      </c>
      <c r="BJ237" s="13">
        <f t="shared" si="180"/>
        <v>0</v>
      </c>
      <c r="BK237" s="14">
        <f t="shared" si="181"/>
        <v>0</v>
      </c>
      <c r="BL237" s="13">
        <f t="shared" si="182"/>
        <v>1.9999999999999574E-2</v>
      </c>
    </row>
    <row r="238" spans="1:64" x14ac:dyDescent="0.25">
      <c r="A238" s="23">
        <f t="shared" si="183"/>
        <v>4.6704166666666556</v>
      </c>
      <c r="B238" s="8"/>
      <c r="C238" t="s">
        <v>65</v>
      </c>
      <c r="D238" s="10" t="s">
        <v>67</v>
      </c>
      <c r="E238" s="10" t="s">
        <v>67</v>
      </c>
      <c r="F238" s="10" t="s">
        <v>67</v>
      </c>
      <c r="K238" s="10" t="s">
        <v>67</v>
      </c>
      <c r="L238" s="13">
        <f t="shared" si="148"/>
        <v>0</v>
      </c>
      <c r="M238" s="14">
        <f t="shared" si="138"/>
        <v>0</v>
      </c>
      <c r="N238" s="13">
        <f t="shared" si="149"/>
        <v>0</v>
      </c>
      <c r="O238" s="14">
        <f t="shared" si="139"/>
        <v>0</v>
      </c>
      <c r="P238" s="13">
        <f t="shared" si="150"/>
        <v>0</v>
      </c>
      <c r="Q238" s="14"/>
      <c r="R238" s="13">
        <f t="shared" si="151"/>
        <v>0</v>
      </c>
      <c r="S238" s="14">
        <f t="shared" si="140"/>
        <v>0</v>
      </c>
      <c r="T238" s="13">
        <f t="shared" si="152"/>
        <v>0</v>
      </c>
      <c r="U238" s="14">
        <f t="shared" si="141"/>
        <v>0</v>
      </c>
      <c r="V238" s="13">
        <f t="shared" si="153"/>
        <v>1.9999999999999574E-2</v>
      </c>
      <c r="W238" s="14"/>
      <c r="X238" s="13">
        <f t="shared" si="154"/>
        <v>0</v>
      </c>
      <c r="Y238" s="14">
        <f t="shared" si="142"/>
        <v>0</v>
      </c>
      <c r="Z238" s="13">
        <f t="shared" si="155"/>
        <v>0</v>
      </c>
      <c r="AA238" s="14">
        <f t="shared" si="143"/>
        <v>0</v>
      </c>
      <c r="AB238" s="13">
        <f t="shared" si="156"/>
        <v>1.9999999999999574E-2</v>
      </c>
      <c r="AC238" s="14"/>
      <c r="AD238" s="13">
        <f t="shared" si="157"/>
        <v>0</v>
      </c>
      <c r="AE238" s="14">
        <f t="shared" si="144"/>
        <v>0</v>
      </c>
      <c r="AF238" s="13">
        <f t="shared" si="158"/>
        <v>0</v>
      </c>
      <c r="AG238" s="14">
        <f t="shared" si="145"/>
        <v>0</v>
      </c>
      <c r="AH238" s="13">
        <f t="shared" si="159"/>
        <v>1.9999999999999574E-2</v>
      </c>
      <c r="AI238" s="14"/>
      <c r="AJ238" s="13">
        <f t="shared" si="160"/>
        <v>0</v>
      </c>
      <c r="AK238" s="14">
        <f t="shared" si="146"/>
        <v>0</v>
      </c>
      <c r="AL238" s="13">
        <f t="shared" si="161"/>
        <v>0</v>
      </c>
      <c r="AM238" s="14">
        <f t="shared" si="147"/>
        <v>0</v>
      </c>
      <c r="AN238" s="13">
        <f t="shared" si="162"/>
        <v>0</v>
      </c>
      <c r="AO238" s="14"/>
      <c r="AP238" s="13">
        <f t="shared" si="163"/>
        <v>0</v>
      </c>
      <c r="AQ238" s="14">
        <f t="shared" si="164"/>
        <v>0</v>
      </c>
      <c r="AR238" s="13">
        <f t="shared" si="165"/>
        <v>0</v>
      </c>
      <c r="AS238" s="14">
        <f t="shared" si="166"/>
        <v>0</v>
      </c>
      <c r="AT238" s="13">
        <f t="shared" si="167"/>
        <v>0</v>
      </c>
      <c r="AU238" s="14"/>
      <c r="AV238" s="13">
        <f t="shared" si="168"/>
        <v>0</v>
      </c>
      <c r="AW238" s="14">
        <f t="shared" si="169"/>
        <v>0</v>
      </c>
      <c r="AX238" s="13">
        <f t="shared" si="170"/>
        <v>0</v>
      </c>
      <c r="AY238" s="14">
        <f t="shared" si="171"/>
        <v>0</v>
      </c>
      <c r="AZ238" s="13">
        <f t="shared" si="172"/>
        <v>1.9999999999999574E-2</v>
      </c>
      <c r="BA238" s="14"/>
      <c r="BB238" s="13">
        <f t="shared" si="173"/>
        <v>0</v>
      </c>
      <c r="BC238" s="14">
        <f t="shared" si="174"/>
        <v>0</v>
      </c>
      <c r="BD238" s="13">
        <f t="shared" si="175"/>
        <v>0</v>
      </c>
      <c r="BE238" s="14">
        <f t="shared" si="176"/>
        <v>0</v>
      </c>
      <c r="BF238" s="13">
        <f t="shared" si="177"/>
        <v>0</v>
      </c>
      <c r="BG238" s="14"/>
      <c r="BH238" s="13">
        <f t="shared" si="178"/>
        <v>0</v>
      </c>
      <c r="BI238" s="14">
        <f t="shared" si="179"/>
        <v>0</v>
      </c>
      <c r="BJ238" s="13">
        <f t="shared" si="180"/>
        <v>0</v>
      </c>
      <c r="BK238" s="14">
        <f t="shared" si="181"/>
        <v>0</v>
      </c>
      <c r="BL238" s="13">
        <f t="shared" si="182"/>
        <v>1.9999999999999574E-2</v>
      </c>
    </row>
    <row r="239" spans="1:64" x14ac:dyDescent="0.25">
      <c r="A239" s="23">
        <f t="shared" si="183"/>
        <v>4.6904166666666551</v>
      </c>
      <c r="B239" s="8" t="s">
        <v>82</v>
      </c>
      <c r="C239" t="s">
        <v>65</v>
      </c>
      <c r="D239" s="10" t="s">
        <v>67</v>
      </c>
      <c r="E239" s="10" t="s">
        <v>67</v>
      </c>
      <c r="F239" s="10" t="s">
        <v>67</v>
      </c>
      <c r="G239" s="11"/>
      <c r="J239" s="10" t="s">
        <v>67</v>
      </c>
      <c r="K239" s="10" t="s">
        <v>67</v>
      </c>
      <c r="L239" s="13">
        <f t="shared" si="148"/>
        <v>0</v>
      </c>
      <c r="M239" s="14">
        <f t="shared" si="138"/>
        <v>0</v>
      </c>
      <c r="N239" s="13">
        <f t="shared" si="149"/>
        <v>0</v>
      </c>
      <c r="O239" s="14">
        <f t="shared" si="139"/>
        <v>0</v>
      </c>
      <c r="P239" s="13">
        <f t="shared" si="150"/>
        <v>0</v>
      </c>
      <c r="Q239" s="14"/>
      <c r="R239" s="13">
        <f t="shared" si="151"/>
        <v>0</v>
      </c>
      <c r="S239" s="14">
        <f t="shared" si="140"/>
        <v>0</v>
      </c>
      <c r="T239" s="13">
        <f t="shared" si="152"/>
        <v>0</v>
      </c>
      <c r="U239" s="14">
        <f t="shared" si="141"/>
        <v>0</v>
      </c>
      <c r="V239" s="13">
        <f t="shared" si="153"/>
        <v>1.9999999999999574E-2</v>
      </c>
      <c r="W239" s="14"/>
      <c r="X239" s="13">
        <f t="shared" si="154"/>
        <v>0</v>
      </c>
      <c r="Y239" s="14">
        <f t="shared" si="142"/>
        <v>0</v>
      </c>
      <c r="Z239" s="13">
        <f t="shared" si="155"/>
        <v>0</v>
      </c>
      <c r="AA239" s="14">
        <f t="shared" si="143"/>
        <v>0</v>
      </c>
      <c r="AB239" s="13">
        <f t="shared" si="156"/>
        <v>1.9999999999999574E-2</v>
      </c>
      <c r="AC239" s="14"/>
      <c r="AD239" s="13">
        <f t="shared" si="157"/>
        <v>0</v>
      </c>
      <c r="AE239" s="14">
        <f t="shared" si="144"/>
        <v>0</v>
      </c>
      <c r="AF239" s="13">
        <f t="shared" si="158"/>
        <v>0</v>
      </c>
      <c r="AG239" s="14">
        <f t="shared" si="145"/>
        <v>0</v>
      </c>
      <c r="AH239" s="13">
        <f t="shared" si="159"/>
        <v>1.9999999999999574E-2</v>
      </c>
      <c r="AI239" s="14"/>
      <c r="AJ239" s="13">
        <f t="shared" si="160"/>
        <v>0</v>
      </c>
      <c r="AK239" s="14">
        <f t="shared" si="146"/>
        <v>0</v>
      </c>
      <c r="AL239" s="13">
        <f t="shared" si="161"/>
        <v>0</v>
      </c>
      <c r="AM239" s="14">
        <f t="shared" si="147"/>
        <v>0</v>
      </c>
      <c r="AN239" s="13">
        <f t="shared" si="162"/>
        <v>0</v>
      </c>
      <c r="AO239" s="14"/>
      <c r="AP239" s="13">
        <f t="shared" si="163"/>
        <v>0</v>
      </c>
      <c r="AQ239" s="14">
        <f t="shared" si="164"/>
        <v>0</v>
      </c>
      <c r="AR239" s="13">
        <f t="shared" si="165"/>
        <v>0</v>
      </c>
      <c r="AS239" s="14">
        <f t="shared" si="166"/>
        <v>0</v>
      </c>
      <c r="AT239" s="13">
        <f t="shared" si="167"/>
        <v>0</v>
      </c>
      <c r="AU239" s="14"/>
      <c r="AV239" s="13">
        <f t="shared" si="168"/>
        <v>0</v>
      </c>
      <c r="AW239" s="14">
        <f t="shared" si="169"/>
        <v>0</v>
      </c>
      <c r="AX239" s="13">
        <f t="shared" si="170"/>
        <v>0</v>
      </c>
      <c r="AY239" s="14">
        <f t="shared" si="171"/>
        <v>0</v>
      </c>
      <c r="AZ239" s="13">
        <f t="shared" si="172"/>
        <v>1.9999999999999574E-2</v>
      </c>
      <c r="BA239" s="14"/>
      <c r="BB239" s="13">
        <f t="shared" si="173"/>
        <v>4.6904166666666551</v>
      </c>
      <c r="BC239" s="14">
        <f t="shared" si="174"/>
        <v>1</v>
      </c>
      <c r="BD239" s="13">
        <f t="shared" si="175"/>
        <v>0</v>
      </c>
      <c r="BE239" s="14">
        <f t="shared" si="176"/>
        <v>0</v>
      </c>
      <c r="BF239" s="13">
        <f t="shared" si="177"/>
        <v>1.9999999999999574E-2</v>
      </c>
      <c r="BG239" s="14"/>
      <c r="BH239" s="13">
        <f t="shared" si="178"/>
        <v>0</v>
      </c>
      <c r="BI239" s="14">
        <f t="shared" si="179"/>
        <v>0</v>
      </c>
      <c r="BJ239" s="13">
        <f t="shared" si="180"/>
        <v>0</v>
      </c>
      <c r="BK239" s="14">
        <f t="shared" si="181"/>
        <v>0</v>
      </c>
      <c r="BL239" s="13">
        <f t="shared" si="182"/>
        <v>1.9999999999999574E-2</v>
      </c>
    </row>
    <row r="240" spans="1:64" x14ac:dyDescent="0.25">
      <c r="A240" s="23">
        <f t="shared" si="183"/>
        <v>4.7104166666666547</v>
      </c>
      <c r="B240" s="8"/>
      <c r="C240" t="s">
        <v>65</v>
      </c>
      <c r="D240" s="10" t="s">
        <v>67</v>
      </c>
      <c r="E240" s="10" t="s">
        <v>67</v>
      </c>
      <c r="F240" s="10" t="s">
        <v>67</v>
      </c>
      <c r="G240" s="10"/>
      <c r="J240" s="10" t="s">
        <v>67</v>
      </c>
      <c r="K240" s="10" t="s">
        <v>67</v>
      </c>
      <c r="L240" s="13">
        <f t="shared" si="148"/>
        <v>0</v>
      </c>
      <c r="M240" s="14">
        <f t="shared" si="138"/>
        <v>0</v>
      </c>
      <c r="N240" s="13">
        <f t="shared" si="149"/>
        <v>0</v>
      </c>
      <c r="O240" s="14">
        <f t="shared" si="139"/>
        <v>0</v>
      </c>
      <c r="P240" s="13">
        <f t="shared" si="150"/>
        <v>0</v>
      </c>
      <c r="Q240" s="14"/>
      <c r="R240" s="13">
        <f t="shared" si="151"/>
        <v>0</v>
      </c>
      <c r="S240" s="14">
        <f t="shared" si="140"/>
        <v>0</v>
      </c>
      <c r="T240" s="13">
        <f t="shared" si="152"/>
        <v>0</v>
      </c>
      <c r="U240" s="14">
        <f t="shared" si="141"/>
        <v>0</v>
      </c>
      <c r="V240" s="13">
        <f t="shared" si="153"/>
        <v>1.9999999999999574E-2</v>
      </c>
      <c r="W240" s="14"/>
      <c r="X240" s="13">
        <f t="shared" si="154"/>
        <v>0</v>
      </c>
      <c r="Y240" s="14">
        <f t="shared" si="142"/>
        <v>0</v>
      </c>
      <c r="Z240" s="13">
        <f t="shared" si="155"/>
        <v>0</v>
      </c>
      <c r="AA240" s="14">
        <f t="shared" si="143"/>
        <v>0</v>
      </c>
      <c r="AB240" s="13">
        <f t="shared" si="156"/>
        <v>1.9999999999999574E-2</v>
      </c>
      <c r="AC240" s="14"/>
      <c r="AD240" s="13">
        <f t="shared" si="157"/>
        <v>0</v>
      </c>
      <c r="AE240" s="14">
        <f t="shared" si="144"/>
        <v>0</v>
      </c>
      <c r="AF240" s="13">
        <f t="shared" si="158"/>
        <v>0</v>
      </c>
      <c r="AG240" s="14">
        <f t="shared" si="145"/>
        <v>0</v>
      </c>
      <c r="AH240" s="13">
        <f t="shared" si="159"/>
        <v>1.9999999999999574E-2</v>
      </c>
      <c r="AI240" s="14"/>
      <c r="AJ240" s="13">
        <f t="shared" si="160"/>
        <v>0</v>
      </c>
      <c r="AK240" s="14">
        <f t="shared" si="146"/>
        <v>0</v>
      </c>
      <c r="AL240" s="13">
        <f t="shared" si="161"/>
        <v>0</v>
      </c>
      <c r="AM240" s="14">
        <f t="shared" si="147"/>
        <v>0</v>
      </c>
      <c r="AN240" s="13">
        <f t="shared" si="162"/>
        <v>0</v>
      </c>
      <c r="AO240" s="14"/>
      <c r="AP240" s="13">
        <f t="shared" si="163"/>
        <v>0</v>
      </c>
      <c r="AQ240" s="14">
        <f t="shared" si="164"/>
        <v>0</v>
      </c>
      <c r="AR240" s="13">
        <f t="shared" si="165"/>
        <v>0</v>
      </c>
      <c r="AS240" s="14">
        <f t="shared" si="166"/>
        <v>0</v>
      </c>
      <c r="AT240" s="13">
        <f t="shared" si="167"/>
        <v>0</v>
      </c>
      <c r="AU240" s="14"/>
      <c r="AV240" s="13">
        <f t="shared" si="168"/>
        <v>0</v>
      </c>
      <c r="AW240" s="14">
        <f t="shared" si="169"/>
        <v>0</v>
      </c>
      <c r="AX240" s="13">
        <f t="shared" si="170"/>
        <v>0</v>
      </c>
      <c r="AY240" s="14">
        <f t="shared" si="171"/>
        <v>0</v>
      </c>
      <c r="AZ240" s="13">
        <f t="shared" si="172"/>
        <v>1.9999999999999574E-2</v>
      </c>
      <c r="BA240" s="14"/>
      <c r="BB240" s="13">
        <f t="shared" si="173"/>
        <v>0</v>
      </c>
      <c r="BC240" s="14">
        <f t="shared" si="174"/>
        <v>0</v>
      </c>
      <c r="BD240" s="13">
        <f t="shared" si="175"/>
        <v>0</v>
      </c>
      <c r="BE240" s="14">
        <f t="shared" si="176"/>
        <v>0</v>
      </c>
      <c r="BF240" s="13">
        <f t="shared" si="177"/>
        <v>1.9999999999999574E-2</v>
      </c>
      <c r="BG240" s="14"/>
      <c r="BH240" s="13">
        <f t="shared" si="178"/>
        <v>0</v>
      </c>
      <c r="BI240" s="14">
        <f t="shared" si="179"/>
        <v>0</v>
      </c>
      <c r="BJ240" s="13">
        <f t="shared" si="180"/>
        <v>0</v>
      </c>
      <c r="BK240" s="14">
        <f t="shared" si="181"/>
        <v>0</v>
      </c>
      <c r="BL240" s="13">
        <f t="shared" si="182"/>
        <v>1.9999999999999574E-2</v>
      </c>
    </row>
    <row r="241" spans="1:64" x14ac:dyDescent="0.25">
      <c r="A241" s="23">
        <f t="shared" si="183"/>
        <v>4.7304166666666543</v>
      </c>
      <c r="B241" s="8" t="s">
        <v>69</v>
      </c>
      <c r="C241" s="11" t="s">
        <v>66</v>
      </c>
      <c r="D241" s="10" t="s">
        <v>67</v>
      </c>
      <c r="E241" t="s">
        <v>65</v>
      </c>
      <c r="F241" s="10" t="s">
        <v>67</v>
      </c>
      <c r="G241" s="10"/>
      <c r="J241" s="10" t="s">
        <v>67</v>
      </c>
      <c r="K241" s="10" t="s">
        <v>67</v>
      </c>
      <c r="L241" s="13">
        <f t="shared" si="148"/>
        <v>0</v>
      </c>
      <c r="M241" s="14">
        <f t="shared" si="138"/>
        <v>0</v>
      </c>
      <c r="N241" s="13">
        <f t="shared" si="149"/>
        <v>4.7304166666666543</v>
      </c>
      <c r="O241" s="14">
        <f t="shared" si="139"/>
        <v>1</v>
      </c>
      <c r="P241" s="13">
        <f t="shared" si="150"/>
        <v>0</v>
      </c>
      <c r="Q241" s="14"/>
      <c r="R241" s="13">
        <f t="shared" si="151"/>
        <v>0</v>
      </c>
      <c r="S241" s="14">
        <f t="shared" si="140"/>
        <v>0</v>
      </c>
      <c r="T241" s="13">
        <f t="shared" si="152"/>
        <v>0</v>
      </c>
      <c r="U241" s="14">
        <f t="shared" si="141"/>
        <v>0</v>
      </c>
      <c r="V241" s="13">
        <f t="shared" si="153"/>
        <v>1.9999999999999574E-2</v>
      </c>
      <c r="W241" s="14"/>
      <c r="X241" s="13">
        <f t="shared" si="154"/>
        <v>0</v>
      </c>
      <c r="Y241" s="14">
        <f t="shared" si="142"/>
        <v>0</v>
      </c>
      <c r="Z241" s="13">
        <f t="shared" si="155"/>
        <v>0</v>
      </c>
      <c r="AA241" s="14">
        <f t="shared" si="143"/>
        <v>0</v>
      </c>
      <c r="AB241" s="13">
        <f t="shared" si="156"/>
        <v>0</v>
      </c>
      <c r="AC241" s="14"/>
      <c r="AD241" s="13">
        <f t="shared" si="157"/>
        <v>0</v>
      </c>
      <c r="AE241" s="14">
        <f t="shared" si="144"/>
        <v>0</v>
      </c>
      <c r="AF241" s="13">
        <f t="shared" si="158"/>
        <v>0</v>
      </c>
      <c r="AG241" s="14">
        <f t="shared" si="145"/>
        <v>0</v>
      </c>
      <c r="AH241" s="13">
        <f t="shared" si="159"/>
        <v>1.9999999999999574E-2</v>
      </c>
      <c r="AI241" s="14"/>
      <c r="AJ241" s="13">
        <f t="shared" si="160"/>
        <v>0</v>
      </c>
      <c r="AK241" s="14">
        <f t="shared" si="146"/>
        <v>0</v>
      </c>
      <c r="AL241" s="13">
        <f t="shared" si="161"/>
        <v>0</v>
      </c>
      <c r="AM241" s="14">
        <f t="shared" si="147"/>
        <v>0</v>
      </c>
      <c r="AN241" s="13">
        <f t="shared" si="162"/>
        <v>0</v>
      </c>
      <c r="AO241" s="14"/>
      <c r="AP241" s="13">
        <f t="shared" si="163"/>
        <v>0</v>
      </c>
      <c r="AQ241" s="14">
        <f t="shared" si="164"/>
        <v>0</v>
      </c>
      <c r="AR241" s="13">
        <f t="shared" si="165"/>
        <v>0</v>
      </c>
      <c r="AS241" s="14">
        <f t="shared" si="166"/>
        <v>0</v>
      </c>
      <c r="AT241" s="13">
        <f t="shared" si="167"/>
        <v>0</v>
      </c>
      <c r="AU241" s="14"/>
      <c r="AV241" s="13">
        <f t="shared" si="168"/>
        <v>0</v>
      </c>
      <c r="AW241" s="14">
        <f t="shared" si="169"/>
        <v>0</v>
      </c>
      <c r="AX241" s="13">
        <f t="shared" si="170"/>
        <v>0</v>
      </c>
      <c r="AY241" s="14">
        <f t="shared" si="171"/>
        <v>0</v>
      </c>
      <c r="AZ241" s="13">
        <f t="shared" si="172"/>
        <v>1.9999999999999574E-2</v>
      </c>
      <c r="BA241" s="14"/>
      <c r="BB241" s="13">
        <f t="shared" si="173"/>
        <v>0</v>
      </c>
      <c r="BC241" s="14">
        <f t="shared" si="174"/>
        <v>0</v>
      </c>
      <c r="BD241" s="13">
        <f t="shared" si="175"/>
        <v>0</v>
      </c>
      <c r="BE241" s="14">
        <f t="shared" si="176"/>
        <v>0</v>
      </c>
      <c r="BF241" s="13">
        <f t="shared" si="177"/>
        <v>1.9999999999999574E-2</v>
      </c>
      <c r="BG241" s="14"/>
      <c r="BH241" s="13">
        <f t="shared" si="178"/>
        <v>0</v>
      </c>
      <c r="BI241" s="14">
        <f t="shared" si="179"/>
        <v>0</v>
      </c>
      <c r="BJ241" s="13">
        <f t="shared" si="180"/>
        <v>0</v>
      </c>
      <c r="BK241" s="14">
        <f t="shared" si="181"/>
        <v>0</v>
      </c>
      <c r="BL241" s="13">
        <f t="shared" si="182"/>
        <v>1.9999999999999574E-2</v>
      </c>
    </row>
    <row r="242" spans="1:64" x14ac:dyDescent="0.25">
      <c r="A242" s="23">
        <f t="shared" si="183"/>
        <v>4.7504166666666539</v>
      </c>
      <c r="B242" s="8"/>
      <c r="D242" s="10" t="s">
        <v>67</v>
      </c>
      <c r="E242" t="s">
        <v>65</v>
      </c>
      <c r="F242" s="10" t="s">
        <v>67</v>
      </c>
      <c r="G242" s="10"/>
      <c r="I242" s="11"/>
      <c r="J242" s="10" t="s">
        <v>67</v>
      </c>
      <c r="K242" s="10" t="s">
        <v>67</v>
      </c>
      <c r="L242" s="13">
        <f t="shared" si="148"/>
        <v>0</v>
      </c>
      <c r="M242" s="14">
        <f t="shared" si="138"/>
        <v>0</v>
      </c>
      <c r="N242" s="13">
        <f t="shared" si="149"/>
        <v>0</v>
      </c>
      <c r="O242" s="14">
        <f t="shared" si="139"/>
        <v>0</v>
      </c>
      <c r="P242" s="13">
        <f t="shared" si="150"/>
        <v>0</v>
      </c>
      <c r="Q242" s="14"/>
      <c r="R242" s="13">
        <f t="shared" si="151"/>
        <v>0</v>
      </c>
      <c r="S242" s="14">
        <f t="shared" si="140"/>
        <v>0</v>
      </c>
      <c r="T242" s="13">
        <f t="shared" si="152"/>
        <v>0</v>
      </c>
      <c r="U242" s="14">
        <f t="shared" si="141"/>
        <v>0</v>
      </c>
      <c r="V242" s="13">
        <f t="shared" si="153"/>
        <v>1.9999999999999574E-2</v>
      </c>
      <c r="W242" s="14"/>
      <c r="X242" s="13">
        <f t="shared" si="154"/>
        <v>0</v>
      </c>
      <c r="Y242" s="14">
        <f t="shared" si="142"/>
        <v>0</v>
      </c>
      <c r="Z242" s="13">
        <f t="shared" si="155"/>
        <v>0</v>
      </c>
      <c r="AA242" s="14">
        <f t="shared" si="143"/>
        <v>0</v>
      </c>
      <c r="AB242" s="13">
        <f t="shared" si="156"/>
        <v>0</v>
      </c>
      <c r="AC242" s="14"/>
      <c r="AD242" s="13">
        <f t="shared" si="157"/>
        <v>0</v>
      </c>
      <c r="AE242" s="14">
        <f t="shared" si="144"/>
        <v>0</v>
      </c>
      <c r="AF242" s="13">
        <f t="shared" si="158"/>
        <v>0</v>
      </c>
      <c r="AG242" s="14">
        <f t="shared" si="145"/>
        <v>0</v>
      </c>
      <c r="AH242" s="13">
        <f t="shared" si="159"/>
        <v>1.9999999999999574E-2</v>
      </c>
      <c r="AI242" s="14"/>
      <c r="AJ242" s="13">
        <f t="shared" si="160"/>
        <v>0</v>
      </c>
      <c r="AK242" s="14">
        <f t="shared" si="146"/>
        <v>0</v>
      </c>
      <c r="AL242" s="13">
        <f t="shared" si="161"/>
        <v>0</v>
      </c>
      <c r="AM242" s="14">
        <f t="shared" si="147"/>
        <v>0</v>
      </c>
      <c r="AN242" s="13">
        <f t="shared" si="162"/>
        <v>0</v>
      </c>
      <c r="AO242" s="14"/>
      <c r="AP242" s="13">
        <f t="shared" si="163"/>
        <v>0</v>
      </c>
      <c r="AQ242" s="14">
        <f t="shared" si="164"/>
        <v>0</v>
      </c>
      <c r="AR242" s="13">
        <f t="shared" si="165"/>
        <v>0</v>
      </c>
      <c r="AS242" s="14">
        <f t="shared" si="166"/>
        <v>0</v>
      </c>
      <c r="AT242" s="13">
        <f t="shared" si="167"/>
        <v>0</v>
      </c>
      <c r="AU242" s="14"/>
      <c r="AV242" s="13">
        <f t="shared" si="168"/>
        <v>0</v>
      </c>
      <c r="AW242" s="14">
        <f t="shared" si="169"/>
        <v>0</v>
      </c>
      <c r="AX242" s="13">
        <f t="shared" si="170"/>
        <v>0</v>
      </c>
      <c r="AY242" s="14">
        <f t="shared" si="171"/>
        <v>0</v>
      </c>
      <c r="AZ242" s="13">
        <f t="shared" si="172"/>
        <v>1.9999999999999574E-2</v>
      </c>
      <c r="BA242" s="14"/>
      <c r="BB242" s="13">
        <f t="shared" si="173"/>
        <v>0</v>
      </c>
      <c r="BC242" s="14">
        <f t="shared" si="174"/>
        <v>0</v>
      </c>
      <c r="BD242" s="13">
        <f t="shared" si="175"/>
        <v>0</v>
      </c>
      <c r="BE242" s="14">
        <f t="shared" si="176"/>
        <v>0</v>
      </c>
      <c r="BF242" s="13">
        <f t="shared" si="177"/>
        <v>1.9999999999999574E-2</v>
      </c>
      <c r="BG242" s="14"/>
      <c r="BH242" s="13">
        <f t="shared" si="178"/>
        <v>0</v>
      </c>
      <c r="BI242" s="14">
        <f t="shared" si="179"/>
        <v>0</v>
      </c>
      <c r="BJ242" s="13">
        <f t="shared" si="180"/>
        <v>0</v>
      </c>
      <c r="BK242" s="14">
        <f t="shared" si="181"/>
        <v>0</v>
      </c>
      <c r="BL242" s="13">
        <f t="shared" si="182"/>
        <v>1.9999999999999574E-2</v>
      </c>
    </row>
    <row r="243" spans="1:64" x14ac:dyDescent="0.25">
      <c r="A243" s="23">
        <f t="shared" si="183"/>
        <v>4.7704166666666534</v>
      </c>
      <c r="B243" s="8"/>
      <c r="D243" s="10" t="s">
        <v>67</v>
      </c>
      <c r="E243" t="s">
        <v>65</v>
      </c>
      <c r="F243" s="10" t="s">
        <v>67</v>
      </c>
      <c r="G243" s="10"/>
      <c r="I243" s="32"/>
      <c r="J243" s="10" t="s">
        <v>67</v>
      </c>
      <c r="K243" s="10" t="s">
        <v>67</v>
      </c>
      <c r="L243" s="13">
        <f t="shared" si="148"/>
        <v>0</v>
      </c>
      <c r="M243" s="14">
        <f t="shared" si="138"/>
        <v>0</v>
      </c>
      <c r="N243" s="13">
        <f t="shared" si="149"/>
        <v>0</v>
      </c>
      <c r="O243" s="14">
        <f t="shared" si="139"/>
        <v>0</v>
      </c>
      <c r="P243" s="13">
        <f t="shared" si="150"/>
        <v>0</v>
      </c>
      <c r="Q243" s="14"/>
      <c r="R243" s="13">
        <f t="shared" si="151"/>
        <v>0</v>
      </c>
      <c r="S243" s="14">
        <f t="shared" si="140"/>
        <v>0</v>
      </c>
      <c r="T243" s="13">
        <f t="shared" si="152"/>
        <v>0</v>
      </c>
      <c r="U243" s="14">
        <f t="shared" si="141"/>
        <v>0</v>
      </c>
      <c r="V243" s="13">
        <f t="shared" si="153"/>
        <v>1.9999999999999574E-2</v>
      </c>
      <c r="W243" s="14"/>
      <c r="X243" s="13">
        <f t="shared" si="154"/>
        <v>0</v>
      </c>
      <c r="Y243" s="14">
        <f t="shared" si="142"/>
        <v>0</v>
      </c>
      <c r="Z243" s="13">
        <f t="shared" si="155"/>
        <v>0</v>
      </c>
      <c r="AA243" s="14">
        <f t="shared" si="143"/>
        <v>0</v>
      </c>
      <c r="AB243" s="13">
        <f t="shared" si="156"/>
        <v>0</v>
      </c>
      <c r="AC243" s="14"/>
      <c r="AD243" s="13">
        <f t="shared" si="157"/>
        <v>0</v>
      </c>
      <c r="AE243" s="14">
        <f t="shared" si="144"/>
        <v>0</v>
      </c>
      <c r="AF243" s="13">
        <f t="shared" si="158"/>
        <v>0</v>
      </c>
      <c r="AG243" s="14">
        <f t="shared" si="145"/>
        <v>0</v>
      </c>
      <c r="AH243" s="13">
        <f t="shared" si="159"/>
        <v>1.9999999999999574E-2</v>
      </c>
      <c r="AI243" s="14"/>
      <c r="AJ243" s="13">
        <f t="shared" si="160"/>
        <v>0</v>
      </c>
      <c r="AK243" s="14">
        <f t="shared" si="146"/>
        <v>0</v>
      </c>
      <c r="AL243" s="13">
        <f t="shared" si="161"/>
        <v>0</v>
      </c>
      <c r="AM243" s="14">
        <f t="shared" si="147"/>
        <v>0</v>
      </c>
      <c r="AN243" s="13">
        <f t="shared" si="162"/>
        <v>0</v>
      </c>
      <c r="AO243" s="14"/>
      <c r="AP243" s="13">
        <f t="shared" si="163"/>
        <v>0</v>
      </c>
      <c r="AQ243" s="14">
        <f t="shared" si="164"/>
        <v>0</v>
      </c>
      <c r="AR243" s="13">
        <f t="shared" si="165"/>
        <v>0</v>
      </c>
      <c r="AS243" s="14">
        <f t="shared" si="166"/>
        <v>0</v>
      </c>
      <c r="AT243" s="13">
        <f t="shared" si="167"/>
        <v>0</v>
      </c>
      <c r="AU243" s="14"/>
      <c r="AV243" s="13">
        <f t="shared" si="168"/>
        <v>0</v>
      </c>
      <c r="AW243" s="14">
        <f t="shared" si="169"/>
        <v>0</v>
      </c>
      <c r="AX243" s="13">
        <f t="shared" si="170"/>
        <v>0</v>
      </c>
      <c r="AY243" s="14">
        <f t="shared" si="171"/>
        <v>0</v>
      </c>
      <c r="AZ243" s="13">
        <f t="shared" si="172"/>
        <v>1.9999999999999574E-2</v>
      </c>
      <c r="BA243" s="14"/>
      <c r="BB243" s="13">
        <f t="shared" si="173"/>
        <v>0</v>
      </c>
      <c r="BC243" s="14">
        <f t="shared" si="174"/>
        <v>0</v>
      </c>
      <c r="BD243" s="13">
        <f t="shared" si="175"/>
        <v>0</v>
      </c>
      <c r="BE243" s="14">
        <f t="shared" si="176"/>
        <v>0</v>
      </c>
      <c r="BF243" s="13">
        <f t="shared" si="177"/>
        <v>1.9999999999999574E-2</v>
      </c>
      <c r="BG243" s="14"/>
      <c r="BH243" s="13">
        <f t="shared" si="178"/>
        <v>0</v>
      </c>
      <c r="BI243" s="14">
        <f t="shared" si="179"/>
        <v>0</v>
      </c>
      <c r="BJ243" s="13">
        <f t="shared" si="180"/>
        <v>0</v>
      </c>
      <c r="BK243" s="14">
        <f t="shared" si="181"/>
        <v>0</v>
      </c>
      <c r="BL243" s="13">
        <f t="shared" si="182"/>
        <v>1.9999999999999574E-2</v>
      </c>
    </row>
    <row r="244" spans="1:64" x14ac:dyDescent="0.25">
      <c r="A244" s="23">
        <f t="shared" si="183"/>
        <v>4.790416666666653</v>
      </c>
      <c r="B244" s="8"/>
      <c r="D244" s="10" t="s">
        <v>67</v>
      </c>
      <c r="E244" t="s">
        <v>65</v>
      </c>
      <c r="F244" s="10" t="s">
        <v>67</v>
      </c>
      <c r="G244" s="10"/>
      <c r="I244" s="32"/>
      <c r="J244" s="10" t="s">
        <v>67</v>
      </c>
      <c r="K244" s="10" t="s">
        <v>67</v>
      </c>
      <c r="L244" s="13">
        <f t="shared" si="148"/>
        <v>0</v>
      </c>
      <c r="M244" s="14">
        <f t="shared" si="138"/>
        <v>0</v>
      </c>
      <c r="N244" s="13">
        <f t="shared" si="149"/>
        <v>0</v>
      </c>
      <c r="O244" s="14">
        <f t="shared" si="139"/>
        <v>0</v>
      </c>
      <c r="P244" s="13">
        <f t="shared" si="150"/>
        <v>0</v>
      </c>
      <c r="Q244" s="14"/>
      <c r="R244" s="13">
        <f t="shared" si="151"/>
        <v>0</v>
      </c>
      <c r="S244" s="14">
        <f t="shared" si="140"/>
        <v>0</v>
      </c>
      <c r="T244" s="13">
        <f t="shared" si="152"/>
        <v>0</v>
      </c>
      <c r="U244" s="14">
        <f t="shared" si="141"/>
        <v>0</v>
      </c>
      <c r="V244" s="13">
        <f t="shared" si="153"/>
        <v>1.9999999999999574E-2</v>
      </c>
      <c r="W244" s="14"/>
      <c r="X244" s="13">
        <f t="shared" si="154"/>
        <v>0</v>
      </c>
      <c r="Y244" s="14">
        <f t="shared" si="142"/>
        <v>0</v>
      </c>
      <c r="Z244" s="13">
        <f t="shared" si="155"/>
        <v>0</v>
      </c>
      <c r="AA244" s="14">
        <f t="shared" si="143"/>
        <v>0</v>
      </c>
      <c r="AB244" s="13">
        <f t="shared" si="156"/>
        <v>0</v>
      </c>
      <c r="AC244" s="14"/>
      <c r="AD244" s="13">
        <f t="shared" si="157"/>
        <v>0</v>
      </c>
      <c r="AE244" s="14">
        <f t="shared" si="144"/>
        <v>0</v>
      </c>
      <c r="AF244" s="13">
        <f t="shared" si="158"/>
        <v>0</v>
      </c>
      <c r="AG244" s="14">
        <f t="shared" si="145"/>
        <v>0</v>
      </c>
      <c r="AH244" s="13">
        <f t="shared" si="159"/>
        <v>1.9999999999999574E-2</v>
      </c>
      <c r="AI244" s="14"/>
      <c r="AJ244" s="13">
        <f t="shared" si="160"/>
        <v>0</v>
      </c>
      <c r="AK244" s="14">
        <f t="shared" si="146"/>
        <v>0</v>
      </c>
      <c r="AL244" s="13">
        <f t="shared" si="161"/>
        <v>0</v>
      </c>
      <c r="AM244" s="14">
        <f t="shared" si="147"/>
        <v>0</v>
      </c>
      <c r="AN244" s="13">
        <f t="shared" si="162"/>
        <v>0</v>
      </c>
      <c r="AO244" s="14"/>
      <c r="AP244" s="13">
        <f t="shared" si="163"/>
        <v>0</v>
      </c>
      <c r="AQ244" s="14">
        <f t="shared" si="164"/>
        <v>0</v>
      </c>
      <c r="AR244" s="13">
        <f t="shared" si="165"/>
        <v>0</v>
      </c>
      <c r="AS244" s="14">
        <f t="shared" si="166"/>
        <v>0</v>
      </c>
      <c r="AT244" s="13">
        <f t="shared" si="167"/>
        <v>0</v>
      </c>
      <c r="AU244" s="14"/>
      <c r="AV244" s="13">
        <f t="shared" si="168"/>
        <v>0</v>
      </c>
      <c r="AW244" s="14">
        <f t="shared" si="169"/>
        <v>0</v>
      </c>
      <c r="AX244" s="13">
        <f t="shared" si="170"/>
        <v>0</v>
      </c>
      <c r="AY244" s="14">
        <f t="shared" si="171"/>
        <v>0</v>
      </c>
      <c r="AZ244" s="13">
        <f t="shared" si="172"/>
        <v>1.9999999999999574E-2</v>
      </c>
      <c r="BA244" s="14"/>
      <c r="BB244" s="13">
        <f t="shared" si="173"/>
        <v>0</v>
      </c>
      <c r="BC244" s="14">
        <f t="shared" si="174"/>
        <v>0</v>
      </c>
      <c r="BD244" s="13">
        <f t="shared" si="175"/>
        <v>0</v>
      </c>
      <c r="BE244" s="14">
        <f t="shared" si="176"/>
        <v>0</v>
      </c>
      <c r="BF244" s="13">
        <f t="shared" si="177"/>
        <v>1.9999999999999574E-2</v>
      </c>
      <c r="BG244" s="14"/>
      <c r="BH244" s="13">
        <f t="shared" si="178"/>
        <v>0</v>
      </c>
      <c r="BI244" s="14">
        <f t="shared" si="179"/>
        <v>0</v>
      </c>
      <c r="BJ244" s="13">
        <f t="shared" si="180"/>
        <v>0</v>
      </c>
      <c r="BK244" s="14">
        <f t="shared" si="181"/>
        <v>0</v>
      </c>
      <c r="BL244" s="13">
        <f t="shared" si="182"/>
        <v>1.9999999999999574E-2</v>
      </c>
    </row>
    <row r="245" spans="1:64" x14ac:dyDescent="0.25">
      <c r="A245" s="23">
        <f t="shared" si="183"/>
        <v>4.8104166666666526</v>
      </c>
      <c r="B245" s="8" t="s">
        <v>78</v>
      </c>
      <c r="D245" s="10" t="s">
        <v>67</v>
      </c>
      <c r="E245" t="s">
        <v>65</v>
      </c>
      <c r="F245" s="10" t="s">
        <v>67</v>
      </c>
      <c r="G245" s="10"/>
      <c r="H245" s="10" t="s">
        <v>67</v>
      </c>
      <c r="I245" s="32"/>
      <c r="J245" s="10" t="s">
        <v>67</v>
      </c>
      <c r="K245" s="10" t="s">
        <v>67</v>
      </c>
      <c r="L245" s="13">
        <f t="shared" si="148"/>
        <v>0</v>
      </c>
      <c r="M245" s="14">
        <f t="shared" si="138"/>
        <v>0</v>
      </c>
      <c r="N245" s="13">
        <f t="shared" si="149"/>
        <v>0</v>
      </c>
      <c r="O245" s="14">
        <f t="shared" si="139"/>
        <v>0</v>
      </c>
      <c r="P245" s="13">
        <f t="shared" si="150"/>
        <v>0</v>
      </c>
      <c r="Q245" s="14"/>
      <c r="R245" s="13">
        <f t="shared" si="151"/>
        <v>0</v>
      </c>
      <c r="S245" s="14">
        <f t="shared" si="140"/>
        <v>0</v>
      </c>
      <c r="T245" s="13">
        <f t="shared" si="152"/>
        <v>0</v>
      </c>
      <c r="U245" s="14">
        <f t="shared" si="141"/>
        <v>0</v>
      </c>
      <c r="V245" s="13">
        <f t="shared" si="153"/>
        <v>1.9999999999999574E-2</v>
      </c>
      <c r="W245" s="14"/>
      <c r="X245" s="13">
        <f t="shared" si="154"/>
        <v>0</v>
      </c>
      <c r="Y245" s="14">
        <f t="shared" si="142"/>
        <v>0</v>
      </c>
      <c r="Z245" s="13">
        <f t="shared" si="155"/>
        <v>0</v>
      </c>
      <c r="AA245" s="14">
        <f t="shared" si="143"/>
        <v>0</v>
      </c>
      <c r="AB245" s="13">
        <f t="shared" si="156"/>
        <v>0</v>
      </c>
      <c r="AC245" s="14"/>
      <c r="AD245" s="13">
        <f t="shared" si="157"/>
        <v>0</v>
      </c>
      <c r="AE245" s="14">
        <f t="shared" si="144"/>
        <v>0</v>
      </c>
      <c r="AF245" s="13">
        <f t="shared" si="158"/>
        <v>0</v>
      </c>
      <c r="AG245" s="14">
        <f t="shared" si="145"/>
        <v>0</v>
      </c>
      <c r="AH245" s="13">
        <f t="shared" si="159"/>
        <v>1.9999999999999574E-2</v>
      </c>
      <c r="AI245" s="14"/>
      <c r="AJ245" s="13">
        <f t="shared" si="160"/>
        <v>0</v>
      </c>
      <c r="AK245" s="14">
        <f t="shared" si="146"/>
        <v>0</v>
      </c>
      <c r="AL245" s="13">
        <f t="shared" si="161"/>
        <v>0</v>
      </c>
      <c r="AM245" s="14">
        <f t="shared" si="147"/>
        <v>0</v>
      </c>
      <c r="AN245" s="13">
        <f t="shared" si="162"/>
        <v>0</v>
      </c>
      <c r="AO245" s="14"/>
      <c r="AP245" s="13">
        <f t="shared" si="163"/>
        <v>4.8104166666666526</v>
      </c>
      <c r="AQ245" s="14">
        <f t="shared" si="164"/>
        <v>1</v>
      </c>
      <c r="AR245" s="13">
        <f t="shared" si="165"/>
        <v>0</v>
      </c>
      <c r="AS245" s="14">
        <f t="shared" si="166"/>
        <v>0</v>
      </c>
      <c r="AT245" s="13">
        <f t="shared" si="167"/>
        <v>1.9999999999999574E-2</v>
      </c>
      <c r="AU245" s="14"/>
      <c r="AV245" s="13">
        <f t="shared" si="168"/>
        <v>0</v>
      </c>
      <c r="AW245" s="14">
        <f t="shared" si="169"/>
        <v>0</v>
      </c>
      <c r="AX245" s="13">
        <f t="shared" si="170"/>
        <v>0</v>
      </c>
      <c r="AY245" s="14">
        <f t="shared" si="171"/>
        <v>0</v>
      </c>
      <c r="AZ245" s="13">
        <f t="shared" si="172"/>
        <v>1.9999999999999574E-2</v>
      </c>
      <c r="BA245" s="14"/>
      <c r="BB245" s="13">
        <f t="shared" si="173"/>
        <v>0</v>
      </c>
      <c r="BC245" s="14">
        <f t="shared" si="174"/>
        <v>0</v>
      </c>
      <c r="BD245" s="13">
        <f t="shared" si="175"/>
        <v>0</v>
      </c>
      <c r="BE245" s="14">
        <f t="shared" si="176"/>
        <v>0</v>
      </c>
      <c r="BF245" s="13">
        <f t="shared" si="177"/>
        <v>1.9999999999999574E-2</v>
      </c>
      <c r="BG245" s="14"/>
      <c r="BH245" s="13">
        <f t="shared" si="178"/>
        <v>0</v>
      </c>
      <c r="BI245" s="14">
        <f t="shared" si="179"/>
        <v>0</v>
      </c>
      <c r="BJ245" s="13">
        <f t="shared" si="180"/>
        <v>0</v>
      </c>
      <c r="BK245" s="14">
        <f t="shared" si="181"/>
        <v>0</v>
      </c>
      <c r="BL245" s="13">
        <f t="shared" si="182"/>
        <v>1.9999999999999574E-2</v>
      </c>
    </row>
    <row r="246" spans="1:64" x14ac:dyDescent="0.25">
      <c r="A246" s="23">
        <f t="shared" si="183"/>
        <v>4.8304166666666521</v>
      </c>
      <c r="B246" s="8" t="s">
        <v>74</v>
      </c>
      <c r="D246" s="10" t="s">
        <v>67</v>
      </c>
      <c r="E246" s="11" t="s">
        <v>66</v>
      </c>
      <c r="F246" s="10" t="s">
        <v>67</v>
      </c>
      <c r="H246" s="10" t="s">
        <v>67</v>
      </c>
      <c r="I246" s="32"/>
      <c r="J246" s="10" t="s">
        <v>67</v>
      </c>
      <c r="K246" t="s">
        <v>65</v>
      </c>
      <c r="L246" s="13">
        <f t="shared" si="148"/>
        <v>0</v>
      </c>
      <c r="M246" s="14">
        <f t="shared" si="138"/>
        <v>0</v>
      </c>
      <c r="N246" s="13">
        <f t="shared" si="149"/>
        <v>0</v>
      </c>
      <c r="O246" s="14">
        <f t="shared" si="139"/>
        <v>0</v>
      </c>
      <c r="P246" s="13">
        <f t="shared" si="150"/>
        <v>0</v>
      </c>
      <c r="Q246" s="14"/>
      <c r="R246" s="13">
        <f t="shared" si="151"/>
        <v>0</v>
      </c>
      <c r="S246" s="14">
        <f t="shared" si="140"/>
        <v>0</v>
      </c>
      <c r="T246" s="13">
        <f t="shared" si="152"/>
        <v>0</v>
      </c>
      <c r="U246" s="14">
        <f t="shared" si="141"/>
        <v>0</v>
      </c>
      <c r="V246" s="13">
        <f t="shared" si="153"/>
        <v>1.9999999999999574E-2</v>
      </c>
      <c r="W246" s="14"/>
      <c r="X246" s="13">
        <f t="shared" si="154"/>
        <v>0</v>
      </c>
      <c r="Y246" s="14">
        <f t="shared" si="142"/>
        <v>0</v>
      </c>
      <c r="Z246" s="13">
        <f t="shared" si="155"/>
        <v>4.8304166666666521</v>
      </c>
      <c r="AA246" s="14">
        <f t="shared" si="143"/>
        <v>1</v>
      </c>
      <c r="AB246" s="13">
        <f t="shared" si="156"/>
        <v>0</v>
      </c>
      <c r="AC246" s="14"/>
      <c r="AD246" s="13">
        <f t="shared" si="157"/>
        <v>0</v>
      </c>
      <c r="AE246" s="14">
        <f t="shared" si="144"/>
        <v>0</v>
      </c>
      <c r="AF246" s="13">
        <f t="shared" si="158"/>
        <v>0</v>
      </c>
      <c r="AG246" s="14">
        <f t="shared" si="145"/>
        <v>0</v>
      </c>
      <c r="AH246" s="13">
        <f t="shared" si="159"/>
        <v>1.9999999999999574E-2</v>
      </c>
      <c r="AI246" s="14"/>
      <c r="AJ246" s="13">
        <f t="shared" si="160"/>
        <v>0</v>
      </c>
      <c r="AK246" s="14">
        <f t="shared" si="146"/>
        <v>0</v>
      </c>
      <c r="AL246" s="13">
        <f t="shared" si="161"/>
        <v>0</v>
      </c>
      <c r="AM246" s="14">
        <f t="shared" si="147"/>
        <v>0</v>
      </c>
      <c r="AN246" s="13">
        <f t="shared" si="162"/>
        <v>0</v>
      </c>
      <c r="AO246" s="14"/>
      <c r="AP246" s="13">
        <f t="shared" si="163"/>
        <v>0</v>
      </c>
      <c r="AQ246" s="14">
        <f t="shared" si="164"/>
        <v>0</v>
      </c>
      <c r="AR246" s="13">
        <f t="shared" si="165"/>
        <v>0</v>
      </c>
      <c r="AS246" s="14">
        <f t="shared" si="166"/>
        <v>0</v>
      </c>
      <c r="AT246" s="13">
        <f t="shared" si="167"/>
        <v>1.9999999999999574E-2</v>
      </c>
      <c r="AU246" s="14"/>
      <c r="AV246" s="13">
        <f t="shared" si="168"/>
        <v>0</v>
      </c>
      <c r="AW246" s="14">
        <f t="shared" si="169"/>
        <v>0</v>
      </c>
      <c r="AX246" s="13">
        <f t="shared" si="170"/>
        <v>0</v>
      </c>
      <c r="AY246" s="14">
        <f t="shared" si="171"/>
        <v>0</v>
      </c>
      <c r="AZ246" s="13">
        <f t="shared" si="172"/>
        <v>0</v>
      </c>
      <c r="BA246" s="14"/>
      <c r="BB246" s="13">
        <f t="shared" si="173"/>
        <v>0</v>
      </c>
      <c r="BC246" s="14">
        <f t="shared" si="174"/>
        <v>0</v>
      </c>
      <c r="BD246" s="13">
        <f t="shared" si="175"/>
        <v>0</v>
      </c>
      <c r="BE246" s="14">
        <f t="shared" si="176"/>
        <v>0</v>
      </c>
      <c r="BF246" s="13">
        <f t="shared" si="177"/>
        <v>1.9999999999999574E-2</v>
      </c>
      <c r="BG246" s="14"/>
      <c r="BH246" s="13">
        <f t="shared" si="178"/>
        <v>0</v>
      </c>
      <c r="BI246" s="14">
        <f t="shared" si="179"/>
        <v>0</v>
      </c>
      <c r="BJ246" s="13">
        <f t="shared" si="180"/>
        <v>0</v>
      </c>
      <c r="BK246" s="14">
        <f t="shared" si="181"/>
        <v>0</v>
      </c>
      <c r="BL246" s="13">
        <f t="shared" si="182"/>
        <v>0</v>
      </c>
    </row>
    <row r="247" spans="1:64" x14ac:dyDescent="0.25">
      <c r="A247" s="23">
        <f t="shared" si="183"/>
        <v>4.8504166666666517</v>
      </c>
      <c r="B247" s="8"/>
      <c r="D247" s="10" t="s">
        <v>67</v>
      </c>
      <c r="F247" s="10" t="s">
        <v>67</v>
      </c>
      <c r="H247" s="10" t="s">
        <v>67</v>
      </c>
      <c r="I247" s="32"/>
      <c r="J247" s="10" t="s">
        <v>67</v>
      </c>
      <c r="K247" t="s">
        <v>65</v>
      </c>
      <c r="L247" s="13">
        <f t="shared" si="148"/>
        <v>0</v>
      </c>
      <c r="M247" s="14">
        <f t="shared" si="138"/>
        <v>0</v>
      </c>
      <c r="N247" s="13">
        <f t="shared" si="149"/>
        <v>0</v>
      </c>
      <c r="O247" s="14">
        <f t="shared" si="139"/>
        <v>0</v>
      </c>
      <c r="P247" s="13">
        <f t="shared" si="150"/>
        <v>0</v>
      </c>
      <c r="Q247" s="14"/>
      <c r="R247" s="13">
        <f t="shared" si="151"/>
        <v>0</v>
      </c>
      <c r="S247" s="14">
        <f t="shared" si="140"/>
        <v>0</v>
      </c>
      <c r="T247" s="13">
        <f t="shared" si="152"/>
        <v>0</v>
      </c>
      <c r="U247" s="14">
        <f t="shared" si="141"/>
        <v>0</v>
      </c>
      <c r="V247" s="13">
        <f t="shared" si="153"/>
        <v>1.9999999999999574E-2</v>
      </c>
      <c r="W247" s="14"/>
      <c r="X247" s="13">
        <f t="shared" si="154"/>
        <v>0</v>
      </c>
      <c r="Y247" s="14">
        <f t="shared" si="142"/>
        <v>0</v>
      </c>
      <c r="Z247" s="13">
        <f t="shared" si="155"/>
        <v>0</v>
      </c>
      <c r="AA247" s="14">
        <f t="shared" si="143"/>
        <v>0</v>
      </c>
      <c r="AB247" s="13">
        <f t="shared" si="156"/>
        <v>0</v>
      </c>
      <c r="AC247" s="14"/>
      <c r="AD247" s="13">
        <f t="shared" si="157"/>
        <v>0</v>
      </c>
      <c r="AE247" s="14">
        <f t="shared" si="144"/>
        <v>0</v>
      </c>
      <c r="AF247" s="13">
        <f t="shared" si="158"/>
        <v>0</v>
      </c>
      <c r="AG247" s="14">
        <f t="shared" si="145"/>
        <v>0</v>
      </c>
      <c r="AH247" s="13">
        <f t="shared" si="159"/>
        <v>1.9999999999999574E-2</v>
      </c>
      <c r="AI247" s="14"/>
      <c r="AJ247" s="13">
        <f t="shared" si="160"/>
        <v>0</v>
      </c>
      <c r="AK247" s="14">
        <f t="shared" si="146"/>
        <v>0</v>
      </c>
      <c r="AL247" s="13">
        <f t="shared" si="161"/>
        <v>0</v>
      </c>
      <c r="AM247" s="14">
        <f t="shared" si="147"/>
        <v>0</v>
      </c>
      <c r="AN247" s="13">
        <f t="shared" si="162"/>
        <v>0</v>
      </c>
      <c r="AO247" s="14"/>
      <c r="AP247" s="13">
        <f t="shared" si="163"/>
        <v>0</v>
      </c>
      <c r="AQ247" s="14">
        <f t="shared" si="164"/>
        <v>0</v>
      </c>
      <c r="AR247" s="13">
        <f t="shared" si="165"/>
        <v>0</v>
      </c>
      <c r="AS247" s="14">
        <f t="shared" si="166"/>
        <v>0</v>
      </c>
      <c r="AT247" s="13">
        <f t="shared" si="167"/>
        <v>1.9999999999999574E-2</v>
      </c>
      <c r="AU247" s="14"/>
      <c r="AV247" s="13">
        <f t="shared" si="168"/>
        <v>0</v>
      </c>
      <c r="AW247" s="14">
        <f t="shared" si="169"/>
        <v>0</v>
      </c>
      <c r="AX247" s="13">
        <f t="shared" si="170"/>
        <v>0</v>
      </c>
      <c r="AY247" s="14">
        <f t="shared" si="171"/>
        <v>0</v>
      </c>
      <c r="AZ247" s="13">
        <f t="shared" si="172"/>
        <v>0</v>
      </c>
      <c r="BA247" s="14"/>
      <c r="BB247" s="13">
        <f t="shared" si="173"/>
        <v>0</v>
      </c>
      <c r="BC247" s="14">
        <f t="shared" si="174"/>
        <v>0</v>
      </c>
      <c r="BD247" s="13">
        <f t="shared" si="175"/>
        <v>0</v>
      </c>
      <c r="BE247" s="14">
        <f t="shared" si="176"/>
        <v>0</v>
      </c>
      <c r="BF247" s="13">
        <f t="shared" si="177"/>
        <v>1.9999999999999574E-2</v>
      </c>
      <c r="BG247" s="14"/>
      <c r="BH247" s="13">
        <f t="shared" si="178"/>
        <v>0</v>
      </c>
      <c r="BI247" s="14">
        <f t="shared" si="179"/>
        <v>0</v>
      </c>
      <c r="BJ247" s="13">
        <f t="shared" si="180"/>
        <v>0</v>
      </c>
      <c r="BK247" s="14">
        <f t="shared" si="181"/>
        <v>0</v>
      </c>
      <c r="BL247" s="13">
        <f t="shared" si="182"/>
        <v>0</v>
      </c>
    </row>
    <row r="248" spans="1:64" x14ac:dyDescent="0.25">
      <c r="A248" s="23">
        <f t="shared" si="183"/>
        <v>4.8704166666666513</v>
      </c>
      <c r="B248" s="8"/>
      <c r="D248" s="10" t="s">
        <v>67</v>
      </c>
      <c r="F248" s="10" t="s">
        <v>67</v>
      </c>
      <c r="H248" s="10" t="s">
        <v>67</v>
      </c>
      <c r="I248" s="11"/>
      <c r="J248" s="10" t="s">
        <v>67</v>
      </c>
      <c r="K248" t="s">
        <v>65</v>
      </c>
      <c r="L248" s="13">
        <f t="shared" si="148"/>
        <v>0</v>
      </c>
      <c r="M248" s="14">
        <f t="shared" si="138"/>
        <v>0</v>
      </c>
      <c r="N248" s="13">
        <f t="shared" si="149"/>
        <v>0</v>
      </c>
      <c r="O248" s="14">
        <f t="shared" si="139"/>
        <v>0</v>
      </c>
      <c r="P248" s="13">
        <f t="shared" si="150"/>
        <v>0</v>
      </c>
      <c r="Q248" s="14"/>
      <c r="R248" s="13">
        <f t="shared" si="151"/>
        <v>0</v>
      </c>
      <c r="S248" s="14">
        <f t="shared" si="140"/>
        <v>0</v>
      </c>
      <c r="T248" s="13">
        <f t="shared" si="152"/>
        <v>0</v>
      </c>
      <c r="U248" s="14">
        <f t="shared" si="141"/>
        <v>0</v>
      </c>
      <c r="V248" s="13">
        <f t="shared" si="153"/>
        <v>1.9999999999999574E-2</v>
      </c>
      <c r="W248" s="14"/>
      <c r="X248" s="13">
        <f t="shared" si="154"/>
        <v>0</v>
      </c>
      <c r="Y248" s="14">
        <f t="shared" si="142"/>
        <v>0</v>
      </c>
      <c r="Z248" s="13">
        <f t="shared" si="155"/>
        <v>0</v>
      </c>
      <c r="AA248" s="14">
        <f t="shared" si="143"/>
        <v>0</v>
      </c>
      <c r="AB248" s="13">
        <f t="shared" si="156"/>
        <v>0</v>
      </c>
      <c r="AC248" s="14"/>
      <c r="AD248" s="13">
        <f t="shared" si="157"/>
        <v>0</v>
      </c>
      <c r="AE248" s="14">
        <f t="shared" si="144"/>
        <v>0</v>
      </c>
      <c r="AF248" s="13">
        <f t="shared" si="158"/>
        <v>0</v>
      </c>
      <c r="AG248" s="14">
        <f t="shared" si="145"/>
        <v>0</v>
      </c>
      <c r="AH248" s="13">
        <f t="shared" si="159"/>
        <v>1.9999999999999574E-2</v>
      </c>
      <c r="AI248" s="14"/>
      <c r="AJ248" s="13">
        <f t="shared" si="160"/>
        <v>0</v>
      </c>
      <c r="AK248" s="14">
        <f t="shared" si="146"/>
        <v>0</v>
      </c>
      <c r="AL248" s="13">
        <f t="shared" si="161"/>
        <v>0</v>
      </c>
      <c r="AM248" s="14">
        <f t="shared" si="147"/>
        <v>0</v>
      </c>
      <c r="AN248" s="13">
        <f t="shared" si="162"/>
        <v>0</v>
      </c>
      <c r="AO248" s="14"/>
      <c r="AP248" s="13">
        <f t="shared" si="163"/>
        <v>0</v>
      </c>
      <c r="AQ248" s="14">
        <f t="shared" si="164"/>
        <v>0</v>
      </c>
      <c r="AR248" s="13">
        <f t="shared" si="165"/>
        <v>0</v>
      </c>
      <c r="AS248" s="14">
        <f t="shared" si="166"/>
        <v>0</v>
      </c>
      <c r="AT248" s="13">
        <f t="shared" si="167"/>
        <v>1.9999999999999574E-2</v>
      </c>
      <c r="AU248" s="14"/>
      <c r="AV248" s="13">
        <f t="shared" si="168"/>
        <v>0</v>
      </c>
      <c r="AW248" s="14">
        <f t="shared" si="169"/>
        <v>0</v>
      </c>
      <c r="AX248" s="13">
        <f t="shared" si="170"/>
        <v>0</v>
      </c>
      <c r="AY248" s="14">
        <f t="shared" si="171"/>
        <v>0</v>
      </c>
      <c r="AZ248" s="13">
        <f t="shared" si="172"/>
        <v>0</v>
      </c>
      <c r="BA248" s="14"/>
      <c r="BB248" s="13">
        <f t="shared" si="173"/>
        <v>0</v>
      </c>
      <c r="BC248" s="14">
        <f t="shared" si="174"/>
        <v>0</v>
      </c>
      <c r="BD248" s="13">
        <f t="shared" si="175"/>
        <v>0</v>
      </c>
      <c r="BE248" s="14">
        <f t="shared" si="176"/>
        <v>0</v>
      </c>
      <c r="BF248" s="13">
        <f t="shared" si="177"/>
        <v>1.9999999999999574E-2</v>
      </c>
      <c r="BG248" s="14"/>
      <c r="BH248" s="13">
        <f t="shared" si="178"/>
        <v>0</v>
      </c>
      <c r="BI248" s="14">
        <f t="shared" si="179"/>
        <v>0</v>
      </c>
      <c r="BJ248" s="13">
        <f t="shared" si="180"/>
        <v>0</v>
      </c>
      <c r="BK248" s="14">
        <f t="shared" si="181"/>
        <v>0</v>
      </c>
      <c r="BL248" s="13">
        <f t="shared" si="182"/>
        <v>0</v>
      </c>
    </row>
    <row r="249" spans="1:64" x14ac:dyDescent="0.25">
      <c r="A249" s="23">
        <f t="shared" si="183"/>
        <v>4.8904166666666509</v>
      </c>
      <c r="B249" s="8"/>
      <c r="D249" s="10" t="s">
        <v>67</v>
      </c>
      <c r="F249" s="10" t="s">
        <v>67</v>
      </c>
      <c r="H249" s="10" t="s">
        <v>67</v>
      </c>
      <c r="I249" s="10"/>
      <c r="J249" s="10" t="s">
        <v>67</v>
      </c>
      <c r="K249" t="s">
        <v>65</v>
      </c>
      <c r="L249" s="13">
        <f t="shared" si="148"/>
        <v>0</v>
      </c>
      <c r="M249" s="14">
        <f t="shared" si="138"/>
        <v>0</v>
      </c>
      <c r="N249" s="13">
        <f t="shared" si="149"/>
        <v>0</v>
      </c>
      <c r="O249" s="14">
        <f t="shared" si="139"/>
        <v>0</v>
      </c>
      <c r="P249" s="13">
        <f t="shared" si="150"/>
        <v>0</v>
      </c>
      <c r="Q249" s="14"/>
      <c r="R249" s="13">
        <f t="shared" si="151"/>
        <v>0</v>
      </c>
      <c r="S249" s="14">
        <f t="shared" si="140"/>
        <v>0</v>
      </c>
      <c r="T249" s="13">
        <f t="shared" si="152"/>
        <v>0</v>
      </c>
      <c r="U249" s="14">
        <f t="shared" si="141"/>
        <v>0</v>
      </c>
      <c r="V249" s="13">
        <f t="shared" si="153"/>
        <v>1.9999999999999574E-2</v>
      </c>
      <c r="W249" s="14"/>
      <c r="X249" s="13">
        <f t="shared" si="154"/>
        <v>0</v>
      </c>
      <c r="Y249" s="14">
        <f t="shared" si="142"/>
        <v>0</v>
      </c>
      <c r="Z249" s="13">
        <f t="shared" si="155"/>
        <v>0</v>
      </c>
      <c r="AA249" s="14">
        <f t="shared" si="143"/>
        <v>0</v>
      </c>
      <c r="AB249" s="13">
        <f t="shared" si="156"/>
        <v>0</v>
      </c>
      <c r="AC249" s="14"/>
      <c r="AD249" s="13">
        <f t="shared" si="157"/>
        <v>0</v>
      </c>
      <c r="AE249" s="14">
        <f t="shared" si="144"/>
        <v>0</v>
      </c>
      <c r="AF249" s="13">
        <f t="shared" si="158"/>
        <v>0</v>
      </c>
      <c r="AG249" s="14">
        <f t="shared" si="145"/>
        <v>0</v>
      </c>
      <c r="AH249" s="13">
        <f t="shared" si="159"/>
        <v>1.9999999999999574E-2</v>
      </c>
      <c r="AI249" s="14"/>
      <c r="AJ249" s="13">
        <f t="shared" si="160"/>
        <v>0</v>
      </c>
      <c r="AK249" s="14">
        <f t="shared" si="146"/>
        <v>0</v>
      </c>
      <c r="AL249" s="13">
        <f t="shared" si="161"/>
        <v>0</v>
      </c>
      <c r="AM249" s="14">
        <f t="shared" si="147"/>
        <v>0</v>
      </c>
      <c r="AN249" s="13">
        <f t="shared" si="162"/>
        <v>0</v>
      </c>
      <c r="AO249" s="14"/>
      <c r="AP249" s="13">
        <f t="shared" si="163"/>
        <v>0</v>
      </c>
      <c r="AQ249" s="14">
        <f t="shared" si="164"/>
        <v>0</v>
      </c>
      <c r="AR249" s="13">
        <f t="shared" si="165"/>
        <v>0</v>
      </c>
      <c r="AS249" s="14">
        <f t="shared" si="166"/>
        <v>0</v>
      </c>
      <c r="AT249" s="13">
        <f t="shared" si="167"/>
        <v>1.9999999999999574E-2</v>
      </c>
      <c r="AU249" s="14"/>
      <c r="AV249" s="13">
        <f t="shared" si="168"/>
        <v>0</v>
      </c>
      <c r="AW249" s="14">
        <f t="shared" si="169"/>
        <v>0</v>
      </c>
      <c r="AX249" s="13">
        <f t="shared" si="170"/>
        <v>0</v>
      </c>
      <c r="AY249" s="14">
        <f t="shared" si="171"/>
        <v>0</v>
      </c>
      <c r="AZ249" s="13">
        <f t="shared" si="172"/>
        <v>0</v>
      </c>
      <c r="BA249" s="14"/>
      <c r="BB249" s="13">
        <f t="shared" si="173"/>
        <v>0</v>
      </c>
      <c r="BC249" s="14">
        <f t="shared" si="174"/>
        <v>0</v>
      </c>
      <c r="BD249" s="13">
        <f t="shared" si="175"/>
        <v>0</v>
      </c>
      <c r="BE249" s="14">
        <f t="shared" si="176"/>
        <v>0</v>
      </c>
      <c r="BF249" s="13">
        <f t="shared" si="177"/>
        <v>1.9999999999999574E-2</v>
      </c>
      <c r="BG249" s="14"/>
      <c r="BH249" s="13">
        <f t="shared" si="178"/>
        <v>0</v>
      </c>
      <c r="BI249" s="14">
        <f t="shared" si="179"/>
        <v>0</v>
      </c>
      <c r="BJ249" s="13">
        <f t="shared" si="180"/>
        <v>0</v>
      </c>
      <c r="BK249" s="14">
        <f t="shared" si="181"/>
        <v>0</v>
      </c>
      <c r="BL249" s="13">
        <f t="shared" si="182"/>
        <v>0</v>
      </c>
    </row>
    <row r="250" spans="1:64" x14ac:dyDescent="0.25">
      <c r="A250" s="23">
        <f t="shared" si="183"/>
        <v>4.9104166666666504</v>
      </c>
      <c r="B250" s="8"/>
      <c r="D250" s="10" t="s">
        <v>67</v>
      </c>
      <c r="F250" s="10" t="s">
        <v>67</v>
      </c>
      <c r="H250" s="10" t="s">
        <v>67</v>
      </c>
      <c r="J250" s="10" t="s">
        <v>67</v>
      </c>
      <c r="K250" t="s">
        <v>65</v>
      </c>
      <c r="L250" s="13">
        <f t="shared" si="148"/>
        <v>0</v>
      </c>
      <c r="M250" s="14">
        <f t="shared" si="138"/>
        <v>0</v>
      </c>
      <c r="N250" s="13">
        <f t="shared" si="149"/>
        <v>0</v>
      </c>
      <c r="O250" s="14">
        <f t="shared" si="139"/>
        <v>0</v>
      </c>
      <c r="P250" s="13">
        <f t="shared" si="150"/>
        <v>0</v>
      </c>
      <c r="Q250" s="14"/>
      <c r="R250" s="13">
        <f t="shared" si="151"/>
        <v>0</v>
      </c>
      <c r="S250" s="14">
        <f t="shared" si="140"/>
        <v>0</v>
      </c>
      <c r="T250" s="13">
        <f t="shared" si="152"/>
        <v>0</v>
      </c>
      <c r="U250" s="14">
        <f t="shared" si="141"/>
        <v>0</v>
      </c>
      <c r="V250" s="13">
        <f t="shared" si="153"/>
        <v>1.9999999999999574E-2</v>
      </c>
      <c r="W250" s="14"/>
      <c r="X250" s="13">
        <f t="shared" si="154"/>
        <v>0</v>
      </c>
      <c r="Y250" s="14">
        <f t="shared" si="142"/>
        <v>0</v>
      </c>
      <c r="Z250" s="13">
        <f t="shared" si="155"/>
        <v>0</v>
      </c>
      <c r="AA250" s="14">
        <f t="shared" si="143"/>
        <v>0</v>
      </c>
      <c r="AB250" s="13">
        <f t="shared" si="156"/>
        <v>0</v>
      </c>
      <c r="AC250" s="14"/>
      <c r="AD250" s="13">
        <f t="shared" si="157"/>
        <v>0</v>
      </c>
      <c r="AE250" s="14">
        <f t="shared" si="144"/>
        <v>0</v>
      </c>
      <c r="AF250" s="13">
        <f t="shared" si="158"/>
        <v>0</v>
      </c>
      <c r="AG250" s="14">
        <f t="shared" si="145"/>
        <v>0</v>
      </c>
      <c r="AH250" s="13">
        <f t="shared" si="159"/>
        <v>1.9999999999999574E-2</v>
      </c>
      <c r="AI250" s="14"/>
      <c r="AJ250" s="13">
        <f t="shared" si="160"/>
        <v>0</v>
      </c>
      <c r="AK250" s="14">
        <f t="shared" si="146"/>
        <v>0</v>
      </c>
      <c r="AL250" s="13">
        <f t="shared" si="161"/>
        <v>0</v>
      </c>
      <c r="AM250" s="14">
        <f t="shared" si="147"/>
        <v>0</v>
      </c>
      <c r="AN250" s="13">
        <f t="shared" si="162"/>
        <v>0</v>
      </c>
      <c r="AO250" s="14"/>
      <c r="AP250" s="13">
        <f t="shared" si="163"/>
        <v>0</v>
      </c>
      <c r="AQ250" s="14">
        <f t="shared" si="164"/>
        <v>0</v>
      </c>
      <c r="AR250" s="13">
        <f t="shared" si="165"/>
        <v>0</v>
      </c>
      <c r="AS250" s="14">
        <f t="shared" si="166"/>
        <v>0</v>
      </c>
      <c r="AT250" s="13">
        <f t="shared" si="167"/>
        <v>1.9999999999999574E-2</v>
      </c>
      <c r="AU250" s="14"/>
      <c r="AV250" s="13">
        <f t="shared" si="168"/>
        <v>0</v>
      </c>
      <c r="AW250" s="14">
        <f t="shared" si="169"/>
        <v>0</v>
      </c>
      <c r="AX250" s="13">
        <f t="shared" si="170"/>
        <v>0</v>
      </c>
      <c r="AY250" s="14">
        <f t="shared" si="171"/>
        <v>0</v>
      </c>
      <c r="AZ250" s="13">
        <f t="shared" si="172"/>
        <v>0</v>
      </c>
      <c r="BA250" s="14"/>
      <c r="BB250" s="13">
        <f t="shared" si="173"/>
        <v>0</v>
      </c>
      <c r="BC250" s="14">
        <f t="shared" si="174"/>
        <v>0</v>
      </c>
      <c r="BD250" s="13">
        <f t="shared" si="175"/>
        <v>0</v>
      </c>
      <c r="BE250" s="14">
        <f t="shared" si="176"/>
        <v>0</v>
      </c>
      <c r="BF250" s="13">
        <f t="shared" si="177"/>
        <v>1.9999999999999574E-2</v>
      </c>
      <c r="BG250" s="14"/>
      <c r="BH250" s="13">
        <f t="shared" si="178"/>
        <v>0</v>
      </c>
      <c r="BI250" s="14">
        <f t="shared" si="179"/>
        <v>0</v>
      </c>
      <c r="BJ250" s="13">
        <f t="shared" si="180"/>
        <v>0</v>
      </c>
      <c r="BK250" s="14">
        <f t="shared" si="181"/>
        <v>0</v>
      </c>
      <c r="BL250" s="13">
        <f t="shared" si="182"/>
        <v>0</v>
      </c>
    </row>
    <row r="251" spans="1:64" x14ac:dyDescent="0.25">
      <c r="A251" s="23">
        <f t="shared" si="183"/>
        <v>4.93041666666665</v>
      </c>
      <c r="B251" s="8" t="s">
        <v>85</v>
      </c>
      <c r="D251" s="10" t="s">
        <v>67</v>
      </c>
      <c r="F251" t="s">
        <v>65</v>
      </c>
      <c r="H251" s="10" t="s">
        <v>67</v>
      </c>
      <c r="J251" s="10" t="s">
        <v>67</v>
      </c>
      <c r="K251" s="11" t="s">
        <v>66</v>
      </c>
      <c r="L251" s="13">
        <f t="shared" si="148"/>
        <v>0</v>
      </c>
      <c r="M251" s="14">
        <f t="shared" si="138"/>
        <v>0</v>
      </c>
      <c r="N251" s="13">
        <f t="shared" si="149"/>
        <v>0</v>
      </c>
      <c r="O251" s="14">
        <f t="shared" si="139"/>
        <v>0</v>
      </c>
      <c r="P251" s="13">
        <f t="shared" si="150"/>
        <v>0</v>
      </c>
      <c r="Q251" s="14"/>
      <c r="R251" s="13">
        <f t="shared" si="151"/>
        <v>0</v>
      </c>
      <c r="S251" s="14">
        <f t="shared" si="140"/>
        <v>0</v>
      </c>
      <c r="T251" s="13">
        <f t="shared" si="152"/>
        <v>0</v>
      </c>
      <c r="U251" s="14">
        <f t="shared" si="141"/>
        <v>0</v>
      </c>
      <c r="V251" s="13">
        <f t="shared" si="153"/>
        <v>1.9999999999999574E-2</v>
      </c>
      <c r="W251" s="14"/>
      <c r="X251" s="13">
        <f t="shared" si="154"/>
        <v>0</v>
      </c>
      <c r="Y251" s="14">
        <f t="shared" si="142"/>
        <v>0</v>
      </c>
      <c r="Z251" s="13">
        <f t="shared" si="155"/>
        <v>0</v>
      </c>
      <c r="AA251" s="14">
        <f t="shared" si="143"/>
        <v>0</v>
      </c>
      <c r="AB251" s="13">
        <f t="shared" si="156"/>
        <v>0</v>
      </c>
      <c r="AC251" s="14"/>
      <c r="AD251" s="13">
        <f t="shared" si="157"/>
        <v>0</v>
      </c>
      <c r="AE251" s="14">
        <f t="shared" si="144"/>
        <v>0</v>
      </c>
      <c r="AF251" s="13">
        <f t="shared" si="158"/>
        <v>0</v>
      </c>
      <c r="AG251" s="14">
        <f t="shared" si="145"/>
        <v>0</v>
      </c>
      <c r="AH251" s="13">
        <f t="shared" si="159"/>
        <v>0</v>
      </c>
      <c r="AI251" s="14"/>
      <c r="AJ251" s="13">
        <f t="shared" si="160"/>
        <v>0</v>
      </c>
      <c r="AK251" s="14">
        <f t="shared" si="146"/>
        <v>0</v>
      </c>
      <c r="AL251" s="13">
        <f t="shared" si="161"/>
        <v>0</v>
      </c>
      <c r="AM251" s="14">
        <f t="shared" si="147"/>
        <v>0</v>
      </c>
      <c r="AN251" s="13">
        <f t="shared" si="162"/>
        <v>0</v>
      </c>
      <c r="AO251" s="14"/>
      <c r="AP251" s="13">
        <f t="shared" si="163"/>
        <v>0</v>
      </c>
      <c r="AQ251" s="14">
        <f t="shared" si="164"/>
        <v>0</v>
      </c>
      <c r="AR251" s="13">
        <f t="shared" si="165"/>
        <v>0</v>
      </c>
      <c r="AS251" s="14">
        <f t="shared" si="166"/>
        <v>0</v>
      </c>
      <c r="AT251" s="13">
        <f t="shared" si="167"/>
        <v>1.9999999999999574E-2</v>
      </c>
      <c r="AU251" s="14"/>
      <c r="AV251" s="13">
        <f t="shared" si="168"/>
        <v>0</v>
      </c>
      <c r="AW251" s="14">
        <f t="shared" si="169"/>
        <v>0</v>
      </c>
      <c r="AX251" s="13">
        <f t="shared" si="170"/>
        <v>0</v>
      </c>
      <c r="AY251" s="14">
        <f t="shared" si="171"/>
        <v>0</v>
      </c>
      <c r="AZ251" s="13">
        <f t="shared" si="172"/>
        <v>0</v>
      </c>
      <c r="BA251" s="14"/>
      <c r="BB251" s="13">
        <f t="shared" si="173"/>
        <v>0</v>
      </c>
      <c r="BC251" s="14">
        <f t="shared" si="174"/>
        <v>0</v>
      </c>
      <c r="BD251" s="13">
        <f t="shared" si="175"/>
        <v>0</v>
      </c>
      <c r="BE251" s="14">
        <f t="shared" si="176"/>
        <v>0</v>
      </c>
      <c r="BF251" s="13">
        <f t="shared" si="177"/>
        <v>1.9999999999999574E-2</v>
      </c>
      <c r="BG251" s="14"/>
      <c r="BH251" s="13">
        <f t="shared" si="178"/>
        <v>0</v>
      </c>
      <c r="BI251" s="14">
        <f t="shared" si="179"/>
        <v>0</v>
      </c>
      <c r="BJ251" s="13">
        <f t="shared" si="180"/>
        <v>4.93041666666665</v>
      </c>
      <c r="BK251" s="14">
        <f t="shared" si="181"/>
        <v>1</v>
      </c>
      <c r="BL251" s="13">
        <f t="shared" si="182"/>
        <v>0</v>
      </c>
    </row>
    <row r="252" spans="1:64" x14ac:dyDescent="0.25">
      <c r="A252" s="23">
        <f t="shared" si="183"/>
        <v>4.9504166666666496</v>
      </c>
      <c r="B252" s="8" t="s">
        <v>80</v>
      </c>
      <c r="D252" s="10" t="s">
        <v>67</v>
      </c>
      <c r="E252" s="11"/>
      <c r="F252" t="s">
        <v>65</v>
      </c>
      <c r="H252" s="10" t="s">
        <v>67</v>
      </c>
      <c r="I252" s="10" t="s">
        <v>67</v>
      </c>
      <c r="J252" s="10" t="s">
        <v>67</v>
      </c>
      <c r="L252" s="13">
        <f t="shared" si="148"/>
        <v>0</v>
      </c>
      <c r="M252" s="14">
        <f t="shared" si="138"/>
        <v>0</v>
      </c>
      <c r="N252" s="13">
        <f t="shared" si="149"/>
        <v>0</v>
      </c>
      <c r="O252" s="14">
        <f t="shared" si="139"/>
        <v>0</v>
      </c>
      <c r="P252" s="13">
        <f t="shared" si="150"/>
        <v>0</v>
      </c>
      <c r="Q252" s="14"/>
      <c r="R252" s="13">
        <f t="shared" si="151"/>
        <v>0</v>
      </c>
      <c r="S252" s="14">
        <f t="shared" si="140"/>
        <v>0</v>
      </c>
      <c r="T252" s="13">
        <f t="shared" si="152"/>
        <v>0</v>
      </c>
      <c r="U252" s="14">
        <f t="shared" si="141"/>
        <v>0</v>
      </c>
      <c r="V252" s="13">
        <f t="shared" si="153"/>
        <v>1.9999999999999574E-2</v>
      </c>
      <c r="W252" s="14"/>
      <c r="X252" s="13">
        <f t="shared" si="154"/>
        <v>0</v>
      </c>
      <c r="Y252" s="14">
        <f t="shared" si="142"/>
        <v>0</v>
      </c>
      <c r="Z252" s="13">
        <f t="shared" si="155"/>
        <v>0</v>
      </c>
      <c r="AA252" s="14">
        <f t="shared" si="143"/>
        <v>0</v>
      </c>
      <c r="AB252" s="13">
        <f t="shared" si="156"/>
        <v>0</v>
      </c>
      <c r="AC252" s="14"/>
      <c r="AD252" s="13">
        <f t="shared" si="157"/>
        <v>0</v>
      </c>
      <c r="AE252" s="14">
        <f t="shared" si="144"/>
        <v>0</v>
      </c>
      <c r="AF252" s="13">
        <f t="shared" si="158"/>
        <v>0</v>
      </c>
      <c r="AG252" s="14">
        <f t="shared" si="145"/>
        <v>0</v>
      </c>
      <c r="AH252" s="13">
        <f t="shared" si="159"/>
        <v>0</v>
      </c>
      <c r="AI252" s="14"/>
      <c r="AJ252" s="13">
        <f t="shared" si="160"/>
        <v>0</v>
      </c>
      <c r="AK252" s="14">
        <f t="shared" si="146"/>
        <v>0</v>
      </c>
      <c r="AL252" s="13">
        <f t="shared" si="161"/>
        <v>0</v>
      </c>
      <c r="AM252" s="14">
        <f t="shared" si="147"/>
        <v>0</v>
      </c>
      <c r="AN252" s="13">
        <f t="shared" si="162"/>
        <v>0</v>
      </c>
      <c r="AO252" s="14"/>
      <c r="AP252" s="13">
        <f t="shared" si="163"/>
        <v>0</v>
      </c>
      <c r="AQ252" s="14">
        <f t="shared" si="164"/>
        <v>0</v>
      </c>
      <c r="AR252" s="13">
        <f t="shared" si="165"/>
        <v>0</v>
      </c>
      <c r="AS252" s="14">
        <f t="shared" si="166"/>
        <v>0</v>
      </c>
      <c r="AT252" s="13">
        <f t="shared" si="167"/>
        <v>1.9999999999999574E-2</v>
      </c>
      <c r="AU252" s="14"/>
      <c r="AV252" s="13">
        <f t="shared" si="168"/>
        <v>4.9504166666666496</v>
      </c>
      <c r="AW252" s="14">
        <f t="shared" si="169"/>
        <v>1</v>
      </c>
      <c r="AX252" s="13">
        <f t="shared" si="170"/>
        <v>0</v>
      </c>
      <c r="AY252" s="14">
        <f t="shared" si="171"/>
        <v>0</v>
      </c>
      <c r="AZ252" s="13">
        <f t="shared" si="172"/>
        <v>0</v>
      </c>
      <c r="BA252" s="14"/>
      <c r="BB252" s="13">
        <f t="shared" si="173"/>
        <v>0</v>
      </c>
      <c r="BC252" s="14">
        <f t="shared" si="174"/>
        <v>0</v>
      </c>
      <c r="BD252" s="13">
        <f t="shared" si="175"/>
        <v>0</v>
      </c>
      <c r="BE252" s="14">
        <f t="shared" si="176"/>
        <v>0</v>
      </c>
      <c r="BF252" s="13">
        <f t="shared" si="177"/>
        <v>1.9999999999999574E-2</v>
      </c>
      <c r="BG252" s="14"/>
      <c r="BH252" s="13">
        <f t="shared" si="178"/>
        <v>0</v>
      </c>
      <c r="BI252" s="14">
        <f t="shared" si="179"/>
        <v>0</v>
      </c>
      <c r="BJ252" s="13">
        <f t="shared" si="180"/>
        <v>0</v>
      </c>
      <c r="BK252" s="14">
        <f t="shared" si="181"/>
        <v>0</v>
      </c>
      <c r="BL252" s="13">
        <f t="shared" si="182"/>
        <v>0</v>
      </c>
    </row>
    <row r="253" spans="1:64" x14ac:dyDescent="0.25">
      <c r="A253" s="23">
        <f t="shared" si="183"/>
        <v>4.9704166666666492</v>
      </c>
      <c r="B253" s="8"/>
      <c r="D253" s="10" t="s">
        <v>67</v>
      </c>
      <c r="F253" t="s">
        <v>65</v>
      </c>
      <c r="H253" s="10" t="s">
        <v>67</v>
      </c>
      <c r="I253" s="10" t="s">
        <v>67</v>
      </c>
      <c r="J253" s="10" t="s">
        <v>67</v>
      </c>
      <c r="L253" s="13">
        <f t="shared" si="148"/>
        <v>0</v>
      </c>
      <c r="M253" s="14">
        <f t="shared" si="138"/>
        <v>0</v>
      </c>
      <c r="N253" s="13">
        <f t="shared" si="149"/>
        <v>0</v>
      </c>
      <c r="O253" s="14">
        <f t="shared" si="139"/>
        <v>0</v>
      </c>
      <c r="P253" s="13">
        <f t="shared" si="150"/>
        <v>0</v>
      </c>
      <c r="Q253" s="14"/>
      <c r="R253" s="13">
        <f t="shared" si="151"/>
        <v>0</v>
      </c>
      <c r="S253" s="14">
        <f t="shared" si="140"/>
        <v>0</v>
      </c>
      <c r="T253" s="13">
        <f t="shared" si="152"/>
        <v>0</v>
      </c>
      <c r="U253" s="14">
        <f t="shared" si="141"/>
        <v>0</v>
      </c>
      <c r="V253" s="13">
        <f t="shared" si="153"/>
        <v>1.9999999999999574E-2</v>
      </c>
      <c r="W253" s="14"/>
      <c r="X253" s="13">
        <f t="shared" si="154"/>
        <v>0</v>
      </c>
      <c r="Y253" s="14">
        <f t="shared" si="142"/>
        <v>0</v>
      </c>
      <c r="Z253" s="13">
        <f t="shared" si="155"/>
        <v>0</v>
      </c>
      <c r="AA253" s="14">
        <f t="shared" si="143"/>
        <v>0</v>
      </c>
      <c r="AB253" s="13">
        <f t="shared" si="156"/>
        <v>0</v>
      </c>
      <c r="AC253" s="14"/>
      <c r="AD253" s="13">
        <f t="shared" si="157"/>
        <v>0</v>
      </c>
      <c r="AE253" s="14">
        <f t="shared" si="144"/>
        <v>0</v>
      </c>
      <c r="AF253" s="13">
        <f t="shared" si="158"/>
        <v>0</v>
      </c>
      <c r="AG253" s="14">
        <f t="shared" si="145"/>
        <v>0</v>
      </c>
      <c r="AH253" s="13">
        <f t="shared" si="159"/>
        <v>0</v>
      </c>
      <c r="AI253" s="14"/>
      <c r="AJ253" s="13">
        <f t="shared" si="160"/>
        <v>0</v>
      </c>
      <c r="AK253" s="14">
        <f t="shared" si="146"/>
        <v>0</v>
      </c>
      <c r="AL253" s="13">
        <f t="shared" si="161"/>
        <v>0</v>
      </c>
      <c r="AM253" s="14">
        <f t="shared" si="147"/>
        <v>0</v>
      </c>
      <c r="AN253" s="13">
        <f t="shared" si="162"/>
        <v>0</v>
      </c>
      <c r="AO253" s="14"/>
      <c r="AP253" s="13">
        <f t="shared" si="163"/>
        <v>0</v>
      </c>
      <c r="AQ253" s="14">
        <f t="shared" si="164"/>
        <v>0</v>
      </c>
      <c r="AR253" s="13">
        <f t="shared" si="165"/>
        <v>0</v>
      </c>
      <c r="AS253" s="14">
        <f t="shared" si="166"/>
        <v>0</v>
      </c>
      <c r="AT253" s="13">
        <f t="shared" si="167"/>
        <v>1.9999999999999574E-2</v>
      </c>
      <c r="AU253" s="14"/>
      <c r="AV253" s="13">
        <f t="shared" si="168"/>
        <v>0</v>
      </c>
      <c r="AW253" s="14">
        <f t="shared" si="169"/>
        <v>0</v>
      </c>
      <c r="AX253" s="13">
        <f t="shared" si="170"/>
        <v>0</v>
      </c>
      <c r="AY253" s="14">
        <f t="shared" si="171"/>
        <v>0</v>
      </c>
      <c r="AZ253" s="13">
        <f t="shared" si="172"/>
        <v>0</v>
      </c>
      <c r="BA253" s="14"/>
      <c r="BB253" s="13">
        <f t="shared" si="173"/>
        <v>0</v>
      </c>
      <c r="BC253" s="14">
        <f t="shared" si="174"/>
        <v>0</v>
      </c>
      <c r="BD253" s="13">
        <f t="shared" si="175"/>
        <v>0</v>
      </c>
      <c r="BE253" s="14">
        <f t="shared" si="176"/>
        <v>0</v>
      </c>
      <c r="BF253" s="13">
        <f t="shared" si="177"/>
        <v>1.9999999999999574E-2</v>
      </c>
      <c r="BG253" s="14"/>
      <c r="BH253" s="13">
        <f t="shared" si="178"/>
        <v>0</v>
      </c>
      <c r="BI253" s="14">
        <f t="shared" si="179"/>
        <v>0</v>
      </c>
      <c r="BJ253" s="13">
        <f t="shared" si="180"/>
        <v>0</v>
      </c>
      <c r="BK253" s="14">
        <f t="shared" si="181"/>
        <v>0</v>
      </c>
      <c r="BL253" s="13">
        <f t="shared" si="182"/>
        <v>0</v>
      </c>
    </row>
    <row r="254" spans="1:64" x14ac:dyDescent="0.25">
      <c r="A254" s="23">
        <f t="shared" si="183"/>
        <v>4.9904166666666487</v>
      </c>
      <c r="B254" s="8"/>
      <c r="D254" s="10" t="s">
        <v>67</v>
      </c>
      <c r="F254" t="s">
        <v>65</v>
      </c>
      <c r="H254" s="10" t="s">
        <v>67</v>
      </c>
      <c r="I254" s="10" t="s">
        <v>67</v>
      </c>
      <c r="J254" s="10" t="s">
        <v>67</v>
      </c>
      <c r="L254" s="13">
        <f t="shared" si="148"/>
        <v>0</v>
      </c>
      <c r="M254" s="14">
        <f t="shared" si="138"/>
        <v>0</v>
      </c>
      <c r="N254" s="13">
        <f t="shared" si="149"/>
        <v>0</v>
      </c>
      <c r="O254" s="14">
        <f t="shared" si="139"/>
        <v>0</v>
      </c>
      <c r="P254" s="13">
        <f t="shared" si="150"/>
        <v>0</v>
      </c>
      <c r="Q254" s="14"/>
      <c r="R254" s="13">
        <f t="shared" si="151"/>
        <v>0</v>
      </c>
      <c r="S254" s="14">
        <f t="shared" si="140"/>
        <v>0</v>
      </c>
      <c r="T254" s="13">
        <f t="shared" si="152"/>
        <v>0</v>
      </c>
      <c r="U254" s="14">
        <f t="shared" si="141"/>
        <v>0</v>
      </c>
      <c r="V254" s="13">
        <f t="shared" si="153"/>
        <v>1.9999999999999574E-2</v>
      </c>
      <c r="W254" s="14"/>
      <c r="X254" s="13">
        <f t="shared" si="154"/>
        <v>0</v>
      </c>
      <c r="Y254" s="14">
        <f t="shared" si="142"/>
        <v>0</v>
      </c>
      <c r="Z254" s="13">
        <f t="shared" si="155"/>
        <v>0</v>
      </c>
      <c r="AA254" s="14">
        <f t="shared" si="143"/>
        <v>0</v>
      </c>
      <c r="AB254" s="13">
        <f t="shared" si="156"/>
        <v>0</v>
      </c>
      <c r="AC254" s="14"/>
      <c r="AD254" s="13">
        <f t="shared" si="157"/>
        <v>0</v>
      </c>
      <c r="AE254" s="14">
        <f t="shared" si="144"/>
        <v>0</v>
      </c>
      <c r="AF254" s="13">
        <f t="shared" si="158"/>
        <v>0</v>
      </c>
      <c r="AG254" s="14">
        <f t="shared" si="145"/>
        <v>0</v>
      </c>
      <c r="AH254" s="13">
        <f t="shared" si="159"/>
        <v>0</v>
      </c>
      <c r="AI254" s="14"/>
      <c r="AJ254" s="13">
        <f t="shared" si="160"/>
        <v>0</v>
      </c>
      <c r="AK254" s="14">
        <f t="shared" si="146"/>
        <v>0</v>
      </c>
      <c r="AL254" s="13">
        <f t="shared" si="161"/>
        <v>0</v>
      </c>
      <c r="AM254" s="14">
        <f t="shared" si="147"/>
        <v>0</v>
      </c>
      <c r="AN254" s="13">
        <f t="shared" si="162"/>
        <v>0</v>
      </c>
      <c r="AO254" s="14"/>
      <c r="AP254" s="13">
        <f t="shared" si="163"/>
        <v>0</v>
      </c>
      <c r="AQ254" s="14">
        <f t="shared" si="164"/>
        <v>0</v>
      </c>
      <c r="AR254" s="13">
        <f t="shared" si="165"/>
        <v>0</v>
      </c>
      <c r="AS254" s="14">
        <f t="shared" si="166"/>
        <v>0</v>
      </c>
      <c r="AT254" s="13">
        <f t="shared" si="167"/>
        <v>1.9999999999999574E-2</v>
      </c>
      <c r="AU254" s="14"/>
      <c r="AV254" s="13">
        <f t="shared" si="168"/>
        <v>0</v>
      </c>
      <c r="AW254" s="14">
        <f t="shared" si="169"/>
        <v>0</v>
      </c>
      <c r="AX254" s="13">
        <f t="shared" si="170"/>
        <v>0</v>
      </c>
      <c r="AY254" s="14">
        <f t="shared" si="171"/>
        <v>0</v>
      </c>
      <c r="AZ254" s="13">
        <f t="shared" si="172"/>
        <v>0</v>
      </c>
      <c r="BA254" s="14"/>
      <c r="BB254" s="13">
        <f t="shared" si="173"/>
        <v>0</v>
      </c>
      <c r="BC254" s="14">
        <f t="shared" si="174"/>
        <v>0</v>
      </c>
      <c r="BD254" s="13">
        <f t="shared" si="175"/>
        <v>0</v>
      </c>
      <c r="BE254" s="14">
        <f t="shared" si="176"/>
        <v>0</v>
      </c>
      <c r="BF254" s="13">
        <f t="shared" si="177"/>
        <v>1.9999999999999574E-2</v>
      </c>
      <c r="BG254" s="14"/>
      <c r="BH254" s="13">
        <f t="shared" si="178"/>
        <v>0</v>
      </c>
      <c r="BI254" s="14">
        <f t="shared" si="179"/>
        <v>0</v>
      </c>
      <c r="BJ254" s="13">
        <f t="shared" si="180"/>
        <v>0</v>
      </c>
      <c r="BK254" s="14">
        <f t="shared" si="181"/>
        <v>0</v>
      </c>
      <c r="BL254" s="13">
        <f t="shared" si="182"/>
        <v>0</v>
      </c>
    </row>
    <row r="255" spans="1:64" x14ac:dyDescent="0.25">
      <c r="A255" s="23">
        <f t="shared" si="183"/>
        <v>5.0104166666666483</v>
      </c>
      <c r="B255" s="8"/>
      <c r="D255" s="10" t="s">
        <v>67</v>
      </c>
      <c r="F255" t="s">
        <v>65</v>
      </c>
      <c r="H255" s="10" t="s">
        <v>67</v>
      </c>
      <c r="I255" s="10" t="s">
        <v>67</v>
      </c>
      <c r="J255" s="10" t="s">
        <v>67</v>
      </c>
      <c r="L255" s="13">
        <f t="shared" si="148"/>
        <v>0</v>
      </c>
      <c r="M255" s="14">
        <f t="shared" si="138"/>
        <v>0</v>
      </c>
      <c r="N255" s="13">
        <f t="shared" si="149"/>
        <v>0</v>
      </c>
      <c r="O255" s="14">
        <f t="shared" si="139"/>
        <v>0</v>
      </c>
      <c r="P255" s="13">
        <f t="shared" si="150"/>
        <v>0</v>
      </c>
      <c r="Q255" s="14"/>
      <c r="R255" s="13">
        <f t="shared" si="151"/>
        <v>0</v>
      </c>
      <c r="S255" s="14">
        <f t="shared" si="140"/>
        <v>0</v>
      </c>
      <c r="T255" s="13">
        <f t="shared" si="152"/>
        <v>0</v>
      </c>
      <c r="U255" s="14">
        <f t="shared" si="141"/>
        <v>0</v>
      </c>
      <c r="V255" s="13">
        <f t="shared" si="153"/>
        <v>1.9999999999999574E-2</v>
      </c>
      <c r="W255" s="14"/>
      <c r="X255" s="13">
        <f t="shared" si="154"/>
        <v>0</v>
      </c>
      <c r="Y255" s="14">
        <f t="shared" si="142"/>
        <v>0</v>
      </c>
      <c r="Z255" s="13">
        <f t="shared" si="155"/>
        <v>0</v>
      </c>
      <c r="AA255" s="14">
        <f t="shared" si="143"/>
        <v>0</v>
      </c>
      <c r="AB255" s="13">
        <f t="shared" si="156"/>
        <v>0</v>
      </c>
      <c r="AC255" s="14"/>
      <c r="AD255" s="13">
        <f t="shared" si="157"/>
        <v>0</v>
      </c>
      <c r="AE255" s="14">
        <f t="shared" si="144"/>
        <v>0</v>
      </c>
      <c r="AF255" s="13">
        <f t="shared" si="158"/>
        <v>0</v>
      </c>
      <c r="AG255" s="14">
        <f t="shared" si="145"/>
        <v>0</v>
      </c>
      <c r="AH255" s="13">
        <f t="shared" si="159"/>
        <v>0</v>
      </c>
      <c r="AI255" s="14"/>
      <c r="AJ255" s="13">
        <f t="shared" si="160"/>
        <v>0</v>
      </c>
      <c r="AK255" s="14">
        <f t="shared" si="146"/>
        <v>0</v>
      </c>
      <c r="AL255" s="13">
        <f t="shared" si="161"/>
        <v>0</v>
      </c>
      <c r="AM255" s="14">
        <f t="shared" si="147"/>
        <v>0</v>
      </c>
      <c r="AN255" s="13">
        <f t="shared" si="162"/>
        <v>0</v>
      </c>
      <c r="AO255" s="14"/>
      <c r="AP255" s="13">
        <f t="shared" si="163"/>
        <v>0</v>
      </c>
      <c r="AQ255" s="14">
        <f t="shared" si="164"/>
        <v>0</v>
      </c>
      <c r="AR255" s="13">
        <f t="shared" si="165"/>
        <v>0</v>
      </c>
      <c r="AS255" s="14">
        <f t="shared" si="166"/>
        <v>0</v>
      </c>
      <c r="AT255" s="13">
        <f t="shared" si="167"/>
        <v>1.9999999999999574E-2</v>
      </c>
      <c r="AU255" s="14"/>
      <c r="AV255" s="13">
        <f t="shared" si="168"/>
        <v>0</v>
      </c>
      <c r="AW255" s="14">
        <f t="shared" si="169"/>
        <v>0</v>
      </c>
      <c r="AX255" s="13">
        <f t="shared" si="170"/>
        <v>0</v>
      </c>
      <c r="AY255" s="14">
        <f t="shared" si="171"/>
        <v>0</v>
      </c>
      <c r="AZ255" s="13">
        <f t="shared" si="172"/>
        <v>0</v>
      </c>
      <c r="BA255" s="14"/>
      <c r="BB255" s="13">
        <f t="shared" si="173"/>
        <v>0</v>
      </c>
      <c r="BC255" s="14">
        <f t="shared" si="174"/>
        <v>0</v>
      </c>
      <c r="BD255" s="13">
        <f t="shared" si="175"/>
        <v>0</v>
      </c>
      <c r="BE255" s="14">
        <f t="shared" si="176"/>
        <v>0</v>
      </c>
      <c r="BF255" s="13">
        <f t="shared" si="177"/>
        <v>1.9999999999999574E-2</v>
      </c>
      <c r="BG255" s="14"/>
      <c r="BH255" s="13">
        <f t="shared" si="178"/>
        <v>0</v>
      </c>
      <c r="BI255" s="14">
        <f t="shared" si="179"/>
        <v>0</v>
      </c>
      <c r="BJ255" s="13">
        <f t="shared" si="180"/>
        <v>0</v>
      </c>
      <c r="BK255" s="14">
        <f t="shared" si="181"/>
        <v>0</v>
      </c>
      <c r="BL255" s="13">
        <f t="shared" si="182"/>
        <v>0</v>
      </c>
    </row>
    <row r="256" spans="1:64" x14ac:dyDescent="0.25">
      <c r="A256" s="23">
        <f t="shared" si="183"/>
        <v>5.0304166666666479</v>
      </c>
      <c r="B256" s="8" t="s">
        <v>76</v>
      </c>
      <c r="D256" t="s">
        <v>65</v>
      </c>
      <c r="F256" s="11" t="s">
        <v>66</v>
      </c>
      <c r="H256" s="10" t="s">
        <v>67</v>
      </c>
      <c r="I256" s="10" t="s">
        <v>67</v>
      </c>
      <c r="J256" s="10" t="s">
        <v>67</v>
      </c>
      <c r="L256" s="13">
        <f t="shared" si="148"/>
        <v>0</v>
      </c>
      <c r="M256" s="14">
        <f t="shared" si="138"/>
        <v>0</v>
      </c>
      <c r="N256" s="13">
        <f t="shared" si="149"/>
        <v>0</v>
      </c>
      <c r="O256" s="14">
        <f t="shared" si="139"/>
        <v>0</v>
      </c>
      <c r="P256" s="13">
        <f t="shared" si="150"/>
        <v>0</v>
      </c>
      <c r="Q256" s="14"/>
      <c r="R256" s="13">
        <f t="shared" si="151"/>
        <v>0</v>
      </c>
      <c r="S256" s="14">
        <f t="shared" si="140"/>
        <v>0</v>
      </c>
      <c r="T256" s="13">
        <f t="shared" si="152"/>
        <v>0</v>
      </c>
      <c r="U256" s="14">
        <f t="shared" si="141"/>
        <v>0</v>
      </c>
      <c r="V256" s="13">
        <f t="shared" si="153"/>
        <v>0</v>
      </c>
      <c r="W256" s="14"/>
      <c r="X256" s="13">
        <f t="shared" si="154"/>
        <v>0</v>
      </c>
      <c r="Y256" s="14">
        <f t="shared" si="142"/>
        <v>0</v>
      </c>
      <c r="Z256" s="13">
        <f t="shared" si="155"/>
        <v>0</v>
      </c>
      <c r="AA256" s="14">
        <f t="shared" si="143"/>
        <v>0</v>
      </c>
      <c r="AB256" s="13">
        <f t="shared" si="156"/>
        <v>0</v>
      </c>
      <c r="AC256" s="14"/>
      <c r="AD256" s="13">
        <f t="shared" si="157"/>
        <v>0</v>
      </c>
      <c r="AE256" s="14">
        <f t="shared" si="144"/>
        <v>0</v>
      </c>
      <c r="AF256" s="13">
        <f t="shared" si="158"/>
        <v>5.0304166666666479</v>
      </c>
      <c r="AG256" s="14">
        <f t="shared" si="145"/>
        <v>1</v>
      </c>
      <c r="AH256" s="13">
        <f t="shared" si="159"/>
        <v>0</v>
      </c>
      <c r="AI256" s="14"/>
      <c r="AJ256" s="13">
        <f t="shared" si="160"/>
        <v>0</v>
      </c>
      <c r="AK256" s="14">
        <f t="shared" si="146"/>
        <v>0</v>
      </c>
      <c r="AL256" s="13">
        <f t="shared" si="161"/>
        <v>0</v>
      </c>
      <c r="AM256" s="14">
        <f t="shared" si="147"/>
        <v>0</v>
      </c>
      <c r="AN256" s="13">
        <f t="shared" si="162"/>
        <v>0</v>
      </c>
      <c r="AO256" s="14"/>
      <c r="AP256" s="13">
        <f t="shared" si="163"/>
        <v>0</v>
      </c>
      <c r="AQ256" s="14">
        <f t="shared" si="164"/>
        <v>0</v>
      </c>
      <c r="AR256" s="13">
        <f t="shared" si="165"/>
        <v>0</v>
      </c>
      <c r="AS256" s="14">
        <f t="shared" si="166"/>
        <v>0</v>
      </c>
      <c r="AT256" s="13">
        <f t="shared" si="167"/>
        <v>1.9999999999999574E-2</v>
      </c>
      <c r="AU256" s="14"/>
      <c r="AV256" s="13">
        <f t="shared" si="168"/>
        <v>0</v>
      </c>
      <c r="AW256" s="14">
        <f t="shared" si="169"/>
        <v>0</v>
      </c>
      <c r="AX256" s="13">
        <f t="shared" si="170"/>
        <v>0</v>
      </c>
      <c r="AY256" s="14">
        <f t="shared" si="171"/>
        <v>0</v>
      </c>
      <c r="AZ256" s="13">
        <f t="shared" si="172"/>
        <v>0</v>
      </c>
      <c r="BA256" s="14"/>
      <c r="BB256" s="13">
        <f t="shared" si="173"/>
        <v>0</v>
      </c>
      <c r="BC256" s="14">
        <f t="shared" si="174"/>
        <v>0</v>
      </c>
      <c r="BD256" s="13">
        <f t="shared" si="175"/>
        <v>0</v>
      </c>
      <c r="BE256" s="14">
        <f t="shared" si="176"/>
        <v>0</v>
      </c>
      <c r="BF256" s="13">
        <f t="shared" si="177"/>
        <v>1.9999999999999574E-2</v>
      </c>
      <c r="BG256" s="14"/>
      <c r="BH256" s="13">
        <f t="shared" si="178"/>
        <v>0</v>
      </c>
      <c r="BI256" s="14">
        <f t="shared" si="179"/>
        <v>0</v>
      </c>
      <c r="BJ256" s="13">
        <f t="shared" si="180"/>
        <v>0</v>
      </c>
      <c r="BK256" s="14">
        <f t="shared" si="181"/>
        <v>0</v>
      </c>
      <c r="BL256" s="13">
        <f t="shared" si="182"/>
        <v>0</v>
      </c>
    </row>
    <row r="257" spans="1:64" x14ac:dyDescent="0.25">
      <c r="A257" s="23">
        <f t="shared" si="183"/>
        <v>5.0504166666666475</v>
      </c>
      <c r="B257" s="8" t="s">
        <v>75</v>
      </c>
      <c r="D257" t="s">
        <v>65</v>
      </c>
      <c r="G257" s="10" t="s">
        <v>67</v>
      </c>
      <c r="H257" s="10" t="s">
        <v>67</v>
      </c>
      <c r="I257" s="10" t="s">
        <v>67</v>
      </c>
      <c r="J257" s="10" t="s">
        <v>67</v>
      </c>
      <c r="L257" s="13">
        <f t="shared" si="148"/>
        <v>0</v>
      </c>
      <c r="M257" s="14">
        <f t="shared" si="138"/>
        <v>0</v>
      </c>
      <c r="N257" s="13">
        <f t="shared" si="149"/>
        <v>0</v>
      </c>
      <c r="O257" s="14">
        <f t="shared" si="139"/>
        <v>0</v>
      </c>
      <c r="P257" s="13">
        <f t="shared" si="150"/>
        <v>0</v>
      </c>
      <c r="Q257" s="14"/>
      <c r="R257" s="13">
        <f t="shared" si="151"/>
        <v>0</v>
      </c>
      <c r="S257" s="14">
        <f t="shared" si="140"/>
        <v>0</v>
      </c>
      <c r="T257" s="13">
        <f t="shared" si="152"/>
        <v>0</v>
      </c>
      <c r="U257" s="14">
        <f t="shared" si="141"/>
        <v>0</v>
      </c>
      <c r="V257" s="13">
        <f t="shared" si="153"/>
        <v>0</v>
      </c>
      <c r="W257" s="14"/>
      <c r="X257" s="13">
        <f t="shared" si="154"/>
        <v>0</v>
      </c>
      <c r="Y257" s="14">
        <f t="shared" si="142"/>
        <v>0</v>
      </c>
      <c r="Z257" s="13">
        <f t="shared" si="155"/>
        <v>0</v>
      </c>
      <c r="AA257" s="14">
        <f t="shared" si="143"/>
        <v>0</v>
      </c>
      <c r="AB257" s="13">
        <f t="shared" si="156"/>
        <v>0</v>
      </c>
      <c r="AC257" s="14"/>
      <c r="AD257" s="13">
        <f t="shared" si="157"/>
        <v>0</v>
      </c>
      <c r="AE257" s="14">
        <f t="shared" si="144"/>
        <v>0</v>
      </c>
      <c r="AF257" s="13">
        <f t="shared" si="158"/>
        <v>0</v>
      </c>
      <c r="AG257" s="14">
        <f t="shared" si="145"/>
        <v>0</v>
      </c>
      <c r="AH257" s="13">
        <f t="shared" si="159"/>
        <v>0</v>
      </c>
      <c r="AI257" s="14"/>
      <c r="AJ257" s="13">
        <f t="shared" si="160"/>
        <v>5.0504166666666475</v>
      </c>
      <c r="AK257" s="14">
        <f t="shared" si="146"/>
        <v>1</v>
      </c>
      <c r="AL257" s="13">
        <f t="shared" si="161"/>
        <v>0</v>
      </c>
      <c r="AM257" s="14">
        <f t="shared" si="147"/>
        <v>0</v>
      </c>
      <c r="AN257" s="13">
        <f t="shared" si="162"/>
        <v>1.9999999999999574E-2</v>
      </c>
      <c r="AO257" s="14"/>
      <c r="AP257" s="13">
        <f t="shared" si="163"/>
        <v>0</v>
      </c>
      <c r="AQ257" s="14">
        <f t="shared" si="164"/>
        <v>0</v>
      </c>
      <c r="AR257" s="13">
        <f t="shared" si="165"/>
        <v>0</v>
      </c>
      <c r="AS257" s="14">
        <f t="shared" si="166"/>
        <v>0</v>
      </c>
      <c r="AT257" s="13">
        <f t="shared" si="167"/>
        <v>1.9999999999999574E-2</v>
      </c>
      <c r="AU257" s="14"/>
      <c r="AV257" s="13">
        <f t="shared" si="168"/>
        <v>0</v>
      </c>
      <c r="AW257" s="14">
        <f t="shared" si="169"/>
        <v>0</v>
      </c>
      <c r="AX257" s="13">
        <f t="shared" si="170"/>
        <v>0</v>
      </c>
      <c r="AY257" s="14">
        <f t="shared" si="171"/>
        <v>0</v>
      </c>
      <c r="AZ257" s="13">
        <f t="shared" si="172"/>
        <v>0</v>
      </c>
      <c r="BA257" s="14"/>
      <c r="BB257" s="13">
        <f t="shared" si="173"/>
        <v>0</v>
      </c>
      <c r="BC257" s="14">
        <f t="shared" si="174"/>
        <v>0</v>
      </c>
      <c r="BD257" s="13">
        <f t="shared" si="175"/>
        <v>0</v>
      </c>
      <c r="BE257" s="14">
        <f t="shared" si="176"/>
        <v>0</v>
      </c>
      <c r="BF257" s="13">
        <f t="shared" si="177"/>
        <v>1.9999999999999574E-2</v>
      </c>
      <c r="BG257" s="14"/>
      <c r="BH257" s="13">
        <f t="shared" si="178"/>
        <v>0</v>
      </c>
      <c r="BI257" s="14">
        <f t="shared" si="179"/>
        <v>0</v>
      </c>
      <c r="BJ257" s="13">
        <f t="shared" si="180"/>
        <v>0</v>
      </c>
      <c r="BK257" s="14">
        <f t="shared" si="181"/>
        <v>0</v>
      </c>
      <c r="BL257" s="13">
        <f t="shared" si="182"/>
        <v>0</v>
      </c>
    </row>
    <row r="258" spans="1:64" x14ac:dyDescent="0.25">
      <c r="A258" s="23">
        <f t="shared" si="183"/>
        <v>5.070416666666647</v>
      </c>
      <c r="B258" s="8"/>
      <c r="D258" t="s">
        <v>65</v>
      </c>
      <c r="G258" s="10" t="s">
        <v>67</v>
      </c>
      <c r="H258" s="10" t="s">
        <v>67</v>
      </c>
      <c r="I258" s="10" t="s">
        <v>67</v>
      </c>
      <c r="J258" s="10" t="s">
        <v>67</v>
      </c>
      <c r="L258" s="13">
        <f t="shared" si="148"/>
        <v>0</v>
      </c>
      <c r="M258" s="14">
        <f t="shared" si="138"/>
        <v>0</v>
      </c>
      <c r="N258" s="13">
        <f t="shared" si="149"/>
        <v>0</v>
      </c>
      <c r="O258" s="14">
        <f t="shared" si="139"/>
        <v>0</v>
      </c>
      <c r="P258" s="13">
        <f t="shared" si="150"/>
        <v>0</v>
      </c>
      <c r="Q258" s="14"/>
      <c r="R258" s="13">
        <f t="shared" si="151"/>
        <v>0</v>
      </c>
      <c r="S258" s="14">
        <f t="shared" si="140"/>
        <v>0</v>
      </c>
      <c r="T258" s="13">
        <f t="shared" si="152"/>
        <v>0</v>
      </c>
      <c r="U258" s="14">
        <f t="shared" si="141"/>
        <v>0</v>
      </c>
      <c r="V258" s="13">
        <f t="shared" si="153"/>
        <v>0</v>
      </c>
      <c r="W258" s="14"/>
      <c r="X258" s="13">
        <f t="shared" si="154"/>
        <v>0</v>
      </c>
      <c r="Y258" s="14">
        <f t="shared" si="142"/>
        <v>0</v>
      </c>
      <c r="Z258" s="13">
        <f t="shared" si="155"/>
        <v>0</v>
      </c>
      <c r="AA258" s="14">
        <f t="shared" si="143"/>
        <v>0</v>
      </c>
      <c r="AB258" s="13">
        <f t="shared" si="156"/>
        <v>0</v>
      </c>
      <c r="AC258" s="14"/>
      <c r="AD258" s="13">
        <f t="shared" si="157"/>
        <v>0</v>
      </c>
      <c r="AE258" s="14">
        <f t="shared" si="144"/>
        <v>0</v>
      </c>
      <c r="AF258" s="13">
        <f t="shared" si="158"/>
        <v>0</v>
      </c>
      <c r="AG258" s="14">
        <f t="shared" si="145"/>
        <v>0</v>
      </c>
      <c r="AH258" s="13">
        <f t="shared" si="159"/>
        <v>0</v>
      </c>
      <c r="AI258" s="14"/>
      <c r="AJ258" s="13">
        <f t="shared" si="160"/>
        <v>0</v>
      </c>
      <c r="AK258" s="14">
        <f t="shared" si="146"/>
        <v>0</v>
      </c>
      <c r="AL258" s="13">
        <f t="shared" si="161"/>
        <v>0</v>
      </c>
      <c r="AM258" s="14">
        <f t="shared" si="147"/>
        <v>0</v>
      </c>
      <c r="AN258" s="13">
        <f t="shared" si="162"/>
        <v>1.9999999999999574E-2</v>
      </c>
      <c r="AO258" s="14"/>
      <c r="AP258" s="13">
        <f t="shared" si="163"/>
        <v>0</v>
      </c>
      <c r="AQ258" s="14">
        <f t="shared" si="164"/>
        <v>0</v>
      </c>
      <c r="AR258" s="13">
        <f t="shared" si="165"/>
        <v>0</v>
      </c>
      <c r="AS258" s="14">
        <f t="shared" si="166"/>
        <v>0</v>
      </c>
      <c r="AT258" s="13">
        <f t="shared" si="167"/>
        <v>1.9999999999999574E-2</v>
      </c>
      <c r="AU258" s="14"/>
      <c r="AV258" s="13">
        <f t="shared" si="168"/>
        <v>0</v>
      </c>
      <c r="AW258" s="14">
        <f t="shared" si="169"/>
        <v>0</v>
      </c>
      <c r="AX258" s="13">
        <f t="shared" si="170"/>
        <v>0</v>
      </c>
      <c r="AY258" s="14">
        <f t="shared" si="171"/>
        <v>0</v>
      </c>
      <c r="AZ258" s="13">
        <f t="shared" si="172"/>
        <v>0</v>
      </c>
      <c r="BA258" s="14"/>
      <c r="BB258" s="13">
        <f t="shared" si="173"/>
        <v>0</v>
      </c>
      <c r="BC258" s="14">
        <f t="shared" si="174"/>
        <v>0</v>
      </c>
      <c r="BD258" s="13">
        <f t="shared" si="175"/>
        <v>0</v>
      </c>
      <c r="BE258" s="14">
        <f t="shared" si="176"/>
        <v>0</v>
      </c>
      <c r="BF258" s="13">
        <f t="shared" si="177"/>
        <v>1.9999999999999574E-2</v>
      </c>
      <c r="BG258" s="14"/>
      <c r="BH258" s="13">
        <f t="shared" si="178"/>
        <v>0</v>
      </c>
      <c r="BI258" s="14">
        <f t="shared" si="179"/>
        <v>0</v>
      </c>
      <c r="BJ258" s="13">
        <f t="shared" si="180"/>
        <v>0</v>
      </c>
      <c r="BK258" s="14">
        <f t="shared" si="181"/>
        <v>0</v>
      </c>
      <c r="BL258" s="13">
        <f t="shared" si="182"/>
        <v>0</v>
      </c>
    </row>
    <row r="259" spans="1:64" x14ac:dyDescent="0.25">
      <c r="A259" s="23">
        <f t="shared" si="183"/>
        <v>5.0904166666666466</v>
      </c>
      <c r="B259" s="8"/>
      <c r="D259" t="s">
        <v>65</v>
      </c>
      <c r="G259" s="10" t="s">
        <v>67</v>
      </c>
      <c r="H259" s="10" t="s">
        <v>67</v>
      </c>
      <c r="I259" s="10" t="s">
        <v>67</v>
      </c>
      <c r="J259" s="10" t="s">
        <v>67</v>
      </c>
      <c r="L259" s="13">
        <f t="shared" si="148"/>
        <v>0</v>
      </c>
      <c r="M259" s="14">
        <f t="shared" ref="M259:M322" si="184">IF(L259&gt;0,1,0)</f>
        <v>0</v>
      </c>
      <c r="N259" s="13">
        <f t="shared" si="149"/>
        <v>0</v>
      </c>
      <c r="O259" s="14">
        <f t="shared" ref="O259:O322" si="185">IF(N259&gt;0,1,0)</f>
        <v>0</v>
      </c>
      <c r="P259" s="13">
        <f t="shared" si="150"/>
        <v>0</v>
      </c>
      <c r="Q259" s="14"/>
      <c r="R259" s="13">
        <f t="shared" si="151"/>
        <v>0</v>
      </c>
      <c r="S259" s="14">
        <f t="shared" ref="S259:S322" si="186">IF(R259&gt;0,1,0)</f>
        <v>0</v>
      </c>
      <c r="T259" s="13">
        <f t="shared" si="152"/>
        <v>0</v>
      </c>
      <c r="U259" s="14">
        <f t="shared" ref="U259:U322" si="187">IF(T259&gt;0,1,0)</f>
        <v>0</v>
      </c>
      <c r="V259" s="13">
        <f t="shared" si="153"/>
        <v>0</v>
      </c>
      <c r="W259" s="14"/>
      <c r="X259" s="13">
        <f t="shared" si="154"/>
        <v>0</v>
      </c>
      <c r="Y259" s="14">
        <f t="shared" ref="Y259:Y322" si="188">IF(X259&gt;0,1,0)</f>
        <v>0</v>
      </c>
      <c r="Z259" s="13">
        <f t="shared" si="155"/>
        <v>0</v>
      </c>
      <c r="AA259" s="14">
        <f t="shared" ref="AA259:AA322" si="189">IF(Z259&gt;0,1,0)</f>
        <v>0</v>
      </c>
      <c r="AB259" s="13">
        <f t="shared" si="156"/>
        <v>0</v>
      </c>
      <c r="AC259" s="14"/>
      <c r="AD259" s="13">
        <f t="shared" si="157"/>
        <v>0</v>
      </c>
      <c r="AE259" s="14">
        <f t="shared" ref="AE259:AE322" si="190">IF(AD259&gt;0,1,0)</f>
        <v>0</v>
      </c>
      <c r="AF259" s="13">
        <f t="shared" si="158"/>
        <v>0</v>
      </c>
      <c r="AG259" s="14">
        <f t="shared" ref="AG259:AG322" si="191">IF(AF259&gt;0,1,0)</f>
        <v>0</v>
      </c>
      <c r="AH259" s="13">
        <f t="shared" si="159"/>
        <v>0</v>
      </c>
      <c r="AI259" s="14"/>
      <c r="AJ259" s="13">
        <f t="shared" si="160"/>
        <v>0</v>
      </c>
      <c r="AK259" s="14">
        <f t="shared" ref="AK259:AK322" si="192">IF(AJ259&gt;0,1,0)</f>
        <v>0</v>
      </c>
      <c r="AL259" s="13">
        <f t="shared" si="161"/>
        <v>0</v>
      </c>
      <c r="AM259" s="14">
        <f t="shared" ref="AM259:AM322" si="193">IF(AL259&gt;0,1,0)</f>
        <v>0</v>
      </c>
      <c r="AN259" s="13">
        <f t="shared" si="162"/>
        <v>1.9999999999999574E-2</v>
      </c>
      <c r="AO259" s="14"/>
      <c r="AP259" s="13">
        <f t="shared" si="163"/>
        <v>0</v>
      </c>
      <c r="AQ259" s="14">
        <f t="shared" si="164"/>
        <v>0</v>
      </c>
      <c r="AR259" s="13">
        <f t="shared" si="165"/>
        <v>0</v>
      </c>
      <c r="AS259" s="14">
        <f t="shared" si="166"/>
        <v>0</v>
      </c>
      <c r="AT259" s="13">
        <f t="shared" si="167"/>
        <v>1.9999999999999574E-2</v>
      </c>
      <c r="AU259" s="14"/>
      <c r="AV259" s="13">
        <f t="shared" si="168"/>
        <v>0</v>
      </c>
      <c r="AW259" s="14">
        <f t="shared" si="169"/>
        <v>0</v>
      </c>
      <c r="AX259" s="13">
        <f t="shared" si="170"/>
        <v>0</v>
      </c>
      <c r="AY259" s="14">
        <f t="shared" si="171"/>
        <v>0</v>
      </c>
      <c r="AZ259" s="13">
        <f t="shared" si="172"/>
        <v>0</v>
      </c>
      <c r="BA259" s="14"/>
      <c r="BB259" s="13">
        <f t="shared" si="173"/>
        <v>0</v>
      </c>
      <c r="BC259" s="14">
        <f t="shared" si="174"/>
        <v>0</v>
      </c>
      <c r="BD259" s="13">
        <f t="shared" si="175"/>
        <v>0</v>
      </c>
      <c r="BE259" s="14">
        <f t="shared" si="176"/>
        <v>0</v>
      </c>
      <c r="BF259" s="13">
        <f t="shared" si="177"/>
        <v>1.9999999999999574E-2</v>
      </c>
      <c r="BG259" s="14"/>
      <c r="BH259" s="13">
        <f t="shared" si="178"/>
        <v>0</v>
      </c>
      <c r="BI259" s="14">
        <f t="shared" si="179"/>
        <v>0</v>
      </c>
      <c r="BJ259" s="13">
        <f t="shared" si="180"/>
        <v>0</v>
      </c>
      <c r="BK259" s="14">
        <f t="shared" si="181"/>
        <v>0</v>
      </c>
      <c r="BL259" s="13">
        <f t="shared" si="182"/>
        <v>0</v>
      </c>
    </row>
    <row r="260" spans="1:64" x14ac:dyDescent="0.25">
      <c r="A260" s="23">
        <f t="shared" si="183"/>
        <v>5.1104166666666462</v>
      </c>
      <c r="B260" s="8"/>
      <c r="D260" t="s">
        <v>65</v>
      </c>
      <c r="G260" s="10" t="s">
        <v>67</v>
      </c>
      <c r="H260" s="10" t="s">
        <v>67</v>
      </c>
      <c r="I260" s="10" t="s">
        <v>67</v>
      </c>
      <c r="J260" s="10" t="s">
        <v>67</v>
      </c>
      <c r="L260" s="13">
        <f t="shared" si="148"/>
        <v>0</v>
      </c>
      <c r="M260" s="14">
        <f t="shared" si="184"/>
        <v>0</v>
      </c>
      <c r="N260" s="13">
        <f t="shared" si="149"/>
        <v>0</v>
      </c>
      <c r="O260" s="14">
        <f t="shared" si="185"/>
        <v>0</v>
      </c>
      <c r="P260" s="13">
        <f t="shared" si="150"/>
        <v>0</v>
      </c>
      <c r="Q260" s="14"/>
      <c r="R260" s="13">
        <f t="shared" si="151"/>
        <v>0</v>
      </c>
      <c r="S260" s="14">
        <f t="shared" si="186"/>
        <v>0</v>
      </c>
      <c r="T260" s="13">
        <f t="shared" si="152"/>
        <v>0</v>
      </c>
      <c r="U260" s="14">
        <f t="shared" si="187"/>
        <v>0</v>
      </c>
      <c r="V260" s="13">
        <f t="shared" si="153"/>
        <v>0</v>
      </c>
      <c r="W260" s="14"/>
      <c r="X260" s="13">
        <f t="shared" si="154"/>
        <v>0</v>
      </c>
      <c r="Y260" s="14">
        <f t="shared" si="188"/>
        <v>0</v>
      </c>
      <c r="Z260" s="13">
        <f t="shared" si="155"/>
        <v>0</v>
      </c>
      <c r="AA260" s="14">
        <f t="shared" si="189"/>
        <v>0</v>
      </c>
      <c r="AB260" s="13">
        <f t="shared" si="156"/>
        <v>0</v>
      </c>
      <c r="AC260" s="14"/>
      <c r="AD260" s="13">
        <f t="shared" si="157"/>
        <v>0</v>
      </c>
      <c r="AE260" s="14">
        <f t="shared" si="190"/>
        <v>0</v>
      </c>
      <c r="AF260" s="13">
        <f t="shared" si="158"/>
        <v>0</v>
      </c>
      <c r="AG260" s="14">
        <f t="shared" si="191"/>
        <v>0</v>
      </c>
      <c r="AH260" s="13">
        <f t="shared" si="159"/>
        <v>0</v>
      </c>
      <c r="AI260" s="14"/>
      <c r="AJ260" s="13">
        <f t="shared" si="160"/>
        <v>0</v>
      </c>
      <c r="AK260" s="14">
        <f t="shared" si="192"/>
        <v>0</v>
      </c>
      <c r="AL260" s="13">
        <f t="shared" si="161"/>
        <v>0</v>
      </c>
      <c r="AM260" s="14">
        <f t="shared" si="193"/>
        <v>0</v>
      </c>
      <c r="AN260" s="13">
        <f t="shared" si="162"/>
        <v>1.9999999999999574E-2</v>
      </c>
      <c r="AO260" s="14"/>
      <c r="AP260" s="13">
        <f t="shared" si="163"/>
        <v>0</v>
      </c>
      <c r="AQ260" s="14">
        <f t="shared" si="164"/>
        <v>0</v>
      </c>
      <c r="AR260" s="13">
        <f t="shared" si="165"/>
        <v>0</v>
      </c>
      <c r="AS260" s="14">
        <f t="shared" si="166"/>
        <v>0</v>
      </c>
      <c r="AT260" s="13">
        <f t="shared" si="167"/>
        <v>1.9999999999999574E-2</v>
      </c>
      <c r="AU260" s="14"/>
      <c r="AV260" s="13">
        <f t="shared" si="168"/>
        <v>0</v>
      </c>
      <c r="AW260" s="14">
        <f t="shared" si="169"/>
        <v>0</v>
      </c>
      <c r="AX260" s="13">
        <f t="shared" si="170"/>
        <v>0</v>
      </c>
      <c r="AY260" s="14">
        <f t="shared" si="171"/>
        <v>0</v>
      </c>
      <c r="AZ260" s="13">
        <f t="shared" si="172"/>
        <v>0</v>
      </c>
      <c r="BA260" s="14"/>
      <c r="BB260" s="13">
        <f t="shared" si="173"/>
        <v>0</v>
      </c>
      <c r="BC260" s="14">
        <f t="shared" si="174"/>
        <v>0</v>
      </c>
      <c r="BD260" s="13">
        <f t="shared" si="175"/>
        <v>0</v>
      </c>
      <c r="BE260" s="14">
        <f t="shared" si="176"/>
        <v>0</v>
      </c>
      <c r="BF260" s="13">
        <f t="shared" si="177"/>
        <v>1.9999999999999574E-2</v>
      </c>
      <c r="BG260" s="14"/>
      <c r="BH260" s="13">
        <f t="shared" si="178"/>
        <v>0</v>
      </c>
      <c r="BI260" s="14">
        <f t="shared" si="179"/>
        <v>0</v>
      </c>
      <c r="BJ260" s="13">
        <f t="shared" si="180"/>
        <v>0</v>
      </c>
      <c r="BK260" s="14">
        <f t="shared" si="181"/>
        <v>0</v>
      </c>
      <c r="BL260" s="13">
        <f t="shared" si="182"/>
        <v>0</v>
      </c>
    </row>
    <row r="261" spans="1:64" x14ac:dyDescent="0.25">
      <c r="A261" s="23">
        <f t="shared" si="183"/>
        <v>5.1304166666666458</v>
      </c>
      <c r="B261" s="8" t="s">
        <v>73</v>
      </c>
      <c r="D261" s="11" t="s">
        <v>66</v>
      </c>
      <c r="G261" s="10" t="s">
        <v>67</v>
      </c>
      <c r="H261" s="10" t="s">
        <v>67</v>
      </c>
      <c r="I261" s="10" t="s">
        <v>67</v>
      </c>
      <c r="J261" t="s">
        <v>65</v>
      </c>
      <c r="L261" s="13">
        <f t="shared" ref="L261:L324" si="194">IF(B261="Line 1 Fails",A261,0)</f>
        <v>0</v>
      </c>
      <c r="M261" s="14">
        <f t="shared" si="184"/>
        <v>0</v>
      </c>
      <c r="N261" s="13">
        <f t="shared" ref="N261:N324" si="195">IF(B261="Line 1 repd.",A261,0)</f>
        <v>0</v>
      </c>
      <c r="O261" s="14">
        <f t="shared" si="185"/>
        <v>0</v>
      </c>
      <c r="P261" s="13">
        <f t="shared" ref="P261:P324" si="196">IF(C261="Dn(waiting)",A262-A261,0)</f>
        <v>0</v>
      </c>
      <c r="Q261" s="14"/>
      <c r="R261" s="13">
        <f t="shared" ref="R261:R324" si="197">IF(B261="Line 2 Fails",A261,0)</f>
        <v>0</v>
      </c>
      <c r="S261" s="14">
        <f t="shared" si="186"/>
        <v>0</v>
      </c>
      <c r="T261" s="13">
        <f t="shared" ref="T261:T324" si="198">IF(B261="Line 2 repd.",A261,0)</f>
        <v>5.1304166666666458</v>
      </c>
      <c r="U261" s="14">
        <f t="shared" si="187"/>
        <v>1</v>
      </c>
      <c r="V261" s="13">
        <f t="shared" ref="V261:V324" si="199">IF(D261="Dn(waiting)",A262-A261,0)</f>
        <v>0</v>
      </c>
      <c r="W261" s="14"/>
      <c r="X261" s="13">
        <f t="shared" ref="X261:X324" si="200">IF(B261="Line 3 Fails",A261,0)</f>
        <v>0</v>
      </c>
      <c r="Y261" s="14">
        <f t="shared" si="188"/>
        <v>0</v>
      </c>
      <c r="Z261" s="13">
        <f t="shared" ref="Z261:Z324" si="201">IF(B261="Line 3 repd.",A261,0)</f>
        <v>0</v>
      </c>
      <c r="AA261" s="14">
        <f t="shared" si="189"/>
        <v>0</v>
      </c>
      <c r="AB261" s="13">
        <f t="shared" ref="AB261:AB324" si="202">IF(E261="Dn(waiting)",A262-A261,0)</f>
        <v>0</v>
      </c>
      <c r="AC261" s="14"/>
      <c r="AD261" s="13">
        <f t="shared" ref="AD261:AD324" si="203">IF(B261="Line 4 Fails",A261,0)</f>
        <v>0</v>
      </c>
      <c r="AE261" s="14">
        <f t="shared" si="190"/>
        <v>0</v>
      </c>
      <c r="AF261" s="13">
        <f t="shared" ref="AF261:AF324" si="204">IF(B261="Line 4 repd.",A261,0)</f>
        <v>0</v>
      </c>
      <c r="AG261" s="14">
        <f t="shared" si="191"/>
        <v>0</v>
      </c>
      <c r="AH261" s="13">
        <f t="shared" ref="AH261:AH324" si="205">IF(F261="Dn(waiting)",A262-A261,0)</f>
        <v>0</v>
      </c>
      <c r="AI261" s="14"/>
      <c r="AJ261" s="13">
        <f t="shared" ref="AJ261:AJ324" si="206">IF(B261="Line 5 Fails",A261,0)</f>
        <v>0</v>
      </c>
      <c r="AK261" s="14">
        <f t="shared" si="192"/>
        <v>0</v>
      </c>
      <c r="AL261" s="13">
        <f t="shared" ref="AL261:AL324" si="207">IF(B261="Line 5 repd.",A261,0)</f>
        <v>0</v>
      </c>
      <c r="AM261" s="14">
        <f t="shared" si="193"/>
        <v>0</v>
      </c>
      <c r="AN261" s="13">
        <f t="shared" si="162"/>
        <v>1.9999999999999574E-2</v>
      </c>
      <c r="AO261" s="14"/>
      <c r="AP261" s="13">
        <f t="shared" si="163"/>
        <v>0</v>
      </c>
      <c r="AQ261" s="14">
        <f t="shared" si="164"/>
        <v>0</v>
      </c>
      <c r="AR261" s="13">
        <f t="shared" si="165"/>
        <v>0</v>
      </c>
      <c r="AS261" s="14">
        <f t="shared" si="166"/>
        <v>0</v>
      </c>
      <c r="AT261" s="13">
        <f t="shared" si="167"/>
        <v>1.9999999999999574E-2</v>
      </c>
      <c r="AU261" s="14"/>
      <c r="AV261" s="13">
        <f t="shared" si="168"/>
        <v>0</v>
      </c>
      <c r="AW261" s="14">
        <f t="shared" si="169"/>
        <v>0</v>
      </c>
      <c r="AX261" s="13">
        <f t="shared" si="170"/>
        <v>0</v>
      </c>
      <c r="AY261" s="14">
        <f t="shared" si="171"/>
        <v>0</v>
      </c>
      <c r="AZ261" s="13">
        <f t="shared" si="172"/>
        <v>0</v>
      </c>
      <c r="BA261" s="14"/>
      <c r="BB261" s="13">
        <f t="shared" si="173"/>
        <v>0</v>
      </c>
      <c r="BC261" s="14">
        <f t="shared" si="174"/>
        <v>0</v>
      </c>
      <c r="BD261" s="13">
        <f t="shared" si="175"/>
        <v>0</v>
      </c>
      <c r="BE261" s="14">
        <f t="shared" si="176"/>
        <v>0</v>
      </c>
      <c r="BF261" s="13">
        <f t="shared" si="177"/>
        <v>0</v>
      </c>
      <c r="BG261" s="14"/>
      <c r="BH261" s="13">
        <f t="shared" si="178"/>
        <v>0</v>
      </c>
      <c r="BI261" s="14">
        <f t="shared" si="179"/>
        <v>0</v>
      </c>
      <c r="BJ261" s="13">
        <f t="shared" si="180"/>
        <v>0</v>
      </c>
      <c r="BK261" s="14">
        <f t="shared" si="181"/>
        <v>0</v>
      </c>
      <c r="BL261" s="13">
        <f t="shared" si="182"/>
        <v>0</v>
      </c>
    </row>
    <row r="262" spans="1:64" x14ac:dyDescent="0.25">
      <c r="A262" s="23">
        <f t="shared" si="183"/>
        <v>5.1504166666666453</v>
      </c>
      <c r="B262" s="8" t="s">
        <v>68</v>
      </c>
      <c r="C262" s="10" t="s">
        <v>67</v>
      </c>
      <c r="G262" s="10" t="s">
        <v>67</v>
      </c>
      <c r="H262" s="10" t="s">
        <v>67</v>
      </c>
      <c r="I262" s="10" t="s">
        <v>67</v>
      </c>
      <c r="J262" t="s">
        <v>65</v>
      </c>
      <c r="L262" s="13">
        <f t="shared" si="194"/>
        <v>5.1504166666666453</v>
      </c>
      <c r="M262" s="14">
        <f t="shared" si="184"/>
        <v>1</v>
      </c>
      <c r="N262" s="13">
        <f t="shared" si="195"/>
        <v>0</v>
      </c>
      <c r="O262" s="14">
        <f t="shared" si="185"/>
        <v>0</v>
      </c>
      <c r="P262" s="13">
        <f t="shared" si="196"/>
        <v>1.9999999999999574E-2</v>
      </c>
      <c r="Q262" s="14"/>
      <c r="R262" s="13">
        <f t="shared" si="197"/>
        <v>0</v>
      </c>
      <c r="S262" s="14">
        <f t="shared" si="186"/>
        <v>0</v>
      </c>
      <c r="T262" s="13">
        <f t="shared" si="198"/>
        <v>0</v>
      </c>
      <c r="U262" s="14">
        <f t="shared" si="187"/>
        <v>0</v>
      </c>
      <c r="V262" s="13">
        <f t="shared" si="199"/>
        <v>0</v>
      </c>
      <c r="W262" s="14"/>
      <c r="X262" s="13">
        <f t="shared" si="200"/>
        <v>0</v>
      </c>
      <c r="Y262" s="14">
        <f t="shared" si="188"/>
        <v>0</v>
      </c>
      <c r="Z262" s="13">
        <f t="shared" si="201"/>
        <v>0</v>
      </c>
      <c r="AA262" s="14">
        <f t="shared" si="189"/>
        <v>0</v>
      </c>
      <c r="AB262" s="13">
        <f t="shared" si="202"/>
        <v>0</v>
      </c>
      <c r="AC262" s="14"/>
      <c r="AD262" s="13">
        <f t="shared" si="203"/>
        <v>0</v>
      </c>
      <c r="AE262" s="14">
        <f t="shared" si="190"/>
        <v>0</v>
      </c>
      <c r="AF262" s="13">
        <f t="shared" si="204"/>
        <v>0</v>
      </c>
      <c r="AG262" s="14">
        <f t="shared" si="191"/>
        <v>0</v>
      </c>
      <c r="AH262" s="13">
        <f t="shared" si="205"/>
        <v>0</v>
      </c>
      <c r="AI262" s="14"/>
      <c r="AJ262" s="13">
        <f t="shared" si="206"/>
        <v>0</v>
      </c>
      <c r="AK262" s="14">
        <f t="shared" si="192"/>
        <v>0</v>
      </c>
      <c r="AL262" s="13">
        <f t="shared" si="207"/>
        <v>0</v>
      </c>
      <c r="AM262" s="14">
        <f t="shared" si="193"/>
        <v>0</v>
      </c>
      <c r="AN262" s="13">
        <f t="shared" ref="AN262:AN325" si="208">IF(G262="Dn(waiting)",A263-A262,0)</f>
        <v>1.9999999999999574E-2</v>
      </c>
      <c r="AO262" s="14"/>
      <c r="AP262" s="13">
        <f t="shared" ref="AP262:AP325" si="209">IF(B262="Line 6 Fails",A262,0)</f>
        <v>0</v>
      </c>
      <c r="AQ262" s="14">
        <f t="shared" ref="AQ262:AQ325" si="210">IF(AP262&gt;0,1,0)</f>
        <v>0</v>
      </c>
      <c r="AR262" s="13">
        <f t="shared" ref="AR262:AR325" si="211">IF(B262="Line 6 repd.",A262,0)</f>
        <v>0</v>
      </c>
      <c r="AS262" s="14">
        <f t="shared" ref="AS262:AS325" si="212">IF(AR262&gt;0,1,0)</f>
        <v>0</v>
      </c>
      <c r="AT262" s="13">
        <f t="shared" ref="AT262:AT325" si="213">IF(H262="Dn(waiting)",A263-A262,0)</f>
        <v>1.9999999999999574E-2</v>
      </c>
      <c r="AU262" s="14"/>
      <c r="AV262" s="13">
        <f t="shared" ref="AV262:AV325" si="214">IF(B262="Line 7 Fails",A262,0)</f>
        <v>0</v>
      </c>
      <c r="AW262" s="14">
        <f t="shared" ref="AW262:AW325" si="215">IF(AV262&gt;0,1,0)</f>
        <v>0</v>
      </c>
      <c r="AX262" s="13">
        <f t="shared" ref="AX262:AX325" si="216">IF(B262="Line 7 repd.",A262,0)</f>
        <v>0</v>
      </c>
      <c r="AY262" s="14">
        <f t="shared" ref="AY262:AY325" si="217">IF(AX262&gt;0,1,0)</f>
        <v>0</v>
      </c>
      <c r="AZ262" s="13">
        <f t="shared" ref="AZ262:AZ325" si="218">IF(K262="Dn(waiting)",A263-A262,0)</f>
        <v>0</v>
      </c>
      <c r="BA262" s="14"/>
      <c r="BB262" s="13">
        <f t="shared" ref="BB262:BB325" si="219">IF(B262="Line 8 Fails",A262,0)</f>
        <v>0</v>
      </c>
      <c r="BC262" s="14">
        <f t="shared" ref="BC262:BC325" si="220">IF(BB262&gt;0,1,0)</f>
        <v>0</v>
      </c>
      <c r="BD262" s="13">
        <f t="shared" ref="BD262:BD325" si="221">IF(B262="Line 8 repd.",A262,0)</f>
        <v>0</v>
      </c>
      <c r="BE262" s="14">
        <f t="shared" ref="BE262:BE325" si="222">IF(BD262&gt;0,1,0)</f>
        <v>0</v>
      </c>
      <c r="BF262" s="13">
        <f t="shared" ref="BF262:BF325" si="223">IF(J262="Dn(waiting)",A263-A262,0)</f>
        <v>0</v>
      </c>
      <c r="BG262" s="14"/>
      <c r="BH262" s="13">
        <f t="shared" ref="BH262:BH325" si="224">IF(B262="Line 9 Fails",A262,0)</f>
        <v>0</v>
      </c>
      <c r="BI262" s="14">
        <f t="shared" ref="BI262:BI325" si="225">IF(BH262&gt;0,1,0)</f>
        <v>0</v>
      </c>
      <c r="BJ262" s="13">
        <f t="shared" ref="BJ262:BJ325" si="226">IF(B262="Line 9 repd.",A262,0)</f>
        <v>0</v>
      </c>
      <c r="BK262" s="14">
        <f t="shared" ref="BK262:BK325" si="227">IF(BJ262&gt;0,1,0)</f>
        <v>0</v>
      </c>
      <c r="BL262" s="13">
        <f t="shared" ref="BL262:BL325" si="228">IF(K262="Dn(waiting)",A263-A262,0)</f>
        <v>0</v>
      </c>
    </row>
    <row r="263" spans="1:64" x14ac:dyDescent="0.25">
      <c r="A263" s="23">
        <f t="shared" ref="A263:A326" si="229">A262+0.02</f>
        <v>5.1704166666666449</v>
      </c>
      <c r="B263" s="8"/>
      <c r="C263" s="10" t="s">
        <v>67</v>
      </c>
      <c r="G263" s="10" t="s">
        <v>67</v>
      </c>
      <c r="H263" s="10" t="s">
        <v>67</v>
      </c>
      <c r="I263" s="10" t="s">
        <v>67</v>
      </c>
      <c r="J263" t="s">
        <v>65</v>
      </c>
      <c r="L263" s="13">
        <f t="shared" si="194"/>
        <v>0</v>
      </c>
      <c r="M263" s="14">
        <f t="shared" si="184"/>
        <v>0</v>
      </c>
      <c r="N263" s="13">
        <f t="shared" si="195"/>
        <v>0</v>
      </c>
      <c r="O263" s="14">
        <f t="shared" si="185"/>
        <v>0</v>
      </c>
      <c r="P263" s="13">
        <f t="shared" si="196"/>
        <v>1.9999999999999574E-2</v>
      </c>
      <c r="Q263" s="14"/>
      <c r="R263" s="13">
        <f t="shared" si="197"/>
        <v>0</v>
      </c>
      <c r="S263" s="14">
        <f t="shared" si="186"/>
        <v>0</v>
      </c>
      <c r="T263" s="13">
        <f t="shared" si="198"/>
        <v>0</v>
      </c>
      <c r="U263" s="14">
        <f t="shared" si="187"/>
        <v>0</v>
      </c>
      <c r="V263" s="13">
        <f t="shared" si="199"/>
        <v>0</v>
      </c>
      <c r="W263" s="14"/>
      <c r="X263" s="13">
        <f t="shared" si="200"/>
        <v>0</v>
      </c>
      <c r="Y263" s="14">
        <f t="shared" si="188"/>
        <v>0</v>
      </c>
      <c r="Z263" s="13">
        <f t="shared" si="201"/>
        <v>0</v>
      </c>
      <c r="AA263" s="14">
        <f t="shared" si="189"/>
        <v>0</v>
      </c>
      <c r="AB263" s="13">
        <f t="shared" si="202"/>
        <v>0</v>
      </c>
      <c r="AC263" s="14"/>
      <c r="AD263" s="13">
        <f t="shared" si="203"/>
        <v>0</v>
      </c>
      <c r="AE263" s="14">
        <f t="shared" si="190"/>
        <v>0</v>
      </c>
      <c r="AF263" s="13">
        <f t="shared" si="204"/>
        <v>0</v>
      </c>
      <c r="AG263" s="14">
        <f t="shared" si="191"/>
        <v>0</v>
      </c>
      <c r="AH263" s="13">
        <f t="shared" si="205"/>
        <v>0</v>
      </c>
      <c r="AI263" s="14"/>
      <c r="AJ263" s="13">
        <f t="shared" si="206"/>
        <v>0</v>
      </c>
      <c r="AK263" s="14">
        <f t="shared" si="192"/>
        <v>0</v>
      </c>
      <c r="AL263" s="13">
        <f t="shared" si="207"/>
        <v>0</v>
      </c>
      <c r="AM263" s="14">
        <f t="shared" si="193"/>
        <v>0</v>
      </c>
      <c r="AN263" s="13">
        <f t="shared" si="208"/>
        <v>1.9999999999999574E-2</v>
      </c>
      <c r="AO263" s="14"/>
      <c r="AP263" s="13">
        <f t="shared" si="209"/>
        <v>0</v>
      </c>
      <c r="AQ263" s="14">
        <f t="shared" si="210"/>
        <v>0</v>
      </c>
      <c r="AR263" s="13">
        <f t="shared" si="211"/>
        <v>0</v>
      </c>
      <c r="AS263" s="14">
        <f t="shared" si="212"/>
        <v>0</v>
      </c>
      <c r="AT263" s="13">
        <f t="shared" si="213"/>
        <v>1.9999999999999574E-2</v>
      </c>
      <c r="AU263" s="14"/>
      <c r="AV263" s="13">
        <f t="shared" si="214"/>
        <v>0</v>
      </c>
      <c r="AW263" s="14">
        <f t="shared" si="215"/>
        <v>0</v>
      </c>
      <c r="AX263" s="13">
        <f t="shared" si="216"/>
        <v>0</v>
      </c>
      <c r="AY263" s="14">
        <f t="shared" si="217"/>
        <v>0</v>
      </c>
      <c r="AZ263" s="13">
        <f t="shared" si="218"/>
        <v>0</v>
      </c>
      <c r="BA263" s="14"/>
      <c r="BB263" s="13">
        <f t="shared" si="219"/>
        <v>0</v>
      </c>
      <c r="BC263" s="14">
        <f t="shared" si="220"/>
        <v>0</v>
      </c>
      <c r="BD263" s="13">
        <f t="shared" si="221"/>
        <v>0</v>
      </c>
      <c r="BE263" s="14">
        <f t="shared" si="222"/>
        <v>0</v>
      </c>
      <c r="BF263" s="13">
        <f t="shared" si="223"/>
        <v>0</v>
      </c>
      <c r="BG263" s="14"/>
      <c r="BH263" s="13">
        <f t="shared" si="224"/>
        <v>0</v>
      </c>
      <c r="BI263" s="14">
        <f t="shared" si="225"/>
        <v>0</v>
      </c>
      <c r="BJ263" s="13">
        <f t="shared" si="226"/>
        <v>0</v>
      </c>
      <c r="BK263" s="14">
        <f t="shared" si="227"/>
        <v>0</v>
      </c>
      <c r="BL263" s="13">
        <f t="shared" si="228"/>
        <v>0</v>
      </c>
    </row>
    <row r="264" spans="1:64" x14ac:dyDescent="0.25">
      <c r="A264" s="23">
        <f t="shared" si="229"/>
        <v>5.1904166666666445</v>
      </c>
      <c r="B264" s="8" t="s">
        <v>83</v>
      </c>
      <c r="C264" s="10" t="s">
        <v>67</v>
      </c>
      <c r="G264" s="10" t="s">
        <v>67</v>
      </c>
      <c r="H264" t="s">
        <v>65</v>
      </c>
      <c r="I264" s="10" t="s">
        <v>67</v>
      </c>
      <c r="J264" s="11" t="s">
        <v>66</v>
      </c>
      <c r="L264" s="13">
        <f t="shared" si="194"/>
        <v>0</v>
      </c>
      <c r="M264" s="14">
        <f t="shared" si="184"/>
        <v>0</v>
      </c>
      <c r="N264" s="13">
        <f t="shared" si="195"/>
        <v>0</v>
      </c>
      <c r="O264" s="14">
        <f t="shared" si="185"/>
        <v>0</v>
      </c>
      <c r="P264" s="13">
        <f t="shared" si="196"/>
        <v>1.9999999999999574E-2</v>
      </c>
      <c r="Q264" s="14"/>
      <c r="R264" s="13">
        <f t="shared" si="197"/>
        <v>0</v>
      </c>
      <c r="S264" s="14">
        <f t="shared" si="186"/>
        <v>0</v>
      </c>
      <c r="T264" s="13">
        <f t="shared" si="198"/>
        <v>0</v>
      </c>
      <c r="U264" s="14">
        <f t="shared" si="187"/>
        <v>0</v>
      </c>
      <c r="V264" s="13">
        <f t="shared" si="199"/>
        <v>0</v>
      </c>
      <c r="W264" s="14"/>
      <c r="X264" s="13">
        <f t="shared" si="200"/>
        <v>0</v>
      </c>
      <c r="Y264" s="14">
        <f t="shared" si="188"/>
        <v>0</v>
      </c>
      <c r="Z264" s="13">
        <f t="shared" si="201"/>
        <v>0</v>
      </c>
      <c r="AA264" s="14">
        <f t="shared" si="189"/>
        <v>0</v>
      </c>
      <c r="AB264" s="13">
        <f t="shared" si="202"/>
        <v>0</v>
      </c>
      <c r="AC264" s="14"/>
      <c r="AD264" s="13">
        <f t="shared" si="203"/>
        <v>0</v>
      </c>
      <c r="AE264" s="14">
        <f t="shared" si="190"/>
        <v>0</v>
      </c>
      <c r="AF264" s="13">
        <f t="shared" si="204"/>
        <v>0</v>
      </c>
      <c r="AG264" s="14">
        <f t="shared" si="191"/>
        <v>0</v>
      </c>
      <c r="AH264" s="13">
        <f t="shared" si="205"/>
        <v>0</v>
      </c>
      <c r="AI264" s="14"/>
      <c r="AJ264" s="13">
        <f t="shared" si="206"/>
        <v>0</v>
      </c>
      <c r="AK264" s="14">
        <f t="shared" si="192"/>
        <v>0</v>
      </c>
      <c r="AL264" s="13">
        <f t="shared" si="207"/>
        <v>0</v>
      </c>
      <c r="AM264" s="14">
        <f t="shared" si="193"/>
        <v>0</v>
      </c>
      <c r="AN264" s="13">
        <f t="shared" si="208"/>
        <v>1.9999999999999574E-2</v>
      </c>
      <c r="AO264" s="14"/>
      <c r="AP264" s="13">
        <f t="shared" si="209"/>
        <v>0</v>
      </c>
      <c r="AQ264" s="14">
        <f t="shared" si="210"/>
        <v>0</v>
      </c>
      <c r="AR264" s="13">
        <f t="shared" si="211"/>
        <v>0</v>
      </c>
      <c r="AS264" s="14">
        <f t="shared" si="212"/>
        <v>0</v>
      </c>
      <c r="AT264" s="13">
        <f t="shared" si="213"/>
        <v>0</v>
      </c>
      <c r="AU264" s="14"/>
      <c r="AV264" s="13">
        <f t="shared" si="214"/>
        <v>0</v>
      </c>
      <c r="AW264" s="14">
        <f t="shared" si="215"/>
        <v>0</v>
      </c>
      <c r="AX264" s="13">
        <f t="shared" si="216"/>
        <v>0</v>
      </c>
      <c r="AY264" s="14">
        <f t="shared" si="217"/>
        <v>0</v>
      </c>
      <c r="AZ264" s="13">
        <f t="shared" si="218"/>
        <v>0</v>
      </c>
      <c r="BA264" s="14"/>
      <c r="BB264" s="13">
        <f t="shared" si="219"/>
        <v>0</v>
      </c>
      <c r="BC264" s="14">
        <f t="shared" si="220"/>
        <v>0</v>
      </c>
      <c r="BD264" s="13">
        <f t="shared" si="221"/>
        <v>5.1904166666666445</v>
      </c>
      <c r="BE264" s="14">
        <f t="shared" si="222"/>
        <v>1</v>
      </c>
      <c r="BF264" s="13">
        <f t="shared" si="223"/>
        <v>0</v>
      </c>
      <c r="BG264" s="14"/>
      <c r="BH264" s="13">
        <f t="shared" si="224"/>
        <v>0</v>
      </c>
      <c r="BI264" s="14">
        <f t="shared" si="225"/>
        <v>0</v>
      </c>
      <c r="BJ264" s="13">
        <f t="shared" si="226"/>
        <v>0</v>
      </c>
      <c r="BK264" s="14">
        <f t="shared" si="227"/>
        <v>0</v>
      </c>
      <c r="BL264" s="13">
        <f t="shared" si="228"/>
        <v>0</v>
      </c>
    </row>
    <row r="265" spans="1:64" x14ac:dyDescent="0.25">
      <c r="A265" s="23">
        <f t="shared" si="229"/>
        <v>5.210416666666644</v>
      </c>
      <c r="B265" s="8"/>
      <c r="C265" s="10" t="s">
        <v>67</v>
      </c>
      <c r="G265" s="10" t="s">
        <v>67</v>
      </c>
      <c r="H265" t="s">
        <v>65</v>
      </c>
      <c r="I265" s="10" t="s">
        <v>67</v>
      </c>
      <c r="L265" s="13">
        <f t="shared" si="194"/>
        <v>0</v>
      </c>
      <c r="M265" s="14">
        <f t="shared" si="184"/>
        <v>0</v>
      </c>
      <c r="N265" s="13">
        <f t="shared" si="195"/>
        <v>0</v>
      </c>
      <c r="O265" s="14">
        <f t="shared" si="185"/>
        <v>0</v>
      </c>
      <c r="P265" s="13">
        <f t="shared" si="196"/>
        <v>1.9999999999999574E-2</v>
      </c>
      <c r="Q265" s="14"/>
      <c r="R265" s="13">
        <f t="shared" si="197"/>
        <v>0</v>
      </c>
      <c r="S265" s="14">
        <f t="shared" si="186"/>
        <v>0</v>
      </c>
      <c r="T265" s="13">
        <f t="shared" si="198"/>
        <v>0</v>
      </c>
      <c r="U265" s="14">
        <f t="shared" si="187"/>
        <v>0</v>
      </c>
      <c r="V265" s="13">
        <f t="shared" si="199"/>
        <v>0</v>
      </c>
      <c r="W265" s="14"/>
      <c r="X265" s="13">
        <f t="shared" si="200"/>
        <v>0</v>
      </c>
      <c r="Y265" s="14">
        <f t="shared" si="188"/>
        <v>0</v>
      </c>
      <c r="Z265" s="13">
        <f t="shared" si="201"/>
        <v>0</v>
      </c>
      <c r="AA265" s="14">
        <f t="shared" si="189"/>
        <v>0</v>
      </c>
      <c r="AB265" s="13">
        <f t="shared" si="202"/>
        <v>0</v>
      </c>
      <c r="AC265" s="14"/>
      <c r="AD265" s="13">
        <f t="shared" si="203"/>
        <v>0</v>
      </c>
      <c r="AE265" s="14">
        <f t="shared" si="190"/>
        <v>0</v>
      </c>
      <c r="AF265" s="13">
        <f t="shared" si="204"/>
        <v>0</v>
      </c>
      <c r="AG265" s="14">
        <f t="shared" si="191"/>
        <v>0</v>
      </c>
      <c r="AH265" s="13">
        <f t="shared" si="205"/>
        <v>0</v>
      </c>
      <c r="AI265" s="14"/>
      <c r="AJ265" s="13">
        <f t="shared" si="206"/>
        <v>0</v>
      </c>
      <c r="AK265" s="14">
        <f t="shared" si="192"/>
        <v>0</v>
      </c>
      <c r="AL265" s="13">
        <f t="shared" si="207"/>
        <v>0</v>
      </c>
      <c r="AM265" s="14">
        <f t="shared" si="193"/>
        <v>0</v>
      </c>
      <c r="AN265" s="13">
        <f t="shared" si="208"/>
        <v>1.9999999999999574E-2</v>
      </c>
      <c r="AO265" s="14"/>
      <c r="AP265" s="13">
        <f t="shared" si="209"/>
        <v>0</v>
      </c>
      <c r="AQ265" s="14">
        <f t="shared" si="210"/>
        <v>0</v>
      </c>
      <c r="AR265" s="13">
        <f t="shared" si="211"/>
        <v>0</v>
      </c>
      <c r="AS265" s="14">
        <f t="shared" si="212"/>
        <v>0</v>
      </c>
      <c r="AT265" s="13">
        <f t="shared" si="213"/>
        <v>0</v>
      </c>
      <c r="AU265" s="14"/>
      <c r="AV265" s="13">
        <f t="shared" si="214"/>
        <v>0</v>
      </c>
      <c r="AW265" s="14">
        <f t="shared" si="215"/>
        <v>0</v>
      </c>
      <c r="AX265" s="13">
        <f t="shared" si="216"/>
        <v>0</v>
      </c>
      <c r="AY265" s="14">
        <f t="shared" si="217"/>
        <v>0</v>
      </c>
      <c r="AZ265" s="13">
        <f t="shared" si="218"/>
        <v>0</v>
      </c>
      <c r="BA265" s="14"/>
      <c r="BB265" s="13">
        <f t="shared" si="219"/>
        <v>0</v>
      </c>
      <c r="BC265" s="14">
        <f t="shared" si="220"/>
        <v>0</v>
      </c>
      <c r="BD265" s="13">
        <f t="shared" si="221"/>
        <v>0</v>
      </c>
      <c r="BE265" s="14">
        <f t="shared" si="222"/>
        <v>0</v>
      </c>
      <c r="BF265" s="13">
        <f t="shared" si="223"/>
        <v>0</v>
      </c>
      <c r="BG265" s="14"/>
      <c r="BH265" s="13">
        <f t="shared" si="224"/>
        <v>0</v>
      </c>
      <c r="BI265" s="14">
        <f t="shared" si="225"/>
        <v>0</v>
      </c>
      <c r="BJ265" s="13">
        <f t="shared" si="226"/>
        <v>0</v>
      </c>
      <c r="BK265" s="14">
        <f t="shared" si="227"/>
        <v>0</v>
      </c>
      <c r="BL265" s="13">
        <f t="shared" si="228"/>
        <v>0</v>
      </c>
    </row>
    <row r="266" spans="1:64" x14ac:dyDescent="0.25">
      <c r="A266" s="23">
        <f t="shared" si="229"/>
        <v>5.2304166666666436</v>
      </c>
      <c r="B266" s="8" t="s">
        <v>72</v>
      </c>
      <c r="C266" s="10" t="s">
        <v>67</v>
      </c>
      <c r="E266" s="10" t="s">
        <v>67</v>
      </c>
      <c r="G266" s="10" t="s">
        <v>67</v>
      </c>
      <c r="H266" t="s">
        <v>65</v>
      </c>
      <c r="I266" s="10" t="s">
        <v>67</v>
      </c>
      <c r="L266" s="13">
        <f t="shared" si="194"/>
        <v>0</v>
      </c>
      <c r="M266" s="14">
        <f t="shared" si="184"/>
        <v>0</v>
      </c>
      <c r="N266" s="13">
        <f t="shared" si="195"/>
        <v>0</v>
      </c>
      <c r="O266" s="14">
        <f t="shared" si="185"/>
        <v>0</v>
      </c>
      <c r="P266" s="13">
        <f t="shared" si="196"/>
        <v>1.9999999999999574E-2</v>
      </c>
      <c r="Q266" s="14"/>
      <c r="R266" s="13">
        <f t="shared" si="197"/>
        <v>0</v>
      </c>
      <c r="S266" s="14">
        <f t="shared" si="186"/>
        <v>0</v>
      </c>
      <c r="T266" s="13">
        <f t="shared" si="198"/>
        <v>0</v>
      </c>
      <c r="U266" s="14">
        <f t="shared" si="187"/>
        <v>0</v>
      </c>
      <c r="V266" s="13">
        <f t="shared" si="199"/>
        <v>0</v>
      </c>
      <c r="W266" s="14"/>
      <c r="X266" s="13">
        <f t="shared" si="200"/>
        <v>5.2304166666666436</v>
      </c>
      <c r="Y266" s="14">
        <f t="shared" si="188"/>
        <v>1</v>
      </c>
      <c r="Z266" s="13">
        <f t="shared" si="201"/>
        <v>0</v>
      </c>
      <c r="AA266" s="14">
        <f t="shared" si="189"/>
        <v>0</v>
      </c>
      <c r="AB266" s="13">
        <f t="shared" si="202"/>
        <v>1.9999999999999574E-2</v>
      </c>
      <c r="AC266" s="14"/>
      <c r="AD266" s="13">
        <f t="shared" si="203"/>
        <v>0</v>
      </c>
      <c r="AE266" s="14">
        <f t="shared" si="190"/>
        <v>0</v>
      </c>
      <c r="AF266" s="13">
        <f t="shared" si="204"/>
        <v>0</v>
      </c>
      <c r="AG266" s="14">
        <f t="shared" si="191"/>
        <v>0</v>
      </c>
      <c r="AH266" s="13">
        <f t="shared" si="205"/>
        <v>0</v>
      </c>
      <c r="AI266" s="14"/>
      <c r="AJ266" s="13">
        <f t="shared" si="206"/>
        <v>0</v>
      </c>
      <c r="AK266" s="14">
        <f t="shared" si="192"/>
        <v>0</v>
      </c>
      <c r="AL266" s="13">
        <f t="shared" si="207"/>
        <v>0</v>
      </c>
      <c r="AM266" s="14">
        <f t="shared" si="193"/>
        <v>0</v>
      </c>
      <c r="AN266" s="13">
        <f t="shared" si="208"/>
        <v>1.9999999999999574E-2</v>
      </c>
      <c r="AO266" s="14"/>
      <c r="AP266" s="13">
        <f t="shared" si="209"/>
        <v>0</v>
      </c>
      <c r="AQ266" s="14">
        <f t="shared" si="210"/>
        <v>0</v>
      </c>
      <c r="AR266" s="13">
        <f t="shared" si="211"/>
        <v>0</v>
      </c>
      <c r="AS266" s="14">
        <f t="shared" si="212"/>
        <v>0</v>
      </c>
      <c r="AT266" s="13">
        <f t="shared" si="213"/>
        <v>0</v>
      </c>
      <c r="AU266" s="14"/>
      <c r="AV266" s="13">
        <f t="shared" si="214"/>
        <v>0</v>
      </c>
      <c r="AW266" s="14">
        <f t="shared" si="215"/>
        <v>0</v>
      </c>
      <c r="AX266" s="13">
        <f t="shared" si="216"/>
        <v>0</v>
      </c>
      <c r="AY266" s="14">
        <f t="shared" si="217"/>
        <v>0</v>
      </c>
      <c r="AZ266" s="13">
        <f t="shared" si="218"/>
        <v>0</v>
      </c>
      <c r="BA266" s="14"/>
      <c r="BB266" s="13">
        <f t="shared" si="219"/>
        <v>0</v>
      </c>
      <c r="BC266" s="14">
        <f t="shared" si="220"/>
        <v>0</v>
      </c>
      <c r="BD266" s="13">
        <f t="shared" si="221"/>
        <v>0</v>
      </c>
      <c r="BE266" s="14">
        <f t="shared" si="222"/>
        <v>0</v>
      </c>
      <c r="BF266" s="13">
        <f t="shared" si="223"/>
        <v>0</v>
      </c>
      <c r="BG266" s="14"/>
      <c r="BH266" s="13">
        <f t="shared" si="224"/>
        <v>0</v>
      </c>
      <c r="BI266" s="14">
        <f t="shared" si="225"/>
        <v>0</v>
      </c>
      <c r="BJ266" s="13">
        <f t="shared" si="226"/>
        <v>0</v>
      </c>
      <c r="BK266" s="14">
        <f t="shared" si="227"/>
        <v>0</v>
      </c>
      <c r="BL266" s="13">
        <f t="shared" si="228"/>
        <v>0</v>
      </c>
    </row>
    <row r="267" spans="1:64" x14ac:dyDescent="0.25">
      <c r="A267" s="23">
        <f t="shared" si="229"/>
        <v>5.2504166666666432</v>
      </c>
      <c r="B267" s="8" t="s">
        <v>79</v>
      </c>
      <c r="C267" s="10" t="s">
        <v>67</v>
      </c>
      <c r="E267" s="10" t="s">
        <v>67</v>
      </c>
      <c r="G267" s="10" t="s">
        <v>67</v>
      </c>
      <c r="H267" s="11" t="s">
        <v>66</v>
      </c>
      <c r="I267" t="s">
        <v>65</v>
      </c>
      <c r="K267" s="11"/>
      <c r="L267" s="13">
        <f t="shared" si="194"/>
        <v>0</v>
      </c>
      <c r="M267" s="14">
        <f t="shared" si="184"/>
        <v>0</v>
      </c>
      <c r="N267" s="13">
        <f t="shared" si="195"/>
        <v>0</v>
      </c>
      <c r="O267" s="14">
        <f t="shared" si="185"/>
        <v>0</v>
      </c>
      <c r="P267" s="13">
        <f t="shared" si="196"/>
        <v>1.9999999999999574E-2</v>
      </c>
      <c r="Q267" s="14"/>
      <c r="R267" s="13">
        <f t="shared" si="197"/>
        <v>0</v>
      </c>
      <c r="S267" s="14">
        <f t="shared" si="186"/>
        <v>0</v>
      </c>
      <c r="T267" s="13">
        <f t="shared" si="198"/>
        <v>0</v>
      </c>
      <c r="U267" s="14">
        <f t="shared" si="187"/>
        <v>0</v>
      </c>
      <c r="V267" s="13">
        <f t="shared" si="199"/>
        <v>0</v>
      </c>
      <c r="W267" s="14"/>
      <c r="X267" s="13">
        <f t="shared" si="200"/>
        <v>0</v>
      </c>
      <c r="Y267" s="14">
        <f t="shared" si="188"/>
        <v>0</v>
      </c>
      <c r="Z267" s="13">
        <f t="shared" si="201"/>
        <v>0</v>
      </c>
      <c r="AA267" s="14">
        <f t="shared" si="189"/>
        <v>0</v>
      </c>
      <c r="AB267" s="13">
        <f t="shared" si="202"/>
        <v>1.9999999999999574E-2</v>
      </c>
      <c r="AC267" s="14"/>
      <c r="AD267" s="13">
        <f t="shared" si="203"/>
        <v>0</v>
      </c>
      <c r="AE267" s="14">
        <f t="shared" si="190"/>
        <v>0</v>
      </c>
      <c r="AF267" s="13">
        <f t="shared" si="204"/>
        <v>0</v>
      </c>
      <c r="AG267" s="14">
        <f t="shared" si="191"/>
        <v>0</v>
      </c>
      <c r="AH267" s="13">
        <f t="shared" si="205"/>
        <v>0</v>
      </c>
      <c r="AI267" s="14"/>
      <c r="AJ267" s="13">
        <f t="shared" si="206"/>
        <v>0</v>
      </c>
      <c r="AK267" s="14">
        <f t="shared" si="192"/>
        <v>0</v>
      </c>
      <c r="AL267" s="13">
        <f t="shared" si="207"/>
        <v>0</v>
      </c>
      <c r="AM267" s="14">
        <f t="shared" si="193"/>
        <v>0</v>
      </c>
      <c r="AN267" s="13">
        <f t="shared" si="208"/>
        <v>1.9999999999999574E-2</v>
      </c>
      <c r="AO267" s="14"/>
      <c r="AP267" s="13">
        <f t="shared" si="209"/>
        <v>0</v>
      </c>
      <c r="AQ267" s="14">
        <f t="shared" si="210"/>
        <v>0</v>
      </c>
      <c r="AR267" s="13">
        <f t="shared" si="211"/>
        <v>5.2504166666666432</v>
      </c>
      <c r="AS267" s="14">
        <f t="shared" si="212"/>
        <v>1</v>
      </c>
      <c r="AT267" s="13">
        <f t="shared" si="213"/>
        <v>0</v>
      </c>
      <c r="AU267" s="14"/>
      <c r="AV267" s="13">
        <f t="shared" si="214"/>
        <v>0</v>
      </c>
      <c r="AW267" s="14">
        <f t="shared" si="215"/>
        <v>0</v>
      </c>
      <c r="AX267" s="13">
        <f t="shared" si="216"/>
        <v>0</v>
      </c>
      <c r="AY267" s="14">
        <f t="shared" si="217"/>
        <v>0</v>
      </c>
      <c r="AZ267" s="13">
        <f t="shared" si="218"/>
        <v>0</v>
      </c>
      <c r="BA267" s="14"/>
      <c r="BB267" s="13">
        <f t="shared" si="219"/>
        <v>0</v>
      </c>
      <c r="BC267" s="14">
        <f t="shared" si="220"/>
        <v>0</v>
      </c>
      <c r="BD267" s="13">
        <f t="shared" si="221"/>
        <v>0</v>
      </c>
      <c r="BE267" s="14">
        <f t="shared" si="222"/>
        <v>0</v>
      </c>
      <c r="BF267" s="13">
        <f t="shared" si="223"/>
        <v>0</v>
      </c>
      <c r="BG267" s="14"/>
      <c r="BH267" s="13">
        <f t="shared" si="224"/>
        <v>0</v>
      </c>
      <c r="BI267" s="14">
        <f t="shared" si="225"/>
        <v>0</v>
      </c>
      <c r="BJ267" s="13">
        <f t="shared" si="226"/>
        <v>0</v>
      </c>
      <c r="BK267" s="14">
        <f t="shared" si="227"/>
        <v>0</v>
      </c>
      <c r="BL267" s="13">
        <f t="shared" si="228"/>
        <v>0</v>
      </c>
    </row>
    <row r="268" spans="1:64" x14ac:dyDescent="0.25">
      <c r="A268" s="23">
        <f t="shared" si="229"/>
        <v>5.2704166666666428</v>
      </c>
      <c r="B268" s="8"/>
      <c r="C268" s="10" t="s">
        <v>67</v>
      </c>
      <c r="E268" s="10" t="s">
        <v>67</v>
      </c>
      <c r="G268" s="10" t="s">
        <v>67</v>
      </c>
      <c r="I268" t="s">
        <v>65</v>
      </c>
      <c r="K268" s="10"/>
      <c r="L268" s="13">
        <f t="shared" si="194"/>
        <v>0</v>
      </c>
      <c r="M268" s="14">
        <f t="shared" si="184"/>
        <v>0</v>
      </c>
      <c r="N268" s="13">
        <f t="shared" si="195"/>
        <v>0</v>
      </c>
      <c r="O268" s="14">
        <f t="shared" si="185"/>
        <v>0</v>
      </c>
      <c r="P268" s="13">
        <f t="shared" si="196"/>
        <v>1.9999999999999574E-2</v>
      </c>
      <c r="Q268" s="14"/>
      <c r="R268" s="13">
        <f t="shared" si="197"/>
        <v>0</v>
      </c>
      <c r="S268" s="14">
        <f t="shared" si="186"/>
        <v>0</v>
      </c>
      <c r="T268" s="13">
        <f t="shared" si="198"/>
        <v>0</v>
      </c>
      <c r="U268" s="14">
        <f t="shared" si="187"/>
        <v>0</v>
      </c>
      <c r="V268" s="13">
        <f t="shared" si="199"/>
        <v>0</v>
      </c>
      <c r="W268" s="14"/>
      <c r="X268" s="13">
        <f t="shared" si="200"/>
        <v>0</v>
      </c>
      <c r="Y268" s="14">
        <f t="shared" si="188"/>
        <v>0</v>
      </c>
      <c r="Z268" s="13">
        <f t="shared" si="201"/>
        <v>0</v>
      </c>
      <c r="AA268" s="14">
        <f t="shared" si="189"/>
        <v>0</v>
      </c>
      <c r="AB268" s="13">
        <f t="shared" si="202"/>
        <v>1.9999999999999574E-2</v>
      </c>
      <c r="AC268" s="14"/>
      <c r="AD268" s="13">
        <f t="shared" si="203"/>
        <v>0</v>
      </c>
      <c r="AE268" s="14">
        <f t="shared" si="190"/>
        <v>0</v>
      </c>
      <c r="AF268" s="13">
        <f t="shared" si="204"/>
        <v>0</v>
      </c>
      <c r="AG268" s="14">
        <f t="shared" si="191"/>
        <v>0</v>
      </c>
      <c r="AH268" s="13">
        <f t="shared" si="205"/>
        <v>0</v>
      </c>
      <c r="AI268" s="14"/>
      <c r="AJ268" s="13">
        <f t="shared" si="206"/>
        <v>0</v>
      </c>
      <c r="AK268" s="14">
        <f t="shared" si="192"/>
        <v>0</v>
      </c>
      <c r="AL268" s="13">
        <f t="shared" si="207"/>
        <v>0</v>
      </c>
      <c r="AM268" s="14">
        <f t="shared" si="193"/>
        <v>0</v>
      </c>
      <c r="AN268" s="13">
        <f t="shared" si="208"/>
        <v>1.9999999999999574E-2</v>
      </c>
      <c r="AO268" s="14"/>
      <c r="AP268" s="13">
        <f t="shared" si="209"/>
        <v>0</v>
      </c>
      <c r="AQ268" s="14">
        <f t="shared" si="210"/>
        <v>0</v>
      </c>
      <c r="AR268" s="13">
        <f t="shared" si="211"/>
        <v>0</v>
      </c>
      <c r="AS268" s="14">
        <f t="shared" si="212"/>
        <v>0</v>
      </c>
      <c r="AT268" s="13">
        <f t="shared" si="213"/>
        <v>0</v>
      </c>
      <c r="AU268" s="14"/>
      <c r="AV268" s="13">
        <f t="shared" si="214"/>
        <v>0</v>
      </c>
      <c r="AW268" s="14">
        <f t="shared" si="215"/>
        <v>0</v>
      </c>
      <c r="AX268" s="13">
        <f t="shared" si="216"/>
        <v>0</v>
      </c>
      <c r="AY268" s="14">
        <f t="shared" si="217"/>
        <v>0</v>
      </c>
      <c r="AZ268" s="13">
        <f t="shared" si="218"/>
        <v>0</v>
      </c>
      <c r="BA268" s="14"/>
      <c r="BB268" s="13">
        <f t="shared" si="219"/>
        <v>0</v>
      </c>
      <c r="BC268" s="14">
        <f t="shared" si="220"/>
        <v>0</v>
      </c>
      <c r="BD268" s="13">
        <f t="shared" si="221"/>
        <v>0</v>
      </c>
      <c r="BE268" s="14">
        <f t="shared" si="222"/>
        <v>0</v>
      </c>
      <c r="BF268" s="13">
        <f t="shared" si="223"/>
        <v>0</v>
      </c>
      <c r="BG268" s="14"/>
      <c r="BH268" s="13">
        <f t="shared" si="224"/>
        <v>0</v>
      </c>
      <c r="BI268" s="14">
        <f t="shared" si="225"/>
        <v>0</v>
      </c>
      <c r="BJ268" s="13">
        <f t="shared" si="226"/>
        <v>0</v>
      </c>
      <c r="BK268" s="14">
        <f t="shared" si="227"/>
        <v>0</v>
      </c>
      <c r="BL268" s="13">
        <f t="shared" si="228"/>
        <v>0</v>
      </c>
    </row>
    <row r="269" spans="1:64" x14ac:dyDescent="0.25">
      <c r="A269" s="23">
        <f t="shared" si="229"/>
        <v>5.2904166666666423</v>
      </c>
      <c r="B269" s="8" t="s">
        <v>84</v>
      </c>
      <c r="C269" s="10" t="s">
        <v>67</v>
      </c>
      <c r="E269" s="10" t="s">
        <v>67</v>
      </c>
      <c r="G269" s="10" t="s">
        <v>67</v>
      </c>
      <c r="I269" t="s">
        <v>65</v>
      </c>
      <c r="K269" s="10" t="s">
        <v>67</v>
      </c>
      <c r="L269" s="13">
        <f t="shared" si="194"/>
        <v>0</v>
      </c>
      <c r="M269" s="14">
        <f t="shared" si="184"/>
        <v>0</v>
      </c>
      <c r="N269" s="13">
        <f t="shared" si="195"/>
        <v>0</v>
      </c>
      <c r="O269" s="14">
        <f t="shared" si="185"/>
        <v>0</v>
      </c>
      <c r="P269" s="13">
        <f t="shared" si="196"/>
        <v>1.9999999999999574E-2</v>
      </c>
      <c r="Q269" s="14"/>
      <c r="R269" s="13">
        <f t="shared" si="197"/>
        <v>0</v>
      </c>
      <c r="S269" s="14">
        <f t="shared" si="186"/>
        <v>0</v>
      </c>
      <c r="T269" s="13">
        <f t="shared" si="198"/>
        <v>0</v>
      </c>
      <c r="U269" s="14">
        <f t="shared" si="187"/>
        <v>0</v>
      </c>
      <c r="V269" s="13">
        <f t="shared" si="199"/>
        <v>0</v>
      </c>
      <c r="W269" s="14"/>
      <c r="X269" s="13">
        <f t="shared" si="200"/>
        <v>0</v>
      </c>
      <c r="Y269" s="14">
        <f t="shared" si="188"/>
        <v>0</v>
      </c>
      <c r="Z269" s="13">
        <f t="shared" si="201"/>
        <v>0</v>
      </c>
      <c r="AA269" s="14">
        <f t="shared" si="189"/>
        <v>0</v>
      </c>
      <c r="AB269" s="13">
        <f t="shared" si="202"/>
        <v>1.9999999999999574E-2</v>
      </c>
      <c r="AC269" s="14"/>
      <c r="AD269" s="13">
        <f t="shared" si="203"/>
        <v>0</v>
      </c>
      <c r="AE269" s="14">
        <f t="shared" si="190"/>
        <v>0</v>
      </c>
      <c r="AF269" s="13">
        <f t="shared" si="204"/>
        <v>0</v>
      </c>
      <c r="AG269" s="14">
        <f t="shared" si="191"/>
        <v>0</v>
      </c>
      <c r="AH269" s="13">
        <f t="shared" si="205"/>
        <v>0</v>
      </c>
      <c r="AI269" s="14"/>
      <c r="AJ269" s="13">
        <f t="shared" si="206"/>
        <v>0</v>
      </c>
      <c r="AK269" s="14">
        <f t="shared" si="192"/>
        <v>0</v>
      </c>
      <c r="AL269" s="13">
        <f t="shared" si="207"/>
        <v>0</v>
      </c>
      <c r="AM269" s="14">
        <f t="shared" si="193"/>
        <v>0</v>
      </c>
      <c r="AN269" s="13">
        <f t="shared" si="208"/>
        <v>1.9999999999999574E-2</v>
      </c>
      <c r="AO269" s="14"/>
      <c r="AP269" s="13">
        <f t="shared" si="209"/>
        <v>0</v>
      </c>
      <c r="AQ269" s="14">
        <f t="shared" si="210"/>
        <v>0</v>
      </c>
      <c r="AR269" s="13">
        <f t="shared" si="211"/>
        <v>0</v>
      </c>
      <c r="AS269" s="14">
        <f t="shared" si="212"/>
        <v>0</v>
      </c>
      <c r="AT269" s="13">
        <f t="shared" si="213"/>
        <v>0</v>
      </c>
      <c r="AU269" s="14"/>
      <c r="AV269" s="13">
        <f t="shared" si="214"/>
        <v>0</v>
      </c>
      <c r="AW269" s="14">
        <f t="shared" si="215"/>
        <v>0</v>
      </c>
      <c r="AX269" s="13">
        <f t="shared" si="216"/>
        <v>0</v>
      </c>
      <c r="AY269" s="14">
        <f t="shared" si="217"/>
        <v>0</v>
      </c>
      <c r="AZ269" s="13">
        <f t="shared" si="218"/>
        <v>1.9999999999999574E-2</v>
      </c>
      <c r="BA269" s="14"/>
      <c r="BB269" s="13">
        <f t="shared" si="219"/>
        <v>0</v>
      </c>
      <c r="BC269" s="14">
        <f t="shared" si="220"/>
        <v>0</v>
      </c>
      <c r="BD269" s="13">
        <f t="shared" si="221"/>
        <v>0</v>
      </c>
      <c r="BE269" s="14">
        <f t="shared" si="222"/>
        <v>0</v>
      </c>
      <c r="BF269" s="13">
        <f t="shared" si="223"/>
        <v>0</v>
      </c>
      <c r="BG269" s="14"/>
      <c r="BH269" s="13">
        <f t="shared" si="224"/>
        <v>5.2904166666666423</v>
      </c>
      <c r="BI269" s="14">
        <f t="shared" si="225"/>
        <v>1</v>
      </c>
      <c r="BJ269" s="13">
        <f t="shared" si="226"/>
        <v>0</v>
      </c>
      <c r="BK269" s="14">
        <f t="shared" si="227"/>
        <v>0</v>
      </c>
      <c r="BL269" s="13">
        <f t="shared" si="228"/>
        <v>1.9999999999999574E-2</v>
      </c>
    </row>
    <row r="270" spans="1:64" x14ac:dyDescent="0.25">
      <c r="A270" s="23">
        <f t="shared" si="229"/>
        <v>5.3104166666666419</v>
      </c>
      <c r="B270" s="8" t="s">
        <v>81</v>
      </c>
      <c r="C270" s="10" t="s">
        <v>67</v>
      </c>
      <c r="E270" s="10" t="s">
        <v>67</v>
      </c>
      <c r="G270" s="10" t="s">
        <v>67</v>
      </c>
      <c r="I270" s="11" t="s">
        <v>66</v>
      </c>
      <c r="K270" s="10" t="s">
        <v>67</v>
      </c>
      <c r="L270" s="13">
        <f t="shared" si="194"/>
        <v>0</v>
      </c>
      <c r="M270" s="14">
        <f t="shared" si="184"/>
        <v>0</v>
      </c>
      <c r="N270" s="13">
        <f t="shared" si="195"/>
        <v>0</v>
      </c>
      <c r="O270" s="14">
        <f t="shared" si="185"/>
        <v>0</v>
      </c>
      <c r="P270" s="13">
        <f t="shared" si="196"/>
        <v>1.9999999999999574E-2</v>
      </c>
      <c r="Q270" s="14"/>
      <c r="R270" s="13">
        <f t="shared" si="197"/>
        <v>0</v>
      </c>
      <c r="S270" s="14">
        <f t="shared" si="186"/>
        <v>0</v>
      </c>
      <c r="T270" s="13">
        <f t="shared" si="198"/>
        <v>0</v>
      </c>
      <c r="U270" s="14">
        <f t="shared" si="187"/>
        <v>0</v>
      </c>
      <c r="V270" s="13">
        <f t="shared" si="199"/>
        <v>0</v>
      </c>
      <c r="W270" s="14"/>
      <c r="X270" s="13">
        <f t="shared" si="200"/>
        <v>0</v>
      </c>
      <c r="Y270" s="14">
        <f t="shared" si="188"/>
        <v>0</v>
      </c>
      <c r="Z270" s="13">
        <f t="shared" si="201"/>
        <v>0</v>
      </c>
      <c r="AA270" s="14">
        <f t="shared" si="189"/>
        <v>0</v>
      </c>
      <c r="AB270" s="13">
        <f t="shared" si="202"/>
        <v>1.9999999999999574E-2</v>
      </c>
      <c r="AC270" s="14"/>
      <c r="AD270" s="13">
        <f t="shared" si="203"/>
        <v>0</v>
      </c>
      <c r="AE270" s="14">
        <f t="shared" si="190"/>
        <v>0</v>
      </c>
      <c r="AF270" s="13">
        <f t="shared" si="204"/>
        <v>0</v>
      </c>
      <c r="AG270" s="14">
        <f t="shared" si="191"/>
        <v>0</v>
      </c>
      <c r="AH270" s="13">
        <f t="shared" si="205"/>
        <v>0</v>
      </c>
      <c r="AI270" s="14"/>
      <c r="AJ270" s="13">
        <f t="shared" si="206"/>
        <v>0</v>
      </c>
      <c r="AK270" s="14">
        <f t="shared" si="192"/>
        <v>0</v>
      </c>
      <c r="AL270" s="13">
        <f t="shared" si="207"/>
        <v>0</v>
      </c>
      <c r="AM270" s="14">
        <f t="shared" si="193"/>
        <v>0</v>
      </c>
      <c r="AN270" s="13">
        <f t="shared" si="208"/>
        <v>1.9999999999999574E-2</v>
      </c>
      <c r="AO270" s="14"/>
      <c r="AP270" s="13">
        <f t="shared" si="209"/>
        <v>0</v>
      </c>
      <c r="AQ270" s="14">
        <f t="shared" si="210"/>
        <v>0</v>
      </c>
      <c r="AR270" s="13">
        <f t="shared" si="211"/>
        <v>0</v>
      </c>
      <c r="AS270" s="14">
        <f t="shared" si="212"/>
        <v>0</v>
      </c>
      <c r="AT270" s="13">
        <f t="shared" si="213"/>
        <v>0</v>
      </c>
      <c r="AU270" s="14"/>
      <c r="AV270" s="13">
        <f t="shared" si="214"/>
        <v>0</v>
      </c>
      <c r="AW270" s="14">
        <f t="shared" si="215"/>
        <v>0</v>
      </c>
      <c r="AX270" s="13">
        <f t="shared" si="216"/>
        <v>5.3104166666666419</v>
      </c>
      <c r="AY270" s="14">
        <f t="shared" si="217"/>
        <v>1</v>
      </c>
      <c r="AZ270" s="13">
        <f t="shared" si="218"/>
        <v>1.9999999999999574E-2</v>
      </c>
      <c r="BA270" s="14"/>
      <c r="BB270" s="13">
        <f t="shared" si="219"/>
        <v>0</v>
      </c>
      <c r="BC270" s="14">
        <f t="shared" si="220"/>
        <v>0</v>
      </c>
      <c r="BD270" s="13">
        <f t="shared" si="221"/>
        <v>0</v>
      </c>
      <c r="BE270" s="14">
        <f t="shared" si="222"/>
        <v>0</v>
      </c>
      <c r="BF270" s="13">
        <f t="shared" si="223"/>
        <v>0</v>
      </c>
      <c r="BG270" s="14"/>
      <c r="BH270" s="13">
        <f t="shared" si="224"/>
        <v>0</v>
      </c>
      <c r="BI270" s="14">
        <f t="shared" si="225"/>
        <v>0</v>
      </c>
      <c r="BJ270" s="13">
        <f t="shared" si="226"/>
        <v>0</v>
      </c>
      <c r="BK270" s="14">
        <f t="shared" si="227"/>
        <v>0</v>
      </c>
      <c r="BL270" s="13">
        <f t="shared" si="228"/>
        <v>1.9999999999999574E-2</v>
      </c>
    </row>
    <row r="271" spans="1:64" x14ac:dyDescent="0.25">
      <c r="A271" s="23">
        <f t="shared" si="229"/>
        <v>5.3304166666666415</v>
      </c>
      <c r="B271" s="8"/>
      <c r="C271" s="10" t="s">
        <v>67</v>
      </c>
      <c r="E271" s="10" t="s">
        <v>67</v>
      </c>
      <c r="G271" t="s">
        <v>65</v>
      </c>
      <c r="K271" s="10" t="s">
        <v>67</v>
      </c>
      <c r="L271" s="13">
        <f t="shared" si="194"/>
        <v>0</v>
      </c>
      <c r="M271" s="14">
        <f t="shared" si="184"/>
        <v>0</v>
      </c>
      <c r="N271" s="13">
        <f t="shared" si="195"/>
        <v>0</v>
      </c>
      <c r="O271" s="14">
        <f t="shared" si="185"/>
        <v>0</v>
      </c>
      <c r="P271" s="13">
        <f t="shared" si="196"/>
        <v>1.9999999999999574E-2</v>
      </c>
      <c r="Q271" s="14"/>
      <c r="R271" s="13">
        <f t="shared" si="197"/>
        <v>0</v>
      </c>
      <c r="S271" s="14">
        <f t="shared" si="186"/>
        <v>0</v>
      </c>
      <c r="T271" s="13">
        <f t="shared" si="198"/>
        <v>0</v>
      </c>
      <c r="U271" s="14">
        <f t="shared" si="187"/>
        <v>0</v>
      </c>
      <c r="V271" s="13">
        <f t="shared" si="199"/>
        <v>0</v>
      </c>
      <c r="W271" s="14"/>
      <c r="X271" s="13">
        <f t="shared" si="200"/>
        <v>0</v>
      </c>
      <c r="Y271" s="14">
        <f t="shared" si="188"/>
        <v>0</v>
      </c>
      <c r="Z271" s="13">
        <f t="shared" si="201"/>
        <v>0</v>
      </c>
      <c r="AA271" s="14">
        <f t="shared" si="189"/>
        <v>0</v>
      </c>
      <c r="AB271" s="13">
        <f t="shared" si="202"/>
        <v>1.9999999999999574E-2</v>
      </c>
      <c r="AC271" s="14"/>
      <c r="AD271" s="13">
        <f t="shared" si="203"/>
        <v>0</v>
      </c>
      <c r="AE271" s="14">
        <f t="shared" si="190"/>
        <v>0</v>
      </c>
      <c r="AF271" s="13">
        <f t="shared" si="204"/>
        <v>0</v>
      </c>
      <c r="AG271" s="14">
        <f t="shared" si="191"/>
        <v>0</v>
      </c>
      <c r="AH271" s="13">
        <f t="shared" si="205"/>
        <v>0</v>
      </c>
      <c r="AI271" s="14"/>
      <c r="AJ271" s="13">
        <f t="shared" si="206"/>
        <v>0</v>
      </c>
      <c r="AK271" s="14">
        <f t="shared" si="192"/>
        <v>0</v>
      </c>
      <c r="AL271" s="13">
        <f t="shared" si="207"/>
        <v>0</v>
      </c>
      <c r="AM271" s="14">
        <f t="shared" si="193"/>
        <v>0</v>
      </c>
      <c r="AN271" s="13">
        <f t="shared" si="208"/>
        <v>0</v>
      </c>
      <c r="AO271" s="14"/>
      <c r="AP271" s="13">
        <f t="shared" si="209"/>
        <v>0</v>
      </c>
      <c r="AQ271" s="14">
        <f t="shared" si="210"/>
        <v>0</v>
      </c>
      <c r="AR271" s="13">
        <f t="shared" si="211"/>
        <v>0</v>
      </c>
      <c r="AS271" s="14">
        <f t="shared" si="212"/>
        <v>0</v>
      </c>
      <c r="AT271" s="13">
        <f t="shared" si="213"/>
        <v>0</v>
      </c>
      <c r="AU271" s="14"/>
      <c r="AV271" s="13">
        <f t="shared" si="214"/>
        <v>0</v>
      </c>
      <c r="AW271" s="14">
        <f t="shared" si="215"/>
        <v>0</v>
      </c>
      <c r="AX271" s="13">
        <f t="shared" si="216"/>
        <v>0</v>
      </c>
      <c r="AY271" s="14">
        <f t="shared" si="217"/>
        <v>0</v>
      </c>
      <c r="AZ271" s="13">
        <f t="shared" si="218"/>
        <v>1.9999999999999574E-2</v>
      </c>
      <c r="BA271" s="14"/>
      <c r="BB271" s="13">
        <f t="shared" si="219"/>
        <v>0</v>
      </c>
      <c r="BC271" s="14">
        <f t="shared" si="220"/>
        <v>0</v>
      </c>
      <c r="BD271" s="13">
        <f t="shared" si="221"/>
        <v>0</v>
      </c>
      <c r="BE271" s="14">
        <f t="shared" si="222"/>
        <v>0</v>
      </c>
      <c r="BF271" s="13">
        <f t="shared" si="223"/>
        <v>0</v>
      </c>
      <c r="BG271" s="14"/>
      <c r="BH271" s="13">
        <f t="shared" si="224"/>
        <v>0</v>
      </c>
      <c r="BI271" s="14">
        <f t="shared" si="225"/>
        <v>0</v>
      </c>
      <c r="BJ271" s="13">
        <f t="shared" si="226"/>
        <v>0</v>
      </c>
      <c r="BK271" s="14">
        <f t="shared" si="227"/>
        <v>0</v>
      </c>
      <c r="BL271" s="13">
        <f t="shared" si="228"/>
        <v>1.9999999999999574E-2</v>
      </c>
    </row>
    <row r="272" spans="1:64" x14ac:dyDescent="0.25">
      <c r="A272" s="23">
        <f t="shared" si="229"/>
        <v>5.3504166666666411</v>
      </c>
      <c r="B272" s="8"/>
      <c r="C272" s="10" t="s">
        <v>67</v>
      </c>
      <c r="E272" s="10" t="s">
        <v>67</v>
      </c>
      <c r="G272" t="s">
        <v>65</v>
      </c>
      <c r="K272" s="10" t="s">
        <v>67</v>
      </c>
      <c r="L272" s="13">
        <f t="shared" si="194"/>
        <v>0</v>
      </c>
      <c r="M272" s="14">
        <f t="shared" si="184"/>
        <v>0</v>
      </c>
      <c r="N272" s="13">
        <f t="shared" si="195"/>
        <v>0</v>
      </c>
      <c r="O272" s="14">
        <f t="shared" si="185"/>
        <v>0</v>
      </c>
      <c r="P272" s="13">
        <f t="shared" si="196"/>
        <v>1.9999999999999574E-2</v>
      </c>
      <c r="Q272" s="14"/>
      <c r="R272" s="13">
        <f t="shared" si="197"/>
        <v>0</v>
      </c>
      <c r="S272" s="14">
        <f t="shared" si="186"/>
        <v>0</v>
      </c>
      <c r="T272" s="13">
        <f t="shared" si="198"/>
        <v>0</v>
      </c>
      <c r="U272" s="14">
        <f t="shared" si="187"/>
        <v>0</v>
      </c>
      <c r="V272" s="13">
        <f t="shared" si="199"/>
        <v>0</v>
      </c>
      <c r="W272" s="14"/>
      <c r="X272" s="13">
        <f t="shared" si="200"/>
        <v>0</v>
      </c>
      <c r="Y272" s="14">
        <f t="shared" si="188"/>
        <v>0</v>
      </c>
      <c r="Z272" s="13">
        <f t="shared" si="201"/>
        <v>0</v>
      </c>
      <c r="AA272" s="14">
        <f t="shared" si="189"/>
        <v>0</v>
      </c>
      <c r="AB272" s="13">
        <f t="shared" si="202"/>
        <v>1.9999999999999574E-2</v>
      </c>
      <c r="AC272" s="14"/>
      <c r="AD272" s="13">
        <f t="shared" si="203"/>
        <v>0</v>
      </c>
      <c r="AE272" s="14">
        <f t="shared" si="190"/>
        <v>0</v>
      </c>
      <c r="AF272" s="13">
        <f t="shared" si="204"/>
        <v>0</v>
      </c>
      <c r="AG272" s="14">
        <f t="shared" si="191"/>
        <v>0</v>
      </c>
      <c r="AH272" s="13">
        <f t="shared" si="205"/>
        <v>0</v>
      </c>
      <c r="AI272" s="14"/>
      <c r="AJ272" s="13">
        <f t="shared" si="206"/>
        <v>0</v>
      </c>
      <c r="AK272" s="14">
        <f t="shared" si="192"/>
        <v>0</v>
      </c>
      <c r="AL272" s="13">
        <f t="shared" si="207"/>
        <v>0</v>
      </c>
      <c r="AM272" s="14">
        <f t="shared" si="193"/>
        <v>0</v>
      </c>
      <c r="AN272" s="13">
        <f t="shared" si="208"/>
        <v>0</v>
      </c>
      <c r="AO272" s="14"/>
      <c r="AP272" s="13">
        <f t="shared" si="209"/>
        <v>0</v>
      </c>
      <c r="AQ272" s="14">
        <f t="shared" si="210"/>
        <v>0</v>
      </c>
      <c r="AR272" s="13">
        <f t="shared" si="211"/>
        <v>0</v>
      </c>
      <c r="AS272" s="14">
        <f t="shared" si="212"/>
        <v>0</v>
      </c>
      <c r="AT272" s="13">
        <f t="shared" si="213"/>
        <v>0</v>
      </c>
      <c r="AU272" s="14"/>
      <c r="AV272" s="13">
        <f t="shared" si="214"/>
        <v>0</v>
      </c>
      <c r="AW272" s="14">
        <f t="shared" si="215"/>
        <v>0</v>
      </c>
      <c r="AX272" s="13">
        <f t="shared" si="216"/>
        <v>0</v>
      </c>
      <c r="AY272" s="14">
        <f t="shared" si="217"/>
        <v>0</v>
      </c>
      <c r="AZ272" s="13">
        <f t="shared" si="218"/>
        <v>1.9999999999999574E-2</v>
      </c>
      <c r="BA272" s="14"/>
      <c r="BB272" s="13">
        <f t="shared" si="219"/>
        <v>0</v>
      </c>
      <c r="BC272" s="14">
        <f t="shared" si="220"/>
        <v>0</v>
      </c>
      <c r="BD272" s="13">
        <f t="shared" si="221"/>
        <v>0</v>
      </c>
      <c r="BE272" s="14">
        <f t="shared" si="222"/>
        <v>0</v>
      </c>
      <c r="BF272" s="13">
        <f t="shared" si="223"/>
        <v>0</v>
      </c>
      <c r="BG272" s="14"/>
      <c r="BH272" s="13">
        <f t="shared" si="224"/>
        <v>0</v>
      </c>
      <c r="BI272" s="14">
        <f t="shared" si="225"/>
        <v>0</v>
      </c>
      <c r="BJ272" s="13">
        <f t="shared" si="226"/>
        <v>0</v>
      </c>
      <c r="BK272" s="14">
        <f t="shared" si="227"/>
        <v>0</v>
      </c>
      <c r="BL272" s="13">
        <f t="shared" si="228"/>
        <v>1.9999999999999574E-2</v>
      </c>
    </row>
    <row r="273" spans="1:64" x14ac:dyDescent="0.25">
      <c r="A273" s="23">
        <f t="shared" si="229"/>
        <v>5.3704166666666406</v>
      </c>
      <c r="B273" s="8"/>
      <c r="C273" s="10" t="s">
        <v>67</v>
      </c>
      <c r="E273" s="10" t="s">
        <v>67</v>
      </c>
      <c r="G273" t="s">
        <v>65</v>
      </c>
      <c r="K273" s="10" t="s">
        <v>67</v>
      </c>
      <c r="L273" s="13">
        <f t="shared" si="194"/>
        <v>0</v>
      </c>
      <c r="M273" s="14">
        <f t="shared" si="184"/>
        <v>0</v>
      </c>
      <c r="N273" s="13">
        <f t="shared" si="195"/>
        <v>0</v>
      </c>
      <c r="O273" s="14">
        <f t="shared" si="185"/>
        <v>0</v>
      </c>
      <c r="P273" s="13">
        <f t="shared" si="196"/>
        <v>1.9999999999999574E-2</v>
      </c>
      <c r="Q273" s="14"/>
      <c r="R273" s="13">
        <f t="shared" si="197"/>
        <v>0</v>
      </c>
      <c r="S273" s="14">
        <f t="shared" si="186"/>
        <v>0</v>
      </c>
      <c r="T273" s="13">
        <f t="shared" si="198"/>
        <v>0</v>
      </c>
      <c r="U273" s="14">
        <f t="shared" si="187"/>
        <v>0</v>
      </c>
      <c r="V273" s="13">
        <f t="shared" si="199"/>
        <v>0</v>
      </c>
      <c r="W273" s="14"/>
      <c r="X273" s="13">
        <f t="shared" si="200"/>
        <v>0</v>
      </c>
      <c r="Y273" s="14">
        <f t="shared" si="188"/>
        <v>0</v>
      </c>
      <c r="Z273" s="13">
        <f t="shared" si="201"/>
        <v>0</v>
      </c>
      <c r="AA273" s="14">
        <f t="shared" si="189"/>
        <v>0</v>
      </c>
      <c r="AB273" s="13">
        <f t="shared" si="202"/>
        <v>1.9999999999999574E-2</v>
      </c>
      <c r="AC273" s="14"/>
      <c r="AD273" s="13">
        <f t="shared" si="203"/>
        <v>0</v>
      </c>
      <c r="AE273" s="14">
        <f t="shared" si="190"/>
        <v>0</v>
      </c>
      <c r="AF273" s="13">
        <f t="shared" si="204"/>
        <v>0</v>
      </c>
      <c r="AG273" s="14">
        <f t="shared" si="191"/>
        <v>0</v>
      </c>
      <c r="AH273" s="13">
        <f t="shared" si="205"/>
        <v>0</v>
      </c>
      <c r="AI273" s="14"/>
      <c r="AJ273" s="13">
        <f t="shared" si="206"/>
        <v>0</v>
      </c>
      <c r="AK273" s="14">
        <f t="shared" si="192"/>
        <v>0</v>
      </c>
      <c r="AL273" s="13">
        <f t="shared" si="207"/>
        <v>0</v>
      </c>
      <c r="AM273" s="14">
        <f t="shared" si="193"/>
        <v>0</v>
      </c>
      <c r="AN273" s="13">
        <f t="shared" si="208"/>
        <v>0</v>
      </c>
      <c r="AO273" s="14"/>
      <c r="AP273" s="13">
        <f t="shared" si="209"/>
        <v>0</v>
      </c>
      <c r="AQ273" s="14">
        <f t="shared" si="210"/>
        <v>0</v>
      </c>
      <c r="AR273" s="13">
        <f t="shared" si="211"/>
        <v>0</v>
      </c>
      <c r="AS273" s="14">
        <f t="shared" si="212"/>
        <v>0</v>
      </c>
      <c r="AT273" s="13">
        <f t="shared" si="213"/>
        <v>0</v>
      </c>
      <c r="AU273" s="14"/>
      <c r="AV273" s="13">
        <f t="shared" si="214"/>
        <v>0</v>
      </c>
      <c r="AW273" s="14">
        <f t="shared" si="215"/>
        <v>0</v>
      </c>
      <c r="AX273" s="13">
        <f t="shared" si="216"/>
        <v>0</v>
      </c>
      <c r="AY273" s="14">
        <f t="shared" si="217"/>
        <v>0</v>
      </c>
      <c r="AZ273" s="13">
        <f t="shared" si="218"/>
        <v>1.9999999999999574E-2</v>
      </c>
      <c r="BA273" s="14"/>
      <c r="BB273" s="13">
        <f t="shared" si="219"/>
        <v>0</v>
      </c>
      <c r="BC273" s="14">
        <f t="shared" si="220"/>
        <v>0</v>
      </c>
      <c r="BD273" s="13">
        <f t="shared" si="221"/>
        <v>0</v>
      </c>
      <c r="BE273" s="14">
        <f t="shared" si="222"/>
        <v>0</v>
      </c>
      <c r="BF273" s="13">
        <f t="shared" si="223"/>
        <v>0</v>
      </c>
      <c r="BG273" s="14"/>
      <c r="BH273" s="13">
        <f t="shared" si="224"/>
        <v>0</v>
      </c>
      <c r="BI273" s="14">
        <f t="shared" si="225"/>
        <v>0</v>
      </c>
      <c r="BJ273" s="13">
        <f t="shared" si="226"/>
        <v>0</v>
      </c>
      <c r="BK273" s="14">
        <f t="shared" si="227"/>
        <v>0</v>
      </c>
      <c r="BL273" s="13">
        <f t="shared" si="228"/>
        <v>1.9999999999999574E-2</v>
      </c>
    </row>
    <row r="274" spans="1:64" x14ac:dyDescent="0.25">
      <c r="A274" s="23">
        <f t="shared" si="229"/>
        <v>5.3904166666666402</v>
      </c>
      <c r="B274" s="8" t="s">
        <v>71</v>
      </c>
      <c r="C274" s="10" t="s">
        <v>67</v>
      </c>
      <c r="E274" s="10" t="s">
        <v>67</v>
      </c>
      <c r="F274" s="10" t="s">
        <v>67</v>
      </c>
      <c r="G274" t="s">
        <v>65</v>
      </c>
      <c r="K274" s="10" t="s">
        <v>67</v>
      </c>
      <c r="L274" s="13">
        <f t="shared" si="194"/>
        <v>0</v>
      </c>
      <c r="M274" s="14">
        <f t="shared" si="184"/>
        <v>0</v>
      </c>
      <c r="N274" s="13">
        <f t="shared" si="195"/>
        <v>0</v>
      </c>
      <c r="O274" s="14">
        <f t="shared" si="185"/>
        <v>0</v>
      </c>
      <c r="P274" s="13">
        <f t="shared" si="196"/>
        <v>1.9999999999999574E-2</v>
      </c>
      <c r="Q274" s="14"/>
      <c r="R274" s="13">
        <f t="shared" si="197"/>
        <v>0</v>
      </c>
      <c r="S274" s="14">
        <f t="shared" si="186"/>
        <v>0</v>
      </c>
      <c r="T274" s="13">
        <f t="shared" si="198"/>
        <v>0</v>
      </c>
      <c r="U274" s="14">
        <f t="shared" si="187"/>
        <v>0</v>
      </c>
      <c r="V274" s="13">
        <f t="shared" si="199"/>
        <v>0</v>
      </c>
      <c r="W274" s="14"/>
      <c r="X274" s="13">
        <f t="shared" si="200"/>
        <v>0</v>
      </c>
      <c r="Y274" s="14">
        <f t="shared" si="188"/>
        <v>0</v>
      </c>
      <c r="Z274" s="13">
        <f t="shared" si="201"/>
        <v>0</v>
      </c>
      <c r="AA274" s="14">
        <f t="shared" si="189"/>
        <v>0</v>
      </c>
      <c r="AB274" s="13">
        <f t="shared" si="202"/>
        <v>1.9999999999999574E-2</v>
      </c>
      <c r="AC274" s="14"/>
      <c r="AD274" s="13">
        <f t="shared" si="203"/>
        <v>5.3904166666666402</v>
      </c>
      <c r="AE274" s="14">
        <f t="shared" si="190"/>
        <v>1</v>
      </c>
      <c r="AF274" s="13">
        <f t="shared" si="204"/>
        <v>0</v>
      </c>
      <c r="AG274" s="14">
        <f t="shared" si="191"/>
        <v>0</v>
      </c>
      <c r="AH274" s="13">
        <f t="shared" si="205"/>
        <v>1.9999999999999574E-2</v>
      </c>
      <c r="AI274" s="14"/>
      <c r="AJ274" s="13">
        <f t="shared" si="206"/>
        <v>0</v>
      </c>
      <c r="AK274" s="14">
        <f t="shared" si="192"/>
        <v>0</v>
      </c>
      <c r="AL274" s="13">
        <f t="shared" si="207"/>
        <v>0</v>
      </c>
      <c r="AM274" s="14">
        <f t="shared" si="193"/>
        <v>0</v>
      </c>
      <c r="AN274" s="13">
        <f t="shared" si="208"/>
        <v>0</v>
      </c>
      <c r="AO274" s="14"/>
      <c r="AP274" s="13">
        <f t="shared" si="209"/>
        <v>0</v>
      </c>
      <c r="AQ274" s="14">
        <f t="shared" si="210"/>
        <v>0</v>
      </c>
      <c r="AR274" s="13">
        <f t="shared" si="211"/>
        <v>0</v>
      </c>
      <c r="AS274" s="14">
        <f t="shared" si="212"/>
        <v>0</v>
      </c>
      <c r="AT274" s="13">
        <f t="shared" si="213"/>
        <v>0</v>
      </c>
      <c r="AU274" s="14"/>
      <c r="AV274" s="13">
        <f t="shared" si="214"/>
        <v>0</v>
      </c>
      <c r="AW274" s="14">
        <f t="shared" si="215"/>
        <v>0</v>
      </c>
      <c r="AX274" s="13">
        <f t="shared" si="216"/>
        <v>0</v>
      </c>
      <c r="AY274" s="14">
        <f t="shared" si="217"/>
        <v>0</v>
      </c>
      <c r="AZ274" s="13">
        <f t="shared" si="218"/>
        <v>1.9999999999999574E-2</v>
      </c>
      <c r="BA274" s="14"/>
      <c r="BB274" s="13">
        <f t="shared" si="219"/>
        <v>0</v>
      </c>
      <c r="BC274" s="14">
        <f t="shared" si="220"/>
        <v>0</v>
      </c>
      <c r="BD274" s="13">
        <f t="shared" si="221"/>
        <v>0</v>
      </c>
      <c r="BE274" s="14">
        <f t="shared" si="222"/>
        <v>0</v>
      </c>
      <c r="BF274" s="13">
        <f t="shared" si="223"/>
        <v>0</v>
      </c>
      <c r="BG274" s="14"/>
      <c r="BH274" s="13">
        <f t="shared" si="224"/>
        <v>0</v>
      </c>
      <c r="BI274" s="14">
        <f t="shared" si="225"/>
        <v>0</v>
      </c>
      <c r="BJ274" s="13">
        <f t="shared" si="226"/>
        <v>0</v>
      </c>
      <c r="BK274" s="14">
        <f t="shared" si="227"/>
        <v>0</v>
      </c>
      <c r="BL274" s="13">
        <f t="shared" si="228"/>
        <v>1.9999999999999574E-2</v>
      </c>
    </row>
    <row r="275" spans="1:64" x14ac:dyDescent="0.25">
      <c r="A275" s="23">
        <f t="shared" si="229"/>
        <v>5.4104166666666398</v>
      </c>
      <c r="B275" s="8" t="s">
        <v>77</v>
      </c>
      <c r="C275" t="s">
        <v>65</v>
      </c>
      <c r="E275" s="10" t="s">
        <v>67</v>
      </c>
      <c r="F275" s="10" t="s">
        <v>67</v>
      </c>
      <c r="G275" s="11" t="s">
        <v>66</v>
      </c>
      <c r="K275" s="10" t="s">
        <v>67</v>
      </c>
      <c r="L275" s="13">
        <f t="shared" si="194"/>
        <v>0</v>
      </c>
      <c r="M275" s="14">
        <f t="shared" si="184"/>
        <v>0</v>
      </c>
      <c r="N275" s="13">
        <f t="shared" si="195"/>
        <v>0</v>
      </c>
      <c r="O275" s="14">
        <f t="shared" si="185"/>
        <v>0</v>
      </c>
      <c r="P275" s="13">
        <f t="shared" si="196"/>
        <v>0</v>
      </c>
      <c r="Q275" s="14"/>
      <c r="R275" s="13">
        <f t="shared" si="197"/>
        <v>0</v>
      </c>
      <c r="S275" s="14">
        <f t="shared" si="186"/>
        <v>0</v>
      </c>
      <c r="T275" s="13">
        <f t="shared" si="198"/>
        <v>0</v>
      </c>
      <c r="U275" s="14">
        <f t="shared" si="187"/>
        <v>0</v>
      </c>
      <c r="V275" s="13">
        <f t="shared" si="199"/>
        <v>0</v>
      </c>
      <c r="W275" s="14"/>
      <c r="X275" s="13">
        <f t="shared" si="200"/>
        <v>0</v>
      </c>
      <c r="Y275" s="14">
        <f t="shared" si="188"/>
        <v>0</v>
      </c>
      <c r="Z275" s="13">
        <f t="shared" si="201"/>
        <v>0</v>
      </c>
      <c r="AA275" s="14">
        <f t="shared" si="189"/>
        <v>0</v>
      </c>
      <c r="AB275" s="13">
        <f t="shared" si="202"/>
        <v>1.9999999999999574E-2</v>
      </c>
      <c r="AC275" s="14"/>
      <c r="AD275" s="13">
        <f t="shared" si="203"/>
        <v>0</v>
      </c>
      <c r="AE275" s="14">
        <f t="shared" si="190"/>
        <v>0</v>
      </c>
      <c r="AF275" s="13">
        <f t="shared" si="204"/>
        <v>0</v>
      </c>
      <c r="AG275" s="14">
        <f t="shared" si="191"/>
        <v>0</v>
      </c>
      <c r="AH275" s="13">
        <f t="shared" si="205"/>
        <v>1.9999999999999574E-2</v>
      </c>
      <c r="AI275" s="14"/>
      <c r="AJ275" s="13">
        <f t="shared" si="206"/>
        <v>0</v>
      </c>
      <c r="AK275" s="14">
        <f t="shared" si="192"/>
        <v>0</v>
      </c>
      <c r="AL275" s="13">
        <f t="shared" si="207"/>
        <v>5.4104166666666398</v>
      </c>
      <c r="AM275" s="14">
        <f t="shared" si="193"/>
        <v>1</v>
      </c>
      <c r="AN275" s="13">
        <f t="shared" si="208"/>
        <v>0</v>
      </c>
      <c r="AO275" s="14"/>
      <c r="AP275" s="13">
        <f t="shared" si="209"/>
        <v>0</v>
      </c>
      <c r="AQ275" s="14">
        <f t="shared" si="210"/>
        <v>0</v>
      </c>
      <c r="AR275" s="13">
        <f t="shared" si="211"/>
        <v>0</v>
      </c>
      <c r="AS275" s="14">
        <f t="shared" si="212"/>
        <v>0</v>
      </c>
      <c r="AT275" s="13">
        <f t="shared" si="213"/>
        <v>0</v>
      </c>
      <c r="AU275" s="14"/>
      <c r="AV275" s="13">
        <f t="shared" si="214"/>
        <v>0</v>
      </c>
      <c r="AW275" s="14">
        <f t="shared" si="215"/>
        <v>0</v>
      </c>
      <c r="AX275" s="13">
        <f t="shared" si="216"/>
        <v>0</v>
      </c>
      <c r="AY275" s="14">
        <f t="shared" si="217"/>
        <v>0</v>
      </c>
      <c r="AZ275" s="13">
        <f t="shared" si="218"/>
        <v>1.9999999999999574E-2</v>
      </c>
      <c r="BA275" s="14"/>
      <c r="BB275" s="13">
        <f t="shared" si="219"/>
        <v>0</v>
      </c>
      <c r="BC275" s="14">
        <f t="shared" si="220"/>
        <v>0</v>
      </c>
      <c r="BD275" s="13">
        <f t="shared" si="221"/>
        <v>0</v>
      </c>
      <c r="BE275" s="14">
        <f t="shared" si="222"/>
        <v>0</v>
      </c>
      <c r="BF275" s="13">
        <f t="shared" si="223"/>
        <v>0</v>
      </c>
      <c r="BG275" s="14"/>
      <c r="BH275" s="13">
        <f t="shared" si="224"/>
        <v>0</v>
      </c>
      <c r="BI275" s="14">
        <f t="shared" si="225"/>
        <v>0</v>
      </c>
      <c r="BJ275" s="13">
        <f t="shared" si="226"/>
        <v>0</v>
      </c>
      <c r="BK275" s="14">
        <f t="shared" si="227"/>
        <v>0</v>
      </c>
      <c r="BL275" s="13">
        <f t="shared" si="228"/>
        <v>1.9999999999999574E-2</v>
      </c>
    </row>
    <row r="276" spans="1:64" x14ac:dyDescent="0.25">
      <c r="A276" s="23">
        <f t="shared" si="229"/>
        <v>5.4304166666666394</v>
      </c>
      <c r="B276" s="8"/>
      <c r="C276" t="s">
        <v>65</v>
      </c>
      <c r="E276" s="10" t="s">
        <v>67</v>
      </c>
      <c r="F276" s="10" t="s">
        <v>67</v>
      </c>
      <c r="G276" s="10"/>
      <c r="K276" s="10" t="s">
        <v>67</v>
      </c>
      <c r="L276" s="13">
        <f t="shared" si="194"/>
        <v>0</v>
      </c>
      <c r="M276" s="14">
        <f t="shared" si="184"/>
        <v>0</v>
      </c>
      <c r="N276" s="13">
        <f t="shared" si="195"/>
        <v>0</v>
      </c>
      <c r="O276" s="14">
        <f t="shared" si="185"/>
        <v>0</v>
      </c>
      <c r="P276" s="13">
        <f t="shared" si="196"/>
        <v>0</v>
      </c>
      <c r="Q276" s="14"/>
      <c r="R276" s="13">
        <f t="shared" si="197"/>
        <v>0</v>
      </c>
      <c r="S276" s="14">
        <f t="shared" si="186"/>
        <v>0</v>
      </c>
      <c r="T276" s="13">
        <f t="shared" si="198"/>
        <v>0</v>
      </c>
      <c r="U276" s="14">
        <f t="shared" si="187"/>
        <v>0</v>
      </c>
      <c r="V276" s="13">
        <f t="shared" si="199"/>
        <v>0</v>
      </c>
      <c r="W276" s="14"/>
      <c r="X276" s="13">
        <f t="shared" si="200"/>
        <v>0</v>
      </c>
      <c r="Y276" s="14">
        <f t="shared" si="188"/>
        <v>0</v>
      </c>
      <c r="Z276" s="13">
        <f t="shared" si="201"/>
        <v>0</v>
      </c>
      <c r="AA276" s="14">
        <f t="shared" si="189"/>
        <v>0</v>
      </c>
      <c r="AB276" s="13">
        <f t="shared" si="202"/>
        <v>1.9999999999999574E-2</v>
      </c>
      <c r="AC276" s="14"/>
      <c r="AD276" s="13">
        <f t="shared" si="203"/>
        <v>0</v>
      </c>
      <c r="AE276" s="14">
        <f t="shared" si="190"/>
        <v>0</v>
      </c>
      <c r="AF276" s="13">
        <f t="shared" si="204"/>
        <v>0</v>
      </c>
      <c r="AG276" s="14">
        <f t="shared" si="191"/>
        <v>0</v>
      </c>
      <c r="AH276" s="13">
        <f t="shared" si="205"/>
        <v>1.9999999999999574E-2</v>
      </c>
      <c r="AI276" s="14"/>
      <c r="AJ276" s="13">
        <f t="shared" si="206"/>
        <v>0</v>
      </c>
      <c r="AK276" s="14">
        <f t="shared" si="192"/>
        <v>0</v>
      </c>
      <c r="AL276" s="13">
        <f t="shared" si="207"/>
        <v>0</v>
      </c>
      <c r="AM276" s="14">
        <f t="shared" si="193"/>
        <v>0</v>
      </c>
      <c r="AN276" s="13">
        <f t="shared" si="208"/>
        <v>0</v>
      </c>
      <c r="AO276" s="14"/>
      <c r="AP276" s="13">
        <f t="shared" si="209"/>
        <v>0</v>
      </c>
      <c r="AQ276" s="14">
        <f t="shared" si="210"/>
        <v>0</v>
      </c>
      <c r="AR276" s="13">
        <f t="shared" si="211"/>
        <v>0</v>
      </c>
      <c r="AS276" s="14">
        <f t="shared" si="212"/>
        <v>0</v>
      </c>
      <c r="AT276" s="13">
        <f t="shared" si="213"/>
        <v>0</v>
      </c>
      <c r="AU276" s="14"/>
      <c r="AV276" s="13">
        <f t="shared" si="214"/>
        <v>0</v>
      </c>
      <c r="AW276" s="14">
        <f t="shared" si="215"/>
        <v>0</v>
      </c>
      <c r="AX276" s="13">
        <f t="shared" si="216"/>
        <v>0</v>
      </c>
      <c r="AY276" s="14">
        <f t="shared" si="217"/>
        <v>0</v>
      </c>
      <c r="AZ276" s="13">
        <f t="shared" si="218"/>
        <v>1.9999999999999574E-2</v>
      </c>
      <c r="BA276" s="14"/>
      <c r="BB276" s="13">
        <f t="shared" si="219"/>
        <v>0</v>
      </c>
      <c r="BC276" s="14">
        <f t="shared" si="220"/>
        <v>0</v>
      </c>
      <c r="BD276" s="13">
        <f t="shared" si="221"/>
        <v>0</v>
      </c>
      <c r="BE276" s="14">
        <f t="shared" si="222"/>
        <v>0</v>
      </c>
      <c r="BF276" s="13">
        <f t="shared" si="223"/>
        <v>0</v>
      </c>
      <c r="BG276" s="14"/>
      <c r="BH276" s="13">
        <f t="shared" si="224"/>
        <v>0</v>
      </c>
      <c r="BI276" s="14">
        <f t="shared" si="225"/>
        <v>0</v>
      </c>
      <c r="BJ276" s="13">
        <f t="shared" si="226"/>
        <v>0</v>
      </c>
      <c r="BK276" s="14">
        <f t="shared" si="227"/>
        <v>0</v>
      </c>
      <c r="BL276" s="13">
        <f t="shared" si="228"/>
        <v>1.9999999999999574E-2</v>
      </c>
    </row>
    <row r="277" spans="1:64" x14ac:dyDescent="0.25">
      <c r="A277" s="23">
        <f t="shared" si="229"/>
        <v>5.4504166666666389</v>
      </c>
      <c r="B277" s="8" t="s">
        <v>69</v>
      </c>
      <c r="C277" s="11" t="s">
        <v>66</v>
      </c>
      <c r="E277" t="s">
        <v>65</v>
      </c>
      <c r="F277" s="10" t="s">
        <v>67</v>
      </c>
      <c r="G277" s="10"/>
      <c r="K277" s="10" t="s">
        <v>67</v>
      </c>
      <c r="L277" s="13">
        <f t="shared" si="194"/>
        <v>0</v>
      </c>
      <c r="M277" s="14">
        <f t="shared" si="184"/>
        <v>0</v>
      </c>
      <c r="N277" s="13">
        <f t="shared" si="195"/>
        <v>5.4504166666666389</v>
      </c>
      <c r="O277" s="14">
        <f t="shared" si="185"/>
        <v>1</v>
      </c>
      <c r="P277" s="13">
        <f t="shared" si="196"/>
        <v>0</v>
      </c>
      <c r="Q277" s="14"/>
      <c r="R277" s="13">
        <f t="shared" si="197"/>
        <v>0</v>
      </c>
      <c r="S277" s="14">
        <f t="shared" si="186"/>
        <v>0</v>
      </c>
      <c r="T277" s="13">
        <f t="shared" si="198"/>
        <v>0</v>
      </c>
      <c r="U277" s="14">
        <f t="shared" si="187"/>
        <v>0</v>
      </c>
      <c r="V277" s="13">
        <f t="shared" si="199"/>
        <v>0</v>
      </c>
      <c r="W277" s="14"/>
      <c r="X277" s="13">
        <f t="shared" si="200"/>
        <v>0</v>
      </c>
      <c r="Y277" s="14">
        <f t="shared" si="188"/>
        <v>0</v>
      </c>
      <c r="Z277" s="13">
        <f t="shared" si="201"/>
        <v>0</v>
      </c>
      <c r="AA277" s="14">
        <f t="shared" si="189"/>
        <v>0</v>
      </c>
      <c r="AB277" s="13">
        <f t="shared" si="202"/>
        <v>0</v>
      </c>
      <c r="AC277" s="14"/>
      <c r="AD277" s="13">
        <f t="shared" si="203"/>
        <v>0</v>
      </c>
      <c r="AE277" s="14">
        <f t="shared" si="190"/>
        <v>0</v>
      </c>
      <c r="AF277" s="13">
        <f t="shared" si="204"/>
        <v>0</v>
      </c>
      <c r="AG277" s="14">
        <f t="shared" si="191"/>
        <v>0</v>
      </c>
      <c r="AH277" s="13">
        <f t="shared" si="205"/>
        <v>1.9999999999999574E-2</v>
      </c>
      <c r="AI277" s="14"/>
      <c r="AJ277" s="13">
        <f t="shared" si="206"/>
        <v>0</v>
      </c>
      <c r="AK277" s="14">
        <f t="shared" si="192"/>
        <v>0</v>
      </c>
      <c r="AL277" s="13">
        <f t="shared" si="207"/>
        <v>0</v>
      </c>
      <c r="AM277" s="14">
        <f t="shared" si="193"/>
        <v>0</v>
      </c>
      <c r="AN277" s="13">
        <f t="shared" si="208"/>
        <v>0</v>
      </c>
      <c r="AO277" s="14"/>
      <c r="AP277" s="13">
        <f t="shared" si="209"/>
        <v>0</v>
      </c>
      <c r="AQ277" s="14">
        <f t="shared" si="210"/>
        <v>0</v>
      </c>
      <c r="AR277" s="13">
        <f t="shared" si="211"/>
        <v>0</v>
      </c>
      <c r="AS277" s="14">
        <f t="shared" si="212"/>
        <v>0</v>
      </c>
      <c r="AT277" s="13">
        <f t="shared" si="213"/>
        <v>0</v>
      </c>
      <c r="AU277" s="14"/>
      <c r="AV277" s="13">
        <f t="shared" si="214"/>
        <v>0</v>
      </c>
      <c r="AW277" s="14">
        <f t="shared" si="215"/>
        <v>0</v>
      </c>
      <c r="AX277" s="13">
        <f t="shared" si="216"/>
        <v>0</v>
      </c>
      <c r="AY277" s="14">
        <f t="shared" si="217"/>
        <v>0</v>
      </c>
      <c r="AZ277" s="13">
        <f t="shared" si="218"/>
        <v>1.9999999999999574E-2</v>
      </c>
      <c r="BA277" s="14"/>
      <c r="BB277" s="13">
        <f t="shared" si="219"/>
        <v>0</v>
      </c>
      <c r="BC277" s="14">
        <f t="shared" si="220"/>
        <v>0</v>
      </c>
      <c r="BD277" s="13">
        <f t="shared" si="221"/>
        <v>0</v>
      </c>
      <c r="BE277" s="14">
        <f t="shared" si="222"/>
        <v>0</v>
      </c>
      <c r="BF277" s="13">
        <f t="shared" si="223"/>
        <v>0</v>
      </c>
      <c r="BG277" s="14"/>
      <c r="BH277" s="13">
        <f t="shared" si="224"/>
        <v>0</v>
      </c>
      <c r="BI277" s="14">
        <f t="shared" si="225"/>
        <v>0</v>
      </c>
      <c r="BJ277" s="13">
        <f t="shared" si="226"/>
        <v>0</v>
      </c>
      <c r="BK277" s="14">
        <f t="shared" si="227"/>
        <v>0</v>
      </c>
      <c r="BL277" s="13">
        <f t="shared" si="228"/>
        <v>1.9999999999999574E-2</v>
      </c>
    </row>
    <row r="278" spans="1:64" x14ac:dyDescent="0.25">
      <c r="A278" s="23">
        <f t="shared" si="229"/>
        <v>5.4704166666666385</v>
      </c>
      <c r="B278" s="8" t="s">
        <v>70</v>
      </c>
      <c r="D278" s="10" t="s">
        <v>67</v>
      </c>
      <c r="E278" t="s">
        <v>65</v>
      </c>
      <c r="F278" s="10" t="s">
        <v>67</v>
      </c>
      <c r="G278" s="10"/>
      <c r="K278" s="10" t="s">
        <v>67</v>
      </c>
      <c r="L278" s="13">
        <f t="shared" si="194"/>
        <v>0</v>
      </c>
      <c r="M278" s="14">
        <f t="shared" si="184"/>
        <v>0</v>
      </c>
      <c r="N278" s="13">
        <f t="shared" si="195"/>
        <v>0</v>
      </c>
      <c r="O278" s="14">
        <f t="shared" si="185"/>
        <v>0</v>
      </c>
      <c r="P278" s="13">
        <f t="shared" si="196"/>
        <v>0</v>
      </c>
      <c r="Q278" s="14"/>
      <c r="R278" s="13">
        <f t="shared" si="197"/>
        <v>5.4704166666666385</v>
      </c>
      <c r="S278" s="14">
        <f t="shared" si="186"/>
        <v>1</v>
      </c>
      <c r="T278" s="13">
        <f t="shared" si="198"/>
        <v>0</v>
      </c>
      <c r="U278" s="14">
        <f t="shared" si="187"/>
        <v>0</v>
      </c>
      <c r="V278" s="13">
        <f t="shared" si="199"/>
        <v>1.9999999999999574E-2</v>
      </c>
      <c r="W278" s="14"/>
      <c r="X278" s="13">
        <f t="shared" si="200"/>
        <v>0</v>
      </c>
      <c r="Y278" s="14">
        <f t="shared" si="188"/>
        <v>0</v>
      </c>
      <c r="Z278" s="13">
        <f t="shared" si="201"/>
        <v>0</v>
      </c>
      <c r="AA278" s="14">
        <f t="shared" si="189"/>
        <v>0</v>
      </c>
      <c r="AB278" s="13">
        <f t="shared" si="202"/>
        <v>0</v>
      </c>
      <c r="AC278" s="14"/>
      <c r="AD278" s="13">
        <f t="shared" si="203"/>
        <v>0</v>
      </c>
      <c r="AE278" s="14">
        <f t="shared" si="190"/>
        <v>0</v>
      </c>
      <c r="AF278" s="13">
        <f t="shared" si="204"/>
        <v>0</v>
      </c>
      <c r="AG278" s="14">
        <f t="shared" si="191"/>
        <v>0</v>
      </c>
      <c r="AH278" s="13">
        <f t="shared" si="205"/>
        <v>1.9999999999999574E-2</v>
      </c>
      <c r="AI278" s="14"/>
      <c r="AJ278" s="13">
        <f t="shared" si="206"/>
        <v>0</v>
      </c>
      <c r="AK278" s="14">
        <f t="shared" si="192"/>
        <v>0</v>
      </c>
      <c r="AL278" s="13">
        <f t="shared" si="207"/>
        <v>0</v>
      </c>
      <c r="AM278" s="14">
        <f t="shared" si="193"/>
        <v>0</v>
      </c>
      <c r="AN278" s="13">
        <f t="shared" si="208"/>
        <v>0</v>
      </c>
      <c r="AO278" s="14"/>
      <c r="AP278" s="13">
        <f t="shared" si="209"/>
        <v>0</v>
      </c>
      <c r="AQ278" s="14">
        <f t="shared" si="210"/>
        <v>0</v>
      </c>
      <c r="AR278" s="13">
        <f t="shared" si="211"/>
        <v>0</v>
      </c>
      <c r="AS278" s="14">
        <f t="shared" si="212"/>
        <v>0</v>
      </c>
      <c r="AT278" s="13">
        <f t="shared" si="213"/>
        <v>0</v>
      </c>
      <c r="AU278" s="14"/>
      <c r="AV278" s="13">
        <f t="shared" si="214"/>
        <v>0</v>
      </c>
      <c r="AW278" s="14">
        <f t="shared" si="215"/>
        <v>0</v>
      </c>
      <c r="AX278" s="13">
        <f t="shared" si="216"/>
        <v>0</v>
      </c>
      <c r="AY278" s="14">
        <f t="shared" si="217"/>
        <v>0</v>
      </c>
      <c r="AZ278" s="13">
        <f t="shared" si="218"/>
        <v>1.9999999999999574E-2</v>
      </c>
      <c r="BA278" s="14"/>
      <c r="BB278" s="13">
        <f t="shared" si="219"/>
        <v>0</v>
      </c>
      <c r="BC278" s="14">
        <f t="shared" si="220"/>
        <v>0</v>
      </c>
      <c r="BD278" s="13">
        <f t="shared" si="221"/>
        <v>0</v>
      </c>
      <c r="BE278" s="14">
        <f t="shared" si="222"/>
        <v>0</v>
      </c>
      <c r="BF278" s="13">
        <f t="shared" si="223"/>
        <v>0</v>
      </c>
      <c r="BG278" s="14"/>
      <c r="BH278" s="13">
        <f t="shared" si="224"/>
        <v>0</v>
      </c>
      <c r="BI278" s="14">
        <f t="shared" si="225"/>
        <v>0</v>
      </c>
      <c r="BJ278" s="13">
        <f t="shared" si="226"/>
        <v>0</v>
      </c>
      <c r="BK278" s="14">
        <f t="shared" si="227"/>
        <v>0</v>
      </c>
      <c r="BL278" s="13">
        <f t="shared" si="228"/>
        <v>1.9999999999999574E-2</v>
      </c>
    </row>
    <row r="279" spans="1:64" x14ac:dyDescent="0.25">
      <c r="A279" s="23">
        <f t="shared" si="229"/>
        <v>5.4904166666666381</v>
      </c>
      <c r="B279" s="8"/>
      <c r="D279" s="10" t="s">
        <v>67</v>
      </c>
      <c r="E279" t="s">
        <v>65</v>
      </c>
      <c r="F279" s="10" t="s">
        <v>67</v>
      </c>
      <c r="G279" s="10"/>
      <c r="I279" s="11"/>
      <c r="J279" s="11"/>
      <c r="K279" s="10" t="s">
        <v>67</v>
      </c>
      <c r="L279" s="13">
        <f t="shared" si="194"/>
        <v>0</v>
      </c>
      <c r="M279" s="14">
        <f t="shared" si="184"/>
        <v>0</v>
      </c>
      <c r="N279" s="13">
        <f t="shared" si="195"/>
        <v>0</v>
      </c>
      <c r="O279" s="14">
        <f t="shared" si="185"/>
        <v>0</v>
      </c>
      <c r="P279" s="13">
        <f t="shared" si="196"/>
        <v>0</v>
      </c>
      <c r="Q279" s="14"/>
      <c r="R279" s="13">
        <f t="shared" si="197"/>
        <v>0</v>
      </c>
      <c r="S279" s="14">
        <f t="shared" si="186"/>
        <v>0</v>
      </c>
      <c r="T279" s="13">
        <f t="shared" si="198"/>
        <v>0</v>
      </c>
      <c r="U279" s="14">
        <f t="shared" si="187"/>
        <v>0</v>
      </c>
      <c r="V279" s="13">
        <f t="shared" si="199"/>
        <v>1.9999999999999574E-2</v>
      </c>
      <c r="W279" s="14"/>
      <c r="X279" s="13">
        <f t="shared" si="200"/>
        <v>0</v>
      </c>
      <c r="Y279" s="14">
        <f t="shared" si="188"/>
        <v>0</v>
      </c>
      <c r="Z279" s="13">
        <f t="shared" si="201"/>
        <v>0</v>
      </c>
      <c r="AA279" s="14">
        <f t="shared" si="189"/>
        <v>0</v>
      </c>
      <c r="AB279" s="13">
        <f t="shared" si="202"/>
        <v>0</v>
      </c>
      <c r="AC279" s="14"/>
      <c r="AD279" s="13">
        <f t="shared" si="203"/>
        <v>0</v>
      </c>
      <c r="AE279" s="14">
        <f t="shared" si="190"/>
        <v>0</v>
      </c>
      <c r="AF279" s="13">
        <f t="shared" si="204"/>
        <v>0</v>
      </c>
      <c r="AG279" s="14">
        <f t="shared" si="191"/>
        <v>0</v>
      </c>
      <c r="AH279" s="13">
        <f t="shared" si="205"/>
        <v>1.9999999999999574E-2</v>
      </c>
      <c r="AI279" s="14"/>
      <c r="AJ279" s="13">
        <f t="shared" si="206"/>
        <v>0</v>
      </c>
      <c r="AK279" s="14">
        <f t="shared" si="192"/>
        <v>0</v>
      </c>
      <c r="AL279" s="13">
        <f t="shared" si="207"/>
        <v>0</v>
      </c>
      <c r="AM279" s="14">
        <f t="shared" si="193"/>
        <v>0</v>
      </c>
      <c r="AN279" s="13">
        <f t="shared" si="208"/>
        <v>0</v>
      </c>
      <c r="AO279" s="14"/>
      <c r="AP279" s="13">
        <f t="shared" si="209"/>
        <v>0</v>
      </c>
      <c r="AQ279" s="14">
        <f t="shared" si="210"/>
        <v>0</v>
      </c>
      <c r="AR279" s="13">
        <f t="shared" si="211"/>
        <v>0</v>
      </c>
      <c r="AS279" s="14">
        <f t="shared" si="212"/>
        <v>0</v>
      </c>
      <c r="AT279" s="13">
        <f t="shared" si="213"/>
        <v>0</v>
      </c>
      <c r="AU279" s="14"/>
      <c r="AV279" s="13">
        <f t="shared" si="214"/>
        <v>0</v>
      </c>
      <c r="AW279" s="14">
        <f t="shared" si="215"/>
        <v>0</v>
      </c>
      <c r="AX279" s="13">
        <f t="shared" si="216"/>
        <v>0</v>
      </c>
      <c r="AY279" s="14">
        <f t="shared" si="217"/>
        <v>0</v>
      </c>
      <c r="AZ279" s="13">
        <f t="shared" si="218"/>
        <v>1.9999999999999574E-2</v>
      </c>
      <c r="BA279" s="14"/>
      <c r="BB279" s="13">
        <f t="shared" si="219"/>
        <v>0</v>
      </c>
      <c r="BC279" s="14">
        <f t="shared" si="220"/>
        <v>0</v>
      </c>
      <c r="BD279" s="13">
        <f t="shared" si="221"/>
        <v>0</v>
      </c>
      <c r="BE279" s="14">
        <f t="shared" si="222"/>
        <v>0</v>
      </c>
      <c r="BF279" s="13">
        <f t="shared" si="223"/>
        <v>0</v>
      </c>
      <c r="BG279" s="14"/>
      <c r="BH279" s="13">
        <f t="shared" si="224"/>
        <v>0</v>
      </c>
      <c r="BI279" s="14">
        <f t="shared" si="225"/>
        <v>0</v>
      </c>
      <c r="BJ279" s="13">
        <f t="shared" si="226"/>
        <v>0</v>
      </c>
      <c r="BK279" s="14">
        <f t="shared" si="227"/>
        <v>0</v>
      </c>
      <c r="BL279" s="13">
        <f t="shared" si="228"/>
        <v>1.9999999999999574E-2</v>
      </c>
    </row>
    <row r="280" spans="1:64" x14ac:dyDescent="0.25">
      <c r="A280" s="23">
        <f t="shared" si="229"/>
        <v>5.5104166666666377</v>
      </c>
      <c r="B280" s="8" t="s">
        <v>74</v>
      </c>
      <c r="D280" s="10" t="s">
        <v>67</v>
      </c>
      <c r="E280" s="11" t="s">
        <v>66</v>
      </c>
      <c r="F280" s="10" t="s">
        <v>67</v>
      </c>
      <c r="G280" s="10"/>
      <c r="I280" s="10"/>
      <c r="J280" s="10"/>
      <c r="K280" t="s">
        <v>65</v>
      </c>
      <c r="L280" s="13">
        <f t="shared" si="194"/>
        <v>0</v>
      </c>
      <c r="M280" s="14">
        <f t="shared" si="184"/>
        <v>0</v>
      </c>
      <c r="N280" s="13">
        <f t="shared" si="195"/>
        <v>0</v>
      </c>
      <c r="O280" s="14">
        <f t="shared" si="185"/>
        <v>0</v>
      </c>
      <c r="P280" s="13">
        <f t="shared" si="196"/>
        <v>0</v>
      </c>
      <c r="Q280" s="14"/>
      <c r="R280" s="13">
        <f t="shared" si="197"/>
        <v>0</v>
      </c>
      <c r="S280" s="14">
        <f t="shared" si="186"/>
        <v>0</v>
      </c>
      <c r="T280" s="13">
        <f t="shared" si="198"/>
        <v>0</v>
      </c>
      <c r="U280" s="14">
        <f t="shared" si="187"/>
        <v>0</v>
      </c>
      <c r="V280" s="13">
        <f t="shared" si="199"/>
        <v>1.9999999999999574E-2</v>
      </c>
      <c r="W280" s="14"/>
      <c r="X280" s="13">
        <f t="shared" si="200"/>
        <v>0</v>
      </c>
      <c r="Y280" s="14">
        <f t="shared" si="188"/>
        <v>0</v>
      </c>
      <c r="Z280" s="13">
        <f t="shared" si="201"/>
        <v>5.5104166666666377</v>
      </c>
      <c r="AA280" s="14">
        <f t="shared" si="189"/>
        <v>1</v>
      </c>
      <c r="AB280" s="13">
        <f t="shared" si="202"/>
        <v>0</v>
      </c>
      <c r="AC280" s="14"/>
      <c r="AD280" s="13">
        <f t="shared" si="203"/>
        <v>0</v>
      </c>
      <c r="AE280" s="14">
        <f t="shared" si="190"/>
        <v>0</v>
      </c>
      <c r="AF280" s="13">
        <f t="shared" si="204"/>
        <v>0</v>
      </c>
      <c r="AG280" s="14">
        <f t="shared" si="191"/>
        <v>0</v>
      </c>
      <c r="AH280" s="13">
        <f t="shared" si="205"/>
        <v>1.9999999999999574E-2</v>
      </c>
      <c r="AI280" s="14"/>
      <c r="AJ280" s="13">
        <f t="shared" si="206"/>
        <v>0</v>
      </c>
      <c r="AK280" s="14">
        <f t="shared" si="192"/>
        <v>0</v>
      </c>
      <c r="AL280" s="13">
        <f t="shared" si="207"/>
        <v>0</v>
      </c>
      <c r="AM280" s="14">
        <f t="shared" si="193"/>
        <v>0</v>
      </c>
      <c r="AN280" s="13">
        <f t="shared" si="208"/>
        <v>0</v>
      </c>
      <c r="AO280" s="14"/>
      <c r="AP280" s="13">
        <f t="shared" si="209"/>
        <v>0</v>
      </c>
      <c r="AQ280" s="14">
        <f t="shared" si="210"/>
        <v>0</v>
      </c>
      <c r="AR280" s="13">
        <f t="shared" si="211"/>
        <v>0</v>
      </c>
      <c r="AS280" s="14">
        <f t="shared" si="212"/>
        <v>0</v>
      </c>
      <c r="AT280" s="13">
        <f t="shared" si="213"/>
        <v>0</v>
      </c>
      <c r="AU280" s="14"/>
      <c r="AV280" s="13">
        <f t="shared" si="214"/>
        <v>0</v>
      </c>
      <c r="AW280" s="14">
        <f t="shared" si="215"/>
        <v>0</v>
      </c>
      <c r="AX280" s="13">
        <f t="shared" si="216"/>
        <v>0</v>
      </c>
      <c r="AY280" s="14">
        <f t="shared" si="217"/>
        <v>0</v>
      </c>
      <c r="AZ280" s="13">
        <f t="shared" si="218"/>
        <v>0</v>
      </c>
      <c r="BA280" s="14"/>
      <c r="BB280" s="13">
        <f t="shared" si="219"/>
        <v>0</v>
      </c>
      <c r="BC280" s="14">
        <f t="shared" si="220"/>
        <v>0</v>
      </c>
      <c r="BD280" s="13">
        <f t="shared" si="221"/>
        <v>0</v>
      </c>
      <c r="BE280" s="14">
        <f t="shared" si="222"/>
        <v>0</v>
      </c>
      <c r="BF280" s="13">
        <f t="shared" si="223"/>
        <v>0</v>
      </c>
      <c r="BG280" s="14"/>
      <c r="BH280" s="13">
        <f t="shared" si="224"/>
        <v>0</v>
      </c>
      <c r="BI280" s="14">
        <f t="shared" si="225"/>
        <v>0</v>
      </c>
      <c r="BJ280" s="13">
        <f t="shared" si="226"/>
        <v>0</v>
      </c>
      <c r="BK280" s="14">
        <f t="shared" si="227"/>
        <v>0</v>
      </c>
      <c r="BL280" s="13">
        <f t="shared" si="228"/>
        <v>0</v>
      </c>
    </row>
    <row r="281" spans="1:64" x14ac:dyDescent="0.25">
      <c r="A281" s="23">
        <f t="shared" si="229"/>
        <v>5.5304166666666372</v>
      </c>
      <c r="B281" s="8" t="s">
        <v>82</v>
      </c>
      <c r="D281" s="10" t="s">
        <v>67</v>
      </c>
      <c r="F281" s="10" t="s">
        <v>67</v>
      </c>
      <c r="G281" s="10"/>
      <c r="I281" s="10"/>
      <c r="J281" s="10" t="s">
        <v>67</v>
      </c>
      <c r="K281" t="s">
        <v>65</v>
      </c>
      <c r="L281" s="13">
        <f t="shared" si="194"/>
        <v>0</v>
      </c>
      <c r="M281" s="14">
        <f t="shared" si="184"/>
        <v>0</v>
      </c>
      <c r="N281" s="13">
        <f t="shared" si="195"/>
        <v>0</v>
      </c>
      <c r="O281" s="14">
        <f t="shared" si="185"/>
        <v>0</v>
      </c>
      <c r="P281" s="13">
        <f t="shared" si="196"/>
        <v>0</v>
      </c>
      <c r="Q281" s="14"/>
      <c r="R281" s="13">
        <f t="shared" si="197"/>
        <v>0</v>
      </c>
      <c r="S281" s="14">
        <f t="shared" si="186"/>
        <v>0</v>
      </c>
      <c r="T281" s="13">
        <f t="shared" si="198"/>
        <v>0</v>
      </c>
      <c r="U281" s="14">
        <f t="shared" si="187"/>
        <v>0</v>
      </c>
      <c r="V281" s="13">
        <f t="shared" si="199"/>
        <v>1.9999999999999574E-2</v>
      </c>
      <c r="W281" s="14"/>
      <c r="X281" s="13">
        <f t="shared" si="200"/>
        <v>0</v>
      </c>
      <c r="Y281" s="14">
        <f t="shared" si="188"/>
        <v>0</v>
      </c>
      <c r="Z281" s="13">
        <f t="shared" si="201"/>
        <v>0</v>
      </c>
      <c r="AA281" s="14">
        <f t="shared" si="189"/>
        <v>0</v>
      </c>
      <c r="AB281" s="13">
        <f t="shared" si="202"/>
        <v>0</v>
      </c>
      <c r="AC281" s="14"/>
      <c r="AD281" s="13">
        <f t="shared" si="203"/>
        <v>0</v>
      </c>
      <c r="AE281" s="14">
        <f t="shared" si="190"/>
        <v>0</v>
      </c>
      <c r="AF281" s="13">
        <f t="shared" si="204"/>
        <v>0</v>
      </c>
      <c r="AG281" s="14">
        <f t="shared" si="191"/>
        <v>0</v>
      </c>
      <c r="AH281" s="13">
        <f t="shared" si="205"/>
        <v>1.9999999999999574E-2</v>
      </c>
      <c r="AI281" s="14"/>
      <c r="AJ281" s="13">
        <f t="shared" si="206"/>
        <v>0</v>
      </c>
      <c r="AK281" s="14">
        <f t="shared" si="192"/>
        <v>0</v>
      </c>
      <c r="AL281" s="13">
        <f t="shared" si="207"/>
        <v>0</v>
      </c>
      <c r="AM281" s="14">
        <f t="shared" si="193"/>
        <v>0</v>
      </c>
      <c r="AN281" s="13">
        <f t="shared" si="208"/>
        <v>0</v>
      </c>
      <c r="AO281" s="14"/>
      <c r="AP281" s="13">
        <f t="shared" si="209"/>
        <v>0</v>
      </c>
      <c r="AQ281" s="14">
        <f t="shared" si="210"/>
        <v>0</v>
      </c>
      <c r="AR281" s="13">
        <f t="shared" si="211"/>
        <v>0</v>
      </c>
      <c r="AS281" s="14">
        <f t="shared" si="212"/>
        <v>0</v>
      </c>
      <c r="AT281" s="13">
        <f t="shared" si="213"/>
        <v>0</v>
      </c>
      <c r="AU281" s="14"/>
      <c r="AV281" s="13">
        <f t="shared" si="214"/>
        <v>0</v>
      </c>
      <c r="AW281" s="14">
        <f t="shared" si="215"/>
        <v>0</v>
      </c>
      <c r="AX281" s="13">
        <f t="shared" si="216"/>
        <v>0</v>
      </c>
      <c r="AY281" s="14">
        <f t="shared" si="217"/>
        <v>0</v>
      </c>
      <c r="AZ281" s="13">
        <f t="shared" si="218"/>
        <v>0</v>
      </c>
      <c r="BA281" s="14"/>
      <c r="BB281" s="13">
        <f t="shared" si="219"/>
        <v>5.5304166666666372</v>
      </c>
      <c r="BC281" s="14">
        <f t="shared" si="220"/>
        <v>1</v>
      </c>
      <c r="BD281" s="13">
        <f t="shared" si="221"/>
        <v>0</v>
      </c>
      <c r="BE281" s="14">
        <f t="shared" si="222"/>
        <v>0</v>
      </c>
      <c r="BF281" s="13">
        <f t="shared" si="223"/>
        <v>1.9999999999999574E-2</v>
      </c>
      <c r="BG281" s="14"/>
      <c r="BH281" s="13">
        <f t="shared" si="224"/>
        <v>0</v>
      </c>
      <c r="BI281" s="14">
        <f t="shared" si="225"/>
        <v>0</v>
      </c>
      <c r="BJ281" s="13">
        <f t="shared" si="226"/>
        <v>0</v>
      </c>
      <c r="BK281" s="14">
        <f t="shared" si="227"/>
        <v>0</v>
      </c>
      <c r="BL281" s="13">
        <f t="shared" si="228"/>
        <v>0</v>
      </c>
    </row>
    <row r="282" spans="1:64" x14ac:dyDescent="0.25">
      <c r="A282" s="23">
        <f t="shared" si="229"/>
        <v>5.5504166666666368</v>
      </c>
      <c r="B282" s="8"/>
      <c r="D282" s="10" t="s">
        <v>67</v>
      </c>
      <c r="F282" s="10" t="s">
        <v>67</v>
      </c>
      <c r="G282" s="10"/>
      <c r="J282" s="10" t="s">
        <v>67</v>
      </c>
      <c r="K282" t="s">
        <v>65</v>
      </c>
      <c r="L282" s="13">
        <f t="shared" si="194"/>
        <v>0</v>
      </c>
      <c r="M282" s="14">
        <f t="shared" si="184"/>
        <v>0</v>
      </c>
      <c r="N282" s="13">
        <f t="shared" si="195"/>
        <v>0</v>
      </c>
      <c r="O282" s="14">
        <f t="shared" si="185"/>
        <v>0</v>
      </c>
      <c r="P282" s="13">
        <f t="shared" si="196"/>
        <v>0</v>
      </c>
      <c r="Q282" s="14"/>
      <c r="R282" s="13">
        <f t="shared" si="197"/>
        <v>0</v>
      </c>
      <c r="S282" s="14">
        <f t="shared" si="186"/>
        <v>0</v>
      </c>
      <c r="T282" s="13">
        <f t="shared" si="198"/>
        <v>0</v>
      </c>
      <c r="U282" s="14">
        <f t="shared" si="187"/>
        <v>0</v>
      </c>
      <c r="V282" s="13">
        <f t="shared" si="199"/>
        <v>1.9999999999999574E-2</v>
      </c>
      <c r="W282" s="14"/>
      <c r="X282" s="13">
        <f t="shared" si="200"/>
        <v>0</v>
      </c>
      <c r="Y282" s="14">
        <f t="shared" si="188"/>
        <v>0</v>
      </c>
      <c r="Z282" s="13">
        <f t="shared" si="201"/>
        <v>0</v>
      </c>
      <c r="AA282" s="14">
        <f t="shared" si="189"/>
        <v>0</v>
      </c>
      <c r="AB282" s="13">
        <f t="shared" si="202"/>
        <v>0</v>
      </c>
      <c r="AC282" s="14"/>
      <c r="AD282" s="13">
        <f t="shared" si="203"/>
        <v>0</v>
      </c>
      <c r="AE282" s="14">
        <f t="shared" si="190"/>
        <v>0</v>
      </c>
      <c r="AF282" s="13">
        <f t="shared" si="204"/>
        <v>0</v>
      </c>
      <c r="AG282" s="14">
        <f t="shared" si="191"/>
        <v>0</v>
      </c>
      <c r="AH282" s="13">
        <f t="shared" si="205"/>
        <v>1.9999999999999574E-2</v>
      </c>
      <c r="AI282" s="14"/>
      <c r="AJ282" s="13">
        <f t="shared" si="206"/>
        <v>0</v>
      </c>
      <c r="AK282" s="14">
        <f t="shared" si="192"/>
        <v>0</v>
      </c>
      <c r="AL282" s="13">
        <f t="shared" si="207"/>
        <v>0</v>
      </c>
      <c r="AM282" s="14">
        <f t="shared" si="193"/>
        <v>0</v>
      </c>
      <c r="AN282" s="13">
        <f t="shared" si="208"/>
        <v>0</v>
      </c>
      <c r="AO282" s="14"/>
      <c r="AP282" s="13">
        <f t="shared" si="209"/>
        <v>0</v>
      </c>
      <c r="AQ282" s="14">
        <f t="shared" si="210"/>
        <v>0</v>
      </c>
      <c r="AR282" s="13">
        <f t="shared" si="211"/>
        <v>0</v>
      </c>
      <c r="AS282" s="14">
        <f t="shared" si="212"/>
        <v>0</v>
      </c>
      <c r="AT282" s="13">
        <f t="shared" si="213"/>
        <v>0</v>
      </c>
      <c r="AU282" s="14"/>
      <c r="AV282" s="13">
        <f t="shared" si="214"/>
        <v>0</v>
      </c>
      <c r="AW282" s="14">
        <f t="shared" si="215"/>
        <v>0</v>
      </c>
      <c r="AX282" s="13">
        <f t="shared" si="216"/>
        <v>0</v>
      </c>
      <c r="AY282" s="14">
        <f t="shared" si="217"/>
        <v>0</v>
      </c>
      <c r="AZ282" s="13">
        <f t="shared" si="218"/>
        <v>0</v>
      </c>
      <c r="BA282" s="14"/>
      <c r="BB282" s="13">
        <f t="shared" si="219"/>
        <v>0</v>
      </c>
      <c r="BC282" s="14">
        <f t="shared" si="220"/>
        <v>0</v>
      </c>
      <c r="BD282" s="13">
        <f t="shared" si="221"/>
        <v>0</v>
      </c>
      <c r="BE282" s="14">
        <f t="shared" si="222"/>
        <v>0</v>
      </c>
      <c r="BF282" s="13">
        <f t="shared" si="223"/>
        <v>1.9999999999999574E-2</v>
      </c>
      <c r="BG282" s="14"/>
      <c r="BH282" s="13">
        <f t="shared" si="224"/>
        <v>0</v>
      </c>
      <c r="BI282" s="14">
        <f t="shared" si="225"/>
        <v>0</v>
      </c>
      <c r="BJ282" s="13">
        <f t="shared" si="226"/>
        <v>0</v>
      </c>
      <c r="BK282" s="14">
        <f t="shared" si="227"/>
        <v>0</v>
      </c>
      <c r="BL282" s="13">
        <f t="shared" si="228"/>
        <v>0</v>
      </c>
    </row>
    <row r="283" spans="1:64" x14ac:dyDescent="0.25">
      <c r="A283" s="23">
        <f t="shared" si="229"/>
        <v>5.5704166666666364</v>
      </c>
      <c r="B283" s="8" t="s">
        <v>78</v>
      </c>
      <c r="D283" s="10" t="s">
        <v>67</v>
      </c>
      <c r="E283" s="11"/>
      <c r="F283" s="10" t="s">
        <v>67</v>
      </c>
      <c r="G283" s="10"/>
      <c r="H283" s="10" t="s">
        <v>67</v>
      </c>
      <c r="J283" s="10" t="s">
        <v>67</v>
      </c>
      <c r="K283" t="s">
        <v>65</v>
      </c>
      <c r="L283" s="13">
        <f t="shared" si="194"/>
        <v>0</v>
      </c>
      <c r="M283" s="14">
        <f t="shared" si="184"/>
        <v>0</v>
      </c>
      <c r="N283" s="13">
        <f t="shared" si="195"/>
        <v>0</v>
      </c>
      <c r="O283" s="14">
        <f t="shared" si="185"/>
        <v>0</v>
      </c>
      <c r="P283" s="13">
        <f t="shared" si="196"/>
        <v>0</v>
      </c>
      <c r="Q283" s="14"/>
      <c r="R283" s="13">
        <f t="shared" si="197"/>
        <v>0</v>
      </c>
      <c r="S283" s="14">
        <f t="shared" si="186"/>
        <v>0</v>
      </c>
      <c r="T283" s="13">
        <f t="shared" si="198"/>
        <v>0</v>
      </c>
      <c r="U283" s="14">
        <f t="shared" si="187"/>
        <v>0</v>
      </c>
      <c r="V283" s="13">
        <f t="shared" si="199"/>
        <v>1.9999999999999574E-2</v>
      </c>
      <c r="W283" s="14"/>
      <c r="X283" s="13">
        <f t="shared" si="200"/>
        <v>0</v>
      </c>
      <c r="Y283" s="14">
        <f t="shared" si="188"/>
        <v>0</v>
      </c>
      <c r="Z283" s="13">
        <f t="shared" si="201"/>
        <v>0</v>
      </c>
      <c r="AA283" s="14">
        <f t="shared" si="189"/>
        <v>0</v>
      </c>
      <c r="AB283" s="13">
        <f t="shared" si="202"/>
        <v>0</v>
      </c>
      <c r="AC283" s="14"/>
      <c r="AD283" s="13">
        <f t="shared" si="203"/>
        <v>0</v>
      </c>
      <c r="AE283" s="14">
        <f t="shared" si="190"/>
        <v>0</v>
      </c>
      <c r="AF283" s="13">
        <f t="shared" si="204"/>
        <v>0</v>
      </c>
      <c r="AG283" s="14">
        <f t="shared" si="191"/>
        <v>0</v>
      </c>
      <c r="AH283" s="13">
        <f t="shared" si="205"/>
        <v>1.9999999999999574E-2</v>
      </c>
      <c r="AI283" s="14"/>
      <c r="AJ283" s="13">
        <f t="shared" si="206"/>
        <v>0</v>
      </c>
      <c r="AK283" s="14">
        <f t="shared" si="192"/>
        <v>0</v>
      </c>
      <c r="AL283" s="13">
        <f t="shared" si="207"/>
        <v>0</v>
      </c>
      <c r="AM283" s="14">
        <f t="shared" si="193"/>
        <v>0</v>
      </c>
      <c r="AN283" s="13">
        <f t="shared" si="208"/>
        <v>0</v>
      </c>
      <c r="AO283" s="14"/>
      <c r="AP283" s="13">
        <f t="shared" si="209"/>
        <v>5.5704166666666364</v>
      </c>
      <c r="AQ283" s="14">
        <f t="shared" si="210"/>
        <v>1</v>
      </c>
      <c r="AR283" s="13">
        <f t="shared" si="211"/>
        <v>0</v>
      </c>
      <c r="AS283" s="14">
        <f t="shared" si="212"/>
        <v>0</v>
      </c>
      <c r="AT283" s="13">
        <f t="shared" si="213"/>
        <v>1.9999999999999574E-2</v>
      </c>
      <c r="AU283" s="14"/>
      <c r="AV283" s="13">
        <f t="shared" si="214"/>
        <v>0</v>
      </c>
      <c r="AW283" s="14">
        <f t="shared" si="215"/>
        <v>0</v>
      </c>
      <c r="AX283" s="13">
        <f t="shared" si="216"/>
        <v>0</v>
      </c>
      <c r="AY283" s="14">
        <f t="shared" si="217"/>
        <v>0</v>
      </c>
      <c r="AZ283" s="13">
        <f t="shared" si="218"/>
        <v>0</v>
      </c>
      <c r="BA283" s="14"/>
      <c r="BB283" s="13">
        <f t="shared" si="219"/>
        <v>0</v>
      </c>
      <c r="BC283" s="14">
        <f t="shared" si="220"/>
        <v>0</v>
      </c>
      <c r="BD283" s="13">
        <f t="shared" si="221"/>
        <v>0</v>
      </c>
      <c r="BE283" s="14">
        <f t="shared" si="222"/>
        <v>0</v>
      </c>
      <c r="BF283" s="13">
        <f t="shared" si="223"/>
        <v>1.9999999999999574E-2</v>
      </c>
      <c r="BG283" s="14"/>
      <c r="BH283" s="13">
        <f t="shared" si="224"/>
        <v>0</v>
      </c>
      <c r="BI283" s="14">
        <f t="shared" si="225"/>
        <v>0</v>
      </c>
      <c r="BJ283" s="13">
        <f t="shared" si="226"/>
        <v>0</v>
      </c>
      <c r="BK283" s="14">
        <f t="shared" si="227"/>
        <v>0</v>
      </c>
      <c r="BL283" s="13">
        <f t="shared" si="228"/>
        <v>0</v>
      </c>
    </row>
    <row r="284" spans="1:64" x14ac:dyDescent="0.25">
      <c r="A284" s="23">
        <f t="shared" si="229"/>
        <v>5.5904166666666359</v>
      </c>
      <c r="B284" s="8"/>
      <c r="D284" s="10" t="s">
        <v>67</v>
      </c>
      <c r="E284" s="10"/>
      <c r="F284" s="10" t="s">
        <v>67</v>
      </c>
      <c r="G284" s="10"/>
      <c r="H284" s="10" t="s">
        <v>67</v>
      </c>
      <c r="J284" s="10" t="s">
        <v>67</v>
      </c>
      <c r="K284" t="s">
        <v>65</v>
      </c>
      <c r="L284" s="13">
        <f t="shared" si="194"/>
        <v>0</v>
      </c>
      <c r="M284" s="14">
        <f t="shared" si="184"/>
        <v>0</v>
      </c>
      <c r="N284" s="13">
        <f t="shared" si="195"/>
        <v>0</v>
      </c>
      <c r="O284" s="14">
        <f t="shared" si="185"/>
        <v>0</v>
      </c>
      <c r="P284" s="13">
        <f t="shared" si="196"/>
        <v>0</v>
      </c>
      <c r="Q284" s="14"/>
      <c r="R284" s="13">
        <f t="shared" si="197"/>
        <v>0</v>
      </c>
      <c r="S284" s="14">
        <f t="shared" si="186"/>
        <v>0</v>
      </c>
      <c r="T284" s="13">
        <f t="shared" si="198"/>
        <v>0</v>
      </c>
      <c r="U284" s="14">
        <f t="shared" si="187"/>
        <v>0</v>
      </c>
      <c r="V284" s="13">
        <f t="shared" si="199"/>
        <v>1.9999999999999574E-2</v>
      </c>
      <c r="W284" s="14"/>
      <c r="X284" s="13">
        <f t="shared" si="200"/>
        <v>0</v>
      </c>
      <c r="Y284" s="14">
        <f t="shared" si="188"/>
        <v>0</v>
      </c>
      <c r="Z284" s="13">
        <f t="shared" si="201"/>
        <v>0</v>
      </c>
      <c r="AA284" s="14">
        <f t="shared" si="189"/>
        <v>0</v>
      </c>
      <c r="AB284" s="13">
        <f t="shared" si="202"/>
        <v>0</v>
      </c>
      <c r="AC284" s="14"/>
      <c r="AD284" s="13">
        <f t="shared" si="203"/>
        <v>0</v>
      </c>
      <c r="AE284" s="14">
        <f t="shared" si="190"/>
        <v>0</v>
      </c>
      <c r="AF284" s="13">
        <f t="shared" si="204"/>
        <v>0</v>
      </c>
      <c r="AG284" s="14">
        <f t="shared" si="191"/>
        <v>0</v>
      </c>
      <c r="AH284" s="13">
        <f t="shared" si="205"/>
        <v>1.9999999999999574E-2</v>
      </c>
      <c r="AI284" s="14"/>
      <c r="AJ284" s="13">
        <f t="shared" si="206"/>
        <v>0</v>
      </c>
      <c r="AK284" s="14">
        <f t="shared" si="192"/>
        <v>0</v>
      </c>
      <c r="AL284" s="13">
        <f t="shared" si="207"/>
        <v>0</v>
      </c>
      <c r="AM284" s="14">
        <f t="shared" si="193"/>
        <v>0</v>
      </c>
      <c r="AN284" s="13">
        <f t="shared" si="208"/>
        <v>0</v>
      </c>
      <c r="AO284" s="14"/>
      <c r="AP284" s="13">
        <f t="shared" si="209"/>
        <v>0</v>
      </c>
      <c r="AQ284" s="14">
        <f t="shared" si="210"/>
        <v>0</v>
      </c>
      <c r="AR284" s="13">
        <f t="shared" si="211"/>
        <v>0</v>
      </c>
      <c r="AS284" s="14">
        <f t="shared" si="212"/>
        <v>0</v>
      </c>
      <c r="AT284" s="13">
        <f t="shared" si="213"/>
        <v>1.9999999999999574E-2</v>
      </c>
      <c r="AU284" s="14"/>
      <c r="AV284" s="13">
        <f t="shared" si="214"/>
        <v>0</v>
      </c>
      <c r="AW284" s="14">
        <f t="shared" si="215"/>
        <v>0</v>
      </c>
      <c r="AX284" s="13">
        <f t="shared" si="216"/>
        <v>0</v>
      </c>
      <c r="AY284" s="14">
        <f t="shared" si="217"/>
        <v>0</v>
      </c>
      <c r="AZ284" s="13">
        <f t="shared" si="218"/>
        <v>0</v>
      </c>
      <c r="BA284" s="14"/>
      <c r="BB284" s="13">
        <f t="shared" si="219"/>
        <v>0</v>
      </c>
      <c r="BC284" s="14">
        <f t="shared" si="220"/>
        <v>0</v>
      </c>
      <c r="BD284" s="13">
        <f t="shared" si="221"/>
        <v>0</v>
      </c>
      <c r="BE284" s="14">
        <f t="shared" si="222"/>
        <v>0</v>
      </c>
      <c r="BF284" s="13">
        <f t="shared" si="223"/>
        <v>1.9999999999999574E-2</v>
      </c>
      <c r="BG284" s="14"/>
      <c r="BH284" s="13">
        <f t="shared" si="224"/>
        <v>0</v>
      </c>
      <c r="BI284" s="14">
        <f t="shared" si="225"/>
        <v>0</v>
      </c>
      <c r="BJ284" s="13">
        <f t="shared" si="226"/>
        <v>0</v>
      </c>
      <c r="BK284" s="14">
        <f t="shared" si="227"/>
        <v>0</v>
      </c>
      <c r="BL284" s="13">
        <f t="shared" si="228"/>
        <v>0</v>
      </c>
    </row>
    <row r="285" spans="1:64" x14ac:dyDescent="0.25">
      <c r="A285" s="23">
        <f t="shared" si="229"/>
        <v>5.6104166666666355</v>
      </c>
      <c r="B285" s="8" t="s">
        <v>85</v>
      </c>
      <c r="D285" s="10" t="s">
        <v>67</v>
      </c>
      <c r="E285" s="10"/>
      <c r="F285" t="s">
        <v>65</v>
      </c>
      <c r="G285" s="10"/>
      <c r="H285" s="10" t="s">
        <v>67</v>
      </c>
      <c r="J285" s="10" t="s">
        <v>67</v>
      </c>
      <c r="K285" s="11" t="s">
        <v>66</v>
      </c>
      <c r="L285" s="13">
        <f t="shared" si="194"/>
        <v>0</v>
      </c>
      <c r="M285" s="14">
        <f t="shared" si="184"/>
        <v>0</v>
      </c>
      <c r="N285" s="13">
        <f t="shared" si="195"/>
        <v>0</v>
      </c>
      <c r="O285" s="14">
        <f t="shared" si="185"/>
        <v>0</v>
      </c>
      <c r="P285" s="13">
        <f t="shared" si="196"/>
        <v>0</v>
      </c>
      <c r="Q285" s="14"/>
      <c r="R285" s="13">
        <f t="shared" si="197"/>
        <v>0</v>
      </c>
      <c r="S285" s="14">
        <f t="shared" si="186"/>
        <v>0</v>
      </c>
      <c r="T285" s="13">
        <f t="shared" si="198"/>
        <v>0</v>
      </c>
      <c r="U285" s="14">
        <f t="shared" si="187"/>
        <v>0</v>
      </c>
      <c r="V285" s="13">
        <f t="shared" si="199"/>
        <v>1.9999999999999574E-2</v>
      </c>
      <c r="W285" s="14"/>
      <c r="X285" s="13">
        <f t="shared" si="200"/>
        <v>0</v>
      </c>
      <c r="Y285" s="14">
        <f t="shared" si="188"/>
        <v>0</v>
      </c>
      <c r="Z285" s="13">
        <f t="shared" si="201"/>
        <v>0</v>
      </c>
      <c r="AA285" s="14">
        <f t="shared" si="189"/>
        <v>0</v>
      </c>
      <c r="AB285" s="13">
        <f t="shared" si="202"/>
        <v>0</v>
      </c>
      <c r="AC285" s="14"/>
      <c r="AD285" s="13">
        <f t="shared" si="203"/>
        <v>0</v>
      </c>
      <c r="AE285" s="14">
        <f t="shared" si="190"/>
        <v>0</v>
      </c>
      <c r="AF285" s="13">
        <f t="shared" si="204"/>
        <v>0</v>
      </c>
      <c r="AG285" s="14">
        <f t="shared" si="191"/>
        <v>0</v>
      </c>
      <c r="AH285" s="13">
        <f t="shared" si="205"/>
        <v>0</v>
      </c>
      <c r="AI285" s="14"/>
      <c r="AJ285" s="13">
        <f t="shared" si="206"/>
        <v>0</v>
      </c>
      <c r="AK285" s="14">
        <f t="shared" si="192"/>
        <v>0</v>
      </c>
      <c r="AL285" s="13">
        <f t="shared" si="207"/>
        <v>0</v>
      </c>
      <c r="AM285" s="14">
        <f t="shared" si="193"/>
        <v>0</v>
      </c>
      <c r="AN285" s="13">
        <f t="shared" si="208"/>
        <v>0</v>
      </c>
      <c r="AO285" s="14"/>
      <c r="AP285" s="13">
        <f t="shared" si="209"/>
        <v>0</v>
      </c>
      <c r="AQ285" s="14">
        <f t="shared" si="210"/>
        <v>0</v>
      </c>
      <c r="AR285" s="13">
        <f t="shared" si="211"/>
        <v>0</v>
      </c>
      <c r="AS285" s="14">
        <f t="shared" si="212"/>
        <v>0</v>
      </c>
      <c r="AT285" s="13">
        <f t="shared" si="213"/>
        <v>1.9999999999999574E-2</v>
      </c>
      <c r="AU285" s="14"/>
      <c r="AV285" s="13">
        <f t="shared" si="214"/>
        <v>0</v>
      </c>
      <c r="AW285" s="14">
        <f t="shared" si="215"/>
        <v>0</v>
      </c>
      <c r="AX285" s="13">
        <f t="shared" si="216"/>
        <v>0</v>
      </c>
      <c r="AY285" s="14">
        <f t="shared" si="217"/>
        <v>0</v>
      </c>
      <c r="AZ285" s="13">
        <f t="shared" si="218"/>
        <v>0</v>
      </c>
      <c r="BA285" s="14"/>
      <c r="BB285" s="13">
        <f t="shared" si="219"/>
        <v>0</v>
      </c>
      <c r="BC285" s="14">
        <f t="shared" si="220"/>
        <v>0</v>
      </c>
      <c r="BD285" s="13">
        <f t="shared" si="221"/>
        <v>0</v>
      </c>
      <c r="BE285" s="14">
        <f t="shared" si="222"/>
        <v>0</v>
      </c>
      <c r="BF285" s="13">
        <f t="shared" si="223"/>
        <v>1.9999999999999574E-2</v>
      </c>
      <c r="BG285" s="14"/>
      <c r="BH285" s="13">
        <f t="shared" si="224"/>
        <v>0</v>
      </c>
      <c r="BI285" s="14">
        <f t="shared" si="225"/>
        <v>0</v>
      </c>
      <c r="BJ285" s="13">
        <f t="shared" si="226"/>
        <v>5.6104166666666355</v>
      </c>
      <c r="BK285" s="14">
        <f t="shared" si="227"/>
        <v>1</v>
      </c>
      <c r="BL285" s="13">
        <f t="shared" si="228"/>
        <v>0</v>
      </c>
    </row>
    <row r="286" spans="1:64" x14ac:dyDescent="0.25">
      <c r="A286" s="23">
        <f t="shared" si="229"/>
        <v>5.6304166666666351</v>
      </c>
      <c r="B286" s="8" t="s">
        <v>75</v>
      </c>
      <c r="D286" s="10" t="s">
        <v>67</v>
      </c>
      <c r="E286" s="10"/>
      <c r="F286" t="s">
        <v>65</v>
      </c>
      <c r="G286" s="10" t="s">
        <v>67</v>
      </c>
      <c r="H286" s="10" t="s">
        <v>67</v>
      </c>
      <c r="J286" s="10" t="s">
        <v>67</v>
      </c>
      <c r="L286" s="13">
        <f t="shared" si="194"/>
        <v>0</v>
      </c>
      <c r="M286" s="14">
        <f t="shared" si="184"/>
        <v>0</v>
      </c>
      <c r="N286" s="13">
        <f t="shared" si="195"/>
        <v>0</v>
      </c>
      <c r="O286" s="14">
        <f t="shared" si="185"/>
        <v>0</v>
      </c>
      <c r="P286" s="13">
        <f t="shared" si="196"/>
        <v>0</v>
      </c>
      <c r="Q286" s="14"/>
      <c r="R286" s="13">
        <f t="shared" si="197"/>
        <v>0</v>
      </c>
      <c r="S286" s="14">
        <f t="shared" si="186"/>
        <v>0</v>
      </c>
      <c r="T286" s="13">
        <f t="shared" si="198"/>
        <v>0</v>
      </c>
      <c r="U286" s="14">
        <f t="shared" si="187"/>
        <v>0</v>
      </c>
      <c r="V286" s="13">
        <f t="shared" si="199"/>
        <v>1.9999999999999574E-2</v>
      </c>
      <c r="W286" s="14"/>
      <c r="X286" s="13">
        <f t="shared" si="200"/>
        <v>0</v>
      </c>
      <c r="Y286" s="14">
        <f t="shared" si="188"/>
        <v>0</v>
      </c>
      <c r="Z286" s="13">
        <f t="shared" si="201"/>
        <v>0</v>
      </c>
      <c r="AA286" s="14">
        <f t="shared" si="189"/>
        <v>0</v>
      </c>
      <c r="AB286" s="13">
        <f t="shared" si="202"/>
        <v>0</v>
      </c>
      <c r="AC286" s="14"/>
      <c r="AD286" s="13">
        <f t="shared" si="203"/>
        <v>0</v>
      </c>
      <c r="AE286" s="14">
        <f t="shared" si="190"/>
        <v>0</v>
      </c>
      <c r="AF286" s="13">
        <f t="shared" si="204"/>
        <v>0</v>
      </c>
      <c r="AG286" s="14">
        <f t="shared" si="191"/>
        <v>0</v>
      </c>
      <c r="AH286" s="13">
        <f t="shared" si="205"/>
        <v>0</v>
      </c>
      <c r="AI286" s="14"/>
      <c r="AJ286" s="13">
        <f t="shared" si="206"/>
        <v>5.6304166666666351</v>
      </c>
      <c r="AK286" s="14">
        <f t="shared" si="192"/>
        <v>1</v>
      </c>
      <c r="AL286" s="13">
        <f t="shared" si="207"/>
        <v>0</v>
      </c>
      <c r="AM286" s="14">
        <f t="shared" si="193"/>
        <v>0</v>
      </c>
      <c r="AN286" s="13">
        <f t="shared" si="208"/>
        <v>1.9999999999999574E-2</v>
      </c>
      <c r="AO286" s="14"/>
      <c r="AP286" s="13">
        <f t="shared" si="209"/>
        <v>0</v>
      </c>
      <c r="AQ286" s="14">
        <f t="shared" si="210"/>
        <v>0</v>
      </c>
      <c r="AR286" s="13">
        <f t="shared" si="211"/>
        <v>0</v>
      </c>
      <c r="AS286" s="14">
        <f t="shared" si="212"/>
        <v>0</v>
      </c>
      <c r="AT286" s="13">
        <f t="shared" si="213"/>
        <v>1.9999999999999574E-2</v>
      </c>
      <c r="AU286" s="14"/>
      <c r="AV286" s="13">
        <f t="shared" si="214"/>
        <v>0</v>
      </c>
      <c r="AW286" s="14">
        <f t="shared" si="215"/>
        <v>0</v>
      </c>
      <c r="AX286" s="13">
        <f t="shared" si="216"/>
        <v>0</v>
      </c>
      <c r="AY286" s="14">
        <f t="shared" si="217"/>
        <v>0</v>
      </c>
      <c r="AZ286" s="13">
        <f t="shared" si="218"/>
        <v>0</v>
      </c>
      <c r="BA286" s="14"/>
      <c r="BB286" s="13">
        <f t="shared" si="219"/>
        <v>0</v>
      </c>
      <c r="BC286" s="14">
        <f t="shared" si="220"/>
        <v>0</v>
      </c>
      <c r="BD286" s="13">
        <f t="shared" si="221"/>
        <v>0</v>
      </c>
      <c r="BE286" s="14">
        <f t="shared" si="222"/>
        <v>0</v>
      </c>
      <c r="BF286" s="13">
        <f t="shared" si="223"/>
        <v>1.9999999999999574E-2</v>
      </c>
      <c r="BG286" s="14"/>
      <c r="BH286" s="13">
        <f t="shared" si="224"/>
        <v>0</v>
      </c>
      <c r="BI286" s="14">
        <f t="shared" si="225"/>
        <v>0</v>
      </c>
      <c r="BJ286" s="13">
        <f t="shared" si="226"/>
        <v>0</v>
      </c>
      <c r="BK286" s="14">
        <f t="shared" si="227"/>
        <v>0</v>
      </c>
      <c r="BL286" s="13">
        <f t="shared" si="228"/>
        <v>0</v>
      </c>
    </row>
    <row r="287" spans="1:64" x14ac:dyDescent="0.25">
      <c r="A287" s="23">
        <f t="shared" si="229"/>
        <v>5.6504166666666347</v>
      </c>
      <c r="B287" s="8"/>
      <c r="D287" s="10" t="s">
        <v>67</v>
      </c>
      <c r="E287" s="10"/>
      <c r="F287" t="s">
        <v>65</v>
      </c>
      <c r="G287" s="10" t="s">
        <v>67</v>
      </c>
      <c r="H287" s="10" t="s">
        <v>67</v>
      </c>
      <c r="I287" s="11"/>
      <c r="J287" s="10" t="s">
        <v>67</v>
      </c>
      <c r="L287" s="13">
        <f t="shared" si="194"/>
        <v>0</v>
      </c>
      <c r="M287" s="14">
        <f t="shared" si="184"/>
        <v>0</v>
      </c>
      <c r="N287" s="13">
        <f t="shared" si="195"/>
        <v>0</v>
      </c>
      <c r="O287" s="14">
        <f t="shared" si="185"/>
        <v>0</v>
      </c>
      <c r="P287" s="13">
        <f t="shared" si="196"/>
        <v>0</v>
      </c>
      <c r="Q287" s="14"/>
      <c r="R287" s="13">
        <f t="shared" si="197"/>
        <v>0</v>
      </c>
      <c r="S287" s="14">
        <f t="shared" si="186"/>
        <v>0</v>
      </c>
      <c r="T287" s="13">
        <f t="shared" si="198"/>
        <v>0</v>
      </c>
      <c r="U287" s="14">
        <f t="shared" si="187"/>
        <v>0</v>
      </c>
      <c r="V287" s="13">
        <f t="shared" si="199"/>
        <v>1.9999999999999574E-2</v>
      </c>
      <c r="W287" s="14"/>
      <c r="X287" s="13">
        <f t="shared" si="200"/>
        <v>0</v>
      </c>
      <c r="Y287" s="14">
        <f t="shared" si="188"/>
        <v>0</v>
      </c>
      <c r="Z287" s="13">
        <f t="shared" si="201"/>
        <v>0</v>
      </c>
      <c r="AA287" s="14">
        <f t="shared" si="189"/>
        <v>0</v>
      </c>
      <c r="AB287" s="13">
        <f t="shared" si="202"/>
        <v>0</v>
      </c>
      <c r="AC287" s="14"/>
      <c r="AD287" s="13">
        <f t="shared" si="203"/>
        <v>0</v>
      </c>
      <c r="AE287" s="14">
        <f t="shared" si="190"/>
        <v>0</v>
      </c>
      <c r="AF287" s="13">
        <f t="shared" si="204"/>
        <v>0</v>
      </c>
      <c r="AG287" s="14">
        <f t="shared" si="191"/>
        <v>0</v>
      </c>
      <c r="AH287" s="13">
        <f t="shared" si="205"/>
        <v>0</v>
      </c>
      <c r="AI287" s="14"/>
      <c r="AJ287" s="13">
        <f t="shared" si="206"/>
        <v>0</v>
      </c>
      <c r="AK287" s="14">
        <f t="shared" si="192"/>
        <v>0</v>
      </c>
      <c r="AL287" s="13">
        <f t="shared" si="207"/>
        <v>0</v>
      </c>
      <c r="AM287" s="14">
        <f t="shared" si="193"/>
        <v>0</v>
      </c>
      <c r="AN287" s="13">
        <f t="shared" si="208"/>
        <v>1.9999999999999574E-2</v>
      </c>
      <c r="AO287" s="14"/>
      <c r="AP287" s="13">
        <f t="shared" si="209"/>
        <v>0</v>
      </c>
      <c r="AQ287" s="14">
        <f t="shared" si="210"/>
        <v>0</v>
      </c>
      <c r="AR287" s="13">
        <f t="shared" si="211"/>
        <v>0</v>
      </c>
      <c r="AS287" s="14">
        <f t="shared" si="212"/>
        <v>0</v>
      </c>
      <c r="AT287" s="13">
        <f t="shared" si="213"/>
        <v>1.9999999999999574E-2</v>
      </c>
      <c r="AU287" s="14"/>
      <c r="AV287" s="13">
        <f t="shared" si="214"/>
        <v>0</v>
      </c>
      <c r="AW287" s="14">
        <f t="shared" si="215"/>
        <v>0</v>
      </c>
      <c r="AX287" s="13">
        <f t="shared" si="216"/>
        <v>0</v>
      </c>
      <c r="AY287" s="14">
        <f t="shared" si="217"/>
        <v>0</v>
      </c>
      <c r="AZ287" s="13">
        <f t="shared" si="218"/>
        <v>0</v>
      </c>
      <c r="BA287" s="14"/>
      <c r="BB287" s="13">
        <f t="shared" si="219"/>
        <v>0</v>
      </c>
      <c r="BC287" s="14">
        <f t="shared" si="220"/>
        <v>0</v>
      </c>
      <c r="BD287" s="13">
        <f t="shared" si="221"/>
        <v>0</v>
      </c>
      <c r="BE287" s="14">
        <f t="shared" si="222"/>
        <v>0</v>
      </c>
      <c r="BF287" s="13">
        <f t="shared" si="223"/>
        <v>1.9999999999999574E-2</v>
      </c>
      <c r="BG287" s="14"/>
      <c r="BH287" s="13">
        <f t="shared" si="224"/>
        <v>0</v>
      </c>
      <c r="BI287" s="14">
        <f t="shared" si="225"/>
        <v>0</v>
      </c>
      <c r="BJ287" s="13">
        <f t="shared" si="226"/>
        <v>0</v>
      </c>
      <c r="BK287" s="14">
        <f t="shared" si="227"/>
        <v>0</v>
      </c>
      <c r="BL287" s="13">
        <f t="shared" si="228"/>
        <v>0</v>
      </c>
    </row>
    <row r="288" spans="1:64" x14ac:dyDescent="0.25">
      <c r="A288" s="23">
        <f t="shared" si="229"/>
        <v>5.6704166666666342</v>
      </c>
      <c r="B288" s="8"/>
      <c r="D288" s="10" t="s">
        <v>67</v>
      </c>
      <c r="E288" s="10"/>
      <c r="F288" t="s">
        <v>65</v>
      </c>
      <c r="G288" s="10" t="s">
        <v>67</v>
      </c>
      <c r="H288" s="10" t="s">
        <v>67</v>
      </c>
      <c r="I288" s="32"/>
      <c r="J288" s="10" t="s">
        <v>67</v>
      </c>
      <c r="L288" s="13">
        <f t="shared" si="194"/>
        <v>0</v>
      </c>
      <c r="M288" s="14">
        <f t="shared" si="184"/>
        <v>0</v>
      </c>
      <c r="N288" s="13">
        <f t="shared" si="195"/>
        <v>0</v>
      </c>
      <c r="O288" s="14">
        <f t="shared" si="185"/>
        <v>0</v>
      </c>
      <c r="P288" s="13">
        <f t="shared" si="196"/>
        <v>0</v>
      </c>
      <c r="Q288" s="14"/>
      <c r="R288" s="13">
        <f t="shared" si="197"/>
        <v>0</v>
      </c>
      <c r="S288" s="14">
        <f t="shared" si="186"/>
        <v>0</v>
      </c>
      <c r="T288" s="13">
        <f t="shared" si="198"/>
        <v>0</v>
      </c>
      <c r="U288" s="14">
        <f t="shared" si="187"/>
        <v>0</v>
      </c>
      <c r="V288" s="13">
        <f t="shared" si="199"/>
        <v>1.9999999999999574E-2</v>
      </c>
      <c r="W288" s="14"/>
      <c r="X288" s="13">
        <f t="shared" si="200"/>
        <v>0</v>
      </c>
      <c r="Y288" s="14">
        <f t="shared" si="188"/>
        <v>0</v>
      </c>
      <c r="Z288" s="13">
        <f t="shared" si="201"/>
        <v>0</v>
      </c>
      <c r="AA288" s="14">
        <f t="shared" si="189"/>
        <v>0</v>
      </c>
      <c r="AB288" s="13">
        <f t="shared" si="202"/>
        <v>0</v>
      </c>
      <c r="AC288" s="14"/>
      <c r="AD288" s="13">
        <f t="shared" si="203"/>
        <v>0</v>
      </c>
      <c r="AE288" s="14">
        <f t="shared" si="190"/>
        <v>0</v>
      </c>
      <c r="AF288" s="13">
        <f t="shared" si="204"/>
        <v>0</v>
      </c>
      <c r="AG288" s="14">
        <f t="shared" si="191"/>
        <v>0</v>
      </c>
      <c r="AH288" s="13">
        <f t="shared" si="205"/>
        <v>0</v>
      </c>
      <c r="AI288" s="14"/>
      <c r="AJ288" s="13">
        <f t="shared" si="206"/>
        <v>0</v>
      </c>
      <c r="AK288" s="14">
        <f t="shared" si="192"/>
        <v>0</v>
      </c>
      <c r="AL288" s="13">
        <f t="shared" si="207"/>
        <v>0</v>
      </c>
      <c r="AM288" s="14">
        <f t="shared" si="193"/>
        <v>0</v>
      </c>
      <c r="AN288" s="13">
        <f t="shared" si="208"/>
        <v>1.9999999999999574E-2</v>
      </c>
      <c r="AO288" s="14"/>
      <c r="AP288" s="13">
        <f t="shared" si="209"/>
        <v>0</v>
      </c>
      <c r="AQ288" s="14">
        <f t="shared" si="210"/>
        <v>0</v>
      </c>
      <c r="AR288" s="13">
        <f t="shared" si="211"/>
        <v>0</v>
      </c>
      <c r="AS288" s="14">
        <f t="shared" si="212"/>
        <v>0</v>
      </c>
      <c r="AT288" s="13">
        <f t="shared" si="213"/>
        <v>1.9999999999999574E-2</v>
      </c>
      <c r="AU288" s="14"/>
      <c r="AV288" s="13">
        <f t="shared" si="214"/>
        <v>0</v>
      </c>
      <c r="AW288" s="14">
        <f t="shared" si="215"/>
        <v>0</v>
      </c>
      <c r="AX288" s="13">
        <f t="shared" si="216"/>
        <v>0</v>
      </c>
      <c r="AY288" s="14">
        <f t="shared" si="217"/>
        <v>0</v>
      </c>
      <c r="AZ288" s="13">
        <f t="shared" si="218"/>
        <v>0</v>
      </c>
      <c r="BA288" s="14"/>
      <c r="BB288" s="13">
        <f t="shared" si="219"/>
        <v>0</v>
      </c>
      <c r="BC288" s="14">
        <f t="shared" si="220"/>
        <v>0</v>
      </c>
      <c r="BD288" s="13">
        <f t="shared" si="221"/>
        <v>0</v>
      </c>
      <c r="BE288" s="14">
        <f t="shared" si="222"/>
        <v>0</v>
      </c>
      <c r="BF288" s="13">
        <f t="shared" si="223"/>
        <v>1.9999999999999574E-2</v>
      </c>
      <c r="BG288" s="14"/>
      <c r="BH288" s="13">
        <f t="shared" si="224"/>
        <v>0</v>
      </c>
      <c r="BI288" s="14">
        <f t="shared" si="225"/>
        <v>0</v>
      </c>
      <c r="BJ288" s="13">
        <f t="shared" si="226"/>
        <v>0</v>
      </c>
      <c r="BK288" s="14">
        <f t="shared" si="227"/>
        <v>0</v>
      </c>
      <c r="BL288" s="13">
        <f t="shared" si="228"/>
        <v>0</v>
      </c>
    </row>
    <row r="289" spans="1:64" x14ac:dyDescent="0.25">
      <c r="A289" s="23">
        <f t="shared" si="229"/>
        <v>5.6904166666666338</v>
      </c>
      <c r="B289" s="8"/>
      <c r="D289" s="10" t="s">
        <v>67</v>
      </c>
      <c r="E289" s="10"/>
      <c r="F289" t="s">
        <v>65</v>
      </c>
      <c r="G289" s="10" t="s">
        <v>67</v>
      </c>
      <c r="H289" s="10" t="s">
        <v>67</v>
      </c>
      <c r="I289" s="32"/>
      <c r="J289" s="10" t="s">
        <v>67</v>
      </c>
      <c r="L289" s="13">
        <f t="shared" si="194"/>
        <v>0</v>
      </c>
      <c r="M289" s="14">
        <f t="shared" si="184"/>
        <v>0</v>
      </c>
      <c r="N289" s="13">
        <f t="shared" si="195"/>
        <v>0</v>
      </c>
      <c r="O289" s="14">
        <f t="shared" si="185"/>
        <v>0</v>
      </c>
      <c r="P289" s="13">
        <f t="shared" si="196"/>
        <v>0</v>
      </c>
      <c r="Q289" s="14"/>
      <c r="R289" s="13">
        <f t="shared" si="197"/>
        <v>0</v>
      </c>
      <c r="S289" s="14">
        <f t="shared" si="186"/>
        <v>0</v>
      </c>
      <c r="T289" s="13">
        <f t="shared" si="198"/>
        <v>0</v>
      </c>
      <c r="U289" s="14">
        <f t="shared" si="187"/>
        <v>0</v>
      </c>
      <c r="V289" s="13">
        <f t="shared" si="199"/>
        <v>1.9999999999999574E-2</v>
      </c>
      <c r="W289" s="14"/>
      <c r="X289" s="13">
        <f t="shared" si="200"/>
        <v>0</v>
      </c>
      <c r="Y289" s="14">
        <f t="shared" si="188"/>
        <v>0</v>
      </c>
      <c r="Z289" s="13">
        <f t="shared" si="201"/>
        <v>0</v>
      </c>
      <c r="AA289" s="14">
        <f t="shared" si="189"/>
        <v>0</v>
      </c>
      <c r="AB289" s="13">
        <f t="shared" si="202"/>
        <v>0</v>
      </c>
      <c r="AC289" s="14"/>
      <c r="AD289" s="13">
        <f t="shared" si="203"/>
        <v>0</v>
      </c>
      <c r="AE289" s="14">
        <f t="shared" si="190"/>
        <v>0</v>
      </c>
      <c r="AF289" s="13">
        <f t="shared" si="204"/>
        <v>0</v>
      </c>
      <c r="AG289" s="14">
        <f t="shared" si="191"/>
        <v>0</v>
      </c>
      <c r="AH289" s="13">
        <f t="shared" si="205"/>
        <v>0</v>
      </c>
      <c r="AI289" s="14"/>
      <c r="AJ289" s="13">
        <f t="shared" si="206"/>
        <v>0</v>
      </c>
      <c r="AK289" s="14">
        <f t="shared" si="192"/>
        <v>0</v>
      </c>
      <c r="AL289" s="13">
        <f t="shared" si="207"/>
        <v>0</v>
      </c>
      <c r="AM289" s="14">
        <f t="shared" si="193"/>
        <v>0</v>
      </c>
      <c r="AN289" s="13">
        <f t="shared" si="208"/>
        <v>1.9999999999999574E-2</v>
      </c>
      <c r="AO289" s="14"/>
      <c r="AP289" s="13">
        <f t="shared" si="209"/>
        <v>0</v>
      </c>
      <c r="AQ289" s="14">
        <f t="shared" si="210"/>
        <v>0</v>
      </c>
      <c r="AR289" s="13">
        <f t="shared" si="211"/>
        <v>0</v>
      </c>
      <c r="AS289" s="14">
        <f t="shared" si="212"/>
        <v>0</v>
      </c>
      <c r="AT289" s="13">
        <f t="shared" si="213"/>
        <v>1.9999999999999574E-2</v>
      </c>
      <c r="AU289" s="14"/>
      <c r="AV289" s="13">
        <f t="shared" si="214"/>
        <v>0</v>
      </c>
      <c r="AW289" s="14">
        <f t="shared" si="215"/>
        <v>0</v>
      </c>
      <c r="AX289" s="13">
        <f t="shared" si="216"/>
        <v>0</v>
      </c>
      <c r="AY289" s="14">
        <f t="shared" si="217"/>
        <v>0</v>
      </c>
      <c r="AZ289" s="13">
        <f t="shared" si="218"/>
        <v>0</v>
      </c>
      <c r="BA289" s="14"/>
      <c r="BB289" s="13">
        <f t="shared" si="219"/>
        <v>0</v>
      </c>
      <c r="BC289" s="14">
        <f t="shared" si="220"/>
        <v>0</v>
      </c>
      <c r="BD289" s="13">
        <f t="shared" si="221"/>
        <v>0</v>
      </c>
      <c r="BE289" s="14">
        <f t="shared" si="222"/>
        <v>0</v>
      </c>
      <c r="BF289" s="13">
        <f t="shared" si="223"/>
        <v>1.9999999999999574E-2</v>
      </c>
      <c r="BG289" s="14"/>
      <c r="BH289" s="13">
        <f t="shared" si="224"/>
        <v>0</v>
      </c>
      <c r="BI289" s="14">
        <f t="shared" si="225"/>
        <v>0</v>
      </c>
      <c r="BJ289" s="13">
        <f t="shared" si="226"/>
        <v>0</v>
      </c>
      <c r="BK289" s="14">
        <f t="shared" si="227"/>
        <v>0</v>
      </c>
      <c r="BL289" s="13">
        <f t="shared" si="228"/>
        <v>0</v>
      </c>
    </row>
    <row r="290" spans="1:64" x14ac:dyDescent="0.25">
      <c r="A290" s="23">
        <f t="shared" si="229"/>
        <v>5.7104166666666334</v>
      </c>
      <c r="B290" s="8" t="s">
        <v>76</v>
      </c>
      <c r="D290" t="s">
        <v>65</v>
      </c>
      <c r="E290" s="10"/>
      <c r="F290" s="11" t="s">
        <v>66</v>
      </c>
      <c r="G290" s="10" t="s">
        <v>67</v>
      </c>
      <c r="H290" s="10" t="s">
        <v>67</v>
      </c>
      <c r="I290" s="11"/>
      <c r="J290" s="10" t="s">
        <v>67</v>
      </c>
      <c r="L290" s="13">
        <f t="shared" si="194"/>
        <v>0</v>
      </c>
      <c r="M290" s="14">
        <f t="shared" si="184"/>
        <v>0</v>
      </c>
      <c r="N290" s="13">
        <f t="shared" si="195"/>
        <v>0</v>
      </c>
      <c r="O290" s="14">
        <f t="shared" si="185"/>
        <v>0</v>
      </c>
      <c r="P290" s="13">
        <f t="shared" si="196"/>
        <v>0</v>
      </c>
      <c r="Q290" s="14"/>
      <c r="R290" s="13">
        <f t="shared" si="197"/>
        <v>0</v>
      </c>
      <c r="S290" s="14">
        <f t="shared" si="186"/>
        <v>0</v>
      </c>
      <c r="T290" s="13">
        <f t="shared" si="198"/>
        <v>0</v>
      </c>
      <c r="U290" s="14">
        <f t="shared" si="187"/>
        <v>0</v>
      </c>
      <c r="V290" s="13">
        <f t="shared" si="199"/>
        <v>0</v>
      </c>
      <c r="W290" s="14"/>
      <c r="X290" s="13">
        <f t="shared" si="200"/>
        <v>0</v>
      </c>
      <c r="Y290" s="14">
        <f t="shared" si="188"/>
        <v>0</v>
      </c>
      <c r="Z290" s="13">
        <f t="shared" si="201"/>
        <v>0</v>
      </c>
      <c r="AA290" s="14">
        <f t="shared" si="189"/>
        <v>0</v>
      </c>
      <c r="AB290" s="13">
        <f t="shared" si="202"/>
        <v>0</v>
      </c>
      <c r="AC290" s="14"/>
      <c r="AD290" s="13">
        <f t="shared" si="203"/>
        <v>0</v>
      </c>
      <c r="AE290" s="14">
        <f t="shared" si="190"/>
        <v>0</v>
      </c>
      <c r="AF290" s="13">
        <f t="shared" si="204"/>
        <v>5.7104166666666334</v>
      </c>
      <c r="AG290" s="14">
        <f t="shared" si="191"/>
        <v>1</v>
      </c>
      <c r="AH290" s="13">
        <f t="shared" si="205"/>
        <v>0</v>
      </c>
      <c r="AI290" s="14"/>
      <c r="AJ290" s="13">
        <f t="shared" si="206"/>
        <v>0</v>
      </c>
      <c r="AK290" s="14">
        <f t="shared" si="192"/>
        <v>0</v>
      </c>
      <c r="AL290" s="13">
        <f t="shared" si="207"/>
        <v>0</v>
      </c>
      <c r="AM290" s="14">
        <f t="shared" si="193"/>
        <v>0</v>
      </c>
      <c r="AN290" s="13">
        <f t="shared" si="208"/>
        <v>1.9999999999999574E-2</v>
      </c>
      <c r="AO290" s="14"/>
      <c r="AP290" s="13">
        <f t="shared" si="209"/>
        <v>0</v>
      </c>
      <c r="AQ290" s="14">
        <f t="shared" si="210"/>
        <v>0</v>
      </c>
      <c r="AR290" s="13">
        <f t="shared" si="211"/>
        <v>0</v>
      </c>
      <c r="AS290" s="14">
        <f t="shared" si="212"/>
        <v>0</v>
      </c>
      <c r="AT290" s="13">
        <f t="shared" si="213"/>
        <v>1.9999999999999574E-2</v>
      </c>
      <c r="AU290" s="14"/>
      <c r="AV290" s="13">
        <f t="shared" si="214"/>
        <v>0</v>
      </c>
      <c r="AW290" s="14">
        <f t="shared" si="215"/>
        <v>0</v>
      </c>
      <c r="AX290" s="13">
        <f t="shared" si="216"/>
        <v>0</v>
      </c>
      <c r="AY290" s="14">
        <f t="shared" si="217"/>
        <v>0</v>
      </c>
      <c r="AZ290" s="13">
        <f t="shared" si="218"/>
        <v>0</v>
      </c>
      <c r="BA290" s="14"/>
      <c r="BB290" s="13">
        <f t="shared" si="219"/>
        <v>0</v>
      </c>
      <c r="BC290" s="14">
        <f t="shared" si="220"/>
        <v>0</v>
      </c>
      <c r="BD290" s="13">
        <f t="shared" si="221"/>
        <v>0</v>
      </c>
      <c r="BE290" s="14">
        <f t="shared" si="222"/>
        <v>0</v>
      </c>
      <c r="BF290" s="13">
        <f t="shared" si="223"/>
        <v>1.9999999999999574E-2</v>
      </c>
      <c r="BG290" s="14"/>
      <c r="BH290" s="13">
        <f t="shared" si="224"/>
        <v>0</v>
      </c>
      <c r="BI290" s="14">
        <f t="shared" si="225"/>
        <v>0</v>
      </c>
      <c r="BJ290" s="13">
        <f t="shared" si="226"/>
        <v>0</v>
      </c>
      <c r="BK290" s="14">
        <f t="shared" si="227"/>
        <v>0</v>
      </c>
      <c r="BL290" s="13">
        <f t="shared" si="228"/>
        <v>0</v>
      </c>
    </row>
    <row r="291" spans="1:64" x14ac:dyDescent="0.25">
      <c r="A291" s="23">
        <f t="shared" si="229"/>
        <v>5.730416666666633</v>
      </c>
      <c r="B291" s="8"/>
      <c r="D291" t="s">
        <v>65</v>
      </c>
      <c r="F291" s="11"/>
      <c r="G291" s="10" t="s">
        <v>67</v>
      </c>
      <c r="H291" s="10" t="s">
        <v>67</v>
      </c>
      <c r="I291" s="10"/>
      <c r="J291" s="10" t="s">
        <v>67</v>
      </c>
      <c r="L291" s="13">
        <f t="shared" si="194"/>
        <v>0</v>
      </c>
      <c r="M291" s="14">
        <f t="shared" si="184"/>
        <v>0</v>
      </c>
      <c r="N291" s="13">
        <f t="shared" si="195"/>
        <v>0</v>
      </c>
      <c r="O291" s="14">
        <f t="shared" si="185"/>
        <v>0</v>
      </c>
      <c r="P291" s="13">
        <f t="shared" si="196"/>
        <v>0</v>
      </c>
      <c r="Q291" s="14"/>
      <c r="R291" s="13">
        <f t="shared" si="197"/>
        <v>0</v>
      </c>
      <c r="S291" s="14">
        <f t="shared" si="186"/>
        <v>0</v>
      </c>
      <c r="T291" s="13">
        <f t="shared" si="198"/>
        <v>0</v>
      </c>
      <c r="U291" s="14">
        <f t="shared" si="187"/>
        <v>0</v>
      </c>
      <c r="V291" s="13">
        <f t="shared" si="199"/>
        <v>0</v>
      </c>
      <c r="W291" s="14"/>
      <c r="X291" s="13">
        <f t="shared" si="200"/>
        <v>0</v>
      </c>
      <c r="Y291" s="14">
        <f t="shared" si="188"/>
        <v>0</v>
      </c>
      <c r="Z291" s="13">
        <f t="shared" si="201"/>
        <v>0</v>
      </c>
      <c r="AA291" s="14">
        <f t="shared" si="189"/>
        <v>0</v>
      </c>
      <c r="AB291" s="13">
        <f t="shared" si="202"/>
        <v>0</v>
      </c>
      <c r="AC291" s="14"/>
      <c r="AD291" s="13">
        <f t="shared" si="203"/>
        <v>0</v>
      </c>
      <c r="AE291" s="14">
        <f t="shared" si="190"/>
        <v>0</v>
      </c>
      <c r="AF291" s="13">
        <f t="shared" si="204"/>
        <v>0</v>
      </c>
      <c r="AG291" s="14">
        <f t="shared" si="191"/>
        <v>0</v>
      </c>
      <c r="AH291" s="13">
        <f t="shared" si="205"/>
        <v>0</v>
      </c>
      <c r="AI291" s="14"/>
      <c r="AJ291" s="13">
        <f t="shared" si="206"/>
        <v>0</v>
      </c>
      <c r="AK291" s="14">
        <f t="shared" si="192"/>
        <v>0</v>
      </c>
      <c r="AL291" s="13">
        <f t="shared" si="207"/>
        <v>0</v>
      </c>
      <c r="AM291" s="14">
        <f t="shared" si="193"/>
        <v>0</v>
      </c>
      <c r="AN291" s="13">
        <f t="shared" si="208"/>
        <v>1.9999999999999574E-2</v>
      </c>
      <c r="AO291" s="14"/>
      <c r="AP291" s="13">
        <f t="shared" si="209"/>
        <v>0</v>
      </c>
      <c r="AQ291" s="14">
        <f t="shared" si="210"/>
        <v>0</v>
      </c>
      <c r="AR291" s="13">
        <f t="shared" si="211"/>
        <v>0</v>
      </c>
      <c r="AS291" s="14">
        <f t="shared" si="212"/>
        <v>0</v>
      </c>
      <c r="AT291" s="13">
        <f t="shared" si="213"/>
        <v>1.9999999999999574E-2</v>
      </c>
      <c r="AU291" s="14"/>
      <c r="AV291" s="13">
        <f t="shared" si="214"/>
        <v>0</v>
      </c>
      <c r="AW291" s="14">
        <f t="shared" si="215"/>
        <v>0</v>
      </c>
      <c r="AX291" s="13">
        <f t="shared" si="216"/>
        <v>0</v>
      </c>
      <c r="AY291" s="14">
        <f t="shared" si="217"/>
        <v>0</v>
      </c>
      <c r="AZ291" s="13">
        <f t="shared" si="218"/>
        <v>0</v>
      </c>
      <c r="BA291" s="14"/>
      <c r="BB291" s="13">
        <f t="shared" si="219"/>
        <v>0</v>
      </c>
      <c r="BC291" s="14">
        <f t="shared" si="220"/>
        <v>0</v>
      </c>
      <c r="BD291" s="13">
        <f t="shared" si="221"/>
        <v>0</v>
      </c>
      <c r="BE291" s="14">
        <f t="shared" si="222"/>
        <v>0</v>
      </c>
      <c r="BF291" s="13">
        <f t="shared" si="223"/>
        <v>1.9999999999999574E-2</v>
      </c>
      <c r="BG291" s="14"/>
      <c r="BH291" s="13">
        <f t="shared" si="224"/>
        <v>0</v>
      </c>
      <c r="BI291" s="14">
        <f t="shared" si="225"/>
        <v>0</v>
      </c>
      <c r="BJ291" s="13">
        <f t="shared" si="226"/>
        <v>0</v>
      </c>
      <c r="BK291" s="14">
        <f t="shared" si="227"/>
        <v>0</v>
      </c>
      <c r="BL291" s="13">
        <f t="shared" si="228"/>
        <v>0</v>
      </c>
    </row>
    <row r="292" spans="1:64" x14ac:dyDescent="0.25">
      <c r="A292" s="23">
        <f t="shared" si="229"/>
        <v>5.7504166666666325</v>
      </c>
      <c r="B292" s="8"/>
      <c r="D292" t="s">
        <v>65</v>
      </c>
      <c r="F292" s="10"/>
      <c r="G292" s="10" t="s">
        <v>67</v>
      </c>
      <c r="H292" s="10" t="s">
        <v>67</v>
      </c>
      <c r="I292" s="10"/>
      <c r="J292" s="10" t="s">
        <v>67</v>
      </c>
      <c r="L292" s="13">
        <f t="shared" si="194"/>
        <v>0</v>
      </c>
      <c r="M292" s="14">
        <f t="shared" si="184"/>
        <v>0</v>
      </c>
      <c r="N292" s="13">
        <f t="shared" si="195"/>
        <v>0</v>
      </c>
      <c r="O292" s="14">
        <f t="shared" si="185"/>
        <v>0</v>
      </c>
      <c r="P292" s="13">
        <f t="shared" si="196"/>
        <v>0</v>
      </c>
      <c r="Q292" s="14"/>
      <c r="R292" s="13">
        <f t="shared" si="197"/>
        <v>0</v>
      </c>
      <c r="S292" s="14">
        <f t="shared" si="186"/>
        <v>0</v>
      </c>
      <c r="T292" s="13">
        <f t="shared" si="198"/>
        <v>0</v>
      </c>
      <c r="U292" s="14">
        <f t="shared" si="187"/>
        <v>0</v>
      </c>
      <c r="V292" s="13">
        <f t="shared" si="199"/>
        <v>0</v>
      </c>
      <c r="W292" s="14"/>
      <c r="X292" s="13">
        <f t="shared" si="200"/>
        <v>0</v>
      </c>
      <c r="Y292" s="14">
        <f t="shared" si="188"/>
        <v>0</v>
      </c>
      <c r="Z292" s="13">
        <f t="shared" si="201"/>
        <v>0</v>
      </c>
      <c r="AA292" s="14">
        <f t="shared" si="189"/>
        <v>0</v>
      </c>
      <c r="AB292" s="13">
        <f t="shared" si="202"/>
        <v>0</v>
      </c>
      <c r="AC292" s="14"/>
      <c r="AD292" s="13">
        <f t="shared" si="203"/>
        <v>0</v>
      </c>
      <c r="AE292" s="14">
        <f t="shared" si="190"/>
        <v>0</v>
      </c>
      <c r="AF292" s="13">
        <f t="shared" si="204"/>
        <v>0</v>
      </c>
      <c r="AG292" s="14">
        <f t="shared" si="191"/>
        <v>0</v>
      </c>
      <c r="AH292" s="13">
        <f t="shared" si="205"/>
        <v>0</v>
      </c>
      <c r="AI292" s="14"/>
      <c r="AJ292" s="13">
        <f t="shared" si="206"/>
        <v>0</v>
      </c>
      <c r="AK292" s="14">
        <f t="shared" si="192"/>
        <v>0</v>
      </c>
      <c r="AL292" s="13">
        <f t="shared" si="207"/>
        <v>0</v>
      </c>
      <c r="AM292" s="14">
        <f t="shared" si="193"/>
        <v>0</v>
      </c>
      <c r="AN292" s="13">
        <f t="shared" si="208"/>
        <v>1.9999999999999574E-2</v>
      </c>
      <c r="AO292" s="14"/>
      <c r="AP292" s="13">
        <f t="shared" si="209"/>
        <v>0</v>
      </c>
      <c r="AQ292" s="14">
        <f t="shared" si="210"/>
        <v>0</v>
      </c>
      <c r="AR292" s="13">
        <f t="shared" si="211"/>
        <v>0</v>
      </c>
      <c r="AS292" s="14">
        <f t="shared" si="212"/>
        <v>0</v>
      </c>
      <c r="AT292" s="13">
        <f t="shared" si="213"/>
        <v>1.9999999999999574E-2</v>
      </c>
      <c r="AU292" s="14"/>
      <c r="AV292" s="13">
        <f t="shared" si="214"/>
        <v>0</v>
      </c>
      <c r="AW292" s="14">
        <f t="shared" si="215"/>
        <v>0</v>
      </c>
      <c r="AX292" s="13">
        <f t="shared" si="216"/>
        <v>0</v>
      </c>
      <c r="AY292" s="14">
        <f t="shared" si="217"/>
        <v>0</v>
      </c>
      <c r="AZ292" s="13">
        <f t="shared" si="218"/>
        <v>0</v>
      </c>
      <c r="BA292" s="14"/>
      <c r="BB292" s="13">
        <f t="shared" si="219"/>
        <v>0</v>
      </c>
      <c r="BC292" s="14">
        <f t="shared" si="220"/>
        <v>0</v>
      </c>
      <c r="BD292" s="13">
        <f t="shared" si="221"/>
        <v>0</v>
      </c>
      <c r="BE292" s="14">
        <f t="shared" si="222"/>
        <v>0</v>
      </c>
      <c r="BF292" s="13">
        <f t="shared" si="223"/>
        <v>1.9999999999999574E-2</v>
      </c>
      <c r="BG292" s="14"/>
      <c r="BH292" s="13">
        <f t="shared" si="224"/>
        <v>0</v>
      </c>
      <c r="BI292" s="14">
        <f t="shared" si="225"/>
        <v>0</v>
      </c>
      <c r="BJ292" s="13">
        <f t="shared" si="226"/>
        <v>0</v>
      </c>
      <c r="BK292" s="14">
        <f t="shared" si="227"/>
        <v>0</v>
      </c>
      <c r="BL292" s="13">
        <f t="shared" si="228"/>
        <v>0</v>
      </c>
    </row>
    <row r="293" spans="1:64" x14ac:dyDescent="0.25">
      <c r="A293" s="23">
        <f t="shared" si="229"/>
        <v>5.7704166666666321</v>
      </c>
      <c r="B293" s="8" t="s">
        <v>73</v>
      </c>
      <c r="D293" s="11" t="s">
        <v>66</v>
      </c>
      <c r="F293" s="10"/>
      <c r="G293" s="10" t="s">
        <v>67</v>
      </c>
      <c r="H293" s="10" t="s">
        <v>67</v>
      </c>
      <c r="I293" s="32"/>
      <c r="J293" t="s">
        <v>65</v>
      </c>
      <c r="L293" s="13">
        <f t="shared" si="194"/>
        <v>0</v>
      </c>
      <c r="M293" s="14">
        <f t="shared" si="184"/>
        <v>0</v>
      </c>
      <c r="N293" s="13">
        <f t="shared" si="195"/>
        <v>0</v>
      </c>
      <c r="O293" s="14">
        <f t="shared" si="185"/>
        <v>0</v>
      </c>
      <c r="P293" s="13">
        <f t="shared" si="196"/>
        <v>0</v>
      </c>
      <c r="Q293" s="14"/>
      <c r="R293" s="13">
        <f t="shared" si="197"/>
        <v>0</v>
      </c>
      <c r="S293" s="14">
        <f t="shared" si="186"/>
        <v>0</v>
      </c>
      <c r="T293" s="13">
        <f t="shared" si="198"/>
        <v>5.7704166666666321</v>
      </c>
      <c r="U293" s="14">
        <f t="shared" si="187"/>
        <v>1</v>
      </c>
      <c r="V293" s="13">
        <f t="shared" si="199"/>
        <v>0</v>
      </c>
      <c r="W293" s="14"/>
      <c r="X293" s="13">
        <f t="shared" si="200"/>
        <v>0</v>
      </c>
      <c r="Y293" s="14">
        <f t="shared" si="188"/>
        <v>0</v>
      </c>
      <c r="Z293" s="13">
        <f t="shared" si="201"/>
        <v>0</v>
      </c>
      <c r="AA293" s="14">
        <f t="shared" si="189"/>
        <v>0</v>
      </c>
      <c r="AB293" s="13">
        <f t="shared" si="202"/>
        <v>0</v>
      </c>
      <c r="AC293" s="14"/>
      <c r="AD293" s="13">
        <f t="shared" si="203"/>
        <v>0</v>
      </c>
      <c r="AE293" s="14">
        <f t="shared" si="190"/>
        <v>0</v>
      </c>
      <c r="AF293" s="13">
        <f t="shared" si="204"/>
        <v>0</v>
      </c>
      <c r="AG293" s="14">
        <f t="shared" si="191"/>
        <v>0</v>
      </c>
      <c r="AH293" s="13">
        <f t="shared" si="205"/>
        <v>0</v>
      </c>
      <c r="AI293" s="14"/>
      <c r="AJ293" s="13">
        <f t="shared" si="206"/>
        <v>0</v>
      </c>
      <c r="AK293" s="14">
        <f t="shared" si="192"/>
        <v>0</v>
      </c>
      <c r="AL293" s="13">
        <f t="shared" si="207"/>
        <v>0</v>
      </c>
      <c r="AM293" s="14">
        <f t="shared" si="193"/>
        <v>0</v>
      </c>
      <c r="AN293" s="13">
        <f t="shared" si="208"/>
        <v>1.9999999999999574E-2</v>
      </c>
      <c r="AO293" s="14"/>
      <c r="AP293" s="13">
        <f t="shared" si="209"/>
        <v>0</v>
      </c>
      <c r="AQ293" s="14">
        <f t="shared" si="210"/>
        <v>0</v>
      </c>
      <c r="AR293" s="13">
        <f t="shared" si="211"/>
        <v>0</v>
      </c>
      <c r="AS293" s="14">
        <f t="shared" si="212"/>
        <v>0</v>
      </c>
      <c r="AT293" s="13">
        <f t="shared" si="213"/>
        <v>1.9999999999999574E-2</v>
      </c>
      <c r="AU293" s="14"/>
      <c r="AV293" s="13">
        <f t="shared" si="214"/>
        <v>0</v>
      </c>
      <c r="AW293" s="14">
        <f t="shared" si="215"/>
        <v>0</v>
      </c>
      <c r="AX293" s="13">
        <f t="shared" si="216"/>
        <v>0</v>
      </c>
      <c r="AY293" s="14">
        <f t="shared" si="217"/>
        <v>0</v>
      </c>
      <c r="AZ293" s="13">
        <f t="shared" si="218"/>
        <v>0</v>
      </c>
      <c r="BA293" s="14"/>
      <c r="BB293" s="13">
        <f t="shared" si="219"/>
        <v>0</v>
      </c>
      <c r="BC293" s="14">
        <f t="shared" si="220"/>
        <v>0</v>
      </c>
      <c r="BD293" s="13">
        <f t="shared" si="221"/>
        <v>0</v>
      </c>
      <c r="BE293" s="14">
        <f t="shared" si="222"/>
        <v>0</v>
      </c>
      <c r="BF293" s="13">
        <f t="shared" si="223"/>
        <v>0</v>
      </c>
      <c r="BG293" s="14"/>
      <c r="BH293" s="13">
        <f t="shared" si="224"/>
        <v>0</v>
      </c>
      <c r="BI293" s="14">
        <f t="shared" si="225"/>
        <v>0</v>
      </c>
      <c r="BJ293" s="13">
        <f t="shared" si="226"/>
        <v>0</v>
      </c>
      <c r="BK293" s="14">
        <f t="shared" si="227"/>
        <v>0</v>
      </c>
      <c r="BL293" s="13">
        <f t="shared" si="228"/>
        <v>0</v>
      </c>
    </row>
    <row r="294" spans="1:64" x14ac:dyDescent="0.25">
      <c r="A294" s="23">
        <f t="shared" si="229"/>
        <v>5.7904166666666317</v>
      </c>
      <c r="B294" s="8"/>
      <c r="D294" s="10"/>
      <c r="F294" s="10"/>
      <c r="G294" s="10" t="s">
        <v>67</v>
      </c>
      <c r="H294" s="10" t="s">
        <v>67</v>
      </c>
      <c r="I294" s="32"/>
      <c r="J294" t="s">
        <v>65</v>
      </c>
      <c r="L294" s="13">
        <f t="shared" si="194"/>
        <v>0</v>
      </c>
      <c r="M294" s="14">
        <f t="shared" si="184"/>
        <v>0</v>
      </c>
      <c r="N294" s="13">
        <f t="shared" si="195"/>
        <v>0</v>
      </c>
      <c r="O294" s="14">
        <f t="shared" si="185"/>
        <v>0</v>
      </c>
      <c r="P294" s="13">
        <f t="shared" si="196"/>
        <v>0</v>
      </c>
      <c r="Q294" s="14"/>
      <c r="R294" s="13">
        <f t="shared" si="197"/>
        <v>0</v>
      </c>
      <c r="S294" s="14">
        <f t="shared" si="186"/>
        <v>0</v>
      </c>
      <c r="T294" s="13">
        <f t="shared" si="198"/>
        <v>0</v>
      </c>
      <c r="U294" s="14">
        <f t="shared" si="187"/>
        <v>0</v>
      </c>
      <c r="V294" s="13">
        <f t="shared" si="199"/>
        <v>0</v>
      </c>
      <c r="W294" s="14"/>
      <c r="X294" s="13">
        <f t="shared" si="200"/>
        <v>0</v>
      </c>
      <c r="Y294" s="14">
        <f t="shared" si="188"/>
        <v>0</v>
      </c>
      <c r="Z294" s="13">
        <f t="shared" si="201"/>
        <v>0</v>
      </c>
      <c r="AA294" s="14">
        <f t="shared" si="189"/>
        <v>0</v>
      </c>
      <c r="AB294" s="13">
        <f t="shared" si="202"/>
        <v>0</v>
      </c>
      <c r="AC294" s="14"/>
      <c r="AD294" s="13">
        <f t="shared" si="203"/>
        <v>0</v>
      </c>
      <c r="AE294" s="14">
        <f t="shared" si="190"/>
        <v>0</v>
      </c>
      <c r="AF294" s="13">
        <f t="shared" si="204"/>
        <v>0</v>
      </c>
      <c r="AG294" s="14">
        <f t="shared" si="191"/>
        <v>0</v>
      </c>
      <c r="AH294" s="13">
        <f t="shared" si="205"/>
        <v>0</v>
      </c>
      <c r="AI294" s="14"/>
      <c r="AJ294" s="13">
        <f t="shared" si="206"/>
        <v>0</v>
      </c>
      <c r="AK294" s="14">
        <f t="shared" si="192"/>
        <v>0</v>
      </c>
      <c r="AL294" s="13">
        <f t="shared" si="207"/>
        <v>0</v>
      </c>
      <c r="AM294" s="14">
        <f t="shared" si="193"/>
        <v>0</v>
      </c>
      <c r="AN294" s="13">
        <f t="shared" si="208"/>
        <v>1.9999999999999574E-2</v>
      </c>
      <c r="AO294" s="14"/>
      <c r="AP294" s="13">
        <f t="shared" si="209"/>
        <v>0</v>
      </c>
      <c r="AQ294" s="14">
        <f t="shared" si="210"/>
        <v>0</v>
      </c>
      <c r="AR294" s="13">
        <f t="shared" si="211"/>
        <v>0</v>
      </c>
      <c r="AS294" s="14">
        <f t="shared" si="212"/>
        <v>0</v>
      </c>
      <c r="AT294" s="13">
        <f t="shared" si="213"/>
        <v>1.9999999999999574E-2</v>
      </c>
      <c r="AU294" s="14"/>
      <c r="AV294" s="13">
        <f t="shared" si="214"/>
        <v>0</v>
      </c>
      <c r="AW294" s="14">
        <f t="shared" si="215"/>
        <v>0</v>
      </c>
      <c r="AX294" s="13">
        <f t="shared" si="216"/>
        <v>0</v>
      </c>
      <c r="AY294" s="14">
        <f t="shared" si="217"/>
        <v>0</v>
      </c>
      <c r="AZ294" s="13">
        <f t="shared" si="218"/>
        <v>0</v>
      </c>
      <c r="BA294" s="14"/>
      <c r="BB294" s="13">
        <f t="shared" si="219"/>
        <v>0</v>
      </c>
      <c r="BC294" s="14">
        <f t="shared" si="220"/>
        <v>0</v>
      </c>
      <c r="BD294" s="13">
        <f t="shared" si="221"/>
        <v>0</v>
      </c>
      <c r="BE294" s="14">
        <f t="shared" si="222"/>
        <v>0</v>
      </c>
      <c r="BF294" s="13">
        <f t="shared" si="223"/>
        <v>0</v>
      </c>
      <c r="BG294" s="14"/>
      <c r="BH294" s="13">
        <f t="shared" si="224"/>
        <v>0</v>
      </c>
      <c r="BI294" s="14">
        <f t="shared" si="225"/>
        <v>0</v>
      </c>
      <c r="BJ294" s="13">
        <f t="shared" si="226"/>
        <v>0</v>
      </c>
      <c r="BK294" s="14">
        <f t="shared" si="227"/>
        <v>0</v>
      </c>
      <c r="BL294" s="13">
        <f t="shared" si="228"/>
        <v>0</v>
      </c>
    </row>
    <row r="295" spans="1:64" x14ac:dyDescent="0.25">
      <c r="A295" s="23">
        <f t="shared" si="229"/>
        <v>5.8104166666666313</v>
      </c>
      <c r="B295" s="8"/>
      <c r="D295" s="10"/>
      <c r="F295" s="10"/>
      <c r="G295" s="10" t="s">
        <v>67</v>
      </c>
      <c r="H295" s="10" t="s">
        <v>67</v>
      </c>
      <c r="I295" s="32"/>
      <c r="J295" t="s">
        <v>65</v>
      </c>
      <c r="L295" s="13">
        <f t="shared" si="194"/>
        <v>0</v>
      </c>
      <c r="M295" s="14">
        <f t="shared" si="184"/>
        <v>0</v>
      </c>
      <c r="N295" s="13">
        <f t="shared" si="195"/>
        <v>0</v>
      </c>
      <c r="O295" s="14">
        <f t="shared" si="185"/>
        <v>0</v>
      </c>
      <c r="P295" s="13">
        <f t="shared" si="196"/>
        <v>0</v>
      </c>
      <c r="Q295" s="14"/>
      <c r="R295" s="13">
        <f t="shared" si="197"/>
        <v>0</v>
      </c>
      <c r="S295" s="14">
        <f t="shared" si="186"/>
        <v>0</v>
      </c>
      <c r="T295" s="13">
        <f t="shared" si="198"/>
        <v>0</v>
      </c>
      <c r="U295" s="14">
        <f t="shared" si="187"/>
        <v>0</v>
      </c>
      <c r="V295" s="13">
        <f t="shared" si="199"/>
        <v>0</v>
      </c>
      <c r="W295" s="14"/>
      <c r="X295" s="13">
        <f t="shared" si="200"/>
        <v>0</v>
      </c>
      <c r="Y295" s="14">
        <f t="shared" si="188"/>
        <v>0</v>
      </c>
      <c r="Z295" s="13">
        <f t="shared" si="201"/>
        <v>0</v>
      </c>
      <c r="AA295" s="14">
        <f t="shared" si="189"/>
        <v>0</v>
      </c>
      <c r="AB295" s="13">
        <f t="shared" si="202"/>
        <v>0</v>
      </c>
      <c r="AC295" s="14"/>
      <c r="AD295" s="13">
        <f t="shared" si="203"/>
        <v>0</v>
      </c>
      <c r="AE295" s="14">
        <f t="shared" si="190"/>
        <v>0</v>
      </c>
      <c r="AF295" s="13">
        <f t="shared" si="204"/>
        <v>0</v>
      </c>
      <c r="AG295" s="14">
        <f t="shared" si="191"/>
        <v>0</v>
      </c>
      <c r="AH295" s="13">
        <f t="shared" si="205"/>
        <v>0</v>
      </c>
      <c r="AI295" s="14"/>
      <c r="AJ295" s="13">
        <f t="shared" si="206"/>
        <v>0</v>
      </c>
      <c r="AK295" s="14">
        <f t="shared" si="192"/>
        <v>0</v>
      </c>
      <c r="AL295" s="13">
        <f t="shared" si="207"/>
        <v>0</v>
      </c>
      <c r="AM295" s="14">
        <f t="shared" si="193"/>
        <v>0</v>
      </c>
      <c r="AN295" s="13">
        <f t="shared" si="208"/>
        <v>1.9999999999999574E-2</v>
      </c>
      <c r="AO295" s="14"/>
      <c r="AP295" s="13">
        <f t="shared" si="209"/>
        <v>0</v>
      </c>
      <c r="AQ295" s="14">
        <f t="shared" si="210"/>
        <v>0</v>
      </c>
      <c r="AR295" s="13">
        <f t="shared" si="211"/>
        <v>0</v>
      </c>
      <c r="AS295" s="14">
        <f t="shared" si="212"/>
        <v>0</v>
      </c>
      <c r="AT295" s="13">
        <f t="shared" si="213"/>
        <v>1.9999999999999574E-2</v>
      </c>
      <c r="AU295" s="14"/>
      <c r="AV295" s="13">
        <f t="shared" si="214"/>
        <v>0</v>
      </c>
      <c r="AW295" s="14">
        <f t="shared" si="215"/>
        <v>0</v>
      </c>
      <c r="AX295" s="13">
        <f t="shared" si="216"/>
        <v>0</v>
      </c>
      <c r="AY295" s="14">
        <f t="shared" si="217"/>
        <v>0</v>
      </c>
      <c r="AZ295" s="13">
        <f t="shared" si="218"/>
        <v>0</v>
      </c>
      <c r="BA295" s="14"/>
      <c r="BB295" s="13">
        <f t="shared" si="219"/>
        <v>0</v>
      </c>
      <c r="BC295" s="14">
        <f t="shared" si="220"/>
        <v>0</v>
      </c>
      <c r="BD295" s="13">
        <f t="shared" si="221"/>
        <v>0</v>
      </c>
      <c r="BE295" s="14">
        <f t="shared" si="222"/>
        <v>0</v>
      </c>
      <c r="BF295" s="13">
        <f t="shared" si="223"/>
        <v>0</v>
      </c>
      <c r="BG295" s="14"/>
      <c r="BH295" s="13">
        <f t="shared" si="224"/>
        <v>0</v>
      </c>
      <c r="BI295" s="14">
        <f t="shared" si="225"/>
        <v>0</v>
      </c>
      <c r="BJ295" s="13">
        <f t="shared" si="226"/>
        <v>0</v>
      </c>
      <c r="BK295" s="14">
        <f t="shared" si="227"/>
        <v>0</v>
      </c>
      <c r="BL295" s="13">
        <f t="shared" si="228"/>
        <v>0</v>
      </c>
    </row>
    <row r="296" spans="1:64" x14ac:dyDescent="0.25">
      <c r="A296" s="23">
        <f t="shared" si="229"/>
        <v>5.8304166666666308</v>
      </c>
      <c r="B296" s="8"/>
      <c r="C296" s="11"/>
      <c r="D296" s="10"/>
      <c r="F296" s="10"/>
      <c r="G296" s="10" t="s">
        <v>67</v>
      </c>
      <c r="H296" s="10" t="s">
        <v>67</v>
      </c>
      <c r="I296" s="32"/>
      <c r="J296" t="s">
        <v>65</v>
      </c>
      <c r="L296" s="13">
        <f t="shared" si="194"/>
        <v>0</v>
      </c>
      <c r="M296" s="14">
        <f t="shared" si="184"/>
        <v>0</v>
      </c>
      <c r="N296" s="13">
        <f t="shared" si="195"/>
        <v>0</v>
      </c>
      <c r="O296" s="14">
        <f t="shared" si="185"/>
        <v>0</v>
      </c>
      <c r="P296" s="13">
        <f t="shared" si="196"/>
        <v>0</v>
      </c>
      <c r="Q296" s="14"/>
      <c r="R296" s="13">
        <f t="shared" si="197"/>
        <v>0</v>
      </c>
      <c r="S296" s="14">
        <f t="shared" si="186"/>
        <v>0</v>
      </c>
      <c r="T296" s="13">
        <f t="shared" si="198"/>
        <v>0</v>
      </c>
      <c r="U296" s="14">
        <f t="shared" si="187"/>
        <v>0</v>
      </c>
      <c r="V296" s="13">
        <f t="shared" si="199"/>
        <v>0</v>
      </c>
      <c r="W296" s="14"/>
      <c r="X296" s="13">
        <f t="shared" si="200"/>
        <v>0</v>
      </c>
      <c r="Y296" s="14">
        <f t="shared" si="188"/>
        <v>0</v>
      </c>
      <c r="Z296" s="13">
        <f t="shared" si="201"/>
        <v>0</v>
      </c>
      <c r="AA296" s="14">
        <f t="shared" si="189"/>
        <v>0</v>
      </c>
      <c r="AB296" s="13">
        <f t="shared" si="202"/>
        <v>0</v>
      </c>
      <c r="AC296" s="14"/>
      <c r="AD296" s="13">
        <f t="shared" si="203"/>
        <v>0</v>
      </c>
      <c r="AE296" s="14">
        <f t="shared" si="190"/>
        <v>0</v>
      </c>
      <c r="AF296" s="13">
        <f t="shared" si="204"/>
        <v>0</v>
      </c>
      <c r="AG296" s="14">
        <f t="shared" si="191"/>
        <v>0</v>
      </c>
      <c r="AH296" s="13">
        <f t="shared" si="205"/>
        <v>0</v>
      </c>
      <c r="AI296" s="14"/>
      <c r="AJ296" s="13">
        <f t="shared" si="206"/>
        <v>0</v>
      </c>
      <c r="AK296" s="14">
        <f t="shared" si="192"/>
        <v>0</v>
      </c>
      <c r="AL296" s="13">
        <f t="shared" si="207"/>
        <v>0</v>
      </c>
      <c r="AM296" s="14">
        <f t="shared" si="193"/>
        <v>0</v>
      </c>
      <c r="AN296" s="13">
        <f t="shared" si="208"/>
        <v>1.9999999999999574E-2</v>
      </c>
      <c r="AO296" s="14"/>
      <c r="AP296" s="13">
        <f t="shared" si="209"/>
        <v>0</v>
      </c>
      <c r="AQ296" s="14">
        <f t="shared" si="210"/>
        <v>0</v>
      </c>
      <c r="AR296" s="13">
        <f t="shared" si="211"/>
        <v>0</v>
      </c>
      <c r="AS296" s="14">
        <f t="shared" si="212"/>
        <v>0</v>
      </c>
      <c r="AT296" s="13">
        <f t="shared" si="213"/>
        <v>1.9999999999999574E-2</v>
      </c>
      <c r="AU296" s="14"/>
      <c r="AV296" s="13">
        <f t="shared" si="214"/>
        <v>0</v>
      </c>
      <c r="AW296" s="14">
        <f t="shared" si="215"/>
        <v>0</v>
      </c>
      <c r="AX296" s="13">
        <f t="shared" si="216"/>
        <v>0</v>
      </c>
      <c r="AY296" s="14">
        <f t="shared" si="217"/>
        <v>0</v>
      </c>
      <c r="AZ296" s="13">
        <f t="shared" si="218"/>
        <v>0</v>
      </c>
      <c r="BA296" s="14"/>
      <c r="BB296" s="13">
        <f t="shared" si="219"/>
        <v>0</v>
      </c>
      <c r="BC296" s="14">
        <f t="shared" si="220"/>
        <v>0</v>
      </c>
      <c r="BD296" s="13">
        <f t="shared" si="221"/>
        <v>0</v>
      </c>
      <c r="BE296" s="14">
        <f t="shared" si="222"/>
        <v>0</v>
      </c>
      <c r="BF296" s="13">
        <f t="shared" si="223"/>
        <v>0</v>
      </c>
      <c r="BG296" s="14"/>
      <c r="BH296" s="13">
        <f t="shared" si="224"/>
        <v>0</v>
      </c>
      <c r="BI296" s="14">
        <f t="shared" si="225"/>
        <v>0</v>
      </c>
      <c r="BJ296" s="13">
        <f t="shared" si="226"/>
        <v>0</v>
      </c>
      <c r="BK296" s="14">
        <f t="shared" si="227"/>
        <v>0</v>
      </c>
      <c r="BL296" s="13">
        <f t="shared" si="228"/>
        <v>0</v>
      </c>
    </row>
    <row r="297" spans="1:64" x14ac:dyDescent="0.25">
      <c r="A297" s="23">
        <f t="shared" si="229"/>
        <v>5.8504166666666304</v>
      </c>
      <c r="B297" s="8"/>
      <c r="C297" s="10"/>
      <c r="D297" s="10"/>
      <c r="F297" s="10"/>
      <c r="G297" s="10" t="s">
        <v>67</v>
      </c>
      <c r="H297" s="10" t="s">
        <v>67</v>
      </c>
      <c r="I297" s="32"/>
      <c r="J297" t="s">
        <v>65</v>
      </c>
      <c r="L297" s="13">
        <f t="shared" si="194"/>
        <v>0</v>
      </c>
      <c r="M297" s="14">
        <f t="shared" si="184"/>
        <v>0</v>
      </c>
      <c r="N297" s="13">
        <f t="shared" si="195"/>
        <v>0</v>
      </c>
      <c r="O297" s="14">
        <f t="shared" si="185"/>
        <v>0</v>
      </c>
      <c r="P297" s="13">
        <f t="shared" si="196"/>
        <v>0</v>
      </c>
      <c r="Q297" s="14"/>
      <c r="R297" s="13">
        <f t="shared" si="197"/>
        <v>0</v>
      </c>
      <c r="S297" s="14">
        <f t="shared" si="186"/>
        <v>0</v>
      </c>
      <c r="T297" s="13">
        <f t="shared" si="198"/>
        <v>0</v>
      </c>
      <c r="U297" s="14">
        <f t="shared" si="187"/>
        <v>0</v>
      </c>
      <c r="V297" s="13">
        <f t="shared" si="199"/>
        <v>0</v>
      </c>
      <c r="W297" s="14"/>
      <c r="X297" s="13">
        <f t="shared" si="200"/>
        <v>0</v>
      </c>
      <c r="Y297" s="14">
        <f t="shared" si="188"/>
        <v>0</v>
      </c>
      <c r="Z297" s="13">
        <f t="shared" si="201"/>
        <v>0</v>
      </c>
      <c r="AA297" s="14">
        <f t="shared" si="189"/>
        <v>0</v>
      </c>
      <c r="AB297" s="13">
        <f t="shared" si="202"/>
        <v>0</v>
      </c>
      <c r="AC297" s="14"/>
      <c r="AD297" s="13">
        <f t="shared" si="203"/>
        <v>0</v>
      </c>
      <c r="AE297" s="14">
        <f t="shared" si="190"/>
        <v>0</v>
      </c>
      <c r="AF297" s="13">
        <f t="shared" si="204"/>
        <v>0</v>
      </c>
      <c r="AG297" s="14">
        <f t="shared" si="191"/>
        <v>0</v>
      </c>
      <c r="AH297" s="13">
        <f t="shared" si="205"/>
        <v>0</v>
      </c>
      <c r="AI297" s="14"/>
      <c r="AJ297" s="13">
        <f t="shared" si="206"/>
        <v>0</v>
      </c>
      <c r="AK297" s="14">
        <f t="shared" si="192"/>
        <v>0</v>
      </c>
      <c r="AL297" s="13">
        <f t="shared" si="207"/>
        <v>0</v>
      </c>
      <c r="AM297" s="14">
        <f t="shared" si="193"/>
        <v>0</v>
      </c>
      <c r="AN297" s="13">
        <f t="shared" si="208"/>
        <v>1.9999999999999574E-2</v>
      </c>
      <c r="AO297" s="14"/>
      <c r="AP297" s="13">
        <f t="shared" si="209"/>
        <v>0</v>
      </c>
      <c r="AQ297" s="14">
        <f t="shared" si="210"/>
        <v>0</v>
      </c>
      <c r="AR297" s="13">
        <f t="shared" si="211"/>
        <v>0</v>
      </c>
      <c r="AS297" s="14">
        <f t="shared" si="212"/>
        <v>0</v>
      </c>
      <c r="AT297" s="13">
        <f t="shared" si="213"/>
        <v>1.9999999999999574E-2</v>
      </c>
      <c r="AU297" s="14"/>
      <c r="AV297" s="13">
        <f t="shared" si="214"/>
        <v>0</v>
      </c>
      <c r="AW297" s="14">
        <f t="shared" si="215"/>
        <v>0</v>
      </c>
      <c r="AX297" s="13">
        <f t="shared" si="216"/>
        <v>0</v>
      </c>
      <c r="AY297" s="14">
        <f t="shared" si="217"/>
        <v>0</v>
      </c>
      <c r="AZ297" s="13">
        <f t="shared" si="218"/>
        <v>0</v>
      </c>
      <c r="BA297" s="14"/>
      <c r="BB297" s="13">
        <f t="shared" si="219"/>
        <v>0</v>
      </c>
      <c r="BC297" s="14">
        <f t="shared" si="220"/>
        <v>0</v>
      </c>
      <c r="BD297" s="13">
        <f t="shared" si="221"/>
        <v>0</v>
      </c>
      <c r="BE297" s="14">
        <f t="shared" si="222"/>
        <v>0</v>
      </c>
      <c r="BF297" s="13">
        <f t="shared" si="223"/>
        <v>0</v>
      </c>
      <c r="BG297" s="14"/>
      <c r="BH297" s="13">
        <f t="shared" si="224"/>
        <v>0</v>
      </c>
      <c r="BI297" s="14">
        <f t="shared" si="225"/>
        <v>0</v>
      </c>
      <c r="BJ297" s="13">
        <f t="shared" si="226"/>
        <v>0</v>
      </c>
      <c r="BK297" s="14">
        <f t="shared" si="227"/>
        <v>0</v>
      </c>
      <c r="BL297" s="13">
        <f t="shared" si="228"/>
        <v>0</v>
      </c>
    </row>
    <row r="298" spans="1:64" x14ac:dyDescent="0.25">
      <c r="A298" s="23">
        <f t="shared" si="229"/>
        <v>5.87041666666663</v>
      </c>
      <c r="B298" s="8" t="s">
        <v>83</v>
      </c>
      <c r="C298" s="10"/>
      <c r="D298" s="10"/>
      <c r="F298" s="10"/>
      <c r="G298" s="10" t="s">
        <v>67</v>
      </c>
      <c r="H298" t="s">
        <v>65</v>
      </c>
      <c r="I298" s="11"/>
      <c r="J298" s="11" t="s">
        <v>66</v>
      </c>
      <c r="L298" s="13">
        <f t="shared" si="194"/>
        <v>0</v>
      </c>
      <c r="M298" s="14">
        <f t="shared" si="184"/>
        <v>0</v>
      </c>
      <c r="N298" s="13">
        <f t="shared" si="195"/>
        <v>0</v>
      </c>
      <c r="O298" s="14">
        <f t="shared" si="185"/>
        <v>0</v>
      </c>
      <c r="P298" s="13">
        <f t="shared" si="196"/>
        <v>0</v>
      </c>
      <c r="Q298" s="14"/>
      <c r="R298" s="13">
        <f t="shared" si="197"/>
        <v>0</v>
      </c>
      <c r="S298" s="14">
        <f t="shared" si="186"/>
        <v>0</v>
      </c>
      <c r="T298" s="13">
        <f t="shared" si="198"/>
        <v>0</v>
      </c>
      <c r="U298" s="14">
        <f t="shared" si="187"/>
        <v>0</v>
      </c>
      <c r="V298" s="13">
        <f t="shared" si="199"/>
        <v>0</v>
      </c>
      <c r="W298" s="14"/>
      <c r="X298" s="13">
        <f t="shared" si="200"/>
        <v>0</v>
      </c>
      <c r="Y298" s="14">
        <f t="shared" si="188"/>
        <v>0</v>
      </c>
      <c r="Z298" s="13">
        <f t="shared" si="201"/>
        <v>0</v>
      </c>
      <c r="AA298" s="14">
        <f t="shared" si="189"/>
        <v>0</v>
      </c>
      <c r="AB298" s="13">
        <f t="shared" si="202"/>
        <v>0</v>
      </c>
      <c r="AC298" s="14"/>
      <c r="AD298" s="13">
        <f t="shared" si="203"/>
        <v>0</v>
      </c>
      <c r="AE298" s="14">
        <f t="shared" si="190"/>
        <v>0</v>
      </c>
      <c r="AF298" s="13">
        <f t="shared" si="204"/>
        <v>0</v>
      </c>
      <c r="AG298" s="14">
        <f t="shared" si="191"/>
        <v>0</v>
      </c>
      <c r="AH298" s="13">
        <f t="shared" si="205"/>
        <v>0</v>
      </c>
      <c r="AI298" s="14"/>
      <c r="AJ298" s="13">
        <f t="shared" si="206"/>
        <v>0</v>
      </c>
      <c r="AK298" s="14">
        <f t="shared" si="192"/>
        <v>0</v>
      </c>
      <c r="AL298" s="13">
        <f t="shared" si="207"/>
        <v>0</v>
      </c>
      <c r="AM298" s="14">
        <f t="shared" si="193"/>
        <v>0</v>
      </c>
      <c r="AN298" s="13">
        <f t="shared" si="208"/>
        <v>1.9999999999999574E-2</v>
      </c>
      <c r="AO298" s="14"/>
      <c r="AP298" s="13">
        <f t="shared" si="209"/>
        <v>0</v>
      </c>
      <c r="AQ298" s="14">
        <f t="shared" si="210"/>
        <v>0</v>
      </c>
      <c r="AR298" s="13">
        <f t="shared" si="211"/>
        <v>0</v>
      </c>
      <c r="AS298" s="14">
        <f t="shared" si="212"/>
        <v>0</v>
      </c>
      <c r="AT298" s="13">
        <f t="shared" si="213"/>
        <v>0</v>
      </c>
      <c r="AU298" s="14"/>
      <c r="AV298" s="13">
        <f t="shared" si="214"/>
        <v>0</v>
      </c>
      <c r="AW298" s="14">
        <f t="shared" si="215"/>
        <v>0</v>
      </c>
      <c r="AX298" s="13">
        <f t="shared" si="216"/>
        <v>0</v>
      </c>
      <c r="AY298" s="14">
        <f t="shared" si="217"/>
        <v>0</v>
      </c>
      <c r="AZ298" s="13">
        <f t="shared" si="218"/>
        <v>0</v>
      </c>
      <c r="BA298" s="14"/>
      <c r="BB298" s="13">
        <f t="shared" si="219"/>
        <v>0</v>
      </c>
      <c r="BC298" s="14">
        <f t="shared" si="220"/>
        <v>0</v>
      </c>
      <c r="BD298" s="13">
        <f t="shared" si="221"/>
        <v>5.87041666666663</v>
      </c>
      <c r="BE298" s="14">
        <f t="shared" si="222"/>
        <v>1</v>
      </c>
      <c r="BF298" s="13">
        <f t="shared" si="223"/>
        <v>0</v>
      </c>
      <c r="BG298" s="14"/>
      <c r="BH298" s="13">
        <f t="shared" si="224"/>
        <v>0</v>
      </c>
      <c r="BI298" s="14">
        <f t="shared" si="225"/>
        <v>0</v>
      </c>
      <c r="BJ298" s="13">
        <f t="shared" si="226"/>
        <v>0</v>
      </c>
      <c r="BK298" s="14">
        <f t="shared" si="227"/>
        <v>0</v>
      </c>
      <c r="BL298" s="13">
        <f t="shared" si="228"/>
        <v>0</v>
      </c>
    </row>
    <row r="299" spans="1:64" x14ac:dyDescent="0.25">
      <c r="A299" s="23">
        <f t="shared" si="229"/>
        <v>5.8904166666666296</v>
      </c>
      <c r="B299" s="8"/>
      <c r="C299" s="10"/>
      <c r="D299" s="10"/>
      <c r="F299" s="10"/>
      <c r="G299" s="10" t="s">
        <v>67</v>
      </c>
      <c r="H299" t="s">
        <v>65</v>
      </c>
      <c r="I299" s="32"/>
      <c r="J299" s="32"/>
      <c r="L299" s="13">
        <f t="shared" si="194"/>
        <v>0</v>
      </c>
      <c r="M299" s="14">
        <f t="shared" si="184"/>
        <v>0</v>
      </c>
      <c r="N299" s="13">
        <f t="shared" si="195"/>
        <v>0</v>
      </c>
      <c r="O299" s="14">
        <f t="shared" si="185"/>
        <v>0</v>
      </c>
      <c r="P299" s="13">
        <f t="shared" si="196"/>
        <v>0</v>
      </c>
      <c r="Q299" s="14"/>
      <c r="R299" s="13">
        <f t="shared" si="197"/>
        <v>0</v>
      </c>
      <c r="S299" s="14">
        <f t="shared" si="186"/>
        <v>0</v>
      </c>
      <c r="T299" s="13">
        <f t="shared" si="198"/>
        <v>0</v>
      </c>
      <c r="U299" s="14">
        <f t="shared" si="187"/>
        <v>0</v>
      </c>
      <c r="V299" s="13">
        <f t="shared" si="199"/>
        <v>0</v>
      </c>
      <c r="W299" s="14"/>
      <c r="X299" s="13">
        <f t="shared" si="200"/>
        <v>0</v>
      </c>
      <c r="Y299" s="14">
        <f t="shared" si="188"/>
        <v>0</v>
      </c>
      <c r="Z299" s="13">
        <f t="shared" si="201"/>
        <v>0</v>
      </c>
      <c r="AA299" s="14">
        <f t="shared" si="189"/>
        <v>0</v>
      </c>
      <c r="AB299" s="13">
        <f t="shared" si="202"/>
        <v>0</v>
      </c>
      <c r="AC299" s="14"/>
      <c r="AD299" s="13">
        <f t="shared" si="203"/>
        <v>0</v>
      </c>
      <c r="AE299" s="14">
        <f t="shared" si="190"/>
        <v>0</v>
      </c>
      <c r="AF299" s="13">
        <f t="shared" si="204"/>
        <v>0</v>
      </c>
      <c r="AG299" s="14">
        <f t="shared" si="191"/>
        <v>0</v>
      </c>
      <c r="AH299" s="13">
        <f t="shared" si="205"/>
        <v>0</v>
      </c>
      <c r="AI299" s="14"/>
      <c r="AJ299" s="13">
        <f t="shared" si="206"/>
        <v>0</v>
      </c>
      <c r="AK299" s="14">
        <f t="shared" si="192"/>
        <v>0</v>
      </c>
      <c r="AL299" s="13">
        <f t="shared" si="207"/>
        <v>0</v>
      </c>
      <c r="AM299" s="14">
        <f t="shared" si="193"/>
        <v>0</v>
      </c>
      <c r="AN299" s="13">
        <f t="shared" si="208"/>
        <v>1.9999999999999574E-2</v>
      </c>
      <c r="AO299" s="14"/>
      <c r="AP299" s="13">
        <f t="shared" si="209"/>
        <v>0</v>
      </c>
      <c r="AQ299" s="14">
        <f t="shared" si="210"/>
        <v>0</v>
      </c>
      <c r="AR299" s="13">
        <f t="shared" si="211"/>
        <v>0</v>
      </c>
      <c r="AS299" s="14">
        <f t="shared" si="212"/>
        <v>0</v>
      </c>
      <c r="AT299" s="13">
        <f t="shared" si="213"/>
        <v>0</v>
      </c>
      <c r="AU299" s="14"/>
      <c r="AV299" s="13">
        <f t="shared" si="214"/>
        <v>0</v>
      </c>
      <c r="AW299" s="14">
        <f t="shared" si="215"/>
        <v>0</v>
      </c>
      <c r="AX299" s="13">
        <f t="shared" si="216"/>
        <v>0</v>
      </c>
      <c r="AY299" s="14">
        <f t="shared" si="217"/>
        <v>0</v>
      </c>
      <c r="AZ299" s="13">
        <f t="shared" si="218"/>
        <v>0</v>
      </c>
      <c r="BA299" s="14"/>
      <c r="BB299" s="13">
        <f t="shared" si="219"/>
        <v>0</v>
      </c>
      <c r="BC299" s="14">
        <f t="shared" si="220"/>
        <v>0</v>
      </c>
      <c r="BD299" s="13">
        <f t="shared" si="221"/>
        <v>0</v>
      </c>
      <c r="BE299" s="14">
        <f t="shared" si="222"/>
        <v>0</v>
      </c>
      <c r="BF299" s="13">
        <f t="shared" si="223"/>
        <v>0</v>
      </c>
      <c r="BG299" s="14"/>
      <c r="BH299" s="13">
        <f t="shared" si="224"/>
        <v>0</v>
      </c>
      <c r="BI299" s="14">
        <f t="shared" si="225"/>
        <v>0</v>
      </c>
      <c r="BJ299" s="13">
        <f t="shared" si="226"/>
        <v>0</v>
      </c>
      <c r="BK299" s="14">
        <f t="shared" si="227"/>
        <v>0</v>
      </c>
      <c r="BL299" s="13">
        <f t="shared" si="228"/>
        <v>0</v>
      </c>
    </row>
    <row r="300" spans="1:64" x14ac:dyDescent="0.25">
      <c r="A300" s="23">
        <f t="shared" si="229"/>
        <v>5.9104166666666291</v>
      </c>
      <c r="B300" s="8"/>
      <c r="C300" s="10"/>
      <c r="D300" s="10"/>
      <c r="F300" s="10"/>
      <c r="G300" s="10" t="s">
        <v>67</v>
      </c>
      <c r="H300" t="s">
        <v>65</v>
      </c>
      <c r="I300" s="32"/>
      <c r="J300" s="32"/>
      <c r="K300" s="11"/>
      <c r="L300" s="13">
        <f t="shared" si="194"/>
        <v>0</v>
      </c>
      <c r="M300" s="14">
        <f t="shared" si="184"/>
        <v>0</v>
      </c>
      <c r="N300" s="13">
        <f t="shared" si="195"/>
        <v>0</v>
      </c>
      <c r="O300" s="14">
        <f t="shared" si="185"/>
        <v>0</v>
      </c>
      <c r="P300" s="13">
        <f t="shared" si="196"/>
        <v>0</v>
      </c>
      <c r="Q300" s="14"/>
      <c r="R300" s="13">
        <f t="shared" si="197"/>
        <v>0</v>
      </c>
      <c r="S300" s="14">
        <f t="shared" si="186"/>
        <v>0</v>
      </c>
      <c r="T300" s="13">
        <f t="shared" si="198"/>
        <v>0</v>
      </c>
      <c r="U300" s="14">
        <f t="shared" si="187"/>
        <v>0</v>
      </c>
      <c r="V300" s="13">
        <f t="shared" si="199"/>
        <v>0</v>
      </c>
      <c r="W300" s="14"/>
      <c r="X300" s="13">
        <f t="shared" si="200"/>
        <v>0</v>
      </c>
      <c r="Y300" s="14">
        <f t="shared" si="188"/>
        <v>0</v>
      </c>
      <c r="Z300" s="13">
        <f t="shared" si="201"/>
        <v>0</v>
      </c>
      <c r="AA300" s="14">
        <f t="shared" si="189"/>
        <v>0</v>
      </c>
      <c r="AB300" s="13">
        <f t="shared" si="202"/>
        <v>0</v>
      </c>
      <c r="AC300" s="14"/>
      <c r="AD300" s="13">
        <f t="shared" si="203"/>
        <v>0</v>
      </c>
      <c r="AE300" s="14">
        <f t="shared" si="190"/>
        <v>0</v>
      </c>
      <c r="AF300" s="13">
        <f t="shared" si="204"/>
        <v>0</v>
      </c>
      <c r="AG300" s="14">
        <f t="shared" si="191"/>
        <v>0</v>
      </c>
      <c r="AH300" s="13">
        <f t="shared" si="205"/>
        <v>0</v>
      </c>
      <c r="AI300" s="14"/>
      <c r="AJ300" s="13">
        <f t="shared" si="206"/>
        <v>0</v>
      </c>
      <c r="AK300" s="14">
        <f t="shared" si="192"/>
        <v>0</v>
      </c>
      <c r="AL300" s="13">
        <f t="shared" si="207"/>
        <v>0</v>
      </c>
      <c r="AM300" s="14">
        <f t="shared" si="193"/>
        <v>0</v>
      </c>
      <c r="AN300" s="13">
        <f t="shared" si="208"/>
        <v>1.9999999999999574E-2</v>
      </c>
      <c r="AO300" s="14"/>
      <c r="AP300" s="13">
        <f t="shared" si="209"/>
        <v>0</v>
      </c>
      <c r="AQ300" s="14">
        <f t="shared" si="210"/>
        <v>0</v>
      </c>
      <c r="AR300" s="13">
        <f t="shared" si="211"/>
        <v>0</v>
      </c>
      <c r="AS300" s="14">
        <f t="shared" si="212"/>
        <v>0</v>
      </c>
      <c r="AT300" s="13">
        <f t="shared" si="213"/>
        <v>0</v>
      </c>
      <c r="AU300" s="14"/>
      <c r="AV300" s="13">
        <f t="shared" si="214"/>
        <v>0</v>
      </c>
      <c r="AW300" s="14">
        <f t="shared" si="215"/>
        <v>0</v>
      </c>
      <c r="AX300" s="13">
        <f t="shared" si="216"/>
        <v>0</v>
      </c>
      <c r="AY300" s="14">
        <f t="shared" si="217"/>
        <v>0</v>
      </c>
      <c r="AZ300" s="13">
        <f t="shared" si="218"/>
        <v>0</v>
      </c>
      <c r="BA300" s="14"/>
      <c r="BB300" s="13">
        <f t="shared" si="219"/>
        <v>0</v>
      </c>
      <c r="BC300" s="14">
        <f t="shared" si="220"/>
        <v>0</v>
      </c>
      <c r="BD300" s="13">
        <f t="shared" si="221"/>
        <v>0</v>
      </c>
      <c r="BE300" s="14">
        <f t="shared" si="222"/>
        <v>0</v>
      </c>
      <c r="BF300" s="13">
        <f t="shared" si="223"/>
        <v>0</v>
      </c>
      <c r="BG300" s="14"/>
      <c r="BH300" s="13">
        <f t="shared" si="224"/>
        <v>0</v>
      </c>
      <c r="BI300" s="14">
        <f t="shared" si="225"/>
        <v>0</v>
      </c>
      <c r="BJ300" s="13">
        <f t="shared" si="226"/>
        <v>0</v>
      </c>
      <c r="BK300" s="14">
        <f t="shared" si="227"/>
        <v>0</v>
      </c>
      <c r="BL300" s="13">
        <f t="shared" si="228"/>
        <v>0</v>
      </c>
    </row>
    <row r="301" spans="1:64" x14ac:dyDescent="0.25">
      <c r="A301" s="23">
        <f t="shared" si="229"/>
        <v>5.9304166666666287</v>
      </c>
      <c r="B301" s="8"/>
      <c r="C301" s="10"/>
      <c r="D301" s="10"/>
      <c r="F301" s="10"/>
      <c r="G301" s="10" t="s">
        <v>67</v>
      </c>
      <c r="H301" t="s">
        <v>65</v>
      </c>
      <c r="I301" s="32"/>
      <c r="J301" s="32"/>
      <c r="L301" s="13">
        <f t="shared" si="194"/>
        <v>0</v>
      </c>
      <c r="M301" s="14">
        <f t="shared" si="184"/>
        <v>0</v>
      </c>
      <c r="N301" s="13">
        <f t="shared" si="195"/>
        <v>0</v>
      </c>
      <c r="O301" s="14">
        <f t="shared" si="185"/>
        <v>0</v>
      </c>
      <c r="P301" s="13">
        <f t="shared" si="196"/>
        <v>0</v>
      </c>
      <c r="Q301" s="14"/>
      <c r="R301" s="13">
        <f t="shared" si="197"/>
        <v>0</v>
      </c>
      <c r="S301" s="14">
        <f t="shared" si="186"/>
        <v>0</v>
      </c>
      <c r="T301" s="13">
        <f t="shared" si="198"/>
        <v>0</v>
      </c>
      <c r="U301" s="14">
        <f t="shared" si="187"/>
        <v>0</v>
      </c>
      <c r="V301" s="13">
        <f t="shared" si="199"/>
        <v>0</v>
      </c>
      <c r="W301" s="14"/>
      <c r="X301" s="13">
        <f t="shared" si="200"/>
        <v>0</v>
      </c>
      <c r="Y301" s="14">
        <f t="shared" si="188"/>
        <v>0</v>
      </c>
      <c r="Z301" s="13">
        <f t="shared" si="201"/>
        <v>0</v>
      </c>
      <c r="AA301" s="14">
        <f t="shared" si="189"/>
        <v>0</v>
      </c>
      <c r="AB301" s="13">
        <f t="shared" si="202"/>
        <v>0</v>
      </c>
      <c r="AC301" s="14"/>
      <c r="AD301" s="13">
        <f t="shared" si="203"/>
        <v>0</v>
      </c>
      <c r="AE301" s="14">
        <f t="shared" si="190"/>
        <v>0</v>
      </c>
      <c r="AF301" s="13">
        <f t="shared" si="204"/>
        <v>0</v>
      </c>
      <c r="AG301" s="14">
        <f t="shared" si="191"/>
        <v>0</v>
      </c>
      <c r="AH301" s="13">
        <f t="shared" si="205"/>
        <v>0</v>
      </c>
      <c r="AI301" s="14"/>
      <c r="AJ301" s="13">
        <f t="shared" si="206"/>
        <v>0</v>
      </c>
      <c r="AK301" s="14">
        <f t="shared" si="192"/>
        <v>0</v>
      </c>
      <c r="AL301" s="13">
        <f t="shared" si="207"/>
        <v>0</v>
      </c>
      <c r="AM301" s="14">
        <f t="shared" si="193"/>
        <v>0</v>
      </c>
      <c r="AN301" s="13">
        <f t="shared" si="208"/>
        <v>1.9999999999999574E-2</v>
      </c>
      <c r="AO301" s="14"/>
      <c r="AP301" s="13">
        <f t="shared" si="209"/>
        <v>0</v>
      </c>
      <c r="AQ301" s="14">
        <f t="shared" si="210"/>
        <v>0</v>
      </c>
      <c r="AR301" s="13">
        <f t="shared" si="211"/>
        <v>0</v>
      </c>
      <c r="AS301" s="14">
        <f t="shared" si="212"/>
        <v>0</v>
      </c>
      <c r="AT301" s="13">
        <f t="shared" si="213"/>
        <v>0</v>
      </c>
      <c r="AU301" s="14"/>
      <c r="AV301" s="13">
        <f t="shared" si="214"/>
        <v>0</v>
      </c>
      <c r="AW301" s="14">
        <f t="shared" si="215"/>
        <v>0</v>
      </c>
      <c r="AX301" s="13">
        <f t="shared" si="216"/>
        <v>0</v>
      </c>
      <c r="AY301" s="14">
        <f t="shared" si="217"/>
        <v>0</v>
      </c>
      <c r="AZ301" s="13">
        <f t="shared" si="218"/>
        <v>0</v>
      </c>
      <c r="BA301" s="14"/>
      <c r="BB301" s="13">
        <f t="shared" si="219"/>
        <v>0</v>
      </c>
      <c r="BC301" s="14">
        <f t="shared" si="220"/>
        <v>0</v>
      </c>
      <c r="BD301" s="13">
        <f t="shared" si="221"/>
        <v>0</v>
      </c>
      <c r="BE301" s="14">
        <f t="shared" si="222"/>
        <v>0</v>
      </c>
      <c r="BF301" s="13">
        <f t="shared" si="223"/>
        <v>0</v>
      </c>
      <c r="BG301" s="14"/>
      <c r="BH301" s="13">
        <f t="shared" si="224"/>
        <v>0</v>
      </c>
      <c r="BI301" s="14">
        <f t="shared" si="225"/>
        <v>0</v>
      </c>
      <c r="BJ301" s="13">
        <f t="shared" si="226"/>
        <v>0</v>
      </c>
      <c r="BK301" s="14">
        <f t="shared" si="227"/>
        <v>0</v>
      </c>
      <c r="BL301" s="13">
        <f t="shared" si="228"/>
        <v>0</v>
      </c>
    </row>
    <row r="302" spans="1:64" x14ac:dyDescent="0.25">
      <c r="A302" s="23">
        <f t="shared" si="229"/>
        <v>5.9504166666666283</v>
      </c>
      <c r="B302" s="8"/>
      <c r="C302" s="10"/>
      <c r="D302" s="10"/>
      <c r="F302" s="10"/>
      <c r="G302" s="10" t="s">
        <v>67</v>
      </c>
      <c r="H302" t="s">
        <v>65</v>
      </c>
      <c r="L302" s="13">
        <f t="shared" si="194"/>
        <v>0</v>
      </c>
      <c r="M302" s="14">
        <f t="shared" si="184"/>
        <v>0</v>
      </c>
      <c r="N302" s="13">
        <f t="shared" si="195"/>
        <v>0</v>
      </c>
      <c r="O302" s="14">
        <f t="shared" si="185"/>
        <v>0</v>
      </c>
      <c r="P302" s="13">
        <f t="shared" si="196"/>
        <v>0</v>
      </c>
      <c r="Q302" s="14"/>
      <c r="R302" s="13">
        <f t="shared" si="197"/>
        <v>0</v>
      </c>
      <c r="S302" s="14">
        <f t="shared" si="186"/>
        <v>0</v>
      </c>
      <c r="T302" s="13">
        <f t="shared" si="198"/>
        <v>0</v>
      </c>
      <c r="U302" s="14">
        <f t="shared" si="187"/>
        <v>0</v>
      </c>
      <c r="V302" s="13">
        <f t="shared" si="199"/>
        <v>0</v>
      </c>
      <c r="W302" s="14"/>
      <c r="X302" s="13">
        <f t="shared" si="200"/>
        <v>0</v>
      </c>
      <c r="Y302" s="14">
        <f t="shared" si="188"/>
        <v>0</v>
      </c>
      <c r="Z302" s="13">
        <f t="shared" si="201"/>
        <v>0</v>
      </c>
      <c r="AA302" s="14">
        <f t="shared" si="189"/>
        <v>0</v>
      </c>
      <c r="AB302" s="13">
        <f t="shared" si="202"/>
        <v>0</v>
      </c>
      <c r="AC302" s="14"/>
      <c r="AD302" s="13">
        <f t="shared" si="203"/>
        <v>0</v>
      </c>
      <c r="AE302" s="14">
        <f t="shared" si="190"/>
        <v>0</v>
      </c>
      <c r="AF302" s="13">
        <f t="shared" si="204"/>
        <v>0</v>
      </c>
      <c r="AG302" s="14">
        <f t="shared" si="191"/>
        <v>0</v>
      </c>
      <c r="AH302" s="13">
        <f t="shared" si="205"/>
        <v>0</v>
      </c>
      <c r="AI302" s="14"/>
      <c r="AJ302" s="13">
        <f t="shared" si="206"/>
        <v>0</v>
      </c>
      <c r="AK302" s="14">
        <f t="shared" si="192"/>
        <v>0</v>
      </c>
      <c r="AL302" s="13">
        <f t="shared" si="207"/>
        <v>0</v>
      </c>
      <c r="AM302" s="14">
        <f t="shared" si="193"/>
        <v>0</v>
      </c>
      <c r="AN302" s="13">
        <f t="shared" si="208"/>
        <v>1.9999999999999574E-2</v>
      </c>
      <c r="AO302" s="14"/>
      <c r="AP302" s="13">
        <f t="shared" si="209"/>
        <v>0</v>
      </c>
      <c r="AQ302" s="14">
        <f t="shared" si="210"/>
        <v>0</v>
      </c>
      <c r="AR302" s="13">
        <f t="shared" si="211"/>
        <v>0</v>
      </c>
      <c r="AS302" s="14">
        <f t="shared" si="212"/>
        <v>0</v>
      </c>
      <c r="AT302" s="13">
        <f t="shared" si="213"/>
        <v>0</v>
      </c>
      <c r="AU302" s="14"/>
      <c r="AV302" s="13">
        <f t="shared" si="214"/>
        <v>0</v>
      </c>
      <c r="AW302" s="14">
        <f t="shared" si="215"/>
        <v>0</v>
      </c>
      <c r="AX302" s="13">
        <f t="shared" si="216"/>
        <v>0</v>
      </c>
      <c r="AY302" s="14">
        <f t="shared" si="217"/>
        <v>0</v>
      </c>
      <c r="AZ302" s="13">
        <f t="shared" si="218"/>
        <v>0</v>
      </c>
      <c r="BA302" s="14"/>
      <c r="BB302" s="13">
        <f t="shared" si="219"/>
        <v>0</v>
      </c>
      <c r="BC302" s="14">
        <f t="shared" si="220"/>
        <v>0</v>
      </c>
      <c r="BD302" s="13">
        <f t="shared" si="221"/>
        <v>0</v>
      </c>
      <c r="BE302" s="14">
        <f t="shared" si="222"/>
        <v>0</v>
      </c>
      <c r="BF302" s="13">
        <f t="shared" si="223"/>
        <v>0</v>
      </c>
      <c r="BG302" s="14"/>
      <c r="BH302" s="13">
        <f t="shared" si="224"/>
        <v>0</v>
      </c>
      <c r="BI302" s="14">
        <f t="shared" si="225"/>
        <v>0</v>
      </c>
      <c r="BJ302" s="13">
        <f t="shared" si="226"/>
        <v>0</v>
      </c>
      <c r="BK302" s="14">
        <f t="shared" si="227"/>
        <v>0</v>
      </c>
      <c r="BL302" s="13">
        <f t="shared" si="228"/>
        <v>0</v>
      </c>
    </row>
    <row r="303" spans="1:64" x14ac:dyDescent="0.25">
      <c r="A303" s="23">
        <f t="shared" si="229"/>
        <v>5.9704166666666278</v>
      </c>
      <c r="B303" s="8" t="s">
        <v>79</v>
      </c>
      <c r="C303" s="10"/>
      <c r="D303" s="10"/>
      <c r="F303" s="10"/>
      <c r="G303" t="s">
        <v>65</v>
      </c>
      <c r="H303" s="11" t="s">
        <v>66</v>
      </c>
      <c r="I303" s="32"/>
      <c r="J303" s="32"/>
      <c r="L303" s="13">
        <f t="shared" si="194"/>
        <v>0</v>
      </c>
      <c r="M303" s="14">
        <f t="shared" si="184"/>
        <v>0</v>
      </c>
      <c r="N303" s="13">
        <f t="shared" si="195"/>
        <v>0</v>
      </c>
      <c r="O303" s="14">
        <f t="shared" si="185"/>
        <v>0</v>
      </c>
      <c r="P303" s="13">
        <f t="shared" si="196"/>
        <v>0</v>
      </c>
      <c r="Q303" s="14"/>
      <c r="R303" s="13">
        <f t="shared" si="197"/>
        <v>0</v>
      </c>
      <c r="S303" s="14">
        <f t="shared" si="186"/>
        <v>0</v>
      </c>
      <c r="T303" s="13">
        <f t="shared" si="198"/>
        <v>0</v>
      </c>
      <c r="U303" s="14">
        <f t="shared" si="187"/>
        <v>0</v>
      </c>
      <c r="V303" s="13">
        <f t="shared" si="199"/>
        <v>0</v>
      </c>
      <c r="W303" s="14"/>
      <c r="X303" s="13">
        <f t="shared" si="200"/>
        <v>0</v>
      </c>
      <c r="Y303" s="14">
        <f t="shared" si="188"/>
        <v>0</v>
      </c>
      <c r="Z303" s="13">
        <f t="shared" si="201"/>
        <v>0</v>
      </c>
      <c r="AA303" s="14">
        <f t="shared" si="189"/>
        <v>0</v>
      </c>
      <c r="AB303" s="13">
        <f t="shared" si="202"/>
        <v>0</v>
      </c>
      <c r="AC303" s="14"/>
      <c r="AD303" s="13">
        <f t="shared" si="203"/>
        <v>0</v>
      </c>
      <c r="AE303" s="14">
        <f t="shared" si="190"/>
        <v>0</v>
      </c>
      <c r="AF303" s="13">
        <f t="shared" si="204"/>
        <v>0</v>
      </c>
      <c r="AG303" s="14">
        <f t="shared" si="191"/>
        <v>0</v>
      </c>
      <c r="AH303" s="13">
        <f t="shared" si="205"/>
        <v>0</v>
      </c>
      <c r="AI303" s="14"/>
      <c r="AJ303" s="13">
        <f t="shared" si="206"/>
        <v>0</v>
      </c>
      <c r="AK303" s="14">
        <f t="shared" si="192"/>
        <v>0</v>
      </c>
      <c r="AL303" s="13">
        <f t="shared" si="207"/>
        <v>0</v>
      </c>
      <c r="AM303" s="14">
        <f t="shared" si="193"/>
        <v>0</v>
      </c>
      <c r="AN303" s="13">
        <f t="shared" si="208"/>
        <v>0</v>
      </c>
      <c r="AO303" s="14"/>
      <c r="AP303" s="13">
        <f t="shared" si="209"/>
        <v>0</v>
      </c>
      <c r="AQ303" s="14">
        <f t="shared" si="210"/>
        <v>0</v>
      </c>
      <c r="AR303" s="13">
        <f t="shared" si="211"/>
        <v>5.9704166666666278</v>
      </c>
      <c r="AS303" s="14">
        <f t="shared" si="212"/>
        <v>1</v>
      </c>
      <c r="AT303" s="13">
        <f t="shared" si="213"/>
        <v>0</v>
      </c>
      <c r="AU303" s="14"/>
      <c r="AV303" s="13">
        <f t="shared" si="214"/>
        <v>0</v>
      </c>
      <c r="AW303" s="14">
        <f t="shared" si="215"/>
        <v>0</v>
      </c>
      <c r="AX303" s="13">
        <f t="shared" si="216"/>
        <v>0</v>
      </c>
      <c r="AY303" s="14">
        <f t="shared" si="217"/>
        <v>0</v>
      </c>
      <c r="AZ303" s="13">
        <f t="shared" si="218"/>
        <v>0</v>
      </c>
      <c r="BA303" s="14"/>
      <c r="BB303" s="13">
        <f t="shared" si="219"/>
        <v>0</v>
      </c>
      <c r="BC303" s="14">
        <f t="shared" si="220"/>
        <v>0</v>
      </c>
      <c r="BD303" s="13">
        <f t="shared" si="221"/>
        <v>0</v>
      </c>
      <c r="BE303" s="14">
        <f t="shared" si="222"/>
        <v>0</v>
      </c>
      <c r="BF303" s="13">
        <f t="shared" si="223"/>
        <v>0</v>
      </c>
      <c r="BG303" s="14"/>
      <c r="BH303" s="13">
        <f t="shared" si="224"/>
        <v>0</v>
      </c>
      <c r="BI303" s="14">
        <f t="shared" si="225"/>
        <v>0</v>
      </c>
      <c r="BJ303" s="13">
        <f t="shared" si="226"/>
        <v>0</v>
      </c>
      <c r="BK303" s="14">
        <f t="shared" si="227"/>
        <v>0</v>
      </c>
      <c r="BL303" s="13">
        <f t="shared" si="228"/>
        <v>0</v>
      </c>
    </row>
    <row r="304" spans="1:64" x14ac:dyDescent="0.25">
      <c r="A304" s="23">
        <f t="shared" si="229"/>
        <v>5.9904166666666274</v>
      </c>
      <c r="B304" s="8"/>
      <c r="C304" s="10"/>
      <c r="D304" s="10"/>
      <c r="F304" s="10"/>
      <c r="G304" t="s">
        <v>65</v>
      </c>
      <c r="H304" s="10"/>
      <c r="I304" s="32"/>
      <c r="J304" s="32"/>
      <c r="L304" s="13">
        <f t="shared" si="194"/>
        <v>0</v>
      </c>
      <c r="M304" s="14">
        <f t="shared" si="184"/>
        <v>0</v>
      </c>
      <c r="N304" s="13">
        <f t="shared" si="195"/>
        <v>0</v>
      </c>
      <c r="O304" s="14">
        <f t="shared" si="185"/>
        <v>0</v>
      </c>
      <c r="P304" s="13">
        <f t="shared" si="196"/>
        <v>0</v>
      </c>
      <c r="Q304" s="14"/>
      <c r="R304" s="13">
        <f t="shared" si="197"/>
        <v>0</v>
      </c>
      <c r="S304" s="14">
        <f t="shared" si="186"/>
        <v>0</v>
      </c>
      <c r="T304" s="13">
        <f t="shared" si="198"/>
        <v>0</v>
      </c>
      <c r="U304" s="14">
        <f t="shared" si="187"/>
        <v>0</v>
      </c>
      <c r="V304" s="13">
        <f t="shared" si="199"/>
        <v>0</v>
      </c>
      <c r="W304" s="14"/>
      <c r="X304" s="13">
        <f t="shared" si="200"/>
        <v>0</v>
      </c>
      <c r="Y304" s="14">
        <f t="shared" si="188"/>
        <v>0</v>
      </c>
      <c r="Z304" s="13">
        <f t="shared" si="201"/>
        <v>0</v>
      </c>
      <c r="AA304" s="14">
        <f t="shared" si="189"/>
        <v>0</v>
      </c>
      <c r="AB304" s="13">
        <f t="shared" si="202"/>
        <v>0</v>
      </c>
      <c r="AC304" s="14"/>
      <c r="AD304" s="13">
        <f t="shared" si="203"/>
        <v>0</v>
      </c>
      <c r="AE304" s="14">
        <f t="shared" si="190"/>
        <v>0</v>
      </c>
      <c r="AF304" s="13">
        <f t="shared" si="204"/>
        <v>0</v>
      </c>
      <c r="AG304" s="14">
        <f t="shared" si="191"/>
        <v>0</v>
      </c>
      <c r="AH304" s="13">
        <f t="shared" si="205"/>
        <v>0</v>
      </c>
      <c r="AI304" s="14"/>
      <c r="AJ304" s="13">
        <f t="shared" si="206"/>
        <v>0</v>
      </c>
      <c r="AK304" s="14">
        <f t="shared" si="192"/>
        <v>0</v>
      </c>
      <c r="AL304" s="13">
        <f t="shared" si="207"/>
        <v>0</v>
      </c>
      <c r="AM304" s="14">
        <f t="shared" si="193"/>
        <v>0</v>
      </c>
      <c r="AN304" s="13">
        <f t="shared" si="208"/>
        <v>0</v>
      </c>
      <c r="AO304" s="14"/>
      <c r="AP304" s="13">
        <f t="shared" si="209"/>
        <v>0</v>
      </c>
      <c r="AQ304" s="14">
        <f t="shared" si="210"/>
        <v>0</v>
      </c>
      <c r="AR304" s="13">
        <f t="shared" si="211"/>
        <v>0</v>
      </c>
      <c r="AS304" s="14">
        <f t="shared" si="212"/>
        <v>0</v>
      </c>
      <c r="AT304" s="13">
        <f t="shared" si="213"/>
        <v>0</v>
      </c>
      <c r="AU304" s="14"/>
      <c r="AV304" s="13">
        <f t="shared" si="214"/>
        <v>0</v>
      </c>
      <c r="AW304" s="14">
        <f t="shared" si="215"/>
        <v>0</v>
      </c>
      <c r="AX304" s="13">
        <f t="shared" si="216"/>
        <v>0</v>
      </c>
      <c r="AY304" s="14">
        <f t="shared" si="217"/>
        <v>0</v>
      </c>
      <c r="AZ304" s="13">
        <f t="shared" si="218"/>
        <v>0</v>
      </c>
      <c r="BA304" s="14"/>
      <c r="BB304" s="13">
        <f t="shared" si="219"/>
        <v>0</v>
      </c>
      <c r="BC304" s="14">
        <f t="shared" si="220"/>
        <v>0</v>
      </c>
      <c r="BD304" s="13">
        <f t="shared" si="221"/>
        <v>0</v>
      </c>
      <c r="BE304" s="14">
        <f t="shared" si="222"/>
        <v>0</v>
      </c>
      <c r="BF304" s="13">
        <f t="shared" si="223"/>
        <v>0</v>
      </c>
      <c r="BG304" s="14"/>
      <c r="BH304" s="13">
        <f t="shared" si="224"/>
        <v>0</v>
      </c>
      <c r="BI304" s="14">
        <f t="shared" si="225"/>
        <v>0</v>
      </c>
      <c r="BJ304" s="13">
        <f t="shared" si="226"/>
        <v>0</v>
      </c>
      <c r="BK304" s="14">
        <f t="shared" si="227"/>
        <v>0</v>
      </c>
      <c r="BL304" s="13">
        <f t="shared" si="228"/>
        <v>0</v>
      </c>
    </row>
    <row r="305" spans="1:64" x14ac:dyDescent="0.25">
      <c r="A305" s="23">
        <f t="shared" si="229"/>
        <v>6.010416666666627</v>
      </c>
      <c r="B305" s="8"/>
      <c r="C305" s="10"/>
      <c r="F305" s="10"/>
      <c r="G305" t="s">
        <v>65</v>
      </c>
      <c r="H305" s="10"/>
      <c r="I305" s="11"/>
      <c r="J305" s="11"/>
      <c r="K305" s="11"/>
      <c r="L305" s="13">
        <f t="shared" si="194"/>
        <v>0</v>
      </c>
      <c r="M305" s="14">
        <f t="shared" si="184"/>
        <v>0</v>
      </c>
      <c r="N305" s="13">
        <f t="shared" si="195"/>
        <v>0</v>
      </c>
      <c r="O305" s="14">
        <f t="shared" si="185"/>
        <v>0</v>
      </c>
      <c r="P305" s="13">
        <f t="shared" si="196"/>
        <v>0</v>
      </c>
      <c r="Q305" s="14"/>
      <c r="R305" s="13">
        <f t="shared" si="197"/>
        <v>0</v>
      </c>
      <c r="S305" s="14">
        <f t="shared" si="186"/>
        <v>0</v>
      </c>
      <c r="T305" s="13">
        <f t="shared" si="198"/>
        <v>0</v>
      </c>
      <c r="U305" s="14">
        <f t="shared" si="187"/>
        <v>0</v>
      </c>
      <c r="V305" s="13">
        <f t="shared" si="199"/>
        <v>0</v>
      </c>
      <c r="W305" s="14"/>
      <c r="X305" s="13">
        <f t="shared" si="200"/>
        <v>0</v>
      </c>
      <c r="Y305" s="14">
        <f t="shared" si="188"/>
        <v>0</v>
      </c>
      <c r="Z305" s="13">
        <f t="shared" si="201"/>
        <v>0</v>
      </c>
      <c r="AA305" s="14">
        <f t="shared" si="189"/>
        <v>0</v>
      </c>
      <c r="AB305" s="13">
        <f t="shared" si="202"/>
        <v>0</v>
      </c>
      <c r="AC305" s="14"/>
      <c r="AD305" s="13">
        <f t="shared" si="203"/>
        <v>0</v>
      </c>
      <c r="AE305" s="14">
        <f t="shared" si="190"/>
        <v>0</v>
      </c>
      <c r="AF305" s="13">
        <f t="shared" si="204"/>
        <v>0</v>
      </c>
      <c r="AG305" s="14">
        <f t="shared" si="191"/>
        <v>0</v>
      </c>
      <c r="AH305" s="13">
        <f t="shared" si="205"/>
        <v>0</v>
      </c>
      <c r="AI305" s="14"/>
      <c r="AJ305" s="13">
        <f t="shared" si="206"/>
        <v>0</v>
      </c>
      <c r="AK305" s="14">
        <f t="shared" si="192"/>
        <v>0</v>
      </c>
      <c r="AL305" s="13">
        <f t="shared" si="207"/>
        <v>0</v>
      </c>
      <c r="AM305" s="14">
        <f t="shared" si="193"/>
        <v>0</v>
      </c>
      <c r="AN305" s="13">
        <f t="shared" si="208"/>
        <v>0</v>
      </c>
      <c r="AO305" s="14"/>
      <c r="AP305" s="13">
        <f t="shared" si="209"/>
        <v>0</v>
      </c>
      <c r="AQ305" s="14">
        <f t="shared" si="210"/>
        <v>0</v>
      </c>
      <c r="AR305" s="13">
        <f t="shared" si="211"/>
        <v>0</v>
      </c>
      <c r="AS305" s="14">
        <f t="shared" si="212"/>
        <v>0</v>
      </c>
      <c r="AT305" s="13">
        <f t="shared" si="213"/>
        <v>0</v>
      </c>
      <c r="AU305" s="14"/>
      <c r="AV305" s="13">
        <f t="shared" si="214"/>
        <v>0</v>
      </c>
      <c r="AW305" s="14">
        <f t="shared" si="215"/>
        <v>0</v>
      </c>
      <c r="AX305" s="13">
        <f t="shared" si="216"/>
        <v>0</v>
      </c>
      <c r="AY305" s="14">
        <f t="shared" si="217"/>
        <v>0</v>
      </c>
      <c r="AZ305" s="13">
        <f t="shared" si="218"/>
        <v>0</v>
      </c>
      <c r="BA305" s="14"/>
      <c r="BB305" s="13">
        <f t="shared" si="219"/>
        <v>0</v>
      </c>
      <c r="BC305" s="14">
        <f t="shared" si="220"/>
        <v>0</v>
      </c>
      <c r="BD305" s="13">
        <f t="shared" si="221"/>
        <v>0</v>
      </c>
      <c r="BE305" s="14">
        <f t="shared" si="222"/>
        <v>0</v>
      </c>
      <c r="BF305" s="13">
        <f t="shared" si="223"/>
        <v>0</v>
      </c>
      <c r="BG305" s="14"/>
      <c r="BH305" s="13">
        <f t="shared" si="224"/>
        <v>0</v>
      </c>
      <c r="BI305" s="14">
        <f t="shared" si="225"/>
        <v>0</v>
      </c>
      <c r="BJ305" s="13">
        <f t="shared" si="226"/>
        <v>0</v>
      </c>
      <c r="BK305" s="14">
        <f t="shared" si="227"/>
        <v>0</v>
      </c>
      <c r="BL305" s="13">
        <f t="shared" si="228"/>
        <v>0</v>
      </c>
    </row>
    <row r="306" spans="1:64" x14ac:dyDescent="0.25">
      <c r="A306" s="23">
        <f t="shared" si="229"/>
        <v>6.0304166666666266</v>
      </c>
      <c r="B306" s="8"/>
      <c r="C306" s="10"/>
      <c r="F306" s="10"/>
      <c r="G306" t="s">
        <v>65</v>
      </c>
      <c r="H306" s="10"/>
      <c r="I306" s="10"/>
      <c r="J306" s="10"/>
      <c r="K306" s="7"/>
      <c r="L306" s="13">
        <f t="shared" si="194"/>
        <v>0</v>
      </c>
      <c r="M306" s="14">
        <f t="shared" si="184"/>
        <v>0</v>
      </c>
      <c r="N306" s="13">
        <f t="shared" si="195"/>
        <v>0</v>
      </c>
      <c r="O306" s="14">
        <f t="shared" si="185"/>
        <v>0</v>
      </c>
      <c r="P306" s="13">
        <f t="shared" si="196"/>
        <v>0</v>
      </c>
      <c r="Q306" s="14"/>
      <c r="R306" s="13">
        <f t="shared" si="197"/>
        <v>0</v>
      </c>
      <c r="S306" s="14">
        <f t="shared" si="186"/>
        <v>0</v>
      </c>
      <c r="T306" s="13">
        <f t="shared" si="198"/>
        <v>0</v>
      </c>
      <c r="U306" s="14">
        <f t="shared" si="187"/>
        <v>0</v>
      </c>
      <c r="V306" s="13">
        <f t="shared" si="199"/>
        <v>0</v>
      </c>
      <c r="W306" s="14"/>
      <c r="X306" s="13">
        <f t="shared" si="200"/>
        <v>0</v>
      </c>
      <c r="Y306" s="14">
        <f t="shared" si="188"/>
        <v>0</v>
      </c>
      <c r="Z306" s="13">
        <f t="shared" si="201"/>
        <v>0</v>
      </c>
      <c r="AA306" s="14">
        <f t="shared" si="189"/>
        <v>0</v>
      </c>
      <c r="AB306" s="13">
        <f t="shared" si="202"/>
        <v>0</v>
      </c>
      <c r="AC306" s="14"/>
      <c r="AD306" s="13">
        <f t="shared" si="203"/>
        <v>0</v>
      </c>
      <c r="AE306" s="14">
        <f t="shared" si="190"/>
        <v>0</v>
      </c>
      <c r="AF306" s="13">
        <f t="shared" si="204"/>
        <v>0</v>
      </c>
      <c r="AG306" s="14">
        <f t="shared" si="191"/>
        <v>0</v>
      </c>
      <c r="AH306" s="13">
        <f t="shared" si="205"/>
        <v>0</v>
      </c>
      <c r="AI306" s="14"/>
      <c r="AJ306" s="13">
        <f t="shared" si="206"/>
        <v>0</v>
      </c>
      <c r="AK306" s="14">
        <f t="shared" si="192"/>
        <v>0</v>
      </c>
      <c r="AL306" s="13">
        <f t="shared" si="207"/>
        <v>0</v>
      </c>
      <c r="AM306" s="14">
        <f t="shared" si="193"/>
        <v>0</v>
      </c>
      <c r="AN306" s="13">
        <f t="shared" si="208"/>
        <v>0</v>
      </c>
      <c r="AO306" s="14"/>
      <c r="AP306" s="13">
        <f t="shared" si="209"/>
        <v>0</v>
      </c>
      <c r="AQ306" s="14">
        <f t="shared" si="210"/>
        <v>0</v>
      </c>
      <c r="AR306" s="13">
        <f t="shared" si="211"/>
        <v>0</v>
      </c>
      <c r="AS306" s="14">
        <f t="shared" si="212"/>
        <v>0</v>
      </c>
      <c r="AT306" s="13">
        <f t="shared" si="213"/>
        <v>0</v>
      </c>
      <c r="AU306" s="14"/>
      <c r="AV306" s="13">
        <f t="shared" si="214"/>
        <v>0</v>
      </c>
      <c r="AW306" s="14">
        <f t="shared" si="215"/>
        <v>0</v>
      </c>
      <c r="AX306" s="13">
        <f t="shared" si="216"/>
        <v>0</v>
      </c>
      <c r="AY306" s="14">
        <f t="shared" si="217"/>
        <v>0</v>
      </c>
      <c r="AZ306" s="13">
        <f t="shared" si="218"/>
        <v>0</v>
      </c>
      <c r="BA306" s="14"/>
      <c r="BB306" s="13">
        <f t="shared" si="219"/>
        <v>0</v>
      </c>
      <c r="BC306" s="14">
        <f t="shared" si="220"/>
        <v>0</v>
      </c>
      <c r="BD306" s="13">
        <f t="shared" si="221"/>
        <v>0</v>
      </c>
      <c r="BE306" s="14">
        <f t="shared" si="222"/>
        <v>0</v>
      </c>
      <c r="BF306" s="13">
        <f t="shared" si="223"/>
        <v>0</v>
      </c>
      <c r="BG306" s="14"/>
      <c r="BH306" s="13">
        <f t="shared" si="224"/>
        <v>0</v>
      </c>
      <c r="BI306" s="14">
        <f t="shared" si="225"/>
        <v>0</v>
      </c>
      <c r="BJ306" s="13">
        <f t="shared" si="226"/>
        <v>0</v>
      </c>
      <c r="BK306" s="14">
        <f t="shared" si="227"/>
        <v>0</v>
      </c>
      <c r="BL306" s="13">
        <f t="shared" si="228"/>
        <v>0</v>
      </c>
    </row>
    <row r="307" spans="1:64" x14ac:dyDescent="0.25">
      <c r="A307" s="23">
        <f t="shared" si="229"/>
        <v>6.0504166666666261</v>
      </c>
      <c r="B307" s="8"/>
      <c r="C307" s="10"/>
      <c r="F307" s="10"/>
      <c r="G307" t="s">
        <v>65</v>
      </c>
      <c r="H307" s="10"/>
      <c r="I307" s="10"/>
      <c r="J307" s="10"/>
      <c r="K307" s="7"/>
      <c r="L307" s="13">
        <f t="shared" si="194"/>
        <v>0</v>
      </c>
      <c r="M307" s="14">
        <f t="shared" si="184"/>
        <v>0</v>
      </c>
      <c r="N307" s="13">
        <f t="shared" si="195"/>
        <v>0</v>
      </c>
      <c r="O307" s="14">
        <f t="shared" si="185"/>
        <v>0</v>
      </c>
      <c r="P307" s="13">
        <f t="shared" si="196"/>
        <v>0</v>
      </c>
      <c r="Q307" s="14"/>
      <c r="R307" s="13">
        <f t="shared" si="197"/>
        <v>0</v>
      </c>
      <c r="S307" s="14">
        <f t="shared" si="186"/>
        <v>0</v>
      </c>
      <c r="T307" s="13">
        <f t="shared" si="198"/>
        <v>0</v>
      </c>
      <c r="U307" s="14">
        <f t="shared" si="187"/>
        <v>0</v>
      </c>
      <c r="V307" s="13">
        <f t="shared" si="199"/>
        <v>0</v>
      </c>
      <c r="W307" s="14"/>
      <c r="X307" s="13">
        <f t="shared" si="200"/>
        <v>0</v>
      </c>
      <c r="Y307" s="14">
        <f t="shared" si="188"/>
        <v>0</v>
      </c>
      <c r="Z307" s="13">
        <f t="shared" si="201"/>
        <v>0</v>
      </c>
      <c r="AA307" s="14">
        <f t="shared" si="189"/>
        <v>0</v>
      </c>
      <c r="AB307" s="13">
        <f t="shared" si="202"/>
        <v>0</v>
      </c>
      <c r="AC307" s="14"/>
      <c r="AD307" s="13">
        <f t="shared" si="203"/>
        <v>0</v>
      </c>
      <c r="AE307" s="14">
        <f t="shared" si="190"/>
        <v>0</v>
      </c>
      <c r="AF307" s="13">
        <f t="shared" si="204"/>
        <v>0</v>
      </c>
      <c r="AG307" s="14">
        <f t="shared" si="191"/>
        <v>0</v>
      </c>
      <c r="AH307" s="13">
        <f t="shared" si="205"/>
        <v>0</v>
      </c>
      <c r="AI307" s="14"/>
      <c r="AJ307" s="13">
        <f t="shared" si="206"/>
        <v>0</v>
      </c>
      <c r="AK307" s="14">
        <f t="shared" si="192"/>
        <v>0</v>
      </c>
      <c r="AL307" s="13">
        <f t="shared" si="207"/>
        <v>0</v>
      </c>
      <c r="AM307" s="14">
        <f t="shared" si="193"/>
        <v>0</v>
      </c>
      <c r="AN307" s="13">
        <f t="shared" si="208"/>
        <v>0</v>
      </c>
      <c r="AO307" s="14"/>
      <c r="AP307" s="13">
        <f t="shared" si="209"/>
        <v>0</v>
      </c>
      <c r="AQ307" s="14">
        <f t="shared" si="210"/>
        <v>0</v>
      </c>
      <c r="AR307" s="13">
        <f t="shared" si="211"/>
        <v>0</v>
      </c>
      <c r="AS307" s="14">
        <f t="shared" si="212"/>
        <v>0</v>
      </c>
      <c r="AT307" s="13">
        <f t="shared" si="213"/>
        <v>0</v>
      </c>
      <c r="AU307" s="14"/>
      <c r="AV307" s="13">
        <f t="shared" si="214"/>
        <v>0</v>
      </c>
      <c r="AW307" s="14">
        <f t="shared" si="215"/>
        <v>0</v>
      </c>
      <c r="AX307" s="13">
        <f t="shared" si="216"/>
        <v>0</v>
      </c>
      <c r="AY307" s="14">
        <f t="shared" si="217"/>
        <v>0</v>
      </c>
      <c r="AZ307" s="13">
        <f t="shared" si="218"/>
        <v>0</v>
      </c>
      <c r="BA307" s="14"/>
      <c r="BB307" s="13">
        <f t="shared" si="219"/>
        <v>0</v>
      </c>
      <c r="BC307" s="14">
        <f t="shared" si="220"/>
        <v>0</v>
      </c>
      <c r="BD307" s="13">
        <f t="shared" si="221"/>
        <v>0</v>
      </c>
      <c r="BE307" s="14">
        <f t="shared" si="222"/>
        <v>0</v>
      </c>
      <c r="BF307" s="13">
        <f t="shared" si="223"/>
        <v>0</v>
      </c>
      <c r="BG307" s="14"/>
      <c r="BH307" s="13">
        <f t="shared" si="224"/>
        <v>0</v>
      </c>
      <c r="BI307" s="14">
        <f t="shared" si="225"/>
        <v>0</v>
      </c>
      <c r="BJ307" s="13">
        <f t="shared" si="226"/>
        <v>0</v>
      </c>
      <c r="BK307" s="14">
        <f t="shared" si="227"/>
        <v>0</v>
      </c>
      <c r="BL307" s="13">
        <f t="shared" si="228"/>
        <v>0</v>
      </c>
    </row>
    <row r="308" spans="1:64" x14ac:dyDescent="0.25">
      <c r="A308" s="23">
        <f t="shared" si="229"/>
        <v>6.0704166666666257</v>
      </c>
      <c r="B308" s="8" t="s">
        <v>77</v>
      </c>
      <c r="C308" s="10"/>
      <c r="E308" s="11"/>
      <c r="F308" s="10"/>
      <c r="G308" s="11" t="s">
        <v>66</v>
      </c>
      <c r="H308" s="10"/>
      <c r="I308" s="10"/>
      <c r="J308" s="10"/>
      <c r="K308" s="7"/>
      <c r="L308" s="13">
        <f t="shared" si="194"/>
        <v>0</v>
      </c>
      <c r="M308" s="14">
        <f t="shared" si="184"/>
        <v>0</v>
      </c>
      <c r="N308" s="13">
        <f t="shared" si="195"/>
        <v>0</v>
      </c>
      <c r="O308" s="14">
        <f t="shared" si="185"/>
        <v>0</v>
      </c>
      <c r="P308" s="13">
        <f t="shared" si="196"/>
        <v>0</v>
      </c>
      <c r="Q308" s="14"/>
      <c r="R308" s="13">
        <f t="shared" si="197"/>
        <v>0</v>
      </c>
      <c r="S308" s="14">
        <f t="shared" si="186"/>
        <v>0</v>
      </c>
      <c r="T308" s="13">
        <f t="shared" si="198"/>
        <v>0</v>
      </c>
      <c r="U308" s="14">
        <f t="shared" si="187"/>
        <v>0</v>
      </c>
      <c r="V308" s="13">
        <f t="shared" si="199"/>
        <v>0</v>
      </c>
      <c r="W308" s="14"/>
      <c r="X308" s="13">
        <f t="shared" si="200"/>
        <v>0</v>
      </c>
      <c r="Y308" s="14">
        <f t="shared" si="188"/>
        <v>0</v>
      </c>
      <c r="Z308" s="13">
        <f t="shared" si="201"/>
        <v>0</v>
      </c>
      <c r="AA308" s="14">
        <f t="shared" si="189"/>
        <v>0</v>
      </c>
      <c r="AB308" s="13">
        <f t="shared" si="202"/>
        <v>0</v>
      </c>
      <c r="AC308" s="14"/>
      <c r="AD308" s="13">
        <f t="shared" si="203"/>
        <v>0</v>
      </c>
      <c r="AE308" s="14">
        <f t="shared" si="190"/>
        <v>0</v>
      </c>
      <c r="AF308" s="13">
        <f t="shared" si="204"/>
        <v>0</v>
      </c>
      <c r="AG308" s="14">
        <f t="shared" si="191"/>
        <v>0</v>
      </c>
      <c r="AH308" s="13">
        <f t="shared" si="205"/>
        <v>0</v>
      </c>
      <c r="AI308" s="14"/>
      <c r="AJ308" s="13">
        <f t="shared" si="206"/>
        <v>0</v>
      </c>
      <c r="AK308" s="14">
        <f t="shared" si="192"/>
        <v>0</v>
      </c>
      <c r="AL308" s="13">
        <f t="shared" si="207"/>
        <v>6.0704166666666257</v>
      </c>
      <c r="AM308" s="14">
        <f t="shared" si="193"/>
        <v>1</v>
      </c>
      <c r="AN308" s="13">
        <f t="shared" si="208"/>
        <v>0</v>
      </c>
      <c r="AO308" s="14"/>
      <c r="AP308" s="13">
        <f t="shared" si="209"/>
        <v>0</v>
      </c>
      <c r="AQ308" s="14">
        <f t="shared" si="210"/>
        <v>0</v>
      </c>
      <c r="AR308" s="13">
        <f t="shared" si="211"/>
        <v>0</v>
      </c>
      <c r="AS308" s="14">
        <f t="shared" si="212"/>
        <v>0</v>
      </c>
      <c r="AT308" s="13">
        <f t="shared" si="213"/>
        <v>0</v>
      </c>
      <c r="AU308" s="14"/>
      <c r="AV308" s="13">
        <f t="shared" si="214"/>
        <v>0</v>
      </c>
      <c r="AW308" s="14">
        <f t="shared" si="215"/>
        <v>0</v>
      </c>
      <c r="AX308" s="13">
        <f t="shared" si="216"/>
        <v>0</v>
      </c>
      <c r="AY308" s="14">
        <f t="shared" si="217"/>
        <v>0</v>
      </c>
      <c r="AZ308" s="13">
        <f t="shared" si="218"/>
        <v>0</v>
      </c>
      <c r="BA308" s="14"/>
      <c r="BB308" s="13">
        <f t="shared" si="219"/>
        <v>0</v>
      </c>
      <c r="BC308" s="14">
        <f t="shared" si="220"/>
        <v>0</v>
      </c>
      <c r="BD308" s="13">
        <f t="shared" si="221"/>
        <v>0</v>
      </c>
      <c r="BE308" s="14">
        <f t="shared" si="222"/>
        <v>0</v>
      </c>
      <c r="BF308" s="13">
        <f t="shared" si="223"/>
        <v>0</v>
      </c>
      <c r="BG308" s="14"/>
      <c r="BH308" s="13">
        <f t="shared" si="224"/>
        <v>0</v>
      </c>
      <c r="BI308" s="14">
        <f t="shared" si="225"/>
        <v>0</v>
      </c>
      <c r="BJ308" s="13">
        <f t="shared" si="226"/>
        <v>0</v>
      </c>
      <c r="BK308" s="14">
        <f t="shared" si="227"/>
        <v>0</v>
      </c>
      <c r="BL308" s="13">
        <f t="shared" si="228"/>
        <v>0</v>
      </c>
    </row>
    <row r="309" spans="1:64" x14ac:dyDescent="0.25">
      <c r="A309" s="23">
        <f t="shared" si="229"/>
        <v>6.0904166666666253</v>
      </c>
      <c r="B309" s="8" t="s">
        <v>80</v>
      </c>
      <c r="I309" t="s">
        <v>65</v>
      </c>
      <c r="L309" s="13">
        <f t="shared" si="194"/>
        <v>0</v>
      </c>
      <c r="M309" s="14">
        <f t="shared" si="184"/>
        <v>0</v>
      </c>
      <c r="N309" s="13">
        <f t="shared" si="195"/>
        <v>0</v>
      </c>
      <c r="O309" s="14">
        <f t="shared" si="185"/>
        <v>0</v>
      </c>
      <c r="P309" s="13">
        <f t="shared" si="196"/>
        <v>0</v>
      </c>
      <c r="Q309" s="14"/>
      <c r="R309" s="13">
        <f t="shared" si="197"/>
        <v>0</v>
      </c>
      <c r="S309" s="14">
        <f t="shared" si="186"/>
        <v>0</v>
      </c>
      <c r="T309" s="13">
        <f t="shared" si="198"/>
        <v>0</v>
      </c>
      <c r="U309" s="14">
        <f t="shared" si="187"/>
        <v>0</v>
      </c>
      <c r="V309" s="13">
        <f t="shared" si="199"/>
        <v>0</v>
      </c>
      <c r="W309" s="14"/>
      <c r="X309" s="13">
        <f t="shared" si="200"/>
        <v>0</v>
      </c>
      <c r="Y309" s="14">
        <f t="shared" si="188"/>
        <v>0</v>
      </c>
      <c r="Z309" s="13">
        <f t="shared" si="201"/>
        <v>0</v>
      </c>
      <c r="AA309" s="14">
        <f t="shared" si="189"/>
        <v>0</v>
      </c>
      <c r="AB309" s="13">
        <f t="shared" si="202"/>
        <v>0</v>
      </c>
      <c r="AC309" s="14"/>
      <c r="AD309" s="13">
        <f t="shared" si="203"/>
        <v>0</v>
      </c>
      <c r="AE309" s="14">
        <f t="shared" si="190"/>
        <v>0</v>
      </c>
      <c r="AF309" s="13">
        <f t="shared" si="204"/>
        <v>0</v>
      </c>
      <c r="AG309" s="14">
        <f t="shared" si="191"/>
        <v>0</v>
      </c>
      <c r="AH309" s="13">
        <f t="shared" si="205"/>
        <v>0</v>
      </c>
      <c r="AI309" s="14"/>
      <c r="AJ309" s="13">
        <f t="shared" si="206"/>
        <v>0</v>
      </c>
      <c r="AK309" s="14">
        <f t="shared" si="192"/>
        <v>0</v>
      </c>
      <c r="AL309" s="13">
        <f t="shared" si="207"/>
        <v>0</v>
      </c>
      <c r="AM309" s="14">
        <f t="shared" si="193"/>
        <v>0</v>
      </c>
      <c r="AN309" s="13">
        <f t="shared" si="208"/>
        <v>0</v>
      </c>
      <c r="AO309" s="14"/>
      <c r="AP309" s="13">
        <f t="shared" si="209"/>
        <v>0</v>
      </c>
      <c r="AQ309" s="14">
        <f t="shared" si="210"/>
        <v>0</v>
      </c>
      <c r="AR309" s="13">
        <f t="shared" si="211"/>
        <v>0</v>
      </c>
      <c r="AS309" s="14">
        <f t="shared" si="212"/>
        <v>0</v>
      </c>
      <c r="AT309" s="13">
        <f t="shared" si="213"/>
        <v>0</v>
      </c>
      <c r="AU309" s="14"/>
      <c r="AV309" s="13">
        <f t="shared" si="214"/>
        <v>6.0904166666666253</v>
      </c>
      <c r="AW309" s="14">
        <f t="shared" si="215"/>
        <v>1</v>
      </c>
      <c r="AX309" s="13">
        <f t="shared" si="216"/>
        <v>0</v>
      </c>
      <c r="AY309" s="14">
        <f t="shared" si="217"/>
        <v>0</v>
      </c>
      <c r="AZ309" s="13">
        <f t="shared" si="218"/>
        <v>0</v>
      </c>
      <c r="BA309" s="14"/>
      <c r="BB309" s="13">
        <f t="shared" si="219"/>
        <v>0</v>
      </c>
      <c r="BC309" s="14">
        <f t="shared" si="220"/>
        <v>0</v>
      </c>
      <c r="BD309" s="13">
        <f t="shared" si="221"/>
        <v>0</v>
      </c>
      <c r="BE309" s="14">
        <f t="shared" si="222"/>
        <v>0</v>
      </c>
      <c r="BF309" s="13">
        <f t="shared" si="223"/>
        <v>0</v>
      </c>
      <c r="BG309" s="14"/>
      <c r="BH309" s="13">
        <f t="shared" si="224"/>
        <v>0</v>
      </c>
      <c r="BI309" s="14">
        <f t="shared" si="225"/>
        <v>0</v>
      </c>
      <c r="BJ309" s="13">
        <f t="shared" si="226"/>
        <v>0</v>
      </c>
      <c r="BK309" s="14">
        <f t="shared" si="227"/>
        <v>0</v>
      </c>
      <c r="BL309" s="13">
        <f t="shared" si="228"/>
        <v>0</v>
      </c>
    </row>
    <row r="310" spans="1:64" x14ac:dyDescent="0.25">
      <c r="A310" s="23">
        <f t="shared" si="229"/>
        <v>6.1104166666666249</v>
      </c>
      <c r="B310" s="8" t="s">
        <v>71</v>
      </c>
      <c r="F310" s="10" t="s">
        <v>67</v>
      </c>
      <c r="H310" s="10"/>
      <c r="I310" t="s">
        <v>65</v>
      </c>
      <c r="J310" s="10"/>
      <c r="K310" s="10"/>
      <c r="L310" s="13">
        <f t="shared" si="194"/>
        <v>0</v>
      </c>
      <c r="M310" s="14">
        <f t="shared" si="184"/>
        <v>0</v>
      </c>
      <c r="N310" s="13">
        <f t="shared" si="195"/>
        <v>0</v>
      </c>
      <c r="O310" s="14">
        <f t="shared" si="185"/>
        <v>0</v>
      </c>
      <c r="P310" s="13">
        <f t="shared" si="196"/>
        <v>0</v>
      </c>
      <c r="Q310" s="14"/>
      <c r="R310" s="13">
        <f t="shared" si="197"/>
        <v>0</v>
      </c>
      <c r="S310" s="14">
        <f t="shared" si="186"/>
        <v>0</v>
      </c>
      <c r="T310" s="13">
        <f t="shared" si="198"/>
        <v>0</v>
      </c>
      <c r="U310" s="14">
        <f t="shared" si="187"/>
        <v>0</v>
      </c>
      <c r="V310" s="13">
        <f t="shared" si="199"/>
        <v>0</v>
      </c>
      <c r="W310" s="14"/>
      <c r="X310" s="13">
        <f t="shared" si="200"/>
        <v>0</v>
      </c>
      <c r="Y310" s="14">
        <f t="shared" si="188"/>
        <v>0</v>
      </c>
      <c r="Z310" s="13">
        <f t="shared" si="201"/>
        <v>0</v>
      </c>
      <c r="AA310" s="14">
        <f t="shared" si="189"/>
        <v>0</v>
      </c>
      <c r="AB310" s="13">
        <f t="shared" si="202"/>
        <v>0</v>
      </c>
      <c r="AC310" s="14"/>
      <c r="AD310" s="13">
        <f t="shared" si="203"/>
        <v>6.1104166666666249</v>
      </c>
      <c r="AE310" s="14">
        <f t="shared" si="190"/>
        <v>1</v>
      </c>
      <c r="AF310" s="13">
        <f t="shared" si="204"/>
        <v>0</v>
      </c>
      <c r="AG310" s="14">
        <f t="shared" si="191"/>
        <v>0</v>
      </c>
      <c r="AH310" s="13">
        <f t="shared" si="205"/>
        <v>1.9999999999999574E-2</v>
      </c>
      <c r="AI310" s="14"/>
      <c r="AJ310" s="13">
        <f t="shared" si="206"/>
        <v>0</v>
      </c>
      <c r="AK310" s="14">
        <f t="shared" si="192"/>
        <v>0</v>
      </c>
      <c r="AL310" s="13">
        <f t="shared" si="207"/>
        <v>0</v>
      </c>
      <c r="AM310" s="14">
        <f t="shared" si="193"/>
        <v>0</v>
      </c>
      <c r="AN310" s="13">
        <f t="shared" si="208"/>
        <v>0</v>
      </c>
      <c r="AO310" s="14"/>
      <c r="AP310" s="13">
        <f t="shared" si="209"/>
        <v>0</v>
      </c>
      <c r="AQ310" s="14">
        <f t="shared" si="210"/>
        <v>0</v>
      </c>
      <c r="AR310" s="13">
        <f t="shared" si="211"/>
        <v>0</v>
      </c>
      <c r="AS310" s="14">
        <f t="shared" si="212"/>
        <v>0</v>
      </c>
      <c r="AT310" s="13">
        <f t="shared" si="213"/>
        <v>0</v>
      </c>
      <c r="AU310" s="14"/>
      <c r="AV310" s="13">
        <f t="shared" si="214"/>
        <v>0</v>
      </c>
      <c r="AW310" s="14">
        <f t="shared" si="215"/>
        <v>0</v>
      </c>
      <c r="AX310" s="13">
        <f t="shared" si="216"/>
        <v>0</v>
      </c>
      <c r="AY310" s="14">
        <f t="shared" si="217"/>
        <v>0</v>
      </c>
      <c r="AZ310" s="13">
        <f t="shared" si="218"/>
        <v>0</v>
      </c>
      <c r="BA310" s="14"/>
      <c r="BB310" s="13">
        <f t="shared" si="219"/>
        <v>0</v>
      </c>
      <c r="BC310" s="14">
        <f t="shared" si="220"/>
        <v>0</v>
      </c>
      <c r="BD310" s="13">
        <f t="shared" si="221"/>
        <v>0</v>
      </c>
      <c r="BE310" s="14">
        <f t="shared" si="222"/>
        <v>0</v>
      </c>
      <c r="BF310" s="13">
        <f t="shared" si="223"/>
        <v>0</v>
      </c>
      <c r="BG310" s="14"/>
      <c r="BH310" s="13">
        <f t="shared" si="224"/>
        <v>0</v>
      </c>
      <c r="BI310" s="14">
        <f t="shared" si="225"/>
        <v>0</v>
      </c>
      <c r="BJ310" s="13">
        <f t="shared" si="226"/>
        <v>0</v>
      </c>
      <c r="BK310" s="14">
        <f t="shared" si="227"/>
        <v>0</v>
      </c>
      <c r="BL310" s="13">
        <f t="shared" si="228"/>
        <v>0</v>
      </c>
    </row>
    <row r="311" spans="1:64" x14ac:dyDescent="0.25">
      <c r="A311" s="23">
        <f t="shared" si="229"/>
        <v>6.1304166666666244</v>
      </c>
      <c r="B311" s="8"/>
      <c r="C311" s="10"/>
      <c r="F311" s="10" t="s">
        <v>67</v>
      </c>
      <c r="H311" s="10"/>
      <c r="I311" t="s">
        <v>65</v>
      </c>
      <c r="J311" s="10"/>
      <c r="K311" s="10"/>
      <c r="L311" s="13">
        <f t="shared" si="194"/>
        <v>0</v>
      </c>
      <c r="M311" s="14">
        <f t="shared" si="184"/>
        <v>0</v>
      </c>
      <c r="N311" s="13">
        <f t="shared" si="195"/>
        <v>0</v>
      </c>
      <c r="O311" s="14">
        <f t="shared" si="185"/>
        <v>0</v>
      </c>
      <c r="P311" s="13">
        <f t="shared" si="196"/>
        <v>0</v>
      </c>
      <c r="Q311" s="14"/>
      <c r="R311" s="13">
        <f t="shared" si="197"/>
        <v>0</v>
      </c>
      <c r="S311" s="14">
        <f t="shared" si="186"/>
        <v>0</v>
      </c>
      <c r="T311" s="13">
        <f t="shared" si="198"/>
        <v>0</v>
      </c>
      <c r="U311" s="14">
        <f t="shared" si="187"/>
        <v>0</v>
      </c>
      <c r="V311" s="13">
        <f t="shared" si="199"/>
        <v>0</v>
      </c>
      <c r="W311" s="14"/>
      <c r="X311" s="13">
        <f t="shared" si="200"/>
        <v>0</v>
      </c>
      <c r="Y311" s="14">
        <f t="shared" si="188"/>
        <v>0</v>
      </c>
      <c r="Z311" s="13">
        <f t="shared" si="201"/>
        <v>0</v>
      </c>
      <c r="AA311" s="14">
        <f t="shared" si="189"/>
        <v>0</v>
      </c>
      <c r="AB311" s="13">
        <f t="shared" si="202"/>
        <v>0</v>
      </c>
      <c r="AC311" s="14"/>
      <c r="AD311" s="13">
        <f t="shared" si="203"/>
        <v>0</v>
      </c>
      <c r="AE311" s="14">
        <f t="shared" si="190"/>
        <v>0</v>
      </c>
      <c r="AF311" s="13">
        <f t="shared" si="204"/>
        <v>0</v>
      </c>
      <c r="AG311" s="14">
        <f t="shared" si="191"/>
        <v>0</v>
      </c>
      <c r="AH311" s="13">
        <f t="shared" si="205"/>
        <v>1.9999999999999574E-2</v>
      </c>
      <c r="AI311" s="14"/>
      <c r="AJ311" s="13">
        <f t="shared" si="206"/>
        <v>0</v>
      </c>
      <c r="AK311" s="14">
        <f t="shared" si="192"/>
        <v>0</v>
      </c>
      <c r="AL311" s="13">
        <f t="shared" si="207"/>
        <v>0</v>
      </c>
      <c r="AM311" s="14">
        <f t="shared" si="193"/>
        <v>0</v>
      </c>
      <c r="AN311" s="13">
        <f t="shared" si="208"/>
        <v>0</v>
      </c>
      <c r="AO311" s="14"/>
      <c r="AP311" s="13">
        <f t="shared" si="209"/>
        <v>0</v>
      </c>
      <c r="AQ311" s="14">
        <f t="shared" si="210"/>
        <v>0</v>
      </c>
      <c r="AR311" s="13">
        <f t="shared" si="211"/>
        <v>0</v>
      </c>
      <c r="AS311" s="14">
        <f t="shared" si="212"/>
        <v>0</v>
      </c>
      <c r="AT311" s="13">
        <f t="shared" si="213"/>
        <v>0</v>
      </c>
      <c r="AU311" s="14"/>
      <c r="AV311" s="13">
        <f t="shared" si="214"/>
        <v>0</v>
      </c>
      <c r="AW311" s="14">
        <f t="shared" si="215"/>
        <v>0</v>
      </c>
      <c r="AX311" s="13">
        <f t="shared" si="216"/>
        <v>0</v>
      </c>
      <c r="AY311" s="14">
        <f t="shared" si="217"/>
        <v>0</v>
      </c>
      <c r="AZ311" s="13">
        <f t="shared" si="218"/>
        <v>0</v>
      </c>
      <c r="BA311" s="14"/>
      <c r="BB311" s="13">
        <f t="shared" si="219"/>
        <v>0</v>
      </c>
      <c r="BC311" s="14">
        <f t="shared" si="220"/>
        <v>0</v>
      </c>
      <c r="BD311" s="13">
        <f t="shared" si="221"/>
        <v>0</v>
      </c>
      <c r="BE311" s="14">
        <f t="shared" si="222"/>
        <v>0</v>
      </c>
      <c r="BF311" s="13">
        <f t="shared" si="223"/>
        <v>0</v>
      </c>
      <c r="BG311" s="14"/>
      <c r="BH311" s="13">
        <f t="shared" si="224"/>
        <v>0</v>
      </c>
      <c r="BI311" s="14">
        <f t="shared" si="225"/>
        <v>0</v>
      </c>
      <c r="BJ311" s="13">
        <f t="shared" si="226"/>
        <v>0</v>
      </c>
      <c r="BK311" s="14">
        <f t="shared" si="227"/>
        <v>0</v>
      </c>
      <c r="BL311" s="13">
        <f t="shared" si="228"/>
        <v>0</v>
      </c>
    </row>
    <row r="312" spans="1:64" x14ac:dyDescent="0.25">
      <c r="A312" s="23">
        <f t="shared" si="229"/>
        <v>6.150416666666624</v>
      </c>
      <c r="B312" s="8" t="s">
        <v>70</v>
      </c>
      <c r="C312" s="10"/>
      <c r="D312" s="10" t="s">
        <v>67</v>
      </c>
      <c r="F312" s="10" t="s">
        <v>67</v>
      </c>
      <c r="H312" s="10"/>
      <c r="I312" t="s">
        <v>65</v>
      </c>
      <c r="K312" s="10"/>
      <c r="L312" s="13">
        <f t="shared" si="194"/>
        <v>0</v>
      </c>
      <c r="M312" s="14">
        <f t="shared" si="184"/>
        <v>0</v>
      </c>
      <c r="N312" s="13">
        <f t="shared" si="195"/>
        <v>0</v>
      </c>
      <c r="O312" s="14">
        <f t="shared" si="185"/>
        <v>0</v>
      </c>
      <c r="P312" s="13">
        <f t="shared" si="196"/>
        <v>0</v>
      </c>
      <c r="Q312" s="14"/>
      <c r="R312" s="13">
        <f t="shared" si="197"/>
        <v>6.150416666666624</v>
      </c>
      <c r="S312" s="14">
        <f t="shared" si="186"/>
        <v>1</v>
      </c>
      <c r="T312" s="13">
        <f t="shared" si="198"/>
        <v>0</v>
      </c>
      <c r="U312" s="14">
        <f t="shared" si="187"/>
        <v>0</v>
      </c>
      <c r="V312" s="13">
        <f t="shared" si="199"/>
        <v>1.9999999999999574E-2</v>
      </c>
      <c r="W312" s="14"/>
      <c r="X312" s="13">
        <f t="shared" si="200"/>
        <v>0</v>
      </c>
      <c r="Y312" s="14">
        <f t="shared" si="188"/>
        <v>0</v>
      </c>
      <c r="Z312" s="13">
        <f t="shared" si="201"/>
        <v>0</v>
      </c>
      <c r="AA312" s="14">
        <f t="shared" si="189"/>
        <v>0</v>
      </c>
      <c r="AB312" s="13">
        <f t="shared" si="202"/>
        <v>0</v>
      </c>
      <c r="AC312" s="14"/>
      <c r="AD312" s="13">
        <f t="shared" si="203"/>
        <v>0</v>
      </c>
      <c r="AE312" s="14">
        <f t="shared" si="190"/>
        <v>0</v>
      </c>
      <c r="AF312" s="13">
        <f t="shared" si="204"/>
        <v>0</v>
      </c>
      <c r="AG312" s="14">
        <f t="shared" si="191"/>
        <v>0</v>
      </c>
      <c r="AH312" s="13">
        <f t="shared" si="205"/>
        <v>1.9999999999999574E-2</v>
      </c>
      <c r="AI312" s="14"/>
      <c r="AJ312" s="13">
        <f t="shared" si="206"/>
        <v>0</v>
      </c>
      <c r="AK312" s="14">
        <f t="shared" si="192"/>
        <v>0</v>
      </c>
      <c r="AL312" s="13">
        <f t="shared" si="207"/>
        <v>0</v>
      </c>
      <c r="AM312" s="14">
        <f t="shared" si="193"/>
        <v>0</v>
      </c>
      <c r="AN312" s="13">
        <f t="shared" si="208"/>
        <v>0</v>
      </c>
      <c r="AO312" s="14"/>
      <c r="AP312" s="13">
        <f t="shared" si="209"/>
        <v>0</v>
      </c>
      <c r="AQ312" s="14">
        <f t="shared" si="210"/>
        <v>0</v>
      </c>
      <c r="AR312" s="13">
        <f t="shared" si="211"/>
        <v>0</v>
      </c>
      <c r="AS312" s="14">
        <f t="shared" si="212"/>
        <v>0</v>
      </c>
      <c r="AT312" s="13">
        <f t="shared" si="213"/>
        <v>0</v>
      </c>
      <c r="AU312" s="14"/>
      <c r="AV312" s="13">
        <f t="shared" si="214"/>
        <v>0</v>
      </c>
      <c r="AW312" s="14">
        <f t="shared" si="215"/>
        <v>0</v>
      </c>
      <c r="AX312" s="13">
        <f t="shared" si="216"/>
        <v>0</v>
      </c>
      <c r="AY312" s="14">
        <f t="shared" si="217"/>
        <v>0</v>
      </c>
      <c r="AZ312" s="13">
        <f t="shared" si="218"/>
        <v>0</v>
      </c>
      <c r="BA312" s="14"/>
      <c r="BB312" s="13">
        <f t="shared" si="219"/>
        <v>0</v>
      </c>
      <c r="BC312" s="14">
        <f t="shared" si="220"/>
        <v>0</v>
      </c>
      <c r="BD312" s="13">
        <f t="shared" si="221"/>
        <v>0</v>
      </c>
      <c r="BE312" s="14">
        <f t="shared" si="222"/>
        <v>0</v>
      </c>
      <c r="BF312" s="13">
        <f t="shared" si="223"/>
        <v>0</v>
      </c>
      <c r="BG312" s="14"/>
      <c r="BH312" s="13">
        <f t="shared" si="224"/>
        <v>0</v>
      </c>
      <c r="BI312" s="14">
        <f t="shared" si="225"/>
        <v>0</v>
      </c>
      <c r="BJ312" s="13">
        <f t="shared" si="226"/>
        <v>0</v>
      </c>
      <c r="BK312" s="14">
        <f t="shared" si="227"/>
        <v>0</v>
      </c>
      <c r="BL312" s="13">
        <f t="shared" si="228"/>
        <v>0</v>
      </c>
    </row>
    <row r="313" spans="1:64" x14ac:dyDescent="0.25">
      <c r="A313" s="23">
        <f t="shared" si="229"/>
        <v>6.1704166666666236</v>
      </c>
      <c r="B313" s="8" t="s">
        <v>81</v>
      </c>
      <c r="C313" s="10"/>
      <c r="D313" s="10" t="s">
        <v>67</v>
      </c>
      <c r="E313" s="11"/>
      <c r="F313" t="s">
        <v>65</v>
      </c>
      <c r="G313" s="11"/>
      <c r="I313" s="11" t="s">
        <v>66</v>
      </c>
      <c r="J313" s="10"/>
      <c r="K313" s="10"/>
      <c r="L313" s="13">
        <f t="shared" si="194"/>
        <v>0</v>
      </c>
      <c r="M313" s="14">
        <f t="shared" si="184"/>
        <v>0</v>
      </c>
      <c r="N313" s="13">
        <f t="shared" si="195"/>
        <v>0</v>
      </c>
      <c r="O313" s="14">
        <f t="shared" si="185"/>
        <v>0</v>
      </c>
      <c r="P313" s="13">
        <f t="shared" si="196"/>
        <v>0</v>
      </c>
      <c r="Q313" s="14"/>
      <c r="R313" s="13">
        <f t="shared" si="197"/>
        <v>0</v>
      </c>
      <c r="S313" s="14">
        <f t="shared" si="186"/>
        <v>0</v>
      </c>
      <c r="T313" s="13">
        <f t="shared" si="198"/>
        <v>0</v>
      </c>
      <c r="U313" s="14">
        <f t="shared" si="187"/>
        <v>0</v>
      </c>
      <c r="V313" s="13">
        <f t="shared" si="199"/>
        <v>1.9999999999999574E-2</v>
      </c>
      <c r="W313" s="14"/>
      <c r="X313" s="13">
        <f t="shared" si="200"/>
        <v>0</v>
      </c>
      <c r="Y313" s="14">
        <f t="shared" si="188"/>
        <v>0</v>
      </c>
      <c r="Z313" s="13">
        <f t="shared" si="201"/>
        <v>0</v>
      </c>
      <c r="AA313" s="14">
        <f t="shared" si="189"/>
        <v>0</v>
      </c>
      <c r="AB313" s="13">
        <f t="shared" si="202"/>
        <v>0</v>
      </c>
      <c r="AC313" s="14"/>
      <c r="AD313" s="13">
        <f t="shared" si="203"/>
        <v>0</v>
      </c>
      <c r="AE313" s="14">
        <f t="shared" si="190"/>
        <v>0</v>
      </c>
      <c r="AF313" s="13">
        <f t="shared" si="204"/>
        <v>0</v>
      </c>
      <c r="AG313" s="14">
        <f t="shared" si="191"/>
        <v>0</v>
      </c>
      <c r="AH313" s="13">
        <f t="shared" si="205"/>
        <v>0</v>
      </c>
      <c r="AI313" s="14"/>
      <c r="AJ313" s="13">
        <f t="shared" si="206"/>
        <v>0</v>
      </c>
      <c r="AK313" s="14">
        <f t="shared" si="192"/>
        <v>0</v>
      </c>
      <c r="AL313" s="13">
        <f t="shared" si="207"/>
        <v>0</v>
      </c>
      <c r="AM313" s="14">
        <f t="shared" si="193"/>
        <v>0</v>
      </c>
      <c r="AN313" s="13">
        <f t="shared" si="208"/>
        <v>0</v>
      </c>
      <c r="AO313" s="14"/>
      <c r="AP313" s="13">
        <f t="shared" si="209"/>
        <v>0</v>
      </c>
      <c r="AQ313" s="14">
        <f t="shared" si="210"/>
        <v>0</v>
      </c>
      <c r="AR313" s="13">
        <f t="shared" si="211"/>
        <v>0</v>
      </c>
      <c r="AS313" s="14">
        <f t="shared" si="212"/>
        <v>0</v>
      </c>
      <c r="AT313" s="13">
        <f t="shared" si="213"/>
        <v>0</v>
      </c>
      <c r="AU313" s="14"/>
      <c r="AV313" s="13">
        <f t="shared" si="214"/>
        <v>0</v>
      </c>
      <c r="AW313" s="14">
        <f t="shared" si="215"/>
        <v>0</v>
      </c>
      <c r="AX313" s="13">
        <f t="shared" si="216"/>
        <v>6.1704166666666236</v>
      </c>
      <c r="AY313" s="14">
        <f t="shared" si="217"/>
        <v>1</v>
      </c>
      <c r="AZ313" s="13">
        <f t="shared" si="218"/>
        <v>0</v>
      </c>
      <c r="BA313" s="14"/>
      <c r="BB313" s="13">
        <f t="shared" si="219"/>
        <v>0</v>
      </c>
      <c r="BC313" s="14">
        <f t="shared" si="220"/>
        <v>0</v>
      </c>
      <c r="BD313" s="13">
        <f t="shared" si="221"/>
        <v>0</v>
      </c>
      <c r="BE313" s="14">
        <f t="shared" si="222"/>
        <v>0</v>
      </c>
      <c r="BF313" s="13">
        <f t="shared" si="223"/>
        <v>0</v>
      </c>
      <c r="BG313" s="14"/>
      <c r="BH313" s="13">
        <f t="shared" si="224"/>
        <v>0</v>
      </c>
      <c r="BI313" s="14">
        <f t="shared" si="225"/>
        <v>0</v>
      </c>
      <c r="BJ313" s="13">
        <f t="shared" si="226"/>
        <v>0</v>
      </c>
      <c r="BK313" s="14">
        <f t="shared" si="227"/>
        <v>0</v>
      </c>
      <c r="BL313" s="13">
        <f t="shared" si="228"/>
        <v>0</v>
      </c>
    </row>
    <row r="314" spans="1:64" x14ac:dyDescent="0.25">
      <c r="A314" s="23">
        <f t="shared" si="229"/>
        <v>6.1904166666666232</v>
      </c>
      <c r="B314" s="8" t="s">
        <v>82</v>
      </c>
      <c r="C314" s="10"/>
      <c r="D314" s="10" t="s">
        <v>67</v>
      </c>
      <c r="E314" s="11"/>
      <c r="F314" t="s">
        <v>65</v>
      </c>
      <c r="J314" s="10" t="s">
        <v>67</v>
      </c>
      <c r="L314" s="13">
        <f t="shared" si="194"/>
        <v>0</v>
      </c>
      <c r="M314" s="14">
        <f t="shared" si="184"/>
        <v>0</v>
      </c>
      <c r="N314" s="13">
        <f t="shared" si="195"/>
        <v>0</v>
      </c>
      <c r="O314" s="14">
        <f t="shared" si="185"/>
        <v>0</v>
      </c>
      <c r="P314" s="13">
        <f t="shared" si="196"/>
        <v>0</v>
      </c>
      <c r="Q314" s="14"/>
      <c r="R314" s="13">
        <f t="shared" si="197"/>
        <v>0</v>
      </c>
      <c r="S314" s="14">
        <f t="shared" si="186"/>
        <v>0</v>
      </c>
      <c r="T314" s="13">
        <f t="shared" si="198"/>
        <v>0</v>
      </c>
      <c r="U314" s="14">
        <f t="shared" si="187"/>
        <v>0</v>
      </c>
      <c r="V314" s="13">
        <f t="shared" si="199"/>
        <v>1.9999999999999574E-2</v>
      </c>
      <c r="W314" s="14"/>
      <c r="X314" s="13">
        <f t="shared" si="200"/>
        <v>0</v>
      </c>
      <c r="Y314" s="14">
        <f t="shared" si="188"/>
        <v>0</v>
      </c>
      <c r="Z314" s="13">
        <f t="shared" si="201"/>
        <v>0</v>
      </c>
      <c r="AA314" s="14">
        <f t="shared" si="189"/>
        <v>0</v>
      </c>
      <c r="AB314" s="13">
        <f t="shared" si="202"/>
        <v>0</v>
      </c>
      <c r="AC314" s="14"/>
      <c r="AD314" s="13">
        <f t="shared" si="203"/>
        <v>0</v>
      </c>
      <c r="AE314" s="14">
        <f t="shared" si="190"/>
        <v>0</v>
      </c>
      <c r="AF314" s="13">
        <f t="shared" si="204"/>
        <v>0</v>
      </c>
      <c r="AG314" s="14">
        <f t="shared" si="191"/>
        <v>0</v>
      </c>
      <c r="AH314" s="13">
        <f t="shared" si="205"/>
        <v>0</v>
      </c>
      <c r="AI314" s="14"/>
      <c r="AJ314" s="13">
        <f t="shared" si="206"/>
        <v>0</v>
      </c>
      <c r="AK314" s="14">
        <f t="shared" si="192"/>
        <v>0</v>
      </c>
      <c r="AL314" s="13">
        <f t="shared" si="207"/>
        <v>0</v>
      </c>
      <c r="AM314" s="14">
        <f t="shared" si="193"/>
        <v>0</v>
      </c>
      <c r="AN314" s="13">
        <f t="shared" si="208"/>
        <v>0</v>
      </c>
      <c r="AO314" s="14"/>
      <c r="AP314" s="13">
        <f t="shared" si="209"/>
        <v>0</v>
      </c>
      <c r="AQ314" s="14">
        <f t="shared" si="210"/>
        <v>0</v>
      </c>
      <c r="AR314" s="13">
        <f t="shared" si="211"/>
        <v>0</v>
      </c>
      <c r="AS314" s="14">
        <f t="shared" si="212"/>
        <v>0</v>
      </c>
      <c r="AT314" s="13">
        <f t="shared" si="213"/>
        <v>0</v>
      </c>
      <c r="AU314" s="14"/>
      <c r="AV314" s="13">
        <f t="shared" si="214"/>
        <v>0</v>
      </c>
      <c r="AW314" s="14">
        <f t="shared" si="215"/>
        <v>0</v>
      </c>
      <c r="AX314" s="13">
        <f t="shared" si="216"/>
        <v>0</v>
      </c>
      <c r="AY314" s="14">
        <f t="shared" si="217"/>
        <v>0</v>
      </c>
      <c r="AZ314" s="13">
        <f t="shared" si="218"/>
        <v>0</v>
      </c>
      <c r="BA314" s="14"/>
      <c r="BB314" s="13">
        <f t="shared" si="219"/>
        <v>6.1904166666666232</v>
      </c>
      <c r="BC314" s="14">
        <f t="shared" si="220"/>
        <v>1</v>
      </c>
      <c r="BD314" s="13">
        <f t="shared" si="221"/>
        <v>0</v>
      </c>
      <c r="BE314" s="14">
        <f t="shared" si="222"/>
        <v>0</v>
      </c>
      <c r="BF314" s="13">
        <f t="shared" si="223"/>
        <v>1.9999999999999574E-2</v>
      </c>
      <c r="BG314" s="14"/>
      <c r="BH314" s="13">
        <f t="shared" si="224"/>
        <v>0</v>
      </c>
      <c r="BI314" s="14">
        <f t="shared" si="225"/>
        <v>0</v>
      </c>
      <c r="BJ314" s="13">
        <f t="shared" si="226"/>
        <v>0</v>
      </c>
      <c r="BK314" s="14">
        <f t="shared" si="227"/>
        <v>0</v>
      </c>
      <c r="BL314" s="13">
        <f t="shared" si="228"/>
        <v>0</v>
      </c>
    </row>
    <row r="315" spans="1:64" x14ac:dyDescent="0.25">
      <c r="A315" s="23">
        <f t="shared" si="229"/>
        <v>6.2104166666666227</v>
      </c>
      <c r="B315" s="8" t="s">
        <v>78</v>
      </c>
      <c r="C315" s="10"/>
      <c r="D315" s="10" t="s">
        <v>67</v>
      </c>
      <c r="F315" t="s">
        <v>65</v>
      </c>
      <c r="G315" s="10"/>
      <c r="H315" s="10" t="s">
        <v>67</v>
      </c>
      <c r="J315" s="10" t="s">
        <v>67</v>
      </c>
      <c r="L315" s="13">
        <f t="shared" si="194"/>
        <v>0</v>
      </c>
      <c r="M315" s="14">
        <f t="shared" si="184"/>
        <v>0</v>
      </c>
      <c r="N315" s="13">
        <f t="shared" si="195"/>
        <v>0</v>
      </c>
      <c r="O315" s="14">
        <f t="shared" si="185"/>
        <v>0</v>
      </c>
      <c r="P315" s="13">
        <f t="shared" si="196"/>
        <v>0</v>
      </c>
      <c r="Q315" s="14"/>
      <c r="R315" s="13">
        <f t="shared" si="197"/>
        <v>0</v>
      </c>
      <c r="S315" s="14">
        <f t="shared" si="186"/>
        <v>0</v>
      </c>
      <c r="T315" s="13">
        <f t="shared" si="198"/>
        <v>0</v>
      </c>
      <c r="U315" s="14">
        <f t="shared" si="187"/>
        <v>0</v>
      </c>
      <c r="V315" s="13">
        <f t="shared" si="199"/>
        <v>1.9999999999999574E-2</v>
      </c>
      <c r="W315" s="14"/>
      <c r="X315" s="13">
        <f t="shared" si="200"/>
        <v>0</v>
      </c>
      <c r="Y315" s="14">
        <f t="shared" si="188"/>
        <v>0</v>
      </c>
      <c r="Z315" s="13">
        <f t="shared" si="201"/>
        <v>0</v>
      </c>
      <c r="AA315" s="14">
        <f t="shared" si="189"/>
        <v>0</v>
      </c>
      <c r="AB315" s="13">
        <f t="shared" si="202"/>
        <v>0</v>
      </c>
      <c r="AC315" s="14"/>
      <c r="AD315" s="13">
        <f t="shared" si="203"/>
        <v>0</v>
      </c>
      <c r="AE315" s="14">
        <f t="shared" si="190"/>
        <v>0</v>
      </c>
      <c r="AF315" s="13">
        <f t="shared" si="204"/>
        <v>0</v>
      </c>
      <c r="AG315" s="14">
        <f t="shared" si="191"/>
        <v>0</v>
      </c>
      <c r="AH315" s="13">
        <f t="shared" si="205"/>
        <v>0</v>
      </c>
      <c r="AI315" s="14"/>
      <c r="AJ315" s="13">
        <f t="shared" si="206"/>
        <v>0</v>
      </c>
      <c r="AK315" s="14">
        <f t="shared" si="192"/>
        <v>0</v>
      </c>
      <c r="AL315" s="13">
        <f t="shared" si="207"/>
        <v>0</v>
      </c>
      <c r="AM315" s="14">
        <f t="shared" si="193"/>
        <v>0</v>
      </c>
      <c r="AN315" s="13">
        <f t="shared" si="208"/>
        <v>0</v>
      </c>
      <c r="AO315" s="14"/>
      <c r="AP315" s="13">
        <f t="shared" si="209"/>
        <v>6.2104166666666227</v>
      </c>
      <c r="AQ315" s="14">
        <f t="shared" si="210"/>
        <v>1</v>
      </c>
      <c r="AR315" s="13">
        <f t="shared" si="211"/>
        <v>0</v>
      </c>
      <c r="AS315" s="14">
        <f t="shared" si="212"/>
        <v>0</v>
      </c>
      <c r="AT315" s="13">
        <f t="shared" si="213"/>
        <v>1.9999999999999574E-2</v>
      </c>
      <c r="AU315" s="14"/>
      <c r="AV315" s="13">
        <f t="shared" si="214"/>
        <v>0</v>
      </c>
      <c r="AW315" s="14">
        <f t="shared" si="215"/>
        <v>0</v>
      </c>
      <c r="AX315" s="13">
        <f t="shared" si="216"/>
        <v>0</v>
      </c>
      <c r="AY315" s="14">
        <f t="shared" si="217"/>
        <v>0</v>
      </c>
      <c r="AZ315" s="13">
        <f t="shared" si="218"/>
        <v>0</v>
      </c>
      <c r="BA315" s="14"/>
      <c r="BB315" s="13">
        <f t="shared" si="219"/>
        <v>0</v>
      </c>
      <c r="BC315" s="14">
        <f t="shared" si="220"/>
        <v>0</v>
      </c>
      <c r="BD315" s="13">
        <f t="shared" si="221"/>
        <v>0</v>
      </c>
      <c r="BE315" s="14">
        <f t="shared" si="222"/>
        <v>0</v>
      </c>
      <c r="BF315" s="13">
        <f t="shared" si="223"/>
        <v>1.9999999999999574E-2</v>
      </c>
      <c r="BG315" s="14"/>
      <c r="BH315" s="13">
        <f t="shared" si="224"/>
        <v>0</v>
      </c>
      <c r="BI315" s="14">
        <f t="shared" si="225"/>
        <v>0</v>
      </c>
      <c r="BJ315" s="13">
        <f t="shared" si="226"/>
        <v>0</v>
      </c>
      <c r="BK315" s="14">
        <f t="shared" si="227"/>
        <v>0</v>
      </c>
      <c r="BL315" s="13">
        <f t="shared" si="228"/>
        <v>0</v>
      </c>
    </row>
    <row r="316" spans="1:64" x14ac:dyDescent="0.25">
      <c r="A316" s="23">
        <f t="shared" si="229"/>
        <v>6.2304166666666223</v>
      </c>
      <c r="B316" s="8"/>
      <c r="C316" s="10"/>
      <c r="D316" s="10" t="s">
        <v>67</v>
      </c>
      <c r="E316" s="10"/>
      <c r="F316" t="s">
        <v>65</v>
      </c>
      <c r="G316" s="10"/>
      <c r="H316" s="10" t="s">
        <v>67</v>
      </c>
      <c r="J316" s="10" t="s">
        <v>67</v>
      </c>
      <c r="K316" s="11"/>
      <c r="L316" s="13">
        <f t="shared" si="194"/>
        <v>0</v>
      </c>
      <c r="M316" s="14">
        <f t="shared" si="184"/>
        <v>0</v>
      </c>
      <c r="N316" s="13">
        <f t="shared" si="195"/>
        <v>0</v>
      </c>
      <c r="O316" s="14">
        <f t="shared" si="185"/>
        <v>0</v>
      </c>
      <c r="P316" s="13">
        <f t="shared" si="196"/>
        <v>0</v>
      </c>
      <c r="Q316" s="14"/>
      <c r="R316" s="13">
        <f t="shared" si="197"/>
        <v>0</v>
      </c>
      <c r="S316" s="14">
        <f t="shared" si="186"/>
        <v>0</v>
      </c>
      <c r="T316" s="13">
        <f t="shared" si="198"/>
        <v>0</v>
      </c>
      <c r="U316" s="14">
        <f t="shared" si="187"/>
        <v>0</v>
      </c>
      <c r="V316" s="13">
        <f t="shared" si="199"/>
        <v>1.9999999999999574E-2</v>
      </c>
      <c r="W316" s="14"/>
      <c r="X316" s="13">
        <f t="shared" si="200"/>
        <v>0</v>
      </c>
      <c r="Y316" s="14">
        <f t="shared" si="188"/>
        <v>0</v>
      </c>
      <c r="Z316" s="13">
        <f t="shared" si="201"/>
        <v>0</v>
      </c>
      <c r="AA316" s="14">
        <f t="shared" si="189"/>
        <v>0</v>
      </c>
      <c r="AB316" s="13">
        <f t="shared" si="202"/>
        <v>0</v>
      </c>
      <c r="AC316" s="14"/>
      <c r="AD316" s="13">
        <f t="shared" si="203"/>
        <v>0</v>
      </c>
      <c r="AE316" s="14">
        <f t="shared" si="190"/>
        <v>0</v>
      </c>
      <c r="AF316" s="13">
        <f t="shared" si="204"/>
        <v>0</v>
      </c>
      <c r="AG316" s="14">
        <f t="shared" si="191"/>
        <v>0</v>
      </c>
      <c r="AH316" s="13">
        <f t="shared" si="205"/>
        <v>0</v>
      </c>
      <c r="AI316" s="14"/>
      <c r="AJ316" s="13">
        <f t="shared" si="206"/>
        <v>0</v>
      </c>
      <c r="AK316" s="14">
        <f t="shared" si="192"/>
        <v>0</v>
      </c>
      <c r="AL316" s="13">
        <f t="shared" si="207"/>
        <v>0</v>
      </c>
      <c r="AM316" s="14">
        <f t="shared" si="193"/>
        <v>0</v>
      </c>
      <c r="AN316" s="13">
        <f t="shared" si="208"/>
        <v>0</v>
      </c>
      <c r="AO316" s="14"/>
      <c r="AP316" s="13">
        <f t="shared" si="209"/>
        <v>0</v>
      </c>
      <c r="AQ316" s="14">
        <f t="shared" si="210"/>
        <v>0</v>
      </c>
      <c r="AR316" s="13">
        <f t="shared" si="211"/>
        <v>0</v>
      </c>
      <c r="AS316" s="14">
        <f t="shared" si="212"/>
        <v>0</v>
      </c>
      <c r="AT316" s="13">
        <f t="shared" si="213"/>
        <v>1.9999999999999574E-2</v>
      </c>
      <c r="AU316" s="14"/>
      <c r="AV316" s="13">
        <f t="shared" si="214"/>
        <v>0</v>
      </c>
      <c r="AW316" s="14">
        <f t="shared" si="215"/>
        <v>0</v>
      </c>
      <c r="AX316" s="13">
        <f t="shared" si="216"/>
        <v>0</v>
      </c>
      <c r="AY316" s="14">
        <f t="shared" si="217"/>
        <v>0</v>
      </c>
      <c r="AZ316" s="13">
        <f t="shared" si="218"/>
        <v>0</v>
      </c>
      <c r="BA316" s="14"/>
      <c r="BB316" s="13">
        <f t="shared" si="219"/>
        <v>0</v>
      </c>
      <c r="BC316" s="14">
        <f t="shared" si="220"/>
        <v>0</v>
      </c>
      <c r="BD316" s="13">
        <f t="shared" si="221"/>
        <v>0</v>
      </c>
      <c r="BE316" s="14">
        <f t="shared" si="222"/>
        <v>0</v>
      </c>
      <c r="BF316" s="13">
        <f t="shared" si="223"/>
        <v>1.9999999999999574E-2</v>
      </c>
      <c r="BG316" s="14"/>
      <c r="BH316" s="13">
        <f t="shared" si="224"/>
        <v>0</v>
      </c>
      <c r="BI316" s="14">
        <f t="shared" si="225"/>
        <v>0</v>
      </c>
      <c r="BJ316" s="13">
        <f t="shared" si="226"/>
        <v>0</v>
      </c>
      <c r="BK316" s="14">
        <f t="shared" si="227"/>
        <v>0</v>
      </c>
      <c r="BL316" s="13">
        <f t="shared" si="228"/>
        <v>0</v>
      </c>
    </row>
    <row r="317" spans="1:64" x14ac:dyDescent="0.25">
      <c r="A317" s="23">
        <f t="shared" si="229"/>
        <v>6.2504166666666219</v>
      </c>
      <c r="B317" s="8" t="s">
        <v>75</v>
      </c>
      <c r="D317" s="10" t="s">
        <v>67</v>
      </c>
      <c r="E317" s="10"/>
      <c r="F317" t="s">
        <v>65</v>
      </c>
      <c r="G317" s="10" t="s">
        <v>67</v>
      </c>
      <c r="H317" s="10" t="s">
        <v>67</v>
      </c>
      <c r="J317" s="10" t="s">
        <v>67</v>
      </c>
      <c r="K317" s="10"/>
      <c r="L317" s="13">
        <f t="shared" si="194"/>
        <v>0</v>
      </c>
      <c r="M317" s="14">
        <f t="shared" si="184"/>
        <v>0</v>
      </c>
      <c r="N317" s="13">
        <f t="shared" si="195"/>
        <v>0</v>
      </c>
      <c r="O317" s="14">
        <f t="shared" si="185"/>
        <v>0</v>
      </c>
      <c r="P317" s="13">
        <f t="shared" si="196"/>
        <v>0</v>
      </c>
      <c r="Q317" s="14"/>
      <c r="R317" s="13">
        <f t="shared" si="197"/>
        <v>0</v>
      </c>
      <c r="S317" s="14">
        <f t="shared" si="186"/>
        <v>0</v>
      </c>
      <c r="T317" s="13">
        <f t="shared" si="198"/>
        <v>0</v>
      </c>
      <c r="U317" s="14">
        <f t="shared" si="187"/>
        <v>0</v>
      </c>
      <c r="V317" s="13">
        <f t="shared" si="199"/>
        <v>1.9999999999999574E-2</v>
      </c>
      <c r="W317" s="14"/>
      <c r="X317" s="13">
        <f t="shared" si="200"/>
        <v>0</v>
      </c>
      <c r="Y317" s="14">
        <f t="shared" si="188"/>
        <v>0</v>
      </c>
      <c r="Z317" s="13">
        <f t="shared" si="201"/>
        <v>0</v>
      </c>
      <c r="AA317" s="14">
        <f t="shared" si="189"/>
        <v>0</v>
      </c>
      <c r="AB317" s="13">
        <f t="shared" si="202"/>
        <v>0</v>
      </c>
      <c r="AC317" s="14"/>
      <c r="AD317" s="13">
        <f t="shared" si="203"/>
        <v>0</v>
      </c>
      <c r="AE317" s="14">
        <f t="shared" si="190"/>
        <v>0</v>
      </c>
      <c r="AF317" s="13">
        <f t="shared" si="204"/>
        <v>0</v>
      </c>
      <c r="AG317" s="14">
        <f t="shared" si="191"/>
        <v>0</v>
      </c>
      <c r="AH317" s="13">
        <f t="shared" si="205"/>
        <v>0</v>
      </c>
      <c r="AI317" s="14"/>
      <c r="AJ317" s="13">
        <f t="shared" si="206"/>
        <v>6.2504166666666219</v>
      </c>
      <c r="AK317" s="14">
        <f t="shared" si="192"/>
        <v>1</v>
      </c>
      <c r="AL317" s="13">
        <f t="shared" si="207"/>
        <v>0</v>
      </c>
      <c r="AM317" s="14">
        <f t="shared" si="193"/>
        <v>0</v>
      </c>
      <c r="AN317" s="13">
        <f t="shared" si="208"/>
        <v>1.9999999999999574E-2</v>
      </c>
      <c r="AO317" s="14"/>
      <c r="AP317" s="13">
        <f t="shared" si="209"/>
        <v>0</v>
      </c>
      <c r="AQ317" s="14">
        <f t="shared" si="210"/>
        <v>0</v>
      </c>
      <c r="AR317" s="13">
        <f t="shared" si="211"/>
        <v>0</v>
      </c>
      <c r="AS317" s="14">
        <f t="shared" si="212"/>
        <v>0</v>
      </c>
      <c r="AT317" s="13">
        <f t="shared" si="213"/>
        <v>1.9999999999999574E-2</v>
      </c>
      <c r="AU317" s="14"/>
      <c r="AV317" s="13">
        <f t="shared" si="214"/>
        <v>0</v>
      </c>
      <c r="AW317" s="14">
        <f t="shared" si="215"/>
        <v>0</v>
      </c>
      <c r="AX317" s="13">
        <f t="shared" si="216"/>
        <v>0</v>
      </c>
      <c r="AY317" s="14">
        <f t="shared" si="217"/>
        <v>0</v>
      </c>
      <c r="AZ317" s="13">
        <f t="shared" si="218"/>
        <v>0</v>
      </c>
      <c r="BA317" s="14"/>
      <c r="BB317" s="13">
        <f t="shared" si="219"/>
        <v>0</v>
      </c>
      <c r="BC317" s="14">
        <f t="shared" si="220"/>
        <v>0</v>
      </c>
      <c r="BD317" s="13">
        <f t="shared" si="221"/>
        <v>0</v>
      </c>
      <c r="BE317" s="14">
        <f t="shared" si="222"/>
        <v>0</v>
      </c>
      <c r="BF317" s="13">
        <f t="shared" si="223"/>
        <v>1.9999999999999574E-2</v>
      </c>
      <c r="BG317" s="14"/>
      <c r="BH317" s="13">
        <f t="shared" si="224"/>
        <v>0</v>
      </c>
      <c r="BI317" s="14">
        <f t="shared" si="225"/>
        <v>0</v>
      </c>
      <c r="BJ317" s="13">
        <f t="shared" si="226"/>
        <v>0</v>
      </c>
      <c r="BK317" s="14">
        <f t="shared" si="227"/>
        <v>0</v>
      </c>
      <c r="BL317" s="13">
        <f t="shared" si="228"/>
        <v>0</v>
      </c>
    </row>
    <row r="318" spans="1:64" x14ac:dyDescent="0.25">
      <c r="A318" s="23">
        <f t="shared" si="229"/>
        <v>6.2704166666666215</v>
      </c>
      <c r="B318" s="8" t="s">
        <v>76</v>
      </c>
      <c r="D318" t="s">
        <v>65</v>
      </c>
      <c r="E318" s="10"/>
      <c r="F318" s="11" t="s">
        <v>66</v>
      </c>
      <c r="G318" s="10" t="s">
        <v>67</v>
      </c>
      <c r="H318" s="10" t="s">
        <v>67</v>
      </c>
      <c r="J318" s="10" t="s">
        <v>67</v>
      </c>
      <c r="K318" s="10"/>
      <c r="L318" s="13">
        <f t="shared" si="194"/>
        <v>0</v>
      </c>
      <c r="M318" s="14">
        <f t="shared" si="184"/>
        <v>0</v>
      </c>
      <c r="N318" s="13">
        <f t="shared" si="195"/>
        <v>0</v>
      </c>
      <c r="O318" s="14">
        <f t="shared" si="185"/>
        <v>0</v>
      </c>
      <c r="P318" s="13">
        <f t="shared" si="196"/>
        <v>0</v>
      </c>
      <c r="Q318" s="14"/>
      <c r="R318" s="13">
        <f t="shared" si="197"/>
        <v>0</v>
      </c>
      <c r="S318" s="14">
        <f t="shared" si="186"/>
        <v>0</v>
      </c>
      <c r="T318" s="13">
        <f t="shared" si="198"/>
        <v>0</v>
      </c>
      <c r="U318" s="14">
        <f t="shared" si="187"/>
        <v>0</v>
      </c>
      <c r="V318" s="13">
        <f t="shared" si="199"/>
        <v>0</v>
      </c>
      <c r="W318" s="14"/>
      <c r="X318" s="13">
        <f t="shared" si="200"/>
        <v>0</v>
      </c>
      <c r="Y318" s="14">
        <f t="shared" si="188"/>
        <v>0</v>
      </c>
      <c r="Z318" s="13">
        <f t="shared" si="201"/>
        <v>0</v>
      </c>
      <c r="AA318" s="14">
        <f t="shared" si="189"/>
        <v>0</v>
      </c>
      <c r="AB318" s="13">
        <f t="shared" si="202"/>
        <v>0</v>
      </c>
      <c r="AC318" s="14"/>
      <c r="AD318" s="13">
        <f t="shared" si="203"/>
        <v>0</v>
      </c>
      <c r="AE318" s="14">
        <f t="shared" si="190"/>
        <v>0</v>
      </c>
      <c r="AF318" s="13">
        <f t="shared" si="204"/>
        <v>6.2704166666666215</v>
      </c>
      <c r="AG318" s="14">
        <f t="shared" si="191"/>
        <v>1</v>
      </c>
      <c r="AH318" s="13">
        <f t="shared" si="205"/>
        <v>0</v>
      </c>
      <c r="AI318" s="14"/>
      <c r="AJ318" s="13">
        <f t="shared" si="206"/>
        <v>0</v>
      </c>
      <c r="AK318" s="14">
        <f t="shared" si="192"/>
        <v>0</v>
      </c>
      <c r="AL318" s="13">
        <f t="shared" si="207"/>
        <v>0</v>
      </c>
      <c r="AM318" s="14">
        <f t="shared" si="193"/>
        <v>0</v>
      </c>
      <c r="AN318" s="13">
        <f t="shared" si="208"/>
        <v>1.9999999999999574E-2</v>
      </c>
      <c r="AO318" s="14"/>
      <c r="AP318" s="13">
        <f t="shared" si="209"/>
        <v>0</v>
      </c>
      <c r="AQ318" s="14">
        <f t="shared" si="210"/>
        <v>0</v>
      </c>
      <c r="AR318" s="13">
        <f t="shared" si="211"/>
        <v>0</v>
      </c>
      <c r="AS318" s="14">
        <f t="shared" si="212"/>
        <v>0</v>
      </c>
      <c r="AT318" s="13">
        <f t="shared" si="213"/>
        <v>1.9999999999999574E-2</v>
      </c>
      <c r="AU318" s="14"/>
      <c r="AV318" s="13">
        <f t="shared" si="214"/>
        <v>0</v>
      </c>
      <c r="AW318" s="14">
        <f t="shared" si="215"/>
        <v>0</v>
      </c>
      <c r="AX318" s="13">
        <f t="shared" si="216"/>
        <v>0</v>
      </c>
      <c r="AY318" s="14">
        <f t="shared" si="217"/>
        <v>0</v>
      </c>
      <c r="AZ318" s="13">
        <f t="shared" si="218"/>
        <v>0</v>
      </c>
      <c r="BA318" s="14"/>
      <c r="BB318" s="13">
        <f t="shared" si="219"/>
        <v>0</v>
      </c>
      <c r="BC318" s="14">
        <f t="shared" si="220"/>
        <v>0</v>
      </c>
      <c r="BD318" s="13">
        <f t="shared" si="221"/>
        <v>0</v>
      </c>
      <c r="BE318" s="14">
        <f t="shared" si="222"/>
        <v>0</v>
      </c>
      <c r="BF318" s="13">
        <f t="shared" si="223"/>
        <v>1.9999999999999574E-2</v>
      </c>
      <c r="BG318" s="14"/>
      <c r="BH318" s="13">
        <f t="shared" si="224"/>
        <v>0</v>
      </c>
      <c r="BI318" s="14">
        <f t="shared" si="225"/>
        <v>0</v>
      </c>
      <c r="BJ318" s="13">
        <f t="shared" si="226"/>
        <v>0</v>
      </c>
      <c r="BK318" s="14">
        <f t="shared" si="227"/>
        <v>0</v>
      </c>
      <c r="BL318" s="13">
        <f t="shared" si="228"/>
        <v>0</v>
      </c>
    </row>
    <row r="319" spans="1:64" x14ac:dyDescent="0.25">
      <c r="A319" s="23">
        <f t="shared" si="229"/>
        <v>6.290416666666621</v>
      </c>
      <c r="B319" s="8" t="s">
        <v>80</v>
      </c>
      <c r="D319" t="s">
        <v>65</v>
      </c>
      <c r="E319" s="10"/>
      <c r="G319" s="10" t="s">
        <v>67</v>
      </c>
      <c r="H319" s="10" t="s">
        <v>67</v>
      </c>
      <c r="I319" s="10" t="s">
        <v>67</v>
      </c>
      <c r="J319" s="10" t="s">
        <v>67</v>
      </c>
      <c r="K319" s="10"/>
      <c r="L319" s="13">
        <f t="shared" si="194"/>
        <v>0</v>
      </c>
      <c r="M319" s="14">
        <f t="shared" si="184"/>
        <v>0</v>
      </c>
      <c r="N319" s="13">
        <f t="shared" si="195"/>
        <v>0</v>
      </c>
      <c r="O319" s="14">
        <f t="shared" si="185"/>
        <v>0</v>
      </c>
      <c r="P319" s="13">
        <f t="shared" si="196"/>
        <v>0</v>
      </c>
      <c r="Q319" s="14"/>
      <c r="R319" s="13">
        <f t="shared" si="197"/>
        <v>0</v>
      </c>
      <c r="S319" s="14">
        <f t="shared" si="186"/>
        <v>0</v>
      </c>
      <c r="T319" s="13">
        <f t="shared" si="198"/>
        <v>0</v>
      </c>
      <c r="U319" s="14">
        <f t="shared" si="187"/>
        <v>0</v>
      </c>
      <c r="V319" s="13">
        <f t="shared" si="199"/>
        <v>0</v>
      </c>
      <c r="W319" s="14"/>
      <c r="X319" s="13">
        <f t="shared" si="200"/>
        <v>0</v>
      </c>
      <c r="Y319" s="14">
        <f t="shared" si="188"/>
        <v>0</v>
      </c>
      <c r="Z319" s="13">
        <f t="shared" si="201"/>
        <v>0</v>
      </c>
      <c r="AA319" s="14">
        <f t="shared" si="189"/>
        <v>0</v>
      </c>
      <c r="AB319" s="13">
        <f t="shared" si="202"/>
        <v>0</v>
      </c>
      <c r="AC319" s="14"/>
      <c r="AD319" s="13">
        <f t="shared" si="203"/>
        <v>0</v>
      </c>
      <c r="AE319" s="14">
        <f t="shared" si="190"/>
        <v>0</v>
      </c>
      <c r="AF319" s="13">
        <f t="shared" si="204"/>
        <v>0</v>
      </c>
      <c r="AG319" s="14">
        <f t="shared" si="191"/>
        <v>0</v>
      </c>
      <c r="AH319" s="13">
        <f t="shared" si="205"/>
        <v>0</v>
      </c>
      <c r="AI319" s="14"/>
      <c r="AJ319" s="13">
        <f t="shared" si="206"/>
        <v>0</v>
      </c>
      <c r="AK319" s="14">
        <f t="shared" si="192"/>
        <v>0</v>
      </c>
      <c r="AL319" s="13">
        <f t="shared" si="207"/>
        <v>0</v>
      </c>
      <c r="AM319" s="14">
        <f t="shared" si="193"/>
        <v>0</v>
      </c>
      <c r="AN319" s="13">
        <f t="shared" si="208"/>
        <v>1.9999999999999574E-2</v>
      </c>
      <c r="AO319" s="14"/>
      <c r="AP319" s="13">
        <f t="shared" si="209"/>
        <v>0</v>
      </c>
      <c r="AQ319" s="14">
        <f t="shared" si="210"/>
        <v>0</v>
      </c>
      <c r="AR319" s="13">
        <f t="shared" si="211"/>
        <v>0</v>
      </c>
      <c r="AS319" s="14">
        <f t="shared" si="212"/>
        <v>0</v>
      </c>
      <c r="AT319" s="13">
        <f t="shared" si="213"/>
        <v>1.9999999999999574E-2</v>
      </c>
      <c r="AU319" s="14"/>
      <c r="AV319" s="13">
        <f t="shared" si="214"/>
        <v>6.290416666666621</v>
      </c>
      <c r="AW319" s="14">
        <f t="shared" si="215"/>
        <v>1</v>
      </c>
      <c r="AX319" s="13">
        <f t="shared" si="216"/>
        <v>0</v>
      </c>
      <c r="AY319" s="14">
        <f t="shared" si="217"/>
        <v>0</v>
      </c>
      <c r="AZ319" s="13">
        <f t="shared" si="218"/>
        <v>0</v>
      </c>
      <c r="BA319" s="14"/>
      <c r="BB319" s="13">
        <f t="shared" si="219"/>
        <v>0</v>
      </c>
      <c r="BC319" s="14">
        <f t="shared" si="220"/>
        <v>0</v>
      </c>
      <c r="BD319" s="13">
        <f t="shared" si="221"/>
        <v>0</v>
      </c>
      <c r="BE319" s="14">
        <f t="shared" si="222"/>
        <v>0</v>
      </c>
      <c r="BF319" s="13">
        <f t="shared" si="223"/>
        <v>1.9999999999999574E-2</v>
      </c>
      <c r="BG319" s="14"/>
      <c r="BH319" s="13">
        <f t="shared" si="224"/>
        <v>0</v>
      </c>
      <c r="BI319" s="14">
        <f t="shared" si="225"/>
        <v>0</v>
      </c>
      <c r="BJ319" s="13">
        <f t="shared" si="226"/>
        <v>0</v>
      </c>
      <c r="BK319" s="14">
        <f t="shared" si="227"/>
        <v>0</v>
      </c>
      <c r="BL319" s="13">
        <f t="shared" si="228"/>
        <v>0</v>
      </c>
    </row>
    <row r="320" spans="1:64" x14ac:dyDescent="0.25">
      <c r="A320" s="23">
        <f t="shared" si="229"/>
        <v>6.3104166666666206</v>
      </c>
      <c r="B320" s="8"/>
      <c r="D320" t="s">
        <v>65</v>
      </c>
      <c r="G320" s="10" t="s">
        <v>67</v>
      </c>
      <c r="H320" s="10" t="s">
        <v>67</v>
      </c>
      <c r="I320" s="10" t="s">
        <v>67</v>
      </c>
      <c r="J320" s="10" t="s">
        <v>67</v>
      </c>
      <c r="K320" s="10"/>
      <c r="L320" s="13">
        <f t="shared" si="194"/>
        <v>0</v>
      </c>
      <c r="M320" s="14">
        <f t="shared" si="184"/>
        <v>0</v>
      </c>
      <c r="N320" s="13">
        <f t="shared" si="195"/>
        <v>0</v>
      </c>
      <c r="O320" s="14">
        <f t="shared" si="185"/>
        <v>0</v>
      </c>
      <c r="P320" s="13">
        <f t="shared" si="196"/>
        <v>0</v>
      </c>
      <c r="Q320" s="14"/>
      <c r="R320" s="13">
        <f t="shared" si="197"/>
        <v>0</v>
      </c>
      <c r="S320" s="14">
        <f t="shared" si="186"/>
        <v>0</v>
      </c>
      <c r="T320" s="13">
        <f t="shared" si="198"/>
        <v>0</v>
      </c>
      <c r="U320" s="14">
        <f t="shared" si="187"/>
        <v>0</v>
      </c>
      <c r="V320" s="13">
        <f t="shared" si="199"/>
        <v>0</v>
      </c>
      <c r="W320" s="14"/>
      <c r="X320" s="13">
        <f t="shared" si="200"/>
        <v>0</v>
      </c>
      <c r="Y320" s="14">
        <f t="shared" si="188"/>
        <v>0</v>
      </c>
      <c r="Z320" s="13">
        <f t="shared" si="201"/>
        <v>0</v>
      </c>
      <c r="AA320" s="14">
        <f t="shared" si="189"/>
        <v>0</v>
      </c>
      <c r="AB320" s="13">
        <f t="shared" si="202"/>
        <v>0</v>
      </c>
      <c r="AC320" s="14"/>
      <c r="AD320" s="13">
        <f t="shared" si="203"/>
        <v>0</v>
      </c>
      <c r="AE320" s="14">
        <f t="shared" si="190"/>
        <v>0</v>
      </c>
      <c r="AF320" s="13">
        <f t="shared" si="204"/>
        <v>0</v>
      </c>
      <c r="AG320" s="14">
        <f t="shared" si="191"/>
        <v>0</v>
      </c>
      <c r="AH320" s="13">
        <f t="shared" si="205"/>
        <v>0</v>
      </c>
      <c r="AI320" s="14"/>
      <c r="AJ320" s="13">
        <f t="shared" si="206"/>
        <v>0</v>
      </c>
      <c r="AK320" s="14">
        <f t="shared" si="192"/>
        <v>0</v>
      </c>
      <c r="AL320" s="13">
        <f t="shared" si="207"/>
        <v>0</v>
      </c>
      <c r="AM320" s="14">
        <f t="shared" si="193"/>
        <v>0</v>
      </c>
      <c r="AN320" s="13">
        <f t="shared" si="208"/>
        <v>1.9999999999999574E-2</v>
      </c>
      <c r="AO320" s="14"/>
      <c r="AP320" s="13">
        <f t="shared" si="209"/>
        <v>0</v>
      </c>
      <c r="AQ320" s="14">
        <f t="shared" si="210"/>
        <v>0</v>
      </c>
      <c r="AR320" s="13">
        <f t="shared" si="211"/>
        <v>0</v>
      </c>
      <c r="AS320" s="14">
        <f t="shared" si="212"/>
        <v>0</v>
      </c>
      <c r="AT320" s="13">
        <f t="shared" si="213"/>
        <v>1.9999999999999574E-2</v>
      </c>
      <c r="AU320" s="14"/>
      <c r="AV320" s="13">
        <f t="shared" si="214"/>
        <v>0</v>
      </c>
      <c r="AW320" s="14">
        <f t="shared" si="215"/>
        <v>0</v>
      </c>
      <c r="AX320" s="13">
        <f t="shared" si="216"/>
        <v>0</v>
      </c>
      <c r="AY320" s="14">
        <f t="shared" si="217"/>
        <v>0</v>
      </c>
      <c r="AZ320" s="13">
        <f t="shared" si="218"/>
        <v>0</v>
      </c>
      <c r="BA320" s="14"/>
      <c r="BB320" s="13">
        <f t="shared" si="219"/>
        <v>0</v>
      </c>
      <c r="BC320" s="14">
        <f t="shared" si="220"/>
        <v>0</v>
      </c>
      <c r="BD320" s="13">
        <f t="shared" si="221"/>
        <v>0</v>
      </c>
      <c r="BE320" s="14">
        <f t="shared" si="222"/>
        <v>0</v>
      </c>
      <c r="BF320" s="13">
        <f t="shared" si="223"/>
        <v>1.9999999999999574E-2</v>
      </c>
      <c r="BG320" s="14"/>
      <c r="BH320" s="13">
        <f t="shared" si="224"/>
        <v>0</v>
      </c>
      <c r="BI320" s="14">
        <f t="shared" si="225"/>
        <v>0</v>
      </c>
      <c r="BJ320" s="13">
        <f t="shared" si="226"/>
        <v>0</v>
      </c>
      <c r="BK320" s="14">
        <f t="shared" si="227"/>
        <v>0</v>
      </c>
      <c r="BL320" s="13">
        <f t="shared" si="228"/>
        <v>0</v>
      </c>
    </row>
    <row r="321" spans="1:64" x14ac:dyDescent="0.25">
      <c r="A321" s="23">
        <f t="shared" si="229"/>
        <v>6.3304166666666202</v>
      </c>
      <c r="B321" s="8" t="s">
        <v>68</v>
      </c>
      <c r="C321" s="10" t="s">
        <v>67</v>
      </c>
      <c r="D321" t="s">
        <v>65</v>
      </c>
      <c r="G321" s="10" t="s">
        <v>67</v>
      </c>
      <c r="H321" s="10" t="s">
        <v>67</v>
      </c>
      <c r="I321" s="10" t="s">
        <v>67</v>
      </c>
      <c r="J321" s="10" t="s">
        <v>67</v>
      </c>
      <c r="K321" s="10"/>
      <c r="L321" s="13">
        <f t="shared" si="194"/>
        <v>6.3304166666666202</v>
      </c>
      <c r="M321" s="14">
        <f t="shared" si="184"/>
        <v>1</v>
      </c>
      <c r="N321" s="13">
        <f t="shared" si="195"/>
        <v>0</v>
      </c>
      <c r="O321" s="14">
        <f t="shared" si="185"/>
        <v>0</v>
      </c>
      <c r="P321" s="13">
        <f t="shared" si="196"/>
        <v>1.9999999999999574E-2</v>
      </c>
      <c r="Q321" s="14"/>
      <c r="R321" s="13">
        <f t="shared" si="197"/>
        <v>0</v>
      </c>
      <c r="S321" s="14">
        <f t="shared" si="186"/>
        <v>0</v>
      </c>
      <c r="T321" s="13">
        <f t="shared" si="198"/>
        <v>0</v>
      </c>
      <c r="U321" s="14">
        <f t="shared" si="187"/>
        <v>0</v>
      </c>
      <c r="V321" s="13">
        <f t="shared" si="199"/>
        <v>0</v>
      </c>
      <c r="W321" s="14"/>
      <c r="X321" s="13">
        <f t="shared" si="200"/>
        <v>0</v>
      </c>
      <c r="Y321" s="14">
        <f t="shared" si="188"/>
        <v>0</v>
      </c>
      <c r="Z321" s="13">
        <f t="shared" si="201"/>
        <v>0</v>
      </c>
      <c r="AA321" s="14">
        <f t="shared" si="189"/>
        <v>0</v>
      </c>
      <c r="AB321" s="13">
        <f t="shared" si="202"/>
        <v>0</v>
      </c>
      <c r="AC321" s="14"/>
      <c r="AD321" s="13">
        <f t="shared" si="203"/>
        <v>0</v>
      </c>
      <c r="AE321" s="14">
        <f t="shared" si="190"/>
        <v>0</v>
      </c>
      <c r="AF321" s="13">
        <f t="shared" si="204"/>
        <v>0</v>
      </c>
      <c r="AG321" s="14">
        <f t="shared" si="191"/>
        <v>0</v>
      </c>
      <c r="AH321" s="13">
        <f t="shared" si="205"/>
        <v>0</v>
      </c>
      <c r="AI321" s="14"/>
      <c r="AJ321" s="13">
        <f t="shared" si="206"/>
        <v>0</v>
      </c>
      <c r="AK321" s="14">
        <f t="shared" si="192"/>
        <v>0</v>
      </c>
      <c r="AL321" s="13">
        <f t="shared" si="207"/>
        <v>0</v>
      </c>
      <c r="AM321" s="14">
        <f t="shared" si="193"/>
        <v>0</v>
      </c>
      <c r="AN321" s="13">
        <f t="shared" si="208"/>
        <v>1.9999999999999574E-2</v>
      </c>
      <c r="AO321" s="14"/>
      <c r="AP321" s="13">
        <f t="shared" si="209"/>
        <v>0</v>
      </c>
      <c r="AQ321" s="14">
        <f t="shared" si="210"/>
        <v>0</v>
      </c>
      <c r="AR321" s="13">
        <f t="shared" si="211"/>
        <v>0</v>
      </c>
      <c r="AS321" s="14">
        <f t="shared" si="212"/>
        <v>0</v>
      </c>
      <c r="AT321" s="13">
        <f t="shared" si="213"/>
        <v>1.9999999999999574E-2</v>
      </c>
      <c r="AU321" s="14"/>
      <c r="AV321" s="13">
        <f t="shared" si="214"/>
        <v>0</v>
      </c>
      <c r="AW321" s="14">
        <f t="shared" si="215"/>
        <v>0</v>
      </c>
      <c r="AX321" s="13">
        <f t="shared" si="216"/>
        <v>0</v>
      </c>
      <c r="AY321" s="14">
        <f t="shared" si="217"/>
        <v>0</v>
      </c>
      <c r="AZ321" s="13">
        <f t="shared" si="218"/>
        <v>0</v>
      </c>
      <c r="BA321" s="14"/>
      <c r="BB321" s="13">
        <f t="shared" si="219"/>
        <v>0</v>
      </c>
      <c r="BC321" s="14">
        <f t="shared" si="220"/>
        <v>0</v>
      </c>
      <c r="BD321" s="13">
        <f t="shared" si="221"/>
        <v>0</v>
      </c>
      <c r="BE321" s="14">
        <f t="shared" si="222"/>
        <v>0</v>
      </c>
      <c r="BF321" s="13">
        <f t="shared" si="223"/>
        <v>1.9999999999999574E-2</v>
      </c>
      <c r="BG321" s="14"/>
      <c r="BH321" s="13">
        <f t="shared" si="224"/>
        <v>0</v>
      </c>
      <c r="BI321" s="14">
        <f t="shared" si="225"/>
        <v>0</v>
      </c>
      <c r="BJ321" s="13">
        <f t="shared" si="226"/>
        <v>0</v>
      </c>
      <c r="BK321" s="14">
        <f t="shared" si="227"/>
        <v>0</v>
      </c>
      <c r="BL321" s="13">
        <f t="shared" si="228"/>
        <v>0</v>
      </c>
    </row>
    <row r="322" spans="1:64" x14ac:dyDescent="0.25">
      <c r="A322" s="23">
        <f t="shared" si="229"/>
        <v>6.3504166666666197</v>
      </c>
      <c r="B322" s="8"/>
      <c r="C322" s="10" t="s">
        <v>67</v>
      </c>
      <c r="D322" t="s">
        <v>65</v>
      </c>
      <c r="G322" s="10" t="s">
        <v>67</v>
      </c>
      <c r="H322" s="10" t="s">
        <v>67</v>
      </c>
      <c r="I322" s="10" t="s">
        <v>67</v>
      </c>
      <c r="J322" s="10" t="s">
        <v>67</v>
      </c>
      <c r="K322" s="10"/>
      <c r="L322" s="13">
        <f t="shared" si="194"/>
        <v>0</v>
      </c>
      <c r="M322" s="14">
        <f t="shared" si="184"/>
        <v>0</v>
      </c>
      <c r="N322" s="13">
        <f t="shared" si="195"/>
        <v>0</v>
      </c>
      <c r="O322" s="14">
        <f t="shared" si="185"/>
        <v>0</v>
      </c>
      <c r="P322" s="13">
        <f t="shared" si="196"/>
        <v>1.9999999999999574E-2</v>
      </c>
      <c r="Q322" s="14"/>
      <c r="R322" s="13">
        <f t="shared" si="197"/>
        <v>0</v>
      </c>
      <c r="S322" s="14">
        <f t="shared" si="186"/>
        <v>0</v>
      </c>
      <c r="T322" s="13">
        <f t="shared" si="198"/>
        <v>0</v>
      </c>
      <c r="U322" s="14">
        <f t="shared" si="187"/>
        <v>0</v>
      </c>
      <c r="V322" s="13">
        <f t="shared" si="199"/>
        <v>0</v>
      </c>
      <c r="W322" s="14"/>
      <c r="X322" s="13">
        <f t="shared" si="200"/>
        <v>0</v>
      </c>
      <c r="Y322" s="14">
        <f t="shared" si="188"/>
        <v>0</v>
      </c>
      <c r="Z322" s="13">
        <f t="shared" si="201"/>
        <v>0</v>
      </c>
      <c r="AA322" s="14">
        <f t="shared" si="189"/>
        <v>0</v>
      </c>
      <c r="AB322" s="13">
        <f t="shared" si="202"/>
        <v>0</v>
      </c>
      <c r="AC322" s="14"/>
      <c r="AD322" s="13">
        <f t="shared" si="203"/>
        <v>0</v>
      </c>
      <c r="AE322" s="14">
        <f t="shared" si="190"/>
        <v>0</v>
      </c>
      <c r="AF322" s="13">
        <f t="shared" si="204"/>
        <v>0</v>
      </c>
      <c r="AG322" s="14">
        <f t="shared" si="191"/>
        <v>0</v>
      </c>
      <c r="AH322" s="13">
        <f t="shared" si="205"/>
        <v>0</v>
      </c>
      <c r="AI322" s="14"/>
      <c r="AJ322" s="13">
        <f t="shared" si="206"/>
        <v>0</v>
      </c>
      <c r="AK322" s="14">
        <f t="shared" si="192"/>
        <v>0</v>
      </c>
      <c r="AL322" s="13">
        <f t="shared" si="207"/>
        <v>0</v>
      </c>
      <c r="AM322" s="14">
        <f t="shared" si="193"/>
        <v>0</v>
      </c>
      <c r="AN322" s="13">
        <f t="shared" si="208"/>
        <v>1.9999999999999574E-2</v>
      </c>
      <c r="AO322" s="14"/>
      <c r="AP322" s="13">
        <f t="shared" si="209"/>
        <v>0</v>
      </c>
      <c r="AQ322" s="14">
        <f t="shared" si="210"/>
        <v>0</v>
      </c>
      <c r="AR322" s="13">
        <f t="shared" si="211"/>
        <v>0</v>
      </c>
      <c r="AS322" s="14">
        <f t="shared" si="212"/>
        <v>0</v>
      </c>
      <c r="AT322" s="13">
        <f t="shared" si="213"/>
        <v>1.9999999999999574E-2</v>
      </c>
      <c r="AU322" s="14"/>
      <c r="AV322" s="13">
        <f t="shared" si="214"/>
        <v>0</v>
      </c>
      <c r="AW322" s="14">
        <f t="shared" si="215"/>
        <v>0</v>
      </c>
      <c r="AX322" s="13">
        <f t="shared" si="216"/>
        <v>0</v>
      </c>
      <c r="AY322" s="14">
        <f t="shared" si="217"/>
        <v>0</v>
      </c>
      <c r="AZ322" s="13">
        <f t="shared" si="218"/>
        <v>0</v>
      </c>
      <c r="BA322" s="14"/>
      <c r="BB322" s="13">
        <f t="shared" si="219"/>
        <v>0</v>
      </c>
      <c r="BC322" s="14">
        <f t="shared" si="220"/>
        <v>0</v>
      </c>
      <c r="BD322" s="13">
        <f t="shared" si="221"/>
        <v>0</v>
      </c>
      <c r="BE322" s="14">
        <f t="shared" si="222"/>
        <v>0</v>
      </c>
      <c r="BF322" s="13">
        <f t="shared" si="223"/>
        <v>1.9999999999999574E-2</v>
      </c>
      <c r="BG322" s="14"/>
      <c r="BH322" s="13">
        <f t="shared" si="224"/>
        <v>0</v>
      </c>
      <c r="BI322" s="14">
        <f t="shared" si="225"/>
        <v>0</v>
      </c>
      <c r="BJ322" s="13">
        <f t="shared" si="226"/>
        <v>0</v>
      </c>
      <c r="BK322" s="14">
        <f t="shared" si="227"/>
        <v>0</v>
      </c>
      <c r="BL322" s="13">
        <f t="shared" si="228"/>
        <v>0</v>
      </c>
    </row>
    <row r="323" spans="1:64" x14ac:dyDescent="0.25">
      <c r="A323" s="23">
        <f t="shared" si="229"/>
        <v>6.3704166666666193</v>
      </c>
      <c r="B323" s="8" t="s">
        <v>73</v>
      </c>
      <c r="C323" s="10" t="s">
        <v>67</v>
      </c>
      <c r="D323" s="11" t="s">
        <v>66</v>
      </c>
      <c r="G323" s="10" t="s">
        <v>67</v>
      </c>
      <c r="H323" s="10" t="s">
        <v>67</v>
      </c>
      <c r="I323" s="10" t="s">
        <v>67</v>
      </c>
      <c r="J323" t="s">
        <v>65</v>
      </c>
      <c r="K323" s="10"/>
      <c r="L323" s="13">
        <f t="shared" si="194"/>
        <v>0</v>
      </c>
      <c r="M323" s="14">
        <f t="shared" ref="M323:M386" si="230">IF(L323&gt;0,1,0)</f>
        <v>0</v>
      </c>
      <c r="N323" s="13">
        <f t="shared" si="195"/>
        <v>0</v>
      </c>
      <c r="O323" s="14">
        <f t="shared" ref="O323:O386" si="231">IF(N323&gt;0,1,0)</f>
        <v>0</v>
      </c>
      <c r="P323" s="13">
        <f t="shared" si="196"/>
        <v>1.9999999999999574E-2</v>
      </c>
      <c r="Q323" s="14"/>
      <c r="R323" s="13">
        <f t="shared" si="197"/>
        <v>0</v>
      </c>
      <c r="S323" s="14">
        <f t="shared" ref="S323:S386" si="232">IF(R323&gt;0,1,0)</f>
        <v>0</v>
      </c>
      <c r="T323" s="13">
        <f t="shared" si="198"/>
        <v>6.3704166666666193</v>
      </c>
      <c r="U323" s="14">
        <f t="shared" ref="U323:U386" si="233">IF(T323&gt;0,1,0)</f>
        <v>1</v>
      </c>
      <c r="V323" s="13">
        <f t="shared" si="199"/>
        <v>0</v>
      </c>
      <c r="W323" s="14"/>
      <c r="X323" s="13">
        <f t="shared" si="200"/>
        <v>0</v>
      </c>
      <c r="Y323" s="14">
        <f t="shared" ref="Y323:Y386" si="234">IF(X323&gt;0,1,0)</f>
        <v>0</v>
      </c>
      <c r="Z323" s="13">
        <f t="shared" si="201"/>
        <v>0</v>
      </c>
      <c r="AA323" s="14">
        <f t="shared" ref="AA323:AA386" si="235">IF(Z323&gt;0,1,0)</f>
        <v>0</v>
      </c>
      <c r="AB323" s="13">
        <f t="shared" si="202"/>
        <v>0</v>
      </c>
      <c r="AC323" s="14"/>
      <c r="AD323" s="13">
        <f t="shared" si="203"/>
        <v>0</v>
      </c>
      <c r="AE323" s="14">
        <f t="shared" ref="AE323:AE386" si="236">IF(AD323&gt;0,1,0)</f>
        <v>0</v>
      </c>
      <c r="AF323" s="13">
        <f t="shared" si="204"/>
        <v>0</v>
      </c>
      <c r="AG323" s="14">
        <f t="shared" ref="AG323:AG386" si="237">IF(AF323&gt;0,1,0)</f>
        <v>0</v>
      </c>
      <c r="AH323" s="13">
        <f t="shared" si="205"/>
        <v>0</v>
      </c>
      <c r="AI323" s="14"/>
      <c r="AJ323" s="13">
        <f t="shared" si="206"/>
        <v>0</v>
      </c>
      <c r="AK323" s="14">
        <f t="shared" ref="AK323:AK386" si="238">IF(AJ323&gt;0,1,0)</f>
        <v>0</v>
      </c>
      <c r="AL323" s="13">
        <f t="shared" si="207"/>
        <v>0</v>
      </c>
      <c r="AM323" s="14">
        <f t="shared" ref="AM323:AM386" si="239">IF(AL323&gt;0,1,0)</f>
        <v>0</v>
      </c>
      <c r="AN323" s="13">
        <f t="shared" si="208"/>
        <v>1.9999999999999574E-2</v>
      </c>
      <c r="AO323" s="14"/>
      <c r="AP323" s="13">
        <f t="shared" si="209"/>
        <v>0</v>
      </c>
      <c r="AQ323" s="14">
        <f t="shared" si="210"/>
        <v>0</v>
      </c>
      <c r="AR323" s="13">
        <f t="shared" si="211"/>
        <v>0</v>
      </c>
      <c r="AS323" s="14">
        <f t="shared" si="212"/>
        <v>0</v>
      </c>
      <c r="AT323" s="13">
        <f t="shared" si="213"/>
        <v>1.9999999999999574E-2</v>
      </c>
      <c r="AU323" s="14"/>
      <c r="AV323" s="13">
        <f t="shared" si="214"/>
        <v>0</v>
      </c>
      <c r="AW323" s="14">
        <f t="shared" si="215"/>
        <v>0</v>
      </c>
      <c r="AX323" s="13">
        <f t="shared" si="216"/>
        <v>0</v>
      </c>
      <c r="AY323" s="14">
        <f t="shared" si="217"/>
        <v>0</v>
      </c>
      <c r="AZ323" s="13">
        <f t="shared" si="218"/>
        <v>0</v>
      </c>
      <c r="BA323" s="14"/>
      <c r="BB323" s="13">
        <f t="shared" si="219"/>
        <v>0</v>
      </c>
      <c r="BC323" s="14">
        <f t="shared" si="220"/>
        <v>0</v>
      </c>
      <c r="BD323" s="13">
        <f t="shared" si="221"/>
        <v>0</v>
      </c>
      <c r="BE323" s="14">
        <f t="shared" si="222"/>
        <v>0</v>
      </c>
      <c r="BF323" s="13">
        <f t="shared" si="223"/>
        <v>0</v>
      </c>
      <c r="BG323" s="14"/>
      <c r="BH323" s="13">
        <f t="shared" si="224"/>
        <v>0</v>
      </c>
      <c r="BI323" s="14">
        <f t="shared" si="225"/>
        <v>0</v>
      </c>
      <c r="BJ323" s="13">
        <f t="shared" si="226"/>
        <v>0</v>
      </c>
      <c r="BK323" s="14">
        <f t="shared" si="227"/>
        <v>0</v>
      </c>
      <c r="BL323" s="13">
        <f t="shared" si="228"/>
        <v>0</v>
      </c>
    </row>
    <row r="324" spans="1:64" x14ac:dyDescent="0.25">
      <c r="A324" s="23">
        <f t="shared" si="229"/>
        <v>6.3904166666666189</v>
      </c>
      <c r="B324" s="8" t="s">
        <v>72</v>
      </c>
      <c r="C324" s="10" t="s">
        <v>67</v>
      </c>
      <c r="D324" s="10"/>
      <c r="E324" s="10" t="s">
        <v>67</v>
      </c>
      <c r="G324" s="10" t="s">
        <v>67</v>
      </c>
      <c r="H324" s="10" t="s">
        <v>67</v>
      </c>
      <c r="I324" s="10" t="s">
        <v>67</v>
      </c>
      <c r="J324" t="s">
        <v>65</v>
      </c>
      <c r="K324" s="10"/>
      <c r="L324" s="13">
        <f t="shared" si="194"/>
        <v>0</v>
      </c>
      <c r="M324" s="14">
        <f t="shared" si="230"/>
        <v>0</v>
      </c>
      <c r="N324" s="13">
        <f t="shared" si="195"/>
        <v>0</v>
      </c>
      <c r="O324" s="14">
        <f t="shared" si="231"/>
        <v>0</v>
      </c>
      <c r="P324" s="13">
        <f t="shared" si="196"/>
        <v>1.9999999999999574E-2</v>
      </c>
      <c r="Q324" s="14"/>
      <c r="R324" s="13">
        <f t="shared" si="197"/>
        <v>0</v>
      </c>
      <c r="S324" s="14">
        <f t="shared" si="232"/>
        <v>0</v>
      </c>
      <c r="T324" s="13">
        <f t="shared" si="198"/>
        <v>0</v>
      </c>
      <c r="U324" s="14">
        <f t="shared" si="233"/>
        <v>0</v>
      </c>
      <c r="V324" s="13">
        <f t="shared" si="199"/>
        <v>0</v>
      </c>
      <c r="W324" s="14"/>
      <c r="X324" s="13">
        <f t="shared" si="200"/>
        <v>6.3904166666666189</v>
      </c>
      <c r="Y324" s="14">
        <f t="shared" si="234"/>
        <v>1</v>
      </c>
      <c r="Z324" s="13">
        <f t="shared" si="201"/>
        <v>0</v>
      </c>
      <c r="AA324" s="14">
        <f t="shared" si="235"/>
        <v>0</v>
      </c>
      <c r="AB324" s="13">
        <f t="shared" si="202"/>
        <v>1.9999999999999574E-2</v>
      </c>
      <c r="AC324" s="14"/>
      <c r="AD324" s="13">
        <f t="shared" si="203"/>
        <v>0</v>
      </c>
      <c r="AE324" s="14">
        <f t="shared" si="236"/>
        <v>0</v>
      </c>
      <c r="AF324" s="13">
        <f t="shared" si="204"/>
        <v>0</v>
      </c>
      <c r="AG324" s="14">
        <f t="shared" si="237"/>
        <v>0</v>
      </c>
      <c r="AH324" s="13">
        <f t="shared" si="205"/>
        <v>0</v>
      </c>
      <c r="AI324" s="14"/>
      <c r="AJ324" s="13">
        <f t="shared" si="206"/>
        <v>0</v>
      </c>
      <c r="AK324" s="14">
        <f t="shared" si="238"/>
        <v>0</v>
      </c>
      <c r="AL324" s="13">
        <f t="shared" si="207"/>
        <v>0</v>
      </c>
      <c r="AM324" s="14">
        <f t="shared" si="239"/>
        <v>0</v>
      </c>
      <c r="AN324" s="13">
        <f t="shared" si="208"/>
        <v>1.9999999999999574E-2</v>
      </c>
      <c r="AO324" s="14"/>
      <c r="AP324" s="13">
        <f t="shared" si="209"/>
        <v>0</v>
      </c>
      <c r="AQ324" s="14">
        <f t="shared" si="210"/>
        <v>0</v>
      </c>
      <c r="AR324" s="13">
        <f t="shared" si="211"/>
        <v>0</v>
      </c>
      <c r="AS324" s="14">
        <f t="shared" si="212"/>
        <v>0</v>
      </c>
      <c r="AT324" s="13">
        <f t="shared" si="213"/>
        <v>1.9999999999999574E-2</v>
      </c>
      <c r="AU324" s="14"/>
      <c r="AV324" s="13">
        <f t="shared" si="214"/>
        <v>0</v>
      </c>
      <c r="AW324" s="14">
        <f t="shared" si="215"/>
        <v>0</v>
      </c>
      <c r="AX324" s="13">
        <f t="shared" si="216"/>
        <v>0</v>
      </c>
      <c r="AY324" s="14">
        <f t="shared" si="217"/>
        <v>0</v>
      </c>
      <c r="AZ324" s="13">
        <f t="shared" si="218"/>
        <v>0</v>
      </c>
      <c r="BA324" s="14"/>
      <c r="BB324" s="13">
        <f t="shared" si="219"/>
        <v>0</v>
      </c>
      <c r="BC324" s="14">
        <f t="shared" si="220"/>
        <v>0</v>
      </c>
      <c r="BD324" s="13">
        <f t="shared" si="221"/>
        <v>0</v>
      </c>
      <c r="BE324" s="14">
        <f t="shared" si="222"/>
        <v>0</v>
      </c>
      <c r="BF324" s="13">
        <f t="shared" si="223"/>
        <v>0</v>
      </c>
      <c r="BG324" s="14"/>
      <c r="BH324" s="13">
        <f t="shared" si="224"/>
        <v>0</v>
      </c>
      <c r="BI324" s="14">
        <f t="shared" si="225"/>
        <v>0</v>
      </c>
      <c r="BJ324" s="13">
        <f t="shared" si="226"/>
        <v>0</v>
      </c>
      <c r="BK324" s="14">
        <f t="shared" si="227"/>
        <v>0</v>
      </c>
      <c r="BL324" s="13">
        <f t="shared" si="228"/>
        <v>0</v>
      </c>
    </row>
    <row r="325" spans="1:64" x14ac:dyDescent="0.25">
      <c r="A325" s="23">
        <f t="shared" si="229"/>
        <v>6.4104166666666185</v>
      </c>
      <c r="B325" s="8"/>
      <c r="C325" s="10" t="s">
        <v>67</v>
      </c>
      <c r="D325" s="10"/>
      <c r="E325" s="10" t="s">
        <v>67</v>
      </c>
      <c r="G325" s="10" t="s">
        <v>67</v>
      </c>
      <c r="H325" s="10" t="s">
        <v>67</v>
      </c>
      <c r="I325" s="10" t="s">
        <v>67</v>
      </c>
      <c r="J325" t="s">
        <v>65</v>
      </c>
      <c r="L325" s="13">
        <f t="shared" ref="L325:L388" si="240">IF(B325="Line 1 Fails",A325,0)</f>
        <v>0</v>
      </c>
      <c r="M325" s="14">
        <f t="shared" si="230"/>
        <v>0</v>
      </c>
      <c r="N325" s="13">
        <f t="shared" ref="N325:N388" si="241">IF(B325="Line 1 repd.",A325,0)</f>
        <v>0</v>
      </c>
      <c r="O325" s="14">
        <f t="shared" si="231"/>
        <v>0</v>
      </c>
      <c r="P325" s="13">
        <f t="shared" ref="P325:P388" si="242">IF(C325="Dn(waiting)",A326-A325,0)</f>
        <v>1.9999999999999574E-2</v>
      </c>
      <c r="Q325" s="14"/>
      <c r="R325" s="13">
        <f t="shared" ref="R325:R388" si="243">IF(B325="Line 2 Fails",A325,0)</f>
        <v>0</v>
      </c>
      <c r="S325" s="14">
        <f t="shared" si="232"/>
        <v>0</v>
      </c>
      <c r="T325" s="13">
        <f t="shared" ref="T325:T388" si="244">IF(B325="Line 2 repd.",A325,0)</f>
        <v>0</v>
      </c>
      <c r="U325" s="14">
        <f t="shared" si="233"/>
        <v>0</v>
      </c>
      <c r="V325" s="13">
        <f t="shared" ref="V325:V388" si="245">IF(D325="Dn(waiting)",A326-A325,0)</f>
        <v>0</v>
      </c>
      <c r="W325" s="14"/>
      <c r="X325" s="13">
        <f t="shared" ref="X325:X388" si="246">IF(B325="Line 3 Fails",A325,0)</f>
        <v>0</v>
      </c>
      <c r="Y325" s="14">
        <f t="shared" si="234"/>
        <v>0</v>
      </c>
      <c r="Z325" s="13">
        <f t="shared" ref="Z325:Z388" si="247">IF(B325="Line 3 repd.",A325,0)</f>
        <v>0</v>
      </c>
      <c r="AA325" s="14">
        <f t="shared" si="235"/>
        <v>0</v>
      </c>
      <c r="AB325" s="13">
        <f t="shared" ref="AB325:AB388" si="248">IF(E325="Dn(waiting)",A326-A325,0)</f>
        <v>1.9999999999999574E-2</v>
      </c>
      <c r="AC325" s="14"/>
      <c r="AD325" s="13">
        <f t="shared" ref="AD325:AD388" si="249">IF(B325="Line 4 Fails",A325,0)</f>
        <v>0</v>
      </c>
      <c r="AE325" s="14">
        <f t="shared" si="236"/>
        <v>0</v>
      </c>
      <c r="AF325" s="13">
        <f t="shared" ref="AF325:AF388" si="250">IF(B325="Line 4 repd.",A325,0)</f>
        <v>0</v>
      </c>
      <c r="AG325" s="14">
        <f t="shared" si="237"/>
        <v>0</v>
      </c>
      <c r="AH325" s="13">
        <f t="shared" ref="AH325:AH388" si="251">IF(F325="Dn(waiting)",A326-A325,0)</f>
        <v>0</v>
      </c>
      <c r="AI325" s="14"/>
      <c r="AJ325" s="13">
        <f t="shared" ref="AJ325:AJ388" si="252">IF(B325="Line 5 Fails",A325,0)</f>
        <v>0</v>
      </c>
      <c r="AK325" s="14">
        <f t="shared" si="238"/>
        <v>0</v>
      </c>
      <c r="AL325" s="13">
        <f t="shared" ref="AL325:AL388" si="253">IF(B325="Line 5 repd.",A325,0)</f>
        <v>0</v>
      </c>
      <c r="AM325" s="14">
        <f t="shared" si="239"/>
        <v>0</v>
      </c>
      <c r="AN325" s="13">
        <f t="shared" si="208"/>
        <v>1.9999999999999574E-2</v>
      </c>
      <c r="AO325" s="14"/>
      <c r="AP325" s="13">
        <f t="shared" si="209"/>
        <v>0</v>
      </c>
      <c r="AQ325" s="14">
        <f t="shared" si="210"/>
        <v>0</v>
      </c>
      <c r="AR325" s="13">
        <f t="shared" si="211"/>
        <v>0</v>
      </c>
      <c r="AS325" s="14">
        <f t="shared" si="212"/>
        <v>0</v>
      </c>
      <c r="AT325" s="13">
        <f t="shared" si="213"/>
        <v>1.9999999999999574E-2</v>
      </c>
      <c r="AU325" s="14"/>
      <c r="AV325" s="13">
        <f t="shared" si="214"/>
        <v>0</v>
      </c>
      <c r="AW325" s="14">
        <f t="shared" si="215"/>
        <v>0</v>
      </c>
      <c r="AX325" s="13">
        <f t="shared" si="216"/>
        <v>0</v>
      </c>
      <c r="AY325" s="14">
        <f t="shared" si="217"/>
        <v>0</v>
      </c>
      <c r="AZ325" s="13">
        <f t="shared" si="218"/>
        <v>0</v>
      </c>
      <c r="BA325" s="14"/>
      <c r="BB325" s="13">
        <f t="shared" si="219"/>
        <v>0</v>
      </c>
      <c r="BC325" s="14">
        <f t="shared" si="220"/>
        <v>0</v>
      </c>
      <c r="BD325" s="13">
        <f t="shared" si="221"/>
        <v>0</v>
      </c>
      <c r="BE325" s="14">
        <f t="shared" si="222"/>
        <v>0</v>
      </c>
      <c r="BF325" s="13">
        <f t="shared" si="223"/>
        <v>0</v>
      </c>
      <c r="BG325" s="14"/>
      <c r="BH325" s="13">
        <f t="shared" si="224"/>
        <v>0</v>
      </c>
      <c r="BI325" s="14">
        <f t="shared" si="225"/>
        <v>0</v>
      </c>
      <c r="BJ325" s="13">
        <f t="shared" si="226"/>
        <v>0</v>
      </c>
      <c r="BK325" s="14">
        <f t="shared" si="227"/>
        <v>0</v>
      </c>
      <c r="BL325" s="13">
        <f t="shared" si="228"/>
        <v>0</v>
      </c>
    </row>
    <row r="326" spans="1:64" x14ac:dyDescent="0.25">
      <c r="A326" s="23">
        <f t="shared" si="229"/>
        <v>6.430416666666618</v>
      </c>
      <c r="B326" s="8"/>
      <c r="C326" s="10" t="s">
        <v>67</v>
      </c>
      <c r="D326" s="10"/>
      <c r="E326" s="10" t="s">
        <v>67</v>
      </c>
      <c r="G326" s="10" t="s">
        <v>67</v>
      </c>
      <c r="H326" s="10" t="s">
        <v>67</v>
      </c>
      <c r="I326" s="10" t="s">
        <v>67</v>
      </c>
      <c r="J326" t="s">
        <v>65</v>
      </c>
      <c r="L326" s="13">
        <f t="shared" si="240"/>
        <v>0</v>
      </c>
      <c r="M326" s="14">
        <f t="shared" si="230"/>
        <v>0</v>
      </c>
      <c r="N326" s="13">
        <f t="shared" si="241"/>
        <v>0</v>
      </c>
      <c r="O326" s="14">
        <f t="shared" si="231"/>
        <v>0</v>
      </c>
      <c r="P326" s="13">
        <f t="shared" si="242"/>
        <v>1.9999999999999574E-2</v>
      </c>
      <c r="Q326" s="14"/>
      <c r="R326" s="13">
        <f t="shared" si="243"/>
        <v>0</v>
      </c>
      <c r="S326" s="14">
        <f t="shared" si="232"/>
        <v>0</v>
      </c>
      <c r="T326" s="13">
        <f t="shared" si="244"/>
        <v>0</v>
      </c>
      <c r="U326" s="14">
        <f t="shared" si="233"/>
        <v>0</v>
      </c>
      <c r="V326" s="13">
        <f t="shared" si="245"/>
        <v>0</v>
      </c>
      <c r="W326" s="14"/>
      <c r="X326" s="13">
        <f t="shared" si="246"/>
        <v>0</v>
      </c>
      <c r="Y326" s="14">
        <f t="shared" si="234"/>
        <v>0</v>
      </c>
      <c r="Z326" s="13">
        <f t="shared" si="247"/>
        <v>0</v>
      </c>
      <c r="AA326" s="14">
        <f t="shared" si="235"/>
        <v>0</v>
      </c>
      <c r="AB326" s="13">
        <f t="shared" si="248"/>
        <v>1.9999999999999574E-2</v>
      </c>
      <c r="AC326" s="14"/>
      <c r="AD326" s="13">
        <f t="shared" si="249"/>
        <v>0</v>
      </c>
      <c r="AE326" s="14">
        <f t="shared" si="236"/>
        <v>0</v>
      </c>
      <c r="AF326" s="13">
        <f t="shared" si="250"/>
        <v>0</v>
      </c>
      <c r="AG326" s="14">
        <f t="shared" si="237"/>
        <v>0</v>
      </c>
      <c r="AH326" s="13">
        <f t="shared" si="251"/>
        <v>0</v>
      </c>
      <c r="AI326" s="14"/>
      <c r="AJ326" s="13">
        <f t="shared" si="252"/>
        <v>0</v>
      </c>
      <c r="AK326" s="14">
        <f t="shared" si="238"/>
        <v>0</v>
      </c>
      <c r="AL326" s="13">
        <f t="shared" si="253"/>
        <v>0</v>
      </c>
      <c r="AM326" s="14">
        <f t="shared" si="239"/>
        <v>0</v>
      </c>
      <c r="AN326" s="13">
        <f t="shared" ref="AN326:AN389" si="254">IF(G326="Dn(waiting)",A327-A326,0)</f>
        <v>1.9999999999999574E-2</v>
      </c>
      <c r="AO326" s="14"/>
      <c r="AP326" s="13">
        <f t="shared" ref="AP326:AP389" si="255">IF(B326="Line 6 Fails",A326,0)</f>
        <v>0</v>
      </c>
      <c r="AQ326" s="14">
        <f t="shared" ref="AQ326:AQ389" si="256">IF(AP326&gt;0,1,0)</f>
        <v>0</v>
      </c>
      <c r="AR326" s="13">
        <f t="shared" ref="AR326:AR389" si="257">IF(B326="Line 6 repd.",A326,0)</f>
        <v>0</v>
      </c>
      <c r="AS326" s="14">
        <f t="shared" ref="AS326:AS389" si="258">IF(AR326&gt;0,1,0)</f>
        <v>0</v>
      </c>
      <c r="AT326" s="13">
        <f t="shared" ref="AT326:AT389" si="259">IF(H326="Dn(waiting)",A327-A326,0)</f>
        <v>1.9999999999999574E-2</v>
      </c>
      <c r="AU326" s="14"/>
      <c r="AV326" s="13">
        <f t="shared" ref="AV326:AV389" si="260">IF(B326="Line 7 Fails",A326,0)</f>
        <v>0</v>
      </c>
      <c r="AW326" s="14">
        <f t="shared" ref="AW326:AW389" si="261">IF(AV326&gt;0,1,0)</f>
        <v>0</v>
      </c>
      <c r="AX326" s="13">
        <f t="shared" ref="AX326:AX389" si="262">IF(B326="Line 7 repd.",A326,0)</f>
        <v>0</v>
      </c>
      <c r="AY326" s="14">
        <f t="shared" ref="AY326:AY389" si="263">IF(AX326&gt;0,1,0)</f>
        <v>0</v>
      </c>
      <c r="AZ326" s="13">
        <f t="shared" ref="AZ326:AZ389" si="264">IF(K326="Dn(waiting)",A327-A326,0)</f>
        <v>0</v>
      </c>
      <c r="BA326" s="14"/>
      <c r="BB326" s="13">
        <f t="shared" ref="BB326:BB389" si="265">IF(B326="Line 8 Fails",A326,0)</f>
        <v>0</v>
      </c>
      <c r="BC326" s="14">
        <f t="shared" ref="BC326:BC389" si="266">IF(BB326&gt;0,1,0)</f>
        <v>0</v>
      </c>
      <c r="BD326" s="13">
        <f t="shared" ref="BD326:BD389" si="267">IF(B326="Line 8 repd.",A326,0)</f>
        <v>0</v>
      </c>
      <c r="BE326" s="14">
        <f t="shared" ref="BE326:BE389" si="268">IF(BD326&gt;0,1,0)</f>
        <v>0</v>
      </c>
      <c r="BF326" s="13">
        <f t="shared" ref="BF326:BF389" si="269">IF(J326="Dn(waiting)",A327-A326,0)</f>
        <v>0</v>
      </c>
      <c r="BG326" s="14"/>
      <c r="BH326" s="13">
        <f t="shared" ref="BH326:BH389" si="270">IF(B326="Line 9 Fails",A326,0)</f>
        <v>0</v>
      </c>
      <c r="BI326" s="14">
        <f t="shared" ref="BI326:BI389" si="271">IF(BH326&gt;0,1,0)</f>
        <v>0</v>
      </c>
      <c r="BJ326" s="13">
        <f t="shared" ref="BJ326:BJ389" si="272">IF(B326="Line 9 repd.",A326,0)</f>
        <v>0</v>
      </c>
      <c r="BK326" s="14">
        <f t="shared" ref="BK326:BK389" si="273">IF(BJ326&gt;0,1,0)</f>
        <v>0</v>
      </c>
      <c r="BL326" s="13">
        <f t="shared" ref="BL326:BL389" si="274">IF(K326="Dn(waiting)",A327-A326,0)</f>
        <v>0</v>
      </c>
    </row>
    <row r="327" spans="1:64" x14ac:dyDescent="0.25">
      <c r="A327" s="23">
        <f t="shared" ref="A327:A390" si="275">A326+0.02</f>
        <v>6.4504166666666176</v>
      </c>
      <c r="B327" s="8" t="s">
        <v>84</v>
      </c>
      <c r="C327" s="10" t="s">
        <v>67</v>
      </c>
      <c r="D327" s="10"/>
      <c r="E327" s="10" t="s">
        <v>67</v>
      </c>
      <c r="F327" s="11"/>
      <c r="G327" s="10" t="s">
        <v>67</v>
      </c>
      <c r="H327" s="10" t="s">
        <v>67</v>
      </c>
      <c r="I327" s="10" t="s">
        <v>67</v>
      </c>
      <c r="J327" t="s">
        <v>65</v>
      </c>
      <c r="K327" s="10" t="s">
        <v>67</v>
      </c>
      <c r="L327" s="13">
        <f t="shared" si="240"/>
        <v>0</v>
      </c>
      <c r="M327" s="14">
        <f t="shared" si="230"/>
        <v>0</v>
      </c>
      <c r="N327" s="13">
        <f t="shared" si="241"/>
        <v>0</v>
      </c>
      <c r="O327" s="14">
        <f t="shared" si="231"/>
        <v>0</v>
      </c>
      <c r="P327" s="13">
        <f t="shared" si="242"/>
        <v>1.9999999999999574E-2</v>
      </c>
      <c r="Q327" s="14"/>
      <c r="R327" s="13">
        <f t="shared" si="243"/>
        <v>0</v>
      </c>
      <c r="S327" s="14">
        <f t="shared" si="232"/>
        <v>0</v>
      </c>
      <c r="T327" s="13">
        <f t="shared" si="244"/>
        <v>0</v>
      </c>
      <c r="U327" s="14">
        <f t="shared" si="233"/>
        <v>0</v>
      </c>
      <c r="V327" s="13">
        <f t="shared" si="245"/>
        <v>0</v>
      </c>
      <c r="W327" s="14"/>
      <c r="X327" s="13">
        <f t="shared" si="246"/>
        <v>0</v>
      </c>
      <c r="Y327" s="14">
        <f t="shared" si="234"/>
        <v>0</v>
      </c>
      <c r="Z327" s="13">
        <f t="shared" si="247"/>
        <v>0</v>
      </c>
      <c r="AA327" s="14">
        <f t="shared" si="235"/>
        <v>0</v>
      </c>
      <c r="AB327" s="13">
        <f t="shared" si="248"/>
        <v>1.9999999999999574E-2</v>
      </c>
      <c r="AC327" s="14"/>
      <c r="AD327" s="13">
        <f t="shared" si="249"/>
        <v>0</v>
      </c>
      <c r="AE327" s="14">
        <f t="shared" si="236"/>
        <v>0</v>
      </c>
      <c r="AF327" s="13">
        <f t="shared" si="250"/>
        <v>0</v>
      </c>
      <c r="AG327" s="14">
        <f t="shared" si="237"/>
        <v>0</v>
      </c>
      <c r="AH327" s="13">
        <f t="shared" si="251"/>
        <v>0</v>
      </c>
      <c r="AI327" s="14"/>
      <c r="AJ327" s="13">
        <f t="shared" si="252"/>
        <v>0</v>
      </c>
      <c r="AK327" s="14">
        <f t="shared" si="238"/>
        <v>0</v>
      </c>
      <c r="AL327" s="13">
        <f t="shared" si="253"/>
        <v>0</v>
      </c>
      <c r="AM327" s="14">
        <f t="shared" si="239"/>
        <v>0</v>
      </c>
      <c r="AN327" s="13">
        <f t="shared" si="254"/>
        <v>1.9999999999999574E-2</v>
      </c>
      <c r="AO327" s="14"/>
      <c r="AP327" s="13">
        <f t="shared" si="255"/>
        <v>0</v>
      </c>
      <c r="AQ327" s="14">
        <f t="shared" si="256"/>
        <v>0</v>
      </c>
      <c r="AR327" s="13">
        <f t="shared" si="257"/>
        <v>0</v>
      </c>
      <c r="AS327" s="14">
        <f t="shared" si="258"/>
        <v>0</v>
      </c>
      <c r="AT327" s="13">
        <f t="shared" si="259"/>
        <v>1.9999999999999574E-2</v>
      </c>
      <c r="AU327" s="14"/>
      <c r="AV327" s="13">
        <f t="shared" si="260"/>
        <v>0</v>
      </c>
      <c r="AW327" s="14">
        <f t="shared" si="261"/>
        <v>0</v>
      </c>
      <c r="AX327" s="13">
        <f t="shared" si="262"/>
        <v>0</v>
      </c>
      <c r="AY327" s="14">
        <f t="shared" si="263"/>
        <v>0</v>
      </c>
      <c r="AZ327" s="13">
        <f t="shared" si="264"/>
        <v>1.9999999999999574E-2</v>
      </c>
      <c r="BA327" s="14"/>
      <c r="BB327" s="13">
        <f t="shared" si="265"/>
        <v>0</v>
      </c>
      <c r="BC327" s="14">
        <f t="shared" si="266"/>
        <v>0</v>
      </c>
      <c r="BD327" s="13">
        <f t="shared" si="267"/>
        <v>0</v>
      </c>
      <c r="BE327" s="14">
        <f t="shared" si="268"/>
        <v>0</v>
      </c>
      <c r="BF327" s="13">
        <f t="shared" si="269"/>
        <v>0</v>
      </c>
      <c r="BG327" s="14"/>
      <c r="BH327" s="13">
        <f t="shared" si="270"/>
        <v>6.4504166666666176</v>
      </c>
      <c r="BI327" s="14">
        <f t="shared" si="271"/>
        <v>1</v>
      </c>
      <c r="BJ327" s="13">
        <f t="shared" si="272"/>
        <v>0</v>
      </c>
      <c r="BK327" s="14">
        <f t="shared" si="273"/>
        <v>0</v>
      </c>
      <c r="BL327" s="13">
        <f t="shared" si="274"/>
        <v>1.9999999999999574E-2</v>
      </c>
    </row>
    <row r="328" spans="1:64" x14ac:dyDescent="0.25">
      <c r="A328" s="23">
        <f t="shared" si="275"/>
        <v>6.4704166666666172</v>
      </c>
      <c r="B328" s="8" t="s">
        <v>83</v>
      </c>
      <c r="C328" s="10" t="s">
        <v>67</v>
      </c>
      <c r="D328" s="10"/>
      <c r="E328" s="10" t="s">
        <v>67</v>
      </c>
      <c r="G328" s="10" t="s">
        <v>67</v>
      </c>
      <c r="H328" t="s">
        <v>65</v>
      </c>
      <c r="I328" s="10" t="s">
        <v>67</v>
      </c>
      <c r="J328" s="11" t="s">
        <v>66</v>
      </c>
      <c r="K328" s="10" t="s">
        <v>67</v>
      </c>
      <c r="L328" s="13">
        <f t="shared" si="240"/>
        <v>0</v>
      </c>
      <c r="M328" s="14">
        <f t="shared" si="230"/>
        <v>0</v>
      </c>
      <c r="N328" s="13">
        <f t="shared" si="241"/>
        <v>0</v>
      </c>
      <c r="O328" s="14">
        <f t="shared" si="231"/>
        <v>0</v>
      </c>
      <c r="P328" s="13">
        <f t="shared" si="242"/>
        <v>1.9999999999999574E-2</v>
      </c>
      <c r="Q328" s="14"/>
      <c r="R328" s="13">
        <f t="shared" si="243"/>
        <v>0</v>
      </c>
      <c r="S328" s="14">
        <f t="shared" si="232"/>
        <v>0</v>
      </c>
      <c r="T328" s="13">
        <f t="shared" si="244"/>
        <v>0</v>
      </c>
      <c r="U328" s="14">
        <f t="shared" si="233"/>
        <v>0</v>
      </c>
      <c r="V328" s="13">
        <f t="shared" si="245"/>
        <v>0</v>
      </c>
      <c r="W328" s="14"/>
      <c r="X328" s="13">
        <f t="shared" si="246"/>
        <v>0</v>
      </c>
      <c r="Y328" s="14">
        <f t="shared" si="234"/>
        <v>0</v>
      </c>
      <c r="Z328" s="13">
        <f t="shared" si="247"/>
        <v>0</v>
      </c>
      <c r="AA328" s="14">
        <f t="shared" si="235"/>
        <v>0</v>
      </c>
      <c r="AB328" s="13">
        <f t="shared" si="248"/>
        <v>1.9999999999999574E-2</v>
      </c>
      <c r="AC328" s="14"/>
      <c r="AD328" s="13">
        <f t="shared" si="249"/>
        <v>0</v>
      </c>
      <c r="AE328" s="14">
        <f t="shared" si="236"/>
        <v>0</v>
      </c>
      <c r="AF328" s="13">
        <f t="shared" si="250"/>
        <v>0</v>
      </c>
      <c r="AG328" s="14">
        <f t="shared" si="237"/>
        <v>0</v>
      </c>
      <c r="AH328" s="13">
        <f t="shared" si="251"/>
        <v>0</v>
      </c>
      <c r="AI328" s="14"/>
      <c r="AJ328" s="13">
        <f t="shared" si="252"/>
        <v>0</v>
      </c>
      <c r="AK328" s="14">
        <f t="shared" si="238"/>
        <v>0</v>
      </c>
      <c r="AL328" s="13">
        <f t="shared" si="253"/>
        <v>0</v>
      </c>
      <c r="AM328" s="14">
        <f t="shared" si="239"/>
        <v>0</v>
      </c>
      <c r="AN328" s="13">
        <f t="shared" si="254"/>
        <v>1.9999999999999574E-2</v>
      </c>
      <c r="AO328" s="14"/>
      <c r="AP328" s="13">
        <f t="shared" si="255"/>
        <v>0</v>
      </c>
      <c r="AQ328" s="14">
        <f t="shared" si="256"/>
        <v>0</v>
      </c>
      <c r="AR328" s="13">
        <f t="shared" si="257"/>
        <v>0</v>
      </c>
      <c r="AS328" s="14">
        <f t="shared" si="258"/>
        <v>0</v>
      </c>
      <c r="AT328" s="13">
        <f t="shared" si="259"/>
        <v>0</v>
      </c>
      <c r="AU328" s="14"/>
      <c r="AV328" s="13">
        <f t="shared" si="260"/>
        <v>0</v>
      </c>
      <c r="AW328" s="14">
        <f t="shared" si="261"/>
        <v>0</v>
      </c>
      <c r="AX328" s="13">
        <f t="shared" si="262"/>
        <v>0</v>
      </c>
      <c r="AY328" s="14">
        <f t="shared" si="263"/>
        <v>0</v>
      </c>
      <c r="AZ328" s="13">
        <f t="shared" si="264"/>
        <v>1.9999999999999574E-2</v>
      </c>
      <c r="BA328" s="14"/>
      <c r="BB328" s="13">
        <f t="shared" si="265"/>
        <v>0</v>
      </c>
      <c r="BC328" s="14">
        <f t="shared" si="266"/>
        <v>0</v>
      </c>
      <c r="BD328" s="13">
        <f t="shared" si="267"/>
        <v>6.4704166666666172</v>
      </c>
      <c r="BE328" s="14">
        <f t="shared" si="268"/>
        <v>1</v>
      </c>
      <c r="BF328" s="13">
        <f t="shared" si="269"/>
        <v>0</v>
      </c>
      <c r="BG328" s="14"/>
      <c r="BH328" s="13">
        <f t="shared" si="270"/>
        <v>0</v>
      </c>
      <c r="BI328" s="14">
        <f t="shared" si="271"/>
        <v>0</v>
      </c>
      <c r="BJ328" s="13">
        <f t="shared" si="272"/>
        <v>0</v>
      </c>
      <c r="BK328" s="14">
        <f t="shared" si="273"/>
        <v>0</v>
      </c>
      <c r="BL328" s="13">
        <f t="shared" si="274"/>
        <v>1.9999999999999574E-2</v>
      </c>
    </row>
    <row r="329" spans="1:64" x14ac:dyDescent="0.25">
      <c r="A329" s="23">
        <f t="shared" si="275"/>
        <v>6.4904166666666168</v>
      </c>
      <c r="B329" s="8"/>
      <c r="C329" s="10" t="s">
        <v>67</v>
      </c>
      <c r="D329" s="10"/>
      <c r="E329" s="10" t="s">
        <v>67</v>
      </c>
      <c r="G329" s="10" t="s">
        <v>67</v>
      </c>
      <c r="H329" t="s">
        <v>65</v>
      </c>
      <c r="I329" s="10" t="s">
        <v>67</v>
      </c>
      <c r="J329" s="32"/>
      <c r="K329" s="10" t="s">
        <v>67</v>
      </c>
      <c r="L329" s="13">
        <f t="shared" si="240"/>
        <v>0</v>
      </c>
      <c r="M329" s="14">
        <f t="shared" si="230"/>
        <v>0</v>
      </c>
      <c r="N329" s="13">
        <f t="shared" si="241"/>
        <v>0</v>
      </c>
      <c r="O329" s="14">
        <f t="shared" si="231"/>
        <v>0</v>
      </c>
      <c r="P329" s="13">
        <f t="shared" si="242"/>
        <v>1.9999999999999574E-2</v>
      </c>
      <c r="Q329" s="14"/>
      <c r="R329" s="13">
        <f t="shared" si="243"/>
        <v>0</v>
      </c>
      <c r="S329" s="14">
        <f t="shared" si="232"/>
        <v>0</v>
      </c>
      <c r="T329" s="13">
        <f t="shared" si="244"/>
        <v>0</v>
      </c>
      <c r="U329" s="14">
        <f t="shared" si="233"/>
        <v>0</v>
      </c>
      <c r="V329" s="13">
        <f t="shared" si="245"/>
        <v>0</v>
      </c>
      <c r="W329" s="14"/>
      <c r="X329" s="13">
        <f t="shared" si="246"/>
        <v>0</v>
      </c>
      <c r="Y329" s="14">
        <f t="shared" si="234"/>
        <v>0</v>
      </c>
      <c r="Z329" s="13">
        <f t="shared" si="247"/>
        <v>0</v>
      </c>
      <c r="AA329" s="14">
        <f t="shared" si="235"/>
        <v>0</v>
      </c>
      <c r="AB329" s="13">
        <f t="shared" si="248"/>
        <v>1.9999999999999574E-2</v>
      </c>
      <c r="AC329" s="14"/>
      <c r="AD329" s="13">
        <f t="shared" si="249"/>
        <v>0</v>
      </c>
      <c r="AE329" s="14">
        <f t="shared" si="236"/>
        <v>0</v>
      </c>
      <c r="AF329" s="13">
        <f t="shared" si="250"/>
        <v>0</v>
      </c>
      <c r="AG329" s="14">
        <f t="shared" si="237"/>
        <v>0</v>
      </c>
      <c r="AH329" s="13">
        <f t="shared" si="251"/>
        <v>0</v>
      </c>
      <c r="AI329" s="14"/>
      <c r="AJ329" s="13">
        <f t="shared" si="252"/>
        <v>0</v>
      </c>
      <c r="AK329" s="14">
        <f t="shared" si="238"/>
        <v>0</v>
      </c>
      <c r="AL329" s="13">
        <f t="shared" si="253"/>
        <v>0</v>
      </c>
      <c r="AM329" s="14">
        <f t="shared" si="239"/>
        <v>0</v>
      </c>
      <c r="AN329" s="13">
        <f t="shared" si="254"/>
        <v>1.9999999999999574E-2</v>
      </c>
      <c r="AO329" s="14"/>
      <c r="AP329" s="13">
        <f t="shared" si="255"/>
        <v>0</v>
      </c>
      <c r="AQ329" s="14">
        <f t="shared" si="256"/>
        <v>0</v>
      </c>
      <c r="AR329" s="13">
        <f t="shared" si="257"/>
        <v>0</v>
      </c>
      <c r="AS329" s="14">
        <f t="shared" si="258"/>
        <v>0</v>
      </c>
      <c r="AT329" s="13">
        <f t="shared" si="259"/>
        <v>0</v>
      </c>
      <c r="AU329" s="14"/>
      <c r="AV329" s="13">
        <f t="shared" si="260"/>
        <v>0</v>
      </c>
      <c r="AW329" s="14">
        <f t="shared" si="261"/>
        <v>0</v>
      </c>
      <c r="AX329" s="13">
        <f t="shared" si="262"/>
        <v>0</v>
      </c>
      <c r="AY329" s="14">
        <f t="shared" si="263"/>
        <v>0</v>
      </c>
      <c r="AZ329" s="13">
        <f t="shared" si="264"/>
        <v>1.9999999999999574E-2</v>
      </c>
      <c r="BA329" s="14"/>
      <c r="BB329" s="13">
        <f t="shared" si="265"/>
        <v>0</v>
      </c>
      <c r="BC329" s="14">
        <f t="shared" si="266"/>
        <v>0</v>
      </c>
      <c r="BD329" s="13">
        <f t="shared" si="267"/>
        <v>0</v>
      </c>
      <c r="BE329" s="14">
        <f t="shared" si="268"/>
        <v>0</v>
      </c>
      <c r="BF329" s="13">
        <f t="shared" si="269"/>
        <v>0</v>
      </c>
      <c r="BG329" s="14"/>
      <c r="BH329" s="13">
        <f t="shared" si="270"/>
        <v>0</v>
      </c>
      <c r="BI329" s="14">
        <f t="shared" si="271"/>
        <v>0</v>
      </c>
      <c r="BJ329" s="13">
        <f t="shared" si="272"/>
        <v>0</v>
      </c>
      <c r="BK329" s="14">
        <f t="shared" si="273"/>
        <v>0</v>
      </c>
      <c r="BL329" s="13">
        <f t="shared" si="274"/>
        <v>1.9999999999999574E-2</v>
      </c>
    </row>
    <row r="330" spans="1:64" x14ac:dyDescent="0.25">
      <c r="A330" s="23">
        <f t="shared" si="275"/>
        <v>6.5104166666666163</v>
      </c>
      <c r="B330" s="8" t="s">
        <v>71</v>
      </c>
      <c r="C330" s="10" t="s">
        <v>67</v>
      </c>
      <c r="D330" s="10"/>
      <c r="E330" s="10" t="s">
        <v>67</v>
      </c>
      <c r="F330" s="10" t="s">
        <v>67</v>
      </c>
      <c r="G330" s="10" t="s">
        <v>67</v>
      </c>
      <c r="H330" t="s">
        <v>65</v>
      </c>
      <c r="I330" s="10" t="s">
        <v>67</v>
      </c>
      <c r="J330" s="32"/>
      <c r="K330" s="10" t="s">
        <v>67</v>
      </c>
      <c r="L330" s="13">
        <f t="shared" si="240"/>
        <v>0</v>
      </c>
      <c r="M330" s="14">
        <f t="shared" si="230"/>
        <v>0</v>
      </c>
      <c r="N330" s="13">
        <f t="shared" si="241"/>
        <v>0</v>
      </c>
      <c r="O330" s="14">
        <f t="shared" si="231"/>
        <v>0</v>
      </c>
      <c r="P330" s="13">
        <f t="shared" si="242"/>
        <v>1.9999999999999574E-2</v>
      </c>
      <c r="Q330" s="14"/>
      <c r="R330" s="13">
        <f t="shared" si="243"/>
        <v>0</v>
      </c>
      <c r="S330" s="14">
        <f t="shared" si="232"/>
        <v>0</v>
      </c>
      <c r="T330" s="13">
        <f t="shared" si="244"/>
        <v>0</v>
      </c>
      <c r="U330" s="14">
        <f t="shared" si="233"/>
        <v>0</v>
      </c>
      <c r="V330" s="13">
        <f t="shared" si="245"/>
        <v>0</v>
      </c>
      <c r="W330" s="14"/>
      <c r="X330" s="13">
        <f t="shared" si="246"/>
        <v>0</v>
      </c>
      <c r="Y330" s="14">
        <f t="shared" si="234"/>
        <v>0</v>
      </c>
      <c r="Z330" s="13">
        <f t="shared" si="247"/>
        <v>0</v>
      </c>
      <c r="AA330" s="14">
        <f t="shared" si="235"/>
        <v>0</v>
      </c>
      <c r="AB330" s="13">
        <f t="shared" si="248"/>
        <v>1.9999999999999574E-2</v>
      </c>
      <c r="AC330" s="14"/>
      <c r="AD330" s="13">
        <f t="shared" si="249"/>
        <v>6.5104166666666163</v>
      </c>
      <c r="AE330" s="14">
        <f t="shared" si="236"/>
        <v>1</v>
      </c>
      <c r="AF330" s="13">
        <f t="shared" si="250"/>
        <v>0</v>
      </c>
      <c r="AG330" s="14">
        <f t="shared" si="237"/>
        <v>0</v>
      </c>
      <c r="AH330" s="13">
        <f t="shared" si="251"/>
        <v>1.9999999999999574E-2</v>
      </c>
      <c r="AI330" s="14"/>
      <c r="AJ330" s="13">
        <f t="shared" si="252"/>
        <v>0</v>
      </c>
      <c r="AK330" s="14">
        <f t="shared" si="238"/>
        <v>0</v>
      </c>
      <c r="AL330" s="13">
        <f t="shared" si="253"/>
        <v>0</v>
      </c>
      <c r="AM330" s="14">
        <f t="shared" si="239"/>
        <v>0</v>
      </c>
      <c r="AN330" s="13">
        <f t="shared" si="254"/>
        <v>1.9999999999999574E-2</v>
      </c>
      <c r="AO330" s="14"/>
      <c r="AP330" s="13">
        <f t="shared" si="255"/>
        <v>0</v>
      </c>
      <c r="AQ330" s="14">
        <f t="shared" si="256"/>
        <v>0</v>
      </c>
      <c r="AR330" s="13">
        <f t="shared" si="257"/>
        <v>0</v>
      </c>
      <c r="AS330" s="14">
        <f t="shared" si="258"/>
        <v>0</v>
      </c>
      <c r="AT330" s="13">
        <f t="shared" si="259"/>
        <v>0</v>
      </c>
      <c r="AU330" s="14"/>
      <c r="AV330" s="13">
        <f t="shared" si="260"/>
        <v>0</v>
      </c>
      <c r="AW330" s="14">
        <f t="shared" si="261"/>
        <v>0</v>
      </c>
      <c r="AX330" s="13">
        <f t="shared" si="262"/>
        <v>0</v>
      </c>
      <c r="AY330" s="14">
        <f t="shared" si="263"/>
        <v>0</v>
      </c>
      <c r="AZ330" s="13">
        <f t="shared" si="264"/>
        <v>1.9999999999999574E-2</v>
      </c>
      <c r="BA330" s="14"/>
      <c r="BB330" s="13">
        <f t="shared" si="265"/>
        <v>0</v>
      </c>
      <c r="BC330" s="14">
        <f t="shared" si="266"/>
        <v>0</v>
      </c>
      <c r="BD330" s="13">
        <f t="shared" si="267"/>
        <v>0</v>
      </c>
      <c r="BE330" s="14">
        <f t="shared" si="268"/>
        <v>0</v>
      </c>
      <c r="BF330" s="13">
        <f t="shared" si="269"/>
        <v>0</v>
      </c>
      <c r="BG330" s="14"/>
      <c r="BH330" s="13">
        <f t="shared" si="270"/>
        <v>0</v>
      </c>
      <c r="BI330" s="14">
        <f t="shared" si="271"/>
        <v>0</v>
      </c>
      <c r="BJ330" s="13">
        <f t="shared" si="272"/>
        <v>0</v>
      </c>
      <c r="BK330" s="14">
        <f t="shared" si="273"/>
        <v>0</v>
      </c>
      <c r="BL330" s="13">
        <f t="shared" si="274"/>
        <v>1.9999999999999574E-2</v>
      </c>
    </row>
    <row r="331" spans="1:64" x14ac:dyDescent="0.25">
      <c r="A331" s="23">
        <f t="shared" si="275"/>
        <v>6.5304166666666159</v>
      </c>
      <c r="B331" s="8"/>
      <c r="C331" s="10" t="s">
        <v>67</v>
      </c>
      <c r="D331" s="10"/>
      <c r="E331" s="10" t="s">
        <v>67</v>
      </c>
      <c r="F331" s="10" t="s">
        <v>67</v>
      </c>
      <c r="G331" s="10" t="s">
        <v>67</v>
      </c>
      <c r="H331" t="s">
        <v>65</v>
      </c>
      <c r="I331" s="10" t="s">
        <v>67</v>
      </c>
      <c r="J331" s="32"/>
      <c r="K331" s="10" t="s">
        <v>67</v>
      </c>
      <c r="L331" s="13">
        <f t="shared" si="240"/>
        <v>0</v>
      </c>
      <c r="M331" s="14">
        <f t="shared" si="230"/>
        <v>0</v>
      </c>
      <c r="N331" s="13">
        <f t="shared" si="241"/>
        <v>0</v>
      </c>
      <c r="O331" s="14">
        <f t="shared" si="231"/>
        <v>0</v>
      </c>
      <c r="P331" s="13">
        <f t="shared" si="242"/>
        <v>1.9999999999999574E-2</v>
      </c>
      <c r="Q331" s="14"/>
      <c r="R331" s="13">
        <f t="shared" si="243"/>
        <v>0</v>
      </c>
      <c r="S331" s="14">
        <f t="shared" si="232"/>
        <v>0</v>
      </c>
      <c r="T331" s="13">
        <f t="shared" si="244"/>
        <v>0</v>
      </c>
      <c r="U331" s="14">
        <f t="shared" si="233"/>
        <v>0</v>
      </c>
      <c r="V331" s="13">
        <f t="shared" si="245"/>
        <v>0</v>
      </c>
      <c r="W331" s="14"/>
      <c r="X331" s="13">
        <f t="shared" si="246"/>
        <v>0</v>
      </c>
      <c r="Y331" s="14">
        <f t="shared" si="234"/>
        <v>0</v>
      </c>
      <c r="Z331" s="13">
        <f t="shared" si="247"/>
        <v>0</v>
      </c>
      <c r="AA331" s="14">
        <f t="shared" si="235"/>
        <v>0</v>
      </c>
      <c r="AB331" s="13">
        <f t="shared" si="248"/>
        <v>1.9999999999999574E-2</v>
      </c>
      <c r="AC331" s="14"/>
      <c r="AD331" s="13">
        <f t="shared" si="249"/>
        <v>0</v>
      </c>
      <c r="AE331" s="14">
        <f t="shared" si="236"/>
        <v>0</v>
      </c>
      <c r="AF331" s="13">
        <f t="shared" si="250"/>
        <v>0</v>
      </c>
      <c r="AG331" s="14">
        <f t="shared" si="237"/>
        <v>0</v>
      </c>
      <c r="AH331" s="13">
        <f t="shared" si="251"/>
        <v>1.9999999999999574E-2</v>
      </c>
      <c r="AI331" s="14"/>
      <c r="AJ331" s="13">
        <f t="shared" si="252"/>
        <v>0</v>
      </c>
      <c r="AK331" s="14">
        <f t="shared" si="238"/>
        <v>0</v>
      </c>
      <c r="AL331" s="13">
        <f t="shared" si="253"/>
        <v>0</v>
      </c>
      <c r="AM331" s="14">
        <f t="shared" si="239"/>
        <v>0</v>
      </c>
      <c r="AN331" s="13">
        <f t="shared" si="254"/>
        <v>1.9999999999999574E-2</v>
      </c>
      <c r="AO331" s="14"/>
      <c r="AP331" s="13">
        <f t="shared" si="255"/>
        <v>0</v>
      </c>
      <c r="AQ331" s="14">
        <f t="shared" si="256"/>
        <v>0</v>
      </c>
      <c r="AR331" s="13">
        <f t="shared" si="257"/>
        <v>0</v>
      </c>
      <c r="AS331" s="14">
        <f t="shared" si="258"/>
        <v>0</v>
      </c>
      <c r="AT331" s="13">
        <f t="shared" si="259"/>
        <v>0</v>
      </c>
      <c r="AU331" s="14"/>
      <c r="AV331" s="13">
        <f t="shared" si="260"/>
        <v>0</v>
      </c>
      <c r="AW331" s="14">
        <f t="shared" si="261"/>
        <v>0</v>
      </c>
      <c r="AX331" s="13">
        <f t="shared" si="262"/>
        <v>0</v>
      </c>
      <c r="AY331" s="14">
        <f t="shared" si="263"/>
        <v>0</v>
      </c>
      <c r="AZ331" s="13">
        <f t="shared" si="264"/>
        <v>1.9999999999999574E-2</v>
      </c>
      <c r="BA331" s="14"/>
      <c r="BB331" s="13">
        <f t="shared" si="265"/>
        <v>0</v>
      </c>
      <c r="BC331" s="14">
        <f t="shared" si="266"/>
        <v>0</v>
      </c>
      <c r="BD331" s="13">
        <f t="shared" si="267"/>
        <v>0</v>
      </c>
      <c r="BE331" s="14">
        <f t="shared" si="268"/>
        <v>0</v>
      </c>
      <c r="BF331" s="13">
        <f t="shared" si="269"/>
        <v>0</v>
      </c>
      <c r="BG331" s="14"/>
      <c r="BH331" s="13">
        <f t="shared" si="270"/>
        <v>0</v>
      </c>
      <c r="BI331" s="14">
        <f t="shared" si="271"/>
        <v>0</v>
      </c>
      <c r="BJ331" s="13">
        <f t="shared" si="272"/>
        <v>0</v>
      </c>
      <c r="BK331" s="14">
        <f t="shared" si="273"/>
        <v>0</v>
      </c>
      <c r="BL331" s="13">
        <f t="shared" si="274"/>
        <v>1.9999999999999574E-2</v>
      </c>
    </row>
    <row r="332" spans="1:64" x14ac:dyDescent="0.25">
      <c r="A332" s="23">
        <f t="shared" si="275"/>
        <v>6.5504166666666155</v>
      </c>
      <c r="B332" s="8"/>
      <c r="C332" s="10" t="s">
        <v>67</v>
      </c>
      <c r="D332" s="10"/>
      <c r="E332" s="10" t="s">
        <v>67</v>
      </c>
      <c r="F332" s="10" t="s">
        <v>67</v>
      </c>
      <c r="G332" s="10" t="s">
        <v>67</v>
      </c>
      <c r="H332" t="s">
        <v>65</v>
      </c>
      <c r="I332" s="10" t="s">
        <v>67</v>
      </c>
      <c r="J332" s="32"/>
      <c r="K332" s="10" t="s">
        <v>67</v>
      </c>
      <c r="L332" s="13">
        <f t="shared" si="240"/>
        <v>0</v>
      </c>
      <c r="M332" s="14">
        <f t="shared" si="230"/>
        <v>0</v>
      </c>
      <c r="N332" s="13">
        <f t="shared" si="241"/>
        <v>0</v>
      </c>
      <c r="O332" s="14">
        <f t="shared" si="231"/>
        <v>0</v>
      </c>
      <c r="P332" s="13">
        <f t="shared" si="242"/>
        <v>1.9999999999999574E-2</v>
      </c>
      <c r="Q332" s="14"/>
      <c r="R332" s="13">
        <f t="shared" si="243"/>
        <v>0</v>
      </c>
      <c r="S332" s="14">
        <f t="shared" si="232"/>
        <v>0</v>
      </c>
      <c r="T332" s="13">
        <f t="shared" si="244"/>
        <v>0</v>
      </c>
      <c r="U332" s="14">
        <f t="shared" si="233"/>
        <v>0</v>
      </c>
      <c r="V332" s="13">
        <f t="shared" si="245"/>
        <v>0</v>
      </c>
      <c r="W332" s="14"/>
      <c r="X332" s="13">
        <f t="shared" si="246"/>
        <v>0</v>
      </c>
      <c r="Y332" s="14">
        <f t="shared" si="234"/>
        <v>0</v>
      </c>
      <c r="Z332" s="13">
        <f t="shared" si="247"/>
        <v>0</v>
      </c>
      <c r="AA332" s="14">
        <f t="shared" si="235"/>
        <v>0</v>
      </c>
      <c r="AB332" s="13">
        <f t="shared" si="248"/>
        <v>1.9999999999999574E-2</v>
      </c>
      <c r="AC332" s="14"/>
      <c r="AD332" s="13">
        <f t="shared" si="249"/>
        <v>0</v>
      </c>
      <c r="AE332" s="14">
        <f t="shared" si="236"/>
        <v>0</v>
      </c>
      <c r="AF332" s="13">
        <f t="shared" si="250"/>
        <v>0</v>
      </c>
      <c r="AG332" s="14">
        <f t="shared" si="237"/>
        <v>0</v>
      </c>
      <c r="AH332" s="13">
        <f t="shared" si="251"/>
        <v>1.9999999999999574E-2</v>
      </c>
      <c r="AI332" s="14"/>
      <c r="AJ332" s="13">
        <f t="shared" si="252"/>
        <v>0</v>
      </c>
      <c r="AK332" s="14">
        <f t="shared" si="238"/>
        <v>0</v>
      </c>
      <c r="AL332" s="13">
        <f t="shared" si="253"/>
        <v>0</v>
      </c>
      <c r="AM332" s="14">
        <f t="shared" si="239"/>
        <v>0</v>
      </c>
      <c r="AN332" s="13">
        <f t="shared" si="254"/>
        <v>1.9999999999999574E-2</v>
      </c>
      <c r="AO332" s="14"/>
      <c r="AP332" s="13">
        <f t="shared" si="255"/>
        <v>0</v>
      </c>
      <c r="AQ332" s="14">
        <f t="shared" si="256"/>
        <v>0</v>
      </c>
      <c r="AR332" s="13">
        <f t="shared" si="257"/>
        <v>0</v>
      </c>
      <c r="AS332" s="14">
        <f t="shared" si="258"/>
        <v>0</v>
      </c>
      <c r="AT332" s="13">
        <f t="shared" si="259"/>
        <v>0</v>
      </c>
      <c r="AU332" s="14"/>
      <c r="AV332" s="13">
        <f t="shared" si="260"/>
        <v>0</v>
      </c>
      <c r="AW332" s="14">
        <f t="shared" si="261"/>
        <v>0</v>
      </c>
      <c r="AX332" s="13">
        <f t="shared" si="262"/>
        <v>0</v>
      </c>
      <c r="AY332" s="14">
        <f t="shared" si="263"/>
        <v>0</v>
      </c>
      <c r="AZ332" s="13">
        <f t="shared" si="264"/>
        <v>1.9999999999999574E-2</v>
      </c>
      <c r="BA332" s="14"/>
      <c r="BB332" s="13">
        <f t="shared" si="265"/>
        <v>0</v>
      </c>
      <c r="BC332" s="14">
        <f t="shared" si="266"/>
        <v>0</v>
      </c>
      <c r="BD332" s="13">
        <f t="shared" si="267"/>
        <v>0</v>
      </c>
      <c r="BE332" s="14">
        <f t="shared" si="268"/>
        <v>0</v>
      </c>
      <c r="BF332" s="13">
        <f t="shared" si="269"/>
        <v>0</v>
      </c>
      <c r="BG332" s="14"/>
      <c r="BH332" s="13">
        <f t="shared" si="270"/>
        <v>0</v>
      </c>
      <c r="BI332" s="14">
        <f t="shared" si="271"/>
        <v>0</v>
      </c>
      <c r="BJ332" s="13">
        <f t="shared" si="272"/>
        <v>0</v>
      </c>
      <c r="BK332" s="14">
        <f t="shared" si="273"/>
        <v>0</v>
      </c>
      <c r="BL332" s="13">
        <f t="shared" si="274"/>
        <v>1.9999999999999574E-2</v>
      </c>
    </row>
    <row r="333" spans="1:64" x14ac:dyDescent="0.25">
      <c r="A333" s="23">
        <f t="shared" si="275"/>
        <v>6.5704166666666151</v>
      </c>
      <c r="B333" s="8" t="s">
        <v>70</v>
      </c>
      <c r="C333" s="10" t="s">
        <v>67</v>
      </c>
      <c r="D333" s="10" t="s">
        <v>67</v>
      </c>
      <c r="E333" s="10" t="s">
        <v>67</v>
      </c>
      <c r="F333" s="10" t="s">
        <v>67</v>
      </c>
      <c r="G333" s="10" t="s">
        <v>67</v>
      </c>
      <c r="H333" t="s">
        <v>65</v>
      </c>
      <c r="I333" s="10" t="s">
        <v>67</v>
      </c>
      <c r="J333" s="32"/>
      <c r="K333" s="10" t="s">
        <v>67</v>
      </c>
      <c r="L333" s="13">
        <f t="shared" si="240"/>
        <v>0</v>
      </c>
      <c r="M333" s="14">
        <f t="shared" si="230"/>
        <v>0</v>
      </c>
      <c r="N333" s="13">
        <f t="shared" si="241"/>
        <v>0</v>
      </c>
      <c r="O333" s="14">
        <f t="shared" si="231"/>
        <v>0</v>
      </c>
      <c r="P333" s="13">
        <f t="shared" si="242"/>
        <v>1.9999999999999574E-2</v>
      </c>
      <c r="Q333" s="14"/>
      <c r="R333" s="13">
        <f t="shared" si="243"/>
        <v>6.5704166666666151</v>
      </c>
      <c r="S333" s="14">
        <f t="shared" si="232"/>
        <v>1</v>
      </c>
      <c r="T333" s="13">
        <f t="shared" si="244"/>
        <v>0</v>
      </c>
      <c r="U333" s="14">
        <f t="shared" si="233"/>
        <v>0</v>
      </c>
      <c r="V333" s="13">
        <f t="shared" si="245"/>
        <v>1.9999999999999574E-2</v>
      </c>
      <c r="W333" s="14"/>
      <c r="X333" s="13">
        <f t="shared" si="246"/>
        <v>0</v>
      </c>
      <c r="Y333" s="14">
        <f t="shared" si="234"/>
        <v>0</v>
      </c>
      <c r="Z333" s="13">
        <f t="shared" si="247"/>
        <v>0</v>
      </c>
      <c r="AA333" s="14">
        <f t="shared" si="235"/>
        <v>0</v>
      </c>
      <c r="AB333" s="13">
        <f t="shared" si="248"/>
        <v>1.9999999999999574E-2</v>
      </c>
      <c r="AC333" s="14"/>
      <c r="AD333" s="13">
        <f t="shared" si="249"/>
        <v>0</v>
      </c>
      <c r="AE333" s="14">
        <f t="shared" si="236"/>
        <v>0</v>
      </c>
      <c r="AF333" s="13">
        <f t="shared" si="250"/>
        <v>0</v>
      </c>
      <c r="AG333" s="14">
        <f t="shared" si="237"/>
        <v>0</v>
      </c>
      <c r="AH333" s="13">
        <f t="shared" si="251"/>
        <v>1.9999999999999574E-2</v>
      </c>
      <c r="AI333" s="14"/>
      <c r="AJ333" s="13">
        <f t="shared" si="252"/>
        <v>0</v>
      </c>
      <c r="AK333" s="14">
        <f t="shared" si="238"/>
        <v>0</v>
      </c>
      <c r="AL333" s="13">
        <f t="shared" si="253"/>
        <v>0</v>
      </c>
      <c r="AM333" s="14">
        <f t="shared" si="239"/>
        <v>0</v>
      </c>
      <c r="AN333" s="13">
        <f t="shared" si="254"/>
        <v>1.9999999999999574E-2</v>
      </c>
      <c r="AO333" s="14"/>
      <c r="AP333" s="13">
        <f t="shared" si="255"/>
        <v>0</v>
      </c>
      <c r="AQ333" s="14">
        <f t="shared" si="256"/>
        <v>0</v>
      </c>
      <c r="AR333" s="13">
        <f t="shared" si="257"/>
        <v>0</v>
      </c>
      <c r="AS333" s="14">
        <f t="shared" si="258"/>
        <v>0</v>
      </c>
      <c r="AT333" s="13">
        <f t="shared" si="259"/>
        <v>0</v>
      </c>
      <c r="AU333" s="14"/>
      <c r="AV333" s="13">
        <f t="shared" si="260"/>
        <v>0</v>
      </c>
      <c r="AW333" s="14">
        <f t="shared" si="261"/>
        <v>0</v>
      </c>
      <c r="AX333" s="13">
        <f t="shared" si="262"/>
        <v>0</v>
      </c>
      <c r="AY333" s="14">
        <f t="shared" si="263"/>
        <v>0</v>
      </c>
      <c r="AZ333" s="13">
        <f t="shared" si="264"/>
        <v>1.9999999999999574E-2</v>
      </c>
      <c r="BA333" s="14"/>
      <c r="BB333" s="13">
        <f t="shared" si="265"/>
        <v>0</v>
      </c>
      <c r="BC333" s="14">
        <f t="shared" si="266"/>
        <v>0</v>
      </c>
      <c r="BD333" s="13">
        <f t="shared" si="267"/>
        <v>0</v>
      </c>
      <c r="BE333" s="14">
        <f t="shared" si="268"/>
        <v>0</v>
      </c>
      <c r="BF333" s="13">
        <f t="shared" si="269"/>
        <v>0</v>
      </c>
      <c r="BG333" s="14"/>
      <c r="BH333" s="13">
        <f t="shared" si="270"/>
        <v>0</v>
      </c>
      <c r="BI333" s="14">
        <f t="shared" si="271"/>
        <v>0</v>
      </c>
      <c r="BJ333" s="13">
        <f t="shared" si="272"/>
        <v>0</v>
      </c>
      <c r="BK333" s="14">
        <f t="shared" si="273"/>
        <v>0</v>
      </c>
      <c r="BL333" s="13">
        <f t="shared" si="274"/>
        <v>1.9999999999999574E-2</v>
      </c>
    </row>
    <row r="334" spans="1:64" x14ac:dyDescent="0.25">
      <c r="A334" s="23">
        <f t="shared" si="275"/>
        <v>6.5904166666666146</v>
      </c>
      <c r="B334" s="8" t="s">
        <v>79</v>
      </c>
      <c r="C334" s="10" t="s">
        <v>67</v>
      </c>
      <c r="D334" s="10" t="s">
        <v>67</v>
      </c>
      <c r="E334" s="10" t="s">
        <v>67</v>
      </c>
      <c r="F334" s="10" t="s">
        <v>67</v>
      </c>
      <c r="G334" t="s">
        <v>65</v>
      </c>
      <c r="H334" s="11" t="s">
        <v>66</v>
      </c>
      <c r="I334" s="10" t="s">
        <v>67</v>
      </c>
      <c r="J334" s="32"/>
      <c r="K334" s="10" t="s">
        <v>67</v>
      </c>
      <c r="L334" s="13">
        <f t="shared" si="240"/>
        <v>0</v>
      </c>
      <c r="M334" s="14">
        <f t="shared" si="230"/>
        <v>0</v>
      </c>
      <c r="N334" s="13">
        <f t="shared" si="241"/>
        <v>0</v>
      </c>
      <c r="O334" s="14">
        <f t="shared" si="231"/>
        <v>0</v>
      </c>
      <c r="P334" s="13">
        <f t="shared" si="242"/>
        <v>1.9999999999999574E-2</v>
      </c>
      <c r="Q334" s="14"/>
      <c r="R334" s="13">
        <f t="shared" si="243"/>
        <v>0</v>
      </c>
      <c r="S334" s="14">
        <f t="shared" si="232"/>
        <v>0</v>
      </c>
      <c r="T334" s="13">
        <f t="shared" si="244"/>
        <v>0</v>
      </c>
      <c r="U334" s="14">
        <f t="shared" si="233"/>
        <v>0</v>
      </c>
      <c r="V334" s="13">
        <f t="shared" si="245"/>
        <v>1.9999999999999574E-2</v>
      </c>
      <c r="W334" s="14"/>
      <c r="X334" s="13">
        <f t="shared" si="246"/>
        <v>0</v>
      </c>
      <c r="Y334" s="14">
        <f t="shared" si="234"/>
        <v>0</v>
      </c>
      <c r="Z334" s="13">
        <f t="shared" si="247"/>
        <v>0</v>
      </c>
      <c r="AA334" s="14">
        <f t="shared" si="235"/>
        <v>0</v>
      </c>
      <c r="AB334" s="13">
        <f t="shared" si="248"/>
        <v>1.9999999999999574E-2</v>
      </c>
      <c r="AC334" s="14"/>
      <c r="AD334" s="13">
        <f t="shared" si="249"/>
        <v>0</v>
      </c>
      <c r="AE334" s="14">
        <f t="shared" si="236"/>
        <v>0</v>
      </c>
      <c r="AF334" s="13">
        <f t="shared" si="250"/>
        <v>0</v>
      </c>
      <c r="AG334" s="14">
        <f t="shared" si="237"/>
        <v>0</v>
      </c>
      <c r="AH334" s="13">
        <f t="shared" si="251"/>
        <v>1.9999999999999574E-2</v>
      </c>
      <c r="AI334" s="14"/>
      <c r="AJ334" s="13">
        <f t="shared" si="252"/>
        <v>0</v>
      </c>
      <c r="AK334" s="14">
        <f t="shared" si="238"/>
        <v>0</v>
      </c>
      <c r="AL334" s="13">
        <f t="shared" si="253"/>
        <v>0</v>
      </c>
      <c r="AM334" s="14">
        <f t="shared" si="239"/>
        <v>0</v>
      </c>
      <c r="AN334" s="13">
        <f t="shared" si="254"/>
        <v>0</v>
      </c>
      <c r="AO334" s="14"/>
      <c r="AP334" s="13">
        <f t="shared" si="255"/>
        <v>0</v>
      </c>
      <c r="AQ334" s="14">
        <f t="shared" si="256"/>
        <v>0</v>
      </c>
      <c r="AR334" s="13">
        <f t="shared" si="257"/>
        <v>6.5904166666666146</v>
      </c>
      <c r="AS334" s="14">
        <f t="shared" si="258"/>
        <v>1</v>
      </c>
      <c r="AT334" s="13">
        <f t="shared" si="259"/>
        <v>0</v>
      </c>
      <c r="AU334" s="14"/>
      <c r="AV334" s="13">
        <f t="shared" si="260"/>
        <v>0</v>
      </c>
      <c r="AW334" s="14">
        <f t="shared" si="261"/>
        <v>0</v>
      </c>
      <c r="AX334" s="13">
        <f t="shared" si="262"/>
        <v>0</v>
      </c>
      <c r="AY334" s="14">
        <f t="shared" si="263"/>
        <v>0</v>
      </c>
      <c r="AZ334" s="13">
        <f t="shared" si="264"/>
        <v>1.9999999999999574E-2</v>
      </c>
      <c r="BA334" s="14"/>
      <c r="BB334" s="13">
        <f t="shared" si="265"/>
        <v>0</v>
      </c>
      <c r="BC334" s="14">
        <f t="shared" si="266"/>
        <v>0</v>
      </c>
      <c r="BD334" s="13">
        <f t="shared" si="267"/>
        <v>0</v>
      </c>
      <c r="BE334" s="14">
        <f t="shared" si="268"/>
        <v>0</v>
      </c>
      <c r="BF334" s="13">
        <f t="shared" si="269"/>
        <v>0</v>
      </c>
      <c r="BG334" s="14"/>
      <c r="BH334" s="13">
        <f t="shared" si="270"/>
        <v>0</v>
      </c>
      <c r="BI334" s="14">
        <f t="shared" si="271"/>
        <v>0</v>
      </c>
      <c r="BJ334" s="13">
        <f t="shared" si="272"/>
        <v>0</v>
      </c>
      <c r="BK334" s="14">
        <f t="shared" si="273"/>
        <v>0</v>
      </c>
      <c r="BL334" s="13">
        <f t="shared" si="274"/>
        <v>1.9999999999999574E-2</v>
      </c>
    </row>
    <row r="335" spans="1:64" x14ac:dyDescent="0.25">
      <c r="A335" s="23">
        <f t="shared" si="275"/>
        <v>6.6104166666666142</v>
      </c>
      <c r="B335" s="8"/>
      <c r="C335" s="10" t="s">
        <v>67</v>
      </c>
      <c r="D335" s="10" t="s">
        <v>67</v>
      </c>
      <c r="E335" s="10" t="s">
        <v>67</v>
      </c>
      <c r="F335" s="10" t="s">
        <v>67</v>
      </c>
      <c r="G335" t="s">
        <v>65</v>
      </c>
      <c r="H335" s="10"/>
      <c r="I335" s="10" t="s">
        <v>67</v>
      </c>
      <c r="J335" s="32"/>
      <c r="K335" s="10" t="s">
        <v>67</v>
      </c>
      <c r="L335" s="13">
        <f t="shared" si="240"/>
        <v>0</v>
      </c>
      <c r="M335" s="14">
        <f t="shared" si="230"/>
        <v>0</v>
      </c>
      <c r="N335" s="13">
        <f t="shared" si="241"/>
        <v>0</v>
      </c>
      <c r="O335" s="14">
        <f t="shared" si="231"/>
        <v>0</v>
      </c>
      <c r="P335" s="13">
        <f t="shared" si="242"/>
        <v>1.9999999999999574E-2</v>
      </c>
      <c r="Q335" s="14"/>
      <c r="R335" s="13">
        <f t="shared" si="243"/>
        <v>0</v>
      </c>
      <c r="S335" s="14">
        <f t="shared" si="232"/>
        <v>0</v>
      </c>
      <c r="T335" s="13">
        <f t="shared" si="244"/>
        <v>0</v>
      </c>
      <c r="U335" s="14">
        <f t="shared" si="233"/>
        <v>0</v>
      </c>
      <c r="V335" s="13">
        <f t="shared" si="245"/>
        <v>1.9999999999999574E-2</v>
      </c>
      <c r="W335" s="14"/>
      <c r="X335" s="13">
        <f t="shared" si="246"/>
        <v>0</v>
      </c>
      <c r="Y335" s="14">
        <f t="shared" si="234"/>
        <v>0</v>
      </c>
      <c r="Z335" s="13">
        <f t="shared" si="247"/>
        <v>0</v>
      </c>
      <c r="AA335" s="14">
        <f t="shared" si="235"/>
        <v>0</v>
      </c>
      <c r="AB335" s="13">
        <f t="shared" si="248"/>
        <v>1.9999999999999574E-2</v>
      </c>
      <c r="AC335" s="14"/>
      <c r="AD335" s="13">
        <f t="shared" si="249"/>
        <v>0</v>
      </c>
      <c r="AE335" s="14">
        <f t="shared" si="236"/>
        <v>0</v>
      </c>
      <c r="AF335" s="13">
        <f t="shared" si="250"/>
        <v>0</v>
      </c>
      <c r="AG335" s="14">
        <f t="shared" si="237"/>
        <v>0</v>
      </c>
      <c r="AH335" s="13">
        <f t="shared" si="251"/>
        <v>1.9999999999999574E-2</v>
      </c>
      <c r="AI335" s="14"/>
      <c r="AJ335" s="13">
        <f t="shared" si="252"/>
        <v>0</v>
      </c>
      <c r="AK335" s="14">
        <f t="shared" si="238"/>
        <v>0</v>
      </c>
      <c r="AL335" s="13">
        <f t="shared" si="253"/>
        <v>0</v>
      </c>
      <c r="AM335" s="14">
        <f t="shared" si="239"/>
        <v>0</v>
      </c>
      <c r="AN335" s="13">
        <f t="shared" si="254"/>
        <v>0</v>
      </c>
      <c r="AO335" s="14"/>
      <c r="AP335" s="13">
        <f t="shared" si="255"/>
        <v>0</v>
      </c>
      <c r="AQ335" s="14">
        <f t="shared" si="256"/>
        <v>0</v>
      </c>
      <c r="AR335" s="13">
        <f t="shared" si="257"/>
        <v>0</v>
      </c>
      <c r="AS335" s="14">
        <f t="shared" si="258"/>
        <v>0</v>
      </c>
      <c r="AT335" s="13">
        <f t="shared" si="259"/>
        <v>0</v>
      </c>
      <c r="AU335" s="14"/>
      <c r="AV335" s="13">
        <f t="shared" si="260"/>
        <v>0</v>
      </c>
      <c r="AW335" s="14">
        <f t="shared" si="261"/>
        <v>0</v>
      </c>
      <c r="AX335" s="13">
        <f t="shared" si="262"/>
        <v>0</v>
      </c>
      <c r="AY335" s="14">
        <f t="shared" si="263"/>
        <v>0</v>
      </c>
      <c r="AZ335" s="13">
        <f t="shared" si="264"/>
        <v>1.9999999999999574E-2</v>
      </c>
      <c r="BA335" s="14"/>
      <c r="BB335" s="13">
        <f t="shared" si="265"/>
        <v>0</v>
      </c>
      <c r="BC335" s="14">
        <f t="shared" si="266"/>
        <v>0</v>
      </c>
      <c r="BD335" s="13">
        <f t="shared" si="267"/>
        <v>0</v>
      </c>
      <c r="BE335" s="14">
        <f t="shared" si="268"/>
        <v>0</v>
      </c>
      <c r="BF335" s="13">
        <f t="shared" si="269"/>
        <v>0</v>
      </c>
      <c r="BG335" s="14"/>
      <c r="BH335" s="13">
        <f t="shared" si="270"/>
        <v>0</v>
      </c>
      <c r="BI335" s="14">
        <f t="shared" si="271"/>
        <v>0</v>
      </c>
      <c r="BJ335" s="13">
        <f t="shared" si="272"/>
        <v>0</v>
      </c>
      <c r="BK335" s="14">
        <f t="shared" si="273"/>
        <v>0</v>
      </c>
      <c r="BL335" s="13">
        <f t="shared" si="274"/>
        <v>1.9999999999999574E-2</v>
      </c>
    </row>
    <row r="336" spans="1:64" x14ac:dyDescent="0.25">
      <c r="A336" s="23">
        <f t="shared" si="275"/>
        <v>6.6304166666666138</v>
      </c>
      <c r="B336" s="8"/>
      <c r="C336" s="10" t="s">
        <v>67</v>
      </c>
      <c r="D336" s="10" t="s">
        <v>67</v>
      </c>
      <c r="E336" s="10" t="s">
        <v>67</v>
      </c>
      <c r="F336" s="10" t="s">
        <v>67</v>
      </c>
      <c r="G336" t="s">
        <v>65</v>
      </c>
      <c r="H336" s="10"/>
      <c r="I336" s="10" t="s">
        <v>67</v>
      </c>
      <c r="J336" s="32"/>
      <c r="K336" s="10" t="s">
        <v>67</v>
      </c>
      <c r="L336" s="13">
        <f t="shared" si="240"/>
        <v>0</v>
      </c>
      <c r="M336" s="14">
        <f t="shared" si="230"/>
        <v>0</v>
      </c>
      <c r="N336" s="13">
        <f t="shared" si="241"/>
        <v>0</v>
      </c>
      <c r="O336" s="14">
        <f t="shared" si="231"/>
        <v>0</v>
      </c>
      <c r="P336" s="13">
        <f t="shared" si="242"/>
        <v>1.9999999999999574E-2</v>
      </c>
      <c r="Q336" s="14"/>
      <c r="R336" s="13">
        <f t="shared" si="243"/>
        <v>0</v>
      </c>
      <c r="S336" s="14">
        <f t="shared" si="232"/>
        <v>0</v>
      </c>
      <c r="T336" s="13">
        <f t="shared" si="244"/>
        <v>0</v>
      </c>
      <c r="U336" s="14">
        <f t="shared" si="233"/>
        <v>0</v>
      </c>
      <c r="V336" s="13">
        <f t="shared" si="245"/>
        <v>1.9999999999999574E-2</v>
      </c>
      <c r="W336" s="14"/>
      <c r="X336" s="13">
        <f t="shared" si="246"/>
        <v>0</v>
      </c>
      <c r="Y336" s="14">
        <f t="shared" si="234"/>
        <v>0</v>
      </c>
      <c r="Z336" s="13">
        <f t="shared" si="247"/>
        <v>0</v>
      </c>
      <c r="AA336" s="14">
        <f t="shared" si="235"/>
        <v>0</v>
      </c>
      <c r="AB336" s="13">
        <f t="shared" si="248"/>
        <v>1.9999999999999574E-2</v>
      </c>
      <c r="AC336" s="14"/>
      <c r="AD336" s="13">
        <f t="shared" si="249"/>
        <v>0</v>
      </c>
      <c r="AE336" s="14">
        <f t="shared" si="236"/>
        <v>0</v>
      </c>
      <c r="AF336" s="13">
        <f t="shared" si="250"/>
        <v>0</v>
      </c>
      <c r="AG336" s="14">
        <f t="shared" si="237"/>
        <v>0</v>
      </c>
      <c r="AH336" s="13">
        <f t="shared" si="251"/>
        <v>1.9999999999999574E-2</v>
      </c>
      <c r="AI336" s="14"/>
      <c r="AJ336" s="13">
        <f t="shared" si="252"/>
        <v>0</v>
      </c>
      <c r="AK336" s="14">
        <f t="shared" si="238"/>
        <v>0</v>
      </c>
      <c r="AL336" s="13">
        <f t="shared" si="253"/>
        <v>0</v>
      </c>
      <c r="AM336" s="14">
        <f t="shared" si="239"/>
        <v>0</v>
      </c>
      <c r="AN336" s="13">
        <f t="shared" si="254"/>
        <v>0</v>
      </c>
      <c r="AO336" s="14"/>
      <c r="AP336" s="13">
        <f t="shared" si="255"/>
        <v>0</v>
      </c>
      <c r="AQ336" s="14">
        <f t="shared" si="256"/>
        <v>0</v>
      </c>
      <c r="AR336" s="13">
        <f t="shared" si="257"/>
        <v>0</v>
      </c>
      <c r="AS336" s="14">
        <f t="shared" si="258"/>
        <v>0</v>
      </c>
      <c r="AT336" s="13">
        <f t="shared" si="259"/>
        <v>0</v>
      </c>
      <c r="AU336" s="14"/>
      <c r="AV336" s="13">
        <f t="shared" si="260"/>
        <v>0</v>
      </c>
      <c r="AW336" s="14">
        <f t="shared" si="261"/>
        <v>0</v>
      </c>
      <c r="AX336" s="13">
        <f t="shared" si="262"/>
        <v>0</v>
      </c>
      <c r="AY336" s="14">
        <f t="shared" si="263"/>
        <v>0</v>
      </c>
      <c r="AZ336" s="13">
        <f t="shared" si="264"/>
        <v>1.9999999999999574E-2</v>
      </c>
      <c r="BA336" s="14"/>
      <c r="BB336" s="13">
        <f t="shared" si="265"/>
        <v>0</v>
      </c>
      <c r="BC336" s="14">
        <f t="shared" si="266"/>
        <v>0</v>
      </c>
      <c r="BD336" s="13">
        <f t="shared" si="267"/>
        <v>0</v>
      </c>
      <c r="BE336" s="14">
        <f t="shared" si="268"/>
        <v>0</v>
      </c>
      <c r="BF336" s="13">
        <f t="shared" si="269"/>
        <v>0</v>
      </c>
      <c r="BG336" s="14"/>
      <c r="BH336" s="13">
        <f t="shared" si="270"/>
        <v>0</v>
      </c>
      <c r="BI336" s="14">
        <f t="shared" si="271"/>
        <v>0</v>
      </c>
      <c r="BJ336" s="13">
        <f t="shared" si="272"/>
        <v>0</v>
      </c>
      <c r="BK336" s="14">
        <f t="shared" si="273"/>
        <v>0</v>
      </c>
      <c r="BL336" s="13">
        <f t="shared" si="274"/>
        <v>1.9999999999999574E-2</v>
      </c>
    </row>
    <row r="337" spans="1:64" x14ac:dyDescent="0.25">
      <c r="A337" s="23">
        <f t="shared" si="275"/>
        <v>6.6504166666666134</v>
      </c>
      <c r="B337" s="8" t="s">
        <v>82</v>
      </c>
      <c r="C337" s="10" t="s">
        <v>67</v>
      </c>
      <c r="D337" s="10" t="s">
        <v>67</v>
      </c>
      <c r="E337" s="10" t="s">
        <v>67</v>
      </c>
      <c r="F337" s="10" t="s">
        <v>67</v>
      </c>
      <c r="G337" t="s">
        <v>65</v>
      </c>
      <c r="H337" s="10"/>
      <c r="I337" s="10" t="s">
        <v>67</v>
      </c>
      <c r="J337" s="10" t="s">
        <v>67</v>
      </c>
      <c r="K337" s="10" t="s">
        <v>67</v>
      </c>
      <c r="L337" s="13">
        <f t="shared" si="240"/>
        <v>0</v>
      </c>
      <c r="M337" s="14">
        <f t="shared" si="230"/>
        <v>0</v>
      </c>
      <c r="N337" s="13">
        <f t="shared" si="241"/>
        <v>0</v>
      </c>
      <c r="O337" s="14">
        <f t="shared" si="231"/>
        <v>0</v>
      </c>
      <c r="P337" s="13">
        <f t="shared" si="242"/>
        <v>1.9999999999999574E-2</v>
      </c>
      <c r="Q337" s="14"/>
      <c r="R337" s="13">
        <f t="shared" si="243"/>
        <v>0</v>
      </c>
      <c r="S337" s="14">
        <f t="shared" si="232"/>
        <v>0</v>
      </c>
      <c r="T337" s="13">
        <f t="shared" si="244"/>
        <v>0</v>
      </c>
      <c r="U337" s="14">
        <f t="shared" si="233"/>
        <v>0</v>
      </c>
      <c r="V337" s="13">
        <f t="shared" si="245"/>
        <v>1.9999999999999574E-2</v>
      </c>
      <c r="W337" s="14"/>
      <c r="X337" s="13">
        <f t="shared" si="246"/>
        <v>0</v>
      </c>
      <c r="Y337" s="14">
        <f t="shared" si="234"/>
        <v>0</v>
      </c>
      <c r="Z337" s="13">
        <f t="shared" si="247"/>
        <v>0</v>
      </c>
      <c r="AA337" s="14">
        <f t="shared" si="235"/>
        <v>0</v>
      </c>
      <c r="AB337" s="13">
        <f t="shared" si="248"/>
        <v>1.9999999999999574E-2</v>
      </c>
      <c r="AC337" s="14"/>
      <c r="AD337" s="13">
        <f t="shared" si="249"/>
        <v>0</v>
      </c>
      <c r="AE337" s="14">
        <f t="shared" si="236"/>
        <v>0</v>
      </c>
      <c r="AF337" s="13">
        <f t="shared" si="250"/>
        <v>0</v>
      </c>
      <c r="AG337" s="14">
        <f t="shared" si="237"/>
        <v>0</v>
      </c>
      <c r="AH337" s="13">
        <f t="shared" si="251"/>
        <v>1.9999999999999574E-2</v>
      </c>
      <c r="AI337" s="14"/>
      <c r="AJ337" s="13">
        <f t="shared" si="252"/>
        <v>0</v>
      </c>
      <c r="AK337" s="14">
        <f t="shared" si="238"/>
        <v>0</v>
      </c>
      <c r="AL337" s="13">
        <f t="shared" si="253"/>
        <v>0</v>
      </c>
      <c r="AM337" s="14">
        <f t="shared" si="239"/>
        <v>0</v>
      </c>
      <c r="AN337" s="13">
        <f t="shared" si="254"/>
        <v>0</v>
      </c>
      <c r="AO337" s="14"/>
      <c r="AP337" s="13">
        <f t="shared" si="255"/>
        <v>0</v>
      </c>
      <c r="AQ337" s="14">
        <f t="shared" si="256"/>
        <v>0</v>
      </c>
      <c r="AR337" s="13">
        <f t="shared" si="257"/>
        <v>0</v>
      </c>
      <c r="AS337" s="14">
        <f t="shared" si="258"/>
        <v>0</v>
      </c>
      <c r="AT337" s="13">
        <f t="shared" si="259"/>
        <v>0</v>
      </c>
      <c r="AU337" s="14"/>
      <c r="AV337" s="13">
        <f t="shared" si="260"/>
        <v>0</v>
      </c>
      <c r="AW337" s="14">
        <f t="shared" si="261"/>
        <v>0</v>
      </c>
      <c r="AX337" s="13">
        <f t="shared" si="262"/>
        <v>0</v>
      </c>
      <c r="AY337" s="14">
        <f t="shared" si="263"/>
        <v>0</v>
      </c>
      <c r="AZ337" s="13">
        <f t="shared" si="264"/>
        <v>1.9999999999999574E-2</v>
      </c>
      <c r="BA337" s="14"/>
      <c r="BB337" s="13">
        <f t="shared" si="265"/>
        <v>6.6504166666666134</v>
      </c>
      <c r="BC337" s="14">
        <f t="shared" si="266"/>
        <v>1</v>
      </c>
      <c r="BD337" s="13">
        <f t="shared" si="267"/>
        <v>0</v>
      </c>
      <c r="BE337" s="14">
        <f t="shared" si="268"/>
        <v>0</v>
      </c>
      <c r="BF337" s="13">
        <f t="shared" si="269"/>
        <v>1.9999999999999574E-2</v>
      </c>
      <c r="BG337" s="14"/>
      <c r="BH337" s="13">
        <f t="shared" si="270"/>
        <v>0</v>
      </c>
      <c r="BI337" s="14">
        <f t="shared" si="271"/>
        <v>0</v>
      </c>
      <c r="BJ337" s="13">
        <f t="shared" si="272"/>
        <v>0</v>
      </c>
      <c r="BK337" s="14">
        <f t="shared" si="273"/>
        <v>0</v>
      </c>
      <c r="BL337" s="13">
        <f t="shared" si="274"/>
        <v>1.9999999999999574E-2</v>
      </c>
    </row>
    <row r="338" spans="1:64" x14ac:dyDescent="0.25">
      <c r="A338" s="23">
        <f t="shared" si="275"/>
        <v>6.6704166666666129</v>
      </c>
      <c r="B338" s="8" t="s">
        <v>77</v>
      </c>
      <c r="C338" s="10" t="s">
        <v>67</v>
      </c>
      <c r="D338" s="10" t="s">
        <v>67</v>
      </c>
      <c r="E338" s="10" t="s">
        <v>67</v>
      </c>
      <c r="F338" s="10" t="s">
        <v>67</v>
      </c>
      <c r="G338" s="11" t="s">
        <v>66</v>
      </c>
      <c r="H338" s="10"/>
      <c r="I338" t="s">
        <v>65</v>
      </c>
      <c r="J338" s="10" t="s">
        <v>67</v>
      </c>
      <c r="K338" s="10" t="s">
        <v>67</v>
      </c>
      <c r="L338" s="13">
        <f t="shared" si="240"/>
        <v>0</v>
      </c>
      <c r="M338" s="14">
        <f t="shared" si="230"/>
        <v>0</v>
      </c>
      <c r="N338" s="13">
        <f t="shared" si="241"/>
        <v>0</v>
      </c>
      <c r="O338" s="14">
        <f t="shared" si="231"/>
        <v>0</v>
      </c>
      <c r="P338" s="13">
        <f t="shared" si="242"/>
        <v>1.9999999999999574E-2</v>
      </c>
      <c r="Q338" s="14"/>
      <c r="R338" s="13">
        <f t="shared" si="243"/>
        <v>0</v>
      </c>
      <c r="S338" s="14">
        <f t="shared" si="232"/>
        <v>0</v>
      </c>
      <c r="T338" s="13">
        <f t="shared" si="244"/>
        <v>0</v>
      </c>
      <c r="U338" s="14">
        <f t="shared" si="233"/>
        <v>0</v>
      </c>
      <c r="V338" s="13">
        <f t="shared" si="245"/>
        <v>1.9999999999999574E-2</v>
      </c>
      <c r="W338" s="14"/>
      <c r="X338" s="13">
        <f t="shared" si="246"/>
        <v>0</v>
      </c>
      <c r="Y338" s="14">
        <f t="shared" si="234"/>
        <v>0</v>
      </c>
      <c r="Z338" s="13">
        <f t="shared" si="247"/>
        <v>0</v>
      </c>
      <c r="AA338" s="14">
        <f t="shared" si="235"/>
        <v>0</v>
      </c>
      <c r="AB338" s="13">
        <f t="shared" si="248"/>
        <v>1.9999999999999574E-2</v>
      </c>
      <c r="AC338" s="14"/>
      <c r="AD338" s="13">
        <f t="shared" si="249"/>
        <v>0</v>
      </c>
      <c r="AE338" s="14">
        <f t="shared" si="236"/>
        <v>0</v>
      </c>
      <c r="AF338" s="13">
        <f t="shared" si="250"/>
        <v>0</v>
      </c>
      <c r="AG338" s="14">
        <f t="shared" si="237"/>
        <v>0</v>
      </c>
      <c r="AH338" s="13">
        <f t="shared" si="251"/>
        <v>1.9999999999999574E-2</v>
      </c>
      <c r="AI338" s="14"/>
      <c r="AJ338" s="13">
        <f t="shared" si="252"/>
        <v>0</v>
      </c>
      <c r="AK338" s="14">
        <f t="shared" si="238"/>
        <v>0</v>
      </c>
      <c r="AL338" s="13">
        <f t="shared" si="253"/>
        <v>6.6704166666666129</v>
      </c>
      <c r="AM338" s="14">
        <f t="shared" si="239"/>
        <v>1</v>
      </c>
      <c r="AN338" s="13">
        <f t="shared" si="254"/>
        <v>0</v>
      </c>
      <c r="AO338" s="14"/>
      <c r="AP338" s="13">
        <f t="shared" si="255"/>
        <v>0</v>
      </c>
      <c r="AQ338" s="14">
        <f t="shared" si="256"/>
        <v>0</v>
      </c>
      <c r="AR338" s="13">
        <f t="shared" si="257"/>
        <v>0</v>
      </c>
      <c r="AS338" s="14">
        <f t="shared" si="258"/>
        <v>0</v>
      </c>
      <c r="AT338" s="13">
        <f t="shared" si="259"/>
        <v>0</v>
      </c>
      <c r="AU338" s="14"/>
      <c r="AV338" s="13">
        <f t="shared" si="260"/>
        <v>0</v>
      </c>
      <c r="AW338" s="14">
        <f t="shared" si="261"/>
        <v>0</v>
      </c>
      <c r="AX338" s="13">
        <f t="shared" si="262"/>
        <v>0</v>
      </c>
      <c r="AY338" s="14">
        <f t="shared" si="263"/>
        <v>0</v>
      </c>
      <c r="AZ338" s="13">
        <f t="shared" si="264"/>
        <v>1.9999999999999574E-2</v>
      </c>
      <c r="BA338" s="14"/>
      <c r="BB338" s="13">
        <f t="shared" si="265"/>
        <v>0</v>
      </c>
      <c r="BC338" s="14">
        <f t="shared" si="266"/>
        <v>0</v>
      </c>
      <c r="BD338" s="13">
        <f t="shared" si="267"/>
        <v>0</v>
      </c>
      <c r="BE338" s="14">
        <f t="shared" si="268"/>
        <v>0</v>
      </c>
      <c r="BF338" s="13">
        <f t="shared" si="269"/>
        <v>1.9999999999999574E-2</v>
      </c>
      <c r="BG338" s="14"/>
      <c r="BH338" s="13">
        <f t="shared" si="270"/>
        <v>0</v>
      </c>
      <c r="BI338" s="14">
        <f t="shared" si="271"/>
        <v>0</v>
      </c>
      <c r="BJ338" s="13">
        <f t="shared" si="272"/>
        <v>0</v>
      </c>
      <c r="BK338" s="14">
        <f t="shared" si="273"/>
        <v>0</v>
      </c>
      <c r="BL338" s="13">
        <f t="shared" si="274"/>
        <v>1.9999999999999574E-2</v>
      </c>
    </row>
    <row r="339" spans="1:64" x14ac:dyDescent="0.25">
      <c r="A339" s="23">
        <f t="shared" si="275"/>
        <v>6.6904166666666125</v>
      </c>
      <c r="B339" s="8"/>
      <c r="C339" s="10" t="s">
        <v>67</v>
      </c>
      <c r="D339" s="10" t="s">
        <v>67</v>
      </c>
      <c r="E339" s="10" t="s">
        <v>67</v>
      </c>
      <c r="F339" s="10" t="s">
        <v>67</v>
      </c>
      <c r="H339" s="10"/>
      <c r="I339" t="s">
        <v>65</v>
      </c>
      <c r="J339" s="10" t="s">
        <v>67</v>
      </c>
      <c r="K339" s="10" t="s">
        <v>67</v>
      </c>
      <c r="L339" s="13">
        <f t="shared" si="240"/>
        <v>0</v>
      </c>
      <c r="M339" s="14">
        <f t="shared" si="230"/>
        <v>0</v>
      </c>
      <c r="N339" s="13">
        <f t="shared" si="241"/>
        <v>0</v>
      </c>
      <c r="O339" s="14">
        <f t="shared" si="231"/>
        <v>0</v>
      </c>
      <c r="P339" s="13">
        <f t="shared" si="242"/>
        <v>1.9999999999999574E-2</v>
      </c>
      <c r="Q339" s="14"/>
      <c r="R339" s="13">
        <f t="shared" si="243"/>
        <v>0</v>
      </c>
      <c r="S339" s="14">
        <f t="shared" si="232"/>
        <v>0</v>
      </c>
      <c r="T339" s="13">
        <f t="shared" si="244"/>
        <v>0</v>
      </c>
      <c r="U339" s="14">
        <f t="shared" si="233"/>
        <v>0</v>
      </c>
      <c r="V339" s="13">
        <f t="shared" si="245"/>
        <v>1.9999999999999574E-2</v>
      </c>
      <c r="W339" s="14"/>
      <c r="X339" s="13">
        <f t="shared" si="246"/>
        <v>0</v>
      </c>
      <c r="Y339" s="14">
        <f t="shared" si="234"/>
        <v>0</v>
      </c>
      <c r="Z339" s="13">
        <f t="shared" si="247"/>
        <v>0</v>
      </c>
      <c r="AA339" s="14">
        <f t="shared" si="235"/>
        <v>0</v>
      </c>
      <c r="AB339" s="13">
        <f t="shared" si="248"/>
        <v>1.9999999999999574E-2</v>
      </c>
      <c r="AC339" s="14"/>
      <c r="AD339" s="13">
        <f t="shared" si="249"/>
        <v>0</v>
      </c>
      <c r="AE339" s="14">
        <f t="shared" si="236"/>
        <v>0</v>
      </c>
      <c r="AF339" s="13">
        <f t="shared" si="250"/>
        <v>0</v>
      </c>
      <c r="AG339" s="14">
        <f t="shared" si="237"/>
        <v>0</v>
      </c>
      <c r="AH339" s="13">
        <f t="shared" si="251"/>
        <v>1.9999999999999574E-2</v>
      </c>
      <c r="AI339" s="14"/>
      <c r="AJ339" s="13">
        <f t="shared" si="252"/>
        <v>0</v>
      </c>
      <c r="AK339" s="14">
        <f t="shared" si="238"/>
        <v>0</v>
      </c>
      <c r="AL339" s="13">
        <f t="shared" si="253"/>
        <v>0</v>
      </c>
      <c r="AM339" s="14">
        <f t="shared" si="239"/>
        <v>0</v>
      </c>
      <c r="AN339" s="13">
        <f t="shared" si="254"/>
        <v>0</v>
      </c>
      <c r="AO339" s="14"/>
      <c r="AP339" s="13">
        <f t="shared" si="255"/>
        <v>0</v>
      </c>
      <c r="AQ339" s="14">
        <f t="shared" si="256"/>
        <v>0</v>
      </c>
      <c r="AR339" s="13">
        <f t="shared" si="257"/>
        <v>0</v>
      </c>
      <c r="AS339" s="14">
        <f t="shared" si="258"/>
        <v>0</v>
      </c>
      <c r="AT339" s="13">
        <f t="shared" si="259"/>
        <v>0</v>
      </c>
      <c r="AU339" s="14"/>
      <c r="AV339" s="13">
        <f t="shared" si="260"/>
        <v>0</v>
      </c>
      <c r="AW339" s="14">
        <f t="shared" si="261"/>
        <v>0</v>
      </c>
      <c r="AX339" s="13">
        <f t="shared" si="262"/>
        <v>0</v>
      </c>
      <c r="AY339" s="14">
        <f t="shared" si="263"/>
        <v>0</v>
      </c>
      <c r="AZ339" s="13">
        <f t="shared" si="264"/>
        <v>1.9999999999999574E-2</v>
      </c>
      <c r="BA339" s="14"/>
      <c r="BB339" s="13">
        <f t="shared" si="265"/>
        <v>0</v>
      </c>
      <c r="BC339" s="14">
        <f t="shared" si="266"/>
        <v>0</v>
      </c>
      <c r="BD339" s="13">
        <f t="shared" si="267"/>
        <v>0</v>
      </c>
      <c r="BE339" s="14">
        <f t="shared" si="268"/>
        <v>0</v>
      </c>
      <c r="BF339" s="13">
        <f t="shared" si="269"/>
        <v>1.9999999999999574E-2</v>
      </c>
      <c r="BG339" s="14"/>
      <c r="BH339" s="13">
        <f t="shared" si="270"/>
        <v>0</v>
      </c>
      <c r="BI339" s="14">
        <f t="shared" si="271"/>
        <v>0</v>
      </c>
      <c r="BJ339" s="13">
        <f t="shared" si="272"/>
        <v>0</v>
      </c>
      <c r="BK339" s="14">
        <f t="shared" si="273"/>
        <v>0</v>
      </c>
      <c r="BL339" s="13">
        <f t="shared" si="274"/>
        <v>1.9999999999999574E-2</v>
      </c>
    </row>
    <row r="340" spans="1:64" x14ac:dyDescent="0.25">
      <c r="A340" s="23">
        <f t="shared" si="275"/>
        <v>6.7104166666666121</v>
      </c>
      <c r="B340" s="8"/>
      <c r="C340" s="10" t="s">
        <v>67</v>
      </c>
      <c r="D340" s="10" t="s">
        <v>67</v>
      </c>
      <c r="E340" s="10" t="s">
        <v>67</v>
      </c>
      <c r="F340" s="10" t="s">
        <v>67</v>
      </c>
      <c r="H340" s="10"/>
      <c r="I340" t="s">
        <v>65</v>
      </c>
      <c r="J340" s="10" t="s">
        <v>67</v>
      </c>
      <c r="K340" s="10" t="s">
        <v>67</v>
      </c>
      <c r="L340" s="13">
        <f t="shared" si="240"/>
        <v>0</v>
      </c>
      <c r="M340" s="14">
        <f t="shared" si="230"/>
        <v>0</v>
      </c>
      <c r="N340" s="13">
        <f t="shared" si="241"/>
        <v>0</v>
      </c>
      <c r="O340" s="14">
        <f t="shared" si="231"/>
        <v>0</v>
      </c>
      <c r="P340" s="13">
        <f t="shared" si="242"/>
        <v>1.9999999999999574E-2</v>
      </c>
      <c r="Q340" s="14"/>
      <c r="R340" s="13">
        <f t="shared" si="243"/>
        <v>0</v>
      </c>
      <c r="S340" s="14">
        <f t="shared" si="232"/>
        <v>0</v>
      </c>
      <c r="T340" s="13">
        <f t="shared" si="244"/>
        <v>0</v>
      </c>
      <c r="U340" s="14">
        <f t="shared" si="233"/>
        <v>0</v>
      </c>
      <c r="V340" s="13">
        <f t="shared" si="245"/>
        <v>1.9999999999999574E-2</v>
      </c>
      <c r="W340" s="14"/>
      <c r="X340" s="13">
        <f t="shared" si="246"/>
        <v>0</v>
      </c>
      <c r="Y340" s="14">
        <f t="shared" si="234"/>
        <v>0</v>
      </c>
      <c r="Z340" s="13">
        <f t="shared" si="247"/>
        <v>0</v>
      </c>
      <c r="AA340" s="14">
        <f t="shared" si="235"/>
        <v>0</v>
      </c>
      <c r="AB340" s="13">
        <f t="shared" si="248"/>
        <v>1.9999999999999574E-2</v>
      </c>
      <c r="AC340" s="14"/>
      <c r="AD340" s="13">
        <f t="shared" si="249"/>
        <v>0</v>
      </c>
      <c r="AE340" s="14">
        <f t="shared" si="236"/>
        <v>0</v>
      </c>
      <c r="AF340" s="13">
        <f t="shared" si="250"/>
        <v>0</v>
      </c>
      <c r="AG340" s="14">
        <f t="shared" si="237"/>
        <v>0</v>
      </c>
      <c r="AH340" s="13">
        <f t="shared" si="251"/>
        <v>1.9999999999999574E-2</v>
      </c>
      <c r="AI340" s="14"/>
      <c r="AJ340" s="13">
        <f t="shared" si="252"/>
        <v>0</v>
      </c>
      <c r="AK340" s="14">
        <f t="shared" si="238"/>
        <v>0</v>
      </c>
      <c r="AL340" s="13">
        <f t="shared" si="253"/>
        <v>0</v>
      </c>
      <c r="AM340" s="14">
        <f t="shared" si="239"/>
        <v>0</v>
      </c>
      <c r="AN340" s="13">
        <f t="shared" si="254"/>
        <v>0</v>
      </c>
      <c r="AO340" s="14"/>
      <c r="AP340" s="13">
        <f t="shared" si="255"/>
        <v>0</v>
      </c>
      <c r="AQ340" s="14">
        <f t="shared" si="256"/>
        <v>0</v>
      </c>
      <c r="AR340" s="13">
        <f t="shared" si="257"/>
        <v>0</v>
      </c>
      <c r="AS340" s="14">
        <f t="shared" si="258"/>
        <v>0</v>
      </c>
      <c r="AT340" s="13">
        <f t="shared" si="259"/>
        <v>0</v>
      </c>
      <c r="AU340" s="14"/>
      <c r="AV340" s="13">
        <f t="shared" si="260"/>
        <v>0</v>
      </c>
      <c r="AW340" s="14">
        <f t="shared" si="261"/>
        <v>0</v>
      </c>
      <c r="AX340" s="13">
        <f t="shared" si="262"/>
        <v>0</v>
      </c>
      <c r="AY340" s="14">
        <f t="shared" si="263"/>
        <v>0</v>
      </c>
      <c r="AZ340" s="13">
        <f t="shared" si="264"/>
        <v>1.9999999999999574E-2</v>
      </c>
      <c r="BA340" s="14"/>
      <c r="BB340" s="13">
        <f t="shared" si="265"/>
        <v>0</v>
      </c>
      <c r="BC340" s="14">
        <f t="shared" si="266"/>
        <v>0</v>
      </c>
      <c r="BD340" s="13">
        <f t="shared" si="267"/>
        <v>0</v>
      </c>
      <c r="BE340" s="14">
        <f t="shared" si="268"/>
        <v>0</v>
      </c>
      <c r="BF340" s="13">
        <f t="shared" si="269"/>
        <v>1.9999999999999574E-2</v>
      </c>
      <c r="BG340" s="14"/>
      <c r="BH340" s="13">
        <f t="shared" si="270"/>
        <v>0</v>
      </c>
      <c r="BI340" s="14">
        <f t="shared" si="271"/>
        <v>0</v>
      </c>
      <c r="BJ340" s="13">
        <f t="shared" si="272"/>
        <v>0</v>
      </c>
      <c r="BK340" s="14">
        <f t="shared" si="273"/>
        <v>0</v>
      </c>
      <c r="BL340" s="13">
        <f t="shared" si="274"/>
        <v>1.9999999999999574E-2</v>
      </c>
    </row>
    <row r="341" spans="1:64" x14ac:dyDescent="0.25">
      <c r="A341" s="23">
        <f t="shared" si="275"/>
        <v>6.7304166666666116</v>
      </c>
      <c r="B341" s="8" t="s">
        <v>78</v>
      </c>
      <c r="C341" s="10" t="s">
        <v>67</v>
      </c>
      <c r="D341" s="10" t="s">
        <v>67</v>
      </c>
      <c r="E341" s="10" t="s">
        <v>67</v>
      </c>
      <c r="F341" s="10" t="s">
        <v>67</v>
      </c>
      <c r="H341" s="10" t="s">
        <v>67</v>
      </c>
      <c r="I341" t="s">
        <v>65</v>
      </c>
      <c r="J341" s="10" t="s">
        <v>67</v>
      </c>
      <c r="K341" s="10" t="s">
        <v>67</v>
      </c>
      <c r="L341" s="13">
        <f t="shared" si="240"/>
        <v>0</v>
      </c>
      <c r="M341" s="14">
        <f t="shared" si="230"/>
        <v>0</v>
      </c>
      <c r="N341" s="13">
        <f t="shared" si="241"/>
        <v>0</v>
      </c>
      <c r="O341" s="14">
        <f t="shared" si="231"/>
        <v>0</v>
      </c>
      <c r="P341" s="13">
        <f t="shared" si="242"/>
        <v>1.9999999999999574E-2</v>
      </c>
      <c r="Q341" s="14"/>
      <c r="R341" s="13">
        <f t="shared" si="243"/>
        <v>0</v>
      </c>
      <c r="S341" s="14">
        <f t="shared" si="232"/>
        <v>0</v>
      </c>
      <c r="T341" s="13">
        <f t="shared" si="244"/>
        <v>0</v>
      </c>
      <c r="U341" s="14">
        <f t="shared" si="233"/>
        <v>0</v>
      </c>
      <c r="V341" s="13">
        <f t="shared" si="245"/>
        <v>1.9999999999999574E-2</v>
      </c>
      <c r="W341" s="14"/>
      <c r="X341" s="13">
        <f t="shared" si="246"/>
        <v>0</v>
      </c>
      <c r="Y341" s="14">
        <f t="shared" si="234"/>
        <v>0</v>
      </c>
      <c r="Z341" s="13">
        <f t="shared" si="247"/>
        <v>0</v>
      </c>
      <c r="AA341" s="14">
        <f t="shared" si="235"/>
        <v>0</v>
      </c>
      <c r="AB341" s="13">
        <f t="shared" si="248"/>
        <v>1.9999999999999574E-2</v>
      </c>
      <c r="AC341" s="14"/>
      <c r="AD341" s="13">
        <f t="shared" si="249"/>
        <v>0</v>
      </c>
      <c r="AE341" s="14">
        <f t="shared" si="236"/>
        <v>0</v>
      </c>
      <c r="AF341" s="13">
        <f t="shared" si="250"/>
        <v>0</v>
      </c>
      <c r="AG341" s="14">
        <f t="shared" si="237"/>
        <v>0</v>
      </c>
      <c r="AH341" s="13">
        <f t="shared" si="251"/>
        <v>1.9999999999999574E-2</v>
      </c>
      <c r="AI341" s="14"/>
      <c r="AJ341" s="13">
        <f t="shared" si="252"/>
        <v>0</v>
      </c>
      <c r="AK341" s="14">
        <f t="shared" si="238"/>
        <v>0</v>
      </c>
      <c r="AL341" s="13">
        <f t="shared" si="253"/>
        <v>0</v>
      </c>
      <c r="AM341" s="14">
        <f t="shared" si="239"/>
        <v>0</v>
      </c>
      <c r="AN341" s="13">
        <f t="shared" si="254"/>
        <v>0</v>
      </c>
      <c r="AO341" s="14"/>
      <c r="AP341" s="13">
        <f t="shared" si="255"/>
        <v>6.7304166666666116</v>
      </c>
      <c r="AQ341" s="14">
        <f t="shared" si="256"/>
        <v>1</v>
      </c>
      <c r="AR341" s="13">
        <f t="shared" si="257"/>
        <v>0</v>
      </c>
      <c r="AS341" s="14">
        <f t="shared" si="258"/>
        <v>0</v>
      </c>
      <c r="AT341" s="13">
        <f t="shared" si="259"/>
        <v>1.9999999999999574E-2</v>
      </c>
      <c r="AU341" s="14"/>
      <c r="AV341" s="13">
        <f t="shared" si="260"/>
        <v>0</v>
      </c>
      <c r="AW341" s="14">
        <f t="shared" si="261"/>
        <v>0</v>
      </c>
      <c r="AX341" s="13">
        <f t="shared" si="262"/>
        <v>0</v>
      </c>
      <c r="AY341" s="14">
        <f t="shared" si="263"/>
        <v>0</v>
      </c>
      <c r="AZ341" s="13">
        <f t="shared" si="264"/>
        <v>1.9999999999999574E-2</v>
      </c>
      <c r="BA341" s="14"/>
      <c r="BB341" s="13">
        <f t="shared" si="265"/>
        <v>0</v>
      </c>
      <c r="BC341" s="14">
        <f t="shared" si="266"/>
        <v>0</v>
      </c>
      <c r="BD341" s="13">
        <f t="shared" si="267"/>
        <v>0</v>
      </c>
      <c r="BE341" s="14">
        <f t="shared" si="268"/>
        <v>0</v>
      </c>
      <c r="BF341" s="13">
        <f t="shared" si="269"/>
        <v>1.9999999999999574E-2</v>
      </c>
      <c r="BG341" s="14"/>
      <c r="BH341" s="13">
        <f t="shared" si="270"/>
        <v>0</v>
      </c>
      <c r="BI341" s="14">
        <f t="shared" si="271"/>
        <v>0</v>
      </c>
      <c r="BJ341" s="13">
        <f t="shared" si="272"/>
        <v>0</v>
      </c>
      <c r="BK341" s="14">
        <f t="shared" si="273"/>
        <v>0</v>
      </c>
      <c r="BL341" s="13">
        <f t="shared" si="274"/>
        <v>1.9999999999999574E-2</v>
      </c>
    </row>
    <row r="342" spans="1:64" x14ac:dyDescent="0.25">
      <c r="A342" s="23">
        <f t="shared" si="275"/>
        <v>6.7504166666666112</v>
      </c>
      <c r="B342" s="8"/>
      <c r="C342" s="10" t="s">
        <v>67</v>
      </c>
      <c r="D342" s="10" t="s">
        <v>67</v>
      </c>
      <c r="E342" s="10" t="s">
        <v>67</v>
      </c>
      <c r="F342" s="10" t="s">
        <v>67</v>
      </c>
      <c r="H342" s="10" t="s">
        <v>67</v>
      </c>
      <c r="I342" t="s">
        <v>65</v>
      </c>
      <c r="J342" s="10" t="s">
        <v>67</v>
      </c>
      <c r="K342" s="10" t="s">
        <v>67</v>
      </c>
      <c r="L342" s="13">
        <f t="shared" si="240"/>
        <v>0</v>
      </c>
      <c r="M342" s="14">
        <f t="shared" si="230"/>
        <v>0</v>
      </c>
      <c r="N342" s="13">
        <f t="shared" si="241"/>
        <v>0</v>
      </c>
      <c r="O342" s="14">
        <f t="shared" si="231"/>
        <v>0</v>
      </c>
      <c r="P342" s="13">
        <f t="shared" si="242"/>
        <v>1.9999999999999574E-2</v>
      </c>
      <c r="Q342" s="14"/>
      <c r="R342" s="13">
        <f t="shared" si="243"/>
        <v>0</v>
      </c>
      <c r="S342" s="14">
        <f t="shared" si="232"/>
        <v>0</v>
      </c>
      <c r="T342" s="13">
        <f t="shared" si="244"/>
        <v>0</v>
      </c>
      <c r="U342" s="14">
        <f t="shared" si="233"/>
        <v>0</v>
      </c>
      <c r="V342" s="13">
        <f t="shared" si="245"/>
        <v>1.9999999999999574E-2</v>
      </c>
      <c r="W342" s="14"/>
      <c r="X342" s="13">
        <f t="shared" si="246"/>
        <v>0</v>
      </c>
      <c r="Y342" s="14">
        <f t="shared" si="234"/>
        <v>0</v>
      </c>
      <c r="Z342" s="13">
        <f t="shared" si="247"/>
        <v>0</v>
      </c>
      <c r="AA342" s="14">
        <f t="shared" si="235"/>
        <v>0</v>
      </c>
      <c r="AB342" s="13">
        <f t="shared" si="248"/>
        <v>1.9999999999999574E-2</v>
      </c>
      <c r="AC342" s="14"/>
      <c r="AD342" s="13">
        <f t="shared" si="249"/>
        <v>0</v>
      </c>
      <c r="AE342" s="14">
        <f t="shared" si="236"/>
        <v>0</v>
      </c>
      <c r="AF342" s="13">
        <f t="shared" si="250"/>
        <v>0</v>
      </c>
      <c r="AG342" s="14">
        <f t="shared" si="237"/>
        <v>0</v>
      </c>
      <c r="AH342" s="13">
        <f t="shared" si="251"/>
        <v>1.9999999999999574E-2</v>
      </c>
      <c r="AI342" s="14"/>
      <c r="AJ342" s="13">
        <f t="shared" si="252"/>
        <v>0</v>
      </c>
      <c r="AK342" s="14">
        <f t="shared" si="238"/>
        <v>0</v>
      </c>
      <c r="AL342" s="13">
        <f t="shared" si="253"/>
        <v>0</v>
      </c>
      <c r="AM342" s="14">
        <f t="shared" si="239"/>
        <v>0</v>
      </c>
      <c r="AN342" s="13">
        <f t="shared" si="254"/>
        <v>0</v>
      </c>
      <c r="AO342" s="14"/>
      <c r="AP342" s="13">
        <f t="shared" si="255"/>
        <v>0</v>
      </c>
      <c r="AQ342" s="14">
        <f t="shared" si="256"/>
        <v>0</v>
      </c>
      <c r="AR342" s="13">
        <f t="shared" si="257"/>
        <v>0</v>
      </c>
      <c r="AS342" s="14">
        <f t="shared" si="258"/>
        <v>0</v>
      </c>
      <c r="AT342" s="13">
        <f t="shared" si="259"/>
        <v>1.9999999999999574E-2</v>
      </c>
      <c r="AU342" s="14"/>
      <c r="AV342" s="13">
        <f t="shared" si="260"/>
        <v>0</v>
      </c>
      <c r="AW342" s="14">
        <f t="shared" si="261"/>
        <v>0</v>
      </c>
      <c r="AX342" s="13">
        <f t="shared" si="262"/>
        <v>0</v>
      </c>
      <c r="AY342" s="14">
        <f t="shared" si="263"/>
        <v>0</v>
      </c>
      <c r="AZ342" s="13">
        <f t="shared" si="264"/>
        <v>1.9999999999999574E-2</v>
      </c>
      <c r="BA342" s="14"/>
      <c r="BB342" s="13">
        <f t="shared" si="265"/>
        <v>0</v>
      </c>
      <c r="BC342" s="14">
        <f t="shared" si="266"/>
        <v>0</v>
      </c>
      <c r="BD342" s="13">
        <f t="shared" si="267"/>
        <v>0</v>
      </c>
      <c r="BE342" s="14">
        <f t="shared" si="268"/>
        <v>0</v>
      </c>
      <c r="BF342" s="13">
        <f t="shared" si="269"/>
        <v>1.9999999999999574E-2</v>
      </c>
      <c r="BG342" s="14"/>
      <c r="BH342" s="13">
        <f t="shared" si="270"/>
        <v>0</v>
      </c>
      <c r="BI342" s="14">
        <f t="shared" si="271"/>
        <v>0</v>
      </c>
      <c r="BJ342" s="13">
        <f t="shared" si="272"/>
        <v>0</v>
      </c>
      <c r="BK342" s="14">
        <f t="shared" si="273"/>
        <v>0</v>
      </c>
      <c r="BL342" s="13">
        <f t="shared" si="274"/>
        <v>1.9999999999999574E-2</v>
      </c>
    </row>
    <row r="343" spans="1:64" x14ac:dyDescent="0.25">
      <c r="A343" s="23">
        <f t="shared" si="275"/>
        <v>6.7704166666666108</v>
      </c>
      <c r="B343" s="8" t="s">
        <v>81</v>
      </c>
      <c r="C343" t="s">
        <v>65</v>
      </c>
      <c r="D343" s="10" t="s">
        <v>67</v>
      </c>
      <c r="E343" s="10" t="s">
        <v>67</v>
      </c>
      <c r="F343" s="10" t="s">
        <v>67</v>
      </c>
      <c r="H343" s="10" t="s">
        <v>67</v>
      </c>
      <c r="I343" s="11" t="s">
        <v>66</v>
      </c>
      <c r="J343" s="10" t="s">
        <v>67</v>
      </c>
      <c r="K343" s="10" t="s">
        <v>67</v>
      </c>
      <c r="L343" s="13">
        <f t="shared" si="240"/>
        <v>0</v>
      </c>
      <c r="M343" s="14">
        <f t="shared" si="230"/>
        <v>0</v>
      </c>
      <c r="N343" s="13">
        <f t="shared" si="241"/>
        <v>0</v>
      </c>
      <c r="O343" s="14">
        <f t="shared" si="231"/>
        <v>0</v>
      </c>
      <c r="P343" s="13">
        <f t="shared" si="242"/>
        <v>0</v>
      </c>
      <c r="Q343" s="14"/>
      <c r="R343" s="13">
        <f t="shared" si="243"/>
        <v>0</v>
      </c>
      <c r="S343" s="14">
        <f t="shared" si="232"/>
        <v>0</v>
      </c>
      <c r="T343" s="13">
        <f t="shared" si="244"/>
        <v>0</v>
      </c>
      <c r="U343" s="14">
        <f t="shared" si="233"/>
        <v>0</v>
      </c>
      <c r="V343" s="13">
        <f t="shared" si="245"/>
        <v>1.9999999999999574E-2</v>
      </c>
      <c r="W343" s="14"/>
      <c r="X343" s="13">
        <f t="shared" si="246"/>
        <v>0</v>
      </c>
      <c r="Y343" s="14">
        <f t="shared" si="234"/>
        <v>0</v>
      </c>
      <c r="Z343" s="13">
        <f t="shared" si="247"/>
        <v>0</v>
      </c>
      <c r="AA343" s="14">
        <f t="shared" si="235"/>
        <v>0</v>
      </c>
      <c r="AB343" s="13">
        <f t="shared" si="248"/>
        <v>1.9999999999999574E-2</v>
      </c>
      <c r="AC343" s="14"/>
      <c r="AD343" s="13">
        <f t="shared" si="249"/>
        <v>0</v>
      </c>
      <c r="AE343" s="14">
        <f t="shared" si="236"/>
        <v>0</v>
      </c>
      <c r="AF343" s="13">
        <f t="shared" si="250"/>
        <v>0</v>
      </c>
      <c r="AG343" s="14">
        <f t="shared" si="237"/>
        <v>0</v>
      </c>
      <c r="AH343" s="13">
        <f t="shared" si="251"/>
        <v>1.9999999999999574E-2</v>
      </c>
      <c r="AI343" s="14"/>
      <c r="AJ343" s="13">
        <f t="shared" si="252"/>
        <v>0</v>
      </c>
      <c r="AK343" s="14">
        <f t="shared" si="238"/>
        <v>0</v>
      </c>
      <c r="AL343" s="13">
        <f t="shared" si="253"/>
        <v>0</v>
      </c>
      <c r="AM343" s="14">
        <f t="shared" si="239"/>
        <v>0</v>
      </c>
      <c r="AN343" s="13">
        <f t="shared" si="254"/>
        <v>0</v>
      </c>
      <c r="AO343" s="14"/>
      <c r="AP343" s="13">
        <f t="shared" si="255"/>
        <v>0</v>
      </c>
      <c r="AQ343" s="14">
        <f t="shared" si="256"/>
        <v>0</v>
      </c>
      <c r="AR343" s="13">
        <f t="shared" si="257"/>
        <v>0</v>
      </c>
      <c r="AS343" s="14">
        <f t="shared" si="258"/>
        <v>0</v>
      </c>
      <c r="AT343" s="13">
        <f t="shared" si="259"/>
        <v>1.9999999999999574E-2</v>
      </c>
      <c r="AU343" s="14"/>
      <c r="AV343" s="13">
        <f t="shared" si="260"/>
        <v>0</v>
      </c>
      <c r="AW343" s="14">
        <f t="shared" si="261"/>
        <v>0</v>
      </c>
      <c r="AX343" s="13">
        <f t="shared" si="262"/>
        <v>6.7704166666666108</v>
      </c>
      <c r="AY343" s="14">
        <f t="shared" si="263"/>
        <v>1</v>
      </c>
      <c r="AZ343" s="13">
        <f t="shared" si="264"/>
        <v>1.9999999999999574E-2</v>
      </c>
      <c r="BA343" s="14"/>
      <c r="BB343" s="13">
        <f t="shared" si="265"/>
        <v>0</v>
      </c>
      <c r="BC343" s="14">
        <f t="shared" si="266"/>
        <v>0</v>
      </c>
      <c r="BD343" s="13">
        <f t="shared" si="267"/>
        <v>0</v>
      </c>
      <c r="BE343" s="14">
        <f t="shared" si="268"/>
        <v>0</v>
      </c>
      <c r="BF343" s="13">
        <f t="shared" si="269"/>
        <v>1.9999999999999574E-2</v>
      </c>
      <c r="BG343" s="14"/>
      <c r="BH343" s="13">
        <f t="shared" si="270"/>
        <v>0</v>
      </c>
      <c r="BI343" s="14">
        <f t="shared" si="271"/>
        <v>0</v>
      </c>
      <c r="BJ343" s="13">
        <f t="shared" si="272"/>
        <v>0</v>
      </c>
      <c r="BK343" s="14">
        <f t="shared" si="273"/>
        <v>0</v>
      </c>
      <c r="BL343" s="13">
        <f t="shared" si="274"/>
        <v>1.9999999999999574E-2</v>
      </c>
    </row>
    <row r="344" spans="1:64" x14ac:dyDescent="0.25">
      <c r="A344" s="23">
        <f t="shared" si="275"/>
        <v>6.7904166666666104</v>
      </c>
      <c r="B344" s="8"/>
      <c r="C344" t="s">
        <v>65</v>
      </c>
      <c r="D344" s="10" t="s">
        <v>67</v>
      </c>
      <c r="E344" s="10" t="s">
        <v>67</v>
      </c>
      <c r="F344" s="10" t="s">
        <v>67</v>
      </c>
      <c r="H344" s="10" t="s">
        <v>67</v>
      </c>
      <c r="J344" s="10" t="s">
        <v>67</v>
      </c>
      <c r="K344" s="10" t="s">
        <v>67</v>
      </c>
      <c r="L344" s="13">
        <f t="shared" si="240"/>
        <v>0</v>
      </c>
      <c r="M344" s="14">
        <f t="shared" si="230"/>
        <v>0</v>
      </c>
      <c r="N344" s="13">
        <f t="shared" si="241"/>
        <v>0</v>
      </c>
      <c r="O344" s="14">
        <f t="shared" si="231"/>
        <v>0</v>
      </c>
      <c r="P344" s="13">
        <f t="shared" si="242"/>
        <v>0</v>
      </c>
      <c r="Q344" s="14"/>
      <c r="R344" s="13">
        <f t="shared" si="243"/>
        <v>0</v>
      </c>
      <c r="S344" s="14">
        <f t="shared" si="232"/>
        <v>0</v>
      </c>
      <c r="T344" s="13">
        <f t="shared" si="244"/>
        <v>0</v>
      </c>
      <c r="U344" s="14">
        <f t="shared" si="233"/>
        <v>0</v>
      </c>
      <c r="V344" s="13">
        <f t="shared" si="245"/>
        <v>1.9999999999999574E-2</v>
      </c>
      <c r="W344" s="14"/>
      <c r="X344" s="13">
        <f t="shared" si="246"/>
        <v>0</v>
      </c>
      <c r="Y344" s="14">
        <f t="shared" si="234"/>
        <v>0</v>
      </c>
      <c r="Z344" s="13">
        <f t="shared" si="247"/>
        <v>0</v>
      </c>
      <c r="AA344" s="14">
        <f t="shared" si="235"/>
        <v>0</v>
      </c>
      <c r="AB344" s="13">
        <f t="shared" si="248"/>
        <v>1.9999999999999574E-2</v>
      </c>
      <c r="AC344" s="14"/>
      <c r="AD344" s="13">
        <f t="shared" si="249"/>
        <v>0</v>
      </c>
      <c r="AE344" s="14">
        <f t="shared" si="236"/>
        <v>0</v>
      </c>
      <c r="AF344" s="13">
        <f t="shared" si="250"/>
        <v>0</v>
      </c>
      <c r="AG344" s="14">
        <f t="shared" si="237"/>
        <v>0</v>
      </c>
      <c r="AH344" s="13">
        <f t="shared" si="251"/>
        <v>1.9999999999999574E-2</v>
      </c>
      <c r="AI344" s="14"/>
      <c r="AJ344" s="13">
        <f t="shared" si="252"/>
        <v>0</v>
      </c>
      <c r="AK344" s="14">
        <f t="shared" si="238"/>
        <v>0</v>
      </c>
      <c r="AL344" s="13">
        <f t="shared" si="253"/>
        <v>0</v>
      </c>
      <c r="AM344" s="14">
        <f t="shared" si="239"/>
        <v>0</v>
      </c>
      <c r="AN344" s="13">
        <f t="shared" si="254"/>
        <v>0</v>
      </c>
      <c r="AO344" s="14"/>
      <c r="AP344" s="13">
        <f t="shared" si="255"/>
        <v>0</v>
      </c>
      <c r="AQ344" s="14">
        <f t="shared" si="256"/>
        <v>0</v>
      </c>
      <c r="AR344" s="13">
        <f t="shared" si="257"/>
        <v>0</v>
      </c>
      <c r="AS344" s="14">
        <f t="shared" si="258"/>
        <v>0</v>
      </c>
      <c r="AT344" s="13">
        <f t="shared" si="259"/>
        <v>1.9999999999999574E-2</v>
      </c>
      <c r="AU344" s="14"/>
      <c r="AV344" s="13">
        <f t="shared" si="260"/>
        <v>0</v>
      </c>
      <c r="AW344" s="14">
        <f t="shared" si="261"/>
        <v>0</v>
      </c>
      <c r="AX344" s="13">
        <f t="shared" si="262"/>
        <v>0</v>
      </c>
      <c r="AY344" s="14">
        <f t="shared" si="263"/>
        <v>0</v>
      </c>
      <c r="AZ344" s="13">
        <f t="shared" si="264"/>
        <v>1.9999999999999574E-2</v>
      </c>
      <c r="BA344" s="14"/>
      <c r="BB344" s="13">
        <f t="shared" si="265"/>
        <v>0</v>
      </c>
      <c r="BC344" s="14">
        <f t="shared" si="266"/>
        <v>0</v>
      </c>
      <c r="BD344" s="13">
        <f t="shared" si="267"/>
        <v>0</v>
      </c>
      <c r="BE344" s="14">
        <f t="shared" si="268"/>
        <v>0</v>
      </c>
      <c r="BF344" s="13">
        <f t="shared" si="269"/>
        <v>1.9999999999999574E-2</v>
      </c>
      <c r="BG344" s="14"/>
      <c r="BH344" s="13">
        <f t="shared" si="270"/>
        <v>0</v>
      </c>
      <c r="BI344" s="14">
        <f t="shared" si="271"/>
        <v>0</v>
      </c>
      <c r="BJ344" s="13">
        <f t="shared" si="272"/>
        <v>0</v>
      </c>
      <c r="BK344" s="14">
        <f t="shared" si="273"/>
        <v>0</v>
      </c>
      <c r="BL344" s="13">
        <f t="shared" si="274"/>
        <v>1.9999999999999574E-2</v>
      </c>
    </row>
    <row r="345" spans="1:64" x14ac:dyDescent="0.25">
      <c r="A345" s="23">
        <f t="shared" si="275"/>
        <v>6.8104166666666099</v>
      </c>
      <c r="B345" s="8"/>
      <c r="C345" t="s">
        <v>65</v>
      </c>
      <c r="D345" s="10" t="s">
        <v>67</v>
      </c>
      <c r="E345" s="10" t="s">
        <v>67</v>
      </c>
      <c r="F345" s="10" t="s">
        <v>67</v>
      </c>
      <c r="H345" s="10" t="s">
        <v>67</v>
      </c>
      <c r="J345" s="10" t="s">
        <v>67</v>
      </c>
      <c r="K345" s="10" t="s">
        <v>67</v>
      </c>
      <c r="L345" s="13">
        <f t="shared" si="240"/>
        <v>0</v>
      </c>
      <c r="M345" s="14">
        <f t="shared" si="230"/>
        <v>0</v>
      </c>
      <c r="N345" s="13">
        <f t="shared" si="241"/>
        <v>0</v>
      </c>
      <c r="O345" s="14">
        <f t="shared" si="231"/>
        <v>0</v>
      </c>
      <c r="P345" s="13">
        <f t="shared" si="242"/>
        <v>0</v>
      </c>
      <c r="Q345" s="14"/>
      <c r="R345" s="13">
        <f t="shared" si="243"/>
        <v>0</v>
      </c>
      <c r="S345" s="14">
        <f t="shared" si="232"/>
        <v>0</v>
      </c>
      <c r="T345" s="13">
        <f t="shared" si="244"/>
        <v>0</v>
      </c>
      <c r="U345" s="14">
        <f t="shared" si="233"/>
        <v>0</v>
      </c>
      <c r="V345" s="13">
        <f t="shared" si="245"/>
        <v>1.9999999999999574E-2</v>
      </c>
      <c r="W345" s="14"/>
      <c r="X345" s="13">
        <f t="shared" si="246"/>
        <v>0</v>
      </c>
      <c r="Y345" s="14">
        <f t="shared" si="234"/>
        <v>0</v>
      </c>
      <c r="Z345" s="13">
        <f t="shared" si="247"/>
        <v>0</v>
      </c>
      <c r="AA345" s="14">
        <f t="shared" si="235"/>
        <v>0</v>
      </c>
      <c r="AB345" s="13">
        <f t="shared" si="248"/>
        <v>1.9999999999999574E-2</v>
      </c>
      <c r="AC345" s="14"/>
      <c r="AD345" s="13">
        <f t="shared" si="249"/>
        <v>0</v>
      </c>
      <c r="AE345" s="14">
        <f t="shared" si="236"/>
        <v>0</v>
      </c>
      <c r="AF345" s="13">
        <f t="shared" si="250"/>
        <v>0</v>
      </c>
      <c r="AG345" s="14">
        <f t="shared" si="237"/>
        <v>0</v>
      </c>
      <c r="AH345" s="13">
        <f t="shared" si="251"/>
        <v>1.9999999999999574E-2</v>
      </c>
      <c r="AI345" s="14"/>
      <c r="AJ345" s="13">
        <f t="shared" si="252"/>
        <v>0</v>
      </c>
      <c r="AK345" s="14">
        <f t="shared" si="238"/>
        <v>0</v>
      </c>
      <c r="AL345" s="13">
        <f t="shared" si="253"/>
        <v>0</v>
      </c>
      <c r="AM345" s="14">
        <f t="shared" si="239"/>
        <v>0</v>
      </c>
      <c r="AN345" s="13">
        <f t="shared" si="254"/>
        <v>0</v>
      </c>
      <c r="AO345" s="14"/>
      <c r="AP345" s="13">
        <f t="shared" si="255"/>
        <v>0</v>
      </c>
      <c r="AQ345" s="14">
        <f t="shared" si="256"/>
        <v>0</v>
      </c>
      <c r="AR345" s="13">
        <f t="shared" si="257"/>
        <v>0</v>
      </c>
      <c r="AS345" s="14">
        <f t="shared" si="258"/>
        <v>0</v>
      </c>
      <c r="AT345" s="13">
        <f t="shared" si="259"/>
        <v>1.9999999999999574E-2</v>
      </c>
      <c r="AU345" s="14"/>
      <c r="AV345" s="13">
        <f t="shared" si="260"/>
        <v>0</v>
      </c>
      <c r="AW345" s="14">
        <f t="shared" si="261"/>
        <v>0</v>
      </c>
      <c r="AX345" s="13">
        <f t="shared" si="262"/>
        <v>0</v>
      </c>
      <c r="AY345" s="14">
        <f t="shared" si="263"/>
        <v>0</v>
      </c>
      <c r="AZ345" s="13">
        <f t="shared" si="264"/>
        <v>1.9999999999999574E-2</v>
      </c>
      <c r="BA345" s="14"/>
      <c r="BB345" s="13">
        <f t="shared" si="265"/>
        <v>0</v>
      </c>
      <c r="BC345" s="14">
        <f t="shared" si="266"/>
        <v>0</v>
      </c>
      <c r="BD345" s="13">
        <f t="shared" si="267"/>
        <v>0</v>
      </c>
      <c r="BE345" s="14">
        <f t="shared" si="268"/>
        <v>0</v>
      </c>
      <c r="BF345" s="13">
        <f t="shared" si="269"/>
        <v>1.9999999999999574E-2</v>
      </c>
      <c r="BG345" s="14"/>
      <c r="BH345" s="13">
        <f t="shared" si="270"/>
        <v>0</v>
      </c>
      <c r="BI345" s="14">
        <f t="shared" si="271"/>
        <v>0</v>
      </c>
      <c r="BJ345" s="13">
        <f t="shared" si="272"/>
        <v>0</v>
      </c>
      <c r="BK345" s="14">
        <f t="shared" si="273"/>
        <v>0</v>
      </c>
      <c r="BL345" s="13">
        <f t="shared" si="274"/>
        <v>1.9999999999999574E-2</v>
      </c>
    </row>
    <row r="346" spans="1:64" x14ac:dyDescent="0.25">
      <c r="A346" s="23">
        <f t="shared" si="275"/>
        <v>6.8304166666666095</v>
      </c>
      <c r="B346" s="8"/>
      <c r="C346" t="s">
        <v>65</v>
      </c>
      <c r="D346" s="10" t="s">
        <v>67</v>
      </c>
      <c r="E346" s="10" t="s">
        <v>67</v>
      </c>
      <c r="F346" s="10" t="s">
        <v>67</v>
      </c>
      <c r="H346" s="10" t="s">
        <v>67</v>
      </c>
      <c r="J346" s="10" t="s">
        <v>67</v>
      </c>
      <c r="K346" s="10" t="s">
        <v>67</v>
      </c>
      <c r="L346" s="13">
        <f t="shared" si="240"/>
        <v>0</v>
      </c>
      <c r="M346" s="14">
        <f t="shared" si="230"/>
        <v>0</v>
      </c>
      <c r="N346" s="13">
        <f t="shared" si="241"/>
        <v>0</v>
      </c>
      <c r="O346" s="14">
        <f t="shared" si="231"/>
        <v>0</v>
      </c>
      <c r="P346" s="13">
        <f t="shared" si="242"/>
        <v>0</v>
      </c>
      <c r="Q346" s="14"/>
      <c r="R346" s="13">
        <f t="shared" si="243"/>
        <v>0</v>
      </c>
      <c r="S346" s="14">
        <f t="shared" si="232"/>
        <v>0</v>
      </c>
      <c r="T346" s="13">
        <f t="shared" si="244"/>
        <v>0</v>
      </c>
      <c r="U346" s="14">
        <f t="shared" si="233"/>
        <v>0</v>
      </c>
      <c r="V346" s="13">
        <f t="shared" si="245"/>
        <v>1.9999999999999574E-2</v>
      </c>
      <c r="W346" s="14"/>
      <c r="X346" s="13">
        <f t="shared" si="246"/>
        <v>0</v>
      </c>
      <c r="Y346" s="14">
        <f t="shared" si="234"/>
        <v>0</v>
      </c>
      <c r="Z346" s="13">
        <f t="shared" si="247"/>
        <v>0</v>
      </c>
      <c r="AA346" s="14">
        <f t="shared" si="235"/>
        <v>0</v>
      </c>
      <c r="AB346" s="13">
        <f t="shared" si="248"/>
        <v>1.9999999999999574E-2</v>
      </c>
      <c r="AC346" s="14"/>
      <c r="AD346" s="13">
        <f t="shared" si="249"/>
        <v>0</v>
      </c>
      <c r="AE346" s="14">
        <f t="shared" si="236"/>
        <v>0</v>
      </c>
      <c r="AF346" s="13">
        <f t="shared" si="250"/>
        <v>0</v>
      </c>
      <c r="AG346" s="14">
        <f t="shared" si="237"/>
        <v>0</v>
      </c>
      <c r="AH346" s="13">
        <f t="shared" si="251"/>
        <v>1.9999999999999574E-2</v>
      </c>
      <c r="AI346" s="14"/>
      <c r="AJ346" s="13">
        <f t="shared" si="252"/>
        <v>0</v>
      </c>
      <c r="AK346" s="14">
        <f t="shared" si="238"/>
        <v>0</v>
      </c>
      <c r="AL346" s="13">
        <f t="shared" si="253"/>
        <v>0</v>
      </c>
      <c r="AM346" s="14">
        <f t="shared" si="239"/>
        <v>0</v>
      </c>
      <c r="AN346" s="13">
        <f t="shared" si="254"/>
        <v>0</v>
      </c>
      <c r="AO346" s="14"/>
      <c r="AP346" s="13">
        <f t="shared" si="255"/>
        <v>0</v>
      </c>
      <c r="AQ346" s="14">
        <f t="shared" si="256"/>
        <v>0</v>
      </c>
      <c r="AR346" s="13">
        <f t="shared" si="257"/>
        <v>0</v>
      </c>
      <c r="AS346" s="14">
        <f t="shared" si="258"/>
        <v>0</v>
      </c>
      <c r="AT346" s="13">
        <f t="shared" si="259"/>
        <v>1.9999999999999574E-2</v>
      </c>
      <c r="AU346" s="14"/>
      <c r="AV346" s="13">
        <f t="shared" si="260"/>
        <v>0</v>
      </c>
      <c r="AW346" s="14">
        <f t="shared" si="261"/>
        <v>0</v>
      </c>
      <c r="AX346" s="13">
        <f t="shared" si="262"/>
        <v>0</v>
      </c>
      <c r="AY346" s="14">
        <f t="shared" si="263"/>
        <v>0</v>
      </c>
      <c r="AZ346" s="13">
        <f t="shared" si="264"/>
        <v>1.9999999999999574E-2</v>
      </c>
      <c r="BA346" s="14"/>
      <c r="BB346" s="13">
        <f t="shared" si="265"/>
        <v>0</v>
      </c>
      <c r="BC346" s="14">
        <f t="shared" si="266"/>
        <v>0</v>
      </c>
      <c r="BD346" s="13">
        <f t="shared" si="267"/>
        <v>0</v>
      </c>
      <c r="BE346" s="14">
        <f t="shared" si="268"/>
        <v>0</v>
      </c>
      <c r="BF346" s="13">
        <f t="shared" si="269"/>
        <v>1.9999999999999574E-2</v>
      </c>
      <c r="BG346" s="14"/>
      <c r="BH346" s="13">
        <f t="shared" si="270"/>
        <v>0</v>
      </c>
      <c r="BI346" s="14">
        <f t="shared" si="271"/>
        <v>0</v>
      </c>
      <c r="BJ346" s="13">
        <f t="shared" si="272"/>
        <v>0</v>
      </c>
      <c r="BK346" s="14">
        <f t="shared" si="273"/>
        <v>0</v>
      </c>
      <c r="BL346" s="13">
        <f t="shared" si="274"/>
        <v>1.9999999999999574E-2</v>
      </c>
    </row>
    <row r="347" spans="1:64" x14ac:dyDescent="0.25">
      <c r="A347" s="23">
        <f t="shared" si="275"/>
        <v>6.8504166666666091</v>
      </c>
      <c r="B347" s="8"/>
      <c r="C347" t="s">
        <v>65</v>
      </c>
      <c r="D347" s="10" t="s">
        <v>67</v>
      </c>
      <c r="E347" s="10" t="s">
        <v>67</v>
      </c>
      <c r="F347" s="10" t="s">
        <v>67</v>
      </c>
      <c r="H347" s="10" t="s">
        <v>67</v>
      </c>
      <c r="J347" s="10" t="s">
        <v>67</v>
      </c>
      <c r="K347" s="10" t="s">
        <v>67</v>
      </c>
      <c r="L347" s="13">
        <f t="shared" si="240"/>
        <v>0</v>
      </c>
      <c r="M347" s="14">
        <f t="shared" si="230"/>
        <v>0</v>
      </c>
      <c r="N347" s="13">
        <f t="shared" si="241"/>
        <v>0</v>
      </c>
      <c r="O347" s="14">
        <f t="shared" si="231"/>
        <v>0</v>
      </c>
      <c r="P347" s="13">
        <f t="shared" si="242"/>
        <v>0</v>
      </c>
      <c r="Q347" s="14"/>
      <c r="R347" s="13">
        <f t="shared" si="243"/>
        <v>0</v>
      </c>
      <c r="S347" s="14">
        <f t="shared" si="232"/>
        <v>0</v>
      </c>
      <c r="T347" s="13">
        <f t="shared" si="244"/>
        <v>0</v>
      </c>
      <c r="U347" s="14">
        <f t="shared" si="233"/>
        <v>0</v>
      </c>
      <c r="V347" s="13">
        <f t="shared" si="245"/>
        <v>1.9999999999999574E-2</v>
      </c>
      <c r="W347" s="14"/>
      <c r="X347" s="13">
        <f t="shared" si="246"/>
        <v>0</v>
      </c>
      <c r="Y347" s="14">
        <f t="shared" si="234"/>
        <v>0</v>
      </c>
      <c r="Z347" s="13">
        <f t="shared" si="247"/>
        <v>0</v>
      </c>
      <c r="AA347" s="14">
        <f t="shared" si="235"/>
        <v>0</v>
      </c>
      <c r="AB347" s="13">
        <f t="shared" si="248"/>
        <v>1.9999999999999574E-2</v>
      </c>
      <c r="AC347" s="14"/>
      <c r="AD347" s="13">
        <f t="shared" si="249"/>
        <v>0</v>
      </c>
      <c r="AE347" s="14">
        <f t="shared" si="236"/>
        <v>0</v>
      </c>
      <c r="AF347" s="13">
        <f t="shared" si="250"/>
        <v>0</v>
      </c>
      <c r="AG347" s="14">
        <f t="shared" si="237"/>
        <v>0</v>
      </c>
      <c r="AH347" s="13">
        <f t="shared" si="251"/>
        <v>1.9999999999999574E-2</v>
      </c>
      <c r="AI347" s="14"/>
      <c r="AJ347" s="13">
        <f t="shared" si="252"/>
        <v>0</v>
      </c>
      <c r="AK347" s="14">
        <f t="shared" si="238"/>
        <v>0</v>
      </c>
      <c r="AL347" s="13">
        <f t="shared" si="253"/>
        <v>0</v>
      </c>
      <c r="AM347" s="14">
        <f t="shared" si="239"/>
        <v>0</v>
      </c>
      <c r="AN347" s="13">
        <f t="shared" si="254"/>
        <v>0</v>
      </c>
      <c r="AO347" s="14"/>
      <c r="AP347" s="13">
        <f t="shared" si="255"/>
        <v>0</v>
      </c>
      <c r="AQ347" s="14">
        <f t="shared" si="256"/>
        <v>0</v>
      </c>
      <c r="AR347" s="13">
        <f t="shared" si="257"/>
        <v>0</v>
      </c>
      <c r="AS347" s="14">
        <f t="shared" si="258"/>
        <v>0</v>
      </c>
      <c r="AT347" s="13">
        <f t="shared" si="259"/>
        <v>1.9999999999999574E-2</v>
      </c>
      <c r="AU347" s="14"/>
      <c r="AV347" s="13">
        <f t="shared" si="260"/>
        <v>0</v>
      </c>
      <c r="AW347" s="14">
        <f t="shared" si="261"/>
        <v>0</v>
      </c>
      <c r="AX347" s="13">
        <f t="shared" si="262"/>
        <v>0</v>
      </c>
      <c r="AY347" s="14">
        <f t="shared" si="263"/>
        <v>0</v>
      </c>
      <c r="AZ347" s="13">
        <f t="shared" si="264"/>
        <v>1.9999999999999574E-2</v>
      </c>
      <c r="BA347" s="14"/>
      <c r="BB347" s="13">
        <f t="shared" si="265"/>
        <v>0</v>
      </c>
      <c r="BC347" s="14">
        <f t="shared" si="266"/>
        <v>0</v>
      </c>
      <c r="BD347" s="13">
        <f t="shared" si="267"/>
        <v>0</v>
      </c>
      <c r="BE347" s="14">
        <f t="shared" si="268"/>
        <v>0</v>
      </c>
      <c r="BF347" s="13">
        <f t="shared" si="269"/>
        <v>1.9999999999999574E-2</v>
      </c>
      <c r="BG347" s="14"/>
      <c r="BH347" s="13">
        <f t="shared" si="270"/>
        <v>0</v>
      </c>
      <c r="BI347" s="14">
        <f t="shared" si="271"/>
        <v>0</v>
      </c>
      <c r="BJ347" s="13">
        <f t="shared" si="272"/>
        <v>0</v>
      </c>
      <c r="BK347" s="14">
        <f t="shared" si="273"/>
        <v>0</v>
      </c>
      <c r="BL347" s="13">
        <f t="shared" si="274"/>
        <v>1.9999999999999574E-2</v>
      </c>
    </row>
    <row r="348" spans="1:64" x14ac:dyDescent="0.25">
      <c r="A348" s="23">
        <f t="shared" si="275"/>
        <v>6.8704166666666087</v>
      </c>
      <c r="B348" s="8" t="s">
        <v>69</v>
      </c>
      <c r="C348" s="11" t="s">
        <v>66</v>
      </c>
      <c r="D348" s="10" t="s">
        <v>67</v>
      </c>
      <c r="E348" t="s">
        <v>65</v>
      </c>
      <c r="F348" s="10" t="s">
        <v>67</v>
      </c>
      <c r="H348" s="10" t="s">
        <v>67</v>
      </c>
      <c r="J348" s="10" t="s">
        <v>67</v>
      </c>
      <c r="K348" s="10" t="s">
        <v>67</v>
      </c>
      <c r="L348" s="13">
        <f t="shared" si="240"/>
        <v>0</v>
      </c>
      <c r="M348" s="14">
        <f t="shared" si="230"/>
        <v>0</v>
      </c>
      <c r="N348" s="13">
        <f t="shared" si="241"/>
        <v>6.8704166666666087</v>
      </c>
      <c r="O348" s="14">
        <f t="shared" si="231"/>
        <v>1</v>
      </c>
      <c r="P348" s="13">
        <f t="shared" si="242"/>
        <v>0</v>
      </c>
      <c r="Q348" s="14"/>
      <c r="R348" s="13">
        <f t="shared" si="243"/>
        <v>0</v>
      </c>
      <c r="S348" s="14">
        <f t="shared" si="232"/>
        <v>0</v>
      </c>
      <c r="T348" s="13">
        <f t="shared" si="244"/>
        <v>0</v>
      </c>
      <c r="U348" s="14">
        <f t="shared" si="233"/>
        <v>0</v>
      </c>
      <c r="V348" s="13">
        <f t="shared" si="245"/>
        <v>1.9999999999999574E-2</v>
      </c>
      <c r="W348" s="14"/>
      <c r="X348" s="13">
        <f t="shared" si="246"/>
        <v>0</v>
      </c>
      <c r="Y348" s="14">
        <f t="shared" si="234"/>
        <v>0</v>
      </c>
      <c r="Z348" s="13">
        <f t="shared" si="247"/>
        <v>0</v>
      </c>
      <c r="AA348" s="14">
        <f t="shared" si="235"/>
        <v>0</v>
      </c>
      <c r="AB348" s="13">
        <f t="shared" si="248"/>
        <v>0</v>
      </c>
      <c r="AC348" s="14"/>
      <c r="AD348" s="13">
        <f t="shared" si="249"/>
        <v>0</v>
      </c>
      <c r="AE348" s="14">
        <f t="shared" si="236"/>
        <v>0</v>
      </c>
      <c r="AF348" s="13">
        <f t="shared" si="250"/>
        <v>0</v>
      </c>
      <c r="AG348" s="14">
        <f t="shared" si="237"/>
        <v>0</v>
      </c>
      <c r="AH348" s="13">
        <f t="shared" si="251"/>
        <v>1.9999999999999574E-2</v>
      </c>
      <c r="AI348" s="14"/>
      <c r="AJ348" s="13">
        <f t="shared" si="252"/>
        <v>0</v>
      </c>
      <c r="AK348" s="14">
        <f t="shared" si="238"/>
        <v>0</v>
      </c>
      <c r="AL348" s="13">
        <f t="shared" si="253"/>
        <v>0</v>
      </c>
      <c r="AM348" s="14">
        <f t="shared" si="239"/>
        <v>0</v>
      </c>
      <c r="AN348" s="13">
        <f t="shared" si="254"/>
        <v>0</v>
      </c>
      <c r="AO348" s="14"/>
      <c r="AP348" s="13">
        <f t="shared" si="255"/>
        <v>0</v>
      </c>
      <c r="AQ348" s="14">
        <f t="shared" si="256"/>
        <v>0</v>
      </c>
      <c r="AR348" s="13">
        <f t="shared" si="257"/>
        <v>0</v>
      </c>
      <c r="AS348" s="14">
        <f t="shared" si="258"/>
        <v>0</v>
      </c>
      <c r="AT348" s="13">
        <f t="shared" si="259"/>
        <v>1.9999999999999574E-2</v>
      </c>
      <c r="AU348" s="14"/>
      <c r="AV348" s="13">
        <f t="shared" si="260"/>
        <v>0</v>
      </c>
      <c r="AW348" s="14">
        <f t="shared" si="261"/>
        <v>0</v>
      </c>
      <c r="AX348" s="13">
        <f t="shared" si="262"/>
        <v>0</v>
      </c>
      <c r="AY348" s="14">
        <f t="shared" si="263"/>
        <v>0</v>
      </c>
      <c r="AZ348" s="13">
        <f t="shared" si="264"/>
        <v>1.9999999999999574E-2</v>
      </c>
      <c r="BA348" s="14"/>
      <c r="BB348" s="13">
        <f t="shared" si="265"/>
        <v>0</v>
      </c>
      <c r="BC348" s="14">
        <f t="shared" si="266"/>
        <v>0</v>
      </c>
      <c r="BD348" s="13">
        <f t="shared" si="267"/>
        <v>0</v>
      </c>
      <c r="BE348" s="14">
        <f t="shared" si="268"/>
        <v>0</v>
      </c>
      <c r="BF348" s="13">
        <f t="shared" si="269"/>
        <v>1.9999999999999574E-2</v>
      </c>
      <c r="BG348" s="14"/>
      <c r="BH348" s="13">
        <f t="shared" si="270"/>
        <v>0</v>
      </c>
      <c r="BI348" s="14">
        <f t="shared" si="271"/>
        <v>0</v>
      </c>
      <c r="BJ348" s="13">
        <f t="shared" si="272"/>
        <v>0</v>
      </c>
      <c r="BK348" s="14">
        <f t="shared" si="273"/>
        <v>0</v>
      </c>
      <c r="BL348" s="13">
        <f t="shared" si="274"/>
        <v>1.9999999999999574E-2</v>
      </c>
    </row>
    <row r="349" spans="1:64" x14ac:dyDescent="0.25">
      <c r="A349" s="23">
        <f t="shared" si="275"/>
        <v>6.8904166666666082</v>
      </c>
      <c r="B349" s="8"/>
      <c r="D349" s="10" t="s">
        <v>67</v>
      </c>
      <c r="E349" t="s">
        <v>65</v>
      </c>
      <c r="F349" s="10" t="s">
        <v>67</v>
      </c>
      <c r="H349" s="10" t="s">
        <v>67</v>
      </c>
      <c r="J349" s="10" t="s">
        <v>67</v>
      </c>
      <c r="K349" s="10" t="s">
        <v>67</v>
      </c>
      <c r="L349" s="13">
        <f t="shared" si="240"/>
        <v>0</v>
      </c>
      <c r="M349" s="14">
        <f t="shared" si="230"/>
        <v>0</v>
      </c>
      <c r="N349" s="13">
        <f t="shared" si="241"/>
        <v>0</v>
      </c>
      <c r="O349" s="14">
        <f t="shared" si="231"/>
        <v>0</v>
      </c>
      <c r="P349" s="13">
        <f t="shared" si="242"/>
        <v>0</v>
      </c>
      <c r="Q349" s="14"/>
      <c r="R349" s="13">
        <f t="shared" si="243"/>
        <v>0</v>
      </c>
      <c r="S349" s="14">
        <f t="shared" si="232"/>
        <v>0</v>
      </c>
      <c r="T349" s="13">
        <f t="shared" si="244"/>
        <v>0</v>
      </c>
      <c r="U349" s="14">
        <f t="shared" si="233"/>
        <v>0</v>
      </c>
      <c r="V349" s="13">
        <f t="shared" si="245"/>
        <v>1.9999999999999574E-2</v>
      </c>
      <c r="W349" s="14"/>
      <c r="X349" s="13">
        <f t="shared" si="246"/>
        <v>0</v>
      </c>
      <c r="Y349" s="14">
        <f t="shared" si="234"/>
        <v>0</v>
      </c>
      <c r="Z349" s="13">
        <f t="shared" si="247"/>
        <v>0</v>
      </c>
      <c r="AA349" s="14">
        <f t="shared" si="235"/>
        <v>0</v>
      </c>
      <c r="AB349" s="13">
        <f t="shared" si="248"/>
        <v>0</v>
      </c>
      <c r="AC349" s="14"/>
      <c r="AD349" s="13">
        <f t="shared" si="249"/>
        <v>0</v>
      </c>
      <c r="AE349" s="14">
        <f t="shared" si="236"/>
        <v>0</v>
      </c>
      <c r="AF349" s="13">
        <f t="shared" si="250"/>
        <v>0</v>
      </c>
      <c r="AG349" s="14">
        <f t="shared" si="237"/>
        <v>0</v>
      </c>
      <c r="AH349" s="13">
        <f t="shared" si="251"/>
        <v>1.9999999999999574E-2</v>
      </c>
      <c r="AI349" s="14"/>
      <c r="AJ349" s="13">
        <f t="shared" si="252"/>
        <v>0</v>
      </c>
      <c r="AK349" s="14">
        <f t="shared" si="238"/>
        <v>0</v>
      </c>
      <c r="AL349" s="13">
        <f t="shared" si="253"/>
        <v>0</v>
      </c>
      <c r="AM349" s="14">
        <f t="shared" si="239"/>
        <v>0</v>
      </c>
      <c r="AN349" s="13">
        <f t="shared" si="254"/>
        <v>0</v>
      </c>
      <c r="AO349" s="14"/>
      <c r="AP349" s="13">
        <f t="shared" si="255"/>
        <v>0</v>
      </c>
      <c r="AQ349" s="14">
        <f t="shared" si="256"/>
        <v>0</v>
      </c>
      <c r="AR349" s="13">
        <f t="shared" si="257"/>
        <v>0</v>
      </c>
      <c r="AS349" s="14">
        <f t="shared" si="258"/>
        <v>0</v>
      </c>
      <c r="AT349" s="13">
        <f t="shared" si="259"/>
        <v>1.9999999999999574E-2</v>
      </c>
      <c r="AU349" s="14"/>
      <c r="AV349" s="13">
        <f t="shared" si="260"/>
        <v>0</v>
      </c>
      <c r="AW349" s="14">
        <f t="shared" si="261"/>
        <v>0</v>
      </c>
      <c r="AX349" s="13">
        <f t="shared" si="262"/>
        <v>0</v>
      </c>
      <c r="AY349" s="14">
        <f t="shared" si="263"/>
        <v>0</v>
      </c>
      <c r="AZ349" s="13">
        <f t="shared" si="264"/>
        <v>1.9999999999999574E-2</v>
      </c>
      <c r="BA349" s="14"/>
      <c r="BB349" s="13">
        <f t="shared" si="265"/>
        <v>0</v>
      </c>
      <c r="BC349" s="14">
        <f t="shared" si="266"/>
        <v>0</v>
      </c>
      <c r="BD349" s="13">
        <f t="shared" si="267"/>
        <v>0</v>
      </c>
      <c r="BE349" s="14">
        <f t="shared" si="268"/>
        <v>0</v>
      </c>
      <c r="BF349" s="13">
        <f t="shared" si="269"/>
        <v>1.9999999999999574E-2</v>
      </c>
      <c r="BG349" s="14"/>
      <c r="BH349" s="13">
        <f t="shared" si="270"/>
        <v>0</v>
      </c>
      <c r="BI349" s="14">
        <f t="shared" si="271"/>
        <v>0</v>
      </c>
      <c r="BJ349" s="13">
        <f t="shared" si="272"/>
        <v>0</v>
      </c>
      <c r="BK349" s="14">
        <f t="shared" si="273"/>
        <v>0</v>
      </c>
      <c r="BL349" s="13">
        <f t="shared" si="274"/>
        <v>1.9999999999999574E-2</v>
      </c>
    </row>
    <row r="350" spans="1:64" x14ac:dyDescent="0.25">
      <c r="A350" s="23">
        <f t="shared" si="275"/>
        <v>6.9104166666666078</v>
      </c>
      <c r="B350" s="8" t="s">
        <v>80</v>
      </c>
      <c r="D350" s="10" t="s">
        <v>67</v>
      </c>
      <c r="E350" t="s">
        <v>65</v>
      </c>
      <c r="F350" s="10" t="s">
        <v>67</v>
      </c>
      <c r="G350" s="11"/>
      <c r="H350" s="10" t="s">
        <v>67</v>
      </c>
      <c r="I350" s="10" t="s">
        <v>67</v>
      </c>
      <c r="J350" s="10" t="s">
        <v>67</v>
      </c>
      <c r="K350" s="10" t="s">
        <v>67</v>
      </c>
      <c r="L350" s="13">
        <f t="shared" si="240"/>
        <v>0</v>
      </c>
      <c r="M350" s="14">
        <f t="shared" si="230"/>
        <v>0</v>
      </c>
      <c r="N350" s="13">
        <f t="shared" si="241"/>
        <v>0</v>
      </c>
      <c r="O350" s="14">
        <f t="shared" si="231"/>
        <v>0</v>
      </c>
      <c r="P350" s="13">
        <f t="shared" si="242"/>
        <v>0</v>
      </c>
      <c r="Q350" s="14"/>
      <c r="R350" s="13">
        <f t="shared" si="243"/>
        <v>0</v>
      </c>
      <c r="S350" s="14">
        <f t="shared" si="232"/>
        <v>0</v>
      </c>
      <c r="T350" s="13">
        <f t="shared" si="244"/>
        <v>0</v>
      </c>
      <c r="U350" s="14">
        <f t="shared" si="233"/>
        <v>0</v>
      </c>
      <c r="V350" s="13">
        <f t="shared" si="245"/>
        <v>1.9999999999999574E-2</v>
      </c>
      <c r="W350" s="14"/>
      <c r="X350" s="13">
        <f t="shared" si="246"/>
        <v>0</v>
      </c>
      <c r="Y350" s="14">
        <f t="shared" si="234"/>
        <v>0</v>
      </c>
      <c r="Z350" s="13">
        <f t="shared" si="247"/>
        <v>0</v>
      </c>
      <c r="AA350" s="14">
        <f t="shared" si="235"/>
        <v>0</v>
      </c>
      <c r="AB350" s="13">
        <f t="shared" si="248"/>
        <v>0</v>
      </c>
      <c r="AC350" s="14"/>
      <c r="AD350" s="13">
        <f t="shared" si="249"/>
        <v>0</v>
      </c>
      <c r="AE350" s="14">
        <f t="shared" si="236"/>
        <v>0</v>
      </c>
      <c r="AF350" s="13">
        <f t="shared" si="250"/>
        <v>0</v>
      </c>
      <c r="AG350" s="14">
        <f t="shared" si="237"/>
        <v>0</v>
      </c>
      <c r="AH350" s="13">
        <f t="shared" si="251"/>
        <v>1.9999999999999574E-2</v>
      </c>
      <c r="AI350" s="14"/>
      <c r="AJ350" s="13">
        <f t="shared" si="252"/>
        <v>0</v>
      </c>
      <c r="AK350" s="14">
        <f t="shared" si="238"/>
        <v>0</v>
      </c>
      <c r="AL350" s="13">
        <f t="shared" si="253"/>
        <v>0</v>
      </c>
      <c r="AM350" s="14">
        <f t="shared" si="239"/>
        <v>0</v>
      </c>
      <c r="AN350" s="13">
        <f t="shared" si="254"/>
        <v>0</v>
      </c>
      <c r="AO350" s="14"/>
      <c r="AP350" s="13">
        <f t="shared" si="255"/>
        <v>0</v>
      </c>
      <c r="AQ350" s="14">
        <f t="shared" si="256"/>
        <v>0</v>
      </c>
      <c r="AR350" s="13">
        <f t="shared" si="257"/>
        <v>0</v>
      </c>
      <c r="AS350" s="14">
        <f t="shared" si="258"/>
        <v>0</v>
      </c>
      <c r="AT350" s="13">
        <f t="shared" si="259"/>
        <v>1.9999999999999574E-2</v>
      </c>
      <c r="AU350" s="14"/>
      <c r="AV350" s="13">
        <f t="shared" si="260"/>
        <v>6.9104166666666078</v>
      </c>
      <c r="AW350" s="14">
        <f t="shared" si="261"/>
        <v>1</v>
      </c>
      <c r="AX350" s="13">
        <f t="shared" si="262"/>
        <v>0</v>
      </c>
      <c r="AY350" s="14">
        <f t="shared" si="263"/>
        <v>0</v>
      </c>
      <c r="AZ350" s="13">
        <f t="shared" si="264"/>
        <v>1.9999999999999574E-2</v>
      </c>
      <c r="BA350" s="14"/>
      <c r="BB350" s="13">
        <f t="shared" si="265"/>
        <v>0</v>
      </c>
      <c r="BC350" s="14">
        <f t="shared" si="266"/>
        <v>0</v>
      </c>
      <c r="BD350" s="13">
        <f t="shared" si="267"/>
        <v>0</v>
      </c>
      <c r="BE350" s="14">
        <f t="shared" si="268"/>
        <v>0</v>
      </c>
      <c r="BF350" s="13">
        <f t="shared" si="269"/>
        <v>1.9999999999999574E-2</v>
      </c>
      <c r="BG350" s="14"/>
      <c r="BH350" s="13">
        <f t="shared" si="270"/>
        <v>0</v>
      </c>
      <c r="BI350" s="14">
        <f t="shared" si="271"/>
        <v>0</v>
      </c>
      <c r="BJ350" s="13">
        <f t="shared" si="272"/>
        <v>0</v>
      </c>
      <c r="BK350" s="14">
        <f t="shared" si="273"/>
        <v>0</v>
      </c>
      <c r="BL350" s="13">
        <f t="shared" si="274"/>
        <v>1.9999999999999574E-2</v>
      </c>
    </row>
    <row r="351" spans="1:64" x14ac:dyDescent="0.25">
      <c r="A351" s="23">
        <f t="shared" si="275"/>
        <v>6.9304166666666074</v>
      </c>
      <c r="B351" s="9"/>
      <c r="D351" s="10" t="s">
        <v>67</v>
      </c>
      <c r="E351" t="s">
        <v>65</v>
      </c>
      <c r="F351" s="10" t="s">
        <v>67</v>
      </c>
      <c r="G351" s="10"/>
      <c r="H351" s="10" t="s">
        <v>67</v>
      </c>
      <c r="I351" s="10" t="s">
        <v>67</v>
      </c>
      <c r="J351" s="10" t="s">
        <v>67</v>
      </c>
      <c r="K351" s="10" t="s">
        <v>67</v>
      </c>
      <c r="L351" s="13">
        <f t="shared" si="240"/>
        <v>0</v>
      </c>
      <c r="M351" s="14">
        <f t="shared" si="230"/>
        <v>0</v>
      </c>
      <c r="N351" s="13">
        <f t="shared" si="241"/>
        <v>0</v>
      </c>
      <c r="O351" s="14">
        <f t="shared" si="231"/>
        <v>0</v>
      </c>
      <c r="P351" s="13">
        <f t="shared" si="242"/>
        <v>0</v>
      </c>
      <c r="Q351" s="14"/>
      <c r="R351" s="13">
        <f t="shared" si="243"/>
        <v>0</v>
      </c>
      <c r="S351" s="14">
        <f t="shared" si="232"/>
        <v>0</v>
      </c>
      <c r="T351" s="13">
        <f t="shared" si="244"/>
        <v>0</v>
      </c>
      <c r="U351" s="14">
        <f t="shared" si="233"/>
        <v>0</v>
      </c>
      <c r="V351" s="13">
        <f t="shared" si="245"/>
        <v>1.9999999999999574E-2</v>
      </c>
      <c r="W351" s="14"/>
      <c r="X351" s="13">
        <f t="shared" si="246"/>
        <v>0</v>
      </c>
      <c r="Y351" s="14">
        <f t="shared" si="234"/>
        <v>0</v>
      </c>
      <c r="Z351" s="13">
        <f t="shared" si="247"/>
        <v>0</v>
      </c>
      <c r="AA351" s="14">
        <f t="shared" si="235"/>
        <v>0</v>
      </c>
      <c r="AB351" s="13">
        <f t="shared" si="248"/>
        <v>0</v>
      </c>
      <c r="AC351" s="14"/>
      <c r="AD351" s="13">
        <f t="shared" si="249"/>
        <v>0</v>
      </c>
      <c r="AE351" s="14">
        <f t="shared" si="236"/>
        <v>0</v>
      </c>
      <c r="AF351" s="13">
        <f t="shared" si="250"/>
        <v>0</v>
      </c>
      <c r="AG351" s="14">
        <f t="shared" si="237"/>
        <v>0</v>
      </c>
      <c r="AH351" s="13">
        <f t="shared" si="251"/>
        <v>1.9999999999999574E-2</v>
      </c>
      <c r="AI351" s="14"/>
      <c r="AJ351" s="13">
        <f t="shared" si="252"/>
        <v>0</v>
      </c>
      <c r="AK351" s="14">
        <f t="shared" si="238"/>
        <v>0</v>
      </c>
      <c r="AL351" s="13">
        <f t="shared" si="253"/>
        <v>0</v>
      </c>
      <c r="AM351" s="14">
        <f t="shared" si="239"/>
        <v>0</v>
      </c>
      <c r="AN351" s="13">
        <f t="shared" si="254"/>
        <v>0</v>
      </c>
      <c r="AO351" s="14"/>
      <c r="AP351" s="13">
        <f t="shared" si="255"/>
        <v>0</v>
      </c>
      <c r="AQ351" s="14">
        <f t="shared" si="256"/>
        <v>0</v>
      </c>
      <c r="AR351" s="13">
        <f t="shared" si="257"/>
        <v>0</v>
      </c>
      <c r="AS351" s="14">
        <f t="shared" si="258"/>
        <v>0</v>
      </c>
      <c r="AT351" s="13">
        <f t="shared" si="259"/>
        <v>1.9999999999999574E-2</v>
      </c>
      <c r="AU351" s="14"/>
      <c r="AV351" s="13">
        <f t="shared" si="260"/>
        <v>0</v>
      </c>
      <c r="AW351" s="14">
        <f t="shared" si="261"/>
        <v>0</v>
      </c>
      <c r="AX351" s="13">
        <f t="shared" si="262"/>
        <v>0</v>
      </c>
      <c r="AY351" s="14">
        <f t="shared" si="263"/>
        <v>0</v>
      </c>
      <c r="AZ351" s="13">
        <f t="shared" si="264"/>
        <v>1.9999999999999574E-2</v>
      </c>
      <c r="BA351" s="14"/>
      <c r="BB351" s="13">
        <f t="shared" si="265"/>
        <v>0</v>
      </c>
      <c r="BC351" s="14">
        <f t="shared" si="266"/>
        <v>0</v>
      </c>
      <c r="BD351" s="13">
        <f t="shared" si="267"/>
        <v>0</v>
      </c>
      <c r="BE351" s="14">
        <f t="shared" si="268"/>
        <v>0</v>
      </c>
      <c r="BF351" s="13">
        <f t="shared" si="269"/>
        <v>1.9999999999999574E-2</v>
      </c>
      <c r="BG351" s="14"/>
      <c r="BH351" s="13">
        <f t="shared" si="270"/>
        <v>0</v>
      </c>
      <c r="BI351" s="14">
        <f t="shared" si="271"/>
        <v>0</v>
      </c>
      <c r="BJ351" s="13">
        <f t="shared" si="272"/>
        <v>0</v>
      </c>
      <c r="BK351" s="14">
        <f t="shared" si="273"/>
        <v>0</v>
      </c>
      <c r="BL351" s="13">
        <f t="shared" si="274"/>
        <v>1.9999999999999574E-2</v>
      </c>
    </row>
    <row r="352" spans="1:64" x14ac:dyDescent="0.25">
      <c r="A352" s="23">
        <f t="shared" si="275"/>
        <v>6.950416666666607</v>
      </c>
      <c r="B352" s="8"/>
      <c r="D352" s="10" t="s">
        <v>67</v>
      </c>
      <c r="E352" t="s">
        <v>65</v>
      </c>
      <c r="F352" s="10" t="s">
        <v>67</v>
      </c>
      <c r="G352" s="10"/>
      <c r="H352" s="10" t="s">
        <v>67</v>
      </c>
      <c r="I352" s="10" t="s">
        <v>67</v>
      </c>
      <c r="J352" s="10" t="s">
        <v>67</v>
      </c>
      <c r="K352" s="10" t="s">
        <v>67</v>
      </c>
      <c r="L352" s="13">
        <f t="shared" si="240"/>
        <v>0</v>
      </c>
      <c r="M352" s="14">
        <f t="shared" si="230"/>
        <v>0</v>
      </c>
      <c r="N352" s="13">
        <f t="shared" si="241"/>
        <v>0</v>
      </c>
      <c r="O352" s="14">
        <f t="shared" si="231"/>
        <v>0</v>
      </c>
      <c r="P352" s="13">
        <f t="shared" si="242"/>
        <v>0</v>
      </c>
      <c r="Q352" s="14"/>
      <c r="R352" s="13">
        <f t="shared" si="243"/>
        <v>0</v>
      </c>
      <c r="S352" s="14">
        <f t="shared" si="232"/>
        <v>0</v>
      </c>
      <c r="T352" s="13">
        <f t="shared" si="244"/>
        <v>0</v>
      </c>
      <c r="U352" s="14">
        <f t="shared" si="233"/>
        <v>0</v>
      </c>
      <c r="V352" s="13">
        <f t="shared" si="245"/>
        <v>1.9999999999999574E-2</v>
      </c>
      <c r="W352" s="14"/>
      <c r="X352" s="13">
        <f t="shared" si="246"/>
        <v>0</v>
      </c>
      <c r="Y352" s="14">
        <f t="shared" si="234"/>
        <v>0</v>
      </c>
      <c r="Z352" s="13">
        <f t="shared" si="247"/>
        <v>0</v>
      </c>
      <c r="AA352" s="14">
        <f t="shared" si="235"/>
        <v>0</v>
      </c>
      <c r="AB352" s="13">
        <f t="shared" si="248"/>
        <v>0</v>
      </c>
      <c r="AC352" s="14"/>
      <c r="AD352" s="13">
        <f t="shared" si="249"/>
        <v>0</v>
      </c>
      <c r="AE352" s="14">
        <f t="shared" si="236"/>
        <v>0</v>
      </c>
      <c r="AF352" s="13">
        <f t="shared" si="250"/>
        <v>0</v>
      </c>
      <c r="AG352" s="14">
        <f t="shared" si="237"/>
        <v>0</v>
      </c>
      <c r="AH352" s="13">
        <f t="shared" si="251"/>
        <v>1.9999999999999574E-2</v>
      </c>
      <c r="AI352" s="14"/>
      <c r="AJ352" s="13">
        <f t="shared" si="252"/>
        <v>0</v>
      </c>
      <c r="AK352" s="14">
        <f t="shared" si="238"/>
        <v>0</v>
      </c>
      <c r="AL352" s="13">
        <f t="shared" si="253"/>
        <v>0</v>
      </c>
      <c r="AM352" s="14">
        <f t="shared" si="239"/>
        <v>0</v>
      </c>
      <c r="AN352" s="13">
        <f t="shared" si="254"/>
        <v>0</v>
      </c>
      <c r="AO352" s="14"/>
      <c r="AP352" s="13">
        <f t="shared" si="255"/>
        <v>0</v>
      </c>
      <c r="AQ352" s="14">
        <f t="shared" si="256"/>
        <v>0</v>
      </c>
      <c r="AR352" s="13">
        <f t="shared" si="257"/>
        <v>0</v>
      </c>
      <c r="AS352" s="14">
        <f t="shared" si="258"/>
        <v>0</v>
      </c>
      <c r="AT352" s="13">
        <f t="shared" si="259"/>
        <v>1.9999999999999574E-2</v>
      </c>
      <c r="AU352" s="14"/>
      <c r="AV352" s="13">
        <f t="shared" si="260"/>
        <v>0</v>
      </c>
      <c r="AW352" s="14">
        <f t="shared" si="261"/>
        <v>0</v>
      </c>
      <c r="AX352" s="13">
        <f t="shared" si="262"/>
        <v>0</v>
      </c>
      <c r="AY352" s="14">
        <f t="shared" si="263"/>
        <v>0</v>
      </c>
      <c r="AZ352" s="13">
        <f t="shared" si="264"/>
        <v>1.9999999999999574E-2</v>
      </c>
      <c r="BA352" s="14"/>
      <c r="BB352" s="13">
        <f t="shared" si="265"/>
        <v>0</v>
      </c>
      <c r="BC352" s="14">
        <f t="shared" si="266"/>
        <v>0</v>
      </c>
      <c r="BD352" s="13">
        <f t="shared" si="267"/>
        <v>0</v>
      </c>
      <c r="BE352" s="14">
        <f t="shared" si="268"/>
        <v>0</v>
      </c>
      <c r="BF352" s="13">
        <f t="shared" si="269"/>
        <v>1.9999999999999574E-2</v>
      </c>
      <c r="BG352" s="14"/>
      <c r="BH352" s="13">
        <f t="shared" si="270"/>
        <v>0</v>
      </c>
      <c r="BI352" s="14">
        <f t="shared" si="271"/>
        <v>0</v>
      </c>
      <c r="BJ352" s="13">
        <f t="shared" si="272"/>
        <v>0</v>
      </c>
      <c r="BK352" s="14">
        <f t="shared" si="273"/>
        <v>0</v>
      </c>
      <c r="BL352" s="13">
        <f t="shared" si="274"/>
        <v>1.9999999999999574E-2</v>
      </c>
    </row>
    <row r="353" spans="1:64" x14ac:dyDescent="0.25">
      <c r="A353" s="23">
        <f t="shared" si="275"/>
        <v>6.9704166666666065</v>
      </c>
      <c r="B353" s="8" t="s">
        <v>74</v>
      </c>
      <c r="D353" s="10" t="s">
        <v>67</v>
      </c>
      <c r="E353" s="11" t="s">
        <v>66</v>
      </c>
      <c r="F353" s="10" t="s">
        <v>67</v>
      </c>
      <c r="G353" s="10"/>
      <c r="H353" s="10" t="s">
        <v>67</v>
      </c>
      <c r="I353" s="10" t="s">
        <v>67</v>
      </c>
      <c r="J353" s="10" t="s">
        <v>67</v>
      </c>
      <c r="K353" t="s">
        <v>65</v>
      </c>
      <c r="L353" s="13">
        <f t="shared" si="240"/>
        <v>0</v>
      </c>
      <c r="M353" s="14">
        <f t="shared" si="230"/>
        <v>0</v>
      </c>
      <c r="N353" s="13">
        <f t="shared" si="241"/>
        <v>0</v>
      </c>
      <c r="O353" s="14">
        <f t="shared" si="231"/>
        <v>0</v>
      </c>
      <c r="P353" s="13">
        <f t="shared" si="242"/>
        <v>0</v>
      </c>
      <c r="Q353" s="14"/>
      <c r="R353" s="13">
        <f t="shared" si="243"/>
        <v>0</v>
      </c>
      <c r="S353" s="14">
        <f t="shared" si="232"/>
        <v>0</v>
      </c>
      <c r="T353" s="13">
        <f t="shared" si="244"/>
        <v>0</v>
      </c>
      <c r="U353" s="14">
        <f t="shared" si="233"/>
        <v>0</v>
      </c>
      <c r="V353" s="13">
        <f t="shared" si="245"/>
        <v>1.9999999999999574E-2</v>
      </c>
      <c r="W353" s="14"/>
      <c r="X353" s="13">
        <f t="shared" si="246"/>
        <v>0</v>
      </c>
      <c r="Y353" s="14">
        <f t="shared" si="234"/>
        <v>0</v>
      </c>
      <c r="Z353" s="13">
        <f t="shared" si="247"/>
        <v>6.9704166666666065</v>
      </c>
      <c r="AA353" s="14">
        <f t="shared" si="235"/>
        <v>1</v>
      </c>
      <c r="AB353" s="13">
        <f t="shared" si="248"/>
        <v>0</v>
      </c>
      <c r="AC353" s="14"/>
      <c r="AD353" s="13">
        <f t="shared" si="249"/>
        <v>0</v>
      </c>
      <c r="AE353" s="14">
        <f t="shared" si="236"/>
        <v>0</v>
      </c>
      <c r="AF353" s="13">
        <f t="shared" si="250"/>
        <v>0</v>
      </c>
      <c r="AG353" s="14">
        <f t="shared" si="237"/>
        <v>0</v>
      </c>
      <c r="AH353" s="13">
        <f t="shared" si="251"/>
        <v>1.9999999999999574E-2</v>
      </c>
      <c r="AI353" s="14"/>
      <c r="AJ353" s="13">
        <f t="shared" si="252"/>
        <v>0</v>
      </c>
      <c r="AK353" s="14">
        <f t="shared" si="238"/>
        <v>0</v>
      </c>
      <c r="AL353" s="13">
        <f t="shared" si="253"/>
        <v>0</v>
      </c>
      <c r="AM353" s="14">
        <f t="shared" si="239"/>
        <v>0</v>
      </c>
      <c r="AN353" s="13">
        <f t="shared" si="254"/>
        <v>0</v>
      </c>
      <c r="AO353" s="14"/>
      <c r="AP353" s="13">
        <f t="shared" si="255"/>
        <v>0</v>
      </c>
      <c r="AQ353" s="14">
        <f t="shared" si="256"/>
        <v>0</v>
      </c>
      <c r="AR353" s="13">
        <f t="shared" si="257"/>
        <v>0</v>
      </c>
      <c r="AS353" s="14">
        <f t="shared" si="258"/>
        <v>0</v>
      </c>
      <c r="AT353" s="13">
        <f t="shared" si="259"/>
        <v>1.9999999999999574E-2</v>
      </c>
      <c r="AU353" s="14"/>
      <c r="AV353" s="13">
        <f t="shared" si="260"/>
        <v>0</v>
      </c>
      <c r="AW353" s="14">
        <f t="shared" si="261"/>
        <v>0</v>
      </c>
      <c r="AX353" s="13">
        <f t="shared" si="262"/>
        <v>0</v>
      </c>
      <c r="AY353" s="14">
        <f t="shared" si="263"/>
        <v>0</v>
      </c>
      <c r="AZ353" s="13">
        <f t="shared" si="264"/>
        <v>0</v>
      </c>
      <c r="BA353" s="14"/>
      <c r="BB353" s="13">
        <f t="shared" si="265"/>
        <v>0</v>
      </c>
      <c r="BC353" s="14">
        <f t="shared" si="266"/>
        <v>0</v>
      </c>
      <c r="BD353" s="13">
        <f t="shared" si="267"/>
        <v>0</v>
      </c>
      <c r="BE353" s="14">
        <f t="shared" si="268"/>
        <v>0</v>
      </c>
      <c r="BF353" s="13">
        <f t="shared" si="269"/>
        <v>1.9999999999999574E-2</v>
      </c>
      <c r="BG353" s="14"/>
      <c r="BH353" s="13">
        <f t="shared" si="270"/>
        <v>0</v>
      </c>
      <c r="BI353" s="14">
        <f t="shared" si="271"/>
        <v>0</v>
      </c>
      <c r="BJ353" s="13">
        <f t="shared" si="272"/>
        <v>0</v>
      </c>
      <c r="BK353" s="14">
        <f t="shared" si="273"/>
        <v>0</v>
      </c>
      <c r="BL353" s="13">
        <f t="shared" si="274"/>
        <v>0</v>
      </c>
    </row>
    <row r="354" spans="1:64" x14ac:dyDescent="0.25">
      <c r="A354" s="23">
        <f t="shared" si="275"/>
        <v>6.9904166666666061</v>
      </c>
      <c r="B354" s="8"/>
      <c r="D354" s="10" t="s">
        <v>67</v>
      </c>
      <c r="F354" s="10" t="s">
        <v>67</v>
      </c>
      <c r="G354" s="10"/>
      <c r="H354" s="10" t="s">
        <v>67</v>
      </c>
      <c r="I354" s="10" t="s">
        <v>67</v>
      </c>
      <c r="J354" s="10" t="s">
        <v>67</v>
      </c>
      <c r="K354" t="s">
        <v>65</v>
      </c>
      <c r="L354" s="13">
        <f t="shared" si="240"/>
        <v>0</v>
      </c>
      <c r="M354" s="14">
        <f t="shared" si="230"/>
        <v>0</v>
      </c>
      <c r="N354" s="13">
        <f t="shared" si="241"/>
        <v>0</v>
      </c>
      <c r="O354" s="14">
        <f t="shared" si="231"/>
        <v>0</v>
      </c>
      <c r="P354" s="13">
        <f t="shared" si="242"/>
        <v>0</v>
      </c>
      <c r="Q354" s="14"/>
      <c r="R354" s="13">
        <f t="shared" si="243"/>
        <v>0</v>
      </c>
      <c r="S354" s="14">
        <f t="shared" si="232"/>
        <v>0</v>
      </c>
      <c r="T354" s="13">
        <f t="shared" si="244"/>
        <v>0</v>
      </c>
      <c r="U354" s="14">
        <f t="shared" si="233"/>
        <v>0</v>
      </c>
      <c r="V354" s="13">
        <f t="shared" si="245"/>
        <v>1.9999999999999574E-2</v>
      </c>
      <c r="W354" s="14"/>
      <c r="X354" s="13">
        <f t="shared" si="246"/>
        <v>0</v>
      </c>
      <c r="Y354" s="14">
        <f t="shared" si="234"/>
        <v>0</v>
      </c>
      <c r="Z354" s="13">
        <f t="shared" si="247"/>
        <v>0</v>
      </c>
      <c r="AA354" s="14">
        <f t="shared" si="235"/>
        <v>0</v>
      </c>
      <c r="AB354" s="13">
        <f t="shared" si="248"/>
        <v>0</v>
      </c>
      <c r="AC354" s="14"/>
      <c r="AD354" s="13">
        <f t="shared" si="249"/>
        <v>0</v>
      </c>
      <c r="AE354" s="14">
        <f t="shared" si="236"/>
        <v>0</v>
      </c>
      <c r="AF354" s="13">
        <f t="shared" si="250"/>
        <v>0</v>
      </c>
      <c r="AG354" s="14">
        <f t="shared" si="237"/>
        <v>0</v>
      </c>
      <c r="AH354" s="13">
        <f t="shared" si="251"/>
        <v>1.9999999999999574E-2</v>
      </c>
      <c r="AI354" s="14"/>
      <c r="AJ354" s="13">
        <f t="shared" si="252"/>
        <v>0</v>
      </c>
      <c r="AK354" s="14">
        <f t="shared" si="238"/>
        <v>0</v>
      </c>
      <c r="AL354" s="13">
        <f t="shared" si="253"/>
        <v>0</v>
      </c>
      <c r="AM354" s="14">
        <f t="shared" si="239"/>
        <v>0</v>
      </c>
      <c r="AN354" s="13">
        <f t="shared" si="254"/>
        <v>0</v>
      </c>
      <c r="AO354" s="14"/>
      <c r="AP354" s="13">
        <f t="shared" si="255"/>
        <v>0</v>
      </c>
      <c r="AQ354" s="14">
        <f t="shared" si="256"/>
        <v>0</v>
      </c>
      <c r="AR354" s="13">
        <f t="shared" si="257"/>
        <v>0</v>
      </c>
      <c r="AS354" s="14">
        <f t="shared" si="258"/>
        <v>0</v>
      </c>
      <c r="AT354" s="13">
        <f t="shared" si="259"/>
        <v>1.9999999999999574E-2</v>
      </c>
      <c r="AU354" s="14"/>
      <c r="AV354" s="13">
        <f t="shared" si="260"/>
        <v>0</v>
      </c>
      <c r="AW354" s="14">
        <f t="shared" si="261"/>
        <v>0</v>
      </c>
      <c r="AX354" s="13">
        <f t="shared" si="262"/>
        <v>0</v>
      </c>
      <c r="AY354" s="14">
        <f t="shared" si="263"/>
        <v>0</v>
      </c>
      <c r="AZ354" s="13">
        <f t="shared" si="264"/>
        <v>0</v>
      </c>
      <c r="BA354" s="14"/>
      <c r="BB354" s="13">
        <f t="shared" si="265"/>
        <v>0</v>
      </c>
      <c r="BC354" s="14">
        <f t="shared" si="266"/>
        <v>0</v>
      </c>
      <c r="BD354" s="13">
        <f t="shared" si="267"/>
        <v>0</v>
      </c>
      <c r="BE354" s="14">
        <f t="shared" si="268"/>
        <v>0</v>
      </c>
      <c r="BF354" s="13">
        <f t="shared" si="269"/>
        <v>1.9999999999999574E-2</v>
      </c>
      <c r="BG354" s="14"/>
      <c r="BH354" s="13">
        <f t="shared" si="270"/>
        <v>0</v>
      </c>
      <c r="BI354" s="14">
        <f t="shared" si="271"/>
        <v>0</v>
      </c>
      <c r="BJ354" s="13">
        <f t="shared" si="272"/>
        <v>0</v>
      </c>
      <c r="BK354" s="14">
        <f t="shared" si="273"/>
        <v>0</v>
      </c>
      <c r="BL354" s="13">
        <f t="shared" si="274"/>
        <v>0</v>
      </c>
    </row>
    <row r="355" spans="1:64" x14ac:dyDescent="0.25">
      <c r="A355" s="23">
        <f t="shared" si="275"/>
        <v>7.0104166666666057</v>
      </c>
      <c r="B355" s="8"/>
      <c r="D355" s="10" t="s">
        <v>67</v>
      </c>
      <c r="F355" s="10" t="s">
        <v>67</v>
      </c>
      <c r="G355" s="10"/>
      <c r="H355" s="10" t="s">
        <v>67</v>
      </c>
      <c r="I355" s="10" t="s">
        <v>67</v>
      </c>
      <c r="J355" s="10" t="s">
        <v>67</v>
      </c>
      <c r="K355" t="s">
        <v>65</v>
      </c>
      <c r="L355" s="13">
        <f t="shared" si="240"/>
        <v>0</v>
      </c>
      <c r="M355" s="14">
        <f t="shared" si="230"/>
        <v>0</v>
      </c>
      <c r="N355" s="13">
        <f t="shared" si="241"/>
        <v>0</v>
      </c>
      <c r="O355" s="14">
        <f t="shared" si="231"/>
        <v>0</v>
      </c>
      <c r="P355" s="13">
        <f t="shared" si="242"/>
        <v>0</v>
      </c>
      <c r="Q355" s="14"/>
      <c r="R355" s="13">
        <f t="shared" si="243"/>
        <v>0</v>
      </c>
      <c r="S355" s="14">
        <f t="shared" si="232"/>
        <v>0</v>
      </c>
      <c r="T355" s="13">
        <f t="shared" si="244"/>
        <v>0</v>
      </c>
      <c r="U355" s="14">
        <f t="shared" si="233"/>
        <v>0</v>
      </c>
      <c r="V355" s="13">
        <f t="shared" si="245"/>
        <v>1.9999999999999574E-2</v>
      </c>
      <c r="W355" s="14"/>
      <c r="X355" s="13">
        <f t="shared" si="246"/>
        <v>0</v>
      </c>
      <c r="Y355" s="14">
        <f t="shared" si="234"/>
        <v>0</v>
      </c>
      <c r="Z355" s="13">
        <f t="shared" si="247"/>
        <v>0</v>
      </c>
      <c r="AA355" s="14">
        <f t="shared" si="235"/>
        <v>0</v>
      </c>
      <c r="AB355" s="13">
        <f t="shared" si="248"/>
        <v>0</v>
      </c>
      <c r="AC355" s="14"/>
      <c r="AD355" s="13">
        <f t="shared" si="249"/>
        <v>0</v>
      </c>
      <c r="AE355" s="14">
        <f t="shared" si="236"/>
        <v>0</v>
      </c>
      <c r="AF355" s="13">
        <f t="shared" si="250"/>
        <v>0</v>
      </c>
      <c r="AG355" s="14">
        <f t="shared" si="237"/>
        <v>0</v>
      </c>
      <c r="AH355" s="13">
        <f t="shared" si="251"/>
        <v>1.9999999999999574E-2</v>
      </c>
      <c r="AI355" s="14"/>
      <c r="AJ355" s="13">
        <f t="shared" si="252"/>
        <v>0</v>
      </c>
      <c r="AK355" s="14">
        <f t="shared" si="238"/>
        <v>0</v>
      </c>
      <c r="AL355" s="13">
        <f t="shared" si="253"/>
        <v>0</v>
      </c>
      <c r="AM355" s="14">
        <f t="shared" si="239"/>
        <v>0</v>
      </c>
      <c r="AN355" s="13">
        <f t="shared" si="254"/>
        <v>0</v>
      </c>
      <c r="AO355" s="14"/>
      <c r="AP355" s="13">
        <f t="shared" si="255"/>
        <v>0</v>
      </c>
      <c r="AQ355" s="14">
        <f t="shared" si="256"/>
        <v>0</v>
      </c>
      <c r="AR355" s="13">
        <f t="shared" si="257"/>
        <v>0</v>
      </c>
      <c r="AS355" s="14">
        <f t="shared" si="258"/>
        <v>0</v>
      </c>
      <c r="AT355" s="13">
        <f t="shared" si="259"/>
        <v>1.9999999999999574E-2</v>
      </c>
      <c r="AU355" s="14"/>
      <c r="AV355" s="13">
        <f t="shared" si="260"/>
        <v>0</v>
      </c>
      <c r="AW355" s="14">
        <f t="shared" si="261"/>
        <v>0</v>
      </c>
      <c r="AX355" s="13">
        <f t="shared" si="262"/>
        <v>0</v>
      </c>
      <c r="AY355" s="14">
        <f t="shared" si="263"/>
        <v>0</v>
      </c>
      <c r="AZ355" s="13">
        <f t="shared" si="264"/>
        <v>0</v>
      </c>
      <c r="BA355" s="14"/>
      <c r="BB355" s="13">
        <f t="shared" si="265"/>
        <v>0</v>
      </c>
      <c r="BC355" s="14">
        <f t="shared" si="266"/>
        <v>0</v>
      </c>
      <c r="BD355" s="13">
        <f t="shared" si="267"/>
        <v>0</v>
      </c>
      <c r="BE355" s="14">
        <f t="shared" si="268"/>
        <v>0</v>
      </c>
      <c r="BF355" s="13">
        <f t="shared" si="269"/>
        <v>1.9999999999999574E-2</v>
      </c>
      <c r="BG355" s="14"/>
      <c r="BH355" s="13">
        <f t="shared" si="270"/>
        <v>0</v>
      </c>
      <c r="BI355" s="14">
        <f t="shared" si="271"/>
        <v>0</v>
      </c>
      <c r="BJ355" s="13">
        <f t="shared" si="272"/>
        <v>0</v>
      </c>
      <c r="BK355" s="14">
        <f t="shared" si="273"/>
        <v>0</v>
      </c>
      <c r="BL355" s="13">
        <f t="shared" si="274"/>
        <v>0</v>
      </c>
    </row>
    <row r="356" spans="1:64" x14ac:dyDescent="0.25">
      <c r="A356" s="23">
        <f t="shared" si="275"/>
        <v>7.0304166666666053</v>
      </c>
      <c r="B356" s="8"/>
      <c r="D356" s="10" t="s">
        <v>67</v>
      </c>
      <c r="F356" s="10" t="s">
        <v>67</v>
      </c>
      <c r="G356" s="10"/>
      <c r="H356" s="10" t="s">
        <v>67</v>
      </c>
      <c r="I356" s="10" t="s">
        <v>67</v>
      </c>
      <c r="J356" s="10" t="s">
        <v>67</v>
      </c>
      <c r="K356" t="s">
        <v>65</v>
      </c>
      <c r="L356" s="13">
        <f t="shared" si="240"/>
        <v>0</v>
      </c>
      <c r="M356" s="14">
        <f t="shared" si="230"/>
        <v>0</v>
      </c>
      <c r="N356" s="13">
        <f t="shared" si="241"/>
        <v>0</v>
      </c>
      <c r="O356" s="14">
        <f t="shared" si="231"/>
        <v>0</v>
      </c>
      <c r="P356" s="13">
        <f t="shared" si="242"/>
        <v>0</v>
      </c>
      <c r="Q356" s="14"/>
      <c r="R356" s="13">
        <f t="shared" si="243"/>
        <v>0</v>
      </c>
      <c r="S356" s="14">
        <f t="shared" si="232"/>
        <v>0</v>
      </c>
      <c r="T356" s="13">
        <f t="shared" si="244"/>
        <v>0</v>
      </c>
      <c r="U356" s="14">
        <f t="shared" si="233"/>
        <v>0</v>
      </c>
      <c r="V356" s="13">
        <f t="shared" si="245"/>
        <v>1.9999999999999574E-2</v>
      </c>
      <c r="W356" s="14"/>
      <c r="X356" s="13">
        <f t="shared" si="246"/>
        <v>0</v>
      </c>
      <c r="Y356" s="14">
        <f t="shared" si="234"/>
        <v>0</v>
      </c>
      <c r="Z356" s="13">
        <f t="shared" si="247"/>
        <v>0</v>
      </c>
      <c r="AA356" s="14">
        <f t="shared" si="235"/>
        <v>0</v>
      </c>
      <c r="AB356" s="13">
        <f t="shared" si="248"/>
        <v>0</v>
      </c>
      <c r="AC356" s="14"/>
      <c r="AD356" s="13">
        <f t="shared" si="249"/>
        <v>0</v>
      </c>
      <c r="AE356" s="14">
        <f t="shared" si="236"/>
        <v>0</v>
      </c>
      <c r="AF356" s="13">
        <f t="shared" si="250"/>
        <v>0</v>
      </c>
      <c r="AG356" s="14">
        <f t="shared" si="237"/>
        <v>0</v>
      </c>
      <c r="AH356" s="13">
        <f t="shared" si="251"/>
        <v>1.9999999999999574E-2</v>
      </c>
      <c r="AI356" s="14"/>
      <c r="AJ356" s="13">
        <f t="shared" si="252"/>
        <v>0</v>
      </c>
      <c r="AK356" s="14">
        <f t="shared" si="238"/>
        <v>0</v>
      </c>
      <c r="AL356" s="13">
        <f t="shared" si="253"/>
        <v>0</v>
      </c>
      <c r="AM356" s="14">
        <f t="shared" si="239"/>
        <v>0</v>
      </c>
      <c r="AN356" s="13">
        <f t="shared" si="254"/>
        <v>0</v>
      </c>
      <c r="AO356" s="14"/>
      <c r="AP356" s="13">
        <f t="shared" si="255"/>
        <v>0</v>
      </c>
      <c r="AQ356" s="14">
        <f t="shared" si="256"/>
        <v>0</v>
      </c>
      <c r="AR356" s="13">
        <f t="shared" si="257"/>
        <v>0</v>
      </c>
      <c r="AS356" s="14">
        <f t="shared" si="258"/>
        <v>0</v>
      </c>
      <c r="AT356" s="13">
        <f t="shared" si="259"/>
        <v>1.9999999999999574E-2</v>
      </c>
      <c r="AU356" s="14"/>
      <c r="AV356" s="13">
        <f t="shared" si="260"/>
        <v>0</v>
      </c>
      <c r="AW356" s="14">
        <f t="shared" si="261"/>
        <v>0</v>
      </c>
      <c r="AX356" s="13">
        <f t="shared" si="262"/>
        <v>0</v>
      </c>
      <c r="AY356" s="14">
        <f t="shared" si="263"/>
        <v>0</v>
      </c>
      <c r="AZ356" s="13">
        <f t="shared" si="264"/>
        <v>0</v>
      </c>
      <c r="BA356" s="14"/>
      <c r="BB356" s="13">
        <f t="shared" si="265"/>
        <v>0</v>
      </c>
      <c r="BC356" s="14">
        <f t="shared" si="266"/>
        <v>0</v>
      </c>
      <c r="BD356" s="13">
        <f t="shared" si="267"/>
        <v>0</v>
      </c>
      <c r="BE356" s="14">
        <f t="shared" si="268"/>
        <v>0</v>
      </c>
      <c r="BF356" s="13">
        <f t="shared" si="269"/>
        <v>1.9999999999999574E-2</v>
      </c>
      <c r="BG356" s="14"/>
      <c r="BH356" s="13">
        <f t="shared" si="270"/>
        <v>0</v>
      </c>
      <c r="BI356" s="14">
        <f t="shared" si="271"/>
        <v>0</v>
      </c>
      <c r="BJ356" s="13">
        <f t="shared" si="272"/>
        <v>0</v>
      </c>
      <c r="BK356" s="14">
        <f t="shared" si="273"/>
        <v>0</v>
      </c>
      <c r="BL356" s="13">
        <f t="shared" si="274"/>
        <v>0</v>
      </c>
    </row>
    <row r="357" spans="1:64" x14ac:dyDescent="0.25">
      <c r="A357" s="23">
        <f t="shared" si="275"/>
        <v>7.0504166666666048</v>
      </c>
      <c r="B357" s="8"/>
      <c r="D357" s="10" t="s">
        <v>67</v>
      </c>
      <c r="F357" s="10" t="s">
        <v>67</v>
      </c>
      <c r="H357" s="10" t="s">
        <v>67</v>
      </c>
      <c r="I357" s="10" t="s">
        <v>67</v>
      </c>
      <c r="J357" s="10" t="s">
        <v>67</v>
      </c>
      <c r="K357" t="s">
        <v>65</v>
      </c>
      <c r="L357" s="13">
        <f t="shared" si="240"/>
        <v>0</v>
      </c>
      <c r="M357" s="14">
        <f t="shared" si="230"/>
        <v>0</v>
      </c>
      <c r="N357" s="13">
        <f t="shared" si="241"/>
        <v>0</v>
      </c>
      <c r="O357" s="14">
        <f t="shared" si="231"/>
        <v>0</v>
      </c>
      <c r="P357" s="13">
        <f t="shared" si="242"/>
        <v>0</v>
      </c>
      <c r="Q357" s="14"/>
      <c r="R357" s="13">
        <f t="shared" si="243"/>
        <v>0</v>
      </c>
      <c r="S357" s="14">
        <f t="shared" si="232"/>
        <v>0</v>
      </c>
      <c r="T357" s="13">
        <f t="shared" si="244"/>
        <v>0</v>
      </c>
      <c r="U357" s="14">
        <f t="shared" si="233"/>
        <v>0</v>
      </c>
      <c r="V357" s="13">
        <f t="shared" si="245"/>
        <v>1.9999999999999574E-2</v>
      </c>
      <c r="W357" s="14"/>
      <c r="X357" s="13">
        <f t="shared" si="246"/>
        <v>0</v>
      </c>
      <c r="Y357" s="14">
        <f t="shared" si="234"/>
        <v>0</v>
      </c>
      <c r="Z357" s="13">
        <f t="shared" si="247"/>
        <v>0</v>
      </c>
      <c r="AA357" s="14">
        <f t="shared" si="235"/>
        <v>0</v>
      </c>
      <c r="AB357" s="13">
        <f t="shared" si="248"/>
        <v>0</v>
      </c>
      <c r="AC357" s="14"/>
      <c r="AD357" s="13">
        <f t="shared" si="249"/>
        <v>0</v>
      </c>
      <c r="AE357" s="14">
        <f t="shared" si="236"/>
        <v>0</v>
      </c>
      <c r="AF357" s="13">
        <f t="shared" si="250"/>
        <v>0</v>
      </c>
      <c r="AG357" s="14">
        <f t="shared" si="237"/>
        <v>0</v>
      </c>
      <c r="AH357" s="13">
        <f t="shared" si="251"/>
        <v>1.9999999999999574E-2</v>
      </c>
      <c r="AI357" s="14"/>
      <c r="AJ357" s="13">
        <f t="shared" si="252"/>
        <v>0</v>
      </c>
      <c r="AK357" s="14">
        <f t="shared" si="238"/>
        <v>0</v>
      </c>
      <c r="AL357" s="13">
        <f t="shared" si="253"/>
        <v>0</v>
      </c>
      <c r="AM357" s="14">
        <f t="shared" si="239"/>
        <v>0</v>
      </c>
      <c r="AN357" s="13">
        <f t="shared" si="254"/>
        <v>0</v>
      </c>
      <c r="AO357" s="14"/>
      <c r="AP357" s="13">
        <f t="shared" si="255"/>
        <v>0</v>
      </c>
      <c r="AQ357" s="14">
        <f t="shared" si="256"/>
        <v>0</v>
      </c>
      <c r="AR357" s="13">
        <f t="shared" si="257"/>
        <v>0</v>
      </c>
      <c r="AS357" s="14">
        <f t="shared" si="258"/>
        <v>0</v>
      </c>
      <c r="AT357" s="13">
        <f t="shared" si="259"/>
        <v>1.9999999999999574E-2</v>
      </c>
      <c r="AU357" s="14"/>
      <c r="AV357" s="13">
        <f t="shared" si="260"/>
        <v>0</v>
      </c>
      <c r="AW357" s="14">
        <f t="shared" si="261"/>
        <v>0</v>
      </c>
      <c r="AX357" s="13">
        <f t="shared" si="262"/>
        <v>0</v>
      </c>
      <c r="AY357" s="14">
        <f t="shared" si="263"/>
        <v>0</v>
      </c>
      <c r="AZ357" s="13">
        <f t="shared" si="264"/>
        <v>0</v>
      </c>
      <c r="BA357" s="14"/>
      <c r="BB357" s="13">
        <f t="shared" si="265"/>
        <v>0</v>
      </c>
      <c r="BC357" s="14">
        <f t="shared" si="266"/>
        <v>0</v>
      </c>
      <c r="BD357" s="13">
        <f t="shared" si="267"/>
        <v>0</v>
      </c>
      <c r="BE357" s="14">
        <f t="shared" si="268"/>
        <v>0</v>
      </c>
      <c r="BF357" s="13">
        <f t="shared" si="269"/>
        <v>1.9999999999999574E-2</v>
      </c>
      <c r="BG357" s="14"/>
      <c r="BH357" s="13">
        <f t="shared" si="270"/>
        <v>0</v>
      </c>
      <c r="BI357" s="14">
        <f t="shared" si="271"/>
        <v>0</v>
      </c>
      <c r="BJ357" s="13">
        <f t="shared" si="272"/>
        <v>0</v>
      </c>
      <c r="BK357" s="14">
        <f t="shared" si="273"/>
        <v>0</v>
      </c>
      <c r="BL357" s="13">
        <f t="shared" si="274"/>
        <v>0</v>
      </c>
    </row>
    <row r="358" spans="1:64" x14ac:dyDescent="0.25">
      <c r="A358" s="23">
        <f t="shared" si="275"/>
        <v>7.0704166666666044</v>
      </c>
      <c r="B358" s="8" t="s">
        <v>85</v>
      </c>
      <c r="D358" s="10" t="s">
        <v>67</v>
      </c>
      <c r="F358" t="s">
        <v>65</v>
      </c>
      <c r="H358" s="10" t="s">
        <v>67</v>
      </c>
      <c r="I358" s="10" t="s">
        <v>67</v>
      </c>
      <c r="J358" s="10" t="s">
        <v>67</v>
      </c>
      <c r="K358" s="11" t="s">
        <v>66</v>
      </c>
      <c r="L358" s="13">
        <f t="shared" si="240"/>
        <v>0</v>
      </c>
      <c r="M358" s="14">
        <f t="shared" si="230"/>
        <v>0</v>
      </c>
      <c r="N358" s="13">
        <f t="shared" si="241"/>
        <v>0</v>
      </c>
      <c r="O358" s="14">
        <f t="shared" si="231"/>
        <v>0</v>
      </c>
      <c r="P358" s="13">
        <f t="shared" si="242"/>
        <v>0</v>
      </c>
      <c r="Q358" s="14"/>
      <c r="R358" s="13">
        <f t="shared" si="243"/>
        <v>0</v>
      </c>
      <c r="S358" s="14">
        <f t="shared" si="232"/>
        <v>0</v>
      </c>
      <c r="T358" s="13">
        <f t="shared" si="244"/>
        <v>0</v>
      </c>
      <c r="U358" s="14">
        <f t="shared" si="233"/>
        <v>0</v>
      </c>
      <c r="V358" s="13">
        <f t="shared" si="245"/>
        <v>1.9999999999999574E-2</v>
      </c>
      <c r="W358" s="14"/>
      <c r="X358" s="13">
        <f t="shared" si="246"/>
        <v>0</v>
      </c>
      <c r="Y358" s="14">
        <f t="shared" si="234"/>
        <v>0</v>
      </c>
      <c r="Z358" s="13">
        <f t="shared" si="247"/>
        <v>0</v>
      </c>
      <c r="AA358" s="14">
        <f t="shared" si="235"/>
        <v>0</v>
      </c>
      <c r="AB358" s="13">
        <f t="shared" si="248"/>
        <v>0</v>
      </c>
      <c r="AC358" s="14"/>
      <c r="AD358" s="13">
        <f t="shared" si="249"/>
        <v>0</v>
      </c>
      <c r="AE358" s="14">
        <f t="shared" si="236"/>
        <v>0</v>
      </c>
      <c r="AF358" s="13">
        <f t="shared" si="250"/>
        <v>0</v>
      </c>
      <c r="AG358" s="14">
        <f t="shared" si="237"/>
        <v>0</v>
      </c>
      <c r="AH358" s="13">
        <f t="shared" si="251"/>
        <v>0</v>
      </c>
      <c r="AI358" s="14"/>
      <c r="AJ358" s="13">
        <f t="shared" si="252"/>
        <v>0</v>
      </c>
      <c r="AK358" s="14">
        <f t="shared" si="238"/>
        <v>0</v>
      </c>
      <c r="AL358" s="13">
        <f t="shared" si="253"/>
        <v>0</v>
      </c>
      <c r="AM358" s="14">
        <f t="shared" si="239"/>
        <v>0</v>
      </c>
      <c r="AN358" s="13">
        <f t="shared" si="254"/>
        <v>0</v>
      </c>
      <c r="AO358" s="14"/>
      <c r="AP358" s="13">
        <f t="shared" si="255"/>
        <v>0</v>
      </c>
      <c r="AQ358" s="14">
        <f t="shared" si="256"/>
        <v>0</v>
      </c>
      <c r="AR358" s="13">
        <f t="shared" si="257"/>
        <v>0</v>
      </c>
      <c r="AS358" s="14">
        <f t="shared" si="258"/>
        <v>0</v>
      </c>
      <c r="AT358" s="13">
        <f t="shared" si="259"/>
        <v>1.9999999999999574E-2</v>
      </c>
      <c r="AU358" s="14"/>
      <c r="AV358" s="13">
        <f t="shared" si="260"/>
        <v>0</v>
      </c>
      <c r="AW358" s="14">
        <f t="shared" si="261"/>
        <v>0</v>
      </c>
      <c r="AX358" s="13">
        <f t="shared" si="262"/>
        <v>0</v>
      </c>
      <c r="AY358" s="14">
        <f t="shared" si="263"/>
        <v>0</v>
      </c>
      <c r="AZ358" s="13">
        <f t="shared" si="264"/>
        <v>0</v>
      </c>
      <c r="BA358" s="14"/>
      <c r="BB358" s="13">
        <f t="shared" si="265"/>
        <v>0</v>
      </c>
      <c r="BC358" s="14">
        <f t="shared" si="266"/>
        <v>0</v>
      </c>
      <c r="BD358" s="13">
        <f t="shared" si="267"/>
        <v>0</v>
      </c>
      <c r="BE358" s="14">
        <f t="shared" si="268"/>
        <v>0</v>
      </c>
      <c r="BF358" s="13">
        <f t="shared" si="269"/>
        <v>1.9999999999999574E-2</v>
      </c>
      <c r="BG358" s="14"/>
      <c r="BH358" s="13">
        <f t="shared" si="270"/>
        <v>0</v>
      </c>
      <c r="BI358" s="14">
        <f t="shared" si="271"/>
        <v>0</v>
      </c>
      <c r="BJ358" s="13">
        <f t="shared" si="272"/>
        <v>7.0704166666666044</v>
      </c>
      <c r="BK358" s="14">
        <f t="shared" si="273"/>
        <v>1</v>
      </c>
      <c r="BL358" s="13">
        <f t="shared" si="274"/>
        <v>0</v>
      </c>
    </row>
    <row r="359" spans="1:64" x14ac:dyDescent="0.25">
      <c r="A359" s="23">
        <f t="shared" si="275"/>
        <v>7.090416666666604</v>
      </c>
      <c r="B359" s="8" t="s">
        <v>75</v>
      </c>
      <c r="D359" s="10" t="s">
        <v>67</v>
      </c>
      <c r="F359" t="s">
        <v>65</v>
      </c>
      <c r="G359" s="10" t="s">
        <v>67</v>
      </c>
      <c r="H359" s="10" t="s">
        <v>67</v>
      </c>
      <c r="I359" s="10" t="s">
        <v>67</v>
      </c>
      <c r="J359" s="10" t="s">
        <v>67</v>
      </c>
      <c r="L359" s="13">
        <f t="shared" si="240"/>
        <v>0</v>
      </c>
      <c r="M359" s="14">
        <f t="shared" si="230"/>
        <v>0</v>
      </c>
      <c r="N359" s="13">
        <f t="shared" si="241"/>
        <v>0</v>
      </c>
      <c r="O359" s="14">
        <f t="shared" si="231"/>
        <v>0</v>
      </c>
      <c r="P359" s="13">
        <f t="shared" si="242"/>
        <v>0</v>
      </c>
      <c r="Q359" s="14"/>
      <c r="R359" s="13">
        <f t="shared" si="243"/>
        <v>0</v>
      </c>
      <c r="S359" s="14">
        <f t="shared" si="232"/>
        <v>0</v>
      </c>
      <c r="T359" s="13">
        <f t="shared" si="244"/>
        <v>0</v>
      </c>
      <c r="U359" s="14">
        <f t="shared" si="233"/>
        <v>0</v>
      </c>
      <c r="V359" s="13">
        <f t="shared" si="245"/>
        <v>1.9999999999999574E-2</v>
      </c>
      <c r="W359" s="14"/>
      <c r="X359" s="13">
        <f t="shared" si="246"/>
        <v>0</v>
      </c>
      <c r="Y359" s="14">
        <f t="shared" si="234"/>
        <v>0</v>
      </c>
      <c r="Z359" s="13">
        <f t="shared" si="247"/>
        <v>0</v>
      </c>
      <c r="AA359" s="14">
        <f t="shared" si="235"/>
        <v>0</v>
      </c>
      <c r="AB359" s="13">
        <f t="shared" si="248"/>
        <v>0</v>
      </c>
      <c r="AC359" s="14"/>
      <c r="AD359" s="13">
        <f t="shared" si="249"/>
        <v>0</v>
      </c>
      <c r="AE359" s="14">
        <f t="shared" si="236"/>
        <v>0</v>
      </c>
      <c r="AF359" s="13">
        <f t="shared" si="250"/>
        <v>0</v>
      </c>
      <c r="AG359" s="14">
        <f t="shared" si="237"/>
        <v>0</v>
      </c>
      <c r="AH359" s="13">
        <f t="shared" si="251"/>
        <v>0</v>
      </c>
      <c r="AI359" s="14"/>
      <c r="AJ359" s="13">
        <f t="shared" si="252"/>
        <v>7.090416666666604</v>
      </c>
      <c r="AK359" s="14">
        <f t="shared" si="238"/>
        <v>1</v>
      </c>
      <c r="AL359" s="13">
        <f t="shared" si="253"/>
        <v>0</v>
      </c>
      <c r="AM359" s="14">
        <f t="shared" si="239"/>
        <v>0</v>
      </c>
      <c r="AN359" s="13">
        <f t="shared" si="254"/>
        <v>1.9999999999999574E-2</v>
      </c>
      <c r="AO359" s="14"/>
      <c r="AP359" s="13">
        <f t="shared" si="255"/>
        <v>0</v>
      </c>
      <c r="AQ359" s="14">
        <f t="shared" si="256"/>
        <v>0</v>
      </c>
      <c r="AR359" s="13">
        <f t="shared" si="257"/>
        <v>0</v>
      </c>
      <c r="AS359" s="14">
        <f t="shared" si="258"/>
        <v>0</v>
      </c>
      <c r="AT359" s="13">
        <f t="shared" si="259"/>
        <v>1.9999999999999574E-2</v>
      </c>
      <c r="AU359" s="14"/>
      <c r="AV359" s="13">
        <f t="shared" si="260"/>
        <v>0</v>
      </c>
      <c r="AW359" s="14">
        <f t="shared" si="261"/>
        <v>0</v>
      </c>
      <c r="AX359" s="13">
        <f t="shared" si="262"/>
        <v>0</v>
      </c>
      <c r="AY359" s="14">
        <f t="shared" si="263"/>
        <v>0</v>
      </c>
      <c r="AZ359" s="13">
        <f t="shared" si="264"/>
        <v>0</v>
      </c>
      <c r="BA359" s="14"/>
      <c r="BB359" s="13">
        <f t="shared" si="265"/>
        <v>0</v>
      </c>
      <c r="BC359" s="14">
        <f t="shared" si="266"/>
        <v>0</v>
      </c>
      <c r="BD359" s="13">
        <f t="shared" si="267"/>
        <v>0</v>
      </c>
      <c r="BE359" s="14">
        <f t="shared" si="268"/>
        <v>0</v>
      </c>
      <c r="BF359" s="13">
        <f t="shared" si="269"/>
        <v>1.9999999999999574E-2</v>
      </c>
      <c r="BG359" s="14"/>
      <c r="BH359" s="13">
        <f t="shared" si="270"/>
        <v>0</v>
      </c>
      <c r="BI359" s="14">
        <f t="shared" si="271"/>
        <v>0</v>
      </c>
      <c r="BJ359" s="13">
        <f t="shared" si="272"/>
        <v>0</v>
      </c>
      <c r="BK359" s="14">
        <f t="shared" si="273"/>
        <v>0</v>
      </c>
      <c r="BL359" s="13">
        <f t="shared" si="274"/>
        <v>0</v>
      </c>
    </row>
    <row r="360" spans="1:64" x14ac:dyDescent="0.25">
      <c r="A360" s="23">
        <f t="shared" si="275"/>
        <v>7.1104166666666035</v>
      </c>
      <c r="B360" s="8"/>
      <c r="D360" s="10" t="s">
        <v>67</v>
      </c>
      <c r="F360" t="s">
        <v>65</v>
      </c>
      <c r="G360" s="10" t="s">
        <v>67</v>
      </c>
      <c r="H360" s="10" t="s">
        <v>67</v>
      </c>
      <c r="I360" s="10" t="s">
        <v>67</v>
      </c>
      <c r="J360" s="10" t="s">
        <v>67</v>
      </c>
      <c r="L360" s="13">
        <f t="shared" si="240"/>
        <v>0</v>
      </c>
      <c r="M360" s="14">
        <f t="shared" si="230"/>
        <v>0</v>
      </c>
      <c r="N360" s="13">
        <f t="shared" si="241"/>
        <v>0</v>
      </c>
      <c r="O360" s="14">
        <f t="shared" si="231"/>
        <v>0</v>
      </c>
      <c r="P360" s="13">
        <f t="shared" si="242"/>
        <v>0</v>
      </c>
      <c r="Q360" s="14"/>
      <c r="R360" s="13">
        <f t="shared" si="243"/>
        <v>0</v>
      </c>
      <c r="S360" s="14">
        <f t="shared" si="232"/>
        <v>0</v>
      </c>
      <c r="T360" s="13">
        <f t="shared" si="244"/>
        <v>0</v>
      </c>
      <c r="U360" s="14">
        <f t="shared" si="233"/>
        <v>0</v>
      </c>
      <c r="V360" s="13">
        <f t="shared" si="245"/>
        <v>1.9999999999999574E-2</v>
      </c>
      <c r="W360" s="14"/>
      <c r="X360" s="13">
        <f t="shared" si="246"/>
        <v>0</v>
      </c>
      <c r="Y360" s="14">
        <f t="shared" si="234"/>
        <v>0</v>
      </c>
      <c r="Z360" s="13">
        <f t="shared" si="247"/>
        <v>0</v>
      </c>
      <c r="AA360" s="14">
        <f t="shared" si="235"/>
        <v>0</v>
      </c>
      <c r="AB360" s="13">
        <f t="shared" si="248"/>
        <v>0</v>
      </c>
      <c r="AC360" s="14"/>
      <c r="AD360" s="13">
        <f t="shared" si="249"/>
        <v>0</v>
      </c>
      <c r="AE360" s="14">
        <f t="shared" si="236"/>
        <v>0</v>
      </c>
      <c r="AF360" s="13">
        <f t="shared" si="250"/>
        <v>0</v>
      </c>
      <c r="AG360" s="14">
        <f t="shared" si="237"/>
        <v>0</v>
      </c>
      <c r="AH360" s="13">
        <f t="shared" si="251"/>
        <v>0</v>
      </c>
      <c r="AI360" s="14"/>
      <c r="AJ360" s="13">
        <f t="shared" si="252"/>
        <v>0</v>
      </c>
      <c r="AK360" s="14">
        <f t="shared" si="238"/>
        <v>0</v>
      </c>
      <c r="AL360" s="13">
        <f t="shared" si="253"/>
        <v>0</v>
      </c>
      <c r="AM360" s="14">
        <f t="shared" si="239"/>
        <v>0</v>
      </c>
      <c r="AN360" s="13">
        <f t="shared" si="254"/>
        <v>1.9999999999999574E-2</v>
      </c>
      <c r="AO360" s="14"/>
      <c r="AP360" s="13">
        <f t="shared" si="255"/>
        <v>0</v>
      </c>
      <c r="AQ360" s="14">
        <f t="shared" si="256"/>
        <v>0</v>
      </c>
      <c r="AR360" s="13">
        <f t="shared" si="257"/>
        <v>0</v>
      </c>
      <c r="AS360" s="14">
        <f t="shared" si="258"/>
        <v>0</v>
      </c>
      <c r="AT360" s="13">
        <f t="shared" si="259"/>
        <v>1.9999999999999574E-2</v>
      </c>
      <c r="AU360" s="14"/>
      <c r="AV360" s="13">
        <f t="shared" si="260"/>
        <v>0</v>
      </c>
      <c r="AW360" s="14">
        <f t="shared" si="261"/>
        <v>0</v>
      </c>
      <c r="AX360" s="13">
        <f t="shared" si="262"/>
        <v>0</v>
      </c>
      <c r="AY360" s="14">
        <f t="shared" si="263"/>
        <v>0</v>
      </c>
      <c r="AZ360" s="13">
        <f t="shared" si="264"/>
        <v>0</v>
      </c>
      <c r="BA360" s="14"/>
      <c r="BB360" s="13">
        <f t="shared" si="265"/>
        <v>0</v>
      </c>
      <c r="BC360" s="14">
        <f t="shared" si="266"/>
        <v>0</v>
      </c>
      <c r="BD360" s="13">
        <f t="shared" si="267"/>
        <v>0</v>
      </c>
      <c r="BE360" s="14">
        <f t="shared" si="268"/>
        <v>0</v>
      </c>
      <c r="BF360" s="13">
        <f t="shared" si="269"/>
        <v>1.9999999999999574E-2</v>
      </c>
      <c r="BG360" s="14"/>
      <c r="BH360" s="13">
        <f t="shared" si="270"/>
        <v>0</v>
      </c>
      <c r="BI360" s="14">
        <f t="shared" si="271"/>
        <v>0</v>
      </c>
      <c r="BJ360" s="13">
        <f t="shared" si="272"/>
        <v>0</v>
      </c>
      <c r="BK360" s="14">
        <f t="shared" si="273"/>
        <v>0</v>
      </c>
      <c r="BL360" s="13">
        <f t="shared" si="274"/>
        <v>0</v>
      </c>
    </row>
    <row r="361" spans="1:64" x14ac:dyDescent="0.25">
      <c r="A361" s="23">
        <f t="shared" si="275"/>
        <v>7.1304166666666031</v>
      </c>
      <c r="B361" s="8"/>
      <c r="D361" s="10" t="s">
        <v>67</v>
      </c>
      <c r="F361" t="s">
        <v>65</v>
      </c>
      <c r="G361" s="10" t="s">
        <v>67</v>
      </c>
      <c r="H361" s="10" t="s">
        <v>67</v>
      </c>
      <c r="I361" s="10" t="s">
        <v>67</v>
      </c>
      <c r="J361" s="10" t="s">
        <v>67</v>
      </c>
      <c r="L361" s="13">
        <f t="shared" si="240"/>
        <v>0</v>
      </c>
      <c r="M361" s="14">
        <f t="shared" si="230"/>
        <v>0</v>
      </c>
      <c r="N361" s="13">
        <f t="shared" si="241"/>
        <v>0</v>
      </c>
      <c r="O361" s="14">
        <f t="shared" si="231"/>
        <v>0</v>
      </c>
      <c r="P361" s="13">
        <f t="shared" si="242"/>
        <v>0</v>
      </c>
      <c r="Q361" s="14"/>
      <c r="R361" s="13">
        <f t="shared" si="243"/>
        <v>0</v>
      </c>
      <c r="S361" s="14">
        <f t="shared" si="232"/>
        <v>0</v>
      </c>
      <c r="T361" s="13">
        <f t="shared" si="244"/>
        <v>0</v>
      </c>
      <c r="U361" s="14">
        <f t="shared" si="233"/>
        <v>0</v>
      </c>
      <c r="V361" s="13">
        <f t="shared" si="245"/>
        <v>1.9999999999999574E-2</v>
      </c>
      <c r="W361" s="14"/>
      <c r="X361" s="13">
        <f t="shared" si="246"/>
        <v>0</v>
      </c>
      <c r="Y361" s="14">
        <f t="shared" si="234"/>
        <v>0</v>
      </c>
      <c r="Z361" s="13">
        <f t="shared" si="247"/>
        <v>0</v>
      </c>
      <c r="AA361" s="14">
        <f t="shared" si="235"/>
        <v>0</v>
      </c>
      <c r="AB361" s="13">
        <f t="shared" si="248"/>
        <v>0</v>
      </c>
      <c r="AC361" s="14"/>
      <c r="AD361" s="13">
        <f t="shared" si="249"/>
        <v>0</v>
      </c>
      <c r="AE361" s="14">
        <f t="shared" si="236"/>
        <v>0</v>
      </c>
      <c r="AF361" s="13">
        <f t="shared" si="250"/>
        <v>0</v>
      </c>
      <c r="AG361" s="14">
        <f t="shared" si="237"/>
        <v>0</v>
      </c>
      <c r="AH361" s="13">
        <f t="shared" si="251"/>
        <v>0</v>
      </c>
      <c r="AI361" s="14"/>
      <c r="AJ361" s="13">
        <f t="shared" si="252"/>
        <v>0</v>
      </c>
      <c r="AK361" s="14">
        <f t="shared" si="238"/>
        <v>0</v>
      </c>
      <c r="AL361" s="13">
        <f t="shared" si="253"/>
        <v>0</v>
      </c>
      <c r="AM361" s="14">
        <f t="shared" si="239"/>
        <v>0</v>
      </c>
      <c r="AN361" s="13">
        <f t="shared" si="254"/>
        <v>1.9999999999999574E-2</v>
      </c>
      <c r="AO361" s="14"/>
      <c r="AP361" s="13">
        <f t="shared" si="255"/>
        <v>0</v>
      </c>
      <c r="AQ361" s="14">
        <f t="shared" si="256"/>
        <v>0</v>
      </c>
      <c r="AR361" s="13">
        <f t="shared" si="257"/>
        <v>0</v>
      </c>
      <c r="AS361" s="14">
        <f t="shared" si="258"/>
        <v>0</v>
      </c>
      <c r="AT361" s="13">
        <f t="shared" si="259"/>
        <v>1.9999999999999574E-2</v>
      </c>
      <c r="AU361" s="14"/>
      <c r="AV361" s="13">
        <f t="shared" si="260"/>
        <v>0</v>
      </c>
      <c r="AW361" s="14">
        <f t="shared" si="261"/>
        <v>0</v>
      </c>
      <c r="AX361" s="13">
        <f t="shared" si="262"/>
        <v>0</v>
      </c>
      <c r="AY361" s="14">
        <f t="shared" si="263"/>
        <v>0</v>
      </c>
      <c r="AZ361" s="13">
        <f t="shared" si="264"/>
        <v>0</v>
      </c>
      <c r="BA361" s="14"/>
      <c r="BB361" s="13">
        <f t="shared" si="265"/>
        <v>0</v>
      </c>
      <c r="BC361" s="14">
        <f t="shared" si="266"/>
        <v>0</v>
      </c>
      <c r="BD361" s="13">
        <f t="shared" si="267"/>
        <v>0</v>
      </c>
      <c r="BE361" s="14">
        <f t="shared" si="268"/>
        <v>0</v>
      </c>
      <c r="BF361" s="13">
        <f t="shared" si="269"/>
        <v>1.9999999999999574E-2</v>
      </c>
      <c r="BG361" s="14"/>
      <c r="BH361" s="13">
        <f t="shared" si="270"/>
        <v>0</v>
      </c>
      <c r="BI361" s="14">
        <f t="shared" si="271"/>
        <v>0</v>
      </c>
      <c r="BJ361" s="13">
        <f t="shared" si="272"/>
        <v>0</v>
      </c>
      <c r="BK361" s="14">
        <f t="shared" si="273"/>
        <v>0</v>
      </c>
      <c r="BL361" s="13">
        <f t="shared" si="274"/>
        <v>0</v>
      </c>
    </row>
    <row r="362" spans="1:64" x14ac:dyDescent="0.25">
      <c r="A362" s="23">
        <f t="shared" si="275"/>
        <v>7.1504166666666027</v>
      </c>
      <c r="B362" s="8" t="s">
        <v>76</v>
      </c>
      <c r="D362" t="s">
        <v>65</v>
      </c>
      <c r="F362" s="11" t="s">
        <v>66</v>
      </c>
      <c r="G362" s="10" t="s">
        <v>67</v>
      </c>
      <c r="H362" s="10" t="s">
        <v>67</v>
      </c>
      <c r="I362" s="10" t="s">
        <v>67</v>
      </c>
      <c r="J362" s="10" t="s">
        <v>67</v>
      </c>
      <c r="L362" s="13">
        <f t="shared" si="240"/>
        <v>0</v>
      </c>
      <c r="M362" s="14">
        <f t="shared" si="230"/>
        <v>0</v>
      </c>
      <c r="N362" s="13">
        <f t="shared" si="241"/>
        <v>0</v>
      </c>
      <c r="O362" s="14">
        <f t="shared" si="231"/>
        <v>0</v>
      </c>
      <c r="P362" s="13">
        <f t="shared" si="242"/>
        <v>0</v>
      </c>
      <c r="Q362" s="14"/>
      <c r="R362" s="13">
        <f t="shared" si="243"/>
        <v>0</v>
      </c>
      <c r="S362" s="14">
        <f t="shared" si="232"/>
        <v>0</v>
      </c>
      <c r="T362" s="13">
        <f t="shared" si="244"/>
        <v>0</v>
      </c>
      <c r="U362" s="14">
        <f t="shared" si="233"/>
        <v>0</v>
      </c>
      <c r="V362" s="13">
        <f t="shared" si="245"/>
        <v>0</v>
      </c>
      <c r="W362" s="14"/>
      <c r="X362" s="13">
        <f t="shared" si="246"/>
        <v>0</v>
      </c>
      <c r="Y362" s="14">
        <f t="shared" si="234"/>
        <v>0</v>
      </c>
      <c r="Z362" s="13">
        <f t="shared" si="247"/>
        <v>0</v>
      </c>
      <c r="AA362" s="14">
        <f t="shared" si="235"/>
        <v>0</v>
      </c>
      <c r="AB362" s="13">
        <f t="shared" si="248"/>
        <v>0</v>
      </c>
      <c r="AC362" s="14"/>
      <c r="AD362" s="13">
        <f t="shared" si="249"/>
        <v>0</v>
      </c>
      <c r="AE362" s="14">
        <f t="shared" si="236"/>
        <v>0</v>
      </c>
      <c r="AF362" s="13">
        <f t="shared" si="250"/>
        <v>7.1504166666666027</v>
      </c>
      <c r="AG362" s="14">
        <f t="shared" si="237"/>
        <v>1</v>
      </c>
      <c r="AH362" s="13">
        <f t="shared" si="251"/>
        <v>0</v>
      </c>
      <c r="AI362" s="14"/>
      <c r="AJ362" s="13">
        <f t="shared" si="252"/>
        <v>0</v>
      </c>
      <c r="AK362" s="14">
        <f t="shared" si="238"/>
        <v>0</v>
      </c>
      <c r="AL362" s="13">
        <f t="shared" si="253"/>
        <v>0</v>
      </c>
      <c r="AM362" s="14">
        <f t="shared" si="239"/>
        <v>0</v>
      </c>
      <c r="AN362" s="13">
        <f t="shared" si="254"/>
        <v>1.9999999999999574E-2</v>
      </c>
      <c r="AO362" s="14"/>
      <c r="AP362" s="13">
        <f t="shared" si="255"/>
        <v>0</v>
      </c>
      <c r="AQ362" s="14">
        <f t="shared" si="256"/>
        <v>0</v>
      </c>
      <c r="AR362" s="13">
        <f t="shared" si="257"/>
        <v>0</v>
      </c>
      <c r="AS362" s="14">
        <f t="shared" si="258"/>
        <v>0</v>
      </c>
      <c r="AT362" s="13">
        <f t="shared" si="259"/>
        <v>1.9999999999999574E-2</v>
      </c>
      <c r="AU362" s="14"/>
      <c r="AV362" s="13">
        <f t="shared" si="260"/>
        <v>0</v>
      </c>
      <c r="AW362" s="14">
        <f t="shared" si="261"/>
        <v>0</v>
      </c>
      <c r="AX362" s="13">
        <f t="shared" si="262"/>
        <v>0</v>
      </c>
      <c r="AY362" s="14">
        <f t="shared" si="263"/>
        <v>0</v>
      </c>
      <c r="AZ362" s="13">
        <f t="shared" si="264"/>
        <v>0</v>
      </c>
      <c r="BA362" s="14"/>
      <c r="BB362" s="13">
        <f t="shared" si="265"/>
        <v>0</v>
      </c>
      <c r="BC362" s="14">
        <f t="shared" si="266"/>
        <v>0</v>
      </c>
      <c r="BD362" s="13">
        <f t="shared" si="267"/>
        <v>0</v>
      </c>
      <c r="BE362" s="14">
        <f t="shared" si="268"/>
        <v>0</v>
      </c>
      <c r="BF362" s="13">
        <f t="shared" si="269"/>
        <v>1.9999999999999574E-2</v>
      </c>
      <c r="BG362" s="14"/>
      <c r="BH362" s="13">
        <f t="shared" si="270"/>
        <v>0</v>
      </c>
      <c r="BI362" s="14">
        <f t="shared" si="271"/>
        <v>0</v>
      </c>
      <c r="BJ362" s="13">
        <f t="shared" si="272"/>
        <v>0</v>
      </c>
      <c r="BK362" s="14">
        <f t="shared" si="273"/>
        <v>0</v>
      </c>
      <c r="BL362" s="13">
        <f t="shared" si="274"/>
        <v>0</v>
      </c>
    </row>
    <row r="363" spans="1:64" x14ac:dyDescent="0.25">
      <c r="A363" s="23">
        <f t="shared" si="275"/>
        <v>7.1704166666666023</v>
      </c>
      <c r="B363" s="8" t="s">
        <v>68</v>
      </c>
      <c r="C363" s="10" t="s">
        <v>67</v>
      </c>
      <c r="D363" t="s">
        <v>65</v>
      </c>
      <c r="G363" s="10" t="s">
        <v>67</v>
      </c>
      <c r="H363" s="10" t="s">
        <v>67</v>
      </c>
      <c r="I363" s="10" t="s">
        <v>67</v>
      </c>
      <c r="J363" s="10" t="s">
        <v>67</v>
      </c>
      <c r="L363" s="13">
        <f t="shared" si="240"/>
        <v>7.1704166666666023</v>
      </c>
      <c r="M363" s="14">
        <f t="shared" si="230"/>
        <v>1</v>
      </c>
      <c r="N363" s="13">
        <f t="shared" si="241"/>
        <v>0</v>
      </c>
      <c r="O363" s="14">
        <f t="shared" si="231"/>
        <v>0</v>
      </c>
      <c r="P363" s="13">
        <f t="shared" si="242"/>
        <v>1.9999999999999574E-2</v>
      </c>
      <c r="Q363" s="14"/>
      <c r="R363" s="13">
        <f t="shared" si="243"/>
        <v>0</v>
      </c>
      <c r="S363" s="14">
        <f t="shared" si="232"/>
        <v>0</v>
      </c>
      <c r="T363" s="13">
        <f t="shared" si="244"/>
        <v>0</v>
      </c>
      <c r="U363" s="14">
        <f t="shared" si="233"/>
        <v>0</v>
      </c>
      <c r="V363" s="13">
        <f t="shared" si="245"/>
        <v>0</v>
      </c>
      <c r="W363" s="14"/>
      <c r="X363" s="13">
        <f t="shared" si="246"/>
        <v>0</v>
      </c>
      <c r="Y363" s="14">
        <f t="shared" si="234"/>
        <v>0</v>
      </c>
      <c r="Z363" s="13">
        <f t="shared" si="247"/>
        <v>0</v>
      </c>
      <c r="AA363" s="14">
        <f t="shared" si="235"/>
        <v>0</v>
      </c>
      <c r="AB363" s="13">
        <f t="shared" si="248"/>
        <v>0</v>
      </c>
      <c r="AC363" s="14"/>
      <c r="AD363" s="13">
        <f t="shared" si="249"/>
        <v>0</v>
      </c>
      <c r="AE363" s="14">
        <f t="shared" si="236"/>
        <v>0</v>
      </c>
      <c r="AF363" s="13">
        <f t="shared" si="250"/>
        <v>0</v>
      </c>
      <c r="AG363" s="14">
        <f t="shared" si="237"/>
        <v>0</v>
      </c>
      <c r="AH363" s="13">
        <f t="shared" si="251"/>
        <v>0</v>
      </c>
      <c r="AI363" s="14"/>
      <c r="AJ363" s="13">
        <f t="shared" si="252"/>
        <v>0</v>
      </c>
      <c r="AK363" s="14">
        <f t="shared" si="238"/>
        <v>0</v>
      </c>
      <c r="AL363" s="13">
        <f t="shared" si="253"/>
        <v>0</v>
      </c>
      <c r="AM363" s="14">
        <f t="shared" si="239"/>
        <v>0</v>
      </c>
      <c r="AN363" s="13">
        <f t="shared" si="254"/>
        <v>1.9999999999999574E-2</v>
      </c>
      <c r="AO363" s="14"/>
      <c r="AP363" s="13">
        <f t="shared" si="255"/>
        <v>0</v>
      </c>
      <c r="AQ363" s="14">
        <f t="shared" si="256"/>
        <v>0</v>
      </c>
      <c r="AR363" s="13">
        <f t="shared" si="257"/>
        <v>0</v>
      </c>
      <c r="AS363" s="14">
        <f t="shared" si="258"/>
        <v>0</v>
      </c>
      <c r="AT363" s="13">
        <f t="shared" si="259"/>
        <v>1.9999999999999574E-2</v>
      </c>
      <c r="AU363" s="14"/>
      <c r="AV363" s="13">
        <f t="shared" si="260"/>
        <v>0</v>
      </c>
      <c r="AW363" s="14">
        <f t="shared" si="261"/>
        <v>0</v>
      </c>
      <c r="AX363" s="13">
        <f t="shared" si="262"/>
        <v>0</v>
      </c>
      <c r="AY363" s="14">
        <f t="shared" si="263"/>
        <v>0</v>
      </c>
      <c r="AZ363" s="13">
        <f t="shared" si="264"/>
        <v>0</v>
      </c>
      <c r="BA363" s="14"/>
      <c r="BB363" s="13">
        <f t="shared" si="265"/>
        <v>0</v>
      </c>
      <c r="BC363" s="14">
        <f t="shared" si="266"/>
        <v>0</v>
      </c>
      <c r="BD363" s="13">
        <f t="shared" si="267"/>
        <v>0</v>
      </c>
      <c r="BE363" s="14">
        <f t="shared" si="268"/>
        <v>0</v>
      </c>
      <c r="BF363" s="13">
        <f t="shared" si="269"/>
        <v>1.9999999999999574E-2</v>
      </c>
      <c r="BG363" s="14"/>
      <c r="BH363" s="13">
        <f t="shared" si="270"/>
        <v>0</v>
      </c>
      <c r="BI363" s="14">
        <f t="shared" si="271"/>
        <v>0</v>
      </c>
      <c r="BJ363" s="13">
        <f t="shared" si="272"/>
        <v>0</v>
      </c>
      <c r="BK363" s="14">
        <f t="shared" si="273"/>
        <v>0</v>
      </c>
      <c r="BL363" s="13">
        <f t="shared" si="274"/>
        <v>0</v>
      </c>
    </row>
    <row r="364" spans="1:64" x14ac:dyDescent="0.25">
      <c r="A364" s="23">
        <f t="shared" si="275"/>
        <v>7.1904166666666018</v>
      </c>
      <c r="B364" s="8" t="s">
        <v>72</v>
      </c>
      <c r="C364" s="10" t="s">
        <v>67</v>
      </c>
      <c r="D364" t="s">
        <v>65</v>
      </c>
      <c r="E364" s="10" t="s">
        <v>67</v>
      </c>
      <c r="G364" s="10" t="s">
        <v>67</v>
      </c>
      <c r="H364" s="10" t="s">
        <v>67</v>
      </c>
      <c r="I364" s="10" t="s">
        <v>67</v>
      </c>
      <c r="J364" s="10" t="s">
        <v>67</v>
      </c>
      <c r="L364" s="13">
        <f t="shared" si="240"/>
        <v>0</v>
      </c>
      <c r="M364" s="14">
        <f t="shared" si="230"/>
        <v>0</v>
      </c>
      <c r="N364" s="13">
        <f t="shared" si="241"/>
        <v>0</v>
      </c>
      <c r="O364" s="14">
        <f t="shared" si="231"/>
        <v>0</v>
      </c>
      <c r="P364" s="13">
        <f t="shared" si="242"/>
        <v>1.9999999999999574E-2</v>
      </c>
      <c r="Q364" s="14"/>
      <c r="R364" s="13">
        <f t="shared" si="243"/>
        <v>0</v>
      </c>
      <c r="S364" s="14">
        <f t="shared" si="232"/>
        <v>0</v>
      </c>
      <c r="T364" s="13">
        <f t="shared" si="244"/>
        <v>0</v>
      </c>
      <c r="U364" s="14">
        <f t="shared" si="233"/>
        <v>0</v>
      </c>
      <c r="V364" s="13">
        <f t="shared" si="245"/>
        <v>0</v>
      </c>
      <c r="W364" s="14"/>
      <c r="X364" s="13">
        <f t="shared" si="246"/>
        <v>7.1904166666666018</v>
      </c>
      <c r="Y364" s="14">
        <f t="shared" si="234"/>
        <v>1</v>
      </c>
      <c r="Z364" s="13">
        <f t="shared" si="247"/>
        <v>0</v>
      </c>
      <c r="AA364" s="14">
        <f t="shared" si="235"/>
        <v>0</v>
      </c>
      <c r="AB364" s="13">
        <f t="shared" si="248"/>
        <v>1.9999999999999574E-2</v>
      </c>
      <c r="AC364" s="14"/>
      <c r="AD364" s="13">
        <f t="shared" si="249"/>
        <v>0</v>
      </c>
      <c r="AE364" s="14">
        <f t="shared" si="236"/>
        <v>0</v>
      </c>
      <c r="AF364" s="13">
        <f t="shared" si="250"/>
        <v>0</v>
      </c>
      <c r="AG364" s="14">
        <f t="shared" si="237"/>
        <v>0</v>
      </c>
      <c r="AH364" s="13">
        <f t="shared" si="251"/>
        <v>0</v>
      </c>
      <c r="AI364" s="14"/>
      <c r="AJ364" s="13">
        <f t="shared" si="252"/>
        <v>0</v>
      </c>
      <c r="AK364" s="14">
        <f t="shared" si="238"/>
        <v>0</v>
      </c>
      <c r="AL364" s="13">
        <f t="shared" si="253"/>
        <v>0</v>
      </c>
      <c r="AM364" s="14">
        <f t="shared" si="239"/>
        <v>0</v>
      </c>
      <c r="AN364" s="13">
        <f t="shared" si="254"/>
        <v>1.9999999999999574E-2</v>
      </c>
      <c r="AO364" s="14"/>
      <c r="AP364" s="13">
        <f t="shared" si="255"/>
        <v>0</v>
      </c>
      <c r="AQ364" s="14">
        <f t="shared" si="256"/>
        <v>0</v>
      </c>
      <c r="AR364" s="13">
        <f t="shared" si="257"/>
        <v>0</v>
      </c>
      <c r="AS364" s="14">
        <f t="shared" si="258"/>
        <v>0</v>
      </c>
      <c r="AT364" s="13">
        <f t="shared" si="259"/>
        <v>1.9999999999999574E-2</v>
      </c>
      <c r="AU364" s="14"/>
      <c r="AV364" s="13">
        <f t="shared" si="260"/>
        <v>0</v>
      </c>
      <c r="AW364" s="14">
        <f t="shared" si="261"/>
        <v>0</v>
      </c>
      <c r="AX364" s="13">
        <f t="shared" si="262"/>
        <v>0</v>
      </c>
      <c r="AY364" s="14">
        <f t="shared" si="263"/>
        <v>0</v>
      </c>
      <c r="AZ364" s="13">
        <f t="shared" si="264"/>
        <v>0</v>
      </c>
      <c r="BA364" s="14"/>
      <c r="BB364" s="13">
        <f t="shared" si="265"/>
        <v>0</v>
      </c>
      <c r="BC364" s="14">
        <f t="shared" si="266"/>
        <v>0</v>
      </c>
      <c r="BD364" s="13">
        <f t="shared" si="267"/>
        <v>0</v>
      </c>
      <c r="BE364" s="14">
        <f t="shared" si="268"/>
        <v>0</v>
      </c>
      <c r="BF364" s="13">
        <f t="shared" si="269"/>
        <v>1.9999999999999574E-2</v>
      </c>
      <c r="BG364" s="14"/>
      <c r="BH364" s="13">
        <f t="shared" si="270"/>
        <v>0</v>
      </c>
      <c r="BI364" s="14">
        <f t="shared" si="271"/>
        <v>0</v>
      </c>
      <c r="BJ364" s="13">
        <f t="shared" si="272"/>
        <v>0</v>
      </c>
      <c r="BK364" s="14">
        <f t="shared" si="273"/>
        <v>0</v>
      </c>
      <c r="BL364" s="13">
        <f t="shared" si="274"/>
        <v>0</v>
      </c>
    </row>
    <row r="365" spans="1:64" x14ac:dyDescent="0.25">
      <c r="A365" s="23">
        <f t="shared" si="275"/>
        <v>7.2104166666666014</v>
      </c>
      <c r="B365" s="8"/>
      <c r="C365" s="10" t="s">
        <v>67</v>
      </c>
      <c r="D365" t="s">
        <v>65</v>
      </c>
      <c r="E365" s="10" t="s">
        <v>67</v>
      </c>
      <c r="F365" s="11"/>
      <c r="G365" s="10" t="s">
        <v>67</v>
      </c>
      <c r="H365" s="10" t="s">
        <v>67</v>
      </c>
      <c r="I365" s="10" t="s">
        <v>67</v>
      </c>
      <c r="J365" s="10" t="s">
        <v>67</v>
      </c>
      <c r="L365" s="13">
        <f t="shared" si="240"/>
        <v>0</v>
      </c>
      <c r="M365" s="14">
        <f t="shared" si="230"/>
        <v>0</v>
      </c>
      <c r="N365" s="13">
        <f t="shared" si="241"/>
        <v>0</v>
      </c>
      <c r="O365" s="14">
        <f t="shared" si="231"/>
        <v>0</v>
      </c>
      <c r="P365" s="13">
        <f t="shared" si="242"/>
        <v>1.9999999999999574E-2</v>
      </c>
      <c r="Q365" s="14"/>
      <c r="R365" s="13">
        <f t="shared" si="243"/>
        <v>0</v>
      </c>
      <c r="S365" s="14">
        <f t="shared" si="232"/>
        <v>0</v>
      </c>
      <c r="T365" s="13">
        <f t="shared" si="244"/>
        <v>0</v>
      </c>
      <c r="U365" s="14">
        <f t="shared" si="233"/>
        <v>0</v>
      </c>
      <c r="V365" s="13">
        <f t="shared" si="245"/>
        <v>0</v>
      </c>
      <c r="W365" s="14"/>
      <c r="X365" s="13">
        <f t="shared" si="246"/>
        <v>0</v>
      </c>
      <c r="Y365" s="14">
        <f t="shared" si="234"/>
        <v>0</v>
      </c>
      <c r="Z365" s="13">
        <f t="shared" si="247"/>
        <v>0</v>
      </c>
      <c r="AA365" s="14">
        <f t="shared" si="235"/>
        <v>0</v>
      </c>
      <c r="AB365" s="13">
        <f t="shared" si="248"/>
        <v>1.9999999999999574E-2</v>
      </c>
      <c r="AC365" s="14"/>
      <c r="AD365" s="13">
        <f t="shared" si="249"/>
        <v>0</v>
      </c>
      <c r="AE365" s="14">
        <f t="shared" si="236"/>
        <v>0</v>
      </c>
      <c r="AF365" s="13">
        <f t="shared" si="250"/>
        <v>0</v>
      </c>
      <c r="AG365" s="14">
        <f t="shared" si="237"/>
        <v>0</v>
      </c>
      <c r="AH365" s="13">
        <f t="shared" si="251"/>
        <v>0</v>
      </c>
      <c r="AI365" s="14"/>
      <c r="AJ365" s="13">
        <f t="shared" si="252"/>
        <v>0</v>
      </c>
      <c r="AK365" s="14">
        <f t="shared" si="238"/>
        <v>0</v>
      </c>
      <c r="AL365" s="13">
        <f t="shared" si="253"/>
        <v>0</v>
      </c>
      <c r="AM365" s="14">
        <f t="shared" si="239"/>
        <v>0</v>
      </c>
      <c r="AN365" s="13">
        <f t="shared" si="254"/>
        <v>1.9999999999999574E-2</v>
      </c>
      <c r="AO365" s="14"/>
      <c r="AP365" s="13">
        <f t="shared" si="255"/>
        <v>0</v>
      </c>
      <c r="AQ365" s="14">
        <f t="shared" si="256"/>
        <v>0</v>
      </c>
      <c r="AR365" s="13">
        <f t="shared" si="257"/>
        <v>0</v>
      </c>
      <c r="AS365" s="14">
        <f t="shared" si="258"/>
        <v>0</v>
      </c>
      <c r="AT365" s="13">
        <f t="shared" si="259"/>
        <v>1.9999999999999574E-2</v>
      </c>
      <c r="AU365" s="14"/>
      <c r="AV365" s="13">
        <f t="shared" si="260"/>
        <v>0</v>
      </c>
      <c r="AW365" s="14">
        <f t="shared" si="261"/>
        <v>0</v>
      </c>
      <c r="AX365" s="13">
        <f t="shared" si="262"/>
        <v>0</v>
      </c>
      <c r="AY365" s="14">
        <f t="shared" si="263"/>
        <v>0</v>
      </c>
      <c r="AZ365" s="13">
        <f t="shared" si="264"/>
        <v>0</v>
      </c>
      <c r="BA365" s="14"/>
      <c r="BB365" s="13">
        <f t="shared" si="265"/>
        <v>0</v>
      </c>
      <c r="BC365" s="14">
        <f t="shared" si="266"/>
        <v>0</v>
      </c>
      <c r="BD365" s="13">
        <f t="shared" si="267"/>
        <v>0</v>
      </c>
      <c r="BE365" s="14">
        <f t="shared" si="268"/>
        <v>0</v>
      </c>
      <c r="BF365" s="13">
        <f t="shared" si="269"/>
        <v>1.9999999999999574E-2</v>
      </c>
      <c r="BG365" s="14"/>
      <c r="BH365" s="13">
        <f t="shared" si="270"/>
        <v>0</v>
      </c>
      <c r="BI365" s="14">
        <f t="shared" si="271"/>
        <v>0</v>
      </c>
      <c r="BJ365" s="13">
        <f t="shared" si="272"/>
        <v>0</v>
      </c>
      <c r="BK365" s="14">
        <f t="shared" si="273"/>
        <v>0</v>
      </c>
      <c r="BL365" s="13">
        <f t="shared" si="274"/>
        <v>0</v>
      </c>
    </row>
    <row r="366" spans="1:64" x14ac:dyDescent="0.25">
      <c r="A366" s="23">
        <f t="shared" si="275"/>
        <v>7.230416666666601</v>
      </c>
      <c r="B366" s="8" t="s">
        <v>84</v>
      </c>
      <c r="C366" s="10" t="s">
        <v>67</v>
      </c>
      <c r="D366" t="s">
        <v>65</v>
      </c>
      <c r="E366" s="10" t="s">
        <v>67</v>
      </c>
      <c r="G366" s="10" t="s">
        <v>67</v>
      </c>
      <c r="H366" s="10" t="s">
        <v>67</v>
      </c>
      <c r="I366" s="10" t="s">
        <v>67</v>
      </c>
      <c r="J366" s="10" t="s">
        <v>67</v>
      </c>
      <c r="K366" s="10" t="s">
        <v>67</v>
      </c>
      <c r="L366" s="13">
        <f t="shared" si="240"/>
        <v>0</v>
      </c>
      <c r="M366" s="14">
        <f t="shared" si="230"/>
        <v>0</v>
      </c>
      <c r="N366" s="13">
        <f t="shared" si="241"/>
        <v>0</v>
      </c>
      <c r="O366" s="14">
        <f t="shared" si="231"/>
        <v>0</v>
      </c>
      <c r="P366" s="13">
        <f t="shared" si="242"/>
        <v>1.9999999999999574E-2</v>
      </c>
      <c r="Q366" s="14"/>
      <c r="R366" s="13">
        <f t="shared" si="243"/>
        <v>0</v>
      </c>
      <c r="S366" s="14">
        <f t="shared" si="232"/>
        <v>0</v>
      </c>
      <c r="T366" s="13">
        <f t="shared" si="244"/>
        <v>0</v>
      </c>
      <c r="U366" s="14">
        <f t="shared" si="233"/>
        <v>0</v>
      </c>
      <c r="V366" s="13">
        <f t="shared" si="245"/>
        <v>0</v>
      </c>
      <c r="W366" s="14"/>
      <c r="X366" s="13">
        <f t="shared" si="246"/>
        <v>0</v>
      </c>
      <c r="Y366" s="14">
        <f t="shared" si="234"/>
        <v>0</v>
      </c>
      <c r="Z366" s="13">
        <f t="shared" si="247"/>
        <v>0</v>
      </c>
      <c r="AA366" s="14">
        <f t="shared" si="235"/>
        <v>0</v>
      </c>
      <c r="AB366" s="13">
        <f t="shared" si="248"/>
        <v>1.9999999999999574E-2</v>
      </c>
      <c r="AC366" s="14"/>
      <c r="AD366" s="13">
        <f t="shared" si="249"/>
        <v>0</v>
      </c>
      <c r="AE366" s="14">
        <f t="shared" si="236"/>
        <v>0</v>
      </c>
      <c r="AF366" s="13">
        <f t="shared" si="250"/>
        <v>0</v>
      </c>
      <c r="AG366" s="14">
        <f t="shared" si="237"/>
        <v>0</v>
      </c>
      <c r="AH366" s="13">
        <f t="shared" si="251"/>
        <v>0</v>
      </c>
      <c r="AI366" s="14"/>
      <c r="AJ366" s="13">
        <f t="shared" si="252"/>
        <v>0</v>
      </c>
      <c r="AK366" s="14">
        <f t="shared" si="238"/>
        <v>0</v>
      </c>
      <c r="AL366" s="13">
        <f t="shared" si="253"/>
        <v>0</v>
      </c>
      <c r="AM366" s="14">
        <f t="shared" si="239"/>
        <v>0</v>
      </c>
      <c r="AN366" s="13">
        <f t="shared" si="254"/>
        <v>1.9999999999999574E-2</v>
      </c>
      <c r="AO366" s="14"/>
      <c r="AP366" s="13">
        <f t="shared" si="255"/>
        <v>0</v>
      </c>
      <c r="AQ366" s="14">
        <f t="shared" si="256"/>
        <v>0</v>
      </c>
      <c r="AR366" s="13">
        <f t="shared" si="257"/>
        <v>0</v>
      </c>
      <c r="AS366" s="14">
        <f t="shared" si="258"/>
        <v>0</v>
      </c>
      <c r="AT366" s="13">
        <f t="shared" si="259"/>
        <v>1.9999999999999574E-2</v>
      </c>
      <c r="AU366" s="14"/>
      <c r="AV366" s="13">
        <f t="shared" si="260"/>
        <v>0</v>
      </c>
      <c r="AW366" s="14">
        <f t="shared" si="261"/>
        <v>0</v>
      </c>
      <c r="AX366" s="13">
        <f t="shared" si="262"/>
        <v>0</v>
      </c>
      <c r="AY366" s="14">
        <f t="shared" si="263"/>
        <v>0</v>
      </c>
      <c r="AZ366" s="13">
        <f t="shared" si="264"/>
        <v>1.9999999999999574E-2</v>
      </c>
      <c r="BA366" s="14"/>
      <c r="BB366" s="13">
        <f t="shared" si="265"/>
        <v>0</v>
      </c>
      <c r="BC366" s="14">
        <f t="shared" si="266"/>
        <v>0</v>
      </c>
      <c r="BD366" s="13">
        <f t="shared" si="267"/>
        <v>0</v>
      </c>
      <c r="BE366" s="14">
        <f t="shared" si="268"/>
        <v>0</v>
      </c>
      <c r="BF366" s="13">
        <f t="shared" si="269"/>
        <v>1.9999999999999574E-2</v>
      </c>
      <c r="BG366" s="14"/>
      <c r="BH366" s="13">
        <f t="shared" si="270"/>
        <v>7.230416666666601</v>
      </c>
      <c r="BI366" s="14">
        <f t="shared" si="271"/>
        <v>1</v>
      </c>
      <c r="BJ366" s="13">
        <f t="shared" si="272"/>
        <v>0</v>
      </c>
      <c r="BK366" s="14">
        <f t="shared" si="273"/>
        <v>0</v>
      </c>
      <c r="BL366" s="13">
        <f t="shared" si="274"/>
        <v>1.9999999999999574E-2</v>
      </c>
    </row>
    <row r="367" spans="1:64" x14ac:dyDescent="0.25">
      <c r="A367" s="23">
        <f t="shared" si="275"/>
        <v>7.2504166666666006</v>
      </c>
      <c r="B367" s="8" t="s">
        <v>71</v>
      </c>
      <c r="C367" s="10" t="s">
        <v>67</v>
      </c>
      <c r="D367" t="s">
        <v>65</v>
      </c>
      <c r="E367" s="10" t="s">
        <v>67</v>
      </c>
      <c r="F367" s="10" t="s">
        <v>67</v>
      </c>
      <c r="G367" s="10" t="s">
        <v>67</v>
      </c>
      <c r="H367" s="10" t="s">
        <v>67</v>
      </c>
      <c r="I367" s="10" t="s">
        <v>67</v>
      </c>
      <c r="J367" s="10" t="s">
        <v>67</v>
      </c>
      <c r="K367" s="10" t="s">
        <v>67</v>
      </c>
      <c r="L367" s="13">
        <f t="shared" si="240"/>
        <v>0</v>
      </c>
      <c r="M367" s="14">
        <f t="shared" si="230"/>
        <v>0</v>
      </c>
      <c r="N367" s="13">
        <f t="shared" si="241"/>
        <v>0</v>
      </c>
      <c r="O367" s="14">
        <f t="shared" si="231"/>
        <v>0</v>
      </c>
      <c r="P367" s="13">
        <f t="shared" si="242"/>
        <v>1.9999999999999574E-2</v>
      </c>
      <c r="Q367" s="14"/>
      <c r="R367" s="13">
        <f t="shared" si="243"/>
        <v>0</v>
      </c>
      <c r="S367" s="14">
        <f t="shared" si="232"/>
        <v>0</v>
      </c>
      <c r="T367" s="13">
        <f t="shared" si="244"/>
        <v>0</v>
      </c>
      <c r="U367" s="14">
        <f t="shared" si="233"/>
        <v>0</v>
      </c>
      <c r="V367" s="13">
        <f t="shared" si="245"/>
        <v>0</v>
      </c>
      <c r="W367" s="14"/>
      <c r="X367" s="13">
        <f t="shared" si="246"/>
        <v>0</v>
      </c>
      <c r="Y367" s="14">
        <f t="shared" si="234"/>
        <v>0</v>
      </c>
      <c r="Z367" s="13">
        <f t="shared" si="247"/>
        <v>0</v>
      </c>
      <c r="AA367" s="14">
        <f t="shared" si="235"/>
        <v>0</v>
      </c>
      <c r="AB367" s="13">
        <f t="shared" si="248"/>
        <v>1.9999999999999574E-2</v>
      </c>
      <c r="AC367" s="14"/>
      <c r="AD367" s="13">
        <f t="shared" si="249"/>
        <v>7.2504166666666006</v>
      </c>
      <c r="AE367" s="14">
        <f t="shared" si="236"/>
        <v>1</v>
      </c>
      <c r="AF367" s="13">
        <f t="shared" si="250"/>
        <v>0</v>
      </c>
      <c r="AG367" s="14">
        <f t="shared" si="237"/>
        <v>0</v>
      </c>
      <c r="AH367" s="13">
        <f t="shared" si="251"/>
        <v>1.9999999999999574E-2</v>
      </c>
      <c r="AI367" s="14"/>
      <c r="AJ367" s="13">
        <f t="shared" si="252"/>
        <v>0</v>
      </c>
      <c r="AK367" s="14">
        <f t="shared" si="238"/>
        <v>0</v>
      </c>
      <c r="AL367" s="13">
        <f t="shared" si="253"/>
        <v>0</v>
      </c>
      <c r="AM367" s="14">
        <f t="shared" si="239"/>
        <v>0</v>
      </c>
      <c r="AN367" s="13">
        <f t="shared" si="254"/>
        <v>1.9999999999999574E-2</v>
      </c>
      <c r="AO367" s="14"/>
      <c r="AP367" s="13">
        <f t="shared" si="255"/>
        <v>0</v>
      </c>
      <c r="AQ367" s="14">
        <f t="shared" si="256"/>
        <v>0</v>
      </c>
      <c r="AR367" s="13">
        <f t="shared" si="257"/>
        <v>0</v>
      </c>
      <c r="AS367" s="14">
        <f t="shared" si="258"/>
        <v>0</v>
      </c>
      <c r="AT367" s="13">
        <f t="shared" si="259"/>
        <v>1.9999999999999574E-2</v>
      </c>
      <c r="AU367" s="14"/>
      <c r="AV367" s="13">
        <f t="shared" si="260"/>
        <v>0</v>
      </c>
      <c r="AW367" s="14">
        <f t="shared" si="261"/>
        <v>0</v>
      </c>
      <c r="AX367" s="13">
        <f t="shared" si="262"/>
        <v>0</v>
      </c>
      <c r="AY367" s="14">
        <f t="shared" si="263"/>
        <v>0</v>
      </c>
      <c r="AZ367" s="13">
        <f t="shared" si="264"/>
        <v>1.9999999999999574E-2</v>
      </c>
      <c r="BA367" s="14"/>
      <c r="BB367" s="13">
        <f t="shared" si="265"/>
        <v>0</v>
      </c>
      <c r="BC367" s="14">
        <f t="shared" si="266"/>
        <v>0</v>
      </c>
      <c r="BD367" s="13">
        <f t="shared" si="267"/>
        <v>0</v>
      </c>
      <c r="BE367" s="14">
        <f t="shared" si="268"/>
        <v>0</v>
      </c>
      <c r="BF367" s="13">
        <f t="shared" si="269"/>
        <v>1.9999999999999574E-2</v>
      </c>
      <c r="BG367" s="14"/>
      <c r="BH367" s="13">
        <f t="shared" si="270"/>
        <v>0</v>
      </c>
      <c r="BI367" s="14">
        <f t="shared" si="271"/>
        <v>0</v>
      </c>
      <c r="BJ367" s="13">
        <f t="shared" si="272"/>
        <v>0</v>
      </c>
      <c r="BK367" s="14">
        <f t="shared" si="273"/>
        <v>0</v>
      </c>
      <c r="BL367" s="13">
        <f t="shared" si="274"/>
        <v>1.9999999999999574E-2</v>
      </c>
    </row>
    <row r="368" spans="1:64" x14ac:dyDescent="0.25">
      <c r="A368" s="23">
        <f t="shared" si="275"/>
        <v>7.2704166666666001</v>
      </c>
      <c r="B368" s="8" t="s">
        <v>73</v>
      </c>
      <c r="C368" s="10" t="s">
        <v>67</v>
      </c>
      <c r="D368" s="11" t="s">
        <v>66</v>
      </c>
      <c r="E368" s="10" t="s">
        <v>67</v>
      </c>
      <c r="F368" s="10" t="s">
        <v>67</v>
      </c>
      <c r="G368" s="10" t="s">
        <v>67</v>
      </c>
      <c r="H368" s="10" t="s">
        <v>67</v>
      </c>
      <c r="I368" s="10" t="s">
        <v>67</v>
      </c>
      <c r="J368" t="s">
        <v>65</v>
      </c>
      <c r="K368" s="10" t="s">
        <v>67</v>
      </c>
      <c r="L368" s="13">
        <f t="shared" si="240"/>
        <v>0</v>
      </c>
      <c r="M368" s="14">
        <f t="shared" si="230"/>
        <v>0</v>
      </c>
      <c r="N368" s="13">
        <f t="shared" si="241"/>
        <v>0</v>
      </c>
      <c r="O368" s="14">
        <f t="shared" si="231"/>
        <v>0</v>
      </c>
      <c r="P368" s="13">
        <f t="shared" si="242"/>
        <v>1.9999999999999574E-2</v>
      </c>
      <c r="Q368" s="14"/>
      <c r="R368" s="13">
        <f t="shared" si="243"/>
        <v>0</v>
      </c>
      <c r="S368" s="14">
        <f t="shared" si="232"/>
        <v>0</v>
      </c>
      <c r="T368" s="13">
        <f t="shared" si="244"/>
        <v>7.2704166666666001</v>
      </c>
      <c r="U368" s="14">
        <f t="shared" si="233"/>
        <v>1</v>
      </c>
      <c r="V368" s="13">
        <f t="shared" si="245"/>
        <v>0</v>
      </c>
      <c r="W368" s="14"/>
      <c r="X368" s="13">
        <f t="shared" si="246"/>
        <v>0</v>
      </c>
      <c r="Y368" s="14">
        <f t="shared" si="234"/>
        <v>0</v>
      </c>
      <c r="Z368" s="13">
        <f t="shared" si="247"/>
        <v>0</v>
      </c>
      <c r="AA368" s="14">
        <f t="shared" si="235"/>
        <v>0</v>
      </c>
      <c r="AB368" s="13">
        <f t="shared" si="248"/>
        <v>1.9999999999999574E-2</v>
      </c>
      <c r="AC368" s="14"/>
      <c r="AD368" s="13">
        <f t="shared" si="249"/>
        <v>0</v>
      </c>
      <c r="AE368" s="14">
        <f t="shared" si="236"/>
        <v>0</v>
      </c>
      <c r="AF368" s="13">
        <f t="shared" si="250"/>
        <v>0</v>
      </c>
      <c r="AG368" s="14">
        <f t="shared" si="237"/>
        <v>0</v>
      </c>
      <c r="AH368" s="13">
        <f t="shared" si="251"/>
        <v>1.9999999999999574E-2</v>
      </c>
      <c r="AI368" s="14"/>
      <c r="AJ368" s="13">
        <f t="shared" si="252"/>
        <v>0</v>
      </c>
      <c r="AK368" s="14">
        <f t="shared" si="238"/>
        <v>0</v>
      </c>
      <c r="AL368" s="13">
        <f t="shared" si="253"/>
        <v>0</v>
      </c>
      <c r="AM368" s="14">
        <f t="shared" si="239"/>
        <v>0</v>
      </c>
      <c r="AN368" s="13">
        <f t="shared" si="254"/>
        <v>1.9999999999999574E-2</v>
      </c>
      <c r="AO368" s="14"/>
      <c r="AP368" s="13">
        <f t="shared" si="255"/>
        <v>0</v>
      </c>
      <c r="AQ368" s="14">
        <f t="shared" si="256"/>
        <v>0</v>
      </c>
      <c r="AR368" s="13">
        <f t="shared" si="257"/>
        <v>0</v>
      </c>
      <c r="AS368" s="14">
        <f t="shared" si="258"/>
        <v>0</v>
      </c>
      <c r="AT368" s="13">
        <f t="shared" si="259"/>
        <v>1.9999999999999574E-2</v>
      </c>
      <c r="AU368" s="14"/>
      <c r="AV368" s="13">
        <f t="shared" si="260"/>
        <v>0</v>
      </c>
      <c r="AW368" s="14">
        <f t="shared" si="261"/>
        <v>0</v>
      </c>
      <c r="AX368" s="13">
        <f t="shared" si="262"/>
        <v>0</v>
      </c>
      <c r="AY368" s="14">
        <f t="shared" si="263"/>
        <v>0</v>
      </c>
      <c r="AZ368" s="13">
        <f t="shared" si="264"/>
        <v>1.9999999999999574E-2</v>
      </c>
      <c r="BA368" s="14"/>
      <c r="BB368" s="13">
        <f t="shared" si="265"/>
        <v>0</v>
      </c>
      <c r="BC368" s="14">
        <f t="shared" si="266"/>
        <v>0</v>
      </c>
      <c r="BD368" s="13">
        <f t="shared" si="267"/>
        <v>0</v>
      </c>
      <c r="BE368" s="14">
        <f t="shared" si="268"/>
        <v>0</v>
      </c>
      <c r="BF368" s="13">
        <f t="shared" si="269"/>
        <v>0</v>
      </c>
      <c r="BG368" s="14"/>
      <c r="BH368" s="13">
        <f t="shared" si="270"/>
        <v>0</v>
      </c>
      <c r="BI368" s="14">
        <f t="shared" si="271"/>
        <v>0</v>
      </c>
      <c r="BJ368" s="13">
        <f t="shared" si="272"/>
        <v>0</v>
      </c>
      <c r="BK368" s="14">
        <f t="shared" si="273"/>
        <v>0</v>
      </c>
      <c r="BL368" s="13">
        <f t="shared" si="274"/>
        <v>1.9999999999999574E-2</v>
      </c>
    </row>
    <row r="369" spans="1:64" x14ac:dyDescent="0.25">
      <c r="A369" s="23">
        <f t="shared" si="275"/>
        <v>7.2904166666665997</v>
      </c>
      <c r="B369" s="8"/>
      <c r="C369" s="10" t="s">
        <v>67</v>
      </c>
      <c r="D369" s="10"/>
      <c r="E369" s="10" t="s">
        <v>67</v>
      </c>
      <c r="F369" s="10" t="s">
        <v>67</v>
      </c>
      <c r="G369" s="10" t="s">
        <v>67</v>
      </c>
      <c r="H369" s="10" t="s">
        <v>67</v>
      </c>
      <c r="I369" s="10" t="s">
        <v>67</v>
      </c>
      <c r="J369" t="s">
        <v>65</v>
      </c>
      <c r="K369" s="10" t="s">
        <v>67</v>
      </c>
      <c r="L369" s="13">
        <f t="shared" si="240"/>
        <v>0</v>
      </c>
      <c r="M369" s="14">
        <f t="shared" si="230"/>
        <v>0</v>
      </c>
      <c r="N369" s="13">
        <f t="shared" si="241"/>
        <v>0</v>
      </c>
      <c r="O369" s="14">
        <f t="shared" si="231"/>
        <v>0</v>
      </c>
      <c r="P369" s="13">
        <f t="shared" si="242"/>
        <v>1.9999999999999574E-2</v>
      </c>
      <c r="Q369" s="14"/>
      <c r="R369" s="13">
        <f t="shared" si="243"/>
        <v>0</v>
      </c>
      <c r="S369" s="14">
        <f t="shared" si="232"/>
        <v>0</v>
      </c>
      <c r="T369" s="13">
        <f t="shared" si="244"/>
        <v>0</v>
      </c>
      <c r="U369" s="14">
        <f t="shared" si="233"/>
        <v>0</v>
      </c>
      <c r="V369" s="13">
        <f t="shared" si="245"/>
        <v>0</v>
      </c>
      <c r="W369" s="14"/>
      <c r="X369" s="13">
        <f t="shared" si="246"/>
        <v>0</v>
      </c>
      <c r="Y369" s="14">
        <f t="shared" si="234"/>
        <v>0</v>
      </c>
      <c r="Z369" s="13">
        <f t="shared" si="247"/>
        <v>0</v>
      </c>
      <c r="AA369" s="14">
        <f t="shared" si="235"/>
        <v>0</v>
      </c>
      <c r="AB369" s="13">
        <f t="shared" si="248"/>
        <v>1.9999999999999574E-2</v>
      </c>
      <c r="AC369" s="14"/>
      <c r="AD369" s="13">
        <f t="shared" si="249"/>
        <v>0</v>
      </c>
      <c r="AE369" s="14">
        <f t="shared" si="236"/>
        <v>0</v>
      </c>
      <c r="AF369" s="13">
        <f t="shared" si="250"/>
        <v>0</v>
      </c>
      <c r="AG369" s="14">
        <f t="shared" si="237"/>
        <v>0</v>
      </c>
      <c r="AH369" s="13">
        <f t="shared" si="251"/>
        <v>1.9999999999999574E-2</v>
      </c>
      <c r="AI369" s="14"/>
      <c r="AJ369" s="13">
        <f t="shared" si="252"/>
        <v>0</v>
      </c>
      <c r="AK369" s="14">
        <f t="shared" si="238"/>
        <v>0</v>
      </c>
      <c r="AL369" s="13">
        <f t="shared" si="253"/>
        <v>0</v>
      </c>
      <c r="AM369" s="14">
        <f t="shared" si="239"/>
        <v>0</v>
      </c>
      <c r="AN369" s="13">
        <f t="shared" si="254"/>
        <v>1.9999999999999574E-2</v>
      </c>
      <c r="AO369" s="14"/>
      <c r="AP369" s="13">
        <f t="shared" si="255"/>
        <v>0</v>
      </c>
      <c r="AQ369" s="14">
        <f t="shared" si="256"/>
        <v>0</v>
      </c>
      <c r="AR369" s="13">
        <f t="shared" si="257"/>
        <v>0</v>
      </c>
      <c r="AS369" s="14">
        <f t="shared" si="258"/>
        <v>0</v>
      </c>
      <c r="AT369" s="13">
        <f t="shared" si="259"/>
        <v>1.9999999999999574E-2</v>
      </c>
      <c r="AU369" s="14"/>
      <c r="AV369" s="13">
        <f t="shared" si="260"/>
        <v>0</v>
      </c>
      <c r="AW369" s="14">
        <f t="shared" si="261"/>
        <v>0</v>
      </c>
      <c r="AX369" s="13">
        <f t="shared" si="262"/>
        <v>0</v>
      </c>
      <c r="AY369" s="14">
        <f t="shared" si="263"/>
        <v>0</v>
      </c>
      <c r="AZ369" s="13">
        <f t="shared" si="264"/>
        <v>1.9999999999999574E-2</v>
      </c>
      <c r="BA369" s="14"/>
      <c r="BB369" s="13">
        <f t="shared" si="265"/>
        <v>0</v>
      </c>
      <c r="BC369" s="14">
        <f t="shared" si="266"/>
        <v>0</v>
      </c>
      <c r="BD369" s="13">
        <f t="shared" si="267"/>
        <v>0</v>
      </c>
      <c r="BE369" s="14">
        <f t="shared" si="268"/>
        <v>0</v>
      </c>
      <c r="BF369" s="13">
        <f t="shared" si="269"/>
        <v>0</v>
      </c>
      <c r="BG369" s="14"/>
      <c r="BH369" s="13">
        <f t="shared" si="270"/>
        <v>0</v>
      </c>
      <c r="BI369" s="14">
        <f t="shared" si="271"/>
        <v>0</v>
      </c>
      <c r="BJ369" s="13">
        <f t="shared" si="272"/>
        <v>0</v>
      </c>
      <c r="BK369" s="14">
        <f t="shared" si="273"/>
        <v>0</v>
      </c>
      <c r="BL369" s="13">
        <f t="shared" si="274"/>
        <v>1.9999999999999574E-2</v>
      </c>
    </row>
    <row r="370" spans="1:64" x14ac:dyDescent="0.25">
      <c r="A370" s="23">
        <f t="shared" si="275"/>
        <v>7.3104166666665993</v>
      </c>
      <c r="B370" s="8"/>
      <c r="C370" s="10" t="s">
        <v>67</v>
      </c>
      <c r="E370" s="10" t="s">
        <v>67</v>
      </c>
      <c r="F370" s="10" t="s">
        <v>67</v>
      </c>
      <c r="G370" s="10" t="s">
        <v>67</v>
      </c>
      <c r="H370" s="10" t="s">
        <v>67</v>
      </c>
      <c r="I370" s="10" t="s">
        <v>67</v>
      </c>
      <c r="J370" t="s">
        <v>65</v>
      </c>
      <c r="K370" s="10" t="s">
        <v>67</v>
      </c>
      <c r="L370" s="13">
        <f t="shared" si="240"/>
        <v>0</v>
      </c>
      <c r="M370" s="14">
        <f t="shared" si="230"/>
        <v>0</v>
      </c>
      <c r="N370" s="13">
        <f t="shared" si="241"/>
        <v>0</v>
      </c>
      <c r="O370" s="14">
        <f t="shared" si="231"/>
        <v>0</v>
      </c>
      <c r="P370" s="13">
        <f t="shared" si="242"/>
        <v>1.9999999999999574E-2</v>
      </c>
      <c r="Q370" s="14"/>
      <c r="R370" s="13">
        <f t="shared" si="243"/>
        <v>0</v>
      </c>
      <c r="S370" s="14">
        <f t="shared" si="232"/>
        <v>0</v>
      </c>
      <c r="T370" s="13">
        <f t="shared" si="244"/>
        <v>0</v>
      </c>
      <c r="U370" s="14">
        <f t="shared" si="233"/>
        <v>0</v>
      </c>
      <c r="V370" s="13">
        <f t="shared" si="245"/>
        <v>0</v>
      </c>
      <c r="W370" s="14"/>
      <c r="X370" s="13">
        <f t="shared" si="246"/>
        <v>0</v>
      </c>
      <c r="Y370" s="14">
        <f t="shared" si="234"/>
        <v>0</v>
      </c>
      <c r="Z370" s="13">
        <f t="shared" si="247"/>
        <v>0</v>
      </c>
      <c r="AA370" s="14">
        <f t="shared" si="235"/>
        <v>0</v>
      </c>
      <c r="AB370" s="13">
        <f t="shared" si="248"/>
        <v>1.9999999999999574E-2</v>
      </c>
      <c r="AC370" s="14"/>
      <c r="AD370" s="13">
        <f t="shared" si="249"/>
        <v>0</v>
      </c>
      <c r="AE370" s="14">
        <f t="shared" si="236"/>
        <v>0</v>
      </c>
      <c r="AF370" s="13">
        <f t="shared" si="250"/>
        <v>0</v>
      </c>
      <c r="AG370" s="14">
        <f t="shared" si="237"/>
        <v>0</v>
      </c>
      <c r="AH370" s="13">
        <f t="shared" si="251"/>
        <v>1.9999999999999574E-2</v>
      </c>
      <c r="AI370" s="14"/>
      <c r="AJ370" s="13">
        <f t="shared" si="252"/>
        <v>0</v>
      </c>
      <c r="AK370" s="14">
        <f t="shared" si="238"/>
        <v>0</v>
      </c>
      <c r="AL370" s="13">
        <f t="shared" si="253"/>
        <v>0</v>
      </c>
      <c r="AM370" s="14">
        <f t="shared" si="239"/>
        <v>0</v>
      </c>
      <c r="AN370" s="13">
        <f t="shared" si="254"/>
        <v>1.9999999999999574E-2</v>
      </c>
      <c r="AO370" s="14"/>
      <c r="AP370" s="13">
        <f t="shared" si="255"/>
        <v>0</v>
      </c>
      <c r="AQ370" s="14">
        <f t="shared" si="256"/>
        <v>0</v>
      </c>
      <c r="AR370" s="13">
        <f t="shared" si="257"/>
        <v>0</v>
      </c>
      <c r="AS370" s="14">
        <f t="shared" si="258"/>
        <v>0</v>
      </c>
      <c r="AT370" s="13">
        <f t="shared" si="259"/>
        <v>1.9999999999999574E-2</v>
      </c>
      <c r="AU370" s="14"/>
      <c r="AV370" s="13">
        <f t="shared" si="260"/>
        <v>0</v>
      </c>
      <c r="AW370" s="14">
        <f t="shared" si="261"/>
        <v>0</v>
      </c>
      <c r="AX370" s="13">
        <f t="shared" si="262"/>
        <v>0</v>
      </c>
      <c r="AY370" s="14">
        <f t="shared" si="263"/>
        <v>0</v>
      </c>
      <c r="AZ370" s="13">
        <f t="shared" si="264"/>
        <v>1.9999999999999574E-2</v>
      </c>
      <c r="BA370" s="14"/>
      <c r="BB370" s="13">
        <f t="shared" si="265"/>
        <v>0</v>
      </c>
      <c r="BC370" s="14">
        <f t="shared" si="266"/>
        <v>0</v>
      </c>
      <c r="BD370" s="13">
        <f t="shared" si="267"/>
        <v>0</v>
      </c>
      <c r="BE370" s="14">
        <f t="shared" si="268"/>
        <v>0</v>
      </c>
      <c r="BF370" s="13">
        <f t="shared" si="269"/>
        <v>0</v>
      </c>
      <c r="BG370" s="14"/>
      <c r="BH370" s="13">
        <f t="shared" si="270"/>
        <v>0</v>
      </c>
      <c r="BI370" s="14">
        <f t="shared" si="271"/>
        <v>0</v>
      </c>
      <c r="BJ370" s="13">
        <f t="shared" si="272"/>
        <v>0</v>
      </c>
      <c r="BK370" s="14">
        <f t="shared" si="273"/>
        <v>0</v>
      </c>
      <c r="BL370" s="13">
        <f t="shared" si="274"/>
        <v>1.9999999999999574E-2</v>
      </c>
    </row>
    <row r="371" spans="1:64" x14ac:dyDescent="0.25">
      <c r="A371" s="23">
        <f t="shared" si="275"/>
        <v>7.3304166666665989</v>
      </c>
      <c r="B371" s="8"/>
      <c r="C371" s="10" t="s">
        <v>67</v>
      </c>
      <c r="E371" s="10" t="s">
        <v>67</v>
      </c>
      <c r="F371" s="10" t="s">
        <v>67</v>
      </c>
      <c r="G371" s="10" t="s">
        <v>67</v>
      </c>
      <c r="H371" s="10" t="s">
        <v>67</v>
      </c>
      <c r="I371" s="10" t="s">
        <v>67</v>
      </c>
      <c r="J371" t="s">
        <v>65</v>
      </c>
      <c r="K371" s="10" t="s">
        <v>67</v>
      </c>
      <c r="L371" s="13">
        <f t="shared" si="240"/>
        <v>0</v>
      </c>
      <c r="M371" s="14">
        <f t="shared" si="230"/>
        <v>0</v>
      </c>
      <c r="N371" s="13">
        <f t="shared" si="241"/>
        <v>0</v>
      </c>
      <c r="O371" s="14">
        <f t="shared" si="231"/>
        <v>0</v>
      </c>
      <c r="P371" s="13">
        <f t="shared" si="242"/>
        <v>1.9999999999999574E-2</v>
      </c>
      <c r="Q371" s="14"/>
      <c r="R371" s="13">
        <f t="shared" si="243"/>
        <v>0</v>
      </c>
      <c r="S371" s="14">
        <f t="shared" si="232"/>
        <v>0</v>
      </c>
      <c r="T371" s="13">
        <f t="shared" si="244"/>
        <v>0</v>
      </c>
      <c r="U371" s="14">
        <f t="shared" si="233"/>
        <v>0</v>
      </c>
      <c r="V371" s="13">
        <f t="shared" si="245"/>
        <v>0</v>
      </c>
      <c r="W371" s="14"/>
      <c r="X371" s="13">
        <f t="shared" si="246"/>
        <v>0</v>
      </c>
      <c r="Y371" s="14">
        <f t="shared" si="234"/>
        <v>0</v>
      </c>
      <c r="Z371" s="13">
        <f t="shared" si="247"/>
        <v>0</v>
      </c>
      <c r="AA371" s="14">
        <f t="shared" si="235"/>
        <v>0</v>
      </c>
      <c r="AB371" s="13">
        <f t="shared" si="248"/>
        <v>1.9999999999999574E-2</v>
      </c>
      <c r="AC371" s="14"/>
      <c r="AD371" s="13">
        <f t="shared" si="249"/>
        <v>0</v>
      </c>
      <c r="AE371" s="14">
        <f t="shared" si="236"/>
        <v>0</v>
      </c>
      <c r="AF371" s="13">
        <f t="shared" si="250"/>
        <v>0</v>
      </c>
      <c r="AG371" s="14">
        <f t="shared" si="237"/>
        <v>0</v>
      </c>
      <c r="AH371" s="13">
        <f t="shared" si="251"/>
        <v>1.9999999999999574E-2</v>
      </c>
      <c r="AI371" s="14"/>
      <c r="AJ371" s="13">
        <f t="shared" si="252"/>
        <v>0</v>
      </c>
      <c r="AK371" s="14">
        <f t="shared" si="238"/>
        <v>0</v>
      </c>
      <c r="AL371" s="13">
        <f t="shared" si="253"/>
        <v>0</v>
      </c>
      <c r="AM371" s="14">
        <f t="shared" si="239"/>
        <v>0</v>
      </c>
      <c r="AN371" s="13">
        <f t="shared" si="254"/>
        <v>1.9999999999999574E-2</v>
      </c>
      <c r="AO371" s="14"/>
      <c r="AP371" s="13">
        <f t="shared" si="255"/>
        <v>0</v>
      </c>
      <c r="AQ371" s="14">
        <f t="shared" si="256"/>
        <v>0</v>
      </c>
      <c r="AR371" s="13">
        <f t="shared" si="257"/>
        <v>0</v>
      </c>
      <c r="AS371" s="14">
        <f t="shared" si="258"/>
        <v>0</v>
      </c>
      <c r="AT371" s="13">
        <f t="shared" si="259"/>
        <v>1.9999999999999574E-2</v>
      </c>
      <c r="AU371" s="14"/>
      <c r="AV371" s="13">
        <f t="shared" si="260"/>
        <v>0</v>
      </c>
      <c r="AW371" s="14">
        <f t="shared" si="261"/>
        <v>0</v>
      </c>
      <c r="AX371" s="13">
        <f t="shared" si="262"/>
        <v>0</v>
      </c>
      <c r="AY371" s="14">
        <f t="shared" si="263"/>
        <v>0</v>
      </c>
      <c r="AZ371" s="13">
        <f t="shared" si="264"/>
        <v>1.9999999999999574E-2</v>
      </c>
      <c r="BA371" s="14"/>
      <c r="BB371" s="13">
        <f t="shared" si="265"/>
        <v>0</v>
      </c>
      <c r="BC371" s="14">
        <f t="shared" si="266"/>
        <v>0</v>
      </c>
      <c r="BD371" s="13">
        <f t="shared" si="267"/>
        <v>0</v>
      </c>
      <c r="BE371" s="14">
        <f t="shared" si="268"/>
        <v>0</v>
      </c>
      <c r="BF371" s="13">
        <f t="shared" si="269"/>
        <v>0</v>
      </c>
      <c r="BG371" s="14"/>
      <c r="BH371" s="13">
        <f t="shared" si="270"/>
        <v>0</v>
      </c>
      <c r="BI371" s="14">
        <f t="shared" si="271"/>
        <v>0</v>
      </c>
      <c r="BJ371" s="13">
        <f t="shared" si="272"/>
        <v>0</v>
      </c>
      <c r="BK371" s="14">
        <f t="shared" si="273"/>
        <v>0</v>
      </c>
      <c r="BL371" s="13">
        <f t="shared" si="274"/>
        <v>1.9999999999999574E-2</v>
      </c>
    </row>
    <row r="372" spans="1:64" x14ac:dyDescent="0.25">
      <c r="A372" s="23">
        <f t="shared" si="275"/>
        <v>7.3504166666665984</v>
      </c>
      <c r="B372" s="8"/>
      <c r="C372" s="10" t="s">
        <v>67</v>
      </c>
      <c r="E372" s="10" t="s">
        <v>67</v>
      </c>
      <c r="F372" s="10" t="s">
        <v>67</v>
      </c>
      <c r="G372" s="10" t="s">
        <v>67</v>
      </c>
      <c r="H372" s="10" t="s">
        <v>67</v>
      </c>
      <c r="I372" s="10" t="s">
        <v>67</v>
      </c>
      <c r="J372" t="s">
        <v>65</v>
      </c>
      <c r="K372" s="10" t="s">
        <v>67</v>
      </c>
      <c r="L372" s="13">
        <f t="shared" si="240"/>
        <v>0</v>
      </c>
      <c r="M372" s="14">
        <f t="shared" si="230"/>
        <v>0</v>
      </c>
      <c r="N372" s="13">
        <f t="shared" si="241"/>
        <v>0</v>
      </c>
      <c r="O372" s="14">
        <f t="shared" si="231"/>
        <v>0</v>
      </c>
      <c r="P372" s="13">
        <f t="shared" si="242"/>
        <v>1.9999999999999574E-2</v>
      </c>
      <c r="Q372" s="14"/>
      <c r="R372" s="13">
        <f t="shared" si="243"/>
        <v>0</v>
      </c>
      <c r="S372" s="14">
        <f t="shared" si="232"/>
        <v>0</v>
      </c>
      <c r="T372" s="13">
        <f t="shared" si="244"/>
        <v>0</v>
      </c>
      <c r="U372" s="14">
        <f t="shared" si="233"/>
        <v>0</v>
      </c>
      <c r="V372" s="13">
        <f t="shared" si="245"/>
        <v>0</v>
      </c>
      <c r="W372" s="14"/>
      <c r="X372" s="13">
        <f t="shared" si="246"/>
        <v>0</v>
      </c>
      <c r="Y372" s="14">
        <f t="shared" si="234"/>
        <v>0</v>
      </c>
      <c r="Z372" s="13">
        <f t="shared" si="247"/>
        <v>0</v>
      </c>
      <c r="AA372" s="14">
        <f t="shared" si="235"/>
        <v>0</v>
      </c>
      <c r="AB372" s="13">
        <f t="shared" si="248"/>
        <v>1.9999999999999574E-2</v>
      </c>
      <c r="AC372" s="14"/>
      <c r="AD372" s="13">
        <f t="shared" si="249"/>
        <v>0</v>
      </c>
      <c r="AE372" s="14">
        <f t="shared" si="236"/>
        <v>0</v>
      </c>
      <c r="AF372" s="13">
        <f t="shared" si="250"/>
        <v>0</v>
      </c>
      <c r="AG372" s="14">
        <f t="shared" si="237"/>
        <v>0</v>
      </c>
      <c r="AH372" s="13">
        <f t="shared" si="251"/>
        <v>1.9999999999999574E-2</v>
      </c>
      <c r="AI372" s="14"/>
      <c r="AJ372" s="13">
        <f t="shared" si="252"/>
        <v>0</v>
      </c>
      <c r="AK372" s="14">
        <f t="shared" si="238"/>
        <v>0</v>
      </c>
      <c r="AL372" s="13">
        <f t="shared" si="253"/>
        <v>0</v>
      </c>
      <c r="AM372" s="14">
        <f t="shared" si="239"/>
        <v>0</v>
      </c>
      <c r="AN372" s="13">
        <f t="shared" si="254"/>
        <v>1.9999999999999574E-2</v>
      </c>
      <c r="AO372" s="14"/>
      <c r="AP372" s="13">
        <f t="shared" si="255"/>
        <v>0</v>
      </c>
      <c r="AQ372" s="14">
        <f t="shared" si="256"/>
        <v>0</v>
      </c>
      <c r="AR372" s="13">
        <f t="shared" si="257"/>
        <v>0</v>
      </c>
      <c r="AS372" s="14">
        <f t="shared" si="258"/>
        <v>0</v>
      </c>
      <c r="AT372" s="13">
        <f t="shared" si="259"/>
        <v>1.9999999999999574E-2</v>
      </c>
      <c r="AU372" s="14"/>
      <c r="AV372" s="13">
        <f t="shared" si="260"/>
        <v>0</v>
      </c>
      <c r="AW372" s="14">
        <f t="shared" si="261"/>
        <v>0</v>
      </c>
      <c r="AX372" s="13">
        <f t="shared" si="262"/>
        <v>0</v>
      </c>
      <c r="AY372" s="14">
        <f t="shared" si="263"/>
        <v>0</v>
      </c>
      <c r="AZ372" s="13">
        <f t="shared" si="264"/>
        <v>1.9999999999999574E-2</v>
      </c>
      <c r="BA372" s="14"/>
      <c r="BB372" s="13">
        <f t="shared" si="265"/>
        <v>0</v>
      </c>
      <c r="BC372" s="14">
        <f t="shared" si="266"/>
        <v>0</v>
      </c>
      <c r="BD372" s="13">
        <f t="shared" si="267"/>
        <v>0</v>
      </c>
      <c r="BE372" s="14">
        <f t="shared" si="268"/>
        <v>0</v>
      </c>
      <c r="BF372" s="13">
        <f t="shared" si="269"/>
        <v>0</v>
      </c>
      <c r="BG372" s="14"/>
      <c r="BH372" s="13">
        <f t="shared" si="270"/>
        <v>0</v>
      </c>
      <c r="BI372" s="14">
        <f t="shared" si="271"/>
        <v>0</v>
      </c>
      <c r="BJ372" s="13">
        <f t="shared" si="272"/>
        <v>0</v>
      </c>
      <c r="BK372" s="14">
        <f t="shared" si="273"/>
        <v>0</v>
      </c>
      <c r="BL372" s="13">
        <f t="shared" si="274"/>
        <v>1.9999999999999574E-2</v>
      </c>
    </row>
    <row r="373" spans="1:64" x14ac:dyDescent="0.25">
      <c r="A373" s="23">
        <f t="shared" si="275"/>
        <v>7.370416666666598</v>
      </c>
      <c r="B373" s="8" t="s">
        <v>83</v>
      </c>
      <c r="C373" s="10" t="s">
        <v>67</v>
      </c>
      <c r="E373" s="10" t="s">
        <v>67</v>
      </c>
      <c r="F373" s="10" t="s">
        <v>67</v>
      </c>
      <c r="G373" s="10" t="s">
        <v>67</v>
      </c>
      <c r="H373" t="s">
        <v>65</v>
      </c>
      <c r="I373" s="10" t="s">
        <v>67</v>
      </c>
      <c r="J373" s="11" t="s">
        <v>66</v>
      </c>
      <c r="K373" s="10" t="s">
        <v>67</v>
      </c>
      <c r="L373" s="13">
        <f t="shared" si="240"/>
        <v>0</v>
      </c>
      <c r="M373" s="14">
        <f t="shared" si="230"/>
        <v>0</v>
      </c>
      <c r="N373" s="13">
        <f t="shared" si="241"/>
        <v>0</v>
      </c>
      <c r="O373" s="14">
        <f t="shared" si="231"/>
        <v>0</v>
      </c>
      <c r="P373" s="13">
        <f t="shared" si="242"/>
        <v>1.9999999999999574E-2</v>
      </c>
      <c r="Q373" s="14"/>
      <c r="R373" s="13">
        <f t="shared" si="243"/>
        <v>0</v>
      </c>
      <c r="S373" s="14">
        <f t="shared" si="232"/>
        <v>0</v>
      </c>
      <c r="T373" s="13">
        <f t="shared" si="244"/>
        <v>0</v>
      </c>
      <c r="U373" s="14">
        <f t="shared" si="233"/>
        <v>0</v>
      </c>
      <c r="V373" s="13">
        <f t="shared" si="245"/>
        <v>0</v>
      </c>
      <c r="W373" s="14"/>
      <c r="X373" s="13">
        <f t="shared" si="246"/>
        <v>0</v>
      </c>
      <c r="Y373" s="14">
        <f t="shared" si="234"/>
        <v>0</v>
      </c>
      <c r="Z373" s="13">
        <f t="shared" si="247"/>
        <v>0</v>
      </c>
      <c r="AA373" s="14">
        <f t="shared" si="235"/>
        <v>0</v>
      </c>
      <c r="AB373" s="13">
        <f t="shared" si="248"/>
        <v>1.9999999999999574E-2</v>
      </c>
      <c r="AC373" s="14"/>
      <c r="AD373" s="13">
        <f t="shared" si="249"/>
        <v>0</v>
      </c>
      <c r="AE373" s="14">
        <f t="shared" si="236"/>
        <v>0</v>
      </c>
      <c r="AF373" s="13">
        <f t="shared" si="250"/>
        <v>0</v>
      </c>
      <c r="AG373" s="14">
        <f t="shared" si="237"/>
        <v>0</v>
      </c>
      <c r="AH373" s="13">
        <f t="shared" si="251"/>
        <v>1.9999999999999574E-2</v>
      </c>
      <c r="AI373" s="14"/>
      <c r="AJ373" s="13">
        <f t="shared" si="252"/>
        <v>0</v>
      </c>
      <c r="AK373" s="14">
        <f t="shared" si="238"/>
        <v>0</v>
      </c>
      <c r="AL373" s="13">
        <f t="shared" si="253"/>
        <v>0</v>
      </c>
      <c r="AM373" s="14">
        <f t="shared" si="239"/>
        <v>0</v>
      </c>
      <c r="AN373" s="13">
        <f t="shared" si="254"/>
        <v>1.9999999999999574E-2</v>
      </c>
      <c r="AO373" s="14"/>
      <c r="AP373" s="13">
        <f t="shared" si="255"/>
        <v>0</v>
      </c>
      <c r="AQ373" s="14">
        <f t="shared" si="256"/>
        <v>0</v>
      </c>
      <c r="AR373" s="13">
        <f t="shared" si="257"/>
        <v>0</v>
      </c>
      <c r="AS373" s="14">
        <f t="shared" si="258"/>
        <v>0</v>
      </c>
      <c r="AT373" s="13">
        <f t="shared" si="259"/>
        <v>0</v>
      </c>
      <c r="AU373" s="14"/>
      <c r="AV373" s="13">
        <f t="shared" si="260"/>
        <v>0</v>
      </c>
      <c r="AW373" s="14">
        <f t="shared" si="261"/>
        <v>0</v>
      </c>
      <c r="AX373" s="13">
        <f t="shared" si="262"/>
        <v>0</v>
      </c>
      <c r="AY373" s="14">
        <f t="shared" si="263"/>
        <v>0</v>
      </c>
      <c r="AZ373" s="13">
        <f t="shared" si="264"/>
        <v>1.9999999999999574E-2</v>
      </c>
      <c r="BA373" s="14"/>
      <c r="BB373" s="13">
        <f t="shared" si="265"/>
        <v>0</v>
      </c>
      <c r="BC373" s="14">
        <f t="shared" si="266"/>
        <v>0</v>
      </c>
      <c r="BD373" s="13">
        <f t="shared" si="267"/>
        <v>7.370416666666598</v>
      </c>
      <c r="BE373" s="14">
        <f t="shared" si="268"/>
        <v>1</v>
      </c>
      <c r="BF373" s="13">
        <f t="shared" si="269"/>
        <v>0</v>
      </c>
      <c r="BG373" s="14"/>
      <c r="BH373" s="13">
        <f t="shared" si="270"/>
        <v>0</v>
      </c>
      <c r="BI373" s="14">
        <f t="shared" si="271"/>
        <v>0</v>
      </c>
      <c r="BJ373" s="13">
        <f t="shared" si="272"/>
        <v>0</v>
      </c>
      <c r="BK373" s="14">
        <f t="shared" si="273"/>
        <v>0</v>
      </c>
      <c r="BL373" s="13">
        <f t="shared" si="274"/>
        <v>1.9999999999999574E-2</v>
      </c>
    </row>
    <row r="374" spans="1:64" x14ac:dyDescent="0.25">
      <c r="A374" s="23">
        <f t="shared" si="275"/>
        <v>7.3904166666665976</v>
      </c>
      <c r="B374" s="8"/>
      <c r="C374" s="10" t="s">
        <v>67</v>
      </c>
      <c r="D374" s="11"/>
      <c r="E374" s="10" t="s">
        <v>67</v>
      </c>
      <c r="F374" s="10" t="s">
        <v>67</v>
      </c>
      <c r="G374" s="10" t="s">
        <v>67</v>
      </c>
      <c r="H374" t="s">
        <v>65</v>
      </c>
      <c r="I374" s="10" t="s">
        <v>67</v>
      </c>
      <c r="K374" s="10" t="s">
        <v>67</v>
      </c>
      <c r="L374" s="13">
        <f t="shared" si="240"/>
        <v>0</v>
      </c>
      <c r="M374" s="14">
        <f t="shared" si="230"/>
        <v>0</v>
      </c>
      <c r="N374" s="13">
        <f t="shared" si="241"/>
        <v>0</v>
      </c>
      <c r="O374" s="14">
        <f t="shared" si="231"/>
        <v>0</v>
      </c>
      <c r="P374" s="13">
        <f t="shared" si="242"/>
        <v>1.9999999999999574E-2</v>
      </c>
      <c r="Q374" s="14"/>
      <c r="R374" s="13">
        <f t="shared" si="243"/>
        <v>0</v>
      </c>
      <c r="S374" s="14">
        <f t="shared" si="232"/>
        <v>0</v>
      </c>
      <c r="T374" s="13">
        <f t="shared" si="244"/>
        <v>0</v>
      </c>
      <c r="U374" s="14">
        <f t="shared" si="233"/>
        <v>0</v>
      </c>
      <c r="V374" s="13">
        <f t="shared" si="245"/>
        <v>0</v>
      </c>
      <c r="W374" s="14"/>
      <c r="X374" s="13">
        <f t="shared" si="246"/>
        <v>0</v>
      </c>
      <c r="Y374" s="14">
        <f t="shared" si="234"/>
        <v>0</v>
      </c>
      <c r="Z374" s="13">
        <f t="shared" si="247"/>
        <v>0</v>
      </c>
      <c r="AA374" s="14">
        <f t="shared" si="235"/>
        <v>0</v>
      </c>
      <c r="AB374" s="13">
        <f t="shared" si="248"/>
        <v>1.9999999999999574E-2</v>
      </c>
      <c r="AC374" s="14"/>
      <c r="AD374" s="13">
        <f t="shared" si="249"/>
        <v>0</v>
      </c>
      <c r="AE374" s="14">
        <f t="shared" si="236"/>
        <v>0</v>
      </c>
      <c r="AF374" s="13">
        <f t="shared" si="250"/>
        <v>0</v>
      </c>
      <c r="AG374" s="14">
        <f t="shared" si="237"/>
        <v>0</v>
      </c>
      <c r="AH374" s="13">
        <f t="shared" si="251"/>
        <v>1.9999999999999574E-2</v>
      </c>
      <c r="AI374" s="14"/>
      <c r="AJ374" s="13">
        <f t="shared" si="252"/>
        <v>0</v>
      </c>
      <c r="AK374" s="14">
        <f t="shared" si="238"/>
        <v>0</v>
      </c>
      <c r="AL374" s="13">
        <f t="shared" si="253"/>
        <v>0</v>
      </c>
      <c r="AM374" s="14">
        <f t="shared" si="239"/>
        <v>0</v>
      </c>
      <c r="AN374" s="13">
        <f t="shared" si="254"/>
        <v>1.9999999999999574E-2</v>
      </c>
      <c r="AO374" s="14"/>
      <c r="AP374" s="13">
        <f t="shared" si="255"/>
        <v>0</v>
      </c>
      <c r="AQ374" s="14">
        <f t="shared" si="256"/>
        <v>0</v>
      </c>
      <c r="AR374" s="13">
        <f t="shared" si="257"/>
        <v>0</v>
      </c>
      <c r="AS374" s="14">
        <f t="shared" si="258"/>
        <v>0</v>
      </c>
      <c r="AT374" s="13">
        <f t="shared" si="259"/>
        <v>0</v>
      </c>
      <c r="AU374" s="14"/>
      <c r="AV374" s="13">
        <f t="shared" si="260"/>
        <v>0</v>
      </c>
      <c r="AW374" s="14">
        <f t="shared" si="261"/>
        <v>0</v>
      </c>
      <c r="AX374" s="13">
        <f t="shared" si="262"/>
        <v>0</v>
      </c>
      <c r="AY374" s="14">
        <f t="shared" si="263"/>
        <v>0</v>
      </c>
      <c r="AZ374" s="13">
        <f t="shared" si="264"/>
        <v>1.9999999999999574E-2</v>
      </c>
      <c r="BA374" s="14"/>
      <c r="BB374" s="13">
        <f t="shared" si="265"/>
        <v>0</v>
      </c>
      <c r="BC374" s="14">
        <f t="shared" si="266"/>
        <v>0</v>
      </c>
      <c r="BD374" s="13">
        <f t="shared" si="267"/>
        <v>0</v>
      </c>
      <c r="BE374" s="14">
        <f t="shared" si="268"/>
        <v>0</v>
      </c>
      <c r="BF374" s="13">
        <f t="shared" si="269"/>
        <v>0</v>
      </c>
      <c r="BG374" s="14"/>
      <c r="BH374" s="13">
        <f t="shared" si="270"/>
        <v>0</v>
      </c>
      <c r="BI374" s="14">
        <f t="shared" si="271"/>
        <v>0</v>
      </c>
      <c r="BJ374" s="13">
        <f t="shared" si="272"/>
        <v>0</v>
      </c>
      <c r="BK374" s="14">
        <f t="shared" si="273"/>
        <v>0</v>
      </c>
      <c r="BL374" s="13">
        <f t="shared" si="274"/>
        <v>1.9999999999999574E-2</v>
      </c>
    </row>
    <row r="375" spans="1:64" x14ac:dyDescent="0.25">
      <c r="A375" s="23">
        <f t="shared" si="275"/>
        <v>7.4104166666665972</v>
      </c>
      <c r="B375" s="8"/>
      <c r="C375" s="10" t="s">
        <v>67</v>
      </c>
      <c r="D375" s="10"/>
      <c r="E375" s="10" t="s">
        <v>67</v>
      </c>
      <c r="F375" s="10" t="s">
        <v>67</v>
      </c>
      <c r="G375" s="10" t="s">
        <v>67</v>
      </c>
      <c r="H375" t="s">
        <v>65</v>
      </c>
      <c r="I375" s="10" t="s">
        <v>67</v>
      </c>
      <c r="K375" s="10" t="s">
        <v>67</v>
      </c>
      <c r="L375" s="13">
        <f t="shared" si="240"/>
        <v>0</v>
      </c>
      <c r="M375" s="14">
        <f t="shared" si="230"/>
        <v>0</v>
      </c>
      <c r="N375" s="13">
        <f t="shared" si="241"/>
        <v>0</v>
      </c>
      <c r="O375" s="14">
        <f t="shared" si="231"/>
        <v>0</v>
      </c>
      <c r="P375" s="13">
        <f t="shared" si="242"/>
        <v>1.9999999999999574E-2</v>
      </c>
      <c r="Q375" s="14"/>
      <c r="R375" s="13">
        <f t="shared" si="243"/>
        <v>0</v>
      </c>
      <c r="S375" s="14">
        <f t="shared" si="232"/>
        <v>0</v>
      </c>
      <c r="T375" s="13">
        <f t="shared" si="244"/>
        <v>0</v>
      </c>
      <c r="U375" s="14">
        <f t="shared" si="233"/>
        <v>0</v>
      </c>
      <c r="V375" s="13">
        <f t="shared" si="245"/>
        <v>0</v>
      </c>
      <c r="W375" s="14"/>
      <c r="X375" s="13">
        <f t="shared" si="246"/>
        <v>0</v>
      </c>
      <c r="Y375" s="14">
        <f t="shared" si="234"/>
        <v>0</v>
      </c>
      <c r="Z375" s="13">
        <f t="shared" si="247"/>
        <v>0</v>
      </c>
      <c r="AA375" s="14">
        <f t="shared" si="235"/>
        <v>0</v>
      </c>
      <c r="AB375" s="13">
        <f t="shared" si="248"/>
        <v>1.9999999999999574E-2</v>
      </c>
      <c r="AC375" s="14"/>
      <c r="AD375" s="13">
        <f t="shared" si="249"/>
        <v>0</v>
      </c>
      <c r="AE375" s="14">
        <f t="shared" si="236"/>
        <v>0</v>
      </c>
      <c r="AF375" s="13">
        <f t="shared" si="250"/>
        <v>0</v>
      </c>
      <c r="AG375" s="14">
        <f t="shared" si="237"/>
        <v>0</v>
      </c>
      <c r="AH375" s="13">
        <f t="shared" si="251"/>
        <v>1.9999999999999574E-2</v>
      </c>
      <c r="AI375" s="14"/>
      <c r="AJ375" s="13">
        <f t="shared" si="252"/>
        <v>0</v>
      </c>
      <c r="AK375" s="14">
        <f t="shared" si="238"/>
        <v>0</v>
      </c>
      <c r="AL375" s="13">
        <f t="shared" si="253"/>
        <v>0</v>
      </c>
      <c r="AM375" s="14">
        <f t="shared" si="239"/>
        <v>0</v>
      </c>
      <c r="AN375" s="13">
        <f t="shared" si="254"/>
        <v>1.9999999999999574E-2</v>
      </c>
      <c r="AO375" s="14"/>
      <c r="AP375" s="13">
        <f t="shared" si="255"/>
        <v>0</v>
      </c>
      <c r="AQ375" s="14">
        <f t="shared" si="256"/>
        <v>0</v>
      </c>
      <c r="AR375" s="13">
        <f t="shared" si="257"/>
        <v>0</v>
      </c>
      <c r="AS375" s="14">
        <f t="shared" si="258"/>
        <v>0</v>
      </c>
      <c r="AT375" s="13">
        <f t="shared" si="259"/>
        <v>0</v>
      </c>
      <c r="AU375" s="14"/>
      <c r="AV375" s="13">
        <f t="shared" si="260"/>
        <v>0</v>
      </c>
      <c r="AW375" s="14">
        <f t="shared" si="261"/>
        <v>0</v>
      </c>
      <c r="AX375" s="13">
        <f t="shared" si="262"/>
        <v>0</v>
      </c>
      <c r="AY375" s="14">
        <f t="shared" si="263"/>
        <v>0</v>
      </c>
      <c r="AZ375" s="13">
        <f t="shared" si="264"/>
        <v>1.9999999999999574E-2</v>
      </c>
      <c r="BA375" s="14"/>
      <c r="BB375" s="13">
        <f t="shared" si="265"/>
        <v>0</v>
      </c>
      <c r="BC375" s="14">
        <f t="shared" si="266"/>
        <v>0</v>
      </c>
      <c r="BD375" s="13">
        <f t="shared" si="267"/>
        <v>0</v>
      </c>
      <c r="BE375" s="14">
        <f t="shared" si="268"/>
        <v>0</v>
      </c>
      <c r="BF375" s="13">
        <f t="shared" si="269"/>
        <v>0</v>
      </c>
      <c r="BG375" s="14"/>
      <c r="BH375" s="13">
        <f t="shared" si="270"/>
        <v>0</v>
      </c>
      <c r="BI375" s="14">
        <f t="shared" si="271"/>
        <v>0</v>
      </c>
      <c r="BJ375" s="13">
        <f t="shared" si="272"/>
        <v>0</v>
      </c>
      <c r="BK375" s="14">
        <f t="shared" si="273"/>
        <v>0</v>
      </c>
      <c r="BL375" s="13">
        <f t="shared" si="274"/>
        <v>1.9999999999999574E-2</v>
      </c>
    </row>
    <row r="376" spans="1:64" x14ac:dyDescent="0.25">
      <c r="A376" s="23">
        <f t="shared" si="275"/>
        <v>7.4304166666665967</v>
      </c>
      <c r="B376" s="8"/>
      <c r="C376" s="10" t="s">
        <v>67</v>
      </c>
      <c r="D376" s="10"/>
      <c r="E376" s="10" t="s">
        <v>67</v>
      </c>
      <c r="F376" s="10" t="s">
        <v>67</v>
      </c>
      <c r="G376" s="10" t="s">
        <v>67</v>
      </c>
      <c r="H376" t="s">
        <v>65</v>
      </c>
      <c r="I376" s="10" t="s">
        <v>67</v>
      </c>
      <c r="K376" s="10" t="s">
        <v>67</v>
      </c>
      <c r="L376" s="13">
        <f t="shared" si="240"/>
        <v>0</v>
      </c>
      <c r="M376" s="14">
        <f t="shared" si="230"/>
        <v>0</v>
      </c>
      <c r="N376" s="13">
        <f t="shared" si="241"/>
        <v>0</v>
      </c>
      <c r="O376" s="14">
        <f t="shared" si="231"/>
        <v>0</v>
      </c>
      <c r="P376" s="13">
        <f t="shared" si="242"/>
        <v>1.9999999999999574E-2</v>
      </c>
      <c r="Q376" s="14"/>
      <c r="R376" s="13">
        <f t="shared" si="243"/>
        <v>0</v>
      </c>
      <c r="S376" s="14">
        <f t="shared" si="232"/>
        <v>0</v>
      </c>
      <c r="T376" s="13">
        <f t="shared" si="244"/>
        <v>0</v>
      </c>
      <c r="U376" s="14">
        <f t="shared" si="233"/>
        <v>0</v>
      </c>
      <c r="V376" s="13">
        <f t="shared" si="245"/>
        <v>0</v>
      </c>
      <c r="W376" s="14"/>
      <c r="X376" s="13">
        <f t="shared" si="246"/>
        <v>0</v>
      </c>
      <c r="Y376" s="14">
        <f t="shared" si="234"/>
        <v>0</v>
      </c>
      <c r="Z376" s="13">
        <f t="shared" si="247"/>
        <v>0</v>
      </c>
      <c r="AA376" s="14">
        <f t="shared" si="235"/>
        <v>0</v>
      </c>
      <c r="AB376" s="13">
        <f t="shared" si="248"/>
        <v>1.9999999999999574E-2</v>
      </c>
      <c r="AC376" s="14"/>
      <c r="AD376" s="13">
        <f t="shared" si="249"/>
        <v>0</v>
      </c>
      <c r="AE376" s="14">
        <f t="shared" si="236"/>
        <v>0</v>
      </c>
      <c r="AF376" s="13">
        <f t="shared" si="250"/>
        <v>0</v>
      </c>
      <c r="AG376" s="14">
        <f t="shared" si="237"/>
        <v>0</v>
      </c>
      <c r="AH376" s="13">
        <f t="shared" si="251"/>
        <v>1.9999999999999574E-2</v>
      </c>
      <c r="AI376" s="14"/>
      <c r="AJ376" s="13">
        <f t="shared" si="252"/>
        <v>0</v>
      </c>
      <c r="AK376" s="14">
        <f t="shared" si="238"/>
        <v>0</v>
      </c>
      <c r="AL376" s="13">
        <f t="shared" si="253"/>
        <v>0</v>
      </c>
      <c r="AM376" s="14">
        <f t="shared" si="239"/>
        <v>0</v>
      </c>
      <c r="AN376" s="13">
        <f t="shared" si="254"/>
        <v>1.9999999999999574E-2</v>
      </c>
      <c r="AO376" s="14"/>
      <c r="AP376" s="13">
        <f t="shared" si="255"/>
        <v>0</v>
      </c>
      <c r="AQ376" s="14">
        <f t="shared" si="256"/>
        <v>0</v>
      </c>
      <c r="AR376" s="13">
        <f t="shared" si="257"/>
        <v>0</v>
      </c>
      <c r="AS376" s="14">
        <f t="shared" si="258"/>
        <v>0</v>
      </c>
      <c r="AT376" s="13">
        <f t="shared" si="259"/>
        <v>0</v>
      </c>
      <c r="AU376" s="14"/>
      <c r="AV376" s="13">
        <f t="shared" si="260"/>
        <v>0</v>
      </c>
      <c r="AW376" s="14">
        <f t="shared" si="261"/>
        <v>0</v>
      </c>
      <c r="AX376" s="13">
        <f t="shared" si="262"/>
        <v>0</v>
      </c>
      <c r="AY376" s="14">
        <f t="shared" si="263"/>
        <v>0</v>
      </c>
      <c r="AZ376" s="13">
        <f t="shared" si="264"/>
        <v>1.9999999999999574E-2</v>
      </c>
      <c r="BA376" s="14"/>
      <c r="BB376" s="13">
        <f t="shared" si="265"/>
        <v>0</v>
      </c>
      <c r="BC376" s="14">
        <f t="shared" si="266"/>
        <v>0</v>
      </c>
      <c r="BD376" s="13">
        <f t="shared" si="267"/>
        <v>0</v>
      </c>
      <c r="BE376" s="14">
        <f t="shared" si="268"/>
        <v>0</v>
      </c>
      <c r="BF376" s="13">
        <f t="shared" si="269"/>
        <v>0</v>
      </c>
      <c r="BG376" s="14"/>
      <c r="BH376" s="13">
        <f t="shared" si="270"/>
        <v>0</v>
      </c>
      <c r="BI376" s="14">
        <f t="shared" si="271"/>
        <v>0</v>
      </c>
      <c r="BJ376" s="13">
        <f t="shared" si="272"/>
        <v>0</v>
      </c>
      <c r="BK376" s="14">
        <f t="shared" si="273"/>
        <v>0</v>
      </c>
      <c r="BL376" s="13">
        <f t="shared" si="274"/>
        <v>1.9999999999999574E-2</v>
      </c>
    </row>
    <row r="377" spans="1:64" x14ac:dyDescent="0.25">
      <c r="A377" s="23">
        <f t="shared" si="275"/>
        <v>7.4504166666665963</v>
      </c>
      <c r="B377" s="8"/>
      <c r="C377" s="10" t="s">
        <v>67</v>
      </c>
      <c r="D377" s="10"/>
      <c r="E377" s="10" t="s">
        <v>67</v>
      </c>
      <c r="F377" s="10" t="s">
        <v>67</v>
      </c>
      <c r="G377" s="10" t="s">
        <v>67</v>
      </c>
      <c r="H377" t="s">
        <v>65</v>
      </c>
      <c r="I377" s="10" t="s">
        <v>67</v>
      </c>
      <c r="K377" s="10" t="s">
        <v>67</v>
      </c>
      <c r="L377" s="13">
        <f t="shared" si="240"/>
        <v>0</v>
      </c>
      <c r="M377" s="14">
        <f t="shared" si="230"/>
        <v>0</v>
      </c>
      <c r="N377" s="13">
        <f t="shared" si="241"/>
        <v>0</v>
      </c>
      <c r="O377" s="14">
        <f t="shared" si="231"/>
        <v>0</v>
      </c>
      <c r="P377" s="13">
        <f t="shared" si="242"/>
        <v>1.9999999999999574E-2</v>
      </c>
      <c r="Q377" s="14"/>
      <c r="R377" s="13">
        <f t="shared" si="243"/>
        <v>0</v>
      </c>
      <c r="S377" s="14">
        <f t="shared" si="232"/>
        <v>0</v>
      </c>
      <c r="T377" s="13">
        <f t="shared" si="244"/>
        <v>0</v>
      </c>
      <c r="U377" s="14">
        <f t="shared" si="233"/>
        <v>0</v>
      </c>
      <c r="V377" s="13">
        <f t="shared" si="245"/>
        <v>0</v>
      </c>
      <c r="W377" s="14"/>
      <c r="X377" s="13">
        <f t="shared" si="246"/>
        <v>0</v>
      </c>
      <c r="Y377" s="14">
        <f t="shared" si="234"/>
        <v>0</v>
      </c>
      <c r="Z377" s="13">
        <f t="shared" si="247"/>
        <v>0</v>
      </c>
      <c r="AA377" s="14">
        <f t="shared" si="235"/>
        <v>0</v>
      </c>
      <c r="AB377" s="13">
        <f t="shared" si="248"/>
        <v>1.9999999999999574E-2</v>
      </c>
      <c r="AC377" s="14"/>
      <c r="AD377" s="13">
        <f t="shared" si="249"/>
        <v>0</v>
      </c>
      <c r="AE377" s="14">
        <f t="shared" si="236"/>
        <v>0</v>
      </c>
      <c r="AF377" s="13">
        <f t="shared" si="250"/>
        <v>0</v>
      </c>
      <c r="AG377" s="14">
        <f t="shared" si="237"/>
        <v>0</v>
      </c>
      <c r="AH377" s="13">
        <f t="shared" si="251"/>
        <v>1.9999999999999574E-2</v>
      </c>
      <c r="AI377" s="14"/>
      <c r="AJ377" s="13">
        <f t="shared" si="252"/>
        <v>0</v>
      </c>
      <c r="AK377" s="14">
        <f t="shared" si="238"/>
        <v>0</v>
      </c>
      <c r="AL377" s="13">
        <f t="shared" si="253"/>
        <v>0</v>
      </c>
      <c r="AM377" s="14">
        <f t="shared" si="239"/>
        <v>0</v>
      </c>
      <c r="AN377" s="13">
        <f t="shared" si="254"/>
        <v>1.9999999999999574E-2</v>
      </c>
      <c r="AO377" s="14"/>
      <c r="AP377" s="13">
        <f t="shared" si="255"/>
        <v>0</v>
      </c>
      <c r="AQ377" s="14">
        <f t="shared" si="256"/>
        <v>0</v>
      </c>
      <c r="AR377" s="13">
        <f t="shared" si="257"/>
        <v>0</v>
      </c>
      <c r="AS377" s="14">
        <f t="shared" si="258"/>
        <v>0</v>
      </c>
      <c r="AT377" s="13">
        <f t="shared" si="259"/>
        <v>0</v>
      </c>
      <c r="AU377" s="14"/>
      <c r="AV377" s="13">
        <f t="shared" si="260"/>
        <v>0</v>
      </c>
      <c r="AW377" s="14">
        <f t="shared" si="261"/>
        <v>0</v>
      </c>
      <c r="AX377" s="13">
        <f t="shared" si="262"/>
        <v>0</v>
      </c>
      <c r="AY377" s="14">
        <f t="shared" si="263"/>
        <v>0</v>
      </c>
      <c r="AZ377" s="13">
        <f t="shared" si="264"/>
        <v>1.9999999999999574E-2</v>
      </c>
      <c r="BA377" s="14"/>
      <c r="BB377" s="13">
        <f t="shared" si="265"/>
        <v>0</v>
      </c>
      <c r="BC377" s="14">
        <f t="shared" si="266"/>
        <v>0</v>
      </c>
      <c r="BD377" s="13">
        <f t="shared" si="267"/>
        <v>0</v>
      </c>
      <c r="BE377" s="14">
        <f t="shared" si="268"/>
        <v>0</v>
      </c>
      <c r="BF377" s="13">
        <f t="shared" si="269"/>
        <v>0</v>
      </c>
      <c r="BG377" s="14"/>
      <c r="BH377" s="13">
        <f t="shared" si="270"/>
        <v>0</v>
      </c>
      <c r="BI377" s="14">
        <f t="shared" si="271"/>
        <v>0</v>
      </c>
      <c r="BJ377" s="13">
        <f t="shared" si="272"/>
        <v>0</v>
      </c>
      <c r="BK377" s="14">
        <f t="shared" si="273"/>
        <v>0</v>
      </c>
      <c r="BL377" s="13">
        <f t="shared" si="274"/>
        <v>1.9999999999999574E-2</v>
      </c>
    </row>
    <row r="378" spans="1:64" x14ac:dyDescent="0.25">
      <c r="A378" s="23">
        <f t="shared" si="275"/>
        <v>7.4704166666665959</v>
      </c>
      <c r="B378" s="8" t="s">
        <v>79</v>
      </c>
      <c r="C378" s="10" t="s">
        <v>67</v>
      </c>
      <c r="D378" s="10"/>
      <c r="E378" s="10" t="s">
        <v>67</v>
      </c>
      <c r="F378" s="10" t="s">
        <v>67</v>
      </c>
      <c r="G378" s="10" t="s">
        <v>67</v>
      </c>
      <c r="H378" s="11" t="s">
        <v>66</v>
      </c>
      <c r="I378" t="s">
        <v>65</v>
      </c>
      <c r="K378" s="10" t="s">
        <v>67</v>
      </c>
      <c r="L378" s="13">
        <f t="shared" si="240"/>
        <v>0</v>
      </c>
      <c r="M378" s="14">
        <f t="shared" si="230"/>
        <v>0</v>
      </c>
      <c r="N378" s="13">
        <f t="shared" si="241"/>
        <v>0</v>
      </c>
      <c r="O378" s="14">
        <f t="shared" si="231"/>
        <v>0</v>
      </c>
      <c r="P378" s="13">
        <f t="shared" si="242"/>
        <v>1.9999999999999574E-2</v>
      </c>
      <c r="Q378" s="14"/>
      <c r="R378" s="13">
        <f t="shared" si="243"/>
        <v>0</v>
      </c>
      <c r="S378" s="14">
        <f t="shared" si="232"/>
        <v>0</v>
      </c>
      <c r="T378" s="13">
        <f t="shared" si="244"/>
        <v>0</v>
      </c>
      <c r="U378" s="14">
        <f t="shared" si="233"/>
        <v>0</v>
      </c>
      <c r="V378" s="13">
        <f t="shared" si="245"/>
        <v>0</v>
      </c>
      <c r="W378" s="14"/>
      <c r="X378" s="13">
        <f t="shared" si="246"/>
        <v>0</v>
      </c>
      <c r="Y378" s="14">
        <f t="shared" si="234"/>
        <v>0</v>
      </c>
      <c r="Z378" s="13">
        <f t="shared" si="247"/>
        <v>0</v>
      </c>
      <c r="AA378" s="14">
        <f t="shared" si="235"/>
        <v>0</v>
      </c>
      <c r="AB378" s="13">
        <f t="shared" si="248"/>
        <v>1.9999999999999574E-2</v>
      </c>
      <c r="AC378" s="14"/>
      <c r="AD378" s="13">
        <f t="shared" si="249"/>
        <v>0</v>
      </c>
      <c r="AE378" s="14">
        <f t="shared" si="236"/>
        <v>0</v>
      </c>
      <c r="AF378" s="13">
        <f t="shared" si="250"/>
        <v>0</v>
      </c>
      <c r="AG378" s="14">
        <f t="shared" si="237"/>
        <v>0</v>
      </c>
      <c r="AH378" s="13">
        <f t="shared" si="251"/>
        <v>1.9999999999999574E-2</v>
      </c>
      <c r="AI378" s="14"/>
      <c r="AJ378" s="13">
        <f t="shared" si="252"/>
        <v>0</v>
      </c>
      <c r="AK378" s="14">
        <f t="shared" si="238"/>
        <v>0</v>
      </c>
      <c r="AL378" s="13">
        <f t="shared" si="253"/>
        <v>0</v>
      </c>
      <c r="AM378" s="14">
        <f t="shared" si="239"/>
        <v>0</v>
      </c>
      <c r="AN378" s="13">
        <f t="shared" si="254"/>
        <v>1.9999999999999574E-2</v>
      </c>
      <c r="AO378" s="14"/>
      <c r="AP378" s="13">
        <f t="shared" si="255"/>
        <v>0</v>
      </c>
      <c r="AQ378" s="14">
        <f t="shared" si="256"/>
        <v>0</v>
      </c>
      <c r="AR378" s="13">
        <f t="shared" si="257"/>
        <v>7.4704166666665959</v>
      </c>
      <c r="AS378" s="14">
        <f t="shared" si="258"/>
        <v>1</v>
      </c>
      <c r="AT378" s="13">
        <f t="shared" si="259"/>
        <v>0</v>
      </c>
      <c r="AU378" s="14"/>
      <c r="AV378" s="13">
        <f t="shared" si="260"/>
        <v>0</v>
      </c>
      <c r="AW378" s="14">
        <f t="shared" si="261"/>
        <v>0</v>
      </c>
      <c r="AX378" s="13">
        <f t="shared" si="262"/>
        <v>0</v>
      </c>
      <c r="AY378" s="14">
        <f t="shared" si="263"/>
        <v>0</v>
      </c>
      <c r="AZ378" s="13">
        <f t="shared" si="264"/>
        <v>1.9999999999999574E-2</v>
      </c>
      <c r="BA378" s="14"/>
      <c r="BB378" s="13">
        <f t="shared" si="265"/>
        <v>0</v>
      </c>
      <c r="BC378" s="14">
        <f t="shared" si="266"/>
        <v>0</v>
      </c>
      <c r="BD378" s="13">
        <f t="shared" si="267"/>
        <v>0</v>
      </c>
      <c r="BE378" s="14">
        <f t="shared" si="268"/>
        <v>0</v>
      </c>
      <c r="BF378" s="13">
        <f t="shared" si="269"/>
        <v>0</v>
      </c>
      <c r="BG378" s="14"/>
      <c r="BH378" s="13">
        <f t="shared" si="270"/>
        <v>0</v>
      </c>
      <c r="BI378" s="14">
        <f t="shared" si="271"/>
        <v>0</v>
      </c>
      <c r="BJ378" s="13">
        <f t="shared" si="272"/>
        <v>0</v>
      </c>
      <c r="BK378" s="14">
        <f t="shared" si="273"/>
        <v>0</v>
      </c>
      <c r="BL378" s="13">
        <f t="shared" si="274"/>
        <v>1.9999999999999574E-2</v>
      </c>
    </row>
    <row r="379" spans="1:64" x14ac:dyDescent="0.25">
      <c r="A379" s="23">
        <f t="shared" si="275"/>
        <v>7.4904166666665954</v>
      </c>
      <c r="B379" s="8"/>
      <c r="C379" s="10" t="s">
        <v>67</v>
      </c>
      <c r="E379" s="10" t="s">
        <v>67</v>
      </c>
      <c r="F379" s="10" t="s">
        <v>67</v>
      </c>
      <c r="G379" s="10" t="s">
        <v>67</v>
      </c>
      <c r="H379" s="11"/>
      <c r="I379" t="s">
        <v>65</v>
      </c>
      <c r="K379" s="10" t="s">
        <v>67</v>
      </c>
      <c r="L379" s="13">
        <f t="shared" si="240"/>
        <v>0</v>
      </c>
      <c r="M379" s="14">
        <f t="shared" si="230"/>
        <v>0</v>
      </c>
      <c r="N379" s="13">
        <f t="shared" si="241"/>
        <v>0</v>
      </c>
      <c r="O379" s="14">
        <f t="shared" si="231"/>
        <v>0</v>
      </c>
      <c r="P379" s="13">
        <f t="shared" si="242"/>
        <v>1.9999999999999574E-2</v>
      </c>
      <c r="Q379" s="14"/>
      <c r="R379" s="13">
        <f t="shared" si="243"/>
        <v>0</v>
      </c>
      <c r="S379" s="14">
        <f t="shared" si="232"/>
        <v>0</v>
      </c>
      <c r="T379" s="13">
        <f t="shared" si="244"/>
        <v>0</v>
      </c>
      <c r="U379" s="14">
        <f t="shared" si="233"/>
        <v>0</v>
      </c>
      <c r="V379" s="13">
        <f t="shared" si="245"/>
        <v>0</v>
      </c>
      <c r="W379" s="14"/>
      <c r="X379" s="13">
        <f t="shared" si="246"/>
        <v>0</v>
      </c>
      <c r="Y379" s="14">
        <f t="shared" si="234"/>
        <v>0</v>
      </c>
      <c r="Z379" s="13">
        <f t="shared" si="247"/>
        <v>0</v>
      </c>
      <c r="AA379" s="14">
        <f t="shared" si="235"/>
        <v>0</v>
      </c>
      <c r="AB379" s="13">
        <f t="shared" si="248"/>
        <v>1.9999999999999574E-2</v>
      </c>
      <c r="AC379" s="14"/>
      <c r="AD379" s="13">
        <f t="shared" si="249"/>
        <v>0</v>
      </c>
      <c r="AE379" s="14">
        <f t="shared" si="236"/>
        <v>0</v>
      </c>
      <c r="AF379" s="13">
        <f t="shared" si="250"/>
        <v>0</v>
      </c>
      <c r="AG379" s="14">
        <f t="shared" si="237"/>
        <v>0</v>
      </c>
      <c r="AH379" s="13">
        <f t="shared" si="251"/>
        <v>1.9999999999999574E-2</v>
      </c>
      <c r="AI379" s="14"/>
      <c r="AJ379" s="13">
        <f t="shared" si="252"/>
        <v>0</v>
      </c>
      <c r="AK379" s="14">
        <f t="shared" si="238"/>
        <v>0</v>
      </c>
      <c r="AL379" s="13">
        <f t="shared" si="253"/>
        <v>0</v>
      </c>
      <c r="AM379" s="14">
        <f t="shared" si="239"/>
        <v>0</v>
      </c>
      <c r="AN379" s="13">
        <f t="shared" si="254"/>
        <v>1.9999999999999574E-2</v>
      </c>
      <c r="AO379" s="14"/>
      <c r="AP379" s="13">
        <f t="shared" si="255"/>
        <v>0</v>
      </c>
      <c r="AQ379" s="14">
        <f t="shared" si="256"/>
        <v>0</v>
      </c>
      <c r="AR379" s="13">
        <f t="shared" si="257"/>
        <v>0</v>
      </c>
      <c r="AS379" s="14">
        <f t="shared" si="258"/>
        <v>0</v>
      </c>
      <c r="AT379" s="13">
        <f t="shared" si="259"/>
        <v>0</v>
      </c>
      <c r="AU379" s="14"/>
      <c r="AV379" s="13">
        <f t="shared" si="260"/>
        <v>0</v>
      </c>
      <c r="AW379" s="14">
        <f t="shared" si="261"/>
        <v>0</v>
      </c>
      <c r="AX379" s="13">
        <f t="shared" si="262"/>
        <v>0</v>
      </c>
      <c r="AY379" s="14">
        <f t="shared" si="263"/>
        <v>0</v>
      </c>
      <c r="AZ379" s="13">
        <f t="shared" si="264"/>
        <v>1.9999999999999574E-2</v>
      </c>
      <c r="BA379" s="14"/>
      <c r="BB379" s="13">
        <f t="shared" si="265"/>
        <v>0</v>
      </c>
      <c r="BC379" s="14">
        <f t="shared" si="266"/>
        <v>0</v>
      </c>
      <c r="BD379" s="13">
        <f t="shared" si="267"/>
        <v>0</v>
      </c>
      <c r="BE379" s="14">
        <f t="shared" si="268"/>
        <v>0</v>
      </c>
      <c r="BF379" s="13">
        <f t="shared" si="269"/>
        <v>0</v>
      </c>
      <c r="BG379" s="14"/>
      <c r="BH379" s="13">
        <f t="shared" si="270"/>
        <v>0</v>
      </c>
      <c r="BI379" s="14">
        <f t="shared" si="271"/>
        <v>0</v>
      </c>
      <c r="BJ379" s="13">
        <f t="shared" si="272"/>
        <v>0</v>
      </c>
      <c r="BK379" s="14">
        <f t="shared" si="273"/>
        <v>0</v>
      </c>
      <c r="BL379" s="13">
        <f t="shared" si="274"/>
        <v>1.9999999999999574E-2</v>
      </c>
    </row>
    <row r="380" spans="1:64" x14ac:dyDescent="0.25">
      <c r="A380" s="23">
        <f t="shared" si="275"/>
        <v>7.510416666666595</v>
      </c>
      <c r="B380" s="8"/>
      <c r="C380" s="10" t="s">
        <v>67</v>
      </c>
      <c r="E380" s="10" t="s">
        <v>67</v>
      </c>
      <c r="F380" s="10" t="s">
        <v>67</v>
      </c>
      <c r="G380" s="10" t="s">
        <v>67</v>
      </c>
      <c r="H380" s="10"/>
      <c r="I380" t="s">
        <v>65</v>
      </c>
      <c r="K380" s="10" t="s">
        <v>67</v>
      </c>
      <c r="L380" s="13">
        <f t="shared" si="240"/>
        <v>0</v>
      </c>
      <c r="M380" s="14">
        <f t="shared" si="230"/>
        <v>0</v>
      </c>
      <c r="N380" s="13">
        <f t="shared" si="241"/>
        <v>0</v>
      </c>
      <c r="O380" s="14">
        <f t="shared" si="231"/>
        <v>0</v>
      </c>
      <c r="P380" s="13">
        <f t="shared" si="242"/>
        <v>1.9999999999999574E-2</v>
      </c>
      <c r="Q380" s="14"/>
      <c r="R380" s="13">
        <f t="shared" si="243"/>
        <v>0</v>
      </c>
      <c r="S380" s="14">
        <f t="shared" si="232"/>
        <v>0</v>
      </c>
      <c r="T380" s="13">
        <f t="shared" si="244"/>
        <v>0</v>
      </c>
      <c r="U380" s="14">
        <f t="shared" si="233"/>
        <v>0</v>
      </c>
      <c r="V380" s="13">
        <f t="shared" si="245"/>
        <v>0</v>
      </c>
      <c r="W380" s="14"/>
      <c r="X380" s="13">
        <f t="shared" si="246"/>
        <v>0</v>
      </c>
      <c r="Y380" s="14">
        <f t="shared" si="234"/>
        <v>0</v>
      </c>
      <c r="Z380" s="13">
        <f t="shared" si="247"/>
        <v>0</v>
      </c>
      <c r="AA380" s="14">
        <f t="shared" si="235"/>
        <v>0</v>
      </c>
      <c r="AB380" s="13">
        <f t="shared" si="248"/>
        <v>1.9999999999999574E-2</v>
      </c>
      <c r="AC380" s="14"/>
      <c r="AD380" s="13">
        <f t="shared" si="249"/>
        <v>0</v>
      </c>
      <c r="AE380" s="14">
        <f t="shared" si="236"/>
        <v>0</v>
      </c>
      <c r="AF380" s="13">
        <f t="shared" si="250"/>
        <v>0</v>
      </c>
      <c r="AG380" s="14">
        <f t="shared" si="237"/>
        <v>0</v>
      </c>
      <c r="AH380" s="13">
        <f t="shared" si="251"/>
        <v>1.9999999999999574E-2</v>
      </c>
      <c r="AI380" s="14"/>
      <c r="AJ380" s="13">
        <f t="shared" si="252"/>
        <v>0</v>
      </c>
      <c r="AK380" s="14">
        <f t="shared" si="238"/>
        <v>0</v>
      </c>
      <c r="AL380" s="13">
        <f t="shared" si="253"/>
        <v>0</v>
      </c>
      <c r="AM380" s="14">
        <f t="shared" si="239"/>
        <v>0</v>
      </c>
      <c r="AN380" s="13">
        <f t="shared" si="254"/>
        <v>1.9999999999999574E-2</v>
      </c>
      <c r="AO380" s="14"/>
      <c r="AP380" s="13">
        <f t="shared" si="255"/>
        <v>0</v>
      </c>
      <c r="AQ380" s="14">
        <f t="shared" si="256"/>
        <v>0</v>
      </c>
      <c r="AR380" s="13">
        <f t="shared" si="257"/>
        <v>0</v>
      </c>
      <c r="AS380" s="14">
        <f t="shared" si="258"/>
        <v>0</v>
      </c>
      <c r="AT380" s="13">
        <f t="shared" si="259"/>
        <v>0</v>
      </c>
      <c r="AU380" s="14"/>
      <c r="AV380" s="13">
        <f t="shared" si="260"/>
        <v>0</v>
      </c>
      <c r="AW380" s="14">
        <f t="shared" si="261"/>
        <v>0</v>
      </c>
      <c r="AX380" s="13">
        <f t="shared" si="262"/>
        <v>0</v>
      </c>
      <c r="AY380" s="14">
        <f t="shared" si="263"/>
        <v>0</v>
      </c>
      <c r="AZ380" s="13">
        <f t="shared" si="264"/>
        <v>1.9999999999999574E-2</v>
      </c>
      <c r="BA380" s="14"/>
      <c r="BB380" s="13">
        <f t="shared" si="265"/>
        <v>0</v>
      </c>
      <c r="BC380" s="14">
        <f t="shared" si="266"/>
        <v>0</v>
      </c>
      <c r="BD380" s="13">
        <f t="shared" si="267"/>
        <v>0</v>
      </c>
      <c r="BE380" s="14">
        <f t="shared" si="268"/>
        <v>0</v>
      </c>
      <c r="BF380" s="13">
        <f t="shared" si="269"/>
        <v>0</v>
      </c>
      <c r="BG380" s="14"/>
      <c r="BH380" s="13">
        <f t="shared" si="270"/>
        <v>0</v>
      </c>
      <c r="BI380" s="14">
        <f t="shared" si="271"/>
        <v>0</v>
      </c>
      <c r="BJ380" s="13">
        <f t="shared" si="272"/>
        <v>0</v>
      </c>
      <c r="BK380" s="14">
        <f t="shared" si="273"/>
        <v>0</v>
      </c>
      <c r="BL380" s="13">
        <f t="shared" si="274"/>
        <v>1.9999999999999574E-2</v>
      </c>
    </row>
    <row r="381" spans="1:64" x14ac:dyDescent="0.25">
      <c r="A381" s="23">
        <f t="shared" si="275"/>
        <v>7.5304166666665946</v>
      </c>
      <c r="B381" s="8"/>
      <c r="C381" s="10" t="s">
        <v>67</v>
      </c>
      <c r="E381" s="10" t="s">
        <v>67</v>
      </c>
      <c r="F381" s="10" t="s">
        <v>67</v>
      </c>
      <c r="G381" s="10" t="s">
        <v>67</v>
      </c>
      <c r="H381" s="10"/>
      <c r="I381" t="s">
        <v>65</v>
      </c>
      <c r="K381" s="10" t="s">
        <v>67</v>
      </c>
      <c r="L381" s="13">
        <f t="shared" si="240"/>
        <v>0</v>
      </c>
      <c r="M381" s="14">
        <f t="shared" si="230"/>
        <v>0</v>
      </c>
      <c r="N381" s="13">
        <f t="shared" si="241"/>
        <v>0</v>
      </c>
      <c r="O381" s="14">
        <f t="shared" si="231"/>
        <v>0</v>
      </c>
      <c r="P381" s="13">
        <f t="shared" si="242"/>
        <v>1.9999999999999574E-2</v>
      </c>
      <c r="Q381" s="14"/>
      <c r="R381" s="13">
        <f t="shared" si="243"/>
        <v>0</v>
      </c>
      <c r="S381" s="14">
        <f t="shared" si="232"/>
        <v>0</v>
      </c>
      <c r="T381" s="13">
        <f t="shared" si="244"/>
        <v>0</v>
      </c>
      <c r="U381" s="14">
        <f t="shared" si="233"/>
        <v>0</v>
      </c>
      <c r="V381" s="13">
        <f t="shared" si="245"/>
        <v>0</v>
      </c>
      <c r="W381" s="14"/>
      <c r="X381" s="13">
        <f t="shared" si="246"/>
        <v>0</v>
      </c>
      <c r="Y381" s="14">
        <f t="shared" si="234"/>
        <v>0</v>
      </c>
      <c r="Z381" s="13">
        <f t="shared" si="247"/>
        <v>0</v>
      </c>
      <c r="AA381" s="14">
        <f t="shared" si="235"/>
        <v>0</v>
      </c>
      <c r="AB381" s="13">
        <f t="shared" si="248"/>
        <v>1.9999999999999574E-2</v>
      </c>
      <c r="AC381" s="14"/>
      <c r="AD381" s="13">
        <f t="shared" si="249"/>
        <v>0</v>
      </c>
      <c r="AE381" s="14">
        <f t="shared" si="236"/>
        <v>0</v>
      </c>
      <c r="AF381" s="13">
        <f t="shared" si="250"/>
        <v>0</v>
      </c>
      <c r="AG381" s="14">
        <f t="shared" si="237"/>
        <v>0</v>
      </c>
      <c r="AH381" s="13">
        <f t="shared" si="251"/>
        <v>1.9999999999999574E-2</v>
      </c>
      <c r="AI381" s="14"/>
      <c r="AJ381" s="13">
        <f t="shared" si="252"/>
        <v>0</v>
      </c>
      <c r="AK381" s="14">
        <f t="shared" si="238"/>
        <v>0</v>
      </c>
      <c r="AL381" s="13">
        <f t="shared" si="253"/>
        <v>0</v>
      </c>
      <c r="AM381" s="14">
        <f t="shared" si="239"/>
        <v>0</v>
      </c>
      <c r="AN381" s="13">
        <f t="shared" si="254"/>
        <v>1.9999999999999574E-2</v>
      </c>
      <c r="AO381" s="14"/>
      <c r="AP381" s="13">
        <f t="shared" si="255"/>
        <v>0</v>
      </c>
      <c r="AQ381" s="14">
        <f t="shared" si="256"/>
        <v>0</v>
      </c>
      <c r="AR381" s="13">
        <f t="shared" si="257"/>
        <v>0</v>
      </c>
      <c r="AS381" s="14">
        <f t="shared" si="258"/>
        <v>0</v>
      </c>
      <c r="AT381" s="13">
        <f t="shared" si="259"/>
        <v>0</v>
      </c>
      <c r="AU381" s="14"/>
      <c r="AV381" s="13">
        <f t="shared" si="260"/>
        <v>0</v>
      </c>
      <c r="AW381" s="14">
        <f t="shared" si="261"/>
        <v>0</v>
      </c>
      <c r="AX381" s="13">
        <f t="shared" si="262"/>
        <v>0</v>
      </c>
      <c r="AY381" s="14">
        <f t="shared" si="263"/>
        <v>0</v>
      </c>
      <c r="AZ381" s="13">
        <f t="shared" si="264"/>
        <v>1.9999999999999574E-2</v>
      </c>
      <c r="BA381" s="14"/>
      <c r="BB381" s="13">
        <f t="shared" si="265"/>
        <v>0</v>
      </c>
      <c r="BC381" s="14">
        <f t="shared" si="266"/>
        <v>0</v>
      </c>
      <c r="BD381" s="13">
        <f t="shared" si="267"/>
        <v>0</v>
      </c>
      <c r="BE381" s="14">
        <f t="shared" si="268"/>
        <v>0</v>
      </c>
      <c r="BF381" s="13">
        <f t="shared" si="269"/>
        <v>0</v>
      </c>
      <c r="BG381" s="14"/>
      <c r="BH381" s="13">
        <f t="shared" si="270"/>
        <v>0</v>
      </c>
      <c r="BI381" s="14">
        <f t="shared" si="271"/>
        <v>0</v>
      </c>
      <c r="BJ381" s="13">
        <f t="shared" si="272"/>
        <v>0</v>
      </c>
      <c r="BK381" s="14">
        <f t="shared" si="273"/>
        <v>0</v>
      </c>
      <c r="BL381" s="13">
        <f t="shared" si="274"/>
        <v>1.9999999999999574E-2</v>
      </c>
    </row>
    <row r="382" spans="1:64" x14ac:dyDescent="0.25">
      <c r="A382" s="23">
        <f t="shared" si="275"/>
        <v>7.5504166666665942</v>
      </c>
      <c r="B382" s="8"/>
      <c r="C382" s="10" t="s">
        <v>67</v>
      </c>
      <c r="E382" s="10" t="s">
        <v>67</v>
      </c>
      <c r="F382" s="10" t="s">
        <v>67</v>
      </c>
      <c r="G382" s="10" t="s">
        <v>67</v>
      </c>
      <c r="H382" s="10"/>
      <c r="I382" t="s">
        <v>65</v>
      </c>
      <c r="K382" s="10" t="s">
        <v>67</v>
      </c>
      <c r="L382" s="13">
        <f t="shared" si="240"/>
        <v>0</v>
      </c>
      <c r="M382" s="14">
        <f t="shared" si="230"/>
        <v>0</v>
      </c>
      <c r="N382" s="13">
        <f t="shared" si="241"/>
        <v>0</v>
      </c>
      <c r="O382" s="14">
        <f t="shared" si="231"/>
        <v>0</v>
      </c>
      <c r="P382" s="13">
        <f t="shared" si="242"/>
        <v>1.9999999999999574E-2</v>
      </c>
      <c r="Q382" s="14"/>
      <c r="R382" s="13">
        <f t="shared" si="243"/>
        <v>0</v>
      </c>
      <c r="S382" s="14">
        <f t="shared" si="232"/>
        <v>0</v>
      </c>
      <c r="T382" s="13">
        <f t="shared" si="244"/>
        <v>0</v>
      </c>
      <c r="U382" s="14">
        <f t="shared" si="233"/>
        <v>0</v>
      </c>
      <c r="V382" s="13">
        <f t="shared" si="245"/>
        <v>0</v>
      </c>
      <c r="W382" s="14"/>
      <c r="X382" s="13">
        <f t="shared" si="246"/>
        <v>0</v>
      </c>
      <c r="Y382" s="14">
        <f t="shared" si="234"/>
        <v>0</v>
      </c>
      <c r="Z382" s="13">
        <f t="shared" si="247"/>
        <v>0</v>
      </c>
      <c r="AA382" s="14">
        <f t="shared" si="235"/>
        <v>0</v>
      </c>
      <c r="AB382" s="13">
        <f t="shared" si="248"/>
        <v>1.9999999999999574E-2</v>
      </c>
      <c r="AC382" s="14"/>
      <c r="AD382" s="13">
        <f t="shared" si="249"/>
        <v>0</v>
      </c>
      <c r="AE382" s="14">
        <f t="shared" si="236"/>
        <v>0</v>
      </c>
      <c r="AF382" s="13">
        <f t="shared" si="250"/>
        <v>0</v>
      </c>
      <c r="AG382" s="14">
        <f t="shared" si="237"/>
        <v>0</v>
      </c>
      <c r="AH382" s="13">
        <f t="shared" si="251"/>
        <v>1.9999999999999574E-2</v>
      </c>
      <c r="AI382" s="14"/>
      <c r="AJ382" s="13">
        <f t="shared" si="252"/>
        <v>0</v>
      </c>
      <c r="AK382" s="14">
        <f t="shared" si="238"/>
        <v>0</v>
      </c>
      <c r="AL382" s="13">
        <f t="shared" si="253"/>
        <v>0</v>
      </c>
      <c r="AM382" s="14">
        <f t="shared" si="239"/>
        <v>0</v>
      </c>
      <c r="AN382" s="13">
        <f t="shared" si="254"/>
        <v>1.9999999999999574E-2</v>
      </c>
      <c r="AO382" s="14"/>
      <c r="AP382" s="13">
        <f t="shared" si="255"/>
        <v>0</v>
      </c>
      <c r="AQ382" s="14">
        <f t="shared" si="256"/>
        <v>0</v>
      </c>
      <c r="AR382" s="13">
        <f t="shared" si="257"/>
        <v>0</v>
      </c>
      <c r="AS382" s="14">
        <f t="shared" si="258"/>
        <v>0</v>
      </c>
      <c r="AT382" s="13">
        <f t="shared" si="259"/>
        <v>0</v>
      </c>
      <c r="AU382" s="14"/>
      <c r="AV382" s="13">
        <f t="shared" si="260"/>
        <v>0</v>
      </c>
      <c r="AW382" s="14">
        <f t="shared" si="261"/>
        <v>0</v>
      </c>
      <c r="AX382" s="13">
        <f t="shared" si="262"/>
        <v>0</v>
      </c>
      <c r="AY382" s="14">
        <f t="shared" si="263"/>
        <v>0</v>
      </c>
      <c r="AZ382" s="13">
        <f t="shared" si="264"/>
        <v>1.9999999999999574E-2</v>
      </c>
      <c r="BA382" s="14"/>
      <c r="BB382" s="13">
        <f t="shared" si="265"/>
        <v>0</v>
      </c>
      <c r="BC382" s="14">
        <f t="shared" si="266"/>
        <v>0</v>
      </c>
      <c r="BD382" s="13">
        <f t="shared" si="267"/>
        <v>0</v>
      </c>
      <c r="BE382" s="14">
        <f t="shared" si="268"/>
        <v>0</v>
      </c>
      <c r="BF382" s="13">
        <f t="shared" si="269"/>
        <v>0</v>
      </c>
      <c r="BG382" s="14"/>
      <c r="BH382" s="13">
        <f t="shared" si="270"/>
        <v>0</v>
      </c>
      <c r="BI382" s="14">
        <f t="shared" si="271"/>
        <v>0</v>
      </c>
      <c r="BJ382" s="13">
        <f t="shared" si="272"/>
        <v>0</v>
      </c>
      <c r="BK382" s="14">
        <f t="shared" si="273"/>
        <v>0</v>
      </c>
      <c r="BL382" s="13">
        <f t="shared" si="274"/>
        <v>1.9999999999999574E-2</v>
      </c>
    </row>
    <row r="383" spans="1:64" x14ac:dyDescent="0.25">
      <c r="A383" s="23">
        <f t="shared" si="275"/>
        <v>7.5704166666665937</v>
      </c>
      <c r="B383" s="8" t="s">
        <v>81</v>
      </c>
      <c r="C383" s="10" t="s">
        <v>67</v>
      </c>
      <c r="E383" s="10" t="s">
        <v>67</v>
      </c>
      <c r="F383" s="10" t="s">
        <v>67</v>
      </c>
      <c r="G383" t="s">
        <v>65</v>
      </c>
      <c r="H383" s="32"/>
      <c r="I383" s="11" t="s">
        <v>66</v>
      </c>
      <c r="K383" s="10" t="s">
        <v>67</v>
      </c>
      <c r="L383" s="13">
        <f t="shared" si="240"/>
        <v>0</v>
      </c>
      <c r="M383" s="14">
        <f t="shared" si="230"/>
        <v>0</v>
      </c>
      <c r="N383" s="13">
        <f t="shared" si="241"/>
        <v>0</v>
      </c>
      <c r="O383" s="14">
        <f t="shared" si="231"/>
        <v>0</v>
      </c>
      <c r="P383" s="13">
        <f t="shared" si="242"/>
        <v>1.9999999999999574E-2</v>
      </c>
      <c r="Q383" s="14"/>
      <c r="R383" s="13">
        <f t="shared" si="243"/>
        <v>0</v>
      </c>
      <c r="S383" s="14">
        <f t="shared" si="232"/>
        <v>0</v>
      </c>
      <c r="T383" s="13">
        <f t="shared" si="244"/>
        <v>0</v>
      </c>
      <c r="U383" s="14">
        <f t="shared" si="233"/>
        <v>0</v>
      </c>
      <c r="V383" s="13">
        <f t="shared" si="245"/>
        <v>0</v>
      </c>
      <c r="W383" s="14"/>
      <c r="X383" s="13">
        <f t="shared" si="246"/>
        <v>0</v>
      </c>
      <c r="Y383" s="14">
        <f t="shared" si="234"/>
        <v>0</v>
      </c>
      <c r="Z383" s="13">
        <f t="shared" si="247"/>
        <v>0</v>
      </c>
      <c r="AA383" s="14">
        <f t="shared" si="235"/>
        <v>0</v>
      </c>
      <c r="AB383" s="13">
        <f t="shared" si="248"/>
        <v>1.9999999999999574E-2</v>
      </c>
      <c r="AC383" s="14"/>
      <c r="AD383" s="13">
        <f t="shared" si="249"/>
        <v>0</v>
      </c>
      <c r="AE383" s="14">
        <f t="shared" si="236"/>
        <v>0</v>
      </c>
      <c r="AF383" s="13">
        <f t="shared" si="250"/>
        <v>0</v>
      </c>
      <c r="AG383" s="14">
        <f t="shared" si="237"/>
        <v>0</v>
      </c>
      <c r="AH383" s="13">
        <f t="shared" si="251"/>
        <v>1.9999999999999574E-2</v>
      </c>
      <c r="AI383" s="14"/>
      <c r="AJ383" s="13">
        <f t="shared" si="252"/>
        <v>0</v>
      </c>
      <c r="AK383" s="14">
        <f t="shared" si="238"/>
        <v>0</v>
      </c>
      <c r="AL383" s="13">
        <f t="shared" si="253"/>
        <v>0</v>
      </c>
      <c r="AM383" s="14">
        <f t="shared" si="239"/>
        <v>0</v>
      </c>
      <c r="AN383" s="13">
        <f t="shared" si="254"/>
        <v>0</v>
      </c>
      <c r="AO383" s="14"/>
      <c r="AP383" s="13">
        <f t="shared" si="255"/>
        <v>0</v>
      </c>
      <c r="AQ383" s="14">
        <f t="shared" si="256"/>
        <v>0</v>
      </c>
      <c r="AR383" s="13">
        <f t="shared" si="257"/>
        <v>0</v>
      </c>
      <c r="AS383" s="14">
        <f t="shared" si="258"/>
        <v>0</v>
      </c>
      <c r="AT383" s="13">
        <f t="shared" si="259"/>
        <v>0</v>
      </c>
      <c r="AU383" s="14"/>
      <c r="AV383" s="13">
        <f t="shared" si="260"/>
        <v>0</v>
      </c>
      <c r="AW383" s="14">
        <f t="shared" si="261"/>
        <v>0</v>
      </c>
      <c r="AX383" s="13">
        <f t="shared" si="262"/>
        <v>7.5704166666665937</v>
      </c>
      <c r="AY383" s="14">
        <f t="shared" si="263"/>
        <v>1</v>
      </c>
      <c r="AZ383" s="13">
        <f t="shared" si="264"/>
        <v>1.9999999999999574E-2</v>
      </c>
      <c r="BA383" s="14"/>
      <c r="BB383" s="13">
        <f t="shared" si="265"/>
        <v>0</v>
      </c>
      <c r="BC383" s="14">
        <f t="shared" si="266"/>
        <v>0</v>
      </c>
      <c r="BD383" s="13">
        <f t="shared" si="267"/>
        <v>0</v>
      </c>
      <c r="BE383" s="14">
        <f t="shared" si="268"/>
        <v>0</v>
      </c>
      <c r="BF383" s="13">
        <f t="shared" si="269"/>
        <v>0</v>
      </c>
      <c r="BG383" s="14"/>
      <c r="BH383" s="13">
        <f t="shared" si="270"/>
        <v>0</v>
      </c>
      <c r="BI383" s="14">
        <f t="shared" si="271"/>
        <v>0</v>
      </c>
      <c r="BJ383" s="13">
        <f t="shared" si="272"/>
        <v>0</v>
      </c>
      <c r="BK383" s="14">
        <f t="shared" si="273"/>
        <v>0</v>
      </c>
      <c r="BL383" s="13">
        <f t="shared" si="274"/>
        <v>1.9999999999999574E-2</v>
      </c>
    </row>
    <row r="384" spans="1:64" x14ac:dyDescent="0.25">
      <c r="A384" s="23">
        <f t="shared" si="275"/>
        <v>7.5904166666665933</v>
      </c>
      <c r="B384" s="8"/>
      <c r="C384" s="10" t="s">
        <v>67</v>
      </c>
      <c r="E384" s="10" t="s">
        <v>67</v>
      </c>
      <c r="F384" s="10" t="s">
        <v>67</v>
      </c>
      <c r="G384" t="s">
        <v>65</v>
      </c>
      <c r="H384" s="10"/>
      <c r="K384" s="10" t="s">
        <v>67</v>
      </c>
      <c r="L384" s="13">
        <f t="shared" si="240"/>
        <v>0</v>
      </c>
      <c r="M384" s="14">
        <f t="shared" si="230"/>
        <v>0</v>
      </c>
      <c r="N384" s="13">
        <f t="shared" si="241"/>
        <v>0</v>
      </c>
      <c r="O384" s="14">
        <f t="shared" si="231"/>
        <v>0</v>
      </c>
      <c r="P384" s="13">
        <f t="shared" si="242"/>
        <v>1.9999999999999574E-2</v>
      </c>
      <c r="Q384" s="14"/>
      <c r="R384" s="13">
        <f t="shared" si="243"/>
        <v>0</v>
      </c>
      <c r="S384" s="14">
        <f t="shared" si="232"/>
        <v>0</v>
      </c>
      <c r="T384" s="13">
        <f t="shared" si="244"/>
        <v>0</v>
      </c>
      <c r="U384" s="14">
        <f t="shared" si="233"/>
        <v>0</v>
      </c>
      <c r="V384" s="13">
        <f t="shared" si="245"/>
        <v>0</v>
      </c>
      <c r="W384" s="14"/>
      <c r="X384" s="13">
        <f t="shared" si="246"/>
        <v>0</v>
      </c>
      <c r="Y384" s="14">
        <f t="shared" si="234"/>
        <v>0</v>
      </c>
      <c r="Z384" s="13">
        <f t="shared" si="247"/>
        <v>0</v>
      </c>
      <c r="AA384" s="14">
        <f t="shared" si="235"/>
        <v>0</v>
      </c>
      <c r="AB384" s="13">
        <f t="shared" si="248"/>
        <v>1.9999999999999574E-2</v>
      </c>
      <c r="AC384" s="14"/>
      <c r="AD384" s="13">
        <f t="shared" si="249"/>
        <v>0</v>
      </c>
      <c r="AE384" s="14">
        <f t="shared" si="236"/>
        <v>0</v>
      </c>
      <c r="AF384" s="13">
        <f t="shared" si="250"/>
        <v>0</v>
      </c>
      <c r="AG384" s="14">
        <f t="shared" si="237"/>
        <v>0</v>
      </c>
      <c r="AH384" s="13">
        <f t="shared" si="251"/>
        <v>1.9999999999999574E-2</v>
      </c>
      <c r="AI384" s="14"/>
      <c r="AJ384" s="13">
        <f t="shared" si="252"/>
        <v>0</v>
      </c>
      <c r="AK384" s="14">
        <f t="shared" si="238"/>
        <v>0</v>
      </c>
      <c r="AL384" s="13">
        <f t="shared" si="253"/>
        <v>0</v>
      </c>
      <c r="AM384" s="14">
        <f t="shared" si="239"/>
        <v>0</v>
      </c>
      <c r="AN384" s="13">
        <f t="shared" si="254"/>
        <v>0</v>
      </c>
      <c r="AO384" s="14"/>
      <c r="AP384" s="13">
        <f t="shared" si="255"/>
        <v>0</v>
      </c>
      <c r="AQ384" s="14">
        <f t="shared" si="256"/>
        <v>0</v>
      </c>
      <c r="AR384" s="13">
        <f t="shared" si="257"/>
        <v>0</v>
      </c>
      <c r="AS384" s="14">
        <f t="shared" si="258"/>
        <v>0</v>
      </c>
      <c r="AT384" s="13">
        <f t="shared" si="259"/>
        <v>0</v>
      </c>
      <c r="AU384" s="14"/>
      <c r="AV384" s="13">
        <f t="shared" si="260"/>
        <v>0</v>
      </c>
      <c r="AW384" s="14">
        <f t="shared" si="261"/>
        <v>0</v>
      </c>
      <c r="AX384" s="13">
        <f t="shared" si="262"/>
        <v>0</v>
      </c>
      <c r="AY384" s="14">
        <f t="shared" si="263"/>
        <v>0</v>
      </c>
      <c r="AZ384" s="13">
        <f t="shared" si="264"/>
        <v>1.9999999999999574E-2</v>
      </c>
      <c r="BA384" s="14"/>
      <c r="BB384" s="13">
        <f t="shared" si="265"/>
        <v>0</v>
      </c>
      <c r="BC384" s="14">
        <f t="shared" si="266"/>
        <v>0</v>
      </c>
      <c r="BD384" s="13">
        <f t="shared" si="267"/>
        <v>0</v>
      </c>
      <c r="BE384" s="14">
        <f t="shared" si="268"/>
        <v>0</v>
      </c>
      <c r="BF384" s="13">
        <f t="shared" si="269"/>
        <v>0</v>
      </c>
      <c r="BG384" s="14"/>
      <c r="BH384" s="13">
        <f t="shared" si="270"/>
        <v>0</v>
      </c>
      <c r="BI384" s="14">
        <f t="shared" si="271"/>
        <v>0</v>
      </c>
      <c r="BJ384" s="13">
        <f t="shared" si="272"/>
        <v>0</v>
      </c>
      <c r="BK384" s="14">
        <f t="shared" si="273"/>
        <v>0</v>
      </c>
      <c r="BL384" s="13">
        <f t="shared" si="274"/>
        <v>1.9999999999999574E-2</v>
      </c>
    </row>
    <row r="385" spans="1:64" x14ac:dyDescent="0.25">
      <c r="A385" s="23">
        <f t="shared" si="275"/>
        <v>7.6104166666665929</v>
      </c>
      <c r="B385" s="8"/>
      <c r="C385" s="10" t="s">
        <v>67</v>
      </c>
      <c r="E385" s="10" t="s">
        <v>67</v>
      </c>
      <c r="F385" s="10" t="s">
        <v>67</v>
      </c>
      <c r="G385" t="s">
        <v>65</v>
      </c>
      <c r="H385" s="10"/>
      <c r="K385" s="10" t="s">
        <v>67</v>
      </c>
      <c r="L385" s="13">
        <f t="shared" si="240"/>
        <v>0</v>
      </c>
      <c r="M385" s="14">
        <f t="shared" si="230"/>
        <v>0</v>
      </c>
      <c r="N385" s="13">
        <f t="shared" si="241"/>
        <v>0</v>
      </c>
      <c r="O385" s="14">
        <f t="shared" si="231"/>
        <v>0</v>
      </c>
      <c r="P385" s="13">
        <f t="shared" si="242"/>
        <v>1.9999999999999574E-2</v>
      </c>
      <c r="Q385" s="14"/>
      <c r="R385" s="13">
        <f t="shared" si="243"/>
        <v>0</v>
      </c>
      <c r="S385" s="14">
        <f t="shared" si="232"/>
        <v>0</v>
      </c>
      <c r="T385" s="13">
        <f t="shared" si="244"/>
        <v>0</v>
      </c>
      <c r="U385" s="14">
        <f t="shared" si="233"/>
        <v>0</v>
      </c>
      <c r="V385" s="13">
        <f t="shared" si="245"/>
        <v>0</v>
      </c>
      <c r="W385" s="14"/>
      <c r="X385" s="13">
        <f t="shared" si="246"/>
        <v>0</v>
      </c>
      <c r="Y385" s="14">
        <f t="shared" si="234"/>
        <v>0</v>
      </c>
      <c r="Z385" s="13">
        <f t="shared" si="247"/>
        <v>0</v>
      </c>
      <c r="AA385" s="14">
        <f t="shared" si="235"/>
        <v>0</v>
      </c>
      <c r="AB385" s="13">
        <f t="shared" si="248"/>
        <v>1.9999999999999574E-2</v>
      </c>
      <c r="AC385" s="14"/>
      <c r="AD385" s="13">
        <f t="shared" si="249"/>
        <v>0</v>
      </c>
      <c r="AE385" s="14">
        <f t="shared" si="236"/>
        <v>0</v>
      </c>
      <c r="AF385" s="13">
        <f t="shared" si="250"/>
        <v>0</v>
      </c>
      <c r="AG385" s="14">
        <f t="shared" si="237"/>
        <v>0</v>
      </c>
      <c r="AH385" s="13">
        <f t="shared" si="251"/>
        <v>1.9999999999999574E-2</v>
      </c>
      <c r="AI385" s="14"/>
      <c r="AJ385" s="13">
        <f t="shared" si="252"/>
        <v>0</v>
      </c>
      <c r="AK385" s="14">
        <f t="shared" si="238"/>
        <v>0</v>
      </c>
      <c r="AL385" s="13">
        <f t="shared" si="253"/>
        <v>0</v>
      </c>
      <c r="AM385" s="14">
        <f t="shared" si="239"/>
        <v>0</v>
      </c>
      <c r="AN385" s="13">
        <f t="shared" si="254"/>
        <v>0</v>
      </c>
      <c r="AO385" s="14"/>
      <c r="AP385" s="13">
        <f t="shared" si="255"/>
        <v>0</v>
      </c>
      <c r="AQ385" s="14">
        <f t="shared" si="256"/>
        <v>0</v>
      </c>
      <c r="AR385" s="13">
        <f t="shared" si="257"/>
        <v>0</v>
      </c>
      <c r="AS385" s="14">
        <f t="shared" si="258"/>
        <v>0</v>
      </c>
      <c r="AT385" s="13">
        <f t="shared" si="259"/>
        <v>0</v>
      </c>
      <c r="AU385" s="14"/>
      <c r="AV385" s="13">
        <f t="shared" si="260"/>
        <v>0</v>
      </c>
      <c r="AW385" s="14">
        <f t="shared" si="261"/>
        <v>0</v>
      </c>
      <c r="AX385" s="13">
        <f t="shared" si="262"/>
        <v>0</v>
      </c>
      <c r="AY385" s="14">
        <f t="shared" si="263"/>
        <v>0</v>
      </c>
      <c r="AZ385" s="13">
        <f t="shared" si="264"/>
        <v>1.9999999999999574E-2</v>
      </c>
      <c r="BA385" s="14"/>
      <c r="BB385" s="13">
        <f t="shared" si="265"/>
        <v>0</v>
      </c>
      <c r="BC385" s="14">
        <f t="shared" si="266"/>
        <v>0</v>
      </c>
      <c r="BD385" s="13">
        <f t="shared" si="267"/>
        <v>0</v>
      </c>
      <c r="BE385" s="14">
        <f t="shared" si="268"/>
        <v>0</v>
      </c>
      <c r="BF385" s="13">
        <f t="shared" si="269"/>
        <v>0</v>
      </c>
      <c r="BG385" s="14"/>
      <c r="BH385" s="13">
        <f t="shared" si="270"/>
        <v>0</v>
      </c>
      <c r="BI385" s="14">
        <f t="shared" si="271"/>
        <v>0</v>
      </c>
      <c r="BJ385" s="13">
        <f t="shared" si="272"/>
        <v>0</v>
      </c>
      <c r="BK385" s="14">
        <f t="shared" si="273"/>
        <v>0</v>
      </c>
      <c r="BL385" s="13">
        <f t="shared" si="274"/>
        <v>1.9999999999999574E-2</v>
      </c>
    </row>
    <row r="386" spans="1:64" x14ac:dyDescent="0.25">
      <c r="A386" s="23">
        <f t="shared" si="275"/>
        <v>7.6304166666665925</v>
      </c>
      <c r="B386" s="8"/>
      <c r="C386" s="10" t="s">
        <v>67</v>
      </c>
      <c r="E386" s="10" t="s">
        <v>67</v>
      </c>
      <c r="F386" s="10" t="s">
        <v>67</v>
      </c>
      <c r="G386" t="s">
        <v>65</v>
      </c>
      <c r="H386" s="10"/>
      <c r="K386" s="10" t="s">
        <v>67</v>
      </c>
      <c r="L386" s="13">
        <f t="shared" si="240"/>
        <v>0</v>
      </c>
      <c r="M386" s="14">
        <f t="shared" si="230"/>
        <v>0</v>
      </c>
      <c r="N386" s="13">
        <f t="shared" si="241"/>
        <v>0</v>
      </c>
      <c r="O386" s="14">
        <f t="shared" si="231"/>
        <v>0</v>
      </c>
      <c r="P386" s="13">
        <f t="shared" si="242"/>
        <v>1.9999999999999574E-2</v>
      </c>
      <c r="Q386" s="14"/>
      <c r="R386" s="13">
        <f t="shared" si="243"/>
        <v>0</v>
      </c>
      <c r="S386" s="14">
        <f t="shared" si="232"/>
        <v>0</v>
      </c>
      <c r="T386" s="13">
        <f t="shared" si="244"/>
        <v>0</v>
      </c>
      <c r="U386" s="14">
        <f t="shared" si="233"/>
        <v>0</v>
      </c>
      <c r="V386" s="13">
        <f t="shared" si="245"/>
        <v>0</v>
      </c>
      <c r="W386" s="14"/>
      <c r="X386" s="13">
        <f t="shared" si="246"/>
        <v>0</v>
      </c>
      <c r="Y386" s="14">
        <f t="shared" si="234"/>
        <v>0</v>
      </c>
      <c r="Z386" s="13">
        <f t="shared" si="247"/>
        <v>0</v>
      </c>
      <c r="AA386" s="14">
        <f t="shared" si="235"/>
        <v>0</v>
      </c>
      <c r="AB386" s="13">
        <f t="shared" si="248"/>
        <v>1.9999999999999574E-2</v>
      </c>
      <c r="AC386" s="14"/>
      <c r="AD386" s="13">
        <f t="shared" si="249"/>
        <v>0</v>
      </c>
      <c r="AE386" s="14">
        <f t="shared" si="236"/>
        <v>0</v>
      </c>
      <c r="AF386" s="13">
        <f t="shared" si="250"/>
        <v>0</v>
      </c>
      <c r="AG386" s="14">
        <f t="shared" si="237"/>
        <v>0</v>
      </c>
      <c r="AH386" s="13">
        <f t="shared" si="251"/>
        <v>1.9999999999999574E-2</v>
      </c>
      <c r="AI386" s="14"/>
      <c r="AJ386" s="13">
        <f t="shared" si="252"/>
        <v>0</v>
      </c>
      <c r="AK386" s="14">
        <f t="shared" si="238"/>
        <v>0</v>
      </c>
      <c r="AL386" s="13">
        <f t="shared" si="253"/>
        <v>0</v>
      </c>
      <c r="AM386" s="14">
        <f t="shared" si="239"/>
        <v>0</v>
      </c>
      <c r="AN386" s="13">
        <f t="shared" si="254"/>
        <v>0</v>
      </c>
      <c r="AO386" s="14"/>
      <c r="AP386" s="13">
        <f t="shared" si="255"/>
        <v>0</v>
      </c>
      <c r="AQ386" s="14">
        <f t="shared" si="256"/>
        <v>0</v>
      </c>
      <c r="AR386" s="13">
        <f t="shared" si="257"/>
        <v>0</v>
      </c>
      <c r="AS386" s="14">
        <f t="shared" si="258"/>
        <v>0</v>
      </c>
      <c r="AT386" s="13">
        <f t="shared" si="259"/>
        <v>0</v>
      </c>
      <c r="AU386" s="14"/>
      <c r="AV386" s="13">
        <f t="shared" si="260"/>
        <v>0</v>
      </c>
      <c r="AW386" s="14">
        <f t="shared" si="261"/>
        <v>0</v>
      </c>
      <c r="AX386" s="13">
        <f t="shared" si="262"/>
        <v>0</v>
      </c>
      <c r="AY386" s="14">
        <f t="shared" si="263"/>
        <v>0</v>
      </c>
      <c r="AZ386" s="13">
        <f t="shared" si="264"/>
        <v>1.9999999999999574E-2</v>
      </c>
      <c r="BA386" s="14"/>
      <c r="BB386" s="13">
        <f t="shared" si="265"/>
        <v>0</v>
      </c>
      <c r="BC386" s="14">
        <f t="shared" si="266"/>
        <v>0</v>
      </c>
      <c r="BD386" s="13">
        <f t="shared" si="267"/>
        <v>0</v>
      </c>
      <c r="BE386" s="14">
        <f t="shared" si="268"/>
        <v>0</v>
      </c>
      <c r="BF386" s="13">
        <f t="shared" si="269"/>
        <v>0</v>
      </c>
      <c r="BG386" s="14"/>
      <c r="BH386" s="13">
        <f t="shared" si="270"/>
        <v>0</v>
      </c>
      <c r="BI386" s="14">
        <f t="shared" si="271"/>
        <v>0</v>
      </c>
      <c r="BJ386" s="13">
        <f t="shared" si="272"/>
        <v>0</v>
      </c>
      <c r="BK386" s="14">
        <f t="shared" si="273"/>
        <v>0</v>
      </c>
      <c r="BL386" s="13">
        <f t="shared" si="274"/>
        <v>1.9999999999999574E-2</v>
      </c>
    </row>
    <row r="387" spans="1:64" x14ac:dyDescent="0.25">
      <c r="A387" s="23">
        <f t="shared" si="275"/>
        <v>7.650416666666592</v>
      </c>
      <c r="B387" s="8" t="s">
        <v>70</v>
      </c>
      <c r="C387" s="10" t="s">
        <v>67</v>
      </c>
      <c r="D387" s="10" t="s">
        <v>67</v>
      </c>
      <c r="E387" s="10" t="s">
        <v>67</v>
      </c>
      <c r="F387" s="10" t="s">
        <v>67</v>
      </c>
      <c r="G387" t="s">
        <v>65</v>
      </c>
      <c r="H387" s="10"/>
      <c r="K387" s="10" t="s">
        <v>67</v>
      </c>
      <c r="L387" s="13">
        <f t="shared" si="240"/>
        <v>0</v>
      </c>
      <c r="M387" s="14">
        <f t="shared" ref="M387:M449" si="276">IF(L387&gt;0,1,0)</f>
        <v>0</v>
      </c>
      <c r="N387" s="13">
        <f t="shared" si="241"/>
        <v>0</v>
      </c>
      <c r="O387" s="14">
        <f t="shared" ref="O387:O449" si="277">IF(N387&gt;0,1,0)</f>
        <v>0</v>
      </c>
      <c r="P387" s="13">
        <f t="shared" si="242"/>
        <v>1.9999999999999574E-2</v>
      </c>
      <c r="Q387" s="14"/>
      <c r="R387" s="13">
        <f t="shared" si="243"/>
        <v>7.650416666666592</v>
      </c>
      <c r="S387" s="14">
        <f t="shared" ref="S387:S449" si="278">IF(R387&gt;0,1,0)</f>
        <v>1</v>
      </c>
      <c r="T387" s="13">
        <f t="shared" si="244"/>
        <v>0</v>
      </c>
      <c r="U387" s="14">
        <f t="shared" ref="U387:U449" si="279">IF(T387&gt;0,1,0)</f>
        <v>0</v>
      </c>
      <c r="V387" s="13">
        <f t="shared" si="245"/>
        <v>1.9999999999999574E-2</v>
      </c>
      <c r="W387" s="14"/>
      <c r="X387" s="13">
        <f t="shared" si="246"/>
        <v>0</v>
      </c>
      <c r="Y387" s="14">
        <f t="shared" ref="Y387:Y449" si="280">IF(X387&gt;0,1,0)</f>
        <v>0</v>
      </c>
      <c r="Z387" s="13">
        <f t="shared" si="247"/>
        <v>0</v>
      </c>
      <c r="AA387" s="14">
        <f t="shared" ref="AA387:AA449" si="281">IF(Z387&gt;0,1,0)</f>
        <v>0</v>
      </c>
      <c r="AB387" s="13">
        <f t="shared" si="248"/>
        <v>1.9999999999999574E-2</v>
      </c>
      <c r="AC387" s="14"/>
      <c r="AD387" s="13">
        <f t="shared" si="249"/>
        <v>0</v>
      </c>
      <c r="AE387" s="14">
        <f t="shared" ref="AE387:AE449" si="282">IF(AD387&gt;0,1,0)</f>
        <v>0</v>
      </c>
      <c r="AF387" s="13">
        <f t="shared" si="250"/>
        <v>0</v>
      </c>
      <c r="AG387" s="14">
        <f t="shared" ref="AG387:AG449" si="283">IF(AF387&gt;0,1,0)</f>
        <v>0</v>
      </c>
      <c r="AH387" s="13">
        <f t="shared" si="251"/>
        <v>1.9999999999999574E-2</v>
      </c>
      <c r="AI387" s="14"/>
      <c r="AJ387" s="13">
        <f t="shared" si="252"/>
        <v>0</v>
      </c>
      <c r="AK387" s="14">
        <f t="shared" ref="AK387:AK449" si="284">IF(AJ387&gt;0,1,0)</f>
        <v>0</v>
      </c>
      <c r="AL387" s="13">
        <f t="shared" si="253"/>
        <v>0</v>
      </c>
      <c r="AM387" s="14">
        <f t="shared" ref="AM387:AM449" si="285">IF(AL387&gt;0,1,0)</f>
        <v>0</v>
      </c>
      <c r="AN387" s="13">
        <f t="shared" si="254"/>
        <v>0</v>
      </c>
      <c r="AO387" s="14"/>
      <c r="AP387" s="13">
        <f t="shared" si="255"/>
        <v>0</v>
      </c>
      <c r="AQ387" s="14">
        <f t="shared" si="256"/>
        <v>0</v>
      </c>
      <c r="AR387" s="13">
        <f t="shared" si="257"/>
        <v>0</v>
      </c>
      <c r="AS387" s="14">
        <f t="shared" si="258"/>
        <v>0</v>
      </c>
      <c r="AT387" s="13">
        <f t="shared" si="259"/>
        <v>0</v>
      </c>
      <c r="AU387" s="14"/>
      <c r="AV387" s="13">
        <f t="shared" si="260"/>
        <v>0</v>
      </c>
      <c r="AW387" s="14">
        <f t="shared" si="261"/>
        <v>0</v>
      </c>
      <c r="AX387" s="13">
        <f t="shared" si="262"/>
        <v>0</v>
      </c>
      <c r="AY387" s="14">
        <f t="shared" si="263"/>
        <v>0</v>
      </c>
      <c r="AZ387" s="13">
        <f t="shared" si="264"/>
        <v>1.9999999999999574E-2</v>
      </c>
      <c r="BA387" s="14"/>
      <c r="BB387" s="13">
        <f t="shared" si="265"/>
        <v>0</v>
      </c>
      <c r="BC387" s="14">
        <f t="shared" si="266"/>
        <v>0</v>
      </c>
      <c r="BD387" s="13">
        <f t="shared" si="267"/>
        <v>0</v>
      </c>
      <c r="BE387" s="14">
        <f t="shared" si="268"/>
        <v>0</v>
      </c>
      <c r="BF387" s="13">
        <f t="shared" si="269"/>
        <v>0</v>
      </c>
      <c r="BG387" s="14"/>
      <c r="BH387" s="13">
        <f t="shared" si="270"/>
        <v>0</v>
      </c>
      <c r="BI387" s="14">
        <f t="shared" si="271"/>
        <v>0</v>
      </c>
      <c r="BJ387" s="13">
        <f t="shared" si="272"/>
        <v>0</v>
      </c>
      <c r="BK387" s="14">
        <f t="shared" si="273"/>
        <v>0</v>
      </c>
      <c r="BL387" s="13">
        <f t="shared" si="274"/>
        <v>1.9999999999999574E-2</v>
      </c>
    </row>
    <row r="388" spans="1:64" x14ac:dyDescent="0.25">
      <c r="A388" s="23">
        <f t="shared" si="275"/>
        <v>7.6704166666665916</v>
      </c>
      <c r="B388" s="8" t="s">
        <v>77</v>
      </c>
      <c r="C388" t="s">
        <v>65</v>
      </c>
      <c r="D388" s="10" t="s">
        <v>67</v>
      </c>
      <c r="E388" s="10" t="s">
        <v>67</v>
      </c>
      <c r="F388" s="10" t="s">
        <v>67</v>
      </c>
      <c r="G388" s="11" t="s">
        <v>66</v>
      </c>
      <c r="H388" s="10"/>
      <c r="K388" s="10" t="s">
        <v>67</v>
      </c>
      <c r="L388" s="13">
        <f t="shared" si="240"/>
        <v>0</v>
      </c>
      <c r="M388" s="14">
        <f t="shared" si="276"/>
        <v>0</v>
      </c>
      <c r="N388" s="13">
        <f t="shared" si="241"/>
        <v>0</v>
      </c>
      <c r="O388" s="14">
        <f t="shared" si="277"/>
        <v>0</v>
      </c>
      <c r="P388" s="13">
        <f t="shared" si="242"/>
        <v>0</v>
      </c>
      <c r="Q388" s="14"/>
      <c r="R388" s="13">
        <f t="shared" si="243"/>
        <v>0</v>
      </c>
      <c r="S388" s="14">
        <f t="shared" si="278"/>
        <v>0</v>
      </c>
      <c r="T388" s="13">
        <f t="shared" si="244"/>
        <v>0</v>
      </c>
      <c r="U388" s="14">
        <f t="shared" si="279"/>
        <v>0</v>
      </c>
      <c r="V388" s="13">
        <f t="shared" si="245"/>
        <v>1.9999999999999574E-2</v>
      </c>
      <c r="W388" s="14"/>
      <c r="X388" s="13">
        <f t="shared" si="246"/>
        <v>0</v>
      </c>
      <c r="Y388" s="14">
        <f t="shared" si="280"/>
        <v>0</v>
      </c>
      <c r="Z388" s="13">
        <f t="shared" si="247"/>
        <v>0</v>
      </c>
      <c r="AA388" s="14">
        <f t="shared" si="281"/>
        <v>0</v>
      </c>
      <c r="AB388" s="13">
        <f t="shared" si="248"/>
        <v>1.9999999999999574E-2</v>
      </c>
      <c r="AC388" s="14"/>
      <c r="AD388" s="13">
        <f t="shared" si="249"/>
        <v>0</v>
      </c>
      <c r="AE388" s="14">
        <f t="shared" si="282"/>
        <v>0</v>
      </c>
      <c r="AF388" s="13">
        <f t="shared" si="250"/>
        <v>0</v>
      </c>
      <c r="AG388" s="14">
        <f t="shared" si="283"/>
        <v>0</v>
      </c>
      <c r="AH388" s="13">
        <f t="shared" si="251"/>
        <v>1.9999999999999574E-2</v>
      </c>
      <c r="AI388" s="14"/>
      <c r="AJ388" s="13">
        <f t="shared" si="252"/>
        <v>0</v>
      </c>
      <c r="AK388" s="14">
        <f t="shared" si="284"/>
        <v>0</v>
      </c>
      <c r="AL388" s="13">
        <f t="shared" si="253"/>
        <v>7.6704166666665916</v>
      </c>
      <c r="AM388" s="14">
        <f t="shared" si="285"/>
        <v>1</v>
      </c>
      <c r="AN388" s="13">
        <f t="shared" si="254"/>
        <v>0</v>
      </c>
      <c r="AO388" s="14"/>
      <c r="AP388" s="13">
        <f t="shared" si="255"/>
        <v>0</v>
      </c>
      <c r="AQ388" s="14">
        <f t="shared" si="256"/>
        <v>0</v>
      </c>
      <c r="AR388" s="13">
        <f t="shared" si="257"/>
        <v>0</v>
      </c>
      <c r="AS388" s="14">
        <f t="shared" si="258"/>
        <v>0</v>
      </c>
      <c r="AT388" s="13">
        <f t="shared" si="259"/>
        <v>0</v>
      </c>
      <c r="AU388" s="14"/>
      <c r="AV388" s="13">
        <f t="shared" si="260"/>
        <v>0</v>
      </c>
      <c r="AW388" s="14">
        <f t="shared" si="261"/>
        <v>0</v>
      </c>
      <c r="AX388" s="13">
        <f t="shared" si="262"/>
        <v>0</v>
      </c>
      <c r="AY388" s="14">
        <f t="shared" si="263"/>
        <v>0</v>
      </c>
      <c r="AZ388" s="13">
        <f t="shared" si="264"/>
        <v>1.9999999999999574E-2</v>
      </c>
      <c r="BA388" s="14"/>
      <c r="BB388" s="13">
        <f t="shared" si="265"/>
        <v>0</v>
      </c>
      <c r="BC388" s="14">
        <f t="shared" si="266"/>
        <v>0</v>
      </c>
      <c r="BD388" s="13">
        <f t="shared" si="267"/>
        <v>0</v>
      </c>
      <c r="BE388" s="14">
        <f t="shared" si="268"/>
        <v>0</v>
      </c>
      <c r="BF388" s="13">
        <f t="shared" si="269"/>
        <v>0</v>
      </c>
      <c r="BG388" s="14"/>
      <c r="BH388" s="13">
        <f t="shared" si="270"/>
        <v>0</v>
      </c>
      <c r="BI388" s="14">
        <f t="shared" si="271"/>
        <v>0</v>
      </c>
      <c r="BJ388" s="13">
        <f t="shared" si="272"/>
        <v>0</v>
      </c>
      <c r="BK388" s="14">
        <f t="shared" si="273"/>
        <v>0</v>
      </c>
      <c r="BL388" s="13">
        <f t="shared" si="274"/>
        <v>1.9999999999999574E-2</v>
      </c>
    </row>
    <row r="389" spans="1:64" x14ac:dyDescent="0.25">
      <c r="A389" s="23">
        <f t="shared" si="275"/>
        <v>7.6904166666665912</v>
      </c>
      <c r="B389" s="8"/>
      <c r="C389" t="s">
        <v>65</v>
      </c>
      <c r="D389" s="10" t="s">
        <v>67</v>
      </c>
      <c r="E389" s="10" t="s">
        <v>67</v>
      </c>
      <c r="F389" s="10" t="s">
        <v>67</v>
      </c>
      <c r="H389" s="10"/>
      <c r="K389" s="10" t="s">
        <v>67</v>
      </c>
      <c r="L389" s="13">
        <f t="shared" ref="L389:L452" si="286">IF(B389="Line 1 Fails",A389,0)</f>
        <v>0</v>
      </c>
      <c r="M389" s="14">
        <f t="shared" si="276"/>
        <v>0</v>
      </c>
      <c r="N389" s="13">
        <f t="shared" ref="N389:N452" si="287">IF(B389="Line 1 repd.",A389,0)</f>
        <v>0</v>
      </c>
      <c r="O389" s="14">
        <f t="shared" si="277"/>
        <v>0</v>
      </c>
      <c r="P389" s="13">
        <f t="shared" ref="P389:P452" si="288">IF(C389="Dn(waiting)",A390-A389,0)</f>
        <v>0</v>
      </c>
      <c r="Q389" s="14"/>
      <c r="R389" s="13">
        <f t="shared" ref="R389:R452" si="289">IF(B389="Line 2 Fails",A389,0)</f>
        <v>0</v>
      </c>
      <c r="S389" s="14">
        <f t="shared" si="278"/>
        <v>0</v>
      </c>
      <c r="T389" s="13">
        <f t="shared" ref="T389:T452" si="290">IF(B389="Line 2 repd.",A389,0)</f>
        <v>0</v>
      </c>
      <c r="U389" s="14">
        <f t="shared" si="279"/>
        <v>0</v>
      </c>
      <c r="V389" s="13">
        <f t="shared" ref="V389:V452" si="291">IF(D389="Dn(waiting)",A390-A389,0)</f>
        <v>1.9999999999999574E-2</v>
      </c>
      <c r="W389" s="14"/>
      <c r="X389" s="13">
        <f t="shared" ref="X389:X452" si="292">IF(B389="Line 3 Fails",A389,0)</f>
        <v>0</v>
      </c>
      <c r="Y389" s="14">
        <f t="shared" si="280"/>
        <v>0</v>
      </c>
      <c r="Z389" s="13">
        <f t="shared" ref="Z389:Z452" si="293">IF(B389="Line 3 repd.",A389,0)</f>
        <v>0</v>
      </c>
      <c r="AA389" s="14">
        <f t="shared" si="281"/>
        <v>0</v>
      </c>
      <c r="AB389" s="13">
        <f t="shared" ref="AB389:AB452" si="294">IF(E389="Dn(waiting)",A390-A389,0)</f>
        <v>1.9999999999999574E-2</v>
      </c>
      <c r="AC389" s="14"/>
      <c r="AD389" s="13">
        <f t="shared" ref="AD389:AD452" si="295">IF(B389="Line 4 Fails",A389,0)</f>
        <v>0</v>
      </c>
      <c r="AE389" s="14">
        <f t="shared" si="282"/>
        <v>0</v>
      </c>
      <c r="AF389" s="13">
        <f t="shared" ref="AF389:AF452" si="296">IF(B389="Line 4 repd.",A389,0)</f>
        <v>0</v>
      </c>
      <c r="AG389" s="14">
        <f t="shared" si="283"/>
        <v>0</v>
      </c>
      <c r="AH389" s="13">
        <f t="shared" ref="AH389:AH452" si="297">IF(F389="Dn(waiting)",A390-A389,0)</f>
        <v>1.9999999999999574E-2</v>
      </c>
      <c r="AI389" s="14"/>
      <c r="AJ389" s="13">
        <f t="shared" ref="AJ389:AJ452" si="298">IF(B389="Line 5 Fails",A389,0)</f>
        <v>0</v>
      </c>
      <c r="AK389" s="14">
        <f t="shared" si="284"/>
        <v>0</v>
      </c>
      <c r="AL389" s="13">
        <f t="shared" ref="AL389:AL452" si="299">IF(B389="Line 5 repd.",A389,0)</f>
        <v>0</v>
      </c>
      <c r="AM389" s="14">
        <f t="shared" si="285"/>
        <v>0</v>
      </c>
      <c r="AN389" s="13">
        <f t="shared" si="254"/>
        <v>0</v>
      </c>
      <c r="AO389" s="14"/>
      <c r="AP389" s="13">
        <f t="shared" si="255"/>
        <v>0</v>
      </c>
      <c r="AQ389" s="14">
        <f t="shared" si="256"/>
        <v>0</v>
      </c>
      <c r="AR389" s="13">
        <f t="shared" si="257"/>
        <v>0</v>
      </c>
      <c r="AS389" s="14">
        <f t="shared" si="258"/>
        <v>0</v>
      </c>
      <c r="AT389" s="13">
        <f t="shared" si="259"/>
        <v>0</v>
      </c>
      <c r="AU389" s="14"/>
      <c r="AV389" s="13">
        <f t="shared" si="260"/>
        <v>0</v>
      </c>
      <c r="AW389" s="14">
        <f t="shared" si="261"/>
        <v>0</v>
      </c>
      <c r="AX389" s="13">
        <f t="shared" si="262"/>
        <v>0</v>
      </c>
      <c r="AY389" s="14">
        <f t="shared" si="263"/>
        <v>0</v>
      </c>
      <c r="AZ389" s="13">
        <f t="shared" si="264"/>
        <v>1.9999999999999574E-2</v>
      </c>
      <c r="BA389" s="14"/>
      <c r="BB389" s="13">
        <f t="shared" si="265"/>
        <v>0</v>
      </c>
      <c r="BC389" s="14">
        <f t="shared" si="266"/>
        <v>0</v>
      </c>
      <c r="BD389" s="13">
        <f t="shared" si="267"/>
        <v>0</v>
      </c>
      <c r="BE389" s="14">
        <f t="shared" si="268"/>
        <v>0</v>
      </c>
      <c r="BF389" s="13">
        <f t="shared" si="269"/>
        <v>0</v>
      </c>
      <c r="BG389" s="14"/>
      <c r="BH389" s="13">
        <f t="shared" si="270"/>
        <v>0</v>
      </c>
      <c r="BI389" s="14">
        <f t="shared" si="271"/>
        <v>0</v>
      </c>
      <c r="BJ389" s="13">
        <f t="shared" si="272"/>
        <v>0</v>
      </c>
      <c r="BK389" s="14">
        <f t="shared" si="273"/>
        <v>0</v>
      </c>
      <c r="BL389" s="13">
        <f t="shared" si="274"/>
        <v>1.9999999999999574E-2</v>
      </c>
    </row>
    <row r="390" spans="1:64" x14ac:dyDescent="0.25">
      <c r="A390" s="23">
        <f t="shared" si="275"/>
        <v>7.7104166666665908</v>
      </c>
      <c r="B390" s="8"/>
      <c r="C390" t="s">
        <v>65</v>
      </c>
      <c r="D390" s="10" t="s">
        <v>67</v>
      </c>
      <c r="E390" s="10" t="s">
        <v>67</v>
      </c>
      <c r="F390" s="10" t="s">
        <v>67</v>
      </c>
      <c r="K390" s="10" t="s">
        <v>67</v>
      </c>
      <c r="L390" s="13">
        <f t="shared" si="286"/>
        <v>0</v>
      </c>
      <c r="M390" s="14">
        <f t="shared" si="276"/>
        <v>0</v>
      </c>
      <c r="N390" s="13">
        <f t="shared" si="287"/>
        <v>0</v>
      </c>
      <c r="O390" s="14">
        <f t="shared" si="277"/>
        <v>0</v>
      </c>
      <c r="P390" s="13">
        <f t="shared" si="288"/>
        <v>0</v>
      </c>
      <c r="Q390" s="14"/>
      <c r="R390" s="13">
        <f t="shared" si="289"/>
        <v>0</v>
      </c>
      <c r="S390" s="14">
        <f t="shared" si="278"/>
        <v>0</v>
      </c>
      <c r="T390" s="13">
        <f t="shared" si="290"/>
        <v>0</v>
      </c>
      <c r="U390" s="14">
        <f t="shared" si="279"/>
        <v>0</v>
      </c>
      <c r="V390" s="13">
        <f t="shared" si="291"/>
        <v>1.9999999999999574E-2</v>
      </c>
      <c r="W390" s="14"/>
      <c r="X390" s="13">
        <f t="shared" si="292"/>
        <v>0</v>
      </c>
      <c r="Y390" s="14">
        <f t="shared" si="280"/>
        <v>0</v>
      </c>
      <c r="Z390" s="13">
        <f t="shared" si="293"/>
        <v>0</v>
      </c>
      <c r="AA390" s="14">
        <f t="shared" si="281"/>
        <v>0</v>
      </c>
      <c r="AB390" s="13">
        <f t="shared" si="294"/>
        <v>1.9999999999999574E-2</v>
      </c>
      <c r="AC390" s="14"/>
      <c r="AD390" s="13">
        <f t="shared" si="295"/>
        <v>0</v>
      </c>
      <c r="AE390" s="14">
        <f t="shared" si="282"/>
        <v>0</v>
      </c>
      <c r="AF390" s="13">
        <f t="shared" si="296"/>
        <v>0</v>
      </c>
      <c r="AG390" s="14">
        <f t="shared" si="283"/>
        <v>0</v>
      </c>
      <c r="AH390" s="13">
        <f t="shared" si="297"/>
        <v>1.9999999999999574E-2</v>
      </c>
      <c r="AI390" s="14"/>
      <c r="AJ390" s="13">
        <f t="shared" si="298"/>
        <v>0</v>
      </c>
      <c r="AK390" s="14">
        <f t="shared" si="284"/>
        <v>0</v>
      </c>
      <c r="AL390" s="13">
        <f t="shared" si="299"/>
        <v>0</v>
      </c>
      <c r="AM390" s="14">
        <f t="shared" si="285"/>
        <v>0</v>
      </c>
      <c r="AN390" s="13">
        <f t="shared" ref="AN390:AN453" si="300">IF(G390="Dn(waiting)",A391-A390,0)</f>
        <v>0</v>
      </c>
      <c r="AO390" s="14"/>
      <c r="AP390" s="13">
        <f t="shared" ref="AP390:AP453" si="301">IF(B390="Line 6 Fails",A390,0)</f>
        <v>0</v>
      </c>
      <c r="AQ390" s="14">
        <f t="shared" ref="AQ390:AQ453" si="302">IF(AP390&gt;0,1,0)</f>
        <v>0</v>
      </c>
      <c r="AR390" s="13">
        <f t="shared" ref="AR390:AR453" si="303">IF(B390="Line 6 repd.",A390,0)</f>
        <v>0</v>
      </c>
      <c r="AS390" s="14">
        <f t="shared" ref="AS390:AS453" si="304">IF(AR390&gt;0,1,0)</f>
        <v>0</v>
      </c>
      <c r="AT390" s="13">
        <f t="shared" ref="AT390:AT453" si="305">IF(H390="Dn(waiting)",A391-A390,0)</f>
        <v>0</v>
      </c>
      <c r="AU390" s="14"/>
      <c r="AV390" s="13">
        <f t="shared" ref="AV390:AV453" si="306">IF(B390="Line 7 Fails",A390,0)</f>
        <v>0</v>
      </c>
      <c r="AW390" s="14">
        <f t="shared" ref="AW390:AW453" si="307">IF(AV390&gt;0,1,0)</f>
        <v>0</v>
      </c>
      <c r="AX390" s="13">
        <f t="shared" ref="AX390:AX453" si="308">IF(B390="Line 7 repd.",A390,0)</f>
        <v>0</v>
      </c>
      <c r="AY390" s="14">
        <f t="shared" ref="AY390:AY453" si="309">IF(AX390&gt;0,1,0)</f>
        <v>0</v>
      </c>
      <c r="AZ390" s="13">
        <f t="shared" ref="AZ390:AZ453" si="310">IF(K390="Dn(waiting)",A391-A390,0)</f>
        <v>1.9999999999999574E-2</v>
      </c>
      <c r="BA390" s="14"/>
      <c r="BB390" s="13">
        <f t="shared" ref="BB390:BB453" si="311">IF(B390="Line 8 Fails",A390,0)</f>
        <v>0</v>
      </c>
      <c r="BC390" s="14">
        <f t="shared" ref="BC390:BC453" si="312">IF(BB390&gt;0,1,0)</f>
        <v>0</v>
      </c>
      <c r="BD390" s="13">
        <f t="shared" ref="BD390:BD453" si="313">IF(B390="Line 8 repd.",A390,0)</f>
        <v>0</v>
      </c>
      <c r="BE390" s="14">
        <f t="shared" ref="BE390:BE453" si="314">IF(BD390&gt;0,1,0)</f>
        <v>0</v>
      </c>
      <c r="BF390" s="13">
        <f t="shared" ref="BF390:BF453" si="315">IF(J390="Dn(waiting)",A391-A390,0)</f>
        <v>0</v>
      </c>
      <c r="BG390" s="14"/>
      <c r="BH390" s="13">
        <f t="shared" ref="BH390:BH453" si="316">IF(B390="Line 9 Fails",A390,0)</f>
        <v>0</v>
      </c>
      <c r="BI390" s="14">
        <f t="shared" ref="BI390:BI453" si="317">IF(BH390&gt;0,1,0)</f>
        <v>0</v>
      </c>
      <c r="BJ390" s="13">
        <f t="shared" ref="BJ390:BJ453" si="318">IF(B390="Line 9 repd.",A390,0)</f>
        <v>0</v>
      </c>
      <c r="BK390" s="14">
        <f t="shared" ref="BK390:BK453" si="319">IF(BJ390&gt;0,1,0)</f>
        <v>0</v>
      </c>
      <c r="BL390" s="13">
        <f t="shared" ref="BL390:BL453" si="320">IF(K390="Dn(waiting)",A391-A390,0)</f>
        <v>1.9999999999999574E-2</v>
      </c>
    </row>
    <row r="391" spans="1:64" x14ac:dyDescent="0.25">
      <c r="A391" s="23">
        <f t="shared" ref="A391:A454" si="321">A390+0.02</f>
        <v>7.7304166666665903</v>
      </c>
      <c r="B391" s="8" t="s">
        <v>82</v>
      </c>
      <c r="C391" t="s">
        <v>65</v>
      </c>
      <c r="D391" s="10" t="s">
        <v>67</v>
      </c>
      <c r="E391" s="10" t="s">
        <v>67</v>
      </c>
      <c r="F391" s="10" t="s">
        <v>67</v>
      </c>
      <c r="G391" s="11"/>
      <c r="J391" s="10" t="s">
        <v>67</v>
      </c>
      <c r="K391" s="10" t="s">
        <v>67</v>
      </c>
      <c r="L391" s="13">
        <f t="shared" si="286"/>
        <v>0</v>
      </c>
      <c r="M391" s="14">
        <f t="shared" si="276"/>
        <v>0</v>
      </c>
      <c r="N391" s="13">
        <f t="shared" si="287"/>
        <v>0</v>
      </c>
      <c r="O391" s="14">
        <f t="shared" si="277"/>
        <v>0</v>
      </c>
      <c r="P391" s="13">
        <f t="shared" si="288"/>
        <v>0</v>
      </c>
      <c r="Q391" s="14"/>
      <c r="R391" s="13">
        <f t="shared" si="289"/>
        <v>0</v>
      </c>
      <c r="S391" s="14">
        <f t="shared" si="278"/>
        <v>0</v>
      </c>
      <c r="T391" s="13">
        <f t="shared" si="290"/>
        <v>0</v>
      </c>
      <c r="U391" s="14">
        <f t="shared" si="279"/>
        <v>0</v>
      </c>
      <c r="V391" s="13">
        <f t="shared" si="291"/>
        <v>1.9999999999999574E-2</v>
      </c>
      <c r="W391" s="14"/>
      <c r="X391" s="13">
        <f t="shared" si="292"/>
        <v>0</v>
      </c>
      <c r="Y391" s="14">
        <f t="shared" si="280"/>
        <v>0</v>
      </c>
      <c r="Z391" s="13">
        <f t="shared" si="293"/>
        <v>0</v>
      </c>
      <c r="AA391" s="14">
        <f t="shared" si="281"/>
        <v>0</v>
      </c>
      <c r="AB391" s="13">
        <f t="shared" si="294"/>
        <v>1.9999999999999574E-2</v>
      </c>
      <c r="AC391" s="14"/>
      <c r="AD391" s="13">
        <f t="shared" si="295"/>
        <v>0</v>
      </c>
      <c r="AE391" s="14">
        <f t="shared" si="282"/>
        <v>0</v>
      </c>
      <c r="AF391" s="13">
        <f t="shared" si="296"/>
        <v>0</v>
      </c>
      <c r="AG391" s="14">
        <f t="shared" si="283"/>
        <v>0</v>
      </c>
      <c r="AH391" s="13">
        <f t="shared" si="297"/>
        <v>1.9999999999999574E-2</v>
      </c>
      <c r="AI391" s="14"/>
      <c r="AJ391" s="13">
        <f t="shared" si="298"/>
        <v>0</v>
      </c>
      <c r="AK391" s="14">
        <f t="shared" si="284"/>
        <v>0</v>
      </c>
      <c r="AL391" s="13">
        <f t="shared" si="299"/>
        <v>0</v>
      </c>
      <c r="AM391" s="14">
        <f t="shared" si="285"/>
        <v>0</v>
      </c>
      <c r="AN391" s="13">
        <f t="shared" si="300"/>
        <v>0</v>
      </c>
      <c r="AO391" s="14"/>
      <c r="AP391" s="13">
        <f t="shared" si="301"/>
        <v>0</v>
      </c>
      <c r="AQ391" s="14">
        <f t="shared" si="302"/>
        <v>0</v>
      </c>
      <c r="AR391" s="13">
        <f t="shared" si="303"/>
        <v>0</v>
      </c>
      <c r="AS391" s="14">
        <f t="shared" si="304"/>
        <v>0</v>
      </c>
      <c r="AT391" s="13">
        <f t="shared" si="305"/>
        <v>0</v>
      </c>
      <c r="AU391" s="14"/>
      <c r="AV391" s="13">
        <f t="shared" si="306"/>
        <v>0</v>
      </c>
      <c r="AW391" s="14">
        <f t="shared" si="307"/>
        <v>0</v>
      </c>
      <c r="AX391" s="13">
        <f t="shared" si="308"/>
        <v>0</v>
      </c>
      <c r="AY391" s="14">
        <f t="shared" si="309"/>
        <v>0</v>
      </c>
      <c r="AZ391" s="13">
        <f t="shared" si="310"/>
        <v>1.9999999999999574E-2</v>
      </c>
      <c r="BA391" s="14"/>
      <c r="BB391" s="13">
        <f t="shared" si="311"/>
        <v>7.7304166666665903</v>
      </c>
      <c r="BC391" s="14">
        <f t="shared" si="312"/>
        <v>1</v>
      </c>
      <c r="BD391" s="13">
        <f t="shared" si="313"/>
        <v>0</v>
      </c>
      <c r="BE391" s="14">
        <f t="shared" si="314"/>
        <v>0</v>
      </c>
      <c r="BF391" s="13">
        <f t="shared" si="315"/>
        <v>1.9999999999999574E-2</v>
      </c>
      <c r="BG391" s="14"/>
      <c r="BH391" s="13">
        <f t="shared" si="316"/>
        <v>0</v>
      </c>
      <c r="BI391" s="14">
        <f t="shared" si="317"/>
        <v>0</v>
      </c>
      <c r="BJ391" s="13">
        <f t="shared" si="318"/>
        <v>0</v>
      </c>
      <c r="BK391" s="14">
        <f t="shared" si="319"/>
        <v>0</v>
      </c>
      <c r="BL391" s="13">
        <f t="shared" si="320"/>
        <v>1.9999999999999574E-2</v>
      </c>
    </row>
    <row r="392" spans="1:64" x14ac:dyDescent="0.25">
      <c r="A392" s="23">
        <f t="shared" si="321"/>
        <v>7.7504166666665899</v>
      </c>
      <c r="B392" s="8"/>
      <c r="C392" t="s">
        <v>65</v>
      </c>
      <c r="D392" s="10" t="s">
        <v>67</v>
      </c>
      <c r="E392" s="10" t="s">
        <v>67</v>
      </c>
      <c r="F392" s="10" t="s">
        <v>67</v>
      </c>
      <c r="G392" s="10"/>
      <c r="J392" s="10" t="s">
        <v>67</v>
      </c>
      <c r="K392" s="10" t="s">
        <v>67</v>
      </c>
      <c r="L392" s="13">
        <f t="shared" si="286"/>
        <v>0</v>
      </c>
      <c r="M392" s="14">
        <f t="shared" si="276"/>
        <v>0</v>
      </c>
      <c r="N392" s="13">
        <f t="shared" si="287"/>
        <v>0</v>
      </c>
      <c r="O392" s="14">
        <f t="shared" si="277"/>
        <v>0</v>
      </c>
      <c r="P392" s="13">
        <f t="shared" si="288"/>
        <v>0</v>
      </c>
      <c r="Q392" s="14"/>
      <c r="R392" s="13">
        <f t="shared" si="289"/>
        <v>0</v>
      </c>
      <c r="S392" s="14">
        <f t="shared" si="278"/>
        <v>0</v>
      </c>
      <c r="T392" s="13">
        <f t="shared" si="290"/>
        <v>0</v>
      </c>
      <c r="U392" s="14">
        <f t="shared" si="279"/>
        <v>0</v>
      </c>
      <c r="V392" s="13">
        <f t="shared" si="291"/>
        <v>1.9999999999999574E-2</v>
      </c>
      <c r="W392" s="14"/>
      <c r="X392" s="13">
        <f t="shared" si="292"/>
        <v>0</v>
      </c>
      <c r="Y392" s="14">
        <f t="shared" si="280"/>
        <v>0</v>
      </c>
      <c r="Z392" s="13">
        <f t="shared" si="293"/>
        <v>0</v>
      </c>
      <c r="AA392" s="14">
        <f t="shared" si="281"/>
        <v>0</v>
      </c>
      <c r="AB392" s="13">
        <f t="shared" si="294"/>
        <v>1.9999999999999574E-2</v>
      </c>
      <c r="AC392" s="14"/>
      <c r="AD392" s="13">
        <f t="shared" si="295"/>
        <v>0</v>
      </c>
      <c r="AE392" s="14">
        <f t="shared" si="282"/>
        <v>0</v>
      </c>
      <c r="AF392" s="13">
        <f t="shared" si="296"/>
        <v>0</v>
      </c>
      <c r="AG392" s="14">
        <f t="shared" si="283"/>
        <v>0</v>
      </c>
      <c r="AH392" s="13">
        <f t="shared" si="297"/>
        <v>1.9999999999999574E-2</v>
      </c>
      <c r="AI392" s="14"/>
      <c r="AJ392" s="13">
        <f t="shared" si="298"/>
        <v>0</v>
      </c>
      <c r="AK392" s="14">
        <f t="shared" si="284"/>
        <v>0</v>
      </c>
      <c r="AL392" s="13">
        <f t="shared" si="299"/>
        <v>0</v>
      </c>
      <c r="AM392" s="14">
        <f t="shared" si="285"/>
        <v>0</v>
      </c>
      <c r="AN392" s="13">
        <f t="shared" si="300"/>
        <v>0</v>
      </c>
      <c r="AO392" s="14"/>
      <c r="AP392" s="13">
        <f t="shared" si="301"/>
        <v>0</v>
      </c>
      <c r="AQ392" s="14">
        <f t="shared" si="302"/>
        <v>0</v>
      </c>
      <c r="AR392" s="13">
        <f t="shared" si="303"/>
        <v>0</v>
      </c>
      <c r="AS392" s="14">
        <f t="shared" si="304"/>
        <v>0</v>
      </c>
      <c r="AT392" s="13">
        <f t="shared" si="305"/>
        <v>0</v>
      </c>
      <c r="AU392" s="14"/>
      <c r="AV392" s="13">
        <f t="shared" si="306"/>
        <v>0</v>
      </c>
      <c r="AW392" s="14">
        <f t="shared" si="307"/>
        <v>0</v>
      </c>
      <c r="AX392" s="13">
        <f t="shared" si="308"/>
        <v>0</v>
      </c>
      <c r="AY392" s="14">
        <f t="shared" si="309"/>
        <v>0</v>
      </c>
      <c r="AZ392" s="13">
        <f t="shared" si="310"/>
        <v>1.9999999999999574E-2</v>
      </c>
      <c r="BA392" s="14"/>
      <c r="BB392" s="13">
        <f t="shared" si="311"/>
        <v>0</v>
      </c>
      <c r="BC392" s="14">
        <f t="shared" si="312"/>
        <v>0</v>
      </c>
      <c r="BD392" s="13">
        <f t="shared" si="313"/>
        <v>0</v>
      </c>
      <c r="BE392" s="14">
        <f t="shared" si="314"/>
        <v>0</v>
      </c>
      <c r="BF392" s="13">
        <f t="shared" si="315"/>
        <v>1.9999999999999574E-2</v>
      </c>
      <c r="BG392" s="14"/>
      <c r="BH392" s="13">
        <f t="shared" si="316"/>
        <v>0</v>
      </c>
      <c r="BI392" s="14">
        <f t="shared" si="317"/>
        <v>0</v>
      </c>
      <c r="BJ392" s="13">
        <f t="shared" si="318"/>
        <v>0</v>
      </c>
      <c r="BK392" s="14">
        <f t="shared" si="319"/>
        <v>0</v>
      </c>
      <c r="BL392" s="13">
        <f t="shared" si="320"/>
        <v>1.9999999999999574E-2</v>
      </c>
    </row>
    <row r="393" spans="1:64" x14ac:dyDescent="0.25">
      <c r="A393" s="23">
        <f t="shared" si="321"/>
        <v>7.7704166666665895</v>
      </c>
      <c r="B393" s="8" t="s">
        <v>69</v>
      </c>
      <c r="C393" s="11" t="s">
        <v>66</v>
      </c>
      <c r="D393" s="10" t="s">
        <v>67</v>
      </c>
      <c r="E393" t="s">
        <v>65</v>
      </c>
      <c r="F393" s="10" t="s">
        <v>67</v>
      </c>
      <c r="G393" s="10"/>
      <c r="J393" s="10" t="s">
        <v>67</v>
      </c>
      <c r="K393" s="10" t="s">
        <v>67</v>
      </c>
      <c r="L393" s="13">
        <f t="shared" si="286"/>
        <v>0</v>
      </c>
      <c r="M393" s="14">
        <f t="shared" si="276"/>
        <v>0</v>
      </c>
      <c r="N393" s="13">
        <f t="shared" si="287"/>
        <v>7.7704166666665895</v>
      </c>
      <c r="O393" s="14">
        <f t="shared" si="277"/>
        <v>1</v>
      </c>
      <c r="P393" s="13">
        <f t="shared" si="288"/>
        <v>0</v>
      </c>
      <c r="Q393" s="14"/>
      <c r="R393" s="13">
        <f t="shared" si="289"/>
        <v>0</v>
      </c>
      <c r="S393" s="14">
        <f t="shared" si="278"/>
        <v>0</v>
      </c>
      <c r="T393" s="13">
        <f t="shared" si="290"/>
        <v>0</v>
      </c>
      <c r="U393" s="14">
        <f t="shared" si="279"/>
        <v>0</v>
      </c>
      <c r="V393" s="13">
        <f t="shared" si="291"/>
        <v>1.9999999999999574E-2</v>
      </c>
      <c r="W393" s="14"/>
      <c r="X393" s="13">
        <f t="shared" si="292"/>
        <v>0</v>
      </c>
      <c r="Y393" s="14">
        <f t="shared" si="280"/>
        <v>0</v>
      </c>
      <c r="Z393" s="13">
        <f t="shared" si="293"/>
        <v>0</v>
      </c>
      <c r="AA393" s="14">
        <f t="shared" si="281"/>
        <v>0</v>
      </c>
      <c r="AB393" s="13">
        <f t="shared" si="294"/>
        <v>0</v>
      </c>
      <c r="AC393" s="14"/>
      <c r="AD393" s="13">
        <f t="shared" si="295"/>
        <v>0</v>
      </c>
      <c r="AE393" s="14">
        <f t="shared" si="282"/>
        <v>0</v>
      </c>
      <c r="AF393" s="13">
        <f t="shared" si="296"/>
        <v>0</v>
      </c>
      <c r="AG393" s="14">
        <f t="shared" si="283"/>
        <v>0</v>
      </c>
      <c r="AH393" s="13">
        <f t="shared" si="297"/>
        <v>1.9999999999999574E-2</v>
      </c>
      <c r="AI393" s="14"/>
      <c r="AJ393" s="13">
        <f t="shared" si="298"/>
        <v>0</v>
      </c>
      <c r="AK393" s="14">
        <f t="shared" si="284"/>
        <v>0</v>
      </c>
      <c r="AL393" s="13">
        <f t="shared" si="299"/>
        <v>0</v>
      </c>
      <c r="AM393" s="14">
        <f t="shared" si="285"/>
        <v>0</v>
      </c>
      <c r="AN393" s="13">
        <f t="shared" si="300"/>
        <v>0</v>
      </c>
      <c r="AO393" s="14"/>
      <c r="AP393" s="13">
        <f t="shared" si="301"/>
        <v>0</v>
      </c>
      <c r="AQ393" s="14">
        <f t="shared" si="302"/>
        <v>0</v>
      </c>
      <c r="AR393" s="13">
        <f t="shared" si="303"/>
        <v>0</v>
      </c>
      <c r="AS393" s="14">
        <f t="shared" si="304"/>
        <v>0</v>
      </c>
      <c r="AT393" s="13">
        <f t="shared" si="305"/>
        <v>0</v>
      </c>
      <c r="AU393" s="14"/>
      <c r="AV393" s="13">
        <f t="shared" si="306"/>
        <v>0</v>
      </c>
      <c r="AW393" s="14">
        <f t="shared" si="307"/>
        <v>0</v>
      </c>
      <c r="AX393" s="13">
        <f t="shared" si="308"/>
        <v>0</v>
      </c>
      <c r="AY393" s="14">
        <f t="shared" si="309"/>
        <v>0</v>
      </c>
      <c r="AZ393" s="13">
        <f t="shared" si="310"/>
        <v>1.9999999999999574E-2</v>
      </c>
      <c r="BA393" s="14"/>
      <c r="BB393" s="13">
        <f t="shared" si="311"/>
        <v>0</v>
      </c>
      <c r="BC393" s="14">
        <f t="shared" si="312"/>
        <v>0</v>
      </c>
      <c r="BD393" s="13">
        <f t="shared" si="313"/>
        <v>0</v>
      </c>
      <c r="BE393" s="14">
        <f t="shared" si="314"/>
        <v>0</v>
      </c>
      <c r="BF393" s="13">
        <f t="shared" si="315"/>
        <v>1.9999999999999574E-2</v>
      </c>
      <c r="BG393" s="14"/>
      <c r="BH393" s="13">
        <f t="shared" si="316"/>
        <v>0</v>
      </c>
      <c r="BI393" s="14">
        <f t="shared" si="317"/>
        <v>0</v>
      </c>
      <c r="BJ393" s="13">
        <f t="shared" si="318"/>
        <v>0</v>
      </c>
      <c r="BK393" s="14">
        <f t="shared" si="319"/>
        <v>0</v>
      </c>
      <c r="BL393" s="13">
        <f t="shared" si="320"/>
        <v>1.9999999999999574E-2</v>
      </c>
    </row>
    <row r="394" spans="1:64" x14ac:dyDescent="0.25">
      <c r="A394" s="23">
        <f t="shared" si="321"/>
        <v>7.7904166666665891</v>
      </c>
      <c r="B394" s="8"/>
      <c r="D394" s="10" t="s">
        <v>67</v>
      </c>
      <c r="E394" t="s">
        <v>65</v>
      </c>
      <c r="F394" s="10" t="s">
        <v>67</v>
      </c>
      <c r="G394" s="10"/>
      <c r="I394" s="11"/>
      <c r="J394" s="10" t="s">
        <v>67</v>
      </c>
      <c r="K394" s="10" t="s">
        <v>67</v>
      </c>
      <c r="L394" s="13">
        <f t="shared" si="286"/>
        <v>0</v>
      </c>
      <c r="M394" s="14">
        <f t="shared" si="276"/>
        <v>0</v>
      </c>
      <c r="N394" s="13">
        <f t="shared" si="287"/>
        <v>0</v>
      </c>
      <c r="O394" s="14">
        <f t="shared" si="277"/>
        <v>0</v>
      </c>
      <c r="P394" s="13">
        <f t="shared" si="288"/>
        <v>0</v>
      </c>
      <c r="Q394" s="14"/>
      <c r="R394" s="13">
        <f t="shared" si="289"/>
        <v>0</v>
      </c>
      <c r="S394" s="14">
        <f t="shared" si="278"/>
        <v>0</v>
      </c>
      <c r="T394" s="13">
        <f t="shared" si="290"/>
        <v>0</v>
      </c>
      <c r="U394" s="14">
        <f t="shared" si="279"/>
        <v>0</v>
      </c>
      <c r="V394" s="13">
        <f t="shared" si="291"/>
        <v>1.9999999999999574E-2</v>
      </c>
      <c r="W394" s="14"/>
      <c r="X394" s="13">
        <f t="shared" si="292"/>
        <v>0</v>
      </c>
      <c r="Y394" s="14">
        <f t="shared" si="280"/>
        <v>0</v>
      </c>
      <c r="Z394" s="13">
        <f t="shared" si="293"/>
        <v>0</v>
      </c>
      <c r="AA394" s="14">
        <f t="shared" si="281"/>
        <v>0</v>
      </c>
      <c r="AB394" s="13">
        <f t="shared" si="294"/>
        <v>0</v>
      </c>
      <c r="AC394" s="14"/>
      <c r="AD394" s="13">
        <f t="shared" si="295"/>
        <v>0</v>
      </c>
      <c r="AE394" s="14">
        <f t="shared" si="282"/>
        <v>0</v>
      </c>
      <c r="AF394" s="13">
        <f t="shared" si="296"/>
        <v>0</v>
      </c>
      <c r="AG394" s="14">
        <f t="shared" si="283"/>
        <v>0</v>
      </c>
      <c r="AH394" s="13">
        <f t="shared" si="297"/>
        <v>1.9999999999999574E-2</v>
      </c>
      <c r="AI394" s="14"/>
      <c r="AJ394" s="13">
        <f t="shared" si="298"/>
        <v>0</v>
      </c>
      <c r="AK394" s="14">
        <f t="shared" si="284"/>
        <v>0</v>
      </c>
      <c r="AL394" s="13">
        <f t="shared" si="299"/>
        <v>0</v>
      </c>
      <c r="AM394" s="14">
        <f t="shared" si="285"/>
        <v>0</v>
      </c>
      <c r="AN394" s="13">
        <f t="shared" si="300"/>
        <v>0</v>
      </c>
      <c r="AO394" s="14"/>
      <c r="AP394" s="13">
        <f t="shared" si="301"/>
        <v>0</v>
      </c>
      <c r="AQ394" s="14">
        <f t="shared" si="302"/>
        <v>0</v>
      </c>
      <c r="AR394" s="13">
        <f t="shared" si="303"/>
        <v>0</v>
      </c>
      <c r="AS394" s="14">
        <f t="shared" si="304"/>
        <v>0</v>
      </c>
      <c r="AT394" s="13">
        <f t="shared" si="305"/>
        <v>0</v>
      </c>
      <c r="AU394" s="14"/>
      <c r="AV394" s="13">
        <f t="shared" si="306"/>
        <v>0</v>
      </c>
      <c r="AW394" s="14">
        <f t="shared" si="307"/>
        <v>0</v>
      </c>
      <c r="AX394" s="13">
        <f t="shared" si="308"/>
        <v>0</v>
      </c>
      <c r="AY394" s="14">
        <f t="shared" si="309"/>
        <v>0</v>
      </c>
      <c r="AZ394" s="13">
        <f t="shared" si="310"/>
        <v>1.9999999999999574E-2</v>
      </c>
      <c r="BA394" s="14"/>
      <c r="BB394" s="13">
        <f t="shared" si="311"/>
        <v>0</v>
      </c>
      <c r="BC394" s="14">
        <f t="shared" si="312"/>
        <v>0</v>
      </c>
      <c r="BD394" s="13">
        <f t="shared" si="313"/>
        <v>0</v>
      </c>
      <c r="BE394" s="14">
        <f t="shared" si="314"/>
        <v>0</v>
      </c>
      <c r="BF394" s="13">
        <f t="shared" si="315"/>
        <v>1.9999999999999574E-2</v>
      </c>
      <c r="BG394" s="14"/>
      <c r="BH394" s="13">
        <f t="shared" si="316"/>
        <v>0</v>
      </c>
      <c r="BI394" s="14">
        <f t="shared" si="317"/>
        <v>0</v>
      </c>
      <c r="BJ394" s="13">
        <f t="shared" si="318"/>
        <v>0</v>
      </c>
      <c r="BK394" s="14">
        <f t="shared" si="319"/>
        <v>0</v>
      </c>
      <c r="BL394" s="13">
        <f t="shared" si="320"/>
        <v>1.9999999999999574E-2</v>
      </c>
    </row>
    <row r="395" spans="1:64" x14ac:dyDescent="0.25">
      <c r="A395" s="23">
        <f t="shared" si="321"/>
        <v>7.8104166666665886</v>
      </c>
      <c r="B395" s="8"/>
      <c r="D395" s="10" t="s">
        <v>67</v>
      </c>
      <c r="E395" t="s">
        <v>65</v>
      </c>
      <c r="F395" s="10" t="s">
        <v>67</v>
      </c>
      <c r="G395" s="10"/>
      <c r="I395" s="32"/>
      <c r="J395" s="10" t="s">
        <v>67</v>
      </c>
      <c r="K395" s="10" t="s">
        <v>67</v>
      </c>
      <c r="L395" s="13">
        <f t="shared" si="286"/>
        <v>0</v>
      </c>
      <c r="M395" s="14">
        <f t="shared" si="276"/>
        <v>0</v>
      </c>
      <c r="N395" s="13">
        <f t="shared" si="287"/>
        <v>0</v>
      </c>
      <c r="O395" s="14">
        <f t="shared" si="277"/>
        <v>0</v>
      </c>
      <c r="P395" s="13">
        <f t="shared" si="288"/>
        <v>0</v>
      </c>
      <c r="Q395" s="14"/>
      <c r="R395" s="13">
        <f t="shared" si="289"/>
        <v>0</v>
      </c>
      <c r="S395" s="14">
        <f t="shared" si="278"/>
        <v>0</v>
      </c>
      <c r="T395" s="13">
        <f t="shared" si="290"/>
        <v>0</v>
      </c>
      <c r="U395" s="14">
        <f t="shared" si="279"/>
        <v>0</v>
      </c>
      <c r="V395" s="13">
        <f t="shared" si="291"/>
        <v>1.9999999999999574E-2</v>
      </c>
      <c r="W395" s="14"/>
      <c r="X395" s="13">
        <f t="shared" si="292"/>
        <v>0</v>
      </c>
      <c r="Y395" s="14">
        <f t="shared" si="280"/>
        <v>0</v>
      </c>
      <c r="Z395" s="13">
        <f t="shared" si="293"/>
        <v>0</v>
      </c>
      <c r="AA395" s="14">
        <f t="shared" si="281"/>
        <v>0</v>
      </c>
      <c r="AB395" s="13">
        <f t="shared" si="294"/>
        <v>0</v>
      </c>
      <c r="AC395" s="14"/>
      <c r="AD395" s="13">
        <f t="shared" si="295"/>
        <v>0</v>
      </c>
      <c r="AE395" s="14">
        <f t="shared" si="282"/>
        <v>0</v>
      </c>
      <c r="AF395" s="13">
        <f t="shared" si="296"/>
        <v>0</v>
      </c>
      <c r="AG395" s="14">
        <f t="shared" si="283"/>
        <v>0</v>
      </c>
      <c r="AH395" s="13">
        <f t="shared" si="297"/>
        <v>1.9999999999999574E-2</v>
      </c>
      <c r="AI395" s="14"/>
      <c r="AJ395" s="13">
        <f t="shared" si="298"/>
        <v>0</v>
      </c>
      <c r="AK395" s="14">
        <f t="shared" si="284"/>
        <v>0</v>
      </c>
      <c r="AL395" s="13">
        <f t="shared" si="299"/>
        <v>0</v>
      </c>
      <c r="AM395" s="14">
        <f t="shared" si="285"/>
        <v>0</v>
      </c>
      <c r="AN395" s="13">
        <f t="shared" si="300"/>
        <v>0</v>
      </c>
      <c r="AO395" s="14"/>
      <c r="AP395" s="13">
        <f t="shared" si="301"/>
        <v>0</v>
      </c>
      <c r="AQ395" s="14">
        <f t="shared" si="302"/>
        <v>0</v>
      </c>
      <c r="AR395" s="13">
        <f t="shared" si="303"/>
        <v>0</v>
      </c>
      <c r="AS395" s="14">
        <f t="shared" si="304"/>
        <v>0</v>
      </c>
      <c r="AT395" s="13">
        <f t="shared" si="305"/>
        <v>0</v>
      </c>
      <c r="AU395" s="14"/>
      <c r="AV395" s="13">
        <f t="shared" si="306"/>
        <v>0</v>
      </c>
      <c r="AW395" s="14">
        <f t="shared" si="307"/>
        <v>0</v>
      </c>
      <c r="AX395" s="13">
        <f t="shared" si="308"/>
        <v>0</v>
      </c>
      <c r="AY395" s="14">
        <f t="shared" si="309"/>
        <v>0</v>
      </c>
      <c r="AZ395" s="13">
        <f t="shared" si="310"/>
        <v>1.9999999999999574E-2</v>
      </c>
      <c r="BA395" s="14"/>
      <c r="BB395" s="13">
        <f t="shared" si="311"/>
        <v>0</v>
      </c>
      <c r="BC395" s="14">
        <f t="shared" si="312"/>
        <v>0</v>
      </c>
      <c r="BD395" s="13">
        <f t="shared" si="313"/>
        <v>0</v>
      </c>
      <c r="BE395" s="14">
        <f t="shared" si="314"/>
        <v>0</v>
      </c>
      <c r="BF395" s="13">
        <f t="shared" si="315"/>
        <v>1.9999999999999574E-2</v>
      </c>
      <c r="BG395" s="14"/>
      <c r="BH395" s="13">
        <f t="shared" si="316"/>
        <v>0</v>
      </c>
      <c r="BI395" s="14">
        <f t="shared" si="317"/>
        <v>0</v>
      </c>
      <c r="BJ395" s="13">
        <f t="shared" si="318"/>
        <v>0</v>
      </c>
      <c r="BK395" s="14">
        <f t="shared" si="319"/>
        <v>0</v>
      </c>
      <c r="BL395" s="13">
        <f t="shared" si="320"/>
        <v>1.9999999999999574E-2</v>
      </c>
    </row>
    <row r="396" spans="1:64" x14ac:dyDescent="0.25">
      <c r="A396" s="23">
        <f t="shared" si="321"/>
        <v>7.8304166666665882</v>
      </c>
      <c r="B396" s="8"/>
      <c r="D396" s="10" t="s">
        <v>67</v>
      </c>
      <c r="E396" t="s">
        <v>65</v>
      </c>
      <c r="F396" s="10" t="s">
        <v>67</v>
      </c>
      <c r="G396" s="10"/>
      <c r="I396" s="32"/>
      <c r="J396" s="10" t="s">
        <v>67</v>
      </c>
      <c r="K396" s="10" t="s">
        <v>67</v>
      </c>
      <c r="L396" s="13">
        <f t="shared" si="286"/>
        <v>0</v>
      </c>
      <c r="M396" s="14">
        <f t="shared" si="276"/>
        <v>0</v>
      </c>
      <c r="N396" s="13">
        <f t="shared" si="287"/>
        <v>0</v>
      </c>
      <c r="O396" s="14">
        <f t="shared" si="277"/>
        <v>0</v>
      </c>
      <c r="P396" s="13">
        <f t="shared" si="288"/>
        <v>0</v>
      </c>
      <c r="Q396" s="14"/>
      <c r="R396" s="13">
        <f t="shared" si="289"/>
        <v>0</v>
      </c>
      <c r="S396" s="14">
        <f t="shared" si="278"/>
        <v>0</v>
      </c>
      <c r="T396" s="13">
        <f t="shared" si="290"/>
        <v>0</v>
      </c>
      <c r="U396" s="14">
        <f t="shared" si="279"/>
        <v>0</v>
      </c>
      <c r="V396" s="13">
        <f t="shared" si="291"/>
        <v>1.9999999999999574E-2</v>
      </c>
      <c r="W396" s="14"/>
      <c r="X396" s="13">
        <f t="shared" si="292"/>
        <v>0</v>
      </c>
      <c r="Y396" s="14">
        <f t="shared" si="280"/>
        <v>0</v>
      </c>
      <c r="Z396" s="13">
        <f t="shared" si="293"/>
        <v>0</v>
      </c>
      <c r="AA396" s="14">
        <f t="shared" si="281"/>
        <v>0</v>
      </c>
      <c r="AB396" s="13">
        <f t="shared" si="294"/>
        <v>0</v>
      </c>
      <c r="AC396" s="14"/>
      <c r="AD396" s="13">
        <f t="shared" si="295"/>
        <v>0</v>
      </c>
      <c r="AE396" s="14">
        <f t="shared" si="282"/>
        <v>0</v>
      </c>
      <c r="AF396" s="13">
        <f t="shared" si="296"/>
        <v>0</v>
      </c>
      <c r="AG396" s="14">
        <f t="shared" si="283"/>
        <v>0</v>
      </c>
      <c r="AH396" s="13">
        <f t="shared" si="297"/>
        <v>1.9999999999999574E-2</v>
      </c>
      <c r="AI396" s="14"/>
      <c r="AJ396" s="13">
        <f t="shared" si="298"/>
        <v>0</v>
      </c>
      <c r="AK396" s="14">
        <f t="shared" si="284"/>
        <v>0</v>
      </c>
      <c r="AL396" s="13">
        <f t="shared" si="299"/>
        <v>0</v>
      </c>
      <c r="AM396" s="14">
        <f t="shared" si="285"/>
        <v>0</v>
      </c>
      <c r="AN396" s="13">
        <f t="shared" si="300"/>
        <v>0</v>
      </c>
      <c r="AO396" s="14"/>
      <c r="AP396" s="13">
        <f t="shared" si="301"/>
        <v>0</v>
      </c>
      <c r="AQ396" s="14">
        <f t="shared" si="302"/>
        <v>0</v>
      </c>
      <c r="AR396" s="13">
        <f t="shared" si="303"/>
        <v>0</v>
      </c>
      <c r="AS396" s="14">
        <f t="shared" si="304"/>
        <v>0</v>
      </c>
      <c r="AT396" s="13">
        <f t="shared" si="305"/>
        <v>0</v>
      </c>
      <c r="AU396" s="14"/>
      <c r="AV396" s="13">
        <f t="shared" si="306"/>
        <v>0</v>
      </c>
      <c r="AW396" s="14">
        <f t="shared" si="307"/>
        <v>0</v>
      </c>
      <c r="AX396" s="13">
        <f t="shared" si="308"/>
        <v>0</v>
      </c>
      <c r="AY396" s="14">
        <f t="shared" si="309"/>
        <v>0</v>
      </c>
      <c r="AZ396" s="13">
        <f t="shared" si="310"/>
        <v>1.9999999999999574E-2</v>
      </c>
      <c r="BA396" s="14"/>
      <c r="BB396" s="13">
        <f t="shared" si="311"/>
        <v>0</v>
      </c>
      <c r="BC396" s="14">
        <f t="shared" si="312"/>
        <v>0</v>
      </c>
      <c r="BD396" s="13">
        <f t="shared" si="313"/>
        <v>0</v>
      </c>
      <c r="BE396" s="14">
        <f t="shared" si="314"/>
        <v>0</v>
      </c>
      <c r="BF396" s="13">
        <f t="shared" si="315"/>
        <v>1.9999999999999574E-2</v>
      </c>
      <c r="BG396" s="14"/>
      <c r="BH396" s="13">
        <f t="shared" si="316"/>
        <v>0</v>
      </c>
      <c r="BI396" s="14">
        <f t="shared" si="317"/>
        <v>0</v>
      </c>
      <c r="BJ396" s="13">
        <f t="shared" si="318"/>
        <v>0</v>
      </c>
      <c r="BK396" s="14">
        <f t="shared" si="319"/>
        <v>0</v>
      </c>
      <c r="BL396" s="13">
        <f t="shared" si="320"/>
        <v>1.9999999999999574E-2</v>
      </c>
    </row>
    <row r="397" spans="1:64" x14ac:dyDescent="0.25">
      <c r="A397" s="23">
        <f t="shared" si="321"/>
        <v>7.8504166666665878</v>
      </c>
      <c r="B397" s="8" t="s">
        <v>78</v>
      </c>
      <c r="D397" s="10" t="s">
        <v>67</v>
      </c>
      <c r="E397" t="s">
        <v>65</v>
      </c>
      <c r="F397" s="10" t="s">
        <v>67</v>
      </c>
      <c r="G397" s="10"/>
      <c r="H397" s="10" t="s">
        <v>67</v>
      </c>
      <c r="I397" s="32"/>
      <c r="J397" s="10" t="s">
        <v>67</v>
      </c>
      <c r="K397" s="10" t="s">
        <v>67</v>
      </c>
      <c r="L397" s="13">
        <f t="shared" si="286"/>
        <v>0</v>
      </c>
      <c r="M397" s="14">
        <f t="shared" si="276"/>
        <v>0</v>
      </c>
      <c r="N397" s="13">
        <f t="shared" si="287"/>
        <v>0</v>
      </c>
      <c r="O397" s="14">
        <f t="shared" si="277"/>
        <v>0</v>
      </c>
      <c r="P397" s="13">
        <f t="shared" si="288"/>
        <v>0</v>
      </c>
      <c r="Q397" s="14"/>
      <c r="R397" s="13">
        <f t="shared" si="289"/>
        <v>0</v>
      </c>
      <c r="S397" s="14">
        <f t="shared" si="278"/>
        <v>0</v>
      </c>
      <c r="T397" s="13">
        <f t="shared" si="290"/>
        <v>0</v>
      </c>
      <c r="U397" s="14">
        <f t="shared" si="279"/>
        <v>0</v>
      </c>
      <c r="V397" s="13">
        <f t="shared" si="291"/>
        <v>1.9999999999999574E-2</v>
      </c>
      <c r="W397" s="14"/>
      <c r="X397" s="13">
        <f t="shared" si="292"/>
        <v>0</v>
      </c>
      <c r="Y397" s="14">
        <f t="shared" si="280"/>
        <v>0</v>
      </c>
      <c r="Z397" s="13">
        <f t="shared" si="293"/>
        <v>0</v>
      </c>
      <c r="AA397" s="14">
        <f t="shared" si="281"/>
        <v>0</v>
      </c>
      <c r="AB397" s="13">
        <f t="shared" si="294"/>
        <v>0</v>
      </c>
      <c r="AC397" s="14"/>
      <c r="AD397" s="13">
        <f t="shared" si="295"/>
        <v>0</v>
      </c>
      <c r="AE397" s="14">
        <f t="shared" si="282"/>
        <v>0</v>
      </c>
      <c r="AF397" s="13">
        <f t="shared" si="296"/>
        <v>0</v>
      </c>
      <c r="AG397" s="14">
        <f t="shared" si="283"/>
        <v>0</v>
      </c>
      <c r="AH397" s="13">
        <f t="shared" si="297"/>
        <v>1.9999999999999574E-2</v>
      </c>
      <c r="AI397" s="14"/>
      <c r="AJ397" s="13">
        <f t="shared" si="298"/>
        <v>0</v>
      </c>
      <c r="AK397" s="14">
        <f t="shared" si="284"/>
        <v>0</v>
      </c>
      <c r="AL397" s="13">
        <f t="shared" si="299"/>
        <v>0</v>
      </c>
      <c r="AM397" s="14">
        <f t="shared" si="285"/>
        <v>0</v>
      </c>
      <c r="AN397" s="13">
        <f t="shared" si="300"/>
        <v>0</v>
      </c>
      <c r="AO397" s="14"/>
      <c r="AP397" s="13">
        <f t="shared" si="301"/>
        <v>7.8504166666665878</v>
      </c>
      <c r="AQ397" s="14">
        <f t="shared" si="302"/>
        <v>1</v>
      </c>
      <c r="AR397" s="13">
        <f t="shared" si="303"/>
        <v>0</v>
      </c>
      <c r="AS397" s="14">
        <f t="shared" si="304"/>
        <v>0</v>
      </c>
      <c r="AT397" s="13">
        <f t="shared" si="305"/>
        <v>1.9999999999999574E-2</v>
      </c>
      <c r="AU397" s="14"/>
      <c r="AV397" s="13">
        <f t="shared" si="306"/>
        <v>0</v>
      </c>
      <c r="AW397" s="14">
        <f t="shared" si="307"/>
        <v>0</v>
      </c>
      <c r="AX397" s="13">
        <f t="shared" si="308"/>
        <v>0</v>
      </c>
      <c r="AY397" s="14">
        <f t="shared" si="309"/>
        <v>0</v>
      </c>
      <c r="AZ397" s="13">
        <f t="shared" si="310"/>
        <v>1.9999999999999574E-2</v>
      </c>
      <c r="BA397" s="14"/>
      <c r="BB397" s="13">
        <f t="shared" si="311"/>
        <v>0</v>
      </c>
      <c r="BC397" s="14">
        <f t="shared" si="312"/>
        <v>0</v>
      </c>
      <c r="BD397" s="13">
        <f t="shared" si="313"/>
        <v>0</v>
      </c>
      <c r="BE397" s="14">
        <f t="shared" si="314"/>
        <v>0</v>
      </c>
      <c r="BF397" s="13">
        <f t="shared" si="315"/>
        <v>1.9999999999999574E-2</v>
      </c>
      <c r="BG397" s="14"/>
      <c r="BH397" s="13">
        <f t="shared" si="316"/>
        <v>0</v>
      </c>
      <c r="BI397" s="14">
        <f t="shared" si="317"/>
        <v>0</v>
      </c>
      <c r="BJ397" s="13">
        <f t="shared" si="318"/>
        <v>0</v>
      </c>
      <c r="BK397" s="14">
        <f t="shared" si="319"/>
        <v>0</v>
      </c>
      <c r="BL397" s="13">
        <f t="shared" si="320"/>
        <v>1.9999999999999574E-2</v>
      </c>
    </row>
    <row r="398" spans="1:64" x14ac:dyDescent="0.25">
      <c r="A398" s="23">
        <f t="shared" si="321"/>
        <v>7.8704166666665873</v>
      </c>
      <c r="B398" s="8" t="s">
        <v>74</v>
      </c>
      <c r="D398" s="10" t="s">
        <v>67</v>
      </c>
      <c r="E398" s="11" t="s">
        <v>66</v>
      </c>
      <c r="F398" s="10" t="s">
        <v>67</v>
      </c>
      <c r="H398" s="10" t="s">
        <v>67</v>
      </c>
      <c r="I398" s="32"/>
      <c r="J398" s="10" t="s">
        <v>67</v>
      </c>
      <c r="K398" t="s">
        <v>65</v>
      </c>
      <c r="L398" s="13">
        <f t="shared" si="286"/>
        <v>0</v>
      </c>
      <c r="M398" s="14">
        <f t="shared" si="276"/>
        <v>0</v>
      </c>
      <c r="N398" s="13">
        <f t="shared" si="287"/>
        <v>0</v>
      </c>
      <c r="O398" s="14">
        <f t="shared" si="277"/>
        <v>0</v>
      </c>
      <c r="P398" s="13">
        <f t="shared" si="288"/>
        <v>0</v>
      </c>
      <c r="Q398" s="14"/>
      <c r="R398" s="13">
        <f t="shared" si="289"/>
        <v>0</v>
      </c>
      <c r="S398" s="14">
        <f t="shared" si="278"/>
        <v>0</v>
      </c>
      <c r="T398" s="13">
        <f t="shared" si="290"/>
        <v>0</v>
      </c>
      <c r="U398" s="14">
        <f t="shared" si="279"/>
        <v>0</v>
      </c>
      <c r="V398" s="13">
        <f t="shared" si="291"/>
        <v>1.9999999999999574E-2</v>
      </c>
      <c r="W398" s="14"/>
      <c r="X398" s="13">
        <f t="shared" si="292"/>
        <v>0</v>
      </c>
      <c r="Y398" s="14">
        <f t="shared" si="280"/>
        <v>0</v>
      </c>
      <c r="Z398" s="13">
        <f t="shared" si="293"/>
        <v>7.8704166666665873</v>
      </c>
      <c r="AA398" s="14">
        <f t="shared" si="281"/>
        <v>1</v>
      </c>
      <c r="AB398" s="13">
        <f t="shared" si="294"/>
        <v>0</v>
      </c>
      <c r="AC398" s="14"/>
      <c r="AD398" s="13">
        <f t="shared" si="295"/>
        <v>0</v>
      </c>
      <c r="AE398" s="14">
        <f t="shared" si="282"/>
        <v>0</v>
      </c>
      <c r="AF398" s="13">
        <f t="shared" si="296"/>
        <v>0</v>
      </c>
      <c r="AG398" s="14">
        <f t="shared" si="283"/>
        <v>0</v>
      </c>
      <c r="AH398" s="13">
        <f t="shared" si="297"/>
        <v>1.9999999999999574E-2</v>
      </c>
      <c r="AI398" s="14"/>
      <c r="AJ398" s="13">
        <f t="shared" si="298"/>
        <v>0</v>
      </c>
      <c r="AK398" s="14">
        <f t="shared" si="284"/>
        <v>0</v>
      </c>
      <c r="AL398" s="13">
        <f t="shared" si="299"/>
        <v>0</v>
      </c>
      <c r="AM398" s="14">
        <f t="shared" si="285"/>
        <v>0</v>
      </c>
      <c r="AN398" s="13">
        <f t="shared" si="300"/>
        <v>0</v>
      </c>
      <c r="AO398" s="14"/>
      <c r="AP398" s="13">
        <f t="shared" si="301"/>
        <v>0</v>
      </c>
      <c r="AQ398" s="14">
        <f t="shared" si="302"/>
        <v>0</v>
      </c>
      <c r="AR398" s="13">
        <f t="shared" si="303"/>
        <v>0</v>
      </c>
      <c r="AS398" s="14">
        <f t="shared" si="304"/>
        <v>0</v>
      </c>
      <c r="AT398" s="13">
        <f t="shared" si="305"/>
        <v>1.9999999999999574E-2</v>
      </c>
      <c r="AU398" s="14"/>
      <c r="AV398" s="13">
        <f t="shared" si="306"/>
        <v>0</v>
      </c>
      <c r="AW398" s="14">
        <f t="shared" si="307"/>
        <v>0</v>
      </c>
      <c r="AX398" s="13">
        <f t="shared" si="308"/>
        <v>0</v>
      </c>
      <c r="AY398" s="14">
        <f t="shared" si="309"/>
        <v>0</v>
      </c>
      <c r="AZ398" s="13">
        <f t="shared" si="310"/>
        <v>0</v>
      </c>
      <c r="BA398" s="14"/>
      <c r="BB398" s="13">
        <f t="shared" si="311"/>
        <v>0</v>
      </c>
      <c r="BC398" s="14">
        <f t="shared" si="312"/>
        <v>0</v>
      </c>
      <c r="BD398" s="13">
        <f t="shared" si="313"/>
        <v>0</v>
      </c>
      <c r="BE398" s="14">
        <f t="shared" si="314"/>
        <v>0</v>
      </c>
      <c r="BF398" s="13">
        <f t="shared" si="315"/>
        <v>1.9999999999999574E-2</v>
      </c>
      <c r="BG398" s="14"/>
      <c r="BH398" s="13">
        <f t="shared" si="316"/>
        <v>0</v>
      </c>
      <c r="BI398" s="14">
        <f t="shared" si="317"/>
        <v>0</v>
      </c>
      <c r="BJ398" s="13">
        <f t="shared" si="318"/>
        <v>0</v>
      </c>
      <c r="BK398" s="14">
        <f t="shared" si="319"/>
        <v>0</v>
      </c>
      <c r="BL398" s="13">
        <f t="shared" si="320"/>
        <v>0</v>
      </c>
    </row>
    <row r="399" spans="1:64" x14ac:dyDescent="0.25">
      <c r="A399" s="23">
        <f t="shared" si="321"/>
        <v>7.8904166666665869</v>
      </c>
      <c r="B399" s="8"/>
      <c r="D399" s="10" t="s">
        <v>67</v>
      </c>
      <c r="F399" s="10" t="s">
        <v>67</v>
      </c>
      <c r="H399" s="10" t="s">
        <v>67</v>
      </c>
      <c r="I399" s="32"/>
      <c r="J399" s="10" t="s">
        <v>67</v>
      </c>
      <c r="K399" t="s">
        <v>65</v>
      </c>
      <c r="L399" s="13">
        <f t="shared" si="286"/>
        <v>0</v>
      </c>
      <c r="M399" s="14">
        <f t="shared" si="276"/>
        <v>0</v>
      </c>
      <c r="N399" s="13">
        <f t="shared" si="287"/>
        <v>0</v>
      </c>
      <c r="O399" s="14">
        <f t="shared" si="277"/>
        <v>0</v>
      </c>
      <c r="P399" s="13">
        <f t="shared" si="288"/>
        <v>0</v>
      </c>
      <c r="Q399" s="14"/>
      <c r="R399" s="13">
        <f t="shared" si="289"/>
        <v>0</v>
      </c>
      <c r="S399" s="14">
        <f t="shared" si="278"/>
        <v>0</v>
      </c>
      <c r="T399" s="13">
        <f t="shared" si="290"/>
        <v>0</v>
      </c>
      <c r="U399" s="14">
        <f t="shared" si="279"/>
        <v>0</v>
      </c>
      <c r="V399" s="13">
        <f t="shared" si="291"/>
        <v>1.9999999999999574E-2</v>
      </c>
      <c r="W399" s="14"/>
      <c r="X399" s="13">
        <f t="shared" si="292"/>
        <v>0</v>
      </c>
      <c r="Y399" s="14">
        <f t="shared" si="280"/>
        <v>0</v>
      </c>
      <c r="Z399" s="13">
        <f t="shared" si="293"/>
        <v>0</v>
      </c>
      <c r="AA399" s="14">
        <f t="shared" si="281"/>
        <v>0</v>
      </c>
      <c r="AB399" s="13">
        <f t="shared" si="294"/>
        <v>0</v>
      </c>
      <c r="AC399" s="14"/>
      <c r="AD399" s="13">
        <f t="shared" si="295"/>
        <v>0</v>
      </c>
      <c r="AE399" s="14">
        <f t="shared" si="282"/>
        <v>0</v>
      </c>
      <c r="AF399" s="13">
        <f t="shared" si="296"/>
        <v>0</v>
      </c>
      <c r="AG399" s="14">
        <f t="shared" si="283"/>
        <v>0</v>
      </c>
      <c r="AH399" s="13">
        <f t="shared" si="297"/>
        <v>1.9999999999999574E-2</v>
      </c>
      <c r="AI399" s="14"/>
      <c r="AJ399" s="13">
        <f t="shared" si="298"/>
        <v>0</v>
      </c>
      <c r="AK399" s="14">
        <f t="shared" si="284"/>
        <v>0</v>
      </c>
      <c r="AL399" s="13">
        <f t="shared" si="299"/>
        <v>0</v>
      </c>
      <c r="AM399" s="14">
        <f t="shared" si="285"/>
        <v>0</v>
      </c>
      <c r="AN399" s="13">
        <f t="shared" si="300"/>
        <v>0</v>
      </c>
      <c r="AO399" s="14"/>
      <c r="AP399" s="13">
        <f t="shared" si="301"/>
        <v>0</v>
      </c>
      <c r="AQ399" s="14">
        <f t="shared" si="302"/>
        <v>0</v>
      </c>
      <c r="AR399" s="13">
        <f t="shared" si="303"/>
        <v>0</v>
      </c>
      <c r="AS399" s="14">
        <f t="shared" si="304"/>
        <v>0</v>
      </c>
      <c r="AT399" s="13">
        <f t="shared" si="305"/>
        <v>1.9999999999999574E-2</v>
      </c>
      <c r="AU399" s="14"/>
      <c r="AV399" s="13">
        <f t="shared" si="306"/>
        <v>0</v>
      </c>
      <c r="AW399" s="14">
        <f t="shared" si="307"/>
        <v>0</v>
      </c>
      <c r="AX399" s="13">
        <f t="shared" si="308"/>
        <v>0</v>
      </c>
      <c r="AY399" s="14">
        <f t="shared" si="309"/>
        <v>0</v>
      </c>
      <c r="AZ399" s="13">
        <f t="shared" si="310"/>
        <v>0</v>
      </c>
      <c r="BA399" s="14"/>
      <c r="BB399" s="13">
        <f t="shared" si="311"/>
        <v>0</v>
      </c>
      <c r="BC399" s="14">
        <f t="shared" si="312"/>
        <v>0</v>
      </c>
      <c r="BD399" s="13">
        <f t="shared" si="313"/>
        <v>0</v>
      </c>
      <c r="BE399" s="14">
        <f t="shared" si="314"/>
        <v>0</v>
      </c>
      <c r="BF399" s="13">
        <f t="shared" si="315"/>
        <v>1.9999999999999574E-2</v>
      </c>
      <c r="BG399" s="14"/>
      <c r="BH399" s="13">
        <f t="shared" si="316"/>
        <v>0</v>
      </c>
      <c r="BI399" s="14">
        <f t="shared" si="317"/>
        <v>0</v>
      </c>
      <c r="BJ399" s="13">
        <f t="shared" si="318"/>
        <v>0</v>
      </c>
      <c r="BK399" s="14">
        <f t="shared" si="319"/>
        <v>0</v>
      </c>
      <c r="BL399" s="13">
        <f t="shared" si="320"/>
        <v>0</v>
      </c>
    </row>
    <row r="400" spans="1:64" x14ac:dyDescent="0.25">
      <c r="A400" s="23">
        <f t="shared" si="321"/>
        <v>7.9104166666665865</v>
      </c>
      <c r="B400" s="8"/>
      <c r="D400" s="10" t="s">
        <v>67</v>
      </c>
      <c r="F400" s="10" t="s">
        <v>67</v>
      </c>
      <c r="H400" s="10" t="s">
        <v>67</v>
      </c>
      <c r="I400" s="11"/>
      <c r="J400" s="10" t="s">
        <v>67</v>
      </c>
      <c r="K400" t="s">
        <v>65</v>
      </c>
      <c r="L400" s="13">
        <f t="shared" si="286"/>
        <v>0</v>
      </c>
      <c r="M400" s="14">
        <f t="shared" si="276"/>
        <v>0</v>
      </c>
      <c r="N400" s="13">
        <f t="shared" si="287"/>
        <v>0</v>
      </c>
      <c r="O400" s="14">
        <f t="shared" si="277"/>
        <v>0</v>
      </c>
      <c r="P400" s="13">
        <f t="shared" si="288"/>
        <v>0</v>
      </c>
      <c r="Q400" s="14"/>
      <c r="R400" s="13">
        <f t="shared" si="289"/>
        <v>0</v>
      </c>
      <c r="S400" s="14">
        <f t="shared" si="278"/>
        <v>0</v>
      </c>
      <c r="T400" s="13">
        <f t="shared" si="290"/>
        <v>0</v>
      </c>
      <c r="U400" s="14">
        <f t="shared" si="279"/>
        <v>0</v>
      </c>
      <c r="V400" s="13">
        <f t="shared" si="291"/>
        <v>1.9999999999999574E-2</v>
      </c>
      <c r="W400" s="14"/>
      <c r="X400" s="13">
        <f t="shared" si="292"/>
        <v>0</v>
      </c>
      <c r="Y400" s="14">
        <f t="shared" si="280"/>
        <v>0</v>
      </c>
      <c r="Z400" s="13">
        <f t="shared" si="293"/>
        <v>0</v>
      </c>
      <c r="AA400" s="14">
        <f t="shared" si="281"/>
        <v>0</v>
      </c>
      <c r="AB400" s="13">
        <f t="shared" si="294"/>
        <v>0</v>
      </c>
      <c r="AC400" s="14"/>
      <c r="AD400" s="13">
        <f t="shared" si="295"/>
        <v>0</v>
      </c>
      <c r="AE400" s="14">
        <f t="shared" si="282"/>
        <v>0</v>
      </c>
      <c r="AF400" s="13">
        <f t="shared" si="296"/>
        <v>0</v>
      </c>
      <c r="AG400" s="14">
        <f t="shared" si="283"/>
        <v>0</v>
      </c>
      <c r="AH400" s="13">
        <f t="shared" si="297"/>
        <v>1.9999999999999574E-2</v>
      </c>
      <c r="AI400" s="14"/>
      <c r="AJ400" s="13">
        <f t="shared" si="298"/>
        <v>0</v>
      </c>
      <c r="AK400" s="14">
        <f t="shared" si="284"/>
        <v>0</v>
      </c>
      <c r="AL400" s="13">
        <f t="shared" si="299"/>
        <v>0</v>
      </c>
      <c r="AM400" s="14">
        <f t="shared" si="285"/>
        <v>0</v>
      </c>
      <c r="AN400" s="13">
        <f t="shared" si="300"/>
        <v>0</v>
      </c>
      <c r="AO400" s="14"/>
      <c r="AP400" s="13">
        <f t="shared" si="301"/>
        <v>0</v>
      </c>
      <c r="AQ400" s="14">
        <f t="shared" si="302"/>
        <v>0</v>
      </c>
      <c r="AR400" s="13">
        <f t="shared" si="303"/>
        <v>0</v>
      </c>
      <c r="AS400" s="14">
        <f t="shared" si="304"/>
        <v>0</v>
      </c>
      <c r="AT400" s="13">
        <f t="shared" si="305"/>
        <v>1.9999999999999574E-2</v>
      </c>
      <c r="AU400" s="14"/>
      <c r="AV400" s="13">
        <f t="shared" si="306"/>
        <v>0</v>
      </c>
      <c r="AW400" s="14">
        <f t="shared" si="307"/>
        <v>0</v>
      </c>
      <c r="AX400" s="13">
        <f t="shared" si="308"/>
        <v>0</v>
      </c>
      <c r="AY400" s="14">
        <f t="shared" si="309"/>
        <v>0</v>
      </c>
      <c r="AZ400" s="13">
        <f t="shared" si="310"/>
        <v>0</v>
      </c>
      <c r="BA400" s="14"/>
      <c r="BB400" s="13">
        <f t="shared" si="311"/>
        <v>0</v>
      </c>
      <c r="BC400" s="14">
        <f t="shared" si="312"/>
        <v>0</v>
      </c>
      <c r="BD400" s="13">
        <f t="shared" si="313"/>
        <v>0</v>
      </c>
      <c r="BE400" s="14">
        <f t="shared" si="314"/>
        <v>0</v>
      </c>
      <c r="BF400" s="13">
        <f t="shared" si="315"/>
        <v>1.9999999999999574E-2</v>
      </c>
      <c r="BG400" s="14"/>
      <c r="BH400" s="13">
        <f t="shared" si="316"/>
        <v>0</v>
      </c>
      <c r="BI400" s="14">
        <f t="shared" si="317"/>
        <v>0</v>
      </c>
      <c r="BJ400" s="13">
        <f t="shared" si="318"/>
        <v>0</v>
      </c>
      <c r="BK400" s="14">
        <f t="shared" si="319"/>
        <v>0</v>
      </c>
      <c r="BL400" s="13">
        <f t="shared" si="320"/>
        <v>0</v>
      </c>
    </row>
    <row r="401" spans="1:64" x14ac:dyDescent="0.25">
      <c r="A401" s="23">
        <f t="shared" si="321"/>
        <v>7.9304166666665861</v>
      </c>
      <c r="B401" s="8"/>
      <c r="D401" s="10" t="s">
        <v>67</v>
      </c>
      <c r="F401" s="10" t="s">
        <v>67</v>
      </c>
      <c r="H401" s="10" t="s">
        <v>67</v>
      </c>
      <c r="I401" s="10"/>
      <c r="J401" s="10" t="s">
        <v>67</v>
      </c>
      <c r="K401" t="s">
        <v>65</v>
      </c>
      <c r="L401" s="13">
        <f t="shared" si="286"/>
        <v>0</v>
      </c>
      <c r="M401" s="14">
        <f t="shared" si="276"/>
        <v>0</v>
      </c>
      <c r="N401" s="13">
        <f t="shared" si="287"/>
        <v>0</v>
      </c>
      <c r="O401" s="14">
        <f t="shared" si="277"/>
        <v>0</v>
      </c>
      <c r="P401" s="13">
        <f t="shared" si="288"/>
        <v>0</v>
      </c>
      <c r="Q401" s="14"/>
      <c r="R401" s="13">
        <f t="shared" si="289"/>
        <v>0</v>
      </c>
      <c r="S401" s="14">
        <f t="shared" si="278"/>
        <v>0</v>
      </c>
      <c r="T401" s="13">
        <f t="shared" si="290"/>
        <v>0</v>
      </c>
      <c r="U401" s="14">
        <f t="shared" si="279"/>
        <v>0</v>
      </c>
      <c r="V401" s="13">
        <f t="shared" si="291"/>
        <v>1.9999999999999574E-2</v>
      </c>
      <c r="W401" s="14"/>
      <c r="X401" s="13">
        <f t="shared" si="292"/>
        <v>0</v>
      </c>
      <c r="Y401" s="14">
        <f t="shared" si="280"/>
        <v>0</v>
      </c>
      <c r="Z401" s="13">
        <f t="shared" si="293"/>
        <v>0</v>
      </c>
      <c r="AA401" s="14">
        <f t="shared" si="281"/>
        <v>0</v>
      </c>
      <c r="AB401" s="13">
        <f t="shared" si="294"/>
        <v>0</v>
      </c>
      <c r="AC401" s="14"/>
      <c r="AD401" s="13">
        <f t="shared" si="295"/>
        <v>0</v>
      </c>
      <c r="AE401" s="14">
        <f t="shared" si="282"/>
        <v>0</v>
      </c>
      <c r="AF401" s="13">
        <f t="shared" si="296"/>
        <v>0</v>
      </c>
      <c r="AG401" s="14">
        <f t="shared" si="283"/>
        <v>0</v>
      </c>
      <c r="AH401" s="13">
        <f t="shared" si="297"/>
        <v>1.9999999999999574E-2</v>
      </c>
      <c r="AI401" s="14"/>
      <c r="AJ401" s="13">
        <f t="shared" si="298"/>
        <v>0</v>
      </c>
      <c r="AK401" s="14">
        <f t="shared" si="284"/>
        <v>0</v>
      </c>
      <c r="AL401" s="13">
        <f t="shared" si="299"/>
        <v>0</v>
      </c>
      <c r="AM401" s="14">
        <f t="shared" si="285"/>
        <v>0</v>
      </c>
      <c r="AN401" s="13">
        <f t="shared" si="300"/>
        <v>0</v>
      </c>
      <c r="AO401" s="14"/>
      <c r="AP401" s="13">
        <f t="shared" si="301"/>
        <v>0</v>
      </c>
      <c r="AQ401" s="14">
        <f t="shared" si="302"/>
        <v>0</v>
      </c>
      <c r="AR401" s="13">
        <f t="shared" si="303"/>
        <v>0</v>
      </c>
      <c r="AS401" s="14">
        <f t="shared" si="304"/>
        <v>0</v>
      </c>
      <c r="AT401" s="13">
        <f t="shared" si="305"/>
        <v>1.9999999999999574E-2</v>
      </c>
      <c r="AU401" s="14"/>
      <c r="AV401" s="13">
        <f t="shared" si="306"/>
        <v>0</v>
      </c>
      <c r="AW401" s="14">
        <f t="shared" si="307"/>
        <v>0</v>
      </c>
      <c r="AX401" s="13">
        <f t="shared" si="308"/>
        <v>0</v>
      </c>
      <c r="AY401" s="14">
        <f t="shared" si="309"/>
        <v>0</v>
      </c>
      <c r="AZ401" s="13">
        <f t="shared" si="310"/>
        <v>0</v>
      </c>
      <c r="BA401" s="14"/>
      <c r="BB401" s="13">
        <f t="shared" si="311"/>
        <v>0</v>
      </c>
      <c r="BC401" s="14">
        <f t="shared" si="312"/>
        <v>0</v>
      </c>
      <c r="BD401" s="13">
        <f t="shared" si="313"/>
        <v>0</v>
      </c>
      <c r="BE401" s="14">
        <f t="shared" si="314"/>
        <v>0</v>
      </c>
      <c r="BF401" s="13">
        <f t="shared" si="315"/>
        <v>1.9999999999999574E-2</v>
      </c>
      <c r="BG401" s="14"/>
      <c r="BH401" s="13">
        <f t="shared" si="316"/>
        <v>0</v>
      </c>
      <c r="BI401" s="14">
        <f t="shared" si="317"/>
        <v>0</v>
      </c>
      <c r="BJ401" s="13">
        <f t="shared" si="318"/>
        <v>0</v>
      </c>
      <c r="BK401" s="14">
        <f t="shared" si="319"/>
        <v>0</v>
      </c>
      <c r="BL401" s="13">
        <f t="shared" si="320"/>
        <v>0</v>
      </c>
    </row>
    <row r="402" spans="1:64" x14ac:dyDescent="0.25">
      <c r="A402" s="23">
        <f t="shared" si="321"/>
        <v>7.9504166666665856</v>
      </c>
      <c r="B402" s="8"/>
      <c r="D402" s="10" t="s">
        <v>67</v>
      </c>
      <c r="F402" s="10" t="s">
        <v>67</v>
      </c>
      <c r="H402" s="10" t="s">
        <v>67</v>
      </c>
      <c r="J402" s="10" t="s">
        <v>67</v>
      </c>
      <c r="K402" t="s">
        <v>65</v>
      </c>
      <c r="L402" s="13">
        <f t="shared" si="286"/>
        <v>0</v>
      </c>
      <c r="M402" s="14">
        <f t="shared" si="276"/>
        <v>0</v>
      </c>
      <c r="N402" s="13">
        <f t="shared" si="287"/>
        <v>0</v>
      </c>
      <c r="O402" s="14">
        <f t="shared" si="277"/>
        <v>0</v>
      </c>
      <c r="P402" s="13">
        <f t="shared" si="288"/>
        <v>0</v>
      </c>
      <c r="Q402" s="14"/>
      <c r="R402" s="13">
        <f t="shared" si="289"/>
        <v>0</v>
      </c>
      <c r="S402" s="14">
        <f t="shared" si="278"/>
        <v>0</v>
      </c>
      <c r="T402" s="13">
        <f t="shared" si="290"/>
        <v>0</v>
      </c>
      <c r="U402" s="14">
        <f t="shared" si="279"/>
        <v>0</v>
      </c>
      <c r="V402" s="13">
        <f t="shared" si="291"/>
        <v>1.9999999999999574E-2</v>
      </c>
      <c r="W402" s="14"/>
      <c r="X402" s="13">
        <f t="shared" si="292"/>
        <v>0</v>
      </c>
      <c r="Y402" s="14">
        <f t="shared" si="280"/>
        <v>0</v>
      </c>
      <c r="Z402" s="13">
        <f t="shared" si="293"/>
        <v>0</v>
      </c>
      <c r="AA402" s="14">
        <f t="shared" si="281"/>
        <v>0</v>
      </c>
      <c r="AB402" s="13">
        <f t="shared" si="294"/>
        <v>0</v>
      </c>
      <c r="AC402" s="14"/>
      <c r="AD402" s="13">
        <f t="shared" si="295"/>
        <v>0</v>
      </c>
      <c r="AE402" s="14">
        <f t="shared" si="282"/>
        <v>0</v>
      </c>
      <c r="AF402" s="13">
        <f t="shared" si="296"/>
        <v>0</v>
      </c>
      <c r="AG402" s="14">
        <f t="shared" si="283"/>
        <v>0</v>
      </c>
      <c r="AH402" s="13">
        <f t="shared" si="297"/>
        <v>1.9999999999999574E-2</v>
      </c>
      <c r="AI402" s="14"/>
      <c r="AJ402" s="13">
        <f t="shared" si="298"/>
        <v>0</v>
      </c>
      <c r="AK402" s="14">
        <f t="shared" si="284"/>
        <v>0</v>
      </c>
      <c r="AL402" s="13">
        <f t="shared" si="299"/>
        <v>0</v>
      </c>
      <c r="AM402" s="14">
        <f t="shared" si="285"/>
        <v>0</v>
      </c>
      <c r="AN402" s="13">
        <f t="shared" si="300"/>
        <v>0</v>
      </c>
      <c r="AO402" s="14"/>
      <c r="AP402" s="13">
        <f t="shared" si="301"/>
        <v>0</v>
      </c>
      <c r="AQ402" s="14">
        <f t="shared" si="302"/>
        <v>0</v>
      </c>
      <c r="AR402" s="13">
        <f t="shared" si="303"/>
        <v>0</v>
      </c>
      <c r="AS402" s="14">
        <f t="shared" si="304"/>
        <v>0</v>
      </c>
      <c r="AT402" s="13">
        <f t="shared" si="305"/>
        <v>1.9999999999999574E-2</v>
      </c>
      <c r="AU402" s="14"/>
      <c r="AV402" s="13">
        <f t="shared" si="306"/>
        <v>0</v>
      </c>
      <c r="AW402" s="14">
        <f t="shared" si="307"/>
        <v>0</v>
      </c>
      <c r="AX402" s="13">
        <f t="shared" si="308"/>
        <v>0</v>
      </c>
      <c r="AY402" s="14">
        <f t="shared" si="309"/>
        <v>0</v>
      </c>
      <c r="AZ402" s="13">
        <f t="shared" si="310"/>
        <v>0</v>
      </c>
      <c r="BA402" s="14"/>
      <c r="BB402" s="13">
        <f t="shared" si="311"/>
        <v>0</v>
      </c>
      <c r="BC402" s="14">
        <f t="shared" si="312"/>
        <v>0</v>
      </c>
      <c r="BD402" s="13">
        <f t="shared" si="313"/>
        <v>0</v>
      </c>
      <c r="BE402" s="14">
        <f t="shared" si="314"/>
        <v>0</v>
      </c>
      <c r="BF402" s="13">
        <f t="shared" si="315"/>
        <v>1.9999999999999574E-2</v>
      </c>
      <c r="BG402" s="14"/>
      <c r="BH402" s="13">
        <f t="shared" si="316"/>
        <v>0</v>
      </c>
      <c r="BI402" s="14">
        <f t="shared" si="317"/>
        <v>0</v>
      </c>
      <c r="BJ402" s="13">
        <f t="shared" si="318"/>
        <v>0</v>
      </c>
      <c r="BK402" s="14">
        <f t="shared" si="319"/>
        <v>0</v>
      </c>
      <c r="BL402" s="13">
        <f t="shared" si="320"/>
        <v>0</v>
      </c>
    </row>
    <row r="403" spans="1:64" x14ac:dyDescent="0.25">
      <c r="A403" s="23">
        <f t="shared" si="321"/>
        <v>7.9704166666665852</v>
      </c>
      <c r="B403" s="8" t="s">
        <v>85</v>
      </c>
      <c r="D403" s="10" t="s">
        <v>67</v>
      </c>
      <c r="F403" t="s">
        <v>65</v>
      </c>
      <c r="H403" s="10" t="s">
        <v>67</v>
      </c>
      <c r="J403" s="10" t="s">
        <v>67</v>
      </c>
      <c r="K403" s="11" t="s">
        <v>66</v>
      </c>
      <c r="L403" s="13">
        <f t="shared" si="286"/>
        <v>0</v>
      </c>
      <c r="M403" s="14">
        <f t="shared" si="276"/>
        <v>0</v>
      </c>
      <c r="N403" s="13">
        <f t="shared" si="287"/>
        <v>0</v>
      </c>
      <c r="O403" s="14">
        <f t="shared" si="277"/>
        <v>0</v>
      </c>
      <c r="P403" s="13">
        <f t="shared" si="288"/>
        <v>0</v>
      </c>
      <c r="Q403" s="14"/>
      <c r="R403" s="13">
        <f t="shared" si="289"/>
        <v>0</v>
      </c>
      <c r="S403" s="14">
        <f t="shared" si="278"/>
        <v>0</v>
      </c>
      <c r="T403" s="13">
        <f t="shared" si="290"/>
        <v>0</v>
      </c>
      <c r="U403" s="14">
        <f t="shared" si="279"/>
        <v>0</v>
      </c>
      <c r="V403" s="13">
        <f t="shared" si="291"/>
        <v>1.9999999999999574E-2</v>
      </c>
      <c r="W403" s="14"/>
      <c r="X403" s="13">
        <f t="shared" si="292"/>
        <v>0</v>
      </c>
      <c r="Y403" s="14">
        <f t="shared" si="280"/>
        <v>0</v>
      </c>
      <c r="Z403" s="13">
        <f t="shared" si="293"/>
        <v>0</v>
      </c>
      <c r="AA403" s="14">
        <f t="shared" si="281"/>
        <v>0</v>
      </c>
      <c r="AB403" s="13">
        <f t="shared" si="294"/>
        <v>0</v>
      </c>
      <c r="AC403" s="14"/>
      <c r="AD403" s="13">
        <f t="shared" si="295"/>
        <v>0</v>
      </c>
      <c r="AE403" s="14">
        <f t="shared" si="282"/>
        <v>0</v>
      </c>
      <c r="AF403" s="13">
        <f t="shared" si="296"/>
        <v>0</v>
      </c>
      <c r="AG403" s="14">
        <f t="shared" si="283"/>
        <v>0</v>
      </c>
      <c r="AH403" s="13">
        <f t="shared" si="297"/>
        <v>0</v>
      </c>
      <c r="AI403" s="14"/>
      <c r="AJ403" s="13">
        <f t="shared" si="298"/>
        <v>0</v>
      </c>
      <c r="AK403" s="14">
        <f t="shared" si="284"/>
        <v>0</v>
      </c>
      <c r="AL403" s="13">
        <f t="shared" si="299"/>
        <v>0</v>
      </c>
      <c r="AM403" s="14">
        <f t="shared" si="285"/>
        <v>0</v>
      </c>
      <c r="AN403" s="13">
        <f t="shared" si="300"/>
        <v>0</v>
      </c>
      <c r="AO403" s="14"/>
      <c r="AP403" s="13">
        <f t="shared" si="301"/>
        <v>0</v>
      </c>
      <c r="AQ403" s="14">
        <f t="shared" si="302"/>
        <v>0</v>
      </c>
      <c r="AR403" s="13">
        <f t="shared" si="303"/>
        <v>0</v>
      </c>
      <c r="AS403" s="14">
        <f t="shared" si="304"/>
        <v>0</v>
      </c>
      <c r="AT403" s="13">
        <f t="shared" si="305"/>
        <v>1.9999999999999574E-2</v>
      </c>
      <c r="AU403" s="14"/>
      <c r="AV403" s="13">
        <f t="shared" si="306"/>
        <v>0</v>
      </c>
      <c r="AW403" s="14">
        <f t="shared" si="307"/>
        <v>0</v>
      </c>
      <c r="AX403" s="13">
        <f t="shared" si="308"/>
        <v>0</v>
      </c>
      <c r="AY403" s="14">
        <f t="shared" si="309"/>
        <v>0</v>
      </c>
      <c r="AZ403" s="13">
        <f t="shared" si="310"/>
        <v>0</v>
      </c>
      <c r="BA403" s="14"/>
      <c r="BB403" s="13">
        <f t="shared" si="311"/>
        <v>0</v>
      </c>
      <c r="BC403" s="14">
        <f t="shared" si="312"/>
        <v>0</v>
      </c>
      <c r="BD403" s="13">
        <f t="shared" si="313"/>
        <v>0</v>
      </c>
      <c r="BE403" s="14">
        <f t="shared" si="314"/>
        <v>0</v>
      </c>
      <c r="BF403" s="13">
        <f t="shared" si="315"/>
        <v>1.9999999999999574E-2</v>
      </c>
      <c r="BG403" s="14"/>
      <c r="BH403" s="13">
        <f t="shared" si="316"/>
        <v>0</v>
      </c>
      <c r="BI403" s="14">
        <f t="shared" si="317"/>
        <v>0</v>
      </c>
      <c r="BJ403" s="13">
        <f t="shared" si="318"/>
        <v>7.9704166666665852</v>
      </c>
      <c r="BK403" s="14">
        <f t="shared" si="319"/>
        <v>1</v>
      </c>
      <c r="BL403" s="13">
        <f t="shared" si="320"/>
        <v>0</v>
      </c>
    </row>
    <row r="404" spans="1:64" x14ac:dyDescent="0.25">
      <c r="A404" s="23">
        <f t="shared" si="321"/>
        <v>7.9904166666665848</v>
      </c>
      <c r="B404" s="8" t="s">
        <v>80</v>
      </c>
      <c r="D404" s="10" t="s">
        <v>67</v>
      </c>
      <c r="E404" s="11"/>
      <c r="F404" t="s">
        <v>65</v>
      </c>
      <c r="H404" s="10" t="s">
        <v>67</v>
      </c>
      <c r="I404" s="10" t="s">
        <v>67</v>
      </c>
      <c r="J404" s="10" t="s">
        <v>67</v>
      </c>
      <c r="L404" s="13">
        <f t="shared" si="286"/>
        <v>0</v>
      </c>
      <c r="M404" s="14">
        <f t="shared" si="276"/>
        <v>0</v>
      </c>
      <c r="N404" s="13">
        <f t="shared" si="287"/>
        <v>0</v>
      </c>
      <c r="O404" s="14">
        <f t="shared" si="277"/>
        <v>0</v>
      </c>
      <c r="P404" s="13">
        <f t="shared" si="288"/>
        <v>0</v>
      </c>
      <c r="Q404" s="14"/>
      <c r="R404" s="13">
        <f t="shared" si="289"/>
        <v>0</v>
      </c>
      <c r="S404" s="14">
        <f t="shared" si="278"/>
        <v>0</v>
      </c>
      <c r="T404" s="13">
        <f t="shared" si="290"/>
        <v>0</v>
      </c>
      <c r="U404" s="14">
        <f t="shared" si="279"/>
        <v>0</v>
      </c>
      <c r="V404" s="13">
        <f t="shared" si="291"/>
        <v>1.9999999999999574E-2</v>
      </c>
      <c r="W404" s="14"/>
      <c r="X404" s="13">
        <f t="shared" si="292"/>
        <v>0</v>
      </c>
      <c r="Y404" s="14">
        <f t="shared" si="280"/>
        <v>0</v>
      </c>
      <c r="Z404" s="13">
        <f t="shared" si="293"/>
        <v>0</v>
      </c>
      <c r="AA404" s="14">
        <f t="shared" si="281"/>
        <v>0</v>
      </c>
      <c r="AB404" s="13">
        <f t="shared" si="294"/>
        <v>0</v>
      </c>
      <c r="AC404" s="14"/>
      <c r="AD404" s="13">
        <f t="shared" si="295"/>
        <v>0</v>
      </c>
      <c r="AE404" s="14">
        <f t="shared" si="282"/>
        <v>0</v>
      </c>
      <c r="AF404" s="13">
        <f t="shared" si="296"/>
        <v>0</v>
      </c>
      <c r="AG404" s="14">
        <f t="shared" si="283"/>
        <v>0</v>
      </c>
      <c r="AH404" s="13">
        <f t="shared" si="297"/>
        <v>0</v>
      </c>
      <c r="AI404" s="14"/>
      <c r="AJ404" s="13">
        <f t="shared" si="298"/>
        <v>0</v>
      </c>
      <c r="AK404" s="14">
        <f t="shared" si="284"/>
        <v>0</v>
      </c>
      <c r="AL404" s="13">
        <f t="shared" si="299"/>
        <v>0</v>
      </c>
      <c r="AM404" s="14">
        <f t="shared" si="285"/>
        <v>0</v>
      </c>
      <c r="AN404" s="13">
        <f t="shared" si="300"/>
        <v>0</v>
      </c>
      <c r="AO404" s="14"/>
      <c r="AP404" s="13">
        <f t="shared" si="301"/>
        <v>0</v>
      </c>
      <c r="AQ404" s="14">
        <f t="shared" si="302"/>
        <v>0</v>
      </c>
      <c r="AR404" s="13">
        <f t="shared" si="303"/>
        <v>0</v>
      </c>
      <c r="AS404" s="14">
        <f t="shared" si="304"/>
        <v>0</v>
      </c>
      <c r="AT404" s="13">
        <f t="shared" si="305"/>
        <v>1.9999999999999574E-2</v>
      </c>
      <c r="AU404" s="14"/>
      <c r="AV404" s="13">
        <f t="shared" si="306"/>
        <v>7.9904166666665848</v>
      </c>
      <c r="AW404" s="14">
        <f t="shared" si="307"/>
        <v>1</v>
      </c>
      <c r="AX404" s="13">
        <f t="shared" si="308"/>
        <v>0</v>
      </c>
      <c r="AY404" s="14">
        <f t="shared" si="309"/>
        <v>0</v>
      </c>
      <c r="AZ404" s="13">
        <f t="shared" si="310"/>
        <v>0</v>
      </c>
      <c r="BA404" s="14"/>
      <c r="BB404" s="13">
        <f t="shared" si="311"/>
        <v>0</v>
      </c>
      <c r="BC404" s="14">
        <f t="shared" si="312"/>
        <v>0</v>
      </c>
      <c r="BD404" s="13">
        <f t="shared" si="313"/>
        <v>0</v>
      </c>
      <c r="BE404" s="14">
        <f t="shared" si="314"/>
        <v>0</v>
      </c>
      <c r="BF404" s="13">
        <f t="shared" si="315"/>
        <v>1.9999999999999574E-2</v>
      </c>
      <c r="BG404" s="14"/>
      <c r="BH404" s="13">
        <f t="shared" si="316"/>
        <v>0</v>
      </c>
      <c r="BI404" s="14">
        <f t="shared" si="317"/>
        <v>0</v>
      </c>
      <c r="BJ404" s="13">
        <f t="shared" si="318"/>
        <v>0</v>
      </c>
      <c r="BK404" s="14">
        <f t="shared" si="319"/>
        <v>0</v>
      </c>
      <c r="BL404" s="13">
        <f t="shared" si="320"/>
        <v>0</v>
      </c>
    </row>
    <row r="405" spans="1:64" x14ac:dyDescent="0.25">
      <c r="A405" s="23">
        <f t="shared" si="321"/>
        <v>8.0104166666665844</v>
      </c>
      <c r="B405" s="8"/>
      <c r="D405" s="10" t="s">
        <v>67</v>
      </c>
      <c r="F405" t="s">
        <v>65</v>
      </c>
      <c r="H405" s="10" t="s">
        <v>67</v>
      </c>
      <c r="I405" s="10" t="s">
        <v>67</v>
      </c>
      <c r="J405" s="10" t="s">
        <v>67</v>
      </c>
      <c r="L405" s="13">
        <f t="shared" si="286"/>
        <v>0</v>
      </c>
      <c r="M405" s="14">
        <f t="shared" si="276"/>
        <v>0</v>
      </c>
      <c r="N405" s="13">
        <f t="shared" si="287"/>
        <v>0</v>
      </c>
      <c r="O405" s="14">
        <f t="shared" si="277"/>
        <v>0</v>
      </c>
      <c r="P405" s="13">
        <f t="shared" si="288"/>
        <v>0</v>
      </c>
      <c r="Q405" s="14"/>
      <c r="R405" s="13">
        <f t="shared" si="289"/>
        <v>0</v>
      </c>
      <c r="S405" s="14">
        <f t="shared" si="278"/>
        <v>0</v>
      </c>
      <c r="T405" s="13">
        <f t="shared" si="290"/>
        <v>0</v>
      </c>
      <c r="U405" s="14">
        <f t="shared" si="279"/>
        <v>0</v>
      </c>
      <c r="V405" s="13">
        <f t="shared" si="291"/>
        <v>1.9999999999999574E-2</v>
      </c>
      <c r="W405" s="14"/>
      <c r="X405" s="13">
        <f t="shared" si="292"/>
        <v>0</v>
      </c>
      <c r="Y405" s="14">
        <f t="shared" si="280"/>
        <v>0</v>
      </c>
      <c r="Z405" s="13">
        <f t="shared" si="293"/>
        <v>0</v>
      </c>
      <c r="AA405" s="14">
        <f t="shared" si="281"/>
        <v>0</v>
      </c>
      <c r="AB405" s="13">
        <f t="shared" si="294"/>
        <v>0</v>
      </c>
      <c r="AC405" s="14"/>
      <c r="AD405" s="13">
        <f t="shared" si="295"/>
        <v>0</v>
      </c>
      <c r="AE405" s="14">
        <f t="shared" si="282"/>
        <v>0</v>
      </c>
      <c r="AF405" s="13">
        <f t="shared" si="296"/>
        <v>0</v>
      </c>
      <c r="AG405" s="14">
        <f t="shared" si="283"/>
        <v>0</v>
      </c>
      <c r="AH405" s="13">
        <f t="shared" si="297"/>
        <v>0</v>
      </c>
      <c r="AI405" s="14"/>
      <c r="AJ405" s="13">
        <f t="shared" si="298"/>
        <v>0</v>
      </c>
      <c r="AK405" s="14">
        <f t="shared" si="284"/>
        <v>0</v>
      </c>
      <c r="AL405" s="13">
        <f t="shared" si="299"/>
        <v>0</v>
      </c>
      <c r="AM405" s="14">
        <f t="shared" si="285"/>
        <v>0</v>
      </c>
      <c r="AN405" s="13">
        <f t="shared" si="300"/>
        <v>0</v>
      </c>
      <c r="AO405" s="14"/>
      <c r="AP405" s="13">
        <f t="shared" si="301"/>
        <v>0</v>
      </c>
      <c r="AQ405" s="14">
        <f t="shared" si="302"/>
        <v>0</v>
      </c>
      <c r="AR405" s="13">
        <f t="shared" si="303"/>
        <v>0</v>
      </c>
      <c r="AS405" s="14">
        <f t="shared" si="304"/>
        <v>0</v>
      </c>
      <c r="AT405" s="13">
        <f t="shared" si="305"/>
        <v>1.9999999999999574E-2</v>
      </c>
      <c r="AU405" s="14"/>
      <c r="AV405" s="13">
        <f t="shared" si="306"/>
        <v>0</v>
      </c>
      <c r="AW405" s="14">
        <f t="shared" si="307"/>
        <v>0</v>
      </c>
      <c r="AX405" s="13">
        <f t="shared" si="308"/>
        <v>0</v>
      </c>
      <c r="AY405" s="14">
        <f t="shared" si="309"/>
        <v>0</v>
      </c>
      <c r="AZ405" s="13">
        <f t="shared" si="310"/>
        <v>0</v>
      </c>
      <c r="BA405" s="14"/>
      <c r="BB405" s="13">
        <f t="shared" si="311"/>
        <v>0</v>
      </c>
      <c r="BC405" s="14">
        <f t="shared" si="312"/>
        <v>0</v>
      </c>
      <c r="BD405" s="13">
        <f t="shared" si="313"/>
        <v>0</v>
      </c>
      <c r="BE405" s="14">
        <f t="shared" si="314"/>
        <v>0</v>
      </c>
      <c r="BF405" s="13">
        <f t="shared" si="315"/>
        <v>1.9999999999999574E-2</v>
      </c>
      <c r="BG405" s="14"/>
      <c r="BH405" s="13">
        <f t="shared" si="316"/>
        <v>0</v>
      </c>
      <c r="BI405" s="14">
        <f t="shared" si="317"/>
        <v>0</v>
      </c>
      <c r="BJ405" s="13">
        <f t="shared" si="318"/>
        <v>0</v>
      </c>
      <c r="BK405" s="14">
        <f t="shared" si="319"/>
        <v>0</v>
      </c>
      <c r="BL405" s="13">
        <f t="shared" si="320"/>
        <v>0</v>
      </c>
    </row>
    <row r="406" spans="1:64" x14ac:dyDescent="0.25">
      <c r="A406" s="23">
        <f t="shared" si="321"/>
        <v>8.0304166666665839</v>
      </c>
      <c r="B406" s="8"/>
      <c r="D406" s="10" t="s">
        <v>67</v>
      </c>
      <c r="F406" t="s">
        <v>65</v>
      </c>
      <c r="H406" s="10" t="s">
        <v>67</v>
      </c>
      <c r="I406" s="10" t="s">
        <v>67</v>
      </c>
      <c r="J406" s="10" t="s">
        <v>67</v>
      </c>
      <c r="L406" s="13">
        <f t="shared" si="286"/>
        <v>0</v>
      </c>
      <c r="M406" s="14">
        <f t="shared" si="276"/>
        <v>0</v>
      </c>
      <c r="N406" s="13">
        <f t="shared" si="287"/>
        <v>0</v>
      </c>
      <c r="O406" s="14">
        <f t="shared" si="277"/>
        <v>0</v>
      </c>
      <c r="P406" s="13">
        <f t="shared" si="288"/>
        <v>0</v>
      </c>
      <c r="Q406" s="14"/>
      <c r="R406" s="13">
        <f t="shared" si="289"/>
        <v>0</v>
      </c>
      <c r="S406" s="14">
        <f t="shared" si="278"/>
        <v>0</v>
      </c>
      <c r="T406" s="13">
        <f t="shared" si="290"/>
        <v>0</v>
      </c>
      <c r="U406" s="14">
        <f t="shared" si="279"/>
        <v>0</v>
      </c>
      <c r="V406" s="13">
        <f t="shared" si="291"/>
        <v>1.9999999999999574E-2</v>
      </c>
      <c r="W406" s="14"/>
      <c r="X406" s="13">
        <f t="shared" si="292"/>
        <v>0</v>
      </c>
      <c r="Y406" s="14">
        <f t="shared" si="280"/>
        <v>0</v>
      </c>
      <c r="Z406" s="13">
        <f t="shared" si="293"/>
        <v>0</v>
      </c>
      <c r="AA406" s="14">
        <f t="shared" si="281"/>
        <v>0</v>
      </c>
      <c r="AB406" s="13">
        <f t="shared" si="294"/>
        <v>0</v>
      </c>
      <c r="AC406" s="14"/>
      <c r="AD406" s="13">
        <f t="shared" si="295"/>
        <v>0</v>
      </c>
      <c r="AE406" s="14">
        <f t="shared" si="282"/>
        <v>0</v>
      </c>
      <c r="AF406" s="13">
        <f t="shared" si="296"/>
        <v>0</v>
      </c>
      <c r="AG406" s="14">
        <f t="shared" si="283"/>
        <v>0</v>
      </c>
      <c r="AH406" s="13">
        <f t="shared" si="297"/>
        <v>0</v>
      </c>
      <c r="AI406" s="14"/>
      <c r="AJ406" s="13">
        <f t="shared" si="298"/>
        <v>0</v>
      </c>
      <c r="AK406" s="14">
        <f t="shared" si="284"/>
        <v>0</v>
      </c>
      <c r="AL406" s="13">
        <f t="shared" si="299"/>
        <v>0</v>
      </c>
      <c r="AM406" s="14">
        <f t="shared" si="285"/>
        <v>0</v>
      </c>
      <c r="AN406" s="13">
        <f t="shared" si="300"/>
        <v>0</v>
      </c>
      <c r="AO406" s="14"/>
      <c r="AP406" s="13">
        <f t="shared" si="301"/>
        <v>0</v>
      </c>
      <c r="AQ406" s="14">
        <f t="shared" si="302"/>
        <v>0</v>
      </c>
      <c r="AR406" s="13">
        <f t="shared" si="303"/>
        <v>0</v>
      </c>
      <c r="AS406" s="14">
        <f t="shared" si="304"/>
        <v>0</v>
      </c>
      <c r="AT406" s="13">
        <f t="shared" si="305"/>
        <v>1.9999999999999574E-2</v>
      </c>
      <c r="AU406" s="14"/>
      <c r="AV406" s="13">
        <f t="shared" si="306"/>
        <v>0</v>
      </c>
      <c r="AW406" s="14">
        <f t="shared" si="307"/>
        <v>0</v>
      </c>
      <c r="AX406" s="13">
        <f t="shared" si="308"/>
        <v>0</v>
      </c>
      <c r="AY406" s="14">
        <f t="shared" si="309"/>
        <v>0</v>
      </c>
      <c r="AZ406" s="13">
        <f t="shared" si="310"/>
        <v>0</v>
      </c>
      <c r="BA406" s="14"/>
      <c r="BB406" s="13">
        <f t="shared" si="311"/>
        <v>0</v>
      </c>
      <c r="BC406" s="14">
        <f t="shared" si="312"/>
        <v>0</v>
      </c>
      <c r="BD406" s="13">
        <f t="shared" si="313"/>
        <v>0</v>
      </c>
      <c r="BE406" s="14">
        <f t="shared" si="314"/>
        <v>0</v>
      </c>
      <c r="BF406" s="13">
        <f t="shared" si="315"/>
        <v>1.9999999999999574E-2</v>
      </c>
      <c r="BG406" s="14"/>
      <c r="BH406" s="13">
        <f t="shared" si="316"/>
        <v>0</v>
      </c>
      <c r="BI406" s="14">
        <f t="shared" si="317"/>
        <v>0</v>
      </c>
      <c r="BJ406" s="13">
        <f t="shared" si="318"/>
        <v>0</v>
      </c>
      <c r="BK406" s="14">
        <f t="shared" si="319"/>
        <v>0</v>
      </c>
      <c r="BL406" s="13">
        <f t="shared" si="320"/>
        <v>0</v>
      </c>
    </row>
    <row r="407" spans="1:64" x14ac:dyDescent="0.25">
      <c r="A407" s="23">
        <f t="shared" si="321"/>
        <v>8.0504166666665835</v>
      </c>
      <c r="B407" s="8"/>
      <c r="D407" s="10" t="s">
        <v>67</v>
      </c>
      <c r="F407" t="s">
        <v>65</v>
      </c>
      <c r="H407" s="10" t="s">
        <v>67</v>
      </c>
      <c r="I407" s="10" t="s">
        <v>67</v>
      </c>
      <c r="J407" s="10" t="s">
        <v>67</v>
      </c>
      <c r="L407" s="13">
        <f t="shared" si="286"/>
        <v>0</v>
      </c>
      <c r="M407" s="14">
        <f t="shared" si="276"/>
        <v>0</v>
      </c>
      <c r="N407" s="13">
        <f t="shared" si="287"/>
        <v>0</v>
      </c>
      <c r="O407" s="14">
        <f t="shared" si="277"/>
        <v>0</v>
      </c>
      <c r="P407" s="13">
        <f t="shared" si="288"/>
        <v>0</v>
      </c>
      <c r="Q407" s="14"/>
      <c r="R407" s="13">
        <f t="shared" si="289"/>
        <v>0</v>
      </c>
      <c r="S407" s="14">
        <f t="shared" si="278"/>
        <v>0</v>
      </c>
      <c r="T407" s="13">
        <f t="shared" si="290"/>
        <v>0</v>
      </c>
      <c r="U407" s="14">
        <f t="shared" si="279"/>
        <v>0</v>
      </c>
      <c r="V407" s="13">
        <f t="shared" si="291"/>
        <v>1.9999999999999574E-2</v>
      </c>
      <c r="W407" s="14"/>
      <c r="X407" s="13">
        <f t="shared" si="292"/>
        <v>0</v>
      </c>
      <c r="Y407" s="14">
        <f t="shared" si="280"/>
        <v>0</v>
      </c>
      <c r="Z407" s="13">
        <f t="shared" si="293"/>
        <v>0</v>
      </c>
      <c r="AA407" s="14">
        <f t="shared" si="281"/>
        <v>0</v>
      </c>
      <c r="AB407" s="13">
        <f t="shared" si="294"/>
        <v>0</v>
      </c>
      <c r="AC407" s="14"/>
      <c r="AD407" s="13">
        <f t="shared" si="295"/>
        <v>0</v>
      </c>
      <c r="AE407" s="14">
        <f t="shared" si="282"/>
        <v>0</v>
      </c>
      <c r="AF407" s="13">
        <f t="shared" si="296"/>
        <v>0</v>
      </c>
      <c r="AG407" s="14">
        <f t="shared" si="283"/>
        <v>0</v>
      </c>
      <c r="AH407" s="13">
        <f t="shared" si="297"/>
        <v>0</v>
      </c>
      <c r="AI407" s="14"/>
      <c r="AJ407" s="13">
        <f t="shared" si="298"/>
        <v>0</v>
      </c>
      <c r="AK407" s="14">
        <f t="shared" si="284"/>
        <v>0</v>
      </c>
      <c r="AL407" s="13">
        <f t="shared" si="299"/>
        <v>0</v>
      </c>
      <c r="AM407" s="14">
        <f t="shared" si="285"/>
        <v>0</v>
      </c>
      <c r="AN407" s="13">
        <f t="shared" si="300"/>
        <v>0</v>
      </c>
      <c r="AO407" s="14"/>
      <c r="AP407" s="13">
        <f t="shared" si="301"/>
        <v>0</v>
      </c>
      <c r="AQ407" s="14">
        <f t="shared" si="302"/>
        <v>0</v>
      </c>
      <c r="AR407" s="13">
        <f t="shared" si="303"/>
        <v>0</v>
      </c>
      <c r="AS407" s="14">
        <f t="shared" si="304"/>
        <v>0</v>
      </c>
      <c r="AT407" s="13">
        <f t="shared" si="305"/>
        <v>1.9999999999999574E-2</v>
      </c>
      <c r="AU407" s="14"/>
      <c r="AV407" s="13">
        <f t="shared" si="306"/>
        <v>0</v>
      </c>
      <c r="AW407" s="14">
        <f t="shared" si="307"/>
        <v>0</v>
      </c>
      <c r="AX407" s="13">
        <f t="shared" si="308"/>
        <v>0</v>
      </c>
      <c r="AY407" s="14">
        <f t="shared" si="309"/>
        <v>0</v>
      </c>
      <c r="AZ407" s="13">
        <f t="shared" si="310"/>
        <v>0</v>
      </c>
      <c r="BA407" s="14"/>
      <c r="BB407" s="13">
        <f t="shared" si="311"/>
        <v>0</v>
      </c>
      <c r="BC407" s="14">
        <f t="shared" si="312"/>
        <v>0</v>
      </c>
      <c r="BD407" s="13">
        <f t="shared" si="313"/>
        <v>0</v>
      </c>
      <c r="BE407" s="14">
        <f t="shared" si="314"/>
        <v>0</v>
      </c>
      <c r="BF407" s="13">
        <f t="shared" si="315"/>
        <v>1.9999999999999574E-2</v>
      </c>
      <c r="BG407" s="14"/>
      <c r="BH407" s="13">
        <f t="shared" si="316"/>
        <v>0</v>
      </c>
      <c r="BI407" s="14">
        <f t="shared" si="317"/>
        <v>0</v>
      </c>
      <c r="BJ407" s="13">
        <f t="shared" si="318"/>
        <v>0</v>
      </c>
      <c r="BK407" s="14">
        <f t="shared" si="319"/>
        <v>0</v>
      </c>
      <c r="BL407" s="13">
        <f t="shared" si="320"/>
        <v>0</v>
      </c>
    </row>
    <row r="408" spans="1:64" x14ac:dyDescent="0.25">
      <c r="A408" s="23">
        <f t="shared" si="321"/>
        <v>8.0704166666665831</v>
      </c>
      <c r="B408" s="8" t="s">
        <v>76</v>
      </c>
      <c r="D408" t="s">
        <v>65</v>
      </c>
      <c r="F408" s="11" t="s">
        <v>66</v>
      </c>
      <c r="H408" s="10" t="s">
        <v>67</v>
      </c>
      <c r="I408" s="10" t="s">
        <v>67</v>
      </c>
      <c r="J408" s="10" t="s">
        <v>67</v>
      </c>
      <c r="L408" s="13">
        <f t="shared" si="286"/>
        <v>0</v>
      </c>
      <c r="M408" s="14">
        <f t="shared" si="276"/>
        <v>0</v>
      </c>
      <c r="N408" s="13">
        <f t="shared" si="287"/>
        <v>0</v>
      </c>
      <c r="O408" s="14">
        <f t="shared" si="277"/>
        <v>0</v>
      </c>
      <c r="P408" s="13">
        <f t="shared" si="288"/>
        <v>0</v>
      </c>
      <c r="Q408" s="14"/>
      <c r="R408" s="13">
        <f t="shared" si="289"/>
        <v>0</v>
      </c>
      <c r="S408" s="14">
        <f t="shared" si="278"/>
        <v>0</v>
      </c>
      <c r="T408" s="13">
        <f t="shared" si="290"/>
        <v>0</v>
      </c>
      <c r="U408" s="14">
        <f t="shared" si="279"/>
        <v>0</v>
      </c>
      <c r="V408" s="13">
        <f t="shared" si="291"/>
        <v>0</v>
      </c>
      <c r="W408" s="14"/>
      <c r="X408" s="13">
        <f t="shared" si="292"/>
        <v>0</v>
      </c>
      <c r="Y408" s="14">
        <f t="shared" si="280"/>
        <v>0</v>
      </c>
      <c r="Z408" s="13">
        <f t="shared" si="293"/>
        <v>0</v>
      </c>
      <c r="AA408" s="14">
        <f t="shared" si="281"/>
        <v>0</v>
      </c>
      <c r="AB408" s="13">
        <f t="shared" si="294"/>
        <v>0</v>
      </c>
      <c r="AC408" s="14"/>
      <c r="AD408" s="13">
        <f t="shared" si="295"/>
        <v>0</v>
      </c>
      <c r="AE408" s="14">
        <f t="shared" si="282"/>
        <v>0</v>
      </c>
      <c r="AF408" s="13">
        <f t="shared" si="296"/>
        <v>8.0704166666665831</v>
      </c>
      <c r="AG408" s="14">
        <f t="shared" si="283"/>
        <v>1</v>
      </c>
      <c r="AH408" s="13">
        <f t="shared" si="297"/>
        <v>0</v>
      </c>
      <c r="AI408" s="14"/>
      <c r="AJ408" s="13">
        <f t="shared" si="298"/>
        <v>0</v>
      </c>
      <c r="AK408" s="14">
        <f t="shared" si="284"/>
        <v>0</v>
      </c>
      <c r="AL408" s="13">
        <f t="shared" si="299"/>
        <v>0</v>
      </c>
      <c r="AM408" s="14">
        <f t="shared" si="285"/>
        <v>0</v>
      </c>
      <c r="AN408" s="13">
        <f t="shared" si="300"/>
        <v>0</v>
      </c>
      <c r="AO408" s="14"/>
      <c r="AP408" s="13">
        <f t="shared" si="301"/>
        <v>0</v>
      </c>
      <c r="AQ408" s="14">
        <f t="shared" si="302"/>
        <v>0</v>
      </c>
      <c r="AR408" s="13">
        <f t="shared" si="303"/>
        <v>0</v>
      </c>
      <c r="AS408" s="14">
        <f t="shared" si="304"/>
        <v>0</v>
      </c>
      <c r="AT408" s="13">
        <f t="shared" si="305"/>
        <v>1.9999999999999574E-2</v>
      </c>
      <c r="AU408" s="14"/>
      <c r="AV408" s="13">
        <f t="shared" si="306"/>
        <v>0</v>
      </c>
      <c r="AW408" s="14">
        <f t="shared" si="307"/>
        <v>0</v>
      </c>
      <c r="AX408" s="13">
        <f t="shared" si="308"/>
        <v>0</v>
      </c>
      <c r="AY408" s="14">
        <f t="shared" si="309"/>
        <v>0</v>
      </c>
      <c r="AZ408" s="13">
        <f t="shared" si="310"/>
        <v>0</v>
      </c>
      <c r="BA408" s="14"/>
      <c r="BB408" s="13">
        <f t="shared" si="311"/>
        <v>0</v>
      </c>
      <c r="BC408" s="14">
        <f t="shared" si="312"/>
        <v>0</v>
      </c>
      <c r="BD408" s="13">
        <f t="shared" si="313"/>
        <v>0</v>
      </c>
      <c r="BE408" s="14">
        <f t="shared" si="314"/>
        <v>0</v>
      </c>
      <c r="BF408" s="13">
        <f t="shared" si="315"/>
        <v>1.9999999999999574E-2</v>
      </c>
      <c r="BG408" s="14"/>
      <c r="BH408" s="13">
        <f t="shared" si="316"/>
        <v>0</v>
      </c>
      <c r="BI408" s="14">
        <f t="shared" si="317"/>
        <v>0</v>
      </c>
      <c r="BJ408" s="13">
        <f t="shared" si="318"/>
        <v>0</v>
      </c>
      <c r="BK408" s="14">
        <f t="shared" si="319"/>
        <v>0</v>
      </c>
      <c r="BL408" s="13">
        <f t="shared" si="320"/>
        <v>0</v>
      </c>
    </row>
    <row r="409" spans="1:64" x14ac:dyDescent="0.25">
      <c r="A409" s="23">
        <f t="shared" si="321"/>
        <v>8.0904166666665827</v>
      </c>
      <c r="B409" s="8" t="s">
        <v>75</v>
      </c>
      <c r="D409" t="s">
        <v>65</v>
      </c>
      <c r="G409" s="10" t="s">
        <v>67</v>
      </c>
      <c r="H409" s="10" t="s">
        <v>67</v>
      </c>
      <c r="I409" s="10" t="s">
        <v>67</v>
      </c>
      <c r="J409" s="10" t="s">
        <v>67</v>
      </c>
      <c r="L409" s="13">
        <f t="shared" si="286"/>
        <v>0</v>
      </c>
      <c r="M409" s="14">
        <f t="shared" si="276"/>
        <v>0</v>
      </c>
      <c r="N409" s="13">
        <f t="shared" si="287"/>
        <v>0</v>
      </c>
      <c r="O409" s="14">
        <f t="shared" si="277"/>
        <v>0</v>
      </c>
      <c r="P409" s="13">
        <f t="shared" si="288"/>
        <v>0</v>
      </c>
      <c r="Q409" s="14"/>
      <c r="R409" s="13">
        <f t="shared" si="289"/>
        <v>0</v>
      </c>
      <c r="S409" s="14">
        <f t="shared" si="278"/>
        <v>0</v>
      </c>
      <c r="T409" s="13">
        <f t="shared" si="290"/>
        <v>0</v>
      </c>
      <c r="U409" s="14">
        <f t="shared" si="279"/>
        <v>0</v>
      </c>
      <c r="V409" s="13">
        <f t="shared" si="291"/>
        <v>0</v>
      </c>
      <c r="W409" s="14"/>
      <c r="X409" s="13">
        <f t="shared" si="292"/>
        <v>0</v>
      </c>
      <c r="Y409" s="14">
        <f t="shared" si="280"/>
        <v>0</v>
      </c>
      <c r="Z409" s="13">
        <f t="shared" si="293"/>
        <v>0</v>
      </c>
      <c r="AA409" s="14">
        <f t="shared" si="281"/>
        <v>0</v>
      </c>
      <c r="AB409" s="13">
        <f t="shared" si="294"/>
        <v>0</v>
      </c>
      <c r="AC409" s="14"/>
      <c r="AD409" s="13">
        <f t="shared" si="295"/>
        <v>0</v>
      </c>
      <c r="AE409" s="14">
        <f t="shared" si="282"/>
        <v>0</v>
      </c>
      <c r="AF409" s="13">
        <f t="shared" si="296"/>
        <v>0</v>
      </c>
      <c r="AG409" s="14">
        <f t="shared" si="283"/>
        <v>0</v>
      </c>
      <c r="AH409" s="13">
        <f t="shared" si="297"/>
        <v>0</v>
      </c>
      <c r="AI409" s="14"/>
      <c r="AJ409" s="13">
        <f t="shared" si="298"/>
        <v>8.0904166666665827</v>
      </c>
      <c r="AK409" s="14">
        <f t="shared" si="284"/>
        <v>1</v>
      </c>
      <c r="AL409" s="13">
        <f t="shared" si="299"/>
        <v>0</v>
      </c>
      <c r="AM409" s="14">
        <f t="shared" si="285"/>
        <v>0</v>
      </c>
      <c r="AN409" s="13">
        <f t="shared" si="300"/>
        <v>1.9999999999999574E-2</v>
      </c>
      <c r="AO409" s="14"/>
      <c r="AP409" s="13">
        <f t="shared" si="301"/>
        <v>0</v>
      </c>
      <c r="AQ409" s="14">
        <f t="shared" si="302"/>
        <v>0</v>
      </c>
      <c r="AR409" s="13">
        <f t="shared" si="303"/>
        <v>0</v>
      </c>
      <c r="AS409" s="14">
        <f t="shared" si="304"/>
        <v>0</v>
      </c>
      <c r="AT409" s="13">
        <f t="shared" si="305"/>
        <v>1.9999999999999574E-2</v>
      </c>
      <c r="AU409" s="14"/>
      <c r="AV409" s="13">
        <f t="shared" si="306"/>
        <v>0</v>
      </c>
      <c r="AW409" s="14">
        <f t="shared" si="307"/>
        <v>0</v>
      </c>
      <c r="AX409" s="13">
        <f t="shared" si="308"/>
        <v>0</v>
      </c>
      <c r="AY409" s="14">
        <f t="shared" si="309"/>
        <v>0</v>
      </c>
      <c r="AZ409" s="13">
        <f t="shared" si="310"/>
        <v>0</v>
      </c>
      <c r="BA409" s="14"/>
      <c r="BB409" s="13">
        <f t="shared" si="311"/>
        <v>0</v>
      </c>
      <c r="BC409" s="14">
        <f t="shared" si="312"/>
        <v>0</v>
      </c>
      <c r="BD409" s="13">
        <f t="shared" si="313"/>
        <v>0</v>
      </c>
      <c r="BE409" s="14">
        <f t="shared" si="314"/>
        <v>0</v>
      </c>
      <c r="BF409" s="13">
        <f t="shared" si="315"/>
        <v>1.9999999999999574E-2</v>
      </c>
      <c r="BG409" s="14"/>
      <c r="BH409" s="13">
        <f t="shared" si="316"/>
        <v>0</v>
      </c>
      <c r="BI409" s="14">
        <f t="shared" si="317"/>
        <v>0</v>
      </c>
      <c r="BJ409" s="13">
        <f t="shared" si="318"/>
        <v>0</v>
      </c>
      <c r="BK409" s="14">
        <f t="shared" si="319"/>
        <v>0</v>
      </c>
      <c r="BL409" s="13">
        <f t="shared" si="320"/>
        <v>0</v>
      </c>
    </row>
    <row r="410" spans="1:64" x14ac:dyDescent="0.25">
      <c r="A410" s="23">
        <f t="shared" si="321"/>
        <v>8.1104166666665822</v>
      </c>
      <c r="B410" s="8"/>
      <c r="D410" t="s">
        <v>65</v>
      </c>
      <c r="G410" s="10" t="s">
        <v>67</v>
      </c>
      <c r="H410" s="10" t="s">
        <v>67</v>
      </c>
      <c r="I410" s="10" t="s">
        <v>67</v>
      </c>
      <c r="J410" s="10" t="s">
        <v>67</v>
      </c>
      <c r="L410" s="13">
        <f t="shared" si="286"/>
        <v>0</v>
      </c>
      <c r="M410" s="14">
        <f t="shared" si="276"/>
        <v>0</v>
      </c>
      <c r="N410" s="13">
        <f t="shared" si="287"/>
        <v>0</v>
      </c>
      <c r="O410" s="14">
        <f t="shared" si="277"/>
        <v>0</v>
      </c>
      <c r="P410" s="13">
        <f t="shared" si="288"/>
        <v>0</v>
      </c>
      <c r="Q410" s="14"/>
      <c r="R410" s="13">
        <f t="shared" si="289"/>
        <v>0</v>
      </c>
      <c r="S410" s="14">
        <f t="shared" si="278"/>
        <v>0</v>
      </c>
      <c r="T410" s="13">
        <f t="shared" si="290"/>
        <v>0</v>
      </c>
      <c r="U410" s="14">
        <f t="shared" si="279"/>
        <v>0</v>
      </c>
      <c r="V410" s="13">
        <f t="shared" si="291"/>
        <v>0</v>
      </c>
      <c r="W410" s="14"/>
      <c r="X410" s="13">
        <f t="shared" si="292"/>
        <v>0</v>
      </c>
      <c r="Y410" s="14">
        <f t="shared" si="280"/>
        <v>0</v>
      </c>
      <c r="Z410" s="13">
        <f t="shared" si="293"/>
        <v>0</v>
      </c>
      <c r="AA410" s="14">
        <f t="shared" si="281"/>
        <v>0</v>
      </c>
      <c r="AB410" s="13">
        <f t="shared" si="294"/>
        <v>0</v>
      </c>
      <c r="AC410" s="14"/>
      <c r="AD410" s="13">
        <f t="shared" si="295"/>
        <v>0</v>
      </c>
      <c r="AE410" s="14">
        <f t="shared" si="282"/>
        <v>0</v>
      </c>
      <c r="AF410" s="13">
        <f t="shared" si="296"/>
        <v>0</v>
      </c>
      <c r="AG410" s="14">
        <f t="shared" si="283"/>
        <v>0</v>
      </c>
      <c r="AH410" s="13">
        <f t="shared" si="297"/>
        <v>0</v>
      </c>
      <c r="AI410" s="14"/>
      <c r="AJ410" s="13">
        <f t="shared" si="298"/>
        <v>0</v>
      </c>
      <c r="AK410" s="14">
        <f t="shared" si="284"/>
        <v>0</v>
      </c>
      <c r="AL410" s="13">
        <f t="shared" si="299"/>
        <v>0</v>
      </c>
      <c r="AM410" s="14">
        <f t="shared" si="285"/>
        <v>0</v>
      </c>
      <c r="AN410" s="13">
        <f t="shared" si="300"/>
        <v>1.9999999999999574E-2</v>
      </c>
      <c r="AO410" s="14"/>
      <c r="AP410" s="13">
        <f t="shared" si="301"/>
        <v>0</v>
      </c>
      <c r="AQ410" s="14">
        <f t="shared" si="302"/>
        <v>0</v>
      </c>
      <c r="AR410" s="13">
        <f t="shared" si="303"/>
        <v>0</v>
      </c>
      <c r="AS410" s="14">
        <f t="shared" si="304"/>
        <v>0</v>
      </c>
      <c r="AT410" s="13">
        <f t="shared" si="305"/>
        <v>1.9999999999999574E-2</v>
      </c>
      <c r="AU410" s="14"/>
      <c r="AV410" s="13">
        <f t="shared" si="306"/>
        <v>0</v>
      </c>
      <c r="AW410" s="14">
        <f t="shared" si="307"/>
        <v>0</v>
      </c>
      <c r="AX410" s="13">
        <f t="shared" si="308"/>
        <v>0</v>
      </c>
      <c r="AY410" s="14">
        <f t="shared" si="309"/>
        <v>0</v>
      </c>
      <c r="AZ410" s="13">
        <f t="shared" si="310"/>
        <v>0</v>
      </c>
      <c r="BA410" s="14"/>
      <c r="BB410" s="13">
        <f t="shared" si="311"/>
        <v>0</v>
      </c>
      <c r="BC410" s="14">
        <f t="shared" si="312"/>
        <v>0</v>
      </c>
      <c r="BD410" s="13">
        <f t="shared" si="313"/>
        <v>0</v>
      </c>
      <c r="BE410" s="14">
        <f t="shared" si="314"/>
        <v>0</v>
      </c>
      <c r="BF410" s="13">
        <f t="shared" si="315"/>
        <v>1.9999999999999574E-2</v>
      </c>
      <c r="BG410" s="14"/>
      <c r="BH410" s="13">
        <f t="shared" si="316"/>
        <v>0</v>
      </c>
      <c r="BI410" s="14">
        <f t="shared" si="317"/>
        <v>0</v>
      </c>
      <c r="BJ410" s="13">
        <f t="shared" si="318"/>
        <v>0</v>
      </c>
      <c r="BK410" s="14">
        <f t="shared" si="319"/>
        <v>0</v>
      </c>
      <c r="BL410" s="13">
        <f t="shared" si="320"/>
        <v>0</v>
      </c>
    </row>
    <row r="411" spans="1:64" x14ac:dyDescent="0.25">
      <c r="A411" s="23">
        <f t="shared" si="321"/>
        <v>8.1304166666665818</v>
      </c>
      <c r="B411" s="8"/>
      <c r="D411" t="s">
        <v>65</v>
      </c>
      <c r="G411" s="10" t="s">
        <v>67</v>
      </c>
      <c r="H411" s="10" t="s">
        <v>67</v>
      </c>
      <c r="I411" s="10" t="s">
        <v>67</v>
      </c>
      <c r="J411" s="10" t="s">
        <v>67</v>
      </c>
      <c r="L411" s="13">
        <f t="shared" si="286"/>
        <v>0</v>
      </c>
      <c r="M411" s="14">
        <f t="shared" si="276"/>
        <v>0</v>
      </c>
      <c r="N411" s="13">
        <f t="shared" si="287"/>
        <v>0</v>
      </c>
      <c r="O411" s="14">
        <f t="shared" si="277"/>
        <v>0</v>
      </c>
      <c r="P411" s="13">
        <f t="shared" si="288"/>
        <v>0</v>
      </c>
      <c r="Q411" s="14"/>
      <c r="R411" s="13">
        <f t="shared" si="289"/>
        <v>0</v>
      </c>
      <c r="S411" s="14">
        <f t="shared" si="278"/>
        <v>0</v>
      </c>
      <c r="T411" s="13">
        <f t="shared" si="290"/>
        <v>0</v>
      </c>
      <c r="U411" s="14">
        <f t="shared" si="279"/>
        <v>0</v>
      </c>
      <c r="V411" s="13">
        <f t="shared" si="291"/>
        <v>0</v>
      </c>
      <c r="W411" s="14"/>
      <c r="X411" s="13">
        <f t="shared" si="292"/>
        <v>0</v>
      </c>
      <c r="Y411" s="14">
        <f t="shared" si="280"/>
        <v>0</v>
      </c>
      <c r="Z411" s="13">
        <f t="shared" si="293"/>
        <v>0</v>
      </c>
      <c r="AA411" s="14">
        <f t="shared" si="281"/>
        <v>0</v>
      </c>
      <c r="AB411" s="13">
        <f t="shared" si="294"/>
        <v>0</v>
      </c>
      <c r="AC411" s="14"/>
      <c r="AD411" s="13">
        <f t="shared" si="295"/>
        <v>0</v>
      </c>
      <c r="AE411" s="14">
        <f t="shared" si="282"/>
        <v>0</v>
      </c>
      <c r="AF411" s="13">
        <f t="shared" si="296"/>
        <v>0</v>
      </c>
      <c r="AG411" s="14">
        <f t="shared" si="283"/>
        <v>0</v>
      </c>
      <c r="AH411" s="13">
        <f t="shared" si="297"/>
        <v>0</v>
      </c>
      <c r="AI411" s="14"/>
      <c r="AJ411" s="13">
        <f t="shared" si="298"/>
        <v>0</v>
      </c>
      <c r="AK411" s="14">
        <f t="shared" si="284"/>
        <v>0</v>
      </c>
      <c r="AL411" s="13">
        <f t="shared" si="299"/>
        <v>0</v>
      </c>
      <c r="AM411" s="14">
        <f t="shared" si="285"/>
        <v>0</v>
      </c>
      <c r="AN411" s="13">
        <f t="shared" si="300"/>
        <v>1.9999999999999574E-2</v>
      </c>
      <c r="AO411" s="14"/>
      <c r="AP411" s="13">
        <f t="shared" si="301"/>
        <v>0</v>
      </c>
      <c r="AQ411" s="14">
        <f t="shared" si="302"/>
        <v>0</v>
      </c>
      <c r="AR411" s="13">
        <f t="shared" si="303"/>
        <v>0</v>
      </c>
      <c r="AS411" s="14">
        <f t="shared" si="304"/>
        <v>0</v>
      </c>
      <c r="AT411" s="13">
        <f t="shared" si="305"/>
        <v>1.9999999999999574E-2</v>
      </c>
      <c r="AU411" s="14"/>
      <c r="AV411" s="13">
        <f t="shared" si="306"/>
        <v>0</v>
      </c>
      <c r="AW411" s="14">
        <f t="shared" si="307"/>
        <v>0</v>
      </c>
      <c r="AX411" s="13">
        <f t="shared" si="308"/>
        <v>0</v>
      </c>
      <c r="AY411" s="14">
        <f t="shared" si="309"/>
        <v>0</v>
      </c>
      <c r="AZ411" s="13">
        <f t="shared" si="310"/>
        <v>0</v>
      </c>
      <c r="BA411" s="14"/>
      <c r="BB411" s="13">
        <f t="shared" si="311"/>
        <v>0</v>
      </c>
      <c r="BC411" s="14">
        <f t="shared" si="312"/>
        <v>0</v>
      </c>
      <c r="BD411" s="13">
        <f t="shared" si="313"/>
        <v>0</v>
      </c>
      <c r="BE411" s="14">
        <f t="shared" si="314"/>
        <v>0</v>
      </c>
      <c r="BF411" s="13">
        <f t="shared" si="315"/>
        <v>1.9999999999999574E-2</v>
      </c>
      <c r="BG411" s="14"/>
      <c r="BH411" s="13">
        <f t="shared" si="316"/>
        <v>0</v>
      </c>
      <c r="BI411" s="14">
        <f t="shared" si="317"/>
        <v>0</v>
      </c>
      <c r="BJ411" s="13">
        <f t="shared" si="318"/>
        <v>0</v>
      </c>
      <c r="BK411" s="14">
        <f t="shared" si="319"/>
        <v>0</v>
      </c>
      <c r="BL411" s="13">
        <f t="shared" si="320"/>
        <v>0</v>
      </c>
    </row>
    <row r="412" spans="1:64" x14ac:dyDescent="0.25">
      <c r="A412" s="23">
        <f t="shared" si="321"/>
        <v>8.1504166666665814</v>
      </c>
      <c r="B412" s="8"/>
      <c r="D412" t="s">
        <v>65</v>
      </c>
      <c r="G412" s="10" t="s">
        <v>67</v>
      </c>
      <c r="H412" s="10" t="s">
        <v>67</v>
      </c>
      <c r="I412" s="10" t="s">
        <v>67</v>
      </c>
      <c r="J412" s="10" t="s">
        <v>67</v>
      </c>
      <c r="L412" s="13">
        <f t="shared" si="286"/>
        <v>0</v>
      </c>
      <c r="M412" s="14">
        <f t="shared" si="276"/>
        <v>0</v>
      </c>
      <c r="N412" s="13">
        <f t="shared" si="287"/>
        <v>0</v>
      </c>
      <c r="O412" s="14">
        <f t="shared" si="277"/>
        <v>0</v>
      </c>
      <c r="P412" s="13">
        <f t="shared" si="288"/>
        <v>0</v>
      </c>
      <c r="Q412" s="14"/>
      <c r="R412" s="13">
        <f t="shared" si="289"/>
        <v>0</v>
      </c>
      <c r="S412" s="14">
        <f t="shared" si="278"/>
        <v>0</v>
      </c>
      <c r="T412" s="13">
        <f t="shared" si="290"/>
        <v>0</v>
      </c>
      <c r="U412" s="14">
        <f t="shared" si="279"/>
        <v>0</v>
      </c>
      <c r="V412" s="13">
        <f t="shared" si="291"/>
        <v>0</v>
      </c>
      <c r="W412" s="14"/>
      <c r="X412" s="13">
        <f t="shared" si="292"/>
        <v>0</v>
      </c>
      <c r="Y412" s="14">
        <f t="shared" si="280"/>
        <v>0</v>
      </c>
      <c r="Z412" s="13">
        <f t="shared" si="293"/>
        <v>0</v>
      </c>
      <c r="AA412" s="14">
        <f t="shared" si="281"/>
        <v>0</v>
      </c>
      <c r="AB412" s="13">
        <f t="shared" si="294"/>
        <v>0</v>
      </c>
      <c r="AC412" s="14"/>
      <c r="AD412" s="13">
        <f t="shared" si="295"/>
        <v>0</v>
      </c>
      <c r="AE412" s="14">
        <f t="shared" si="282"/>
        <v>0</v>
      </c>
      <c r="AF412" s="13">
        <f t="shared" si="296"/>
        <v>0</v>
      </c>
      <c r="AG412" s="14">
        <f t="shared" si="283"/>
        <v>0</v>
      </c>
      <c r="AH412" s="13">
        <f t="shared" si="297"/>
        <v>0</v>
      </c>
      <c r="AI412" s="14"/>
      <c r="AJ412" s="13">
        <f t="shared" si="298"/>
        <v>0</v>
      </c>
      <c r="AK412" s="14">
        <f t="shared" si="284"/>
        <v>0</v>
      </c>
      <c r="AL412" s="13">
        <f t="shared" si="299"/>
        <v>0</v>
      </c>
      <c r="AM412" s="14">
        <f t="shared" si="285"/>
        <v>0</v>
      </c>
      <c r="AN412" s="13">
        <f t="shared" si="300"/>
        <v>1.9999999999999574E-2</v>
      </c>
      <c r="AO412" s="14"/>
      <c r="AP412" s="13">
        <f t="shared" si="301"/>
        <v>0</v>
      </c>
      <c r="AQ412" s="14">
        <f t="shared" si="302"/>
        <v>0</v>
      </c>
      <c r="AR412" s="13">
        <f t="shared" si="303"/>
        <v>0</v>
      </c>
      <c r="AS412" s="14">
        <f t="shared" si="304"/>
        <v>0</v>
      </c>
      <c r="AT412" s="13">
        <f t="shared" si="305"/>
        <v>1.9999999999999574E-2</v>
      </c>
      <c r="AU412" s="14"/>
      <c r="AV412" s="13">
        <f t="shared" si="306"/>
        <v>0</v>
      </c>
      <c r="AW412" s="14">
        <f t="shared" si="307"/>
        <v>0</v>
      </c>
      <c r="AX412" s="13">
        <f t="shared" si="308"/>
        <v>0</v>
      </c>
      <c r="AY412" s="14">
        <f t="shared" si="309"/>
        <v>0</v>
      </c>
      <c r="AZ412" s="13">
        <f t="shared" si="310"/>
        <v>0</v>
      </c>
      <c r="BA412" s="14"/>
      <c r="BB412" s="13">
        <f t="shared" si="311"/>
        <v>0</v>
      </c>
      <c r="BC412" s="14">
        <f t="shared" si="312"/>
        <v>0</v>
      </c>
      <c r="BD412" s="13">
        <f t="shared" si="313"/>
        <v>0</v>
      </c>
      <c r="BE412" s="14">
        <f t="shared" si="314"/>
        <v>0</v>
      </c>
      <c r="BF412" s="13">
        <f t="shared" si="315"/>
        <v>1.9999999999999574E-2</v>
      </c>
      <c r="BG412" s="14"/>
      <c r="BH412" s="13">
        <f t="shared" si="316"/>
        <v>0</v>
      </c>
      <c r="BI412" s="14">
        <f t="shared" si="317"/>
        <v>0</v>
      </c>
      <c r="BJ412" s="13">
        <f t="shared" si="318"/>
        <v>0</v>
      </c>
      <c r="BK412" s="14">
        <f t="shared" si="319"/>
        <v>0</v>
      </c>
      <c r="BL412" s="13">
        <f t="shared" si="320"/>
        <v>0</v>
      </c>
    </row>
    <row r="413" spans="1:64" x14ac:dyDescent="0.25">
      <c r="A413" s="23">
        <f t="shared" si="321"/>
        <v>8.170416666666581</v>
      </c>
      <c r="B413" s="8" t="s">
        <v>73</v>
      </c>
      <c r="D413" s="11" t="s">
        <v>66</v>
      </c>
      <c r="G413" s="10" t="s">
        <v>67</v>
      </c>
      <c r="H413" s="10" t="s">
        <v>67</v>
      </c>
      <c r="I413" s="10" t="s">
        <v>67</v>
      </c>
      <c r="J413" t="s">
        <v>65</v>
      </c>
      <c r="L413" s="13">
        <f t="shared" si="286"/>
        <v>0</v>
      </c>
      <c r="M413" s="14">
        <f t="shared" si="276"/>
        <v>0</v>
      </c>
      <c r="N413" s="13">
        <f t="shared" si="287"/>
        <v>0</v>
      </c>
      <c r="O413" s="14">
        <f t="shared" si="277"/>
        <v>0</v>
      </c>
      <c r="P413" s="13">
        <f t="shared" si="288"/>
        <v>0</v>
      </c>
      <c r="Q413" s="14"/>
      <c r="R413" s="13">
        <f t="shared" si="289"/>
        <v>0</v>
      </c>
      <c r="S413" s="14">
        <f t="shared" si="278"/>
        <v>0</v>
      </c>
      <c r="T413" s="13">
        <f t="shared" si="290"/>
        <v>8.170416666666581</v>
      </c>
      <c r="U413" s="14">
        <f t="shared" si="279"/>
        <v>1</v>
      </c>
      <c r="V413" s="13">
        <f t="shared" si="291"/>
        <v>0</v>
      </c>
      <c r="W413" s="14"/>
      <c r="X413" s="13">
        <f t="shared" si="292"/>
        <v>0</v>
      </c>
      <c r="Y413" s="14">
        <f t="shared" si="280"/>
        <v>0</v>
      </c>
      <c r="Z413" s="13">
        <f t="shared" si="293"/>
        <v>0</v>
      </c>
      <c r="AA413" s="14">
        <f t="shared" si="281"/>
        <v>0</v>
      </c>
      <c r="AB413" s="13">
        <f t="shared" si="294"/>
        <v>0</v>
      </c>
      <c r="AC413" s="14"/>
      <c r="AD413" s="13">
        <f t="shared" si="295"/>
        <v>0</v>
      </c>
      <c r="AE413" s="14">
        <f t="shared" si="282"/>
        <v>0</v>
      </c>
      <c r="AF413" s="13">
        <f t="shared" si="296"/>
        <v>0</v>
      </c>
      <c r="AG413" s="14">
        <f t="shared" si="283"/>
        <v>0</v>
      </c>
      <c r="AH413" s="13">
        <f t="shared" si="297"/>
        <v>0</v>
      </c>
      <c r="AI413" s="14"/>
      <c r="AJ413" s="13">
        <f t="shared" si="298"/>
        <v>0</v>
      </c>
      <c r="AK413" s="14">
        <f t="shared" si="284"/>
        <v>0</v>
      </c>
      <c r="AL413" s="13">
        <f t="shared" si="299"/>
        <v>0</v>
      </c>
      <c r="AM413" s="14">
        <f t="shared" si="285"/>
        <v>0</v>
      </c>
      <c r="AN413" s="13">
        <f t="shared" si="300"/>
        <v>1.9999999999999574E-2</v>
      </c>
      <c r="AO413" s="14"/>
      <c r="AP413" s="13">
        <f t="shared" si="301"/>
        <v>0</v>
      </c>
      <c r="AQ413" s="14">
        <f t="shared" si="302"/>
        <v>0</v>
      </c>
      <c r="AR413" s="13">
        <f t="shared" si="303"/>
        <v>0</v>
      </c>
      <c r="AS413" s="14">
        <f t="shared" si="304"/>
        <v>0</v>
      </c>
      <c r="AT413" s="13">
        <f t="shared" si="305"/>
        <v>1.9999999999999574E-2</v>
      </c>
      <c r="AU413" s="14"/>
      <c r="AV413" s="13">
        <f t="shared" si="306"/>
        <v>0</v>
      </c>
      <c r="AW413" s="14">
        <f t="shared" si="307"/>
        <v>0</v>
      </c>
      <c r="AX413" s="13">
        <f t="shared" si="308"/>
        <v>0</v>
      </c>
      <c r="AY413" s="14">
        <f t="shared" si="309"/>
        <v>0</v>
      </c>
      <c r="AZ413" s="13">
        <f t="shared" si="310"/>
        <v>0</v>
      </c>
      <c r="BA413" s="14"/>
      <c r="BB413" s="13">
        <f t="shared" si="311"/>
        <v>0</v>
      </c>
      <c r="BC413" s="14">
        <f t="shared" si="312"/>
        <v>0</v>
      </c>
      <c r="BD413" s="13">
        <f t="shared" si="313"/>
        <v>0</v>
      </c>
      <c r="BE413" s="14">
        <f t="shared" si="314"/>
        <v>0</v>
      </c>
      <c r="BF413" s="13">
        <f t="shared" si="315"/>
        <v>0</v>
      </c>
      <c r="BG413" s="14"/>
      <c r="BH413" s="13">
        <f t="shared" si="316"/>
        <v>0</v>
      </c>
      <c r="BI413" s="14">
        <f t="shared" si="317"/>
        <v>0</v>
      </c>
      <c r="BJ413" s="13">
        <f t="shared" si="318"/>
        <v>0</v>
      </c>
      <c r="BK413" s="14">
        <f t="shared" si="319"/>
        <v>0</v>
      </c>
      <c r="BL413" s="13">
        <f t="shared" si="320"/>
        <v>0</v>
      </c>
    </row>
    <row r="414" spans="1:64" x14ac:dyDescent="0.25">
      <c r="A414" s="23">
        <f t="shared" si="321"/>
        <v>8.1904166666665805</v>
      </c>
      <c r="B414" s="8" t="s">
        <v>68</v>
      </c>
      <c r="C414" s="10" t="s">
        <v>67</v>
      </c>
      <c r="G414" s="10" t="s">
        <v>67</v>
      </c>
      <c r="H414" s="10" t="s">
        <v>67</v>
      </c>
      <c r="I414" s="10" t="s">
        <v>67</v>
      </c>
      <c r="J414" t="s">
        <v>65</v>
      </c>
      <c r="L414" s="13">
        <f t="shared" si="286"/>
        <v>8.1904166666665805</v>
      </c>
      <c r="M414" s="14">
        <f t="shared" si="276"/>
        <v>1</v>
      </c>
      <c r="N414" s="13">
        <f t="shared" si="287"/>
        <v>0</v>
      </c>
      <c r="O414" s="14">
        <f t="shared" si="277"/>
        <v>0</v>
      </c>
      <c r="P414" s="13">
        <f t="shared" si="288"/>
        <v>1.9999999999999574E-2</v>
      </c>
      <c r="Q414" s="14"/>
      <c r="R414" s="13">
        <f t="shared" si="289"/>
        <v>0</v>
      </c>
      <c r="S414" s="14">
        <f t="shared" si="278"/>
        <v>0</v>
      </c>
      <c r="T414" s="13">
        <f t="shared" si="290"/>
        <v>0</v>
      </c>
      <c r="U414" s="14">
        <f t="shared" si="279"/>
        <v>0</v>
      </c>
      <c r="V414" s="13">
        <f t="shared" si="291"/>
        <v>0</v>
      </c>
      <c r="W414" s="14"/>
      <c r="X414" s="13">
        <f t="shared" si="292"/>
        <v>0</v>
      </c>
      <c r="Y414" s="14">
        <f t="shared" si="280"/>
        <v>0</v>
      </c>
      <c r="Z414" s="13">
        <f t="shared" si="293"/>
        <v>0</v>
      </c>
      <c r="AA414" s="14">
        <f t="shared" si="281"/>
        <v>0</v>
      </c>
      <c r="AB414" s="13">
        <f t="shared" si="294"/>
        <v>0</v>
      </c>
      <c r="AC414" s="14"/>
      <c r="AD414" s="13">
        <f t="shared" si="295"/>
        <v>0</v>
      </c>
      <c r="AE414" s="14">
        <f t="shared" si="282"/>
        <v>0</v>
      </c>
      <c r="AF414" s="13">
        <f t="shared" si="296"/>
        <v>0</v>
      </c>
      <c r="AG414" s="14">
        <f t="shared" si="283"/>
        <v>0</v>
      </c>
      <c r="AH414" s="13">
        <f t="shared" si="297"/>
        <v>0</v>
      </c>
      <c r="AI414" s="14"/>
      <c r="AJ414" s="13">
        <f t="shared" si="298"/>
        <v>0</v>
      </c>
      <c r="AK414" s="14">
        <f t="shared" si="284"/>
        <v>0</v>
      </c>
      <c r="AL414" s="13">
        <f t="shared" si="299"/>
        <v>0</v>
      </c>
      <c r="AM414" s="14">
        <f t="shared" si="285"/>
        <v>0</v>
      </c>
      <c r="AN414" s="13">
        <f t="shared" si="300"/>
        <v>1.9999999999999574E-2</v>
      </c>
      <c r="AO414" s="14"/>
      <c r="AP414" s="13">
        <f t="shared" si="301"/>
        <v>0</v>
      </c>
      <c r="AQ414" s="14">
        <f t="shared" si="302"/>
        <v>0</v>
      </c>
      <c r="AR414" s="13">
        <f t="shared" si="303"/>
        <v>0</v>
      </c>
      <c r="AS414" s="14">
        <f t="shared" si="304"/>
        <v>0</v>
      </c>
      <c r="AT414" s="13">
        <f t="shared" si="305"/>
        <v>1.9999999999999574E-2</v>
      </c>
      <c r="AU414" s="14"/>
      <c r="AV414" s="13">
        <f t="shared" si="306"/>
        <v>0</v>
      </c>
      <c r="AW414" s="14">
        <f t="shared" si="307"/>
        <v>0</v>
      </c>
      <c r="AX414" s="13">
        <f t="shared" si="308"/>
        <v>0</v>
      </c>
      <c r="AY414" s="14">
        <f t="shared" si="309"/>
        <v>0</v>
      </c>
      <c r="AZ414" s="13">
        <f t="shared" si="310"/>
        <v>0</v>
      </c>
      <c r="BA414" s="14"/>
      <c r="BB414" s="13">
        <f t="shared" si="311"/>
        <v>0</v>
      </c>
      <c r="BC414" s="14">
        <f t="shared" si="312"/>
        <v>0</v>
      </c>
      <c r="BD414" s="13">
        <f t="shared" si="313"/>
        <v>0</v>
      </c>
      <c r="BE414" s="14">
        <f t="shared" si="314"/>
        <v>0</v>
      </c>
      <c r="BF414" s="13">
        <f t="shared" si="315"/>
        <v>0</v>
      </c>
      <c r="BG414" s="14"/>
      <c r="BH414" s="13">
        <f t="shared" si="316"/>
        <v>0</v>
      </c>
      <c r="BI414" s="14">
        <f t="shared" si="317"/>
        <v>0</v>
      </c>
      <c r="BJ414" s="13">
        <f t="shared" si="318"/>
        <v>0</v>
      </c>
      <c r="BK414" s="14">
        <f t="shared" si="319"/>
        <v>0</v>
      </c>
      <c r="BL414" s="13">
        <f t="shared" si="320"/>
        <v>0</v>
      </c>
    </row>
    <row r="415" spans="1:64" x14ac:dyDescent="0.25">
      <c r="A415" s="23">
        <f t="shared" si="321"/>
        <v>8.2104166666665801</v>
      </c>
      <c r="B415" s="8"/>
      <c r="C415" s="10" t="s">
        <v>67</v>
      </c>
      <c r="G415" s="10" t="s">
        <v>67</v>
      </c>
      <c r="H415" s="10" t="s">
        <v>67</v>
      </c>
      <c r="I415" s="10" t="s">
        <v>67</v>
      </c>
      <c r="J415" t="s">
        <v>65</v>
      </c>
      <c r="L415" s="13">
        <f t="shared" si="286"/>
        <v>0</v>
      </c>
      <c r="M415" s="14">
        <f t="shared" si="276"/>
        <v>0</v>
      </c>
      <c r="N415" s="13">
        <f t="shared" si="287"/>
        <v>0</v>
      </c>
      <c r="O415" s="14">
        <f t="shared" si="277"/>
        <v>0</v>
      </c>
      <c r="P415" s="13">
        <f t="shared" si="288"/>
        <v>1.9999999999999574E-2</v>
      </c>
      <c r="Q415" s="14"/>
      <c r="R415" s="13">
        <f t="shared" si="289"/>
        <v>0</v>
      </c>
      <c r="S415" s="14">
        <f t="shared" si="278"/>
        <v>0</v>
      </c>
      <c r="T415" s="13">
        <f t="shared" si="290"/>
        <v>0</v>
      </c>
      <c r="U415" s="14">
        <f t="shared" si="279"/>
        <v>0</v>
      </c>
      <c r="V415" s="13">
        <f t="shared" si="291"/>
        <v>0</v>
      </c>
      <c r="W415" s="14"/>
      <c r="X415" s="13">
        <f t="shared" si="292"/>
        <v>0</v>
      </c>
      <c r="Y415" s="14">
        <f t="shared" si="280"/>
        <v>0</v>
      </c>
      <c r="Z415" s="13">
        <f t="shared" si="293"/>
        <v>0</v>
      </c>
      <c r="AA415" s="14">
        <f t="shared" si="281"/>
        <v>0</v>
      </c>
      <c r="AB415" s="13">
        <f t="shared" si="294"/>
        <v>0</v>
      </c>
      <c r="AC415" s="14"/>
      <c r="AD415" s="13">
        <f t="shared" si="295"/>
        <v>0</v>
      </c>
      <c r="AE415" s="14">
        <f t="shared" si="282"/>
        <v>0</v>
      </c>
      <c r="AF415" s="13">
        <f t="shared" si="296"/>
        <v>0</v>
      </c>
      <c r="AG415" s="14">
        <f t="shared" si="283"/>
        <v>0</v>
      </c>
      <c r="AH415" s="13">
        <f t="shared" si="297"/>
        <v>0</v>
      </c>
      <c r="AI415" s="14"/>
      <c r="AJ415" s="13">
        <f t="shared" si="298"/>
        <v>0</v>
      </c>
      <c r="AK415" s="14">
        <f t="shared" si="284"/>
        <v>0</v>
      </c>
      <c r="AL415" s="13">
        <f t="shared" si="299"/>
        <v>0</v>
      </c>
      <c r="AM415" s="14">
        <f t="shared" si="285"/>
        <v>0</v>
      </c>
      <c r="AN415" s="13">
        <f t="shared" si="300"/>
        <v>1.9999999999999574E-2</v>
      </c>
      <c r="AO415" s="14"/>
      <c r="AP415" s="13">
        <f t="shared" si="301"/>
        <v>0</v>
      </c>
      <c r="AQ415" s="14">
        <f t="shared" si="302"/>
        <v>0</v>
      </c>
      <c r="AR415" s="13">
        <f t="shared" si="303"/>
        <v>0</v>
      </c>
      <c r="AS415" s="14">
        <f t="shared" si="304"/>
        <v>0</v>
      </c>
      <c r="AT415" s="13">
        <f t="shared" si="305"/>
        <v>1.9999999999999574E-2</v>
      </c>
      <c r="AU415" s="14"/>
      <c r="AV415" s="13">
        <f t="shared" si="306"/>
        <v>0</v>
      </c>
      <c r="AW415" s="14">
        <f t="shared" si="307"/>
        <v>0</v>
      </c>
      <c r="AX415" s="13">
        <f t="shared" si="308"/>
        <v>0</v>
      </c>
      <c r="AY415" s="14">
        <f t="shared" si="309"/>
        <v>0</v>
      </c>
      <c r="AZ415" s="13">
        <f t="shared" si="310"/>
        <v>0</v>
      </c>
      <c r="BA415" s="14"/>
      <c r="BB415" s="13">
        <f t="shared" si="311"/>
        <v>0</v>
      </c>
      <c r="BC415" s="14">
        <f t="shared" si="312"/>
        <v>0</v>
      </c>
      <c r="BD415" s="13">
        <f t="shared" si="313"/>
        <v>0</v>
      </c>
      <c r="BE415" s="14">
        <f t="shared" si="314"/>
        <v>0</v>
      </c>
      <c r="BF415" s="13">
        <f t="shared" si="315"/>
        <v>0</v>
      </c>
      <c r="BG415" s="14"/>
      <c r="BH415" s="13">
        <f t="shared" si="316"/>
        <v>0</v>
      </c>
      <c r="BI415" s="14">
        <f t="shared" si="317"/>
        <v>0</v>
      </c>
      <c r="BJ415" s="13">
        <f t="shared" si="318"/>
        <v>0</v>
      </c>
      <c r="BK415" s="14">
        <f t="shared" si="319"/>
        <v>0</v>
      </c>
      <c r="BL415" s="13">
        <f t="shared" si="320"/>
        <v>0</v>
      </c>
    </row>
    <row r="416" spans="1:64" x14ac:dyDescent="0.25">
      <c r="A416" s="23">
        <f t="shared" si="321"/>
        <v>8.2304166666665797</v>
      </c>
      <c r="B416" s="8" t="s">
        <v>83</v>
      </c>
      <c r="C416" s="10" t="s">
        <v>67</v>
      </c>
      <c r="G416" s="10" t="s">
        <v>67</v>
      </c>
      <c r="H416" t="s">
        <v>65</v>
      </c>
      <c r="I416" s="10" t="s">
        <v>67</v>
      </c>
      <c r="J416" s="11" t="s">
        <v>66</v>
      </c>
      <c r="L416" s="13">
        <f t="shared" si="286"/>
        <v>0</v>
      </c>
      <c r="M416" s="14">
        <f t="shared" si="276"/>
        <v>0</v>
      </c>
      <c r="N416" s="13">
        <f t="shared" si="287"/>
        <v>0</v>
      </c>
      <c r="O416" s="14">
        <f t="shared" si="277"/>
        <v>0</v>
      </c>
      <c r="P416" s="13">
        <f t="shared" si="288"/>
        <v>1.9999999999999574E-2</v>
      </c>
      <c r="Q416" s="14"/>
      <c r="R416" s="13">
        <f t="shared" si="289"/>
        <v>0</v>
      </c>
      <c r="S416" s="14">
        <f t="shared" si="278"/>
        <v>0</v>
      </c>
      <c r="T416" s="13">
        <f t="shared" si="290"/>
        <v>0</v>
      </c>
      <c r="U416" s="14">
        <f t="shared" si="279"/>
        <v>0</v>
      </c>
      <c r="V416" s="13">
        <f t="shared" si="291"/>
        <v>0</v>
      </c>
      <c r="W416" s="14"/>
      <c r="X416" s="13">
        <f t="shared" si="292"/>
        <v>0</v>
      </c>
      <c r="Y416" s="14">
        <f t="shared" si="280"/>
        <v>0</v>
      </c>
      <c r="Z416" s="13">
        <f t="shared" si="293"/>
        <v>0</v>
      </c>
      <c r="AA416" s="14">
        <f t="shared" si="281"/>
        <v>0</v>
      </c>
      <c r="AB416" s="13">
        <f t="shared" si="294"/>
        <v>0</v>
      </c>
      <c r="AC416" s="14"/>
      <c r="AD416" s="13">
        <f t="shared" si="295"/>
        <v>0</v>
      </c>
      <c r="AE416" s="14">
        <f t="shared" si="282"/>
        <v>0</v>
      </c>
      <c r="AF416" s="13">
        <f t="shared" si="296"/>
        <v>0</v>
      </c>
      <c r="AG416" s="14">
        <f t="shared" si="283"/>
        <v>0</v>
      </c>
      <c r="AH416" s="13">
        <f t="shared" si="297"/>
        <v>0</v>
      </c>
      <c r="AI416" s="14"/>
      <c r="AJ416" s="13">
        <f t="shared" si="298"/>
        <v>0</v>
      </c>
      <c r="AK416" s="14">
        <f t="shared" si="284"/>
        <v>0</v>
      </c>
      <c r="AL416" s="13">
        <f t="shared" si="299"/>
        <v>0</v>
      </c>
      <c r="AM416" s="14">
        <f t="shared" si="285"/>
        <v>0</v>
      </c>
      <c r="AN416" s="13">
        <f t="shared" si="300"/>
        <v>1.9999999999999574E-2</v>
      </c>
      <c r="AO416" s="14"/>
      <c r="AP416" s="13">
        <f t="shared" si="301"/>
        <v>0</v>
      </c>
      <c r="AQ416" s="14">
        <f t="shared" si="302"/>
        <v>0</v>
      </c>
      <c r="AR416" s="13">
        <f t="shared" si="303"/>
        <v>0</v>
      </c>
      <c r="AS416" s="14">
        <f t="shared" si="304"/>
        <v>0</v>
      </c>
      <c r="AT416" s="13">
        <f t="shared" si="305"/>
        <v>0</v>
      </c>
      <c r="AU416" s="14"/>
      <c r="AV416" s="13">
        <f t="shared" si="306"/>
        <v>0</v>
      </c>
      <c r="AW416" s="14">
        <f t="shared" si="307"/>
        <v>0</v>
      </c>
      <c r="AX416" s="13">
        <f t="shared" si="308"/>
        <v>0</v>
      </c>
      <c r="AY416" s="14">
        <f t="shared" si="309"/>
        <v>0</v>
      </c>
      <c r="AZ416" s="13">
        <f t="shared" si="310"/>
        <v>0</v>
      </c>
      <c r="BA416" s="14"/>
      <c r="BB416" s="13">
        <f t="shared" si="311"/>
        <v>0</v>
      </c>
      <c r="BC416" s="14">
        <f t="shared" si="312"/>
        <v>0</v>
      </c>
      <c r="BD416" s="13">
        <f t="shared" si="313"/>
        <v>8.2304166666665797</v>
      </c>
      <c r="BE416" s="14">
        <f t="shared" si="314"/>
        <v>1</v>
      </c>
      <c r="BF416" s="13">
        <f t="shared" si="315"/>
        <v>0</v>
      </c>
      <c r="BG416" s="14"/>
      <c r="BH416" s="13">
        <f t="shared" si="316"/>
        <v>0</v>
      </c>
      <c r="BI416" s="14">
        <f t="shared" si="317"/>
        <v>0</v>
      </c>
      <c r="BJ416" s="13">
        <f t="shared" si="318"/>
        <v>0</v>
      </c>
      <c r="BK416" s="14">
        <f t="shared" si="319"/>
        <v>0</v>
      </c>
      <c r="BL416" s="13">
        <f t="shared" si="320"/>
        <v>0</v>
      </c>
    </row>
    <row r="417" spans="1:64" x14ac:dyDescent="0.25">
      <c r="A417" s="23">
        <f t="shared" si="321"/>
        <v>8.2504166666665792</v>
      </c>
      <c r="B417" s="8"/>
      <c r="C417" s="10" t="s">
        <v>67</v>
      </c>
      <c r="G417" s="10" t="s">
        <v>67</v>
      </c>
      <c r="H417" t="s">
        <v>65</v>
      </c>
      <c r="I417" s="10" t="s">
        <v>67</v>
      </c>
      <c r="L417" s="13">
        <f t="shared" si="286"/>
        <v>0</v>
      </c>
      <c r="M417" s="14">
        <f t="shared" si="276"/>
        <v>0</v>
      </c>
      <c r="N417" s="13">
        <f t="shared" si="287"/>
        <v>0</v>
      </c>
      <c r="O417" s="14">
        <f t="shared" si="277"/>
        <v>0</v>
      </c>
      <c r="P417" s="13">
        <f t="shared" si="288"/>
        <v>1.9999999999999574E-2</v>
      </c>
      <c r="Q417" s="14"/>
      <c r="R417" s="13">
        <f t="shared" si="289"/>
        <v>0</v>
      </c>
      <c r="S417" s="14">
        <f t="shared" si="278"/>
        <v>0</v>
      </c>
      <c r="T417" s="13">
        <f t="shared" si="290"/>
        <v>0</v>
      </c>
      <c r="U417" s="14">
        <f t="shared" si="279"/>
        <v>0</v>
      </c>
      <c r="V417" s="13">
        <f t="shared" si="291"/>
        <v>0</v>
      </c>
      <c r="W417" s="14"/>
      <c r="X417" s="13">
        <f t="shared" si="292"/>
        <v>0</v>
      </c>
      <c r="Y417" s="14">
        <f t="shared" si="280"/>
        <v>0</v>
      </c>
      <c r="Z417" s="13">
        <f t="shared" si="293"/>
        <v>0</v>
      </c>
      <c r="AA417" s="14">
        <f t="shared" si="281"/>
        <v>0</v>
      </c>
      <c r="AB417" s="13">
        <f t="shared" si="294"/>
        <v>0</v>
      </c>
      <c r="AC417" s="14"/>
      <c r="AD417" s="13">
        <f t="shared" si="295"/>
        <v>0</v>
      </c>
      <c r="AE417" s="14">
        <f t="shared" si="282"/>
        <v>0</v>
      </c>
      <c r="AF417" s="13">
        <f t="shared" si="296"/>
        <v>0</v>
      </c>
      <c r="AG417" s="14">
        <f t="shared" si="283"/>
        <v>0</v>
      </c>
      <c r="AH417" s="13">
        <f t="shared" si="297"/>
        <v>0</v>
      </c>
      <c r="AI417" s="14"/>
      <c r="AJ417" s="13">
        <f t="shared" si="298"/>
        <v>0</v>
      </c>
      <c r="AK417" s="14">
        <f t="shared" si="284"/>
        <v>0</v>
      </c>
      <c r="AL417" s="13">
        <f t="shared" si="299"/>
        <v>0</v>
      </c>
      <c r="AM417" s="14">
        <f t="shared" si="285"/>
        <v>0</v>
      </c>
      <c r="AN417" s="13">
        <f t="shared" si="300"/>
        <v>1.9999999999999574E-2</v>
      </c>
      <c r="AO417" s="14"/>
      <c r="AP417" s="13">
        <f t="shared" si="301"/>
        <v>0</v>
      </c>
      <c r="AQ417" s="14">
        <f t="shared" si="302"/>
        <v>0</v>
      </c>
      <c r="AR417" s="13">
        <f t="shared" si="303"/>
        <v>0</v>
      </c>
      <c r="AS417" s="14">
        <f t="shared" si="304"/>
        <v>0</v>
      </c>
      <c r="AT417" s="13">
        <f t="shared" si="305"/>
        <v>0</v>
      </c>
      <c r="AU417" s="14"/>
      <c r="AV417" s="13">
        <f t="shared" si="306"/>
        <v>0</v>
      </c>
      <c r="AW417" s="14">
        <f t="shared" si="307"/>
        <v>0</v>
      </c>
      <c r="AX417" s="13">
        <f t="shared" si="308"/>
        <v>0</v>
      </c>
      <c r="AY417" s="14">
        <f t="shared" si="309"/>
        <v>0</v>
      </c>
      <c r="AZ417" s="13">
        <f t="shared" si="310"/>
        <v>0</v>
      </c>
      <c r="BA417" s="14"/>
      <c r="BB417" s="13">
        <f t="shared" si="311"/>
        <v>0</v>
      </c>
      <c r="BC417" s="14">
        <f t="shared" si="312"/>
        <v>0</v>
      </c>
      <c r="BD417" s="13">
        <f t="shared" si="313"/>
        <v>0</v>
      </c>
      <c r="BE417" s="14">
        <f t="shared" si="314"/>
        <v>0</v>
      </c>
      <c r="BF417" s="13">
        <f t="shared" si="315"/>
        <v>0</v>
      </c>
      <c r="BG417" s="14"/>
      <c r="BH417" s="13">
        <f t="shared" si="316"/>
        <v>0</v>
      </c>
      <c r="BI417" s="14">
        <f t="shared" si="317"/>
        <v>0</v>
      </c>
      <c r="BJ417" s="13">
        <f t="shared" si="318"/>
        <v>0</v>
      </c>
      <c r="BK417" s="14">
        <f t="shared" si="319"/>
        <v>0</v>
      </c>
      <c r="BL417" s="13">
        <f t="shared" si="320"/>
        <v>0</v>
      </c>
    </row>
    <row r="418" spans="1:64" x14ac:dyDescent="0.25">
      <c r="A418" s="23">
        <f t="shared" si="321"/>
        <v>8.2704166666665788</v>
      </c>
      <c r="B418" s="8" t="s">
        <v>72</v>
      </c>
      <c r="C418" s="10" t="s">
        <v>67</v>
      </c>
      <c r="E418" s="10" t="s">
        <v>67</v>
      </c>
      <c r="G418" s="10" t="s">
        <v>67</v>
      </c>
      <c r="H418" t="s">
        <v>65</v>
      </c>
      <c r="I418" s="10" t="s">
        <v>67</v>
      </c>
      <c r="L418" s="13">
        <f t="shared" si="286"/>
        <v>0</v>
      </c>
      <c r="M418" s="14">
        <f t="shared" si="276"/>
        <v>0</v>
      </c>
      <c r="N418" s="13">
        <f t="shared" si="287"/>
        <v>0</v>
      </c>
      <c r="O418" s="14">
        <f t="shared" si="277"/>
        <v>0</v>
      </c>
      <c r="P418" s="13">
        <f t="shared" si="288"/>
        <v>1.9999999999999574E-2</v>
      </c>
      <c r="Q418" s="14"/>
      <c r="R418" s="13">
        <f t="shared" si="289"/>
        <v>0</v>
      </c>
      <c r="S418" s="14">
        <f t="shared" si="278"/>
        <v>0</v>
      </c>
      <c r="T418" s="13">
        <f t="shared" si="290"/>
        <v>0</v>
      </c>
      <c r="U418" s="14">
        <f t="shared" si="279"/>
        <v>0</v>
      </c>
      <c r="V418" s="13">
        <f t="shared" si="291"/>
        <v>0</v>
      </c>
      <c r="W418" s="14"/>
      <c r="X418" s="13">
        <f t="shared" si="292"/>
        <v>8.2704166666665788</v>
      </c>
      <c r="Y418" s="14">
        <f t="shared" si="280"/>
        <v>1</v>
      </c>
      <c r="Z418" s="13">
        <f t="shared" si="293"/>
        <v>0</v>
      </c>
      <c r="AA418" s="14">
        <f t="shared" si="281"/>
        <v>0</v>
      </c>
      <c r="AB418" s="13">
        <f t="shared" si="294"/>
        <v>1.9999999999999574E-2</v>
      </c>
      <c r="AC418" s="14"/>
      <c r="AD418" s="13">
        <f t="shared" si="295"/>
        <v>0</v>
      </c>
      <c r="AE418" s="14">
        <f t="shared" si="282"/>
        <v>0</v>
      </c>
      <c r="AF418" s="13">
        <f t="shared" si="296"/>
        <v>0</v>
      </c>
      <c r="AG418" s="14">
        <f t="shared" si="283"/>
        <v>0</v>
      </c>
      <c r="AH418" s="13">
        <f t="shared" si="297"/>
        <v>0</v>
      </c>
      <c r="AI418" s="14"/>
      <c r="AJ418" s="13">
        <f t="shared" si="298"/>
        <v>0</v>
      </c>
      <c r="AK418" s="14">
        <f t="shared" si="284"/>
        <v>0</v>
      </c>
      <c r="AL418" s="13">
        <f t="shared" si="299"/>
        <v>0</v>
      </c>
      <c r="AM418" s="14">
        <f t="shared" si="285"/>
        <v>0</v>
      </c>
      <c r="AN418" s="13">
        <f t="shared" si="300"/>
        <v>1.9999999999999574E-2</v>
      </c>
      <c r="AO418" s="14"/>
      <c r="AP418" s="13">
        <f t="shared" si="301"/>
        <v>0</v>
      </c>
      <c r="AQ418" s="14">
        <f t="shared" si="302"/>
        <v>0</v>
      </c>
      <c r="AR418" s="13">
        <f t="shared" si="303"/>
        <v>0</v>
      </c>
      <c r="AS418" s="14">
        <f t="shared" si="304"/>
        <v>0</v>
      </c>
      <c r="AT418" s="13">
        <f t="shared" si="305"/>
        <v>0</v>
      </c>
      <c r="AU418" s="14"/>
      <c r="AV418" s="13">
        <f t="shared" si="306"/>
        <v>0</v>
      </c>
      <c r="AW418" s="14">
        <f t="shared" si="307"/>
        <v>0</v>
      </c>
      <c r="AX418" s="13">
        <f t="shared" si="308"/>
        <v>0</v>
      </c>
      <c r="AY418" s="14">
        <f t="shared" si="309"/>
        <v>0</v>
      </c>
      <c r="AZ418" s="13">
        <f t="shared" si="310"/>
        <v>0</v>
      </c>
      <c r="BA418" s="14"/>
      <c r="BB418" s="13">
        <f t="shared" si="311"/>
        <v>0</v>
      </c>
      <c r="BC418" s="14">
        <f t="shared" si="312"/>
        <v>0</v>
      </c>
      <c r="BD418" s="13">
        <f t="shared" si="313"/>
        <v>0</v>
      </c>
      <c r="BE418" s="14">
        <f t="shared" si="314"/>
        <v>0</v>
      </c>
      <c r="BF418" s="13">
        <f t="shared" si="315"/>
        <v>0</v>
      </c>
      <c r="BG418" s="14"/>
      <c r="BH418" s="13">
        <f t="shared" si="316"/>
        <v>0</v>
      </c>
      <c r="BI418" s="14">
        <f t="shared" si="317"/>
        <v>0</v>
      </c>
      <c r="BJ418" s="13">
        <f t="shared" si="318"/>
        <v>0</v>
      </c>
      <c r="BK418" s="14">
        <f t="shared" si="319"/>
        <v>0</v>
      </c>
      <c r="BL418" s="13">
        <f t="shared" si="320"/>
        <v>0</v>
      </c>
    </row>
    <row r="419" spans="1:64" x14ac:dyDescent="0.25">
      <c r="A419" s="23">
        <f t="shared" si="321"/>
        <v>8.2904166666665784</v>
      </c>
      <c r="B419" s="8" t="s">
        <v>79</v>
      </c>
      <c r="C419" s="10" t="s">
        <v>67</v>
      </c>
      <c r="E419" s="10" t="s">
        <v>67</v>
      </c>
      <c r="G419" s="10" t="s">
        <v>67</v>
      </c>
      <c r="H419" s="11" t="s">
        <v>66</v>
      </c>
      <c r="I419" t="s">
        <v>65</v>
      </c>
      <c r="K419" s="11"/>
      <c r="L419" s="13">
        <f t="shared" si="286"/>
        <v>0</v>
      </c>
      <c r="M419" s="14">
        <f t="shared" si="276"/>
        <v>0</v>
      </c>
      <c r="N419" s="13">
        <f t="shared" si="287"/>
        <v>0</v>
      </c>
      <c r="O419" s="14">
        <f t="shared" si="277"/>
        <v>0</v>
      </c>
      <c r="P419" s="13">
        <f t="shared" si="288"/>
        <v>1.9999999999999574E-2</v>
      </c>
      <c r="Q419" s="14"/>
      <c r="R419" s="13">
        <f t="shared" si="289"/>
        <v>0</v>
      </c>
      <c r="S419" s="14">
        <f t="shared" si="278"/>
        <v>0</v>
      </c>
      <c r="T419" s="13">
        <f t="shared" si="290"/>
        <v>0</v>
      </c>
      <c r="U419" s="14">
        <f t="shared" si="279"/>
        <v>0</v>
      </c>
      <c r="V419" s="13">
        <f t="shared" si="291"/>
        <v>0</v>
      </c>
      <c r="W419" s="14"/>
      <c r="X419" s="13">
        <f t="shared" si="292"/>
        <v>0</v>
      </c>
      <c r="Y419" s="14">
        <f t="shared" si="280"/>
        <v>0</v>
      </c>
      <c r="Z419" s="13">
        <f t="shared" si="293"/>
        <v>0</v>
      </c>
      <c r="AA419" s="14">
        <f t="shared" si="281"/>
        <v>0</v>
      </c>
      <c r="AB419" s="13">
        <f t="shared" si="294"/>
        <v>1.9999999999999574E-2</v>
      </c>
      <c r="AC419" s="14"/>
      <c r="AD419" s="13">
        <f t="shared" si="295"/>
        <v>0</v>
      </c>
      <c r="AE419" s="14">
        <f t="shared" si="282"/>
        <v>0</v>
      </c>
      <c r="AF419" s="13">
        <f t="shared" si="296"/>
        <v>0</v>
      </c>
      <c r="AG419" s="14">
        <f t="shared" si="283"/>
        <v>0</v>
      </c>
      <c r="AH419" s="13">
        <f t="shared" si="297"/>
        <v>0</v>
      </c>
      <c r="AI419" s="14"/>
      <c r="AJ419" s="13">
        <f t="shared" si="298"/>
        <v>0</v>
      </c>
      <c r="AK419" s="14">
        <f t="shared" si="284"/>
        <v>0</v>
      </c>
      <c r="AL419" s="13">
        <f t="shared" si="299"/>
        <v>0</v>
      </c>
      <c r="AM419" s="14">
        <f t="shared" si="285"/>
        <v>0</v>
      </c>
      <c r="AN419" s="13">
        <f t="shared" si="300"/>
        <v>1.9999999999999574E-2</v>
      </c>
      <c r="AO419" s="14"/>
      <c r="AP419" s="13">
        <f t="shared" si="301"/>
        <v>0</v>
      </c>
      <c r="AQ419" s="14">
        <f t="shared" si="302"/>
        <v>0</v>
      </c>
      <c r="AR419" s="13">
        <f t="shared" si="303"/>
        <v>8.2904166666665784</v>
      </c>
      <c r="AS419" s="14">
        <f t="shared" si="304"/>
        <v>1</v>
      </c>
      <c r="AT419" s="13">
        <f t="shared" si="305"/>
        <v>0</v>
      </c>
      <c r="AU419" s="14"/>
      <c r="AV419" s="13">
        <f t="shared" si="306"/>
        <v>0</v>
      </c>
      <c r="AW419" s="14">
        <f t="shared" si="307"/>
        <v>0</v>
      </c>
      <c r="AX419" s="13">
        <f t="shared" si="308"/>
        <v>0</v>
      </c>
      <c r="AY419" s="14">
        <f t="shared" si="309"/>
        <v>0</v>
      </c>
      <c r="AZ419" s="13">
        <f t="shared" si="310"/>
        <v>0</v>
      </c>
      <c r="BA419" s="14"/>
      <c r="BB419" s="13">
        <f t="shared" si="311"/>
        <v>0</v>
      </c>
      <c r="BC419" s="14">
        <f t="shared" si="312"/>
        <v>0</v>
      </c>
      <c r="BD419" s="13">
        <f t="shared" si="313"/>
        <v>0</v>
      </c>
      <c r="BE419" s="14">
        <f t="shared" si="314"/>
        <v>0</v>
      </c>
      <c r="BF419" s="13">
        <f t="shared" si="315"/>
        <v>0</v>
      </c>
      <c r="BG419" s="14"/>
      <c r="BH419" s="13">
        <f t="shared" si="316"/>
        <v>0</v>
      </c>
      <c r="BI419" s="14">
        <f t="shared" si="317"/>
        <v>0</v>
      </c>
      <c r="BJ419" s="13">
        <f t="shared" si="318"/>
        <v>0</v>
      </c>
      <c r="BK419" s="14">
        <f t="shared" si="319"/>
        <v>0</v>
      </c>
      <c r="BL419" s="13">
        <f t="shared" si="320"/>
        <v>0</v>
      </c>
    </row>
    <row r="420" spans="1:64" x14ac:dyDescent="0.25">
      <c r="A420" s="23">
        <f t="shared" si="321"/>
        <v>8.310416666666578</v>
      </c>
      <c r="B420" s="8"/>
      <c r="C420" s="10" t="s">
        <v>67</v>
      </c>
      <c r="E420" s="10" t="s">
        <v>67</v>
      </c>
      <c r="G420" s="10" t="s">
        <v>67</v>
      </c>
      <c r="I420" t="s">
        <v>65</v>
      </c>
      <c r="K420" s="10"/>
      <c r="L420" s="13">
        <f t="shared" si="286"/>
        <v>0</v>
      </c>
      <c r="M420" s="14">
        <f t="shared" si="276"/>
        <v>0</v>
      </c>
      <c r="N420" s="13">
        <f t="shared" si="287"/>
        <v>0</v>
      </c>
      <c r="O420" s="14">
        <f t="shared" si="277"/>
        <v>0</v>
      </c>
      <c r="P420" s="13">
        <f t="shared" si="288"/>
        <v>1.9999999999999574E-2</v>
      </c>
      <c r="Q420" s="14"/>
      <c r="R420" s="13">
        <f t="shared" si="289"/>
        <v>0</v>
      </c>
      <c r="S420" s="14">
        <f t="shared" si="278"/>
        <v>0</v>
      </c>
      <c r="T420" s="13">
        <f t="shared" si="290"/>
        <v>0</v>
      </c>
      <c r="U420" s="14">
        <f t="shared" si="279"/>
        <v>0</v>
      </c>
      <c r="V420" s="13">
        <f t="shared" si="291"/>
        <v>0</v>
      </c>
      <c r="W420" s="14"/>
      <c r="X420" s="13">
        <f t="shared" si="292"/>
        <v>0</v>
      </c>
      <c r="Y420" s="14">
        <f t="shared" si="280"/>
        <v>0</v>
      </c>
      <c r="Z420" s="13">
        <f t="shared" si="293"/>
        <v>0</v>
      </c>
      <c r="AA420" s="14">
        <f t="shared" si="281"/>
        <v>0</v>
      </c>
      <c r="AB420" s="13">
        <f t="shared" si="294"/>
        <v>1.9999999999999574E-2</v>
      </c>
      <c r="AC420" s="14"/>
      <c r="AD420" s="13">
        <f t="shared" si="295"/>
        <v>0</v>
      </c>
      <c r="AE420" s="14">
        <f t="shared" si="282"/>
        <v>0</v>
      </c>
      <c r="AF420" s="13">
        <f t="shared" si="296"/>
        <v>0</v>
      </c>
      <c r="AG420" s="14">
        <f t="shared" si="283"/>
        <v>0</v>
      </c>
      <c r="AH420" s="13">
        <f t="shared" si="297"/>
        <v>0</v>
      </c>
      <c r="AI420" s="14"/>
      <c r="AJ420" s="13">
        <f t="shared" si="298"/>
        <v>0</v>
      </c>
      <c r="AK420" s="14">
        <f t="shared" si="284"/>
        <v>0</v>
      </c>
      <c r="AL420" s="13">
        <f t="shared" si="299"/>
        <v>0</v>
      </c>
      <c r="AM420" s="14">
        <f t="shared" si="285"/>
        <v>0</v>
      </c>
      <c r="AN420" s="13">
        <f t="shared" si="300"/>
        <v>1.9999999999999574E-2</v>
      </c>
      <c r="AO420" s="14"/>
      <c r="AP420" s="13">
        <f t="shared" si="301"/>
        <v>0</v>
      </c>
      <c r="AQ420" s="14">
        <f t="shared" si="302"/>
        <v>0</v>
      </c>
      <c r="AR420" s="13">
        <f t="shared" si="303"/>
        <v>0</v>
      </c>
      <c r="AS420" s="14">
        <f t="shared" si="304"/>
        <v>0</v>
      </c>
      <c r="AT420" s="13">
        <f t="shared" si="305"/>
        <v>0</v>
      </c>
      <c r="AU420" s="14"/>
      <c r="AV420" s="13">
        <f t="shared" si="306"/>
        <v>0</v>
      </c>
      <c r="AW420" s="14">
        <f t="shared" si="307"/>
        <v>0</v>
      </c>
      <c r="AX420" s="13">
        <f t="shared" si="308"/>
        <v>0</v>
      </c>
      <c r="AY420" s="14">
        <f t="shared" si="309"/>
        <v>0</v>
      </c>
      <c r="AZ420" s="13">
        <f t="shared" si="310"/>
        <v>0</v>
      </c>
      <c r="BA420" s="14"/>
      <c r="BB420" s="13">
        <f t="shared" si="311"/>
        <v>0</v>
      </c>
      <c r="BC420" s="14">
        <f t="shared" si="312"/>
        <v>0</v>
      </c>
      <c r="BD420" s="13">
        <f t="shared" si="313"/>
        <v>0</v>
      </c>
      <c r="BE420" s="14">
        <f t="shared" si="314"/>
        <v>0</v>
      </c>
      <c r="BF420" s="13">
        <f t="shared" si="315"/>
        <v>0</v>
      </c>
      <c r="BG420" s="14"/>
      <c r="BH420" s="13">
        <f t="shared" si="316"/>
        <v>0</v>
      </c>
      <c r="BI420" s="14">
        <f t="shared" si="317"/>
        <v>0</v>
      </c>
      <c r="BJ420" s="13">
        <f t="shared" si="318"/>
        <v>0</v>
      </c>
      <c r="BK420" s="14">
        <f t="shared" si="319"/>
        <v>0</v>
      </c>
      <c r="BL420" s="13">
        <f t="shared" si="320"/>
        <v>0</v>
      </c>
    </row>
    <row r="421" spans="1:64" x14ac:dyDescent="0.25">
      <c r="A421" s="23">
        <f t="shared" si="321"/>
        <v>8.3304166666665775</v>
      </c>
      <c r="B421" s="8" t="s">
        <v>84</v>
      </c>
      <c r="C421" s="10" t="s">
        <v>67</v>
      </c>
      <c r="E421" s="10" t="s">
        <v>67</v>
      </c>
      <c r="G421" s="10" t="s">
        <v>67</v>
      </c>
      <c r="I421" t="s">
        <v>65</v>
      </c>
      <c r="K421" s="10" t="s">
        <v>67</v>
      </c>
      <c r="L421" s="13">
        <f t="shared" si="286"/>
        <v>0</v>
      </c>
      <c r="M421" s="14">
        <f t="shared" si="276"/>
        <v>0</v>
      </c>
      <c r="N421" s="13">
        <f t="shared" si="287"/>
        <v>0</v>
      </c>
      <c r="O421" s="14">
        <f t="shared" si="277"/>
        <v>0</v>
      </c>
      <c r="P421" s="13">
        <f t="shared" si="288"/>
        <v>1.9999999999999574E-2</v>
      </c>
      <c r="Q421" s="14"/>
      <c r="R421" s="13">
        <f t="shared" si="289"/>
        <v>0</v>
      </c>
      <c r="S421" s="14">
        <f t="shared" si="278"/>
        <v>0</v>
      </c>
      <c r="T421" s="13">
        <f t="shared" si="290"/>
        <v>0</v>
      </c>
      <c r="U421" s="14">
        <f t="shared" si="279"/>
        <v>0</v>
      </c>
      <c r="V421" s="13">
        <f t="shared" si="291"/>
        <v>0</v>
      </c>
      <c r="W421" s="14"/>
      <c r="X421" s="13">
        <f t="shared" si="292"/>
        <v>0</v>
      </c>
      <c r="Y421" s="14">
        <f t="shared" si="280"/>
        <v>0</v>
      </c>
      <c r="Z421" s="13">
        <f t="shared" si="293"/>
        <v>0</v>
      </c>
      <c r="AA421" s="14">
        <f t="shared" si="281"/>
        <v>0</v>
      </c>
      <c r="AB421" s="13">
        <f t="shared" si="294"/>
        <v>1.9999999999999574E-2</v>
      </c>
      <c r="AC421" s="14"/>
      <c r="AD421" s="13">
        <f t="shared" si="295"/>
        <v>0</v>
      </c>
      <c r="AE421" s="14">
        <f t="shared" si="282"/>
        <v>0</v>
      </c>
      <c r="AF421" s="13">
        <f t="shared" si="296"/>
        <v>0</v>
      </c>
      <c r="AG421" s="14">
        <f t="shared" si="283"/>
        <v>0</v>
      </c>
      <c r="AH421" s="13">
        <f t="shared" si="297"/>
        <v>0</v>
      </c>
      <c r="AI421" s="14"/>
      <c r="AJ421" s="13">
        <f t="shared" si="298"/>
        <v>0</v>
      </c>
      <c r="AK421" s="14">
        <f t="shared" si="284"/>
        <v>0</v>
      </c>
      <c r="AL421" s="13">
        <f t="shared" si="299"/>
        <v>0</v>
      </c>
      <c r="AM421" s="14">
        <f t="shared" si="285"/>
        <v>0</v>
      </c>
      <c r="AN421" s="13">
        <f t="shared" si="300"/>
        <v>1.9999999999999574E-2</v>
      </c>
      <c r="AO421" s="14"/>
      <c r="AP421" s="13">
        <f t="shared" si="301"/>
        <v>0</v>
      </c>
      <c r="AQ421" s="14">
        <f t="shared" si="302"/>
        <v>0</v>
      </c>
      <c r="AR421" s="13">
        <f t="shared" si="303"/>
        <v>0</v>
      </c>
      <c r="AS421" s="14">
        <f t="shared" si="304"/>
        <v>0</v>
      </c>
      <c r="AT421" s="13">
        <f t="shared" si="305"/>
        <v>0</v>
      </c>
      <c r="AU421" s="14"/>
      <c r="AV421" s="13">
        <f t="shared" si="306"/>
        <v>0</v>
      </c>
      <c r="AW421" s="14">
        <f t="shared" si="307"/>
        <v>0</v>
      </c>
      <c r="AX421" s="13">
        <f t="shared" si="308"/>
        <v>0</v>
      </c>
      <c r="AY421" s="14">
        <f t="shared" si="309"/>
        <v>0</v>
      </c>
      <c r="AZ421" s="13">
        <f t="shared" si="310"/>
        <v>1.9999999999999574E-2</v>
      </c>
      <c r="BA421" s="14"/>
      <c r="BB421" s="13">
        <f t="shared" si="311"/>
        <v>0</v>
      </c>
      <c r="BC421" s="14">
        <f t="shared" si="312"/>
        <v>0</v>
      </c>
      <c r="BD421" s="13">
        <f t="shared" si="313"/>
        <v>0</v>
      </c>
      <c r="BE421" s="14">
        <f t="shared" si="314"/>
        <v>0</v>
      </c>
      <c r="BF421" s="13">
        <f t="shared" si="315"/>
        <v>0</v>
      </c>
      <c r="BG421" s="14"/>
      <c r="BH421" s="13">
        <f t="shared" si="316"/>
        <v>8.3304166666665775</v>
      </c>
      <c r="BI421" s="14">
        <f t="shared" si="317"/>
        <v>1</v>
      </c>
      <c r="BJ421" s="13">
        <f t="shared" si="318"/>
        <v>0</v>
      </c>
      <c r="BK421" s="14">
        <f t="shared" si="319"/>
        <v>0</v>
      </c>
      <c r="BL421" s="13">
        <f t="shared" si="320"/>
        <v>1.9999999999999574E-2</v>
      </c>
    </row>
    <row r="422" spans="1:64" x14ac:dyDescent="0.25">
      <c r="A422" s="23">
        <f t="shared" si="321"/>
        <v>8.3504166666665771</v>
      </c>
      <c r="B422" s="8" t="s">
        <v>81</v>
      </c>
      <c r="C422" s="10" t="s">
        <v>67</v>
      </c>
      <c r="E422" s="10" t="s">
        <v>67</v>
      </c>
      <c r="G422" s="10" t="s">
        <v>67</v>
      </c>
      <c r="I422" s="11" t="s">
        <v>66</v>
      </c>
      <c r="K422" s="10" t="s">
        <v>67</v>
      </c>
      <c r="L422" s="13">
        <f t="shared" si="286"/>
        <v>0</v>
      </c>
      <c r="M422" s="14">
        <f t="shared" si="276"/>
        <v>0</v>
      </c>
      <c r="N422" s="13">
        <f t="shared" si="287"/>
        <v>0</v>
      </c>
      <c r="O422" s="14">
        <f t="shared" si="277"/>
        <v>0</v>
      </c>
      <c r="P422" s="13">
        <f t="shared" si="288"/>
        <v>1.9999999999999574E-2</v>
      </c>
      <c r="Q422" s="14"/>
      <c r="R422" s="13">
        <f t="shared" si="289"/>
        <v>0</v>
      </c>
      <c r="S422" s="14">
        <f t="shared" si="278"/>
        <v>0</v>
      </c>
      <c r="T422" s="13">
        <f t="shared" si="290"/>
        <v>0</v>
      </c>
      <c r="U422" s="14">
        <f t="shared" si="279"/>
        <v>0</v>
      </c>
      <c r="V422" s="13">
        <f t="shared" si="291"/>
        <v>0</v>
      </c>
      <c r="W422" s="14"/>
      <c r="X422" s="13">
        <f t="shared" si="292"/>
        <v>0</v>
      </c>
      <c r="Y422" s="14">
        <f t="shared" si="280"/>
        <v>0</v>
      </c>
      <c r="Z422" s="13">
        <f t="shared" si="293"/>
        <v>0</v>
      </c>
      <c r="AA422" s="14">
        <f t="shared" si="281"/>
        <v>0</v>
      </c>
      <c r="AB422" s="13">
        <f t="shared" si="294"/>
        <v>1.9999999999999574E-2</v>
      </c>
      <c r="AC422" s="14"/>
      <c r="AD422" s="13">
        <f t="shared" si="295"/>
        <v>0</v>
      </c>
      <c r="AE422" s="14">
        <f t="shared" si="282"/>
        <v>0</v>
      </c>
      <c r="AF422" s="13">
        <f t="shared" si="296"/>
        <v>0</v>
      </c>
      <c r="AG422" s="14">
        <f t="shared" si="283"/>
        <v>0</v>
      </c>
      <c r="AH422" s="13">
        <f t="shared" si="297"/>
        <v>0</v>
      </c>
      <c r="AI422" s="14"/>
      <c r="AJ422" s="13">
        <f t="shared" si="298"/>
        <v>0</v>
      </c>
      <c r="AK422" s="14">
        <f t="shared" si="284"/>
        <v>0</v>
      </c>
      <c r="AL422" s="13">
        <f t="shared" si="299"/>
        <v>0</v>
      </c>
      <c r="AM422" s="14">
        <f t="shared" si="285"/>
        <v>0</v>
      </c>
      <c r="AN422" s="13">
        <f t="shared" si="300"/>
        <v>1.9999999999999574E-2</v>
      </c>
      <c r="AO422" s="14"/>
      <c r="AP422" s="13">
        <f t="shared" si="301"/>
        <v>0</v>
      </c>
      <c r="AQ422" s="14">
        <f t="shared" si="302"/>
        <v>0</v>
      </c>
      <c r="AR422" s="13">
        <f t="shared" si="303"/>
        <v>0</v>
      </c>
      <c r="AS422" s="14">
        <f t="shared" si="304"/>
        <v>0</v>
      </c>
      <c r="AT422" s="13">
        <f t="shared" si="305"/>
        <v>0</v>
      </c>
      <c r="AU422" s="14"/>
      <c r="AV422" s="13">
        <f t="shared" si="306"/>
        <v>0</v>
      </c>
      <c r="AW422" s="14">
        <f t="shared" si="307"/>
        <v>0</v>
      </c>
      <c r="AX422" s="13">
        <f t="shared" si="308"/>
        <v>8.3504166666665771</v>
      </c>
      <c r="AY422" s="14">
        <f t="shared" si="309"/>
        <v>1</v>
      </c>
      <c r="AZ422" s="13">
        <f t="shared" si="310"/>
        <v>1.9999999999999574E-2</v>
      </c>
      <c r="BA422" s="14"/>
      <c r="BB422" s="13">
        <f t="shared" si="311"/>
        <v>0</v>
      </c>
      <c r="BC422" s="14">
        <f t="shared" si="312"/>
        <v>0</v>
      </c>
      <c r="BD422" s="13">
        <f t="shared" si="313"/>
        <v>0</v>
      </c>
      <c r="BE422" s="14">
        <f t="shared" si="314"/>
        <v>0</v>
      </c>
      <c r="BF422" s="13">
        <f t="shared" si="315"/>
        <v>0</v>
      </c>
      <c r="BG422" s="14"/>
      <c r="BH422" s="13">
        <f t="shared" si="316"/>
        <v>0</v>
      </c>
      <c r="BI422" s="14">
        <f t="shared" si="317"/>
        <v>0</v>
      </c>
      <c r="BJ422" s="13">
        <f t="shared" si="318"/>
        <v>0</v>
      </c>
      <c r="BK422" s="14">
        <f t="shared" si="319"/>
        <v>0</v>
      </c>
      <c r="BL422" s="13">
        <f t="shared" si="320"/>
        <v>1.9999999999999574E-2</v>
      </c>
    </row>
    <row r="423" spans="1:64" x14ac:dyDescent="0.25">
      <c r="A423" s="23">
        <f t="shared" si="321"/>
        <v>8.3704166666665767</v>
      </c>
      <c r="B423" s="8"/>
      <c r="C423" s="10" t="s">
        <v>67</v>
      </c>
      <c r="E423" s="10" t="s">
        <v>67</v>
      </c>
      <c r="G423" t="s">
        <v>65</v>
      </c>
      <c r="K423" s="10" t="s">
        <v>67</v>
      </c>
      <c r="L423" s="13">
        <f t="shared" si="286"/>
        <v>0</v>
      </c>
      <c r="M423" s="14">
        <f t="shared" si="276"/>
        <v>0</v>
      </c>
      <c r="N423" s="13">
        <f t="shared" si="287"/>
        <v>0</v>
      </c>
      <c r="O423" s="14">
        <f t="shared" si="277"/>
        <v>0</v>
      </c>
      <c r="P423" s="13">
        <f t="shared" si="288"/>
        <v>1.9999999999999574E-2</v>
      </c>
      <c r="Q423" s="14"/>
      <c r="R423" s="13">
        <f t="shared" si="289"/>
        <v>0</v>
      </c>
      <c r="S423" s="14">
        <f t="shared" si="278"/>
        <v>0</v>
      </c>
      <c r="T423" s="13">
        <f t="shared" si="290"/>
        <v>0</v>
      </c>
      <c r="U423" s="14">
        <f t="shared" si="279"/>
        <v>0</v>
      </c>
      <c r="V423" s="13">
        <f t="shared" si="291"/>
        <v>0</v>
      </c>
      <c r="W423" s="14"/>
      <c r="X423" s="13">
        <f t="shared" si="292"/>
        <v>0</v>
      </c>
      <c r="Y423" s="14">
        <f t="shared" si="280"/>
        <v>0</v>
      </c>
      <c r="Z423" s="13">
        <f t="shared" si="293"/>
        <v>0</v>
      </c>
      <c r="AA423" s="14">
        <f t="shared" si="281"/>
        <v>0</v>
      </c>
      <c r="AB423" s="13">
        <f t="shared" si="294"/>
        <v>1.9999999999999574E-2</v>
      </c>
      <c r="AC423" s="14"/>
      <c r="AD423" s="13">
        <f t="shared" si="295"/>
        <v>0</v>
      </c>
      <c r="AE423" s="14">
        <f t="shared" si="282"/>
        <v>0</v>
      </c>
      <c r="AF423" s="13">
        <f t="shared" si="296"/>
        <v>0</v>
      </c>
      <c r="AG423" s="14">
        <f t="shared" si="283"/>
        <v>0</v>
      </c>
      <c r="AH423" s="13">
        <f t="shared" si="297"/>
        <v>0</v>
      </c>
      <c r="AI423" s="14"/>
      <c r="AJ423" s="13">
        <f t="shared" si="298"/>
        <v>0</v>
      </c>
      <c r="AK423" s="14">
        <f t="shared" si="284"/>
        <v>0</v>
      </c>
      <c r="AL423" s="13">
        <f t="shared" si="299"/>
        <v>0</v>
      </c>
      <c r="AM423" s="14">
        <f t="shared" si="285"/>
        <v>0</v>
      </c>
      <c r="AN423" s="13">
        <f t="shared" si="300"/>
        <v>0</v>
      </c>
      <c r="AO423" s="14"/>
      <c r="AP423" s="13">
        <f t="shared" si="301"/>
        <v>0</v>
      </c>
      <c r="AQ423" s="14">
        <f t="shared" si="302"/>
        <v>0</v>
      </c>
      <c r="AR423" s="13">
        <f t="shared" si="303"/>
        <v>0</v>
      </c>
      <c r="AS423" s="14">
        <f t="shared" si="304"/>
        <v>0</v>
      </c>
      <c r="AT423" s="13">
        <f t="shared" si="305"/>
        <v>0</v>
      </c>
      <c r="AU423" s="14"/>
      <c r="AV423" s="13">
        <f t="shared" si="306"/>
        <v>0</v>
      </c>
      <c r="AW423" s="14">
        <f t="shared" si="307"/>
        <v>0</v>
      </c>
      <c r="AX423" s="13">
        <f t="shared" si="308"/>
        <v>0</v>
      </c>
      <c r="AY423" s="14">
        <f t="shared" si="309"/>
        <v>0</v>
      </c>
      <c r="AZ423" s="13">
        <f t="shared" si="310"/>
        <v>1.9999999999999574E-2</v>
      </c>
      <c r="BA423" s="14"/>
      <c r="BB423" s="13">
        <f t="shared" si="311"/>
        <v>0</v>
      </c>
      <c r="BC423" s="14">
        <f t="shared" si="312"/>
        <v>0</v>
      </c>
      <c r="BD423" s="13">
        <f t="shared" si="313"/>
        <v>0</v>
      </c>
      <c r="BE423" s="14">
        <f t="shared" si="314"/>
        <v>0</v>
      </c>
      <c r="BF423" s="13">
        <f t="shared" si="315"/>
        <v>0</v>
      </c>
      <c r="BG423" s="14"/>
      <c r="BH423" s="13">
        <f t="shared" si="316"/>
        <v>0</v>
      </c>
      <c r="BI423" s="14">
        <f t="shared" si="317"/>
        <v>0</v>
      </c>
      <c r="BJ423" s="13">
        <f t="shared" si="318"/>
        <v>0</v>
      </c>
      <c r="BK423" s="14">
        <f t="shared" si="319"/>
        <v>0</v>
      </c>
      <c r="BL423" s="13">
        <f t="shared" si="320"/>
        <v>1.9999999999999574E-2</v>
      </c>
    </row>
    <row r="424" spans="1:64" x14ac:dyDescent="0.25">
      <c r="A424" s="23">
        <f t="shared" si="321"/>
        <v>8.3904166666665763</v>
      </c>
      <c r="B424" s="8"/>
      <c r="C424" s="10" t="s">
        <v>67</v>
      </c>
      <c r="E424" s="10" t="s">
        <v>67</v>
      </c>
      <c r="G424" t="s">
        <v>65</v>
      </c>
      <c r="K424" s="10" t="s">
        <v>67</v>
      </c>
      <c r="L424" s="13">
        <f t="shared" si="286"/>
        <v>0</v>
      </c>
      <c r="M424" s="14">
        <f t="shared" si="276"/>
        <v>0</v>
      </c>
      <c r="N424" s="13">
        <f t="shared" si="287"/>
        <v>0</v>
      </c>
      <c r="O424" s="14">
        <f t="shared" si="277"/>
        <v>0</v>
      </c>
      <c r="P424" s="13">
        <f t="shared" si="288"/>
        <v>1.9999999999999574E-2</v>
      </c>
      <c r="Q424" s="14"/>
      <c r="R424" s="13">
        <f t="shared" si="289"/>
        <v>0</v>
      </c>
      <c r="S424" s="14">
        <f t="shared" si="278"/>
        <v>0</v>
      </c>
      <c r="T424" s="13">
        <f t="shared" si="290"/>
        <v>0</v>
      </c>
      <c r="U424" s="14">
        <f t="shared" si="279"/>
        <v>0</v>
      </c>
      <c r="V424" s="13">
        <f t="shared" si="291"/>
        <v>0</v>
      </c>
      <c r="W424" s="14"/>
      <c r="X424" s="13">
        <f t="shared" si="292"/>
        <v>0</v>
      </c>
      <c r="Y424" s="14">
        <f t="shared" si="280"/>
        <v>0</v>
      </c>
      <c r="Z424" s="13">
        <f t="shared" si="293"/>
        <v>0</v>
      </c>
      <c r="AA424" s="14">
        <f t="shared" si="281"/>
        <v>0</v>
      </c>
      <c r="AB424" s="13">
        <f t="shared" si="294"/>
        <v>1.9999999999999574E-2</v>
      </c>
      <c r="AC424" s="14"/>
      <c r="AD424" s="13">
        <f t="shared" si="295"/>
        <v>0</v>
      </c>
      <c r="AE424" s="14">
        <f t="shared" si="282"/>
        <v>0</v>
      </c>
      <c r="AF424" s="13">
        <f t="shared" si="296"/>
        <v>0</v>
      </c>
      <c r="AG424" s="14">
        <f t="shared" si="283"/>
        <v>0</v>
      </c>
      <c r="AH424" s="13">
        <f t="shared" si="297"/>
        <v>0</v>
      </c>
      <c r="AI424" s="14"/>
      <c r="AJ424" s="13">
        <f t="shared" si="298"/>
        <v>0</v>
      </c>
      <c r="AK424" s="14">
        <f t="shared" si="284"/>
        <v>0</v>
      </c>
      <c r="AL424" s="13">
        <f t="shared" si="299"/>
        <v>0</v>
      </c>
      <c r="AM424" s="14">
        <f t="shared" si="285"/>
        <v>0</v>
      </c>
      <c r="AN424" s="13">
        <f t="shared" si="300"/>
        <v>0</v>
      </c>
      <c r="AO424" s="14"/>
      <c r="AP424" s="13">
        <f t="shared" si="301"/>
        <v>0</v>
      </c>
      <c r="AQ424" s="14">
        <f t="shared" si="302"/>
        <v>0</v>
      </c>
      <c r="AR424" s="13">
        <f t="shared" si="303"/>
        <v>0</v>
      </c>
      <c r="AS424" s="14">
        <f t="shared" si="304"/>
        <v>0</v>
      </c>
      <c r="AT424" s="13">
        <f t="shared" si="305"/>
        <v>0</v>
      </c>
      <c r="AU424" s="14"/>
      <c r="AV424" s="13">
        <f t="shared" si="306"/>
        <v>0</v>
      </c>
      <c r="AW424" s="14">
        <f t="shared" si="307"/>
        <v>0</v>
      </c>
      <c r="AX424" s="13">
        <f t="shared" si="308"/>
        <v>0</v>
      </c>
      <c r="AY424" s="14">
        <f t="shared" si="309"/>
        <v>0</v>
      </c>
      <c r="AZ424" s="13">
        <f t="shared" si="310"/>
        <v>1.9999999999999574E-2</v>
      </c>
      <c r="BA424" s="14"/>
      <c r="BB424" s="13">
        <f t="shared" si="311"/>
        <v>0</v>
      </c>
      <c r="BC424" s="14">
        <f t="shared" si="312"/>
        <v>0</v>
      </c>
      <c r="BD424" s="13">
        <f t="shared" si="313"/>
        <v>0</v>
      </c>
      <c r="BE424" s="14">
        <f t="shared" si="314"/>
        <v>0</v>
      </c>
      <c r="BF424" s="13">
        <f t="shared" si="315"/>
        <v>0</v>
      </c>
      <c r="BG424" s="14"/>
      <c r="BH424" s="13">
        <f t="shared" si="316"/>
        <v>0</v>
      </c>
      <c r="BI424" s="14">
        <f t="shared" si="317"/>
        <v>0</v>
      </c>
      <c r="BJ424" s="13">
        <f t="shared" si="318"/>
        <v>0</v>
      </c>
      <c r="BK424" s="14">
        <f t="shared" si="319"/>
        <v>0</v>
      </c>
      <c r="BL424" s="13">
        <f t="shared" si="320"/>
        <v>1.9999999999999574E-2</v>
      </c>
    </row>
    <row r="425" spans="1:64" x14ac:dyDescent="0.25">
      <c r="A425" s="23">
        <f t="shared" si="321"/>
        <v>8.4104166666665758</v>
      </c>
      <c r="B425" s="8"/>
      <c r="C425" s="10" t="s">
        <v>67</v>
      </c>
      <c r="E425" s="10" t="s">
        <v>67</v>
      </c>
      <c r="G425" t="s">
        <v>65</v>
      </c>
      <c r="K425" s="10" t="s">
        <v>67</v>
      </c>
      <c r="L425" s="13">
        <f t="shared" si="286"/>
        <v>0</v>
      </c>
      <c r="M425" s="14">
        <f t="shared" si="276"/>
        <v>0</v>
      </c>
      <c r="N425" s="13">
        <f t="shared" si="287"/>
        <v>0</v>
      </c>
      <c r="O425" s="14">
        <f t="shared" si="277"/>
        <v>0</v>
      </c>
      <c r="P425" s="13">
        <f t="shared" si="288"/>
        <v>1.9999999999999574E-2</v>
      </c>
      <c r="Q425" s="14"/>
      <c r="R425" s="13">
        <f t="shared" si="289"/>
        <v>0</v>
      </c>
      <c r="S425" s="14">
        <f t="shared" si="278"/>
        <v>0</v>
      </c>
      <c r="T425" s="13">
        <f t="shared" si="290"/>
        <v>0</v>
      </c>
      <c r="U425" s="14">
        <f t="shared" si="279"/>
        <v>0</v>
      </c>
      <c r="V425" s="13">
        <f t="shared" si="291"/>
        <v>0</v>
      </c>
      <c r="W425" s="14"/>
      <c r="X425" s="13">
        <f t="shared" si="292"/>
        <v>0</v>
      </c>
      <c r="Y425" s="14">
        <f t="shared" si="280"/>
        <v>0</v>
      </c>
      <c r="Z425" s="13">
        <f t="shared" si="293"/>
        <v>0</v>
      </c>
      <c r="AA425" s="14">
        <f t="shared" si="281"/>
        <v>0</v>
      </c>
      <c r="AB425" s="13">
        <f t="shared" si="294"/>
        <v>1.9999999999999574E-2</v>
      </c>
      <c r="AC425" s="14"/>
      <c r="AD425" s="13">
        <f t="shared" si="295"/>
        <v>0</v>
      </c>
      <c r="AE425" s="14">
        <f t="shared" si="282"/>
        <v>0</v>
      </c>
      <c r="AF425" s="13">
        <f t="shared" si="296"/>
        <v>0</v>
      </c>
      <c r="AG425" s="14">
        <f t="shared" si="283"/>
        <v>0</v>
      </c>
      <c r="AH425" s="13">
        <f t="shared" si="297"/>
        <v>0</v>
      </c>
      <c r="AI425" s="14"/>
      <c r="AJ425" s="13">
        <f t="shared" si="298"/>
        <v>0</v>
      </c>
      <c r="AK425" s="14">
        <f t="shared" si="284"/>
        <v>0</v>
      </c>
      <c r="AL425" s="13">
        <f t="shared" si="299"/>
        <v>0</v>
      </c>
      <c r="AM425" s="14">
        <f t="shared" si="285"/>
        <v>0</v>
      </c>
      <c r="AN425" s="13">
        <f t="shared" si="300"/>
        <v>0</v>
      </c>
      <c r="AO425" s="14"/>
      <c r="AP425" s="13">
        <f t="shared" si="301"/>
        <v>0</v>
      </c>
      <c r="AQ425" s="14">
        <f t="shared" si="302"/>
        <v>0</v>
      </c>
      <c r="AR425" s="13">
        <f t="shared" si="303"/>
        <v>0</v>
      </c>
      <c r="AS425" s="14">
        <f t="shared" si="304"/>
        <v>0</v>
      </c>
      <c r="AT425" s="13">
        <f t="shared" si="305"/>
        <v>0</v>
      </c>
      <c r="AU425" s="14"/>
      <c r="AV425" s="13">
        <f t="shared" si="306"/>
        <v>0</v>
      </c>
      <c r="AW425" s="14">
        <f t="shared" si="307"/>
        <v>0</v>
      </c>
      <c r="AX425" s="13">
        <f t="shared" si="308"/>
        <v>0</v>
      </c>
      <c r="AY425" s="14">
        <f t="shared" si="309"/>
        <v>0</v>
      </c>
      <c r="AZ425" s="13">
        <f t="shared" si="310"/>
        <v>1.9999999999999574E-2</v>
      </c>
      <c r="BA425" s="14"/>
      <c r="BB425" s="13">
        <f t="shared" si="311"/>
        <v>0</v>
      </c>
      <c r="BC425" s="14">
        <f t="shared" si="312"/>
        <v>0</v>
      </c>
      <c r="BD425" s="13">
        <f t="shared" si="313"/>
        <v>0</v>
      </c>
      <c r="BE425" s="14">
        <f t="shared" si="314"/>
        <v>0</v>
      </c>
      <c r="BF425" s="13">
        <f t="shared" si="315"/>
        <v>0</v>
      </c>
      <c r="BG425" s="14"/>
      <c r="BH425" s="13">
        <f t="shared" si="316"/>
        <v>0</v>
      </c>
      <c r="BI425" s="14">
        <f t="shared" si="317"/>
        <v>0</v>
      </c>
      <c r="BJ425" s="13">
        <f t="shared" si="318"/>
        <v>0</v>
      </c>
      <c r="BK425" s="14">
        <f t="shared" si="319"/>
        <v>0</v>
      </c>
      <c r="BL425" s="13">
        <f t="shared" si="320"/>
        <v>1.9999999999999574E-2</v>
      </c>
    </row>
    <row r="426" spans="1:64" x14ac:dyDescent="0.25">
      <c r="A426" s="23">
        <f t="shared" si="321"/>
        <v>8.4304166666665754</v>
      </c>
      <c r="B426" s="8" t="s">
        <v>71</v>
      </c>
      <c r="C426" s="10" t="s">
        <v>67</v>
      </c>
      <c r="E426" s="10" t="s">
        <v>67</v>
      </c>
      <c r="F426" s="10" t="s">
        <v>67</v>
      </c>
      <c r="G426" t="s">
        <v>65</v>
      </c>
      <c r="K426" s="10" t="s">
        <v>67</v>
      </c>
      <c r="L426" s="13">
        <f t="shared" si="286"/>
        <v>0</v>
      </c>
      <c r="M426" s="14">
        <f t="shared" si="276"/>
        <v>0</v>
      </c>
      <c r="N426" s="13">
        <f t="shared" si="287"/>
        <v>0</v>
      </c>
      <c r="O426" s="14">
        <f t="shared" si="277"/>
        <v>0</v>
      </c>
      <c r="P426" s="13">
        <f t="shared" si="288"/>
        <v>1.9999999999999574E-2</v>
      </c>
      <c r="Q426" s="14"/>
      <c r="R426" s="13">
        <f t="shared" si="289"/>
        <v>0</v>
      </c>
      <c r="S426" s="14">
        <f t="shared" si="278"/>
        <v>0</v>
      </c>
      <c r="T426" s="13">
        <f t="shared" si="290"/>
        <v>0</v>
      </c>
      <c r="U426" s="14">
        <f t="shared" si="279"/>
        <v>0</v>
      </c>
      <c r="V426" s="13">
        <f t="shared" si="291"/>
        <v>0</v>
      </c>
      <c r="W426" s="14"/>
      <c r="X426" s="13">
        <f t="shared" si="292"/>
        <v>0</v>
      </c>
      <c r="Y426" s="14">
        <f t="shared" si="280"/>
        <v>0</v>
      </c>
      <c r="Z426" s="13">
        <f t="shared" si="293"/>
        <v>0</v>
      </c>
      <c r="AA426" s="14">
        <f t="shared" si="281"/>
        <v>0</v>
      </c>
      <c r="AB426" s="13">
        <f t="shared" si="294"/>
        <v>1.9999999999999574E-2</v>
      </c>
      <c r="AC426" s="14"/>
      <c r="AD426" s="13">
        <f t="shared" si="295"/>
        <v>8.4304166666665754</v>
      </c>
      <c r="AE426" s="14">
        <f t="shared" si="282"/>
        <v>1</v>
      </c>
      <c r="AF426" s="13">
        <f t="shared" si="296"/>
        <v>0</v>
      </c>
      <c r="AG426" s="14">
        <f t="shared" si="283"/>
        <v>0</v>
      </c>
      <c r="AH426" s="13">
        <f t="shared" si="297"/>
        <v>1.9999999999999574E-2</v>
      </c>
      <c r="AI426" s="14"/>
      <c r="AJ426" s="13">
        <f t="shared" si="298"/>
        <v>0</v>
      </c>
      <c r="AK426" s="14">
        <f t="shared" si="284"/>
        <v>0</v>
      </c>
      <c r="AL426" s="13">
        <f t="shared" si="299"/>
        <v>0</v>
      </c>
      <c r="AM426" s="14">
        <f t="shared" si="285"/>
        <v>0</v>
      </c>
      <c r="AN426" s="13">
        <f t="shared" si="300"/>
        <v>0</v>
      </c>
      <c r="AO426" s="14"/>
      <c r="AP426" s="13">
        <f t="shared" si="301"/>
        <v>0</v>
      </c>
      <c r="AQ426" s="14">
        <f t="shared" si="302"/>
        <v>0</v>
      </c>
      <c r="AR426" s="13">
        <f t="shared" si="303"/>
        <v>0</v>
      </c>
      <c r="AS426" s="14">
        <f t="shared" si="304"/>
        <v>0</v>
      </c>
      <c r="AT426" s="13">
        <f t="shared" si="305"/>
        <v>0</v>
      </c>
      <c r="AU426" s="14"/>
      <c r="AV426" s="13">
        <f t="shared" si="306"/>
        <v>0</v>
      </c>
      <c r="AW426" s="14">
        <f t="shared" si="307"/>
        <v>0</v>
      </c>
      <c r="AX426" s="13">
        <f t="shared" si="308"/>
        <v>0</v>
      </c>
      <c r="AY426" s="14">
        <f t="shared" si="309"/>
        <v>0</v>
      </c>
      <c r="AZ426" s="13">
        <f t="shared" si="310"/>
        <v>1.9999999999999574E-2</v>
      </c>
      <c r="BA426" s="14"/>
      <c r="BB426" s="13">
        <f t="shared" si="311"/>
        <v>0</v>
      </c>
      <c r="BC426" s="14">
        <f t="shared" si="312"/>
        <v>0</v>
      </c>
      <c r="BD426" s="13">
        <f t="shared" si="313"/>
        <v>0</v>
      </c>
      <c r="BE426" s="14">
        <f t="shared" si="314"/>
        <v>0</v>
      </c>
      <c r="BF426" s="13">
        <f t="shared" si="315"/>
        <v>0</v>
      </c>
      <c r="BG426" s="14"/>
      <c r="BH426" s="13">
        <f t="shared" si="316"/>
        <v>0</v>
      </c>
      <c r="BI426" s="14">
        <f t="shared" si="317"/>
        <v>0</v>
      </c>
      <c r="BJ426" s="13">
        <f t="shared" si="318"/>
        <v>0</v>
      </c>
      <c r="BK426" s="14">
        <f t="shared" si="319"/>
        <v>0</v>
      </c>
      <c r="BL426" s="13">
        <f t="shared" si="320"/>
        <v>1.9999999999999574E-2</v>
      </c>
    </row>
    <row r="427" spans="1:64" x14ac:dyDescent="0.25">
      <c r="A427" s="23">
        <f t="shared" si="321"/>
        <v>8.450416666666575</v>
      </c>
      <c r="B427" s="8" t="s">
        <v>77</v>
      </c>
      <c r="C427" t="s">
        <v>65</v>
      </c>
      <c r="E427" s="10" t="s">
        <v>67</v>
      </c>
      <c r="F427" s="10" t="s">
        <v>67</v>
      </c>
      <c r="G427" s="11" t="s">
        <v>66</v>
      </c>
      <c r="K427" s="10" t="s">
        <v>67</v>
      </c>
      <c r="L427" s="13">
        <f t="shared" si="286"/>
        <v>0</v>
      </c>
      <c r="M427" s="14">
        <f t="shared" si="276"/>
        <v>0</v>
      </c>
      <c r="N427" s="13">
        <f t="shared" si="287"/>
        <v>0</v>
      </c>
      <c r="O427" s="14">
        <f t="shared" si="277"/>
        <v>0</v>
      </c>
      <c r="P427" s="13">
        <f t="shared" si="288"/>
        <v>0</v>
      </c>
      <c r="Q427" s="14"/>
      <c r="R427" s="13">
        <f t="shared" si="289"/>
        <v>0</v>
      </c>
      <c r="S427" s="14">
        <f t="shared" si="278"/>
        <v>0</v>
      </c>
      <c r="T427" s="13">
        <f t="shared" si="290"/>
        <v>0</v>
      </c>
      <c r="U427" s="14">
        <f t="shared" si="279"/>
        <v>0</v>
      </c>
      <c r="V427" s="13">
        <f t="shared" si="291"/>
        <v>0</v>
      </c>
      <c r="W427" s="14"/>
      <c r="X427" s="13">
        <f t="shared" si="292"/>
        <v>0</v>
      </c>
      <c r="Y427" s="14">
        <f t="shared" si="280"/>
        <v>0</v>
      </c>
      <c r="Z427" s="13">
        <f t="shared" si="293"/>
        <v>0</v>
      </c>
      <c r="AA427" s="14">
        <f t="shared" si="281"/>
        <v>0</v>
      </c>
      <c r="AB427" s="13">
        <f t="shared" si="294"/>
        <v>1.9999999999999574E-2</v>
      </c>
      <c r="AC427" s="14"/>
      <c r="AD427" s="13">
        <f t="shared" si="295"/>
        <v>0</v>
      </c>
      <c r="AE427" s="14">
        <f t="shared" si="282"/>
        <v>0</v>
      </c>
      <c r="AF427" s="13">
        <f t="shared" si="296"/>
        <v>0</v>
      </c>
      <c r="AG427" s="14">
        <f t="shared" si="283"/>
        <v>0</v>
      </c>
      <c r="AH427" s="13">
        <f t="shared" si="297"/>
        <v>1.9999999999999574E-2</v>
      </c>
      <c r="AI427" s="14"/>
      <c r="AJ427" s="13">
        <f t="shared" si="298"/>
        <v>0</v>
      </c>
      <c r="AK427" s="14">
        <f t="shared" si="284"/>
        <v>0</v>
      </c>
      <c r="AL427" s="13">
        <f t="shared" si="299"/>
        <v>8.450416666666575</v>
      </c>
      <c r="AM427" s="14">
        <f t="shared" si="285"/>
        <v>1</v>
      </c>
      <c r="AN427" s="13">
        <f t="shared" si="300"/>
        <v>0</v>
      </c>
      <c r="AO427" s="14"/>
      <c r="AP427" s="13">
        <f t="shared" si="301"/>
        <v>0</v>
      </c>
      <c r="AQ427" s="14">
        <f t="shared" si="302"/>
        <v>0</v>
      </c>
      <c r="AR427" s="13">
        <f t="shared" si="303"/>
        <v>0</v>
      </c>
      <c r="AS427" s="14">
        <f t="shared" si="304"/>
        <v>0</v>
      </c>
      <c r="AT427" s="13">
        <f t="shared" si="305"/>
        <v>0</v>
      </c>
      <c r="AU427" s="14"/>
      <c r="AV427" s="13">
        <f t="shared" si="306"/>
        <v>0</v>
      </c>
      <c r="AW427" s="14">
        <f t="shared" si="307"/>
        <v>0</v>
      </c>
      <c r="AX427" s="13">
        <f t="shared" si="308"/>
        <v>0</v>
      </c>
      <c r="AY427" s="14">
        <f t="shared" si="309"/>
        <v>0</v>
      </c>
      <c r="AZ427" s="13">
        <f t="shared" si="310"/>
        <v>1.9999999999999574E-2</v>
      </c>
      <c r="BA427" s="14"/>
      <c r="BB427" s="13">
        <f t="shared" si="311"/>
        <v>0</v>
      </c>
      <c r="BC427" s="14">
        <f t="shared" si="312"/>
        <v>0</v>
      </c>
      <c r="BD427" s="13">
        <f t="shared" si="313"/>
        <v>0</v>
      </c>
      <c r="BE427" s="14">
        <f t="shared" si="314"/>
        <v>0</v>
      </c>
      <c r="BF427" s="13">
        <f t="shared" si="315"/>
        <v>0</v>
      </c>
      <c r="BG427" s="14"/>
      <c r="BH427" s="13">
        <f t="shared" si="316"/>
        <v>0</v>
      </c>
      <c r="BI427" s="14">
        <f t="shared" si="317"/>
        <v>0</v>
      </c>
      <c r="BJ427" s="13">
        <f t="shared" si="318"/>
        <v>0</v>
      </c>
      <c r="BK427" s="14">
        <f t="shared" si="319"/>
        <v>0</v>
      </c>
      <c r="BL427" s="13">
        <f t="shared" si="320"/>
        <v>1.9999999999999574E-2</v>
      </c>
    </row>
    <row r="428" spans="1:64" x14ac:dyDescent="0.25">
      <c r="A428" s="23">
        <f t="shared" si="321"/>
        <v>8.4704166666665746</v>
      </c>
      <c r="B428" s="8"/>
      <c r="C428" t="s">
        <v>65</v>
      </c>
      <c r="E428" s="10" t="s">
        <v>67</v>
      </c>
      <c r="F428" s="10" t="s">
        <v>67</v>
      </c>
      <c r="G428" s="10"/>
      <c r="K428" s="10" t="s">
        <v>67</v>
      </c>
      <c r="L428" s="13">
        <f t="shared" si="286"/>
        <v>0</v>
      </c>
      <c r="M428" s="14">
        <f t="shared" si="276"/>
        <v>0</v>
      </c>
      <c r="N428" s="13">
        <f t="shared" si="287"/>
        <v>0</v>
      </c>
      <c r="O428" s="14">
        <f t="shared" si="277"/>
        <v>0</v>
      </c>
      <c r="P428" s="13">
        <f t="shared" si="288"/>
        <v>0</v>
      </c>
      <c r="Q428" s="14"/>
      <c r="R428" s="13">
        <f t="shared" si="289"/>
        <v>0</v>
      </c>
      <c r="S428" s="14">
        <f t="shared" si="278"/>
        <v>0</v>
      </c>
      <c r="T428" s="13">
        <f t="shared" si="290"/>
        <v>0</v>
      </c>
      <c r="U428" s="14">
        <f t="shared" si="279"/>
        <v>0</v>
      </c>
      <c r="V428" s="13">
        <f t="shared" si="291"/>
        <v>0</v>
      </c>
      <c r="W428" s="14"/>
      <c r="X428" s="13">
        <f t="shared" si="292"/>
        <v>0</v>
      </c>
      <c r="Y428" s="14">
        <f t="shared" si="280"/>
        <v>0</v>
      </c>
      <c r="Z428" s="13">
        <f t="shared" si="293"/>
        <v>0</v>
      </c>
      <c r="AA428" s="14">
        <f t="shared" si="281"/>
        <v>0</v>
      </c>
      <c r="AB428" s="13">
        <f t="shared" si="294"/>
        <v>1.9999999999999574E-2</v>
      </c>
      <c r="AC428" s="14"/>
      <c r="AD428" s="13">
        <f t="shared" si="295"/>
        <v>0</v>
      </c>
      <c r="AE428" s="14">
        <f t="shared" si="282"/>
        <v>0</v>
      </c>
      <c r="AF428" s="13">
        <f t="shared" si="296"/>
        <v>0</v>
      </c>
      <c r="AG428" s="14">
        <f t="shared" si="283"/>
        <v>0</v>
      </c>
      <c r="AH428" s="13">
        <f t="shared" si="297"/>
        <v>1.9999999999999574E-2</v>
      </c>
      <c r="AI428" s="14"/>
      <c r="AJ428" s="13">
        <f t="shared" si="298"/>
        <v>0</v>
      </c>
      <c r="AK428" s="14">
        <f t="shared" si="284"/>
        <v>0</v>
      </c>
      <c r="AL428" s="13">
        <f t="shared" si="299"/>
        <v>0</v>
      </c>
      <c r="AM428" s="14">
        <f t="shared" si="285"/>
        <v>0</v>
      </c>
      <c r="AN428" s="13">
        <f t="shared" si="300"/>
        <v>0</v>
      </c>
      <c r="AO428" s="14"/>
      <c r="AP428" s="13">
        <f t="shared" si="301"/>
        <v>0</v>
      </c>
      <c r="AQ428" s="14">
        <f t="shared" si="302"/>
        <v>0</v>
      </c>
      <c r="AR428" s="13">
        <f t="shared" si="303"/>
        <v>0</v>
      </c>
      <c r="AS428" s="14">
        <f t="shared" si="304"/>
        <v>0</v>
      </c>
      <c r="AT428" s="13">
        <f t="shared" si="305"/>
        <v>0</v>
      </c>
      <c r="AU428" s="14"/>
      <c r="AV428" s="13">
        <f t="shared" si="306"/>
        <v>0</v>
      </c>
      <c r="AW428" s="14">
        <f t="shared" si="307"/>
        <v>0</v>
      </c>
      <c r="AX428" s="13">
        <f t="shared" si="308"/>
        <v>0</v>
      </c>
      <c r="AY428" s="14">
        <f t="shared" si="309"/>
        <v>0</v>
      </c>
      <c r="AZ428" s="13">
        <f t="shared" si="310"/>
        <v>1.9999999999999574E-2</v>
      </c>
      <c r="BA428" s="14"/>
      <c r="BB428" s="13">
        <f t="shared" si="311"/>
        <v>0</v>
      </c>
      <c r="BC428" s="14">
        <f t="shared" si="312"/>
        <v>0</v>
      </c>
      <c r="BD428" s="13">
        <f t="shared" si="313"/>
        <v>0</v>
      </c>
      <c r="BE428" s="14">
        <f t="shared" si="314"/>
        <v>0</v>
      </c>
      <c r="BF428" s="13">
        <f t="shared" si="315"/>
        <v>0</v>
      </c>
      <c r="BG428" s="14"/>
      <c r="BH428" s="13">
        <f t="shared" si="316"/>
        <v>0</v>
      </c>
      <c r="BI428" s="14">
        <f t="shared" si="317"/>
        <v>0</v>
      </c>
      <c r="BJ428" s="13">
        <f t="shared" si="318"/>
        <v>0</v>
      </c>
      <c r="BK428" s="14">
        <f t="shared" si="319"/>
        <v>0</v>
      </c>
      <c r="BL428" s="13">
        <f t="shared" si="320"/>
        <v>1.9999999999999574E-2</v>
      </c>
    </row>
    <row r="429" spans="1:64" x14ac:dyDescent="0.25">
      <c r="A429" s="23">
        <f t="shared" si="321"/>
        <v>8.4904166666665741</v>
      </c>
      <c r="B429" s="8" t="s">
        <v>69</v>
      </c>
      <c r="C429" s="11" t="s">
        <v>66</v>
      </c>
      <c r="E429" t="s">
        <v>65</v>
      </c>
      <c r="F429" s="10" t="s">
        <v>67</v>
      </c>
      <c r="G429" s="10"/>
      <c r="K429" s="10" t="s">
        <v>67</v>
      </c>
      <c r="L429" s="13">
        <f t="shared" si="286"/>
        <v>0</v>
      </c>
      <c r="M429" s="14">
        <f t="shared" si="276"/>
        <v>0</v>
      </c>
      <c r="N429" s="13">
        <f t="shared" si="287"/>
        <v>8.4904166666665741</v>
      </c>
      <c r="O429" s="14">
        <f t="shared" si="277"/>
        <v>1</v>
      </c>
      <c r="P429" s="13">
        <f t="shared" si="288"/>
        <v>0</v>
      </c>
      <c r="Q429" s="14"/>
      <c r="R429" s="13">
        <f t="shared" si="289"/>
        <v>0</v>
      </c>
      <c r="S429" s="14">
        <f t="shared" si="278"/>
        <v>0</v>
      </c>
      <c r="T429" s="13">
        <f t="shared" si="290"/>
        <v>0</v>
      </c>
      <c r="U429" s="14">
        <f t="shared" si="279"/>
        <v>0</v>
      </c>
      <c r="V429" s="13">
        <f t="shared" si="291"/>
        <v>0</v>
      </c>
      <c r="W429" s="14"/>
      <c r="X429" s="13">
        <f t="shared" si="292"/>
        <v>0</v>
      </c>
      <c r="Y429" s="14">
        <f t="shared" si="280"/>
        <v>0</v>
      </c>
      <c r="Z429" s="13">
        <f t="shared" si="293"/>
        <v>0</v>
      </c>
      <c r="AA429" s="14">
        <f t="shared" si="281"/>
        <v>0</v>
      </c>
      <c r="AB429" s="13">
        <f t="shared" si="294"/>
        <v>0</v>
      </c>
      <c r="AC429" s="14"/>
      <c r="AD429" s="13">
        <f t="shared" si="295"/>
        <v>0</v>
      </c>
      <c r="AE429" s="14">
        <f t="shared" si="282"/>
        <v>0</v>
      </c>
      <c r="AF429" s="13">
        <f t="shared" si="296"/>
        <v>0</v>
      </c>
      <c r="AG429" s="14">
        <f t="shared" si="283"/>
        <v>0</v>
      </c>
      <c r="AH429" s="13">
        <f t="shared" si="297"/>
        <v>1.9999999999999574E-2</v>
      </c>
      <c r="AI429" s="14"/>
      <c r="AJ429" s="13">
        <f t="shared" si="298"/>
        <v>0</v>
      </c>
      <c r="AK429" s="14">
        <f t="shared" si="284"/>
        <v>0</v>
      </c>
      <c r="AL429" s="13">
        <f t="shared" si="299"/>
        <v>0</v>
      </c>
      <c r="AM429" s="14">
        <f t="shared" si="285"/>
        <v>0</v>
      </c>
      <c r="AN429" s="13">
        <f t="shared" si="300"/>
        <v>0</v>
      </c>
      <c r="AO429" s="14"/>
      <c r="AP429" s="13">
        <f t="shared" si="301"/>
        <v>0</v>
      </c>
      <c r="AQ429" s="14">
        <f t="shared" si="302"/>
        <v>0</v>
      </c>
      <c r="AR429" s="13">
        <f t="shared" si="303"/>
        <v>0</v>
      </c>
      <c r="AS429" s="14">
        <f t="shared" si="304"/>
        <v>0</v>
      </c>
      <c r="AT429" s="13">
        <f t="shared" si="305"/>
        <v>0</v>
      </c>
      <c r="AU429" s="14"/>
      <c r="AV429" s="13">
        <f t="shared" si="306"/>
        <v>0</v>
      </c>
      <c r="AW429" s="14">
        <f t="shared" si="307"/>
        <v>0</v>
      </c>
      <c r="AX429" s="13">
        <f t="shared" si="308"/>
        <v>0</v>
      </c>
      <c r="AY429" s="14">
        <f t="shared" si="309"/>
        <v>0</v>
      </c>
      <c r="AZ429" s="13">
        <f t="shared" si="310"/>
        <v>1.9999999999999574E-2</v>
      </c>
      <c r="BA429" s="14"/>
      <c r="BB429" s="13">
        <f t="shared" si="311"/>
        <v>0</v>
      </c>
      <c r="BC429" s="14">
        <f t="shared" si="312"/>
        <v>0</v>
      </c>
      <c r="BD429" s="13">
        <f t="shared" si="313"/>
        <v>0</v>
      </c>
      <c r="BE429" s="14">
        <f t="shared" si="314"/>
        <v>0</v>
      </c>
      <c r="BF429" s="13">
        <f t="shared" si="315"/>
        <v>0</v>
      </c>
      <c r="BG429" s="14"/>
      <c r="BH429" s="13">
        <f t="shared" si="316"/>
        <v>0</v>
      </c>
      <c r="BI429" s="14">
        <f t="shared" si="317"/>
        <v>0</v>
      </c>
      <c r="BJ429" s="13">
        <f t="shared" si="318"/>
        <v>0</v>
      </c>
      <c r="BK429" s="14">
        <f t="shared" si="319"/>
        <v>0</v>
      </c>
      <c r="BL429" s="13">
        <f t="shared" si="320"/>
        <v>1.9999999999999574E-2</v>
      </c>
    </row>
    <row r="430" spans="1:64" x14ac:dyDescent="0.25">
      <c r="A430" s="23">
        <f t="shared" si="321"/>
        <v>8.5104166666665737</v>
      </c>
      <c r="B430" s="8" t="s">
        <v>70</v>
      </c>
      <c r="D430" s="10" t="s">
        <v>67</v>
      </c>
      <c r="E430" t="s">
        <v>65</v>
      </c>
      <c r="F430" s="10" t="s">
        <v>67</v>
      </c>
      <c r="G430" s="10"/>
      <c r="K430" s="10" t="s">
        <v>67</v>
      </c>
      <c r="L430" s="13">
        <f t="shared" si="286"/>
        <v>0</v>
      </c>
      <c r="M430" s="14">
        <f t="shared" si="276"/>
        <v>0</v>
      </c>
      <c r="N430" s="13">
        <f t="shared" si="287"/>
        <v>0</v>
      </c>
      <c r="O430" s="14">
        <f t="shared" si="277"/>
        <v>0</v>
      </c>
      <c r="P430" s="13">
        <f t="shared" si="288"/>
        <v>0</v>
      </c>
      <c r="Q430" s="14"/>
      <c r="R430" s="13">
        <f t="shared" si="289"/>
        <v>8.5104166666665737</v>
      </c>
      <c r="S430" s="14">
        <f t="shared" si="278"/>
        <v>1</v>
      </c>
      <c r="T430" s="13">
        <f t="shared" si="290"/>
        <v>0</v>
      </c>
      <c r="U430" s="14">
        <f t="shared" si="279"/>
        <v>0</v>
      </c>
      <c r="V430" s="13">
        <f t="shared" si="291"/>
        <v>1.9999999999999574E-2</v>
      </c>
      <c r="W430" s="14"/>
      <c r="X430" s="13">
        <f t="shared" si="292"/>
        <v>0</v>
      </c>
      <c r="Y430" s="14">
        <f t="shared" si="280"/>
        <v>0</v>
      </c>
      <c r="Z430" s="13">
        <f t="shared" si="293"/>
        <v>0</v>
      </c>
      <c r="AA430" s="14">
        <f t="shared" si="281"/>
        <v>0</v>
      </c>
      <c r="AB430" s="13">
        <f t="shared" si="294"/>
        <v>0</v>
      </c>
      <c r="AC430" s="14"/>
      <c r="AD430" s="13">
        <f t="shared" si="295"/>
        <v>0</v>
      </c>
      <c r="AE430" s="14">
        <f t="shared" si="282"/>
        <v>0</v>
      </c>
      <c r="AF430" s="13">
        <f t="shared" si="296"/>
        <v>0</v>
      </c>
      <c r="AG430" s="14">
        <f t="shared" si="283"/>
        <v>0</v>
      </c>
      <c r="AH430" s="13">
        <f t="shared" si="297"/>
        <v>1.9999999999999574E-2</v>
      </c>
      <c r="AI430" s="14"/>
      <c r="AJ430" s="13">
        <f t="shared" si="298"/>
        <v>0</v>
      </c>
      <c r="AK430" s="14">
        <f t="shared" si="284"/>
        <v>0</v>
      </c>
      <c r="AL430" s="13">
        <f t="shared" si="299"/>
        <v>0</v>
      </c>
      <c r="AM430" s="14">
        <f t="shared" si="285"/>
        <v>0</v>
      </c>
      <c r="AN430" s="13">
        <f t="shared" si="300"/>
        <v>0</v>
      </c>
      <c r="AO430" s="14"/>
      <c r="AP430" s="13">
        <f t="shared" si="301"/>
        <v>0</v>
      </c>
      <c r="AQ430" s="14">
        <f t="shared" si="302"/>
        <v>0</v>
      </c>
      <c r="AR430" s="13">
        <f t="shared" si="303"/>
        <v>0</v>
      </c>
      <c r="AS430" s="14">
        <f t="shared" si="304"/>
        <v>0</v>
      </c>
      <c r="AT430" s="13">
        <f t="shared" si="305"/>
        <v>0</v>
      </c>
      <c r="AU430" s="14"/>
      <c r="AV430" s="13">
        <f t="shared" si="306"/>
        <v>0</v>
      </c>
      <c r="AW430" s="14">
        <f t="shared" si="307"/>
        <v>0</v>
      </c>
      <c r="AX430" s="13">
        <f t="shared" si="308"/>
        <v>0</v>
      </c>
      <c r="AY430" s="14">
        <f t="shared" si="309"/>
        <v>0</v>
      </c>
      <c r="AZ430" s="13">
        <f t="shared" si="310"/>
        <v>1.9999999999999574E-2</v>
      </c>
      <c r="BA430" s="14"/>
      <c r="BB430" s="13">
        <f t="shared" si="311"/>
        <v>0</v>
      </c>
      <c r="BC430" s="14">
        <f t="shared" si="312"/>
        <v>0</v>
      </c>
      <c r="BD430" s="13">
        <f t="shared" si="313"/>
        <v>0</v>
      </c>
      <c r="BE430" s="14">
        <f t="shared" si="314"/>
        <v>0</v>
      </c>
      <c r="BF430" s="13">
        <f t="shared" si="315"/>
        <v>0</v>
      </c>
      <c r="BG430" s="14"/>
      <c r="BH430" s="13">
        <f t="shared" si="316"/>
        <v>0</v>
      </c>
      <c r="BI430" s="14">
        <f t="shared" si="317"/>
        <v>0</v>
      </c>
      <c r="BJ430" s="13">
        <f t="shared" si="318"/>
        <v>0</v>
      </c>
      <c r="BK430" s="14">
        <f t="shared" si="319"/>
        <v>0</v>
      </c>
      <c r="BL430" s="13">
        <f t="shared" si="320"/>
        <v>1.9999999999999574E-2</v>
      </c>
    </row>
    <row r="431" spans="1:64" x14ac:dyDescent="0.25">
      <c r="A431" s="23">
        <f t="shared" si="321"/>
        <v>8.5304166666665733</v>
      </c>
      <c r="B431" s="8"/>
      <c r="D431" s="10" t="s">
        <v>67</v>
      </c>
      <c r="E431" t="s">
        <v>65</v>
      </c>
      <c r="F431" s="10" t="s">
        <v>67</v>
      </c>
      <c r="G431" s="10"/>
      <c r="I431" s="11"/>
      <c r="J431" s="11"/>
      <c r="K431" s="10" t="s">
        <v>67</v>
      </c>
      <c r="L431" s="13">
        <f t="shared" si="286"/>
        <v>0</v>
      </c>
      <c r="M431" s="14">
        <f t="shared" si="276"/>
        <v>0</v>
      </c>
      <c r="N431" s="13">
        <f t="shared" si="287"/>
        <v>0</v>
      </c>
      <c r="O431" s="14">
        <f t="shared" si="277"/>
        <v>0</v>
      </c>
      <c r="P431" s="13">
        <f t="shared" si="288"/>
        <v>0</v>
      </c>
      <c r="Q431" s="14"/>
      <c r="R431" s="13">
        <f t="shared" si="289"/>
        <v>0</v>
      </c>
      <c r="S431" s="14">
        <f t="shared" si="278"/>
        <v>0</v>
      </c>
      <c r="T431" s="13">
        <f t="shared" si="290"/>
        <v>0</v>
      </c>
      <c r="U431" s="14">
        <f t="shared" si="279"/>
        <v>0</v>
      </c>
      <c r="V431" s="13">
        <f t="shared" si="291"/>
        <v>1.9999999999999574E-2</v>
      </c>
      <c r="W431" s="14"/>
      <c r="X431" s="13">
        <f t="shared" si="292"/>
        <v>0</v>
      </c>
      <c r="Y431" s="14">
        <f t="shared" si="280"/>
        <v>0</v>
      </c>
      <c r="Z431" s="13">
        <f t="shared" si="293"/>
        <v>0</v>
      </c>
      <c r="AA431" s="14">
        <f t="shared" si="281"/>
        <v>0</v>
      </c>
      <c r="AB431" s="13">
        <f t="shared" si="294"/>
        <v>0</v>
      </c>
      <c r="AC431" s="14"/>
      <c r="AD431" s="13">
        <f t="shared" si="295"/>
        <v>0</v>
      </c>
      <c r="AE431" s="14">
        <f t="shared" si="282"/>
        <v>0</v>
      </c>
      <c r="AF431" s="13">
        <f t="shared" si="296"/>
        <v>0</v>
      </c>
      <c r="AG431" s="14">
        <f t="shared" si="283"/>
        <v>0</v>
      </c>
      <c r="AH431" s="13">
        <f t="shared" si="297"/>
        <v>1.9999999999999574E-2</v>
      </c>
      <c r="AI431" s="14"/>
      <c r="AJ431" s="13">
        <f t="shared" si="298"/>
        <v>0</v>
      </c>
      <c r="AK431" s="14">
        <f t="shared" si="284"/>
        <v>0</v>
      </c>
      <c r="AL431" s="13">
        <f t="shared" si="299"/>
        <v>0</v>
      </c>
      <c r="AM431" s="14">
        <f t="shared" si="285"/>
        <v>0</v>
      </c>
      <c r="AN431" s="13">
        <f t="shared" si="300"/>
        <v>0</v>
      </c>
      <c r="AO431" s="14"/>
      <c r="AP431" s="13">
        <f t="shared" si="301"/>
        <v>0</v>
      </c>
      <c r="AQ431" s="14">
        <f t="shared" si="302"/>
        <v>0</v>
      </c>
      <c r="AR431" s="13">
        <f t="shared" si="303"/>
        <v>0</v>
      </c>
      <c r="AS431" s="14">
        <f t="shared" si="304"/>
        <v>0</v>
      </c>
      <c r="AT431" s="13">
        <f t="shared" si="305"/>
        <v>0</v>
      </c>
      <c r="AU431" s="14"/>
      <c r="AV431" s="13">
        <f t="shared" si="306"/>
        <v>0</v>
      </c>
      <c r="AW431" s="14">
        <f t="shared" si="307"/>
        <v>0</v>
      </c>
      <c r="AX431" s="13">
        <f t="shared" si="308"/>
        <v>0</v>
      </c>
      <c r="AY431" s="14">
        <f t="shared" si="309"/>
        <v>0</v>
      </c>
      <c r="AZ431" s="13">
        <f t="shared" si="310"/>
        <v>1.9999999999999574E-2</v>
      </c>
      <c r="BA431" s="14"/>
      <c r="BB431" s="13">
        <f t="shared" si="311"/>
        <v>0</v>
      </c>
      <c r="BC431" s="14">
        <f t="shared" si="312"/>
        <v>0</v>
      </c>
      <c r="BD431" s="13">
        <f t="shared" si="313"/>
        <v>0</v>
      </c>
      <c r="BE431" s="14">
        <f t="shared" si="314"/>
        <v>0</v>
      </c>
      <c r="BF431" s="13">
        <f t="shared" si="315"/>
        <v>0</v>
      </c>
      <c r="BG431" s="14"/>
      <c r="BH431" s="13">
        <f t="shared" si="316"/>
        <v>0</v>
      </c>
      <c r="BI431" s="14">
        <f t="shared" si="317"/>
        <v>0</v>
      </c>
      <c r="BJ431" s="13">
        <f t="shared" si="318"/>
        <v>0</v>
      </c>
      <c r="BK431" s="14">
        <f t="shared" si="319"/>
        <v>0</v>
      </c>
      <c r="BL431" s="13">
        <f t="shared" si="320"/>
        <v>1.9999999999999574E-2</v>
      </c>
    </row>
    <row r="432" spans="1:64" x14ac:dyDescent="0.25">
      <c r="A432" s="23">
        <f t="shared" si="321"/>
        <v>8.5504166666665729</v>
      </c>
      <c r="B432" s="8" t="s">
        <v>74</v>
      </c>
      <c r="D432" s="10" t="s">
        <v>67</v>
      </c>
      <c r="E432" s="11" t="s">
        <v>66</v>
      </c>
      <c r="F432" s="10" t="s">
        <v>67</v>
      </c>
      <c r="G432" s="10"/>
      <c r="I432" s="10"/>
      <c r="J432" s="10"/>
      <c r="K432" t="s">
        <v>65</v>
      </c>
      <c r="L432" s="13">
        <f t="shared" si="286"/>
        <v>0</v>
      </c>
      <c r="M432" s="14">
        <f t="shared" si="276"/>
        <v>0</v>
      </c>
      <c r="N432" s="13">
        <f t="shared" si="287"/>
        <v>0</v>
      </c>
      <c r="O432" s="14">
        <f t="shared" si="277"/>
        <v>0</v>
      </c>
      <c r="P432" s="13">
        <f t="shared" si="288"/>
        <v>0</v>
      </c>
      <c r="Q432" s="14"/>
      <c r="R432" s="13">
        <f t="shared" si="289"/>
        <v>0</v>
      </c>
      <c r="S432" s="14">
        <f t="shared" si="278"/>
        <v>0</v>
      </c>
      <c r="T432" s="13">
        <f t="shared" si="290"/>
        <v>0</v>
      </c>
      <c r="U432" s="14">
        <f t="shared" si="279"/>
        <v>0</v>
      </c>
      <c r="V432" s="13">
        <f t="shared" si="291"/>
        <v>1.9999999999999574E-2</v>
      </c>
      <c r="W432" s="14"/>
      <c r="X432" s="13">
        <f t="shared" si="292"/>
        <v>0</v>
      </c>
      <c r="Y432" s="14">
        <f t="shared" si="280"/>
        <v>0</v>
      </c>
      <c r="Z432" s="13">
        <f t="shared" si="293"/>
        <v>8.5504166666665729</v>
      </c>
      <c r="AA432" s="14">
        <f t="shared" si="281"/>
        <v>1</v>
      </c>
      <c r="AB432" s="13">
        <f t="shared" si="294"/>
        <v>0</v>
      </c>
      <c r="AC432" s="14"/>
      <c r="AD432" s="13">
        <f t="shared" si="295"/>
        <v>0</v>
      </c>
      <c r="AE432" s="14">
        <f t="shared" si="282"/>
        <v>0</v>
      </c>
      <c r="AF432" s="13">
        <f t="shared" si="296"/>
        <v>0</v>
      </c>
      <c r="AG432" s="14">
        <f t="shared" si="283"/>
        <v>0</v>
      </c>
      <c r="AH432" s="13">
        <f t="shared" si="297"/>
        <v>1.9999999999999574E-2</v>
      </c>
      <c r="AI432" s="14"/>
      <c r="AJ432" s="13">
        <f t="shared" si="298"/>
        <v>0</v>
      </c>
      <c r="AK432" s="14">
        <f t="shared" si="284"/>
        <v>0</v>
      </c>
      <c r="AL432" s="13">
        <f t="shared" si="299"/>
        <v>0</v>
      </c>
      <c r="AM432" s="14">
        <f t="shared" si="285"/>
        <v>0</v>
      </c>
      <c r="AN432" s="13">
        <f t="shared" si="300"/>
        <v>0</v>
      </c>
      <c r="AO432" s="14"/>
      <c r="AP432" s="13">
        <f t="shared" si="301"/>
        <v>0</v>
      </c>
      <c r="AQ432" s="14">
        <f t="shared" si="302"/>
        <v>0</v>
      </c>
      <c r="AR432" s="13">
        <f t="shared" si="303"/>
        <v>0</v>
      </c>
      <c r="AS432" s="14">
        <f t="shared" si="304"/>
        <v>0</v>
      </c>
      <c r="AT432" s="13">
        <f t="shared" si="305"/>
        <v>0</v>
      </c>
      <c r="AU432" s="14"/>
      <c r="AV432" s="13">
        <f t="shared" si="306"/>
        <v>0</v>
      </c>
      <c r="AW432" s="14">
        <f t="shared" si="307"/>
        <v>0</v>
      </c>
      <c r="AX432" s="13">
        <f t="shared" si="308"/>
        <v>0</v>
      </c>
      <c r="AY432" s="14">
        <f t="shared" si="309"/>
        <v>0</v>
      </c>
      <c r="AZ432" s="13">
        <f t="shared" si="310"/>
        <v>0</v>
      </c>
      <c r="BA432" s="14"/>
      <c r="BB432" s="13">
        <f t="shared" si="311"/>
        <v>0</v>
      </c>
      <c r="BC432" s="14">
        <f t="shared" si="312"/>
        <v>0</v>
      </c>
      <c r="BD432" s="13">
        <f t="shared" si="313"/>
        <v>0</v>
      </c>
      <c r="BE432" s="14">
        <f t="shared" si="314"/>
        <v>0</v>
      </c>
      <c r="BF432" s="13">
        <f t="shared" si="315"/>
        <v>0</v>
      </c>
      <c r="BG432" s="14"/>
      <c r="BH432" s="13">
        <f t="shared" si="316"/>
        <v>0</v>
      </c>
      <c r="BI432" s="14">
        <f t="shared" si="317"/>
        <v>0</v>
      </c>
      <c r="BJ432" s="13">
        <f t="shared" si="318"/>
        <v>0</v>
      </c>
      <c r="BK432" s="14">
        <f t="shared" si="319"/>
        <v>0</v>
      </c>
      <c r="BL432" s="13">
        <f t="shared" si="320"/>
        <v>0</v>
      </c>
    </row>
    <row r="433" spans="1:64" x14ac:dyDescent="0.25">
      <c r="A433" s="23">
        <f t="shared" si="321"/>
        <v>8.5704166666665724</v>
      </c>
      <c r="B433" s="8" t="s">
        <v>82</v>
      </c>
      <c r="D433" s="10" t="s">
        <v>67</v>
      </c>
      <c r="F433" s="10" t="s">
        <v>67</v>
      </c>
      <c r="G433" s="10"/>
      <c r="I433" s="10"/>
      <c r="J433" s="10" t="s">
        <v>67</v>
      </c>
      <c r="K433" t="s">
        <v>65</v>
      </c>
      <c r="L433" s="13">
        <f t="shared" si="286"/>
        <v>0</v>
      </c>
      <c r="M433" s="14">
        <f t="shared" si="276"/>
        <v>0</v>
      </c>
      <c r="N433" s="13">
        <f t="shared" si="287"/>
        <v>0</v>
      </c>
      <c r="O433" s="14">
        <f t="shared" si="277"/>
        <v>0</v>
      </c>
      <c r="P433" s="13">
        <f t="shared" si="288"/>
        <v>0</v>
      </c>
      <c r="Q433" s="14"/>
      <c r="R433" s="13">
        <f t="shared" si="289"/>
        <v>0</v>
      </c>
      <c r="S433" s="14">
        <f t="shared" si="278"/>
        <v>0</v>
      </c>
      <c r="T433" s="13">
        <f t="shared" si="290"/>
        <v>0</v>
      </c>
      <c r="U433" s="14">
        <f t="shared" si="279"/>
        <v>0</v>
      </c>
      <c r="V433" s="13">
        <f t="shared" si="291"/>
        <v>1.9999999999999574E-2</v>
      </c>
      <c r="W433" s="14"/>
      <c r="X433" s="13">
        <f t="shared" si="292"/>
        <v>0</v>
      </c>
      <c r="Y433" s="14">
        <f t="shared" si="280"/>
        <v>0</v>
      </c>
      <c r="Z433" s="13">
        <f t="shared" si="293"/>
        <v>0</v>
      </c>
      <c r="AA433" s="14">
        <f t="shared" si="281"/>
        <v>0</v>
      </c>
      <c r="AB433" s="13">
        <f t="shared" si="294"/>
        <v>0</v>
      </c>
      <c r="AC433" s="14"/>
      <c r="AD433" s="13">
        <f t="shared" si="295"/>
        <v>0</v>
      </c>
      <c r="AE433" s="14">
        <f t="shared" si="282"/>
        <v>0</v>
      </c>
      <c r="AF433" s="13">
        <f t="shared" si="296"/>
        <v>0</v>
      </c>
      <c r="AG433" s="14">
        <f t="shared" si="283"/>
        <v>0</v>
      </c>
      <c r="AH433" s="13">
        <f t="shared" si="297"/>
        <v>1.9999999999999574E-2</v>
      </c>
      <c r="AI433" s="14"/>
      <c r="AJ433" s="13">
        <f t="shared" si="298"/>
        <v>0</v>
      </c>
      <c r="AK433" s="14">
        <f t="shared" si="284"/>
        <v>0</v>
      </c>
      <c r="AL433" s="13">
        <f t="shared" si="299"/>
        <v>0</v>
      </c>
      <c r="AM433" s="14">
        <f t="shared" si="285"/>
        <v>0</v>
      </c>
      <c r="AN433" s="13">
        <f t="shared" si="300"/>
        <v>0</v>
      </c>
      <c r="AO433" s="14"/>
      <c r="AP433" s="13">
        <f t="shared" si="301"/>
        <v>0</v>
      </c>
      <c r="AQ433" s="14">
        <f t="shared" si="302"/>
        <v>0</v>
      </c>
      <c r="AR433" s="13">
        <f t="shared" si="303"/>
        <v>0</v>
      </c>
      <c r="AS433" s="14">
        <f t="shared" si="304"/>
        <v>0</v>
      </c>
      <c r="AT433" s="13">
        <f t="shared" si="305"/>
        <v>0</v>
      </c>
      <c r="AU433" s="14"/>
      <c r="AV433" s="13">
        <f t="shared" si="306"/>
        <v>0</v>
      </c>
      <c r="AW433" s="14">
        <f t="shared" si="307"/>
        <v>0</v>
      </c>
      <c r="AX433" s="13">
        <f t="shared" si="308"/>
        <v>0</v>
      </c>
      <c r="AY433" s="14">
        <f t="shared" si="309"/>
        <v>0</v>
      </c>
      <c r="AZ433" s="13">
        <f t="shared" si="310"/>
        <v>0</v>
      </c>
      <c r="BA433" s="14"/>
      <c r="BB433" s="13">
        <f t="shared" si="311"/>
        <v>8.5704166666665724</v>
      </c>
      <c r="BC433" s="14">
        <f t="shared" si="312"/>
        <v>1</v>
      </c>
      <c r="BD433" s="13">
        <f t="shared" si="313"/>
        <v>0</v>
      </c>
      <c r="BE433" s="14">
        <f t="shared" si="314"/>
        <v>0</v>
      </c>
      <c r="BF433" s="13">
        <f t="shared" si="315"/>
        <v>1.9999999999999574E-2</v>
      </c>
      <c r="BG433" s="14"/>
      <c r="BH433" s="13">
        <f t="shared" si="316"/>
        <v>0</v>
      </c>
      <c r="BI433" s="14">
        <f t="shared" si="317"/>
        <v>0</v>
      </c>
      <c r="BJ433" s="13">
        <f t="shared" si="318"/>
        <v>0</v>
      </c>
      <c r="BK433" s="14">
        <f t="shared" si="319"/>
        <v>0</v>
      </c>
      <c r="BL433" s="13">
        <f t="shared" si="320"/>
        <v>0</v>
      </c>
    </row>
    <row r="434" spans="1:64" x14ac:dyDescent="0.25">
      <c r="A434" s="23">
        <f t="shared" si="321"/>
        <v>8.590416666666572</v>
      </c>
      <c r="B434" s="8"/>
      <c r="D434" s="10" t="s">
        <v>67</v>
      </c>
      <c r="F434" s="10" t="s">
        <v>67</v>
      </c>
      <c r="G434" s="10"/>
      <c r="J434" s="10" t="s">
        <v>67</v>
      </c>
      <c r="K434" t="s">
        <v>65</v>
      </c>
      <c r="L434" s="13">
        <f t="shared" si="286"/>
        <v>0</v>
      </c>
      <c r="M434" s="14">
        <f t="shared" si="276"/>
        <v>0</v>
      </c>
      <c r="N434" s="13">
        <f t="shared" si="287"/>
        <v>0</v>
      </c>
      <c r="O434" s="14">
        <f t="shared" si="277"/>
        <v>0</v>
      </c>
      <c r="P434" s="13">
        <f t="shared" si="288"/>
        <v>0</v>
      </c>
      <c r="Q434" s="14"/>
      <c r="R434" s="13">
        <f t="shared" si="289"/>
        <v>0</v>
      </c>
      <c r="S434" s="14">
        <f t="shared" si="278"/>
        <v>0</v>
      </c>
      <c r="T434" s="13">
        <f t="shared" si="290"/>
        <v>0</v>
      </c>
      <c r="U434" s="14">
        <f t="shared" si="279"/>
        <v>0</v>
      </c>
      <c r="V434" s="13">
        <f t="shared" si="291"/>
        <v>1.9999999999999574E-2</v>
      </c>
      <c r="W434" s="14"/>
      <c r="X434" s="13">
        <f t="shared" si="292"/>
        <v>0</v>
      </c>
      <c r="Y434" s="14">
        <f t="shared" si="280"/>
        <v>0</v>
      </c>
      <c r="Z434" s="13">
        <f t="shared" si="293"/>
        <v>0</v>
      </c>
      <c r="AA434" s="14">
        <f t="shared" si="281"/>
        <v>0</v>
      </c>
      <c r="AB434" s="13">
        <f t="shared" si="294"/>
        <v>0</v>
      </c>
      <c r="AC434" s="14"/>
      <c r="AD434" s="13">
        <f t="shared" si="295"/>
        <v>0</v>
      </c>
      <c r="AE434" s="14">
        <f t="shared" si="282"/>
        <v>0</v>
      </c>
      <c r="AF434" s="13">
        <f t="shared" si="296"/>
        <v>0</v>
      </c>
      <c r="AG434" s="14">
        <f t="shared" si="283"/>
        <v>0</v>
      </c>
      <c r="AH434" s="13">
        <f t="shared" si="297"/>
        <v>1.9999999999999574E-2</v>
      </c>
      <c r="AI434" s="14"/>
      <c r="AJ434" s="13">
        <f t="shared" si="298"/>
        <v>0</v>
      </c>
      <c r="AK434" s="14">
        <f t="shared" si="284"/>
        <v>0</v>
      </c>
      <c r="AL434" s="13">
        <f t="shared" si="299"/>
        <v>0</v>
      </c>
      <c r="AM434" s="14">
        <f t="shared" si="285"/>
        <v>0</v>
      </c>
      <c r="AN434" s="13">
        <f t="shared" si="300"/>
        <v>0</v>
      </c>
      <c r="AO434" s="14"/>
      <c r="AP434" s="13">
        <f t="shared" si="301"/>
        <v>0</v>
      </c>
      <c r="AQ434" s="14">
        <f t="shared" si="302"/>
        <v>0</v>
      </c>
      <c r="AR434" s="13">
        <f t="shared" si="303"/>
        <v>0</v>
      </c>
      <c r="AS434" s="14">
        <f t="shared" si="304"/>
        <v>0</v>
      </c>
      <c r="AT434" s="13">
        <f t="shared" si="305"/>
        <v>0</v>
      </c>
      <c r="AU434" s="14"/>
      <c r="AV434" s="13">
        <f t="shared" si="306"/>
        <v>0</v>
      </c>
      <c r="AW434" s="14">
        <f t="shared" si="307"/>
        <v>0</v>
      </c>
      <c r="AX434" s="13">
        <f t="shared" si="308"/>
        <v>0</v>
      </c>
      <c r="AY434" s="14">
        <f t="shared" si="309"/>
        <v>0</v>
      </c>
      <c r="AZ434" s="13">
        <f t="shared" si="310"/>
        <v>0</v>
      </c>
      <c r="BA434" s="14"/>
      <c r="BB434" s="13">
        <f t="shared" si="311"/>
        <v>0</v>
      </c>
      <c r="BC434" s="14">
        <f t="shared" si="312"/>
        <v>0</v>
      </c>
      <c r="BD434" s="13">
        <f t="shared" si="313"/>
        <v>0</v>
      </c>
      <c r="BE434" s="14">
        <f t="shared" si="314"/>
        <v>0</v>
      </c>
      <c r="BF434" s="13">
        <f t="shared" si="315"/>
        <v>1.9999999999999574E-2</v>
      </c>
      <c r="BG434" s="14"/>
      <c r="BH434" s="13">
        <f t="shared" si="316"/>
        <v>0</v>
      </c>
      <c r="BI434" s="14">
        <f t="shared" si="317"/>
        <v>0</v>
      </c>
      <c r="BJ434" s="13">
        <f t="shared" si="318"/>
        <v>0</v>
      </c>
      <c r="BK434" s="14">
        <f t="shared" si="319"/>
        <v>0</v>
      </c>
      <c r="BL434" s="13">
        <f t="shared" si="320"/>
        <v>0</v>
      </c>
    </row>
    <row r="435" spans="1:64" x14ac:dyDescent="0.25">
      <c r="A435" s="23">
        <f t="shared" si="321"/>
        <v>8.6104166666665716</v>
      </c>
      <c r="B435" s="8" t="s">
        <v>78</v>
      </c>
      <c r="D435" s="10" t="s">
        <v>67</v>
      </c>
      <c r="E435" s="11"/>
      <c r="F435" s="10" t="s">
        <v>67</v>
      </c>
      <c r="G435" s="10"/>
      <c r="H435" s="10" t="s">
        <v>67</v>
      </c>
      <c r="J435" s="10" t="s">
        <v>67</v>
      </c>
      <c r="K435" t="s">
        <v>65</v>
      </c>
      <c r="L435" s="13">
        <f t="shared" si="286"/>
        <v>0</v>
      </c>
      <c r="M435" s="14">
        <f t="shared" si="276"/>
        <v>0</v>
      </c>
      <c r="N435" s="13">
        <f t="shared" si="287"/>
        <v>0</v>
      </c>
      <c r="O435" s="14">
        <f t="shared" si="277"/>
        <v>0</v>
      </c>
      <c r="P435" s="13">
        <f t="shared" si="288"/>
        <v>0</v>
      </c>
      <c r="Q435" s="14"/>
      <c r="R435" s="13">
        <f t="shared" si="289"/>
        <v>0</v>
      </c>
      <c r="S435" s="14">
        <f t="shared" si="278"/>
        <v>0</v>
      </c>
      <c r="T435" s="13">
        <f t="shared" si="290"/>
        <v>0</v>
      </c>
      <c r="U435" s="14">
        <f t="shared" si="279"/>
        <v>0</v>
      </c>
      <c r="V435" s="13">
        <f t="shared" si="291"/>
        <v>1.9999999999999574E-2</v>
      </c>
      <c r="W435" s="14"/>
      <c r="X435" s="13">
        <f t="shared" si="292"/>
        <v>0</v>
      </c>
      <c r="Y435" s="14">
        <f t="shared" si="280"/>
        <v>0</v>
      </c>
      <c r="Z435" s="13">
        <f t="shared" si="293"/>
        <v>0</v>
      </c>
      <c r="AA435" s="14">
        <f t="shared" si="281"/>
        <v>0</v>
      </c>
      <c r="AB435" s="13">
        <f t="shared" si="294"/>
        <v>0</v>
      </c>
      <c r="AC435" s="14"/>
      <c r="AD435" s="13">
        <f t="shared" si="295"/>
        <v>0</v>
      </c>
      <c r="AE435" s="14">
        <f t="shared" si="282"/>
        <v>0</v>
      </c>
      <c r="AF435" s="13">
        <f t="shared" si="296"/>
        <v>0</v>
      </c>
      <c r="AG435" s="14">
        <f t="shared" si="283"/>
        <v>0</v>
      </c>
      <c r="AH435" s="13">
        <f t="shared" si="297"/>
        <v>1.9999999999999574E-2</v>
      </c>
      <c r="AI435" s="14"/>
      <c r="AJ435" s="13">
        <f t="shared" si="298"/>
        <v>0</v>
      </c>
      <c r="AK435" s="14">
        <f t="shared" si="284"/>
        <v>0</v>
      </c>
      <c r="AL435" s="13">
        <f t="shared" si="299"/>
        <v>0</v>
      </c>
      <c r="AM435" s="14">
        <f t="shared" si="285"/>
        <v>0</v>
      </c>
      <c r="AN435" s="13">
        <f t="shared" si="300"/>
        <v>0</v>
      </c>
      <c r="AO435" s="14"/>
      <c r="AP435" s="13">
        <f t="shared" si="301"/>
        <v>8.6104166666665716</v>
      </c>
      <c r="AQ435" s="14">
        <f t="shared" si="302"/>
        <v>1</v>
      </c>
      <c r="AR435" s="13">
        <f t="shared" si="303"/>
        <v>0</v>
      </c>
      <c r="AS435" s="14">
        <f t="shared" si="304"/>
        <v>0</v>
      </c>
      <c r="AT435" s="13">
        <f t="shared" si="305"/>
        <v>1.9999999999999574E-2</v>
      </c>
      <c r="AU435" s="14"/>
      <c r="AV435" s="13">
        <f t="shared" si="306"/>
        <v>0</v>
      </c>
      <c r="AW435" s="14">
        <f t="shared" si="307"/>
        <v>0</v>
      </c>
      <c r="AX435" s="13">
        <f t="shared" si="308"/>
        <v>0</v>
      </c>
      <c r="AY435" s="14">
        <f t="shared" si="309"/>
        <v>0</v>
      </c>
      <c r="AZ435" s="13">
        <f t="shared" si="310"/>
        <v>0</v>
      </c>
      <c r="BA435" s="14"/>
      <c r="BB435" s="13">
        <f t="shared" si="311"/>
        <v>0</v>
      </c>
      <c r="BC435" s="14">
        <f t="shared" si="312"/>
        <v>0</v>
      </c>
      <c r="BD435" s="13">
        <f t="shared" si="313"/>
        <v>0</v>
      </c>
      <c r="BE435" s="14">
        <f t="shared" si="314"/>
        <v>0</v>
      </c>
      <c r="BF435" s="13">
        <f t="shared" si="315"/>
        <v>1.9999999999999574E-2</v>
      </c>
      <c r="BG435" s="14"/>
      <c r="BH435" s="13">
        <f t="shared" si="316"/>
        <v>0</v>
      </c>
      <c r="BI435" s="14">
        <f t="shared" si="317"/>
        <v>0</v>
      </c>
      <c r="BJ435" s="13">
        <f t="shared" si="318"/>
        <v>0</v>
      </c>
      <c r="BK435" s="14">
        <f t="shared" si="319"/>
        <v>0</v>
      </c>
      <c r="BL435" s="13">
        <f t="shared" si="320"/>
        <v>0</v>
      </c>
    </row>
    <row r="436" spans="1:64" x14ac:dyDescent="0.25">
      <c r="A436" s="23">
        <f t="shared" si="321"/>
        <v>8.6304166666665711</v>
      </c>
      <c r="B436" s="8"/>
      <c r="D436" s="10" t="s">
        <v>67</v>
      </c>
      <c r="E436" s="10"/>
      <c r="F436" s="10" t="s">
        <v>67</v>
      </c>
      <c r="G436" s="10"/>
      <c r="H436" s="10" t="s">
        <v>67</v>
      </c>
      <c r="J436" s="10" t="s">
        <v>67</v>
      </c>
      <c r="K436" t="s">
        <v>65</v>
      </c>
      <c r="L436" s="13">
        <f t="shared" si="286"/>
        <v>0</v>
      </c>
      <c r="M436" s="14">
        <f t="shared" si="276"/>
        <v>0</v>
      </c>
      <c r="N436" s="13">
        <f t="shared" si="287"/>
        <v>0</v>
      </c>
      <c r="O436" s="14">
        <f t="shared" si="277"/>
        <v>0</v>
      </c>
      <c r="P436" s="13">
        <f t="shared" si="288"/>
        <v>0</v>
      </c>
      <c r="Q436" s="14"/>
      <c r="R436" s="13">
        <f t="shared" si="289"/>
        <v>0</v>
      </c>
      <c r="S436" s="14">
        <f t="shared" si="278"/>
        <v>0</v>
      </c>
      <c r="T436" s="13">
        <f t="shared" si="290"/>
        <v>0</v>
      </c>
      <c r="U436" s="14">
        <f t="shared" si="279"/>
        <v>0</v>
      </c>
      <c r="V436" s="13">
        <f t="shared" si="291"/>
        <v>1.9999999999999574E-2</v>
      </c>
      <c r="W436" s="14"/>
      <c r="X436" s="13">
        <f t="shared" si="292"/>
        <v>0</v>
      </c>
      <c r="Y436" s="14">
        <f t="shared" si="280"/>
        <v>0</v>
      </c>
      <c r="Z436" s="13">
        <f t="shared" si="293"/>
        <v>0</v>
      </c>
      <c r="AA436" s="14">
        <f t="shared" si="281"/>
        <v>0</v>
      </c>
      <c r="AB436" s="13">
        <f t="shared" si="294"/>
        <v>0</v>
      </c>
      <c r="AC436" s="14"/>
      <c r="AD436" s="13">
        <f t="shared" si="295"/>
        <v>0</v>
      </c>
      <c r="AE436" s="14">
        <f t="shared" si="282"/>
        <v>0</v>
      </c>
      <c r="AF436" s="13">
        <f t="shared" si="296"/>
        <v>0</v>
      </c>
      <c r="AG436" s="14">
        <f t="shared" si="283"/>
        <v>0</v>
      </c>
      <c r="AH436" s="13">
        <f t="shared" si="297"/>
        <v>1.9999999999999574E-2</v>
      </c>
      <c r="AI436" s="14"/>
      <c r="AJ436" s="13">
        <f t="shared" si="298"/>
        <v>0</v>
      </c>
      <c r="AK436" s="14">
        <f t="shared" si="284"/>
        <v>0</v>
      </c>
      <c r="AL436" s="13">
        <f t="shared" si="299"/>
        <v>0</v>
      </c>
      <c r="AM436" s="14">
        <f t="shared" si="285"/>
        <v>0</v>
      </c>
      <c r="AN436" s="13">
        <f t="shared" si="300"/>
        <v>0</v>
      </c>
      <c r="AO436" s="14"/>
      <c r="AP436" s="13">
        <f t="shared" si="301"/>
        <v>0</v>
      </c>
      <c r="AQ436" s="14">
        <f t="shared" si="302"/>
        <v>0</v>
      </c>
      <c r="AR436" s="13">
        <f t="shared" si="303"/>
        <v>0</v>
      </c>
      <c r="AS436" s="14">
        <f t="shared" si="304"/>
        <v>0</v>
      </c>
      <c r="AT436" s="13">
        <f t="shared" si="305"/>
        <v>1.9999999999999574E-2</v>
      </c>
      <c r="AU436" s="14"/>
      <c r="AV436" s="13">
        <f t="shared" si="306"/>
        <v>0</v>
      </c>
      <c r="AW436" s="14">
        <f t="shared" si="307"/>
        <v>0</v>
      </c>
      <c r="AX436" s="13">
        <f t="shared" si="308"/>
        <v>0</v>
      </c>
      <c r="AY436" s="14">
        <f t="shared" si="309"/>
        <v>0</v>
      </c>
      <c r="AZ436" s="13">
        <f t="shared" si="310"/>
        <v>0</v>
      </c>
      <c r="BA436" s="14"/>
      <c r="BB436" s="13">
        <f t="shared" si="311"/>
        <v>0</v>
      </c>
      <c r="BC436" s="14">
        <f t="shared" si="312"/>
        <v>0</v>
      </c>
      <c r="BD436" s="13">
        <f t="shared" si="313"/>
        <v>0</v>
      </c>
      <c r="BE436" s="14">
        <f t="shared" si="314"/>
        <v>0</v>
      </c>
      <c r="BF436" s="13">
        <f t="shared" si="315"/>
        <v>1.9999999999999574E-2</v>
      </c>
      <c r="BG436" s="14"/>
      <c r="BH436" s="13">
        <f t="shared" si="316"/>
        <v>0</v>
      </c>
      <c r="BI436" s="14">
        <f t="shared" si="317"/>
        <v>0</v>
      </c>
      <c r="BJ436" s="13">
        <f t="shared" si="318"/>
        <v>0</v>
      </c>
      <c r="BK436" s="14">
        <f t="shared" si="319"/>
        <v>0</v>
      </c>
      <c r="BL436" s="13">
        <f t="shared" si="320"/>
        <v>0</v>
      </c>
    </row>
    <row r="437" spans="1:64" x14ac:dyDescent="0.25">
      <c r="A437" s="23">
        <f t="shared" si="321"/>
        <v>8.6504166666665707</v>
      </c>
      <c r="B437" s="8" t="s">
        <v>85</v>
      </c>
      <c r="D437" s="10" t="s">
        <v>67</v>
      </c>
      <c r="E437" s="10"/>
      <c r="F437" t="s">
        <v>65</v>
      </c>
      <c r="G437" s="10"/>
      <c r="H437" s="10" t="s">
        <v>67</v>
      </c>
      <c r="J437" s="10" t="s">
        <v>67</v>
      </c>
      <c r="K437" s="11" t="s">
        <v>66</v>
      </c>
      <c r="L437" s="13">
        <f t="shared" si="286"/>
        <v>0</v>
      </c>
      <c r="M437" s="14">
        <f t="shared" si="276"/>
        <v>0</v>
      </c>
      <c r="N437" s="13">
        <f t="shared" si="287"/>
        <v>0</v>
      </c>
      <c r="O437" s="14">
        <f t="shared" si="277"/>
        <v>0</v>
      </c>
      <c r="P437" s="13">
        <f t="shared" si="288"/>
        <v>0</v>
      </c>
      <c r="Q437" s="14"/>
      <c r="R437" s="13">
        <f t="shared" si="289"/>
        <v>0</v>
      </c>
      <c r="S437" s="14">
        <f t="shared" si="278"/>
        <v>0</v>
      </c>
      <c r="T437" s="13">
        <f t="shared" si="290"/>
        <v>0</v>
      </c>
      <c r="U437" s="14">
        <f t="shared" si="279"/>
        <v>0</v>
      </c>
      <c r="V437" s="13">
        <f t="shared" si="291"/>
        <v>1.9999999999999574E-2</v>
      </c>
      <c r="W437" s="14"/>
      <c r="X437" s="13">
        <f t="shared" si="292"/>
        <v>0</v>
      </c>
      <c r="Y437" s="14">
        <f t="shared" si="280"/>
        <v>0</v>
      </c>
      <c r="Z437" s="13">
        <f t="shared" si="293"/>
        <v>0</v>
      </c>
      <c r="AA437" s="14">
        <f t="shared" si="281"/>
        <v>0</v>
      </c>
      <c r="AB437" s="13">
        <f t="shared" si="294"/>
        <v>0</v>
      </c>
      <c r="AC437" s="14"/>
      <c r="AD437" s="13">
        <f t="shared" si="295"/>
        <v>0</v>
      </c>
      <c r="AE437" s="14">
        <f t="shared" si="282"/>
        <v>0</v>
      </c>
      <c r="AF437" s="13">
        <f t="shared" si="296"/>
        <v>0</v>
      </c>
      <c r="AG437" s="14">
        <f t="shared" si="283"/>
        <v>0</v>
      </c>
      <c r="AH437" s="13">
        <f t="shared" si="297"/>
        <v>0</v>
      </c>
      <c r="AI437" s="14"/>
      <c r="AJ437" s="13">
        <f t="shared" si="298"/>
        <v>0</v>
      </c>
      <c r="AK437" s="14">
        <f t="shared" si="284"/>
        <v>0</v>
      </c>
      <c r="AL437" s="13">
        <f t="shared" si="299"/>
        <v>0</v>
      </c>
      <c r="AM437" s="14">
        <f t="shared" si="285"/>
        <v>0</v>
      </c>
      <c r="AN437" s="13">
        <f t="shared" si="300"/>
        <v>0</v>
      </c>
      <c r="AO437" s="14"/>
      <c r="AP437" s="13">
        <f t="shared" si="301"/>
        <v>0</v>
      </c>
      <c r="AQ437" s="14">
        <f t="shared" si="302"/>
        <v>0</v>
      </c>
      <c r="AR437" s="13">
        <f t="shared" si="303"/>
        <v>0</v>
      </c>
      <c r="AS437" s="14">
        <f t="shared" si="304"/>
        <v>0</v>
      </c>
      <c r="AT437" s="13">
        <f t="shared" si="305"/>
        <v>1.9999999999999574E-2</v>
      </c>
      <c r="AU437" s="14"/>
      <c r="AV437" s="13">
        <f t="shared" si="306"/>
        <v>0</v>
      </c>
      <c r="AW437" s="14">
        <f t="shared" si="307"/>
        <v>0</v>
      </c>
      <c r="AX437" s="13">
        <f t="shared" si="308"/>
        <v>0</v>
      </c>
      <c r="AY437" s="14">
        <f t="shared" si="309"/>
        <v>0</v>
      </c>
      <c r="AZ437" s="13">
        <f t="shared" si="310"/>
        <v>0</v>
      </c>
      <c r="BA437" s="14"/>
      <c r="BB437" s="13">
        <f t="shared" si="311"/>
        <v>0</v>
      </c>
      <c r="BC437" s="14">
        <f t="shared" si="312"/>
        <v>0</v>
      </c>
      <c r="BD437" s="13">
        <f t="shared" si="313"/>
        <v>0</v>
      </c>
      <c r="BE437" s="14">
        <f t="shared" si="314"/>
        <v>0</v>
      </c>
      <c r="BF437" s="13">
        <f t="shared" si="315"/>
        <v>1.9999999999999574E-2</v>
      </c>
      <c r="BG437" s="14"/>
      <c r="BH437" s="13">
        <f t="shared" si="316"/>
        <v>0</v>
      </c>
      <c r="BI437" s="14">
        <f t="shared" si="317"/>
        <v>0</v>
      </c>
      <c r="BJ437" s="13">
        <f t="shared" si="318"/>
        <v>8.6504166666665707</v>
      </c>
      <c r="BK437" s="14">
        <f t="shared" si="319"/>
        <v>1</v>
      </c>
      <c r="BL437" s="13">
        <f t="shared" si="320"/>
        <v>0</v>
      </c>
    </row>
    <row r="438" spans="1:64" x14ac:dyDescent="0.25">
      <c r="A438" s="23">
        <f t="shared" si="321"/>
        <v>8.6704166666665703</v>
      </c>
      <c r="B438" s="8" t="s">
        <v>75</v>
      </c>
      <c r="D438" s="10" t="s">
        <v>67</v>
      </c>
      <c r="E438" s="10"/>
      <c r="F438" t="s">
        <v>65</v>
      </c>
      <c r="G438" s="10" t="s">
        <v>67</v>
      </c>
      <c r="H438" s="10" t="s">
        <v>67</v>
      </c>
      <c r="J438" s="10" t="s">
        <v>67</v>
      </c>
      <c r="L438" s="13">
        <f t="shared" si="286"/>
        <v>0</v>
      </c>
      <c r="M438" s="14">
        <f t="shared" si="276"/>
        <v>0</v>
      </c>
      <c r="N438" s="13">
        <f t="shared" si="287"/>
        <v>0</v>
      </c>
      <c r="O438" s="14">
        <f t="shared" si="277"/>
        <v>0</v>
      </c>
      <c r="P438" s="13">
        <f t="shared" si="288"/>
        <v>0</v>
      </c>
      <c r="Q438" s="14"/>
      <c r="R438" s="13">
        <f t="shared" si="289"/>
        <v>0</v>
      </c>
      <c r="S438" s="14">
        <f t="shared" si="278"/>
        <v>0</v>
      </c>
      <c r="T438" s="13">
        <f t="shared" si="290"/>
        <v>0</v>
      </c>
      <c r="U438" s="14">
        <f t="shared" si="279"/>
        <v>0</v>
      </c>
      <c r="V438" s="13">
        <f t="shared" si="291"/>
        <v>1.9999999999999574E-2</v>
      </c>
      <c r="W438" s="14"/>
      <c r="X438" s="13">
        <f t="shared" si="292"/>
        <v>0</v>
      </c>
      <c r="Y438" s="14">
        <f t="shared" si="280"/>
        <v>0</v>
      </c>
      <c r="Z438" s="13">
        <f t="shared" si="293"/>
        <v>0</v>
      </c>
      <c r="AA438" s="14">
        <f t="shared" si="281"/>
        <v>0</v>
      </c>
      <c r="AB438" s="13">
        <f t="shared" si="294"/>
        <v>0</v>
      </c>
      <c r="AC438" s="14"/>
      <c r="AD438" s="13">
        <f t="shared" si="295"/>
        <v>0</v>
      </c>
      <c r="AE438" s="14">
        <f t="shared" si="282"/>
        <v>0</v>
      </c>
      <c r="AF438" s="13">
        <f t="shared" si="296"/>
        <v>0</v>
      </c>
      <c r="AG438" s="14">
        <f t="shared" si="283"/>
        <v>0</v>
      </c>
      <c r="AH438" s="13">
        <f t="shared" si="297"/>
        <v>0</v>
      </c>
      <c r="AI438" s="14"/>
      <c r="AJ438" s="13">
        <f t="shared" si="298"/>
        <v>8.6704166666665703</v>
      </c>
      <c r="AK438" s="14">
        <f t="shared" si="284"/>
        <v>1</v>
      </c>
      <c r="AL438" s="13">
        <f t="shared" si="299"/>
        <v>0</v>
      </c>
      <c r="AM438" s="14">
        <f t="shared" si="285"/>
        <v>0</v>
      </c>
      <c r="AN438" s="13">
        <f t="shared" si="300"/>
        <v>1.9999999999999574E-2</v>
      </c>
      <c r="AO438" s="14"/>
      <c r="AP438" s="13">
        <f t="shared" si="301"/>
        <v>0</v>
      </c>
      <c r="AQ438" s="14">
        <f t="shared" si="302"/>
        <v>0</v>
      </c>
      <c r="AR438" s="13">
        <f t="shared" si="303"/>
        <v>0</v>
      </c>
      <c r="AS438" s="14">
        <f t="shared" si="304"/>
        <v>0</v>
      </c>
      <c r="AT438" s="13">
        <f t="shared" si="305"/>
        <v>1.9999999999999574E-2</v>
      </c>
      <c r="AU438" s="14"/>
      <c r="AV438" s="13">
        <f t="shared" si="306"/>
        <v>0</v>
      </c>
      <c r="AW438" s="14">
        <f t="shared" si="307"/>
        <v>0</v>
      </c>
      <c r="AX438" s="13">
        <f t="shared" si="308"/>
        <v>0</v>
      </c>
      <c r="AY438" s="14">
        <f t="shared" si="309"/>
        <v>0</v>
      </c>
      <c r="AZ438" s="13">
        <f t="shared" si="310"/>
        <v>0</v>
      </c>
      <c r="BA438" s="14"/>
      <c r="BB438" s="13">
        <f t="shared" si="311"/>
        <v>0</v>
      </c>
      <c r="BC438" s="14">
        <f t="shared" si="312"/>
        <v>0</v>
      </c>
      <c r="BD438" s="13">
        <f t="shared" si="313"/>
        <v>0</v>
      </c>
      <c r="BE438" s="14">
        <f t="shared" si="314"/>
        <v>0</v>
      </c>
      <c r="BF438" s="13">
        <f t="shared" si="315"/>
        <v>1.9999999999999574E-2</v>
      </c>
      <c r="BG438" s="14"/>
      <c r="BH438" s="13">
        <f t="shared" si="316"/>
        <v>0</v>
      </c>
      <c r="BI438" s="14">
        <f t="shared" si="317"/>
        <v>0</v>
      </c>
      <c r="BJ438" s="13">
        <f t="shared" si="318"/>
        <v>0</v>
      </c>
      <c r="BK438" s="14">
        <f t="shared" si="319"/>
        <v>0</v>
      </c>
      <c r="BL438" s="13">
        <f t="shared" si="320"/>
        <v>0</v>
      </c>
    </row>
    <row r="439" spans="1:64" x14ac:dyDescent="0.25">
      <c r="A439" s="23">
        <f t="shared" si="321"/>
        <v>8.6904166666665699</v>
      </c>
      <c r="B439" s="8"/>
      <c r="D439" s="10" t="s">
        <v>67</v>
      </c>
      <c r="E439" s="10"/>
      <c r="F439" t="s">
        <v>65</v>
      </c>
      <c r="G439" s="10" t="s">
        <v>67</v>
      </c>
      <c r="H439" s="10" t="s">
        <v>67</v>
      </c>
      <c r="I439" s="11"/>
      <c r="J439" s="10" t="s">
        <v>67</v>
      </c>
      <c r="L439" s="13">
        <f t="shared" si="286"/>
        <v>0</v>
      </c>
      <c r="M439" s="14">
        <f t="shared" si="276"/>
        <v>0</v>
      </c>
      <c r="N439" s="13">
        <f t="shared" si="287"/>
        <v>0</v>
      </c>
      <c r="O439" s="14">
        <f t="shared" si="277"/>
        <v>0</v>
      </c>
      <c r="P439" s="13">
        <f t="shared" si="288"/>
        <v>0</v>
      </c>
      <c r="Q439" s="14"/>
      <c r="R439" s="13">
        <f t="shared" si="289"/>
        <v>0</v>
      </c>
      <c r="S439" s="14">
        <f t="shared" si="278"/>
        <v>0</v>
      </c>
      <c r="T439" s="13">
        <f t="shared" si="290"/>
        <v>0</v>
      </c>
      <c r="U439" s="14">
        <f t="shared" si="279"/>
        <v>0</v>
      </c>
      <c r="V439" s="13">
        <f t="shared" si="291"/>
        <v>1.9999999999999574E-2</v>
      </c>
      <c r="W439" s="14"/>
      <c r="X439" s="13">
        <f t="shared" si="292"/>
        <v>0</v>
      </c>
      <c r="Y439" s="14">
        <f t="shared" si="280"/>
        <v>0</v>
      </c>
      <c r="Z439" s="13">
        <f t="shared" si="293"/>
        <v>0</v>
      </c>
      <c r="AA439" s="14">
        <f t="shared" si="281"/>
        <v>0</v>
      </c>
      <c r="AB439" s="13">
        <f t="shared" si="294"/>
        <v>0</v>
      </c>
      <c r="AC439" s="14"/>
      <c r="AD439" s="13">
        <f t="shared" si="295"/>
        <v>0</v>
      </c>
      <c r="AE439" s="14">
        <f t="shared" si="282"/>
        <v>0</v>
      </c>
      <c r="AF439" s="13">
        <f t="shared" si="296"/>
        <v>0</v>
      </c>
      <c r="AG439" s="14">
        <f t="shared" si="283"/>
        <v>0</v>
      </c>
      <c r="AH439" s="13">
        <f t="shared" si="297"/>
        <v>0</v>
      </c>
      <c r="AI439" s="14"/>
      <c r="AJ439" s="13">
        <f t="shared" si="298"/>
        <v>0</v>
      </c>
      <c r="AK439" s="14">
        <f t="shared" si="284"/>
        <v>0</v>
      </c>
      <c r="AL439" s="13">
        <f t="shared" si="299"/>
        <v>0</v>
      </c>
      <c r="AM439" s="14">
        <f t="shared" si="285"/>
        <v>0</v>
      </c>
      <c r="AN439" s="13">
        <f t="shared" si="300"/>
        <v>1.9999999999999574E-2</v>
      </c>
      <c r="AO439" s="14"/>
      <c r="AP439" s="13">
        <f t="shared" si="301"/>
        <v>0</v>
      </c>
      <c r="AQ439" s="14">
        <f t="shared" si="302"/>
        <v>0</v>
      </c>
      <c r="AR439" s="13">
        <f t="shared" si="303"/>
        <v>0</v>
      </c>
      <c r="AS439" s="14">
        <f t="shared" si="304"/>
        <v>0</v>
      </c>
      <c r="AT439" s="13">
        <f t="shared" si="305"/>
        <v>1.9999999999999574E-2</v>
      </c>
      <c r="AU439" s="14"/>
      <c r="AV439" s="13">
        <f t="shared" si="306"/>
        <v>0</v>
      </c>
      <c r="AW439" s="14">
        <f t="shared" si="307"/>
        <v>0</v>
      </c>
      <c r="AX439" s="13">
        <f t="shared" si="308"/>
        <v>0</v>
      </c>
      <c r="AY439" s="14">
        <f t="shared" si="309"/>
        <v>0</v>
      </c>
      <c r="AZ439" s="13">
        <f t="shared" si="310"/>
        <v>0</v>
      </c>
      <c r="BA439" s="14"/>
      <c r="BB439" s="13">
        <f t="shared" si="311"/>
        <v>0</v>
      </c>
      <c r="BC439" s="14">
        <f t="shared" si="312"/>
        <v>0</v>
      </c>
      <c r="BD439" s="13">
        <f t="shared" si="313"/>
        <v>0</v>
      </c>
      <c r="BE439" s="14">
        <f t="shared" si="314"/>
        <v>0</v>
      </c>
      <c r="BF439" s="13">
        <f t="shared" si="315"/>
        <v>1.9999999999999574E-2</v>
      </c>
      <c r="BG439" s="14"/>
      <c r="BH439" s="13">
        <f t="shared" si="316"/>
        <v>0</v>
      </c>
      <c r="BI439" s="14">
        <f t="shared" si="317"/>
        <v>0</v>
      </c>
      <c r="BJ439" s="13">
        <f t="shared" si="318"/>
        <v>0</v>
      </c>
      <c r="BK439" s="14">
        <f t="shared" si="319"/>
        <v>0</v>
      </c>
      <c r="BL439" s="13">
        <f t="shared" si="320"/>
        <v>0</v>
      </c>
    </row>
    <row r="440" spans="1:64" x14ac:dyDescent="0.25">
      <c r="A440" s="23">
        <f t="shared" si="321"/>
        <v>8.7104166666665694</v>
      </c>
      <c r="B440" s="8"/>
      <c r="D440" s="10" t="s">
        <v>67</v>
      </c>
      <c r="E440" s="10"/>
      <c r="F440" t="s">
        <v>65</v>
      </c>
      <c r="G440" s="10" t="s">
        <v>67</v>
      </c>
      <c r="H440" s="10" t="s">
        <v>67</v>
      </c>
      <c r="I440" s="32"/>
      <c r="J440" s="10" t="s">
        <v>67</v>
      </c>
      <c r="L440" s="13">
        <f t="shared" si="286"/>
        <v>0</v>
      </c>
      <c r="M440" s="14">
        <f t="shared" si="276"/>
        <v>0</v>
      </c>
      <c r="N440" s="13">
        <f t="shared" si="287"/>
        <v>0</v>
      </c>
      <c r="O440" s="14">
        <f t="shared" si="277"/>
        <v>0</v>
      </c>
      <c r="P440" s="13">
        <f t="shared" si="288"/>
        <v>0</v>
      </c>
      <c r="Q440" s="14"/>
      <c r="R440" s="13">
        <f t="shared" si="289"/>
        <v>0</v>
      </c>
      <c r="S440" s="14">
        <f t="shared" si="278"/>
        <v>0</v>
      </c>
      <c r="T440" s="13">
        <f t="shared" si="290"/>
        <v>0</v>
      </c>
      <c r="U440" s="14">
        <f t="shared" si="279"/>
        <v>0</v>
      </c>
      <c r="V440" s="13">
        <f t="shared" si="291"/>
        <v>1.9999999999999574E-2</v>
      </c>
      <c r="W440" s="14"/>
      <c r="X440" s="13">
        <f t="shared" si="292"/>
        <v>0</v>
      </c>
      <c r="Y440" s="14">
        <f t="shared" si="280"/>
        <v>0</v>
      </c>
      <c r="Z440" s="13">
        <f t="shared" si="293"/>
        <v>0</v>
      </c>
      <c r="AA440" s="14">
        <f t="shared" si="281"/>
        <v>0</v>
      </c>
      <c r="AB440" s="13">
        <f t="shared" si="294"/>
        <v>0</v>
      </c>
      <c r="AC440" s="14"/>
      <c r="AD440" s="13">
        <f t="shared" si="295"/>
        <v>0</v>
      </c>
      <c r="AE440" s="14">
        <f t="shared" si="282"/>
        <v>0</v>
      </c>
      <c r="AF440" s="13">
        <f t="shared" si="296"/>
        <v>0</v>
      </c>
      <c r="AG440" s="14">
        <f t="shared" si="283"/>
        <v>0</v>
      </c>
      <c r="AH440" s="13">
        <f t="shared" si="297"/>
        <v>0</v>
      </c>
      <c r="AI440" s="14"/>
      <c r="AJ440" s="13">
        <f t="shared" si="298"/>
        <v>0</v>
      </c>
      <c r="AK440" s="14">
        <f t="shared" si="284"/>
        <v>0</v>
      </c>
      <c r="AL440" s="13">
        <f t="shared" si="299"/>
        <v>0</v>
      </c>
      <c r="AM440" s="14">
        <f t="shared" si="285"/>
        <v>0</v>
      </c>
      <c r="AN440" s="13">
        <f t="shared" si="300"/>
        <v>1.9999999999999574E-2</v>
      </c>
      <c r="AO440" s="14"/>
      <c r="AP440" s="13">
        <f t="shared" si="301"/>
        <v>0</v>
      </c>
      <c r="AQ440" s="14">
        <f t="shared" si="302"/>
        <v>0</v>
      </c>
      <c r="AR440" s="13">
        <f t="shared" si="303"/>
        <v>0</v>
      </c>
      <c r="AS440" s="14">
        <f t="shared" si="304"/>
        <v>0</v>
      </c>
      <c r="AT440" s="13">
        <f t="shared" si="305"/>
        <v>1.9999999999999574E-2</v>
      </c>
      <c r="AU440" s="14"/>
      <c r="AV440" s="13">
        <f t="shared" si="306"/>
        <v>0</v>
      </c>
      <c r="AW440" s="14">
        <f t="shared" si="307"/>
        <v>0</v>
      </c>
      <c r="AX440" s="13">
        <f t="shared" si="308"/>
        <v>0</v>
      </c>
      <c r="AY440" s="14">
        <f t="shared" si="309"/>
        <v>0</v>
      </c>
      <c r="AZ440" s="13">
        <f t="shared" si="310"/>
        <v>0</v>
      </c>
      <c r="BA440" s="14"/>
      <c r="BB440" s="13">
        <f t="shared" si="311"/>
        <v>0</v>
      </c>
      <c r="BC440" s="14">
        <f t="shared" si="312"/>
        <v>0</v>
      </c>
      <c r="BD440" s="13">
        <f t="shared" si="313"/>
        <v>0</v>
      </c>
      <c r="BE440" s="14">
        <f t="shared" si="314"/>
        <v>0</v>
      </c>
      <c r="BF440" s="13">
        <f t="shared" si="315"/>
        <v>1.9999999999999574E-2</v>
      </c>
      <c r="BG440" s="14"/>
      <c r="BH440" s="13">
        <f t="shared" si="316"/>
        <v>0</v>
      </c>
      <c r="BI440" s="14">
        <f t="shared" si="317"/>
        <v>0</v>
      </c>
      <c r="BJ440" s="13">
        <f t="shared" si="318"/>
        <v>0</v>
      </c>
      <c r="BK440" s="14">
        <f t="shared" si="319"/>
        <v>0</v>
      </c>
      <c r="BL440" s="13">
        <f t="shared" si="320"/>
        <v>0</v>
      </c>
    </row>
    <row r="441" spans="1:64" x14ac:dyDescent="0.25">
      <c r="A441" s="23">
        <f t="shared" si="321"/>
        <v>8.730416666666569</v>
      </c>
      <c r="B441" s="8"/>
      <c r="D441" s="10" t="s">
        <v>67</v>
      </c>
      <c r="E441" s="10"/>
      <c r="F441" t="s">
        <v>65</v>
      </c>
      <c r="G441" s="10" t="s">
        <v>67</v>
      </c>
      <c r="H441" s="10" t="s">
        <v>67</v>
      </c>
      <c r="I441" s="32"/>
      <c r="J441" s="10" t="s">
        <v>67</v>
      </c>
      <c r="L441" s="13">
        <f t="shared" si="286"/>
        <v>0</v>
      </c>
      <c r="M441" s="14">
        <f t="shared" si="276"/>
        <v>0</v>
      </c>
      <c r="N441" s="13">
        <f t="shared" si="287"/>
        <v>0</v>
      </c>
      <c r="O441" s="14">
        <f t="shared" si="277"/>
        <v>0</v>
      </c>
      <c r="P441" s="13">
        <f t="shared" si="288"/>
        <v>0</v>
      </c>
      <c r="Q441" s="14"/>
      <c r="R441" s="13">
        <f t="shared" si="289"/>
        <v>0</v>
      </c>
      <c r="S441" s="14">
        <f t="shared" si="278"/>
        <v>0</v>
      </c>
      <c r="T441" s="13">
        <f t="shared" si="290"/>
        <v>0</v>
      </c>
      <c r="U441" s="14">
        <f t="shared" si="279"/>
        <v>0</v>
      </c>
      <c r="V441" s="13">
        <f t="shared" si="291"/>
        <v>1.9999999999999574E-2</v>
      </c>
      <c r="W441" s="14"/>
      <c r="X441" s="13">
        <f t="shared" si="292"/>
        <v>0</v>
      </c>
      <c r="Y441" s="14">
        <f t="shared" si="280"/>
        <v>0</v>
      </c>
      <c r="Z441" s="13">
        <f t="shared" si="293"/>
        <v>0</v>
      </c>
      <c r="AA441" s="14">
        <f t="shared" si="281"/>
        <v>0</v>
      </c>
      <c r="AB441" s="13">
        <f t="shared" si="294"/>
        <v>0</v>
      </c>
      <c r="AC441" s="14"/>
      <c r="AD441" s="13">
        <f t="shared" si="295"/>
        <v>0</v>
      </c>
      <c r="AE441" s="14">
        <f t="shared" si="282"/>
        <v>0</v>
      </c>
      <c r="AF441" s="13">
        <f t="shared" si="296"/>
        <v>0</v>
      </c>
      <c r="AG441" s="14">
        <f t="shared" si="283"/>
        <v>0</v>
      </c>
      <c r="AH441" s="13">
        <f t="shared" si="297"/>
        <v>0</v>
      </c>
      <c r="AI441" s="14"/>
      <c r="AJ441" s="13">
        <f t="shared" si="298"/>
        <v>0</v>
      </c>
      <c r="AK441" s="14">
        <f t="shared" si="284"/>
        <v>0</v>
      </c>
      <c r="AL441" s="13">
        <f t="shared" si="299"/>
        <v>0</v>
      </c>
      <c r="AM441" s="14">
        <f t="shared" si="285"/>
        <v>0</v>
      </c>
      <c r="AN441" s="13">
        <f t="shared" si="300"/>
        <v>1.9999999999999574E-2</v>
      </c>
      <c r="AO441" s="14"/>
      <c r="AP441" s="13">
        <f t="shared" si="301"/>
        <v>0</v>
      </c>
      <c r="AQ441" s="14">
        <f t="shared" si="302"/>
        <v>0</v>
      </c>
      <c r="AR441" s="13">
        <f t="shared" si="303"/>
        <v>0</v>
      </c>
      <c r="AS441" s="14">
        <f t="shared" si="304"/>
        <v>0</v>
      </c>
      <c r="AT441" s="13">
        <f t="shared" si="305"/>
        <v>1.9999999999999574E-2</v>
      </c>
      <c r="AU441" s="14"/>
      <c r="AV441" s="13">
        <f t="shared" si="306"/>
        <v>0</v>
      </c>
      <c r="AW441" s="14">
        <f t="shared" si="307"/>
        <v>0</v>
      </c>
      <c r="AX441" s="13">
        <f t="shared" si="308"/>
        <v>0</v>
      </c>
      <c r="AY441" s="14">
        <f t="shared" si="309"/>
        <v>0</v>
      </c>
      <c r="AZ441" s="13">
        <f t="shared" si="310"/>
        <v>0</v>
      </c>
      <c r="BA441" s="14"/>
      <c r="BB441" s="13">
        <f t="shared" si="311"/>
        <v>0</v>
      </c>
      <c r="BC441" s="14">
        <f t="shared" si="312"/>
        <v>0</v>
      </c>
      <c r="BD441" s="13">
        <f t="shared" si="313"/>
        <v>0</v>
      </c>
      <c r="BE441" s="14">
        <f t="shared" si="314"/>
        <v>0</v>
      </c>
      <c r="BF441" s="13">
        <f t="shared" si="315"/>
        <v>1.9999999999999574E-2</v>
      </c>
      <c r="BG441" s="14"/>
      <c r="BH441" s="13">
        <f t="shared" si="316"/>
        <v>0</v>
      </c>
      <c r="BI441" s="14">
        <f t="shared" si="317"/>
        <v>0</v>
      </c>
      <c r="BJ441" s="13">
        <f t="shared" si="318"/>
        <v>0</v>
      </c>
      <c r="BK441" s="14">
        <f t="shared" si="319"/>
        <v>0</v>
      </c>
      <c r="BL441" s="13">
        <f t="shared" si="320"/>
        <v>0</v>
      </c>
    </row>
    <row r="442" spans="1:64" x14ac:dyDescent="0.25">
      <c r="A442" s="23">
        <f t="shared" si="321"/>
        <v>8.7504166666665686</v>
      </c>
      <c r="B442" s="8" t="s">
        <v>76</v>
      </c>
      <c r="D442" t="s">
        <v>65</v>
      </c>
      <c r="E442" s="10"/>
      <c r="F442" s="11" t="s">
        <v>66</v>
      </c>
      <c r="G442" s="10" t="s">
        <v>67</v>
      </c>
      <c r="H442" s="10" t="s">
        <v>67</v>
      </c>
      <c r="I442" s="11"/>
      <c r="J442" s="10" t="s">
        <v>67</v>
      </c>
      <c r="L442" s="13">
        <f t="shared" si="286"/>
        <v>0</v>
      </c>
      <c r="M442" s="14">
        <f t="shared" si="276"/>
        <v>0</v>
      </c>
      <c r="N442" s="13">
        <f t="shared" si="287"/>
        <v>0</v>
      </c>
      <c r="O442" s="14">
        <f t="shared" si="277"/>
        <v>0</v>
      </c>
      <c r="P442" s="13">
        <f t="shared" si="288"/>
        <v>0</v>
      </c>
      <c r="Q442" s="14"/>
      <c r="R442" s="13">
        <f t="shared" si="289"/>
        <v>0</v>
      </c>
      <c r="S442" s="14">
        <f t="shared" si="278"/>
        <v>0</v>
      </c>
      <c r="T442" s="13">
        <f t="shared" si="290"/>
        <v>0</v>
      </c>
      <c r="U442" s="14">
        <f t="shared" si="279"/>
        <v>0</v>
      </c>
      <c r="V442" s="13">
        <f t="shared" si="291"/>
        <v>0</v>
      </c>
      <c r="W442" s="14"/>
      <c r="X442" s="13">
        <f t="shared" si="292"/>
        <v>0</v>
      </c>
      <c r="Y442" s="14">
        <f t="shared" si="280"/>
        <v>0</v>
      </c>
      <c r="Z442" s="13">
        <f t="shared" si="293"/>
        <v>0</v>
      </c>
      <c r="AA442" s="14">
        <f t="shared" si="281"/>
        <v>0</v>
      </c>
      <c r="AB442" s="13">
        <f t="shared" si="294"/>
        <v>0</v>
      </c>
      <c r="AC442" s="14"/>
      <c r="AD442" s="13">
        <f t="shared" si="295"/>
        <v>0</v>
      </c>
      <c r="AE442" s="14">
        <f t="shared" si="282"/>
        <v>0</v>
      </c>
      <c r="AF442" s="13">
        <f t="shared" si="296"/>
        <v>8.7504166666665686</v>
      </c>
      <c r="AG442" s="14">
        <f t="shared" si="283"/>
        <v>1</v>
      </c>
      <c r="AH442" s="13">
        <f t="shared" si="297"/>
        <v>0</v>
      </c>
      <c r="AI442" s="14"/>
      <c r="AJ442" s="13">
        <f t="shared" si="298"/>
        <v>0</v>
      </c>
      <c r="AK442" s="14">
        <f t="shared" si="284"/>
        <v>0</v>
      </c>
      <c r="AL442" s="13">
        <f t="shared" si="299"/>
        <v>0</v>
      </c>
      <c r="AM442" s="14">
        <f t="shared" si="285"/>
        <v>0</v>
      </c>
      <c r="AN442" s="13">
        <f t="shared" si="300"/>
        <v>1.9999999999999574E-2</v>
      </c>
      <c r="AO442" s="14"/>
      <c r="AP442" s="13">
        <f t="shared" si="301"/>
        <v>0</v>
      </c>
      <c r="AQ442" s="14">
        <f t="shared" si="302"/>
        <v>0</v>
      </c>
      <c r="AR442" s="13">
        <f t="shared" si="303"/>
        <v>0</v>
      </c>
      <c r="AS442" s="14">
        <f t="shared" si="304"/>
        <v>0</v>
      </c>
      <c r="AT442" s="13">
        <f t="shared" si="305"/>
        <v>1.9999999999999574E-2</v>
      </c>
      <c r="AU442" s="14"/>
      <c r="AV442" s="13">
        <f t="shared" si="306"/>
        <v>0</v>
      </c>
      <c r="AW442" s="14">
        <f t="shared" si="307"/>
        <v>0</v>
      </c>
      <c r="AX442" s="13">
        <f t="shared" si="308"/>
        <v>0</v>
      </c>
      <c r="AY442" s="14">
        <f t="shared" si="309"/>
        <v>0</v>
      </c>
      <c r="AZ442" s="13">
        <f t="shared" si="310"/>
        <v>0</v>
      </c>
      <c r="BA442" s="14"/>
      <c r="BB442" s="13">
        <f t="shared" si="311"/>
        <v>0</v>
      </c>
      <c r="BC442" s="14">
        <f t="shared" si="312"/>
        <v>0</v>
      </c>
      <c r="BD442" s="13">
        <f t="shared" si="313"/>
        <v>0</v>
      </c>
      <c r="BE442" s="14">
        <f t="shared" si="314"/>
        <v>0</v>
      </c>
      <c r="BF442" s="13">
        <f t="shared" si="315"/>
        <v>1.9999999999999574E-2</v>
      </c>
      <c r="BG442" s="14"/>
      <c r="BH442" s="13">
        <f t="shared" si="316"/>
        <v>0</v>
      </c>
      <c r="BI442" s="14">
        <f t="shared" si="317"/>
        <v>0</v>
      </c>
      <c r="BJ442" s="13">
        <f t="shared" si="318"/>
        <v>0</v>
      </c>
      <c r="BK442" s="14">
        <f t="shared" si="319"/>
        <v>0</v>
      </c>
      <c r="BL442" s="13">
        <f t="shared" si="320"/>
        <v>0</v>
      </c>
    </row>
    <row r="443" spans="1:64" x14ac:dyDescent="0.25">
      <c r="A443" s="23">
        <f t="shared" si="321"/>
        <v>8.7704166666665682</v>
      </c>
      <c r="B443" s="8"/>
      <c r="D443" t="s">
        <v>65</v>
      </c>
      <c r="F443" s="11"/>
      <c r="G443" s="10" t="s">
        <v>67</v>
      </c>
      <c r="H443" s="10" t="s">
        <v>67</v>
      </c>
      <c r="I443" s="10"/>
      <c r="J443" s="10" t="s">
        <v>67</v>
      </c>
      <c r="L443" s="13">
        <f t="shared" si="286"/>
        <v>0</v>
      </c>
      <c r="M443" s="14">
        <f t="shared" si="276"/>
        <v>0</v>
      </c>
      <c r="N443" s="13">
        <f t="shared" si="287"/>
        <v>0</v>
      </c>
      <c r="O443" s="14">
        <f t="shared" si="277"/>
        <v>0</v>
      </c>
      <c r="P443" s="13">
        <f t="shared" si="288"/>
        <v>0</v>
      </c>
      <c r="Q443" s="14"/>
      <c r="R443" s="13">
        <f t="shared" si="289"/>
        <v>0</v>
      </c>
      <c r="S443" s="14">
        <f t="shared" si="278"/>
        <v>0</v>
      </c>
      <c r="T443" s="13">
        <f t="shared" si="290"/>
        <v>0</v>
      </c>
      <c r="U443" s="14">
        <f t="shared" si="279"/>
        <v>0</v>
      </c>
      <c r="V443" s="13">
        <f t="shared" si="291"/>
        <v>0</v>
      </c>
      <c r="W443" s="14"/>
      <c r="X443" s="13">
        <f t="shared" si="292"/>
        <v>0</v>
      </c>
      <c r="Y443" s="14">
        <f t="shared" si="280"/>
        <v>0</v>
      </c>
      <c r="Z443" s="13">
        <f t="shared" si="293"/>
        <v>0</v>
      </c>
      <c r="AA443" s="14">
        <f t="shared" si="281"/>
        <v>0</v>
      </c>
      <c r="AB443" s="13">
        <f t="shared" si="294"/>
        <v>0</v>
      </c>
      <c r="AC443" s="14"/>
      <c r="AD443" s="13">
        <f t="shared" si="295"/>
        <v>0</v>
      </c>
      <c r="AE443" s="14">
        <f t="shared" si="282"/>
        <v>0</v>
      </c>
      <c r="AF443" s="13">
        <f t="shared" si="296"/>
        <v>0</v>
      </c>
      <c r="AG443" s="14">
        <f t="shared" si="283"/>
        <v>0</v>
      </c>
      <c r="AH443" s="13">
        <f t="shared" si="297"/>
        <v>0</v>
      </c>
      <c r="AI443" s="14"/>
      <c r="AJ443" s="13">
        <f t="shared" si="298"/>
        <v>0</v>
      </c>
      <c r="AK443" s="14">
        <f t="shared" si="284"/>
        <v>0</v>
      </c>
      <c r="AL443" s="13">
        <f t="shared" si="299"/>
        <v>0</v>
      </c>
      <c r="AM443" s="14">
        <f t="shared" si="285"/>
        <v>0</v>
      </c>
      <c r="AN443" s="13">
        <f t="shared" si="300"/>
        <v>1.9999999999999574E-2</v>
      </c>
      <c r="AO443" s="14"/>
      <c r="AP443" s="13">
        <f t="shared" si="301"/>
        <v>0</v>
      </c>
      <c r="AQ443" s="14">
        <f t="shared" si="302"/>
        <v>0</v>
      </c>
      <c r="AR443" s="13">
        <f t="shared" si="303"/>
        <v>0</v>
      </c>
      <c r="AS443" s="14">
        <f t="shared" si="304"/>
        <v>0</v>
      </c>
      <c r="AT443" s="13">
        <f t="shared" si="305"/>
        <v>1.9999999999999574E-2</v>
      </c>
      <c r="AU443" s="14"/>
      <c r="AV443" s="13">
        <f t="shared" si="306"/>
        <v>0</v>
      </c>
      <c r="AW443" s="14">
        <f t="shared" si="307"/>
        <v>0</v>
      </c>
      <c r="AX443" s="13">
        <f t="shared" si="308"/>
        <v>0</v>
      </c>
      <c r="AY443" s="14">
        <f t="shared" si="309"/>
        <v>0</v>
      </c>
      <c r="AZ443" s="13">
        <f t="shared" si="310"/>
        <v>0</v>
      </c>
      <c r="BA443" s="14"/>
      <c r="BB443" s="13">
        <f t="shared" si="311"/>
        <v>0</v>
      </c>
      <c r="BC443" s="14">
        <f t="shared" si="312"/>
        <v>0</v>
      </c>
      <c r="BD443" s="13">
        <f t="shared" si="313"/>
        <v>0</v>
      </c>
      <c r="BE443" s="14">
        <f t="shared" si="314"/>
        <v>0</v>
      </c>
      <c r="BF443" s="13">
        <f t="shared" si="315"/>
        <v>1.9999999999999574E-2</v>
      </c>
      <c r="BG443" s="14"/>
      <c r="BH443" s="13">
        <f t="shared" si="316"/>
        <v>0</v>
      </c>
      <c r="BI443" s="14">
        <f t="shared" si="317"/>
        <v>0</v>
      </c>
      <c r="BJ443" s="13">
        <f t="shared" si="318"/>
        <v>0</v>
      </c>
      <c r="BK443" s="14">
        <f t="shared" si="319"/>
        <v>0</v>
      </c>
      <c r="BL443" s="13">
        <f t="shared" si="320"/>
        <v>0</v>
      </c>
    </row>
    <row r="444" spans="1:64" x14ac:dyDescent="0.25">
      <c r="A444" s="23">
        <f t="shared" si="321"/>
        <v>8.7904166666665677</v>
      </c>
      <c r="B444" s="8"/>
      <c r="D444" t="s">
        <v>65</v>
      </c>
      <c r="F444" s="10"/>
      <c r="G444" s="10" t="s">
        <v>67</v>
      </c>
      <c r="H444" s="10" t="s">
        <v>67</v>
      </c>
      <c r="I444" s="10"/>
      <c r="J444" s="10" t="s">
        <v>67</v>
      </c>
      <c r="L444" s="13">
        <f t="shared" si="286"/>
        <v>0</v>
      </c>
      <c r="M444" s="14">
        <f t="shared" si="276"/>
        <v>0</v>
      </c>
      <c r="N444" s="13">
        <f t="shared" si="287"/>
        <v>0</v>
      </c>
      <c r="O444" s="14">
        <f t="shared" si="277"/>
        <v>0</v>
      </c>
      <c r="P444" s="13">
        <f t="shared" si="288"/>
        <v>0</v>
      </c>
      <c r="Q444" s="14"/>
      <c r="R444" s="13">
        <f t="shared" si="289"/>
        <v>0</v>
      </c>
      <c r="S444" s="14">
        <f t="shared" si="278"/>
        <v>0</v>
      </c>
      <c r="T444" s="13">
        <f t="shared" si="290"/>
        <v>0</v>
      </c>
      <c r="U444" s="14">
        <f t="shared" si="279"/>
        <v>0</v>
      </c>
      <c r="V444" s="13">
        <f t="shared" si="291"/>
        <v>0</v>
      </c>
      <c r="W444" s="14"/>
      <c r="X444" s="13">
        <f t="shared" si="292"/>
        <v>0</v>
      </c>
      <c r="Y444" s="14">
        <f t="shared" si="280"/>
        <v>0</v>
      </c>
      <c r="Z444" s="13">
        <f t="shared" si="293"/>
        <v>0</v>
      </c>
      <c r="AA444" s="14">
        <f t="shared" si="281"/>
        <v>0</v>
      </c>
      <c r="AB444" s="13">
        <f t="shared" si="294"/>
        <v>0</v>
      </c>
      <c r="AC444" s="14"/>
      <c r="AD444" s="13">
        <f t="shared" si="295"/>
        <v>0</v>
      </c>
      <c r="AE444" s="14">
        <f t="shared" si="282"/>
        <v>0</v>
      </c>
      <c r="AF444" s="13">
        <f t="shared" si="296"/>
        <v>0</v>
      </c>
      <c r="AG444" s="14">
        <f t="shared" si="283"/>
        <v>0</v>
      </c>
      <c r="AH444" s="13">
        <f t="shared" si="297"/>
        <v>0</v>
      </c>
      <c r="AI444" s="14"/>
      <c r="AJ444" s="13">
        <f t="shared" si="298"/>
        <v>0</v>
      </c>
      <c r="AK444" s="14">
        <f t="shared" si="284"/>
        <v>0</v>
      </c>
      <c r="AL444" s="13">
        <f t="shared" si="299"/>
        <v>0</v>
      </c>
      <c r="AM444" s="14">
        <f t="shared" si="285"/>
        <v>0</v>
      </c>
      <c r="AN444" s="13">
        <f t="shared" si="300"/>
        <v>1.9999999999999574E-2</v>
      </c>
      <c r="AO444" s="14"/>
      <c r="AP444" s="13">
        <f t="shared" si="301"/>
        <v>0</v>
      </c>
      <c r="AQ444" s="14">
        <f t="shared" si="302"/>
        <v>0</v>
      </c>
      <c r="AR444" s="13">
        <f t="shared" si="303"/>
        <v>0</v>
      </c>
      <c r="AS444" s="14">
        <f t="shared" si="304"/>
        <v>0</v>
      </c>
      <c r="AT444" s="13">
        <f t="shared" si="305"/>
        <v>1.9999999999999574E-2</v>
      </c>
      <c r="AU444" s="14"/>
      <c r="AV444" s="13">
        <f t="shared" si="306"/>
        <v>0</v>
      </c>
      <c r="AW444" s="14">
        <f t="shared" si="307"/>
        <v>0</v>
      </c>
      <c r="AX444" s="13">
        <f t="shared" si="308"/>
        <v>0</v>
      </c>
      <c r="AY444" s="14">
        <f t="shared" si="309"/>
        <v>0</v>
      </c>
      <c r="AZ444" s="13">
        <f t="shared" si="310"/>
        <v>0</v>
      </c>
      <c r="BA444" s="14"/>
      <c r="BB444" s="13">
        <f t="shared" si="311"/>
        <v>0</v>
      </c>
      <c r="BC444" s="14">
        <f t="shared" si="312"/>
        <v>0</v>
      </c>
      <c r="BD444" s="13">
        <f t="shared" si="313"/>
        <v>0</v>
      </c>
      <c r="BE444" s="14">
        <f t="shared" si="314"/>
        <v>0</v>
      </c>
      <c r="BF444" s="13">
        <f t="shared" si="315"/>
        <v>1.9999999999999574E-2</v>
      </c>
      <c r="BG444" s="14"/>
      <c r="BH444" s="13">
        <f t="shared" si="316"/>
        <v>0</v>
      </c>
      <c r="BI444" s="14">
        <f t="shared" si="317"/>
        <v>0</v>
      </c>
      <c r="BJ444" s="13">
        <f t="shared" si="318"/>
        <v>0</v>
      </c>
      <c r="BK444" s="14">
        <f t="shared" si="319"/>
        <v>0</v>
      </c>
      <c r="BL444" s="13">
        <f t="shared" si="320"/>
        <v>0</v>
      </c>
    </row>
    <row r="445" spans="1:64" x14ac:dyDescent="0.25">
      <c r="A445" s="23">
        <f t="shared" si="321"/>
        <v>8.8104166666665673</v>
      </c>
      <c r="B445" s="8" t="s">
        <v>73</v>
      </c>
      <c r="D445" s="11" t="s">
        <v>66</v>
      </c>
      <c r="F445" s="10"/>
      <c r="G445" s="10" t="s">
        <v>67</v>
      </c>
      <c r="H445" s="10" t="s">
        <v>67</v>
      </c>
      <c r="I445" s="32"/>
      <c r="J445" t="s">
        <v>65</v>
      </c>
      <c r="L445" s="13">
        <f t="shared" si="286"/>
        <v>0</v>
      </c>
      <c r="M445" s="14">
        <f t="shared" si="276"/>
        <v>0</v>
      </c>
      <c r="N445" s="13">
        <f t="shared" si="287"/>
        <v>0</v>
      </c>
      <c r="O445" s="14">
        <f t="shared" si="277"/>
        <v>0</v>
      </c>
      <c r="P445" s="13">
        <f t="shared" si="288"/>
        <v>0</v>
      </c>
      <c r="Q445" s="14"/>
      <c r="R445" s="13">
        <f t="shared" si="289"/>
        <v>0</v>
      </c>
      <c r="S445" s="14">
        <f t="shared" si="278"/>
        <v>0</v>
      </c>
      <c r="T445" s="13">
        <f t="shared" si="290"/>
        <v>8.8104166666665673</v>
      </c>
      <c r="U445" s="14">
        <f t="shared" si="279"/>
        <v>1</v>
      </c>
      <c r="V445" s="13">
        <f t="shared" si="291"/>
        <v>0</v>
      </c>
      <c r="W445" s="14"/>
      <c r="X445" s="13">
        <f t="shared" si="292"/>
        <v>0</v>
      </c>
      <c r="Y445" s="14">
        <f t="shared" si="280"/>
        <v>0</v>
      </c>
      <c r="Z445" s="13">
        <f t="shared" si="293"/>
        <v>0</v>
      </c>
      <c r="AA445" s="14">
        <f t="shared" si="281"/>
        <v>0</v>
      </c>
      <c r="AB445" s="13">
        <f t="shared" si="294"/>
        <v>0</v>
      </c>
      <c r="AC445" s="14"/>
      <c r="AD445" s="13">
        <f t="shared" si="295"/>
        <v>0</v>
      </c>
      <c r="AE445" s="14">
        <f t="shared" si="282"/>
        <v>0</v>
      </c>
      <c r="AF445" s="13">
        <f t="shared" si="296"/>
        <v>0</v>
      </c>
      <c r="AG445" s="14">
        <f t="shared" si="283"/>
        <v>0</v>
      </c>
      <c r="AH445" s="13">
        <f t="shared" si="297"/>
        <v>0</v>
      </c>
      <c r="AI445" s="14"/>
      <c r="AJ445" s="13">
        <f t="shared" si="298"/>
        <v>0</v>
      </c>
      <c r="AK445" s="14">
        <f t="shared" si="284"/>
        <v>0</v>
      </c>
      <c r="AL445" s="13">
        <f t="shared" si="299"/>
        <v>0</v>
      </c>
      <c r="AM445" s="14">
        <f t="shared" si="285"/>
        <v>0</v>
      </c>
      <c r="AN445" s="13">
        <f t="shared" si="300"/>
        <v>1.9999999999999574E-2</v>
      </c>
      <c r="AO445" s="14"/>
      <c r="AP445" s="13">
        <f t="shared" si="301"/>
        <v>0</v>
      </c>
      <c r="AQ445" s="14">
        <f t="shared" si="302"/>
        <v>0</v>
      </c>
      <c r="AR445" s="13">
        <f t="shared" si="303"/>
        <v>0</v>
      </c>
      <c r="AS445" s="14">
        <f t="shared" si="304"/>
        <v>0</v>
      </c>
      <c r="AT445" s="13">
        <f t="shared" si="305"/>
        <v>1.9999999999999574E-2</v>
      </c>
      <c r="AU445" s="14"/>
      <c r="AV445" s="13">
        <f t="shared" si="306"/>
        <v>0</v>
      </c>
      <c r="AW445" s="14">
        <f t="shared" si="307"/>
        <v>0</v>
      </c>
      <c r="AX445" s="13">
        <f t="shared" si="308"/>
        <v>0</v>
      </c>
      <c r="AY445" s="14">
        <f t="shared" si="309"/>
        <v>0</v>
      </c>
      <c r="AZ445" s="13">
        <f t="shared" si="310"/>
        <v>0</v>
      </c>
      <c r="BA445" s="14"/>
      <c r="BB445" s="13">
        <f t="shared" si="311"/>
        <v>0</v>
      </c>
      <c r="BC445" s="14">
        <f t="shared" si="312"/>
        <v>0</v>
      </c>
      <c r="BD445" s="13">
        <f t="shared" si="313"/>
        <v>0</v>
      </c>
      <c r="BE445" s="14">
        <f t="shared" si="314"/>
        <v>0</v>
      </c>
      <c r="BF445" s="13">
        <f t="shared" si="315"/>
        <v>0</v>
      </c>
      <c r="BG445" s="14"/>
      <c r="BH445" s="13">
        <f t="shared" si="316"/>
        <v>0</v>
      </c>
      <c r="BI445" s="14">
        <f t="shared" si="317"/>
        <v>0</v>
      </c>
      <c r="BJ445" s="13">
        <f t="shared" si="318"/>
        <v>0</v>
      </c>
      <c r="BK445" s="14">
        <f t="shared" si="319"/>
        <v>0</v>
      </c>
      <c r="BL445" s="13">
        <f t="shared" si="320"/>
        <v>0</v>
      </c>
    </row>
    <row r="446" spans="1:64" x14ac:dyDescent="0.25">
      <c r="A446" s="23">
        <f t="shared" si="321"/>
        <v>8.8304166666665669</v>
      </c>
      <c r="B446" s="8"/>
      <c r="D446" s="10"/>
      <c r="F446" s="10"/>
      <c r="G446" s="10" t="s">
        <v>67</v>
      </c>
      <c r="H446" s="10" t="s">
        <v>67</v>
      </c>
      <c r="I446" s="32"/>
      <c r="J446" t="s">
        <v>65</v>
      </c>
      <c r="L446" s="13">
        <f t="shared" si="286"/>
        <v>0</v>
      </c>
      <c r="M446" s="14">
        <f t="shared" si="276"/>
        <v>0</v>
      </c>
      <c r="N446" s="13">
        <f t="shared" si="287"/>
        <v>0</v>
      </c>
      <c r="O446" s="14">
        <f t="shared" si="277"/>
        <v>0</v>
      </c>
      <c r="P446" s="13">
        <f t="shared" si="288"/>
        <v>0</v>
      </c>
      <c r="Q446" s="14"/>
      <c r="R446" s="13">
        <f t="shared" si="289"/>
        <v>0</v>
      </c>
      <c r="S446" s="14">
        <f t="shared" si="278"/>
        <v>0</v>
      </c>
      <c r="T446" s="13">
        <f t="shared" si="290"/>
        <v>0</v>
      </c>
      <c r="U446" s="14">
        <f t="shared" si="279"/>
        <v>0</v>
      </c>
      <c r="V446" s="13">
        <f t="shared" si="291"/>
        <v>0</v>
      </c>
      <c r="W446" s="14"/>
      <c r="X446" s="13">
        <f t="shared" si="292"/>
        <v>0</v>
      </c>
      <c r="Y446" s="14">
        <f t="shared" si="280"/>
        <v>0</v>
      </c>
      <c r="Z446" s="13">
        <f t="shared" si="293"/>
        <v>0</v>
      </c>
      <c r="AA446" s="14">
        <f t="shared" si="281"/>
        <v>0</v>
      </c>
      <c r="AB446" s="13">
        <f t="shared" si="294"/>
        <v>0</v>
      </c>
      <c r="AC446" s="14"/>
      <c r="AD446" s="13">
        <f t="shared" si="295"/>
        <v>0</v>
      </c>
      <c r="AE446" s="14">
        <f t="shared" si="282"/>
        <v>0</v>
      </c>
      <c r="AF446" s="13">
        <f t="shared" si="296"/>
        <v>0</v>
      </c>
      <c r="AG446" s="14">
        <f t="shared" si="283"/>
        <v>0</v>
      </c>
      <c r="AH446" s="13">
        <f t="shared" si="297"/>
        <v>0</v>
      </c>
      <c r="AI446" s="14"/>
      <c r="AJ446" s="13">
        <f t="shared" si="298"/>
        <v>0</v>
      </c>
      <c r="AK446" s="14">
        <f t="shared" si="284"/>
        <v>0</v>
      </c>
      <c r="AL446" s="13">
        <f t="shared" si="299"/>
        <v>0</v>
      </c>
      <c r="AM446" s="14">
        <f t="shared" si="285"/>
        <v>0</v>
      </c>
      <c r="AN446" s="13">
        <f t="shared" si="300"/>
        <v>1.9999999999999574E-2</v>
      </c>
      <c r="AO446" s="14"/>
      <c r="AP446" s="13">
        <f t="shared" si="301"/>
        <v>0</v>
      </c>
      <c r="AQ446" s="14">
        <f t="shared" si="302"/>
        <v>0</v>
      </c>
      <c r="AR446" s="13">
        <f t="shared" si="303"/>
        <v>0</v>
      </c>
      <c r="AS446" s="14">
        <f t="shared" si="304"/>
        <v>0</v>
      </c>
      <c r="AT446" s="13">
        <f t="shared" si="305"/>
        <v>1.9999999999999574E-2</v>
      </c>
      <c r="AU446" s="14"/>
      <c r="AV446" s="13">
        <f t="shared" si="306"/>
        <v>0</v>
      </c>
      <c r="AW446" s="14">
        <f t="shared" si="307"/>
        <v>0</v>
      </c>
      <c r="AX446" s="13">
        <f t="shared" si="308"/>
        <v>0</v>
      </c>
      <c r="AY446" s="14">
        <f t="shared" si="309"/>
        <v>0</v>
      </c>
      <c r="AZ446" s="13">
        <f t="shared" si="310"/>
        <v>0</v>
      </c>
      <c r="BA446" s="14"/>
      <c r="BB446" s="13">
        <f t="shared" si="311"/>
        <v>0</v>
      </c>
      <c r="BC446" s="14">
        <f t="shared" si="312"/>
        <v>0</v>
      </c>
      <c r="BD446" s="13">
        <f t="shared" si="313"/>
        <v>0</v>
      </c>
      <c r="BE446" s="14">
        <f t="shared" si="314"/>
        <v>0</v>
      </c>
      <c r="BF446" s="13">
        <f t="shared" si="315"/>
        <v>0</v>
      </c>
      <c r="BG446" s="14"/>
      <c r="BH446" s="13">
        <f t="shared" si="316"/>
        <v>0</v>
      </c>
      <c r="BI446" s="14">
        <f t="shared" si="317"/>
        <v>0</v>
      </c>
      <c r="BJ446" s="13">
        <f t="shared" si="318"/>
        <v>0</v>
      </c>
      <c r="BK446" s="14">
        <f t="shared" si="319"/>
        <v>0</v>
      </c>
      <c r="BL446" s="13">
        <f t="shared" si="320"/>
        <v>0</v>
      </c>
    </row>
    <row r="447" spans="1:64" x14ac:dyDescent="0.25">
      <c r="A447" s="23">
        <f t="shared" si="321"/>
        <v>8.8504166666665665</v>
      </c>
      <c r="B447" s="8"/>
      <c r="D447" s="10"/>
      <c r="F447" s="10"/>
      <c r="G447" s="10" t="s">
        <v>67</v>
      </c>
      <c r="H447" s="10" t="s">
        <v>67</v>
      </c>
      <c r="I447" s="32"/>
      <c r="J447" t="s">
        <v>65</v>
      </c>
      <c r="L447" s="13">
        <f t="shared" si="286"/>
        <v>0</v>
      </c>
      <c r="M447" s="14">
        <f t="shared" si="276"/>
        <v>0</v>
      </c>
      <c r="N447" s="13">
        <f t="shared" si="287"/>
        <v>0</v>
      </c>
      <c r="O447" s="14">
        <f t="shared" si="277"/>
        <v>0</v>
      </c>
      <c r="P447" s="13">
        <f t="shared" si="288"/>
        <v>0</v>
      </c>
      <c r="Q447" s="14"/>
      <c r="R447" s="13">
        <f t="shared" si="289"/>
        <v>0</v>
      </c>
      <c r="S447" s="14">
        <f t="shared" si="278"/>
        <v>0</v>
      </c>
      <c r="T447" s="13">
        <f t="shared" si="290"/>
        <v>0</v>
      </c>
      <c r="U447" s="14">
        <f t="shared" si="279"/>
        <v>0</v>
      </c>
      <c r="V447" s="13">
        <f t="shared" si="291"/>
        <v>0</v>
      </c>
      <c r="W447" s="14"/>
      <c r="X447" s="13">
        <f t="shared" si="292"/>
        <v>0</v>
      </c>
      <c r="Y447" s="14">
        <f t="shared" si="280"/>
        <v>0</v>
      </c>
      <c r="Z447" s="13">
        <f t="shared" si="293"/>
        <v>0</v>
      </c>
      <c r="AA447" s="14">
        <f t="shared" si="281"/>
        <v>0</v>
      </c>
      <c r="AB447" s="13">
        <f t="shared" si="294"/>
        <v>0</v>
      </c>
      <c r="AC447" s="14"/>
      <c r="AD447" s="13">
        <f t="shared" si="295"/>
        <v>0</v>
      </c>
      <c r="AE447" s="14">
        <f t="shared" si="282"/>
        <v>0</v>
      </c>
      <c r="AF447" s="13">
        <f t="shared" si="296"/>
        <v>0</v>
      </c>
      <c r="AG447" s="14">
        <f t="shared" si="283"/>
        <v>0</v>
      </c>
      <c r="AH447" s="13">
        <f t="shared" si="297"/>
        <v>0</v>
      </c>
      <c r="AI447" s="14"/>
      <c r="AJ447" s="13">
        <f t="shared" si="298"/>
        <v>0</v>
      </c>
      <c r="AK447" s="14">
        <f t="shared" si="284"/>
        <v>0</v>
      </c>
      <c r="AL447" s="13">
        <f t="shared" si="299"/>
        <v>0</v>
      </c>
      <c r="AM447" s="14">
        <f t="shared" si="285"/>
        <v>0</v>
      </c>
      <c r="AN447" s="13">
        <f t="shared" si="300"/>
        <v>1.9999999999999574E-2</v>
      </c>
      <c r="AO447" s="14"/>
      <c r="AP447" s="13">
        <f t="shared" si="301"/>
        <v>0</v>
      </c>
      <c r="AQ447" s="14">
        <f t="shared" si="302"/>
        <v>0</v>
      </c>
      <c r="AR447" s="13">
        <f t="shared" si="303"/>
        <v>0</v>
      </c>
      <c r="AS447" s="14">
        <f t="shared" si="304"/>
        <v>0</v>
      </c>
      <c r="AT447" s="13">
        <f t="shared" si="305"/>
        <v>1.9999999999999574E-2</v>
      </c>
      <c r="AU447" s="14"/>
      <c r="AV447" s="13">
        <f t="shared" si="306"/>
        <v>0</v>
      </c>
      <c r="AW447" s="14">
        <f t="shared" si="307"/>
        <v>0</v>
      </c>
      <c r="AX447" s="13">
        <f t="shared" si="308"/>
        <v>0</v>
      </c>
      <c r="AY447" s="14">
        <f t="shared" si="309"/>
        <v>0</v>
      </c>
      <c r="AZ447" s="13">
        <f t="shared" si="310"/>
        <v>0</v>
      </c>
      <c r="BA447" s="14"/>
      <c r="BB447" s="13">
        <f t="shared" si="311"/>
        <v>0</v>
      </c>
      <c r="BC447" s="14">
        <f t="shared" si="312"/>
        <v>0</v>
      </c>
      <c r="BD447" s="13">
        <f t="shared" si="313"/>
        <v>0</v>
      </c>
      <c r="BE447" s="14">
        <f t="shared" si="314"/>
        <v>0</v>
      </c>
      <c r="BF447" s="13">
        <f t="shared" si="315"/>
        <v>0</v>
      </c>
      <c r="BG447" s="14"/>
      <c r="BH447" s="13">
        <f t="shared" si="316"/>
        <v>0</v>
      </c>
      <c r="BI447" s="14">
        <f t="shared" si="317"/>
        <v>0</v>
      </c>
      <c r="BJ447" s="13">
        <f t="shared" si="318"/>
        <v>0</v>
      </c>
      <c r="BK447" s="14">
        <f t="shared" si="319"/>
        <v>0</v>
      </c>
      <c r="BL447" s="13">
        <f t="shared" si="320"/>
        <v>0</v>
      </c>
    </row>
    <row r="448" spans="1:64" x14ac:dyDescent="0.25">
      <c r="A448" s="23">
        <f t="shared" si="321"/>
        <v>8.870416666666566</v>
      </c>
      <c r="B448" s="8"/>
      <c r="C448" s="11"/>
      <c r="D448" s="10"/>
      <c r="F448" s="10"/>
      <c r="G448" s="10" t="s">
        <v>67</v>
      </c>
      <c r="H448" s="10" t="s">
        <v>67</v>
      </c>
      <c r="I448" s="32"/>
      <c r="J448" t="s">
        <v>65</v>
      </c>
      <c r="L448" s="13">
        <f t="shared" si="286"/>
        <v>0</v>
      </c>
      <c r="M448" s="14">
        <f t="shared" si="276"/>
        <v>0</v>
      </c>
      <c r="N448" s="13">
        <f t="shared" si="287"/>
        <v>0</v>
      </c>
      <c r="O448" s="14">
        <f t="shared" si="277"/>
        <v>0</v>
      </c>
      <c r="P448" s="13">
        <f t="shared" si="288"/>
        <v>0</v>
      </c>
      <c r="Q448" s="14"/>
      <c r="R448" s="13">
        <f t="shared" si="289"/>
        <v>0</v>
      </c>
      <c r="S448" s="14">
        <f t="shared" si="278"/>
        <v>0</v>
      </c>
      <c r="T448" s="13">
        <f t="shared" si="290"/>
        <v>0</v>
      </c>
      <c r="U448" s="14">
        <f t="shared" si="279"/>
        <v>0</v>
      </c>
      <c r="V448" s="13">
        <f t="shared" si="291"/>
        <v>0</v>
      </c>
      <c r="W448" s="14"/>
      <c r="X448" s="13">
        <f t="shared" si="292"/>
        <v>0</v>
      </c>
      <c r="Y448" s="14">
        <f t="shared" si="280"/>
        <v>0</v>
      </c>
      <c r="Z448" s="13">
        <f t="shared" si="293"/>
        <v>0</v>
      </c>
      <c r="AA448" s="14">
        <f t="shared" si="281"/>
        <v>0</v>
      </c>
      <c r="AB448" s="13">
        <f t="shared" si="294"/>
        <v>0</v>
      </c>
      <c r="AC448" s="14"/>
      <c r="AD448" s="13">
        <f t="shared" si="295"/>
        <v>0</v>
      </c>
      <c r="AE448" s="14">
        <f t="shared" si="282"/>
        <v>0</v>
      </c>
      <c r="AF448" s="13">
        <f t="shared" si="296"/>
        <v>0</v>
      </c>
      <c r="AG448" s="14">
        <f t="shared" si="283"/>
        <v>0</v>
      </c>
      <c r="AH448" s="13">
        <f t="shared" si="297"/>
        <v>0</v>
      </c>
      <c r="AI448" s="14"/>
      <c r="AJ448" s="13">
        <f t="shared" si="298"/>
        <v>0</v>
      </c>
      <c r="AK448" s="14">
        <f t="shared" si="284"/>
        <v>0</v>
      </c>
      <c r="AL448" s="13">
        <f t="shared" si="299"/>
        <v>0</v>
      </c>
      <c r="AM448" s="14">
        <f t="shared" si="285"/>
        <v>0</v>
      </c>
      <c r="AN448" s="13">
        <f t="shared" si="300"/>
        <v>1.9999999999999574E-2</v>
      </c>
      <c r="AO448" s="14"/>
      <c r="AP448" s="13">
        <f t="shared" si="301"/>
        <v>0</v>
      </c>
      <c r="AQ448" s="14">
        <f t="shared" si="302"/>
        <v>0</v>
      </c>
      <c r="AR448" s="13">
        <f t="shared" si="303"/>
        <v>0</v>
      </c>
      <c r="AS448" s="14">
        <f t="shared" si="304"/>
        <v>0</v>
      </c>
      <c r="AT448" s="13">
        <f t="shared" si="305"/>
        <v>1.9999999999999574E-2</v>
      </c>
      <c r="AU448" s="14"/>
      <c r="AV448" s="13">
        <f t="shared" si="306"/>
        <v>0</v>
      </c>
      <c r="AW448" s="14">
        <f t="shared" si="307"/>
        <v>0</v>
      </c>
      <c r="AX448" s="13">
        <f t="shared" si="308"/>
        <v>0</v>
      </c>
      <c r="AY448" s="14">
        <f t="shared" si="309"/>
        <v>0</v>
      </c>
      <c r="AZ448" s="13">
        <f t="shared" si="310"/>
        <v>0</v>
      </c>
      <c r="BA448" s="14"/>
      <c r="BB448" s="13">
        <f t="shared" si="311"/>
        <v>0</v>
      </c>
      <c r="BC448" s="14">
        <f t="shared" si="312"/>
        <v>0</v>
      </c>
      <c r="BD448" s="13">
        <f t="shared" si="313"/>
        <v>0</v>
      </c>
      <c r="BE448" s="14">
        <f t="shared" si="314"/>
        <v>0</v>
      </c>
      <c r="BF448" s="13">
        <f t="shared" si="315"/>
        <v>0</v>
      </c>
      <c r="BG448" s="14"/>
      <c r="BH448" s="13">
        <f t="shared" si="316"/>
        <v>0</v>
      </c>
      <c r="BI448" s="14">
        <f t="shared" si="317"/>
        <v>0</v>
      </c>
      <c r="BJ448" s="13">
        <f t="shared" si="318"/>
        <v>0</v>
      </c>
      <c r="BK448" s="14">
        <f t="shared" si="319"/>
        <v>0</v>
      </c>
      <c r="BL448" s="13">
        <f t="shared" si="320"/>
        <v>0</v>
      </c>
    </row>
    <row r="449" spans="1:64" x14ac:dyDescent="0.25">
      <c r="A449" s="23">
        <f t="shared" si="321"/>
        <v>8.8904166666665656</v>
      </c>
      <c r="B449" s="8"/>
      <c r="C449" s="10"/>
      <c r="D449" s="10"/>
      <c r="F449" s="10"/>
      <c r="G449" s="10" t="s">
        <v>67</v>
      </c>
      <c r="H449" s="10" t="s">
        <v>67</v>
      </c>
      <c r="I449" s="32"/>
      <c r="J449" t="s">
        <v>65</v>
      </c>
      <c r="L449" s="13">
        <f t="shared" si="286"/>
        <v>0</v>
      </c>
      <c r="M449" s="14">
        <f t="shared" si="276"/>
        <v>0</v>
      </c>
      <c r="N449" s="13">
        <f t="shared" si="287"/>
        <v>0</v>
      </c>
      <c r="O449" s="14">
        <f t="shared" si="277"/>
        <v>0</v>
      </c>
      <c r="P449" s="13">
        <f t="shared" si="288"/>
        <v>0</v>
      </c>
      <c r="Q449" s="14"/>
      <c r="R449" s="13">
        <f t="shared" si="289"/>
        <v>0</v>
      </c>
      <c r="S449" s="14">
        <f t="shared" si="278"/>
        <v>0</v>
      </c>
      <c r="T449" s="13">
        <f t="shared" si="290"/>
        <v>0</v>
      </c>
      <c r="U449" s="14">
        <f t="shared" si="279"/>
        <v>0</v>
      </c>
      <c r="V449" s="13">
        <f t="shared" si="291"/>
        <v>0</v>
      </c>
      <c r="W449" s="14"/>
      <c r="X449" s="13">
        <f t="shared" si="292"/>
        <v>0</v>
      </c>
      <c r="Y449" s="14">
        <f t="shared" si="280"/>
        <v>0</v>
      </c>
      <c r="Z449" s="13">
        <f t="shared" si="293"/>
        <v>0</v>
      </c>
      <c r="AA449" s="14">
        <f t="shared" si="281"/>
        <v>0</v>
      </c>
      <c r="AB449" s="13">
        <f t="shared" si="294"/>
        <v>0</v>
      </c>
      <c r="AC449" s="14"/>
      <c r="AD449" s="13">
        <f t="shared" si="295"/>
        <v>0</v>
      </c>
      <c r="AE449" s="14">
        <f t="shared" si="282"/>
        <v>0</v>
      </c>
      <c r="AF449" s="13">
        <f t="shared" si="296"/>
        <v>0</v>
      </c>
      <c r="AG449" s="14">
        <f t="shared" si="283"/>
        <v>0</v>
      </c>
      <c r="AH449" s="13">
        <f t="shared" si="297"/>
        <v>0</v>
      </c>
      <c r="AI449" s="14"/>
      <c r="AJ449" s="13">
        <f t="shared" si="298"/>
        <v>0</v>
      </c>
      <c r="AK449" s="14">
        <f t="shared" si="284"/>
        <v>0</v>
      </c>
      <c r="AL449" s="13">
        <f t="shared" si="299"/>
        <v>0</v>
      </c>
      <c r="AM449" s="14">
        <f t="shared" si="285"/>
        <v>0</v>
      </c>
      <c r="AN449" s="13">
        <f t="shared" si="300"/>
        <v>1.9999999999999574E-2</v>
      </c>
      <c r="AO449" s="14"/>
      <c r="AP449" s="13">
        <f t="shared" si="301"/>
        <v>0</v>
      </c>
      <c r="AQ449" s="14">
        <f t="shared" si="302"/>
        <v>0</v>
      </c>
      <c r="AR449" s="13">
        <f t="shared" si="303"/>
        <v>0</v>
      </c>
      <c r="AS449" s="14">
        <f t="shared" si="304"/>
        <v>0</v>
      </c>
      <c r="AT449" s="13">
        <f t="shared" si="305"/>
        <v>1.9999999999999574E-2</v>
      </c>
      <c r="AU449" s="14"/>
      <c r="AV449" s="13">
        <f t="shared" si="306"/>
        <v>0</v>
      </c>
      <c r="AW449" s="14">
        <f t="shared" si="307"/>
        <v>0</v>
      </c>
      <c r="AX449" s="13">
        <f t="shared" si="308"/>
        <v>0</v>
      </c>
      <c r="AY449" s="14">
        <f t="shared" si="309"/>
        <v>0</v>
      </c>
      <c r="AZ449" s="13">
        <f t="shared" si="310"/>
        <v>0</v>
      </c>
      <c r="BA449" s="14"/>
      <c r="BB449" s="13">
        <f t="shared" si="311"/>
        <v>0</v>
      </c>
      <c r="BC449" s="14">
        <f t="shared" si="312"/>
        <v>0</v>
      </c>
      <c r="BD449" s="13">
        <f t="shared" si="313"/>
        <v>0</v>
      </c>
      <c r="BE449" s="14">
        <f t="shared" si="314"/>
        <v>0</v>
      </c>
      <c r="BF449" s="13">
        <f t="shared" si="315"/>
        <v>0</v>
      </c>
      <c r="BG449" s="14"/>
      <c r="BH449" s="13">
        <f t="shared" si="316"/>
        <v>0</v>
      </c>
      <c r="BI449" s="14">
        <f t="shared" si="317"/>
        <v>0</v>
      </c>
      <c r="BJ449" s="13">
        <f t="shared" si="318"/>
        <v>0</v>
      </c>
      <c r="BK449" s="14">
        <f t="shared" si="319"/>
        <v>0</v>
      </c>
      <c r="BL449" s="13">
        <f t="shared" si="320"/>
        <v>0</v>
      </c>
    </row>
    <row r="450" spans="1:64" x14ac:dyDescent="0.25">
      <c r="A450" s="23">
        <f t="shared" si="321"/>
        <v>8.9104166666665652</v>
      </c>
      <c r="B450" s="8" t="s">
        <v>83</v>
      </c>
      <c r="C450" s="10"/>
      <c r="D450" s="10"/>
      <c r="F450" s="10"/>
      <c r="G450" s="10" t="s">
        <v>67</v>
      </c>
      <c r="H450" t="s">
        <v>65</v>
      </c>
      <c r="I450" s="11"/>
      <c r="J450" s="11" t="s">
        <v>66</v>
      </c>
      <c r="L450" s="13">
        <f t="shared" si="286"/>
        <v>0</v>
      </c>
      <c r="M450" s="14">
        <f t="shared" ref="M450:M512" si="322">IF(L450&gt;0,1,0)</f>
        <v>0</v>
      </c>
      <c r="N450" s="13">
        <f t="shared" si="287"/>
        <v>0</v>
      </c>
      <c r="O450" s="14">
        <f t="shared" ref="O450:O512" si="323">IF(N450&gt;0,1,0)</f>
        <v>0</v>
      </c>
      <c r="P450" s="13">
        <f t="shared" si="288"/>
        <v>0</v>
      </c>
      <c r="Q450" s="14"/>
      <c r="R450" s="13">
        <f t="shared" si="289"/>
        <v>0</v>
      </c>
      <c r="S450" s="14">
        <f t="shared" ref="S450:S512" si="324">IF(R450&gt;0,1,0)</f>
        <v>0</v>
      </c>
      <c r="T450" s="13">
        <f t="shared" si="290"/>
        <v>0</v>
      </c>
      <c r="U450" s="14">
        <f t="shared" ref="U450:U512" si="325">IF(T450&gt;0,1,0)</f>
        <v>0</v>
      </c>
      <c r="V450" s="13">
        <f t="shared" si="291"/>
        <v>0</v>
      </c>
      <c r="W450" s="14"/>
      <c r="X450" s="13">
        <f t="shared" si="292"/>
        <v>0</v>
      </c>
      <c r="Y450" s="14">
        <f t="shared" ref="Y450:Y512" si="326">IF(X450&gt;0,1,0)</f>
        <v>0</v>
      </c>
      <c r="Z450" s="13">
        <f t="shared" si="293"/>
        <v>0</v>
      </c>
      <c r="AA450" s="14">
        <f t="shared" ref="AA450:AA512" si="327">IF(Z450&gt;0,1,0)</f>
        <v>0</v>
      </c>
      <c r="AB450" s="13">
        <f t="shared" si="294"/>
        <v>0</v>
      </c>
      <c r="AC450" s="14"/>
      <c r="AD450" s="13">
        <f t="shared" si="295"/>
        <v>0</v>
      </c>
      <c r="AE450" s="14">
        <f t="shared" ref="AE450:AE512" si="328">IF(AD450&gt;0,1,0)</f>
        <v>0</v>
      </c>
      <c r="AF450" s="13">
        <f t="shared" si="296"/>
        <v>0</v>
      </c>
      <c r="AG450" s="14">
        <f t="shared" ref="AG450:AG512" si="329">IF(AF450&gt;0,1,0)</f>
        <v>0</v>
      </c>
      <c r="AH450" s="13">
        <f t="shared" si="297"/>
        <v>0</v>
      </c>
      <c r="AI450" s="14"/>
      <c r="AJ450" s="13">
        <f t="shared" si="298"/>
        <v>0</v>
      </c>
      <c r="AK450" s="14">
        <f t="shared" ref="AK450:AK512" si="330">IF(AJ450&gt;0,1,0)</f>
        <v>0</v>
      </c>
      <c r="AL450" s="13">
        <f t="shared" si="299"/>
        <v>0</v>
      </c>
      <c r="AM450" s="14">
        <f t="shared" ref="AM450:AM512" si="331">IF(AL450&gt;0,1,0)</f>
        <v>0</v>
      </c>
      <c r="AN450" s="13">
        <f t="shared" si="300"/>
        <v>1.9999999999999574E-2</v>
      </c>
      <c r="AO450" s="14"/>
      <c r="AP450" s="13">
        <f t="shared" si="301"/>
        <v>0</v>
      </c>
      <c r="AQ450" s="14">
        <f t="shared" si="302"/>
        <v>0</v>
      </c>
      <c r="AR450" s="13">
        <f t="shared" si="303"/>
        <v>0</v>
      </c>
      <c r="AS450" s="14">
        <f t="shared" si="304"/>
        <v>0</v>
      </c>
      <c r="AT450" s="13">
        <f t="shared" si="305"/>
        <v>0</v>
      </c>
      <c r="AU450" s="14"/>
      <c r="AV450" s="13">
        <f t="shared" si="306"/>
        <v>0</v>
      </c>
      <c r="AW450" s="14">
        <f t="shared" si="307"/>
        <v>0</v>
      </c>
      <c r="AX450" s="13">
        <f t="shared" si="308"/>
        <v>0</v>
      </c>
      <c r="AY450" s="14">
        <f t="shared" si="309"/>
        <v>0</v>
      </c>
      <c r="AZ450" s="13">
        <f t="shared" si="310"/>
        <v>0</v>
      </c>
      <c r="BA450" s="14"/>
      <c r="BB450" s="13">
        <f t="shared" si="311"/>
        <v>0</v>
      </c>
      <c r="BC450" s="14">
        <f t="shared" si="312"/>
        <v>0</v>
      </c>
      <c r="BD450" s="13">
        <f t="shared" si="313"/>
        <v>8.9104166666665652</v>
      </c>
      <c r="BE450" s="14">
        <f t="shared" si="314"/>
        <v>1</v>
      </c>
      <c r="BF450" s="13">
        <f t="shared" si="315"/>
        <v>0</v>
      </c>
      <c r="BG450" s="14"/>
      <c r="BH450" s="13">
        <f t="shared" si="316"/>
        <v>0</v>
      </c>
      <c r="BI450" s="14">
        <f t="shared" si="317"/>
        <v>0</v>
      </c>
      <c r="BJ450" s="13">
        <f t="shared" si="318"/>
        <v>0</v>
      </c>
      <c r="BK450" s="14">
        <f t="shared" si="319"/>
        <v>0</v>
      </c>
      <c r="BL450" s="13">
        <f t="shared" si="320"/>
        <v>0</v>
      </c>
    </row>
    <row r="451" spans="1:64" x14ac:dyDescent="0.25">
      <c r="A451" s="23">
        <f t="shared" si="321"/>
        <v>8.9304166666665648</v>
      </c>
      <c r="B451" s="8"/>
      <c r="C451" s="10"/>
      <c r="D451" s="10"/>
      <c r="F451" s="10"/>
      <c r="G451" s="10" t="s">
        <v>67</v>
      </c>
      <c r="H451" t="s">
        <v>65</v>
      </c>
      <c r="I451" s="32"/>
      <c r="J451" s="32"/>
      <c r="L451" s="13">
        <f t="shared" si="286"/>
        <v>0</v>
      </c>
      <c r="M451" s="14">
        <f t="shared" si="322"/>
        <v>0</v>
      </c>
      <c r="N451" s="13">
        <f t="shared" si="287"/>
        <v>0</v>
      </c>
      <c r="O451" s="14">
        <f t="shared" si="323"/>
        <v>0</v>
      </c>
      <c r="P451" s="13">
        <f t="shared" si="288"/>
        <v>0</v>
      </c>
      <c r="Q451" s="14"/>
      <c r="R451" s="13">
        <f t="shared" si="289"/>
        <v>0</v>
      </c>
      <c r="S451" s="14">
        <f t="shared" si="324"/>
        <v>0</v>
      </c>
      <c r="T451" s="13">
        <f t="shared" si="290"/>
        <v>0</v>
      </c>
      <c r="U451" s="14">
        <f t="shared" si="325"/>
        <v>0</v>
      </c>
      <c r="V451" s="13">
        <f t="shared" si="291"/>
        <v>0</v>
      </c>
      <c r="W451" s="14"/>
      <c r="X451" s="13">
        <f t="shared" si="292"/>
        <v>0</v>
      </c>
      <c r="Y451" s="14">
        <f t="shared" si="326"/>
        <v>0</v>
      </c>
      <c r="Z451" s="13">
        <f t="shared" si="293"/>
        <v>0</v>
      </c>
      <c r="AA451" s="14">
        <f t="shared" si="327"/>
        <v>0</v>
      </c>
      <c r="AB451" s="13">
        <f t="shared" si="294"/>
        <v>0</v>
      </c>
      <c r="AC451" s="14"/>
      <c r="AD451" s="13">
        <f t="shared" si="295"/>
        <v>0</v>
      </c>
      <c r="AE451" s="14">
        <f t="shared" si="328"/>
        <v>0</v>
      </c>
      <c r="AF451" s="13">
        <f t="shared" si="296"/>
        <v>0</v>
      </c>
      <c r="AG451" s="14">
        <f t="shared" si="329"/>
        <v>0</v>
      </c>
      <c r="AH451" s="13">
        <f t="shared" si="297"/>
        <v>0</v>
      </c>
      <c r="AI451" s="14"/>
      <c r="AJ451" s="13">
        <f t="shared" si="298"/>
        <v>0</v>
      </c>
      <c r="AK451" s="14">
        <f t="shared" si="330"/>
        <v>0</v>
      </c>
      <c r="AL451" s="13">
        <f t="shared" si="299"/>
        <v>0</v>
      </c>
      <c r="AM451" s="14">
        <f t="shared" si="331"/>
        <v>0</v>
      </c>
      <c r="AN451" s="13">
        <f t="shared" si="300"/>
        <v>1.9999999999999574E-2</v>
      </c>
      <c r="AO451" s="14"/>
      <c r="AP451" s="13">
        <f t="shared" si="301"/>
        <v>0</v>
      </c>
      <c r="AQ451" s="14">
        <f t="shared" si="302"/>
        <v>0</v>
      </c>
      <c r="AR451" s="13">
        <f t="shared" si="303"/>
        <v>0</v>
      </c>
      <c r="AS451" s="14">
        <f t="shared" si="304"/>
        <v>0</v>
      </c>
      <c r="AT451" s="13">
        <f t="shared" si="305"/>
        <v>0</v>
      </c>
      <c r="AU451" s="14"/>
      <c r="AV451" s="13">
        <f t="shared" si="306"/>
        <v>0</v>
      </c>
      <c r="AW451" s="14">
        <f t="shared" si="307"/>
        <v>0</v>
      </c>
      <c r="AX451" s="13">
        <f t="shared" si="308"/>
        <v>0</v>
      </c>
      <c r="AY451" s="14">
        <f t="shared" si="309"/>
        <v>0</v>
      </c>
      <c r="AZ451" s="13">
        <f t="shared" si="310"/>
        <v>0</v>
      </c>
      <c r="BA451" s="14"/>
      <c r="BB451" s="13">
        <f t="shared" si="311"/>
        <v>0</v>
      </c>
      <c r="BC451" s="14">
        <f t="shared" si="312"/>
        <v>0</v>
      </c>
      <c r="BD451" s="13">
        <f t="shared" si="313"/>
        <v>0</v>
      </c>
      <c r="BE451" s="14">
        <f t="shared" si="314"/>
        <v>0</v>
      </c>
      <c r="BF451" s="13">
        <f t="shared" si="315"/>
        <v>0</v>
      </c>
      <c r="BG451" s="14"/>
      <c r="BH451" s="13">
        <f t="shared" si="316"/>
        <v>0</v>
      </c>
      <c r="BI451" s="14">
        <f t="shared" si="317"/>
        <v>0</v>
      </c>
      <c r="BJ451" s="13">
        <f t="shared" si="318"/>
        <v>0</v>
      </c>
      <c r="BK451" s="14">
        <f t="shared" si="319"/>
        <v>0</v>
      </c>
      <c r="BL451" s="13">
        <f t="shared" si="320"/>
        <v>0</v>
      </c>
    </row>
    <row r="452" spans="1:64" x14ac:dyDescent="0.25">
      <c r="A452" s="23">
        <f t="shared" si="321"/>
        <v>8.9504166666665643</v>
      </c>
      <c r="B452" s="8"/>
      <c r="C452" s="10"/>
      <c r="D452" s="10"/>
      <c r="F452" s="10"/>
      <c r="G452" s="10" t="s">
        <v>67</v>
      </c>
      <c r="H452" t="s">
        <v>65</v>
      </c>
      <c r="I452" s="32"/>
      <c r="J452" s="32"/>
      <c r="K452" s="11"/>
      <c r="L452" s="13">
        <f t="shared" si="286"/>
        <v>0</v>
      </c>
      <c r="M452" s="14">
        <f t="shared" si="322"/>
        <v>0</v>
      </c>
      <c r="N452" s="13">
        <f t="shared" si="287"/>
        <v>0</v>
      </c>
      <c r="O452" s="14">
        <f t="shared" si="323"/>
        <v>0</v>
      </c>
      <c r="P452" s="13">
        <f t="shared" si="288"/>
        <v>0</v>
      </c>
      <c r="Q452" s="14"/>
      <c r="R452" s="13">
        <f t="shared" si="289"/>
        <v>0</v>
      </c>
      <c r="S452" s="14">
        <f t="shared" si="324"/>
        <v>0</v>
      </c>
      <c r="T452" s="13">
        <f t="shared" si="290"/>
        <v>0</v>
      </c>
      <c r="U452" s="14">
        <f t="shared" si="325"/>
        <v>0</v>
      </c>
      <c r="V452" s="13">
        <f t="shared" si="291"/>
        <v>0</v>
      </c>
      <c r="W452" s="14"/>
      <c r="X452" s="13">
        <f t="shared" si="292"/>
        <v>0</v>
      </c>
      <c r="Y452" s="14">
        <f t="shared" si="326"/>
        <v>0</v>
      </c>
      <c r="Z452" s="13">
        <f t="shared" si="293"/>
        <v>0</v>
      </c>
      <c r="AA452" s="14">
        <f t="shared" si="327"/>
        <v>0</v>
      </c>
      <c r="AB452" s="13">
        <f t="shared" si="294"/>
        <v>0</v>
      </c>
      <c r="AC452" s="14"/>
      <c r="AD452" s="13">
        <f t="shared" si="295"/>
        <v>0</v>
      </c>
      <c r="AE452" s="14">
        <f t="shared" si="328"/>
        <v>0</v>
      </c>
      <c r="AF452" s="13">
        <f t="shared" si="296"/>
        <v>0</v>
      </c>
      <c r="AG452" s="14">
        <f t="shared" si="329"/>
        <v>0</v>
      </c>
      <c r="AH452" s="13">
        <f t="shared" si="297"/>
        <v>0</v>
      </c>
      <c r="AI452" s="14"/>
      <c r="AJ452" s="13">
        <f t="shared" si="298"/>
        <v>0</v>
      </c>
      <c r="AK452" s="14">
        <f t="shared" si="330"/>
        <v>0</v>
      </c>
      <c r="AL452" s="13">
        <f t="shared" si="299"/>
        <v>0</v>
      </c>
      <c r="AM452" s="14">
        <f t="shared" si="331"/>
        <v>0</v>
      </c>
      <c r="AN452" s="13">
        <f t="shared" si="300"/>
        <v>1.9999999999999574E-2</v>
      </c>
      <c r="AO452" s="14"/>
      <c r="AP452" s="13">
        <f t="shared" si="301"/>
        <v>0</v>
      </c>
      <c r="AQ452" s="14">
        <f t="shared" si="302"/>
        <v>0</v>
      </c>
      <c r="AR452" s="13">
        <f t="shared" si="303"/>
        <v>0</v>
      </c>
      <c r="AS452" s="14">
        <f t="shared" si="304"/>
        <v>0</v>
      </c>
      <c r="AT452" s="13">
        <f t="shared" si="305"/>
        <v>0</v>
      </c>
      <c r="AU452" s="14"/>
      <c r="AV452" s="13">
        <f t="shared" si="306"/>
        <v>0</v>
      </c>
      <c r="AW452" s="14">
        <f t="shared" si="307"/>
        <v>0</v>
      </c>
      <c r="AX452" s="13">
        <f t="shared" si="308"/>
        <v>0</v>
      </c>
      <c r="AY452" s="14">
        <f t="shared" si="309"/>
        <v>0</v>
      </c>
      <c r="AZ452" s="13">
        <f t="shared" si="310"/>
        <v>0</v>
      </c>
      <c r="BA452" s="14"/>
      <c r="BB452" s="13">
        <f t="shared" si="311"/>
        <v>0</v>
      </c>
      <c r="BC452" s="14">
        <f t="shared" si="312"/>
        <v>0</v>
      </c>
      <c r="BD452" s="13">
        <f t="shared" si="313"/>
        <v>0</v>
      </c>
      <c r="BE452" s="14">
        <f t="shared" si="314"/>
        <v>0</v>
      </c>
      <c r="BF452" s="13">
        <f t="shared" si="315"/>
        <v>0</v>
      </c>
      <c r="BG452" s="14"/>
      <c r="BH452" s="13">
        <f t="shared" si="316"/>
        <v>0</v>
      </c>
      <c r="BI452" s="14">
        <f t="shared" si="317"/>
        <v>0</v>
      </c>
      <c r="BJ452" s="13">
        <f t="shared" si="318"/>
        <v>0</v>
      </c>
      <c r="BK452" s="14">
        <f t="shared" si="319"/>
        <v>0</v>
      </c>
      <c r="BL452" s="13">
        <f t="shared" si="320"/>
        <v>0</v>
      </c>
    </row>
    <row r="453" spans="1:64" x14ac:dyDescent="0.25">
      <c r="A453" s="23">
        <f t="shared" si="321"/>
        <v>8.9704166666665639</v>
      </c>
      <c r="B453" s="8"/>
      <c r="C453" s="10"/>
      <c r="D453" s="10"/>
      <c r="F453" s="10"/>
      <c r="G453" s="10" t="s">
        <v>67</v>
      </c>
      <c r="H453" t="s">
        <v>65</v>
      </c>
      <c r="I453" s="32"/>
      <c r="J453" s="32"/>
      <c r="L453" s="13">
        <f t="shared" ref="L453:L516" si="332">IF(B453="Line 1 Fails",A453,0)</f>
        <v>0</v>
      </c>
      <c r="M453" s="14">
        <f t="shared" si="322"/>
        <v>0</v>
      </c>
      <c r="N453" s="13">
        <f t="shared" ref="N453:N516" si="333">IF(B453="Line 1 repd.",A453,0)</f>
        <v>0</v>
      </c>
      <c r="O453" s="14">
        <f t="shared" si="323"/>
        <v>0</v>
      </c>
      <c r="P453" s="13">
        <f t="shared" ref="P453:P516" si="334">IF(C453="Dn(waiting)",A454-A453,0)</f>
        <v>0</v>
      </c>
      <c r="Q453" s="14"/>
      <c r="R453" s="13">
        <f t="shared" ref="R453:R516" si="335">IF(B453="Line 2 Fails",A453,0)</f>
        <v>0</v>
      </c>
      <c r="S453" s="14">
        <f t="shared" si="324"/>
        <v>0</v>
      </c>
      <c r="T453" s="13">
        <f t="shared" ref="T453:T516" si="336">IF(B453="Line 2 repd.",A453,0)</f>
        <v>0</v>
      </c>
      <c r="U453" s="14">
        <f t="shared" si="325"/>
        <v>0</v>
      </c>
      <c r="V453" s="13">
        <f t="shared" ref="V453:V516" si="337">IF(D453="Dn(waiting)",A454-A453,0)</f>
        <v>0</v>
      </c>
      <c r="W453" s="14"/>
      <c r="X453" s="13">
        <f t="shared" ref="X453:X516" si="338">IF(B453="Line 3 Fails",A453,0)</f>
        <v>0</v>
      </c>
      <c r="Y453" s="14">
        <f t="shared" si="326"/>
        <v>0</v>
      </c>
      <c r="Z453" s="13">
        <f t="shared" ref="Z453:Z516" si="339">IF(B453="Line 3 repd.",A453,0)</f>
        <v>0</v>
      </c>
      <c r="AA453" s="14">
        <f t="shared" si="327"/>
        <v>0</v>
      </c>
      <c r="AB453" s="13">
        <f t="shared" ref="AB453:AB516" si="340">IF(E453="Dn(waiting)",A454-A453,0)</f>
        <v>0</v>
      </c>
      <c r="AC453" s="14"/>
      <c r="AD453" s="13">
        <f t="shared" ref="AD453:AD516" si="341">IF(B453="Line 4 Fails",A453,0)</f>
        <v>0</v>
      </c>
      <c r="AE453" s="14">
        <f t="shared" si="328"/>
        <v>0</v>
      </c>
      <c r="AF453" s="13">
        <f t="shared" ref="AF453:AF516" si="342">IF(B453="Line 4 repd.",A453,0)</f>
        <v>0</v>
      </c>
      <c r="AG453" s="14">
        <f t="shared" si="329"/>
        <v>0</v>
      </c>
      <c r="AH453" s="13">
        <f t="shared" ref="AH453:AH516" si="343">IF(F453="Dn(waiting)",A454-A453,0)</f>
        <v>0</v>
      </c>
      <c r="AI453" s="14"/>
      <c r="AJ453" s="13">
        <f t="shared" ref="AJ453:AJ516" si="344">IF(B453="Line 5 Fails",A453,0)</f>
        <v>0</v>
      </c>
      <c r="AK453" s="14">
        <f t="shared" si="330"/>
        <v>0</v>
      </c>
      <c r="AL453" s="13">
        <f t="shared" ref="AL453:AL516" si="345">IF(B453="Line 5 repd.",A453,0)</f>
        <v>0</v>
      </c>
      <c r="AM453" s="14">
        <f t="shared" si="331"/>
        <v>0</v>
      </c>
      <c r="AN453" s="13">
        <f t="shared" si="300"/>
        <v>1.9999999999999574E-2</v>
      </c>
      <c r="AO453" s="14"/>
      <c r="AP453" s="13">
        <f t="shared" si="301"/>
        <v>0</v>
      </c>
      <c r="AQ453" s="14">
        <f t="shared" si="302"/>
        <v>0</v>
      </c>
      <c r="AR453" s="13">
        <f t="shared" si="303"/>
        <v>0</v>
      </c>
      <c r="AS453" s="14">
        <f t="shared" si="304"/>
        <v>0</v>
      </c>
      <c r="AT453" s="13">
        <f t="shared" si="305"/>
        <v>0</v>
      </c>
      <c r="AU453" s="14"/>
      <c r="AV453" s="13">
        <f t="shared" si="306"/>
        <v>0</v>
      </c>
      <c r="AW453" s="14">
        <f t="shared" si="307"/>
        <v>0</v>
      </c>
      <c r="AX453" s="13">
        <f t="shared" si="308"/>
        <v>0</v>
      </c>
      <c r="AY453" s="14">
        <f t="shared" si="309"/>
        <v>0</v>
      </c>
      <c r="AZ453" s="13">
        <f t="shared" si="310"/>
        <v>0</v>
      </c>
      <c r="BA453" s="14"/>
      <c r="BB453" s="13">
        <f t="shared" si="311"/>
        <v>0</v>
      </c>
      <c r="BC453" s="14">
        <f t="shared" si="312"/>
        <v>0</v>
      </c>
      <c r="BD453" s="13">
        <f t="shared" si="313"/>
        <v>0</v>
      </c>
      <c r="BE453" s="14">
        <f t="shared" si="314"/>
        <v>0</v>
      </c>
      <c r="BF453" s="13">
        <f t="shared" si="315"/>
        <v>0</v>
      </c>
      <c r="BG453" s="14"/>
      <c r="BH453" s="13">
        <f t="shared" si="316"/>
        <v>0</v>
      </c>
      <c r="BI453" s="14">
        <f t="shared" si="317"/>
        <v>0</v>
      </c>
      <c r="BJ453" s="13">
        <f t="shared" si="318"/>
        <v>0</v>
      </c>
      <c r="BK453" s="14">
        <f t="shared" si="319"/>
        <v>0</v>
      </c>
      <c r="BL453" s="13">
        <f t="shared" si="320"/>
        <v>0</v>
      </c>
    </row>
    <row r="454" spans="1:64" x14ac:dyDescent="0.25">
      <c r="A454" s="23">
        <f t="shared" si="321"/>
        <v>8.9904166666665635</v>
      </c>
      <c r="B454" s="8"/>
      <c r="C454" s="10"/>
      <c r="D454" s="10"/>
      <c r="F454" s="10"/>
      <c r="G454" s="10" t="s">
        <v>67</v>
      </c>
      <c r="H454" t="s">
        <v>65</v>
      </c>
      <c r="L454" s="13">
        <f t="shared" si="332"/>
        <v>0</v>
      </c>
      <c r="M454" s="14">
        <f t="shared" si="322"/>
        <v>0</v>
      </c>
      <c r="N454" s="13">
        <f t="shared" si="333"/>
        <v>0</v>
      </c>
      <c r="O454" s="14">
        <f t="shared" si="323"/>
        <v>0</v>
      </c>
      <c r="P454" s="13">
        <f t="shared" si="334"/>
        <v>0</v>
      </c>
      <c r="Q454" s="14"/>
      <c r="R454" s="13">
        <f t="shared" si="335"/>
        <v>0</v>
      </c>
      <c r="S454" s="14">
        <f t="shared" si="324"/>
        <v>0</v>
      </c>
      <c r="T454" s="13">
        <f t="shared" si="336"/>
        <v>0</v>
      </c>
      <c r="U454" s="14">
        <f t="shared" si="325"/>
        <v>0</v>
      </c>
      <c r="V454" s="13">
        <f t="shared" si="337"/>
        <v>0</v>
      </c>
      <c r="W454" s="14"/>
      <c r="X454" s="13">
        <f t="shared" si="338"/>
        <v>0</v>
      </c>
      <c r="Y454" s="14">
        <f t="shared" si="326"/>
        <v>0</v>
      </c>
      <c r="Z454" s="13">
        <f t="shared" si="339"/>
        <v>0</v>
      </c>
      <c r="AA454" s="14">
        <f t="shared" si="327"/>
        <v>0</v>
      </c>
      <c r="AB454" s="13">
        <f t="shared" si="340"/>
        <v>0</v>
      </c>
      <c r="AC454" s="14"/>
      <c r="AD454" s="13">
        <f t="shared" si="341"/>
        <v>0</v>
      </c>
      <c r="AE454" s="14">
        <f t="shared" si="328"/>
        <v>0</v>
      </c>
      <c r="AF454" s="13">
        <f t="shared" si="342"/>
        <v>0</v>
      </c>
      <c r="AG454" s="14">
        <f t="shared" si="329"/>
        <v>0</v>
      </c>
      <c r="AH454" s="13">
        <f t="shared" si="343"/>
        <v>0</v>
      </c>
      <c r="AI454" s="14"/>
      <c r="AJ454" s="13">
        <f t="shared" si="344"/>
        <v>0</v>
      </c>
      <c r="AK454" s="14">
        <f t="shared" si="330"/>
        <v>0</v>
      </c>
      <c r="AL454" s="13">
        <f t="shared" si="345"/>
        <v>0</v>
      </c>
      <c r="AM454" s="14">
        <f t="shared" si="331"/>
        <v>0</v>
      </c>
      <c r="AN454" s="13">
        <f t="shared" ref="AN454:AN517" si="346">IF(G454="Dn(waiting)",A455-A454,0)</f>
        <v>1.9999999999999574E-2</v>
      </c>
      <c r="AO454" s="14"/>
      <c r="AP454" s="13">
        <f t="shared" ref="AP454:AP517" si="347">IF(B454="Line 6 Fails",A454,0)</f>
        <v>0</v>
      </c>
      <c r="AQ454" s="14">
        <f t="shared" ref="AQ454:AQ517" si="348">IF(AP454&gt;0,1,0)</f>
        <v>0</v>
      </c>
      <c r="AR454" s="13">
        <f t="shared" ref="AR454:AR517" si="349">IF(B454="Line 6 repd.",A454,0)</f>
        <v>0</v>
      </c>
      <c r="AS454" s="14">
        <f t="shared" ref="AS454:AS517" si="350">IF(AR454&gt;0,1,0)</f>
        <v>0</v>
      </c>
      <c r="AT454" s="13">
        <f t="shared" ref="AT454:AT517" si="351">IF(H454="Dn(waiting)",A455-A454,0)</f>
        <v>0</v>
      </c>
      <c r="AU454" s="14"/>
      <c r="AV454" s="13">
        <f t="shared" ref="AV454:AV517" si="352">IF(B454="Line 7 Fails",A454,0)</f>
        <v>0</v>
      </c>
      <c r="AW454" s="14">
        <f t="shared" ref="AW454:AW517" si="353">IF(AV454&gt;0,1,0)</f>
        <v>0</v>
      </c>
      <c r="AX454" s="13">
        <f t="shared" ref="AX454:AX517" si="354">IF(B454="Line 7 repd.",A454,0)</f>
        <v>0</v>
      </c>
      <c r="AY454" s="14">
        <f t="shared" ref="AY454:AY517" si="355">IF(AX454&gt;0,1,0)</f>
        <v>0</v>
      </c>
      <c r="AZ454" s="13">
        <f t="shared" ref="AZ454:AZ517" si="356">IF(K454="Dn(waiting)",A455-A454,0)</f>
        <v>0</v>
      </c>
      <c r="BA454" s="14"/>
      <c r="BB454" s="13">
        <f t="shared" ref="BB454:BB517" si="357">IF(B454="Line 8 Fails",A454,0)</f>
        <v>0</v>
      </c>
      <c r="BC454" s="14">
        <f t="shared" ref="BC454:BC517" si="358">IF(BB454&gt;0,1,0)</f>
        <v>0</v>
      </c>
      <c r="BD454" s="13">
        <f t="shared" ref="BD454:BD517" si="359">IF(B454="Line 8 repd.",A454,0)</f>
        <v>0</v>
      </c>
      <c r="BE454" s="14">
        <f t="shared" ref="BE454:BE517" si="360">IF(BD454&gt;0,1,0)</f>
        <v>0</v>
      </c>
      <c r="BF454" s="13">
        <f t="shared" ref="BF454:BF517" si="361">IF(J454="Dn(waiting)",A455-A454,0)</f>
        <v>0</v>
      </c>
      <c r="BG454" s="14"/>
      <c r="BH454" s="13">
        <f t="shared" ref="BH454:BH517" si="362">IF(B454="Line 9 Fails",A454,0)</f>
        <v>0</v>
      </c>
      <c r="BI454" s="14">
        <f t="shared" ref="BI454:BI517" si="363">IF(BH454&gt;0,1,0)</f>
        <v>0</v>
      </c>
      <c r="BJ454" s="13">
        <f t="shared" ref="BJ454:BJ517" si="364">IF(B454="Line 9 repd.",A454,0)</f>
        <v>0</v>
      </c>
      <c r="BK454" s="14">
        <f t="shared" ref="BK454:BK517" si="365">IF(BJ454&gt;0,1,0)</f>
        <v>0</v>
      </c>
      <c r="BL454" s="13">
        <f t="shared" ref="BL454:BL517" si="366">IF(K454="Dn(waiting)",A455-A454,0)</f>
        <v>0</v>
      </c>
    </row>
    <row r="455" spans="1:64" x14ac:dyDescent="0.25">
      <c r="A455" s="23">
        <f t="shared" ref="A455:A518" si="367">A454+0.02</f>
        <v>9.010416666666563</v>
      </c>
      <c r="B455" s="8" t="s">
        <v>79</v>
      </c>
      <c r="C455" s="10"/>
      <c r="D455" s="10"/>
      <c r="F455" s="10"/>
      <c r="G455" t="s">
        <v>65</v>
      </c>
      <c r="H455" s="11" t="s">
        <v>66</v>
      </c>
      <c r="I455" s="32"/>
      <c r="J455" s="32"/>
      <c r="L455" s="13">
        <f t="shared" si="332"/>
        <v>0</v>
      </c>
      <c r="M455" s="14">
        <f t="shared" si="322"/>
        <v>0</v>
      </c>
      <c r="N455" s="13">
        <f t="shared" si="333"/>
        <v>0</v>
      </c>
      <c r="O455" s="14">
        <f t="shared" si="323"/>
        <v>0</v>
      </c>
      <c r="P455" s="13">
        <f t="shared" si="334"/>
        <v>0</v>
      </c>
      <c r="Q455" s="14"/>
      <c r="R455" s="13">
        <f t="shared" si="335"/>
        <v>0</v>
      </c>
      <c r="S455" s="14">
        <f t="shared" si="324"/>
        <v>0</v>
      </c>
      <c r="T455" s="13">
        <f t="shared" si="336"/>
        <v>0</v>
      </c>
      <c r="U455" s="14">
        <f t="shared" si="325"/>
        <v>0</v>
      </c>
      <c r="V455" s="13">
        <f t="shared" si="337"/>
        <v>0</v>
      </c>
      <c r="W455" s="14"/>
      <c r="X455" s="13">
        <f t="shared" si="338"/>
        <v>0</v>
      </c>
      <c r="Y455" s="14">
        <f t="shared" si="326"/>
        <v>0</v>
      </c>
      <c r="Z455" s="13">
        <f t="shared" si="339"/>
        <v>0</v>
      </c>
      <c r="AA455" s="14">
        <f t="shared" si="327"/>
        <v>0</v>
      </c>
      <c r="AB455" s="13">
        <f t="shared" si="340"/>
        <v>0</v>
      </c>
      <c r="AC455" s="14"/>
      <c r="AD455" s="13">
        <f t="shared" si="341"/>
        <v>0</v>
      </c>
      <c r="AE455" s="14">
        <f t="shared" si="328"/>
        <v>0</v>
      </c>
      <c r="AF455" s="13">
        <f t="shared" si="342"/>
        <v>0</v>
      </c>
      <c r="AG455" s="14">
        <f t="shared" si="329"/>
        <v>0</v>
      </c>
      <c r="AH455" s="13">
        <f t="shared" si="343"/>
        <v>0</v>
      </c>
      <c r="AI455" s="14"/>
      <c r="AJ455" s="13">
        <f t="shared" si="344"/>
        <v>0</v>
      </c>
      <c r="AK455" s="14">
        <f t="shared" si="330"/>
        <v>0</v>
      </c>
      <c r="AL455" s="13">
        <f t="shared" si="345"/>
        <v>0</v>
      </c>
      <c r="AM455" s="14">
        <f t="shared" si="331"/>
        <v>0</v>
      </c>
      <c r="AN455" s="13">
        <f t="shared" si="346"/>
        <v>0</v>
      </c>
      <c r="AO455" s="14"/>
      <c r="AP455" s="13">
        <f t="shared" si="347"/>
        <v>0</v>
      </c>
      <c r="AQ455" s="14">
        <f t="shared" si="348"/>
        <v>0</v>
      </c>
      <c r="AR455" s="13">
        <f t="shared" si="349"/>
        <v>9.010416666666563</v>
      </c>
      <c r="AS455" s="14">
        <f t="shared" si="350"/>
        <v>1</v>
      </c>
      <c r="AT455" s="13">
        <f t="shared" si="351"/>
        <v>0</v>
      </c>
      <c r="AU455" s="14"/>
      <c r="AV455" s="13">
        <f t="shared" si="352"/>
        <v>0</v>
      </c>
      <c r="AW455" s="14">
        <f t="shared" si="353"/>
        <v>0</v>
      </c>
      <c r="AX455" s="13">
        <f t="shared" si="354"/>
        <v>0</v>
      </c>
      <c r="AY455" s="14">
        <f t="shared" si="355"/>
        <v>0</v>
      </c>
      <c r="AZ455" s="13">
        <f t="shared" si="356"/>
        <v>0</v>
      </c>
      <c r="BA455" s="14"/>
      <c r="BB455" s="13">
        <f t="shared" si="357"/>
        <v>0</v>
      </c>
      <c r="BC455" s="14">
        <f t="shared" si="358"/>
        <v>0</v>
      </c>
      <c r="BD455" s="13">
        <f t="shared" si="359"/>
        <v>0</v>
      </c>
      <c r="BE455" s="14">
        <f t="shared" si="360"/>
        <v>0</v>
      </c>
      <c r="BF455" s="13">
        <f t="shared" si="361"/>
        <v>0</v>
      </c>
      <c r="BG455" s="14"/>
      <c r="BH455" s="13">
        <f t="shared" si="362"/>
        <v>0</v>
      </c>
      <c r="BI455" s="14">
        <f t="shared" si="363"/>
        <v>0</v>
      </c>
      <c r="BJ455" s="13">
        <f t="shared" si="364"/>
        <v>0</v>
      </c>
      <c r="BK455" s="14">
        <f t="shared" si="365"/>
        <v>0</v>
      </c>
      <c r="BL455" s="13">
        <f t="shared" si="366"/>
        <v>0</v>
      </c>
    </row>
    <row r="456" spans="1:64" x14ac:dyDescent="0.25">
      <c r="A456" s="23">
        <f t="shared" si="367"/>
        <v>9.0304166666665626</v>
      </c>
      <c r="B456" s="8"/>
      <c r="C456" s="10"/>
      <c r="D456" s="10"/>
      <c r="F456" s="10"/>
      <c r="G456" t="s">
        <v>65</v>
      </c>
      <c r="H456" s="10"/>
      <c r="I456" s="32"/>
      <c r="J456" s="32"/>
      <c r="L456" s="13">
        <f t="shared" si="332"/>
        <v>0</v>
      </c>
      <c r="M456" s="14">
        <f t="shared" si="322"/>
        <v>0</v>
      </c>
      <c r="N456" s="13">
        <f t="shared" si="333"/>
        <v>0</v>
      </c>
      <c r="O456" s="14">
        <f t="shared" si="323"/>
        <v>0</v>
      </c>
      <c r="P456" s="13">
        <f t="shared" si="334"/>
        <v>0</v>
      </c>
      <c r="Q456" s="14"/>
      <c r="R456" s="13">
        <f t="shared" si="335"/>
        <v>0</v>
      </c>
      <c r="S456" s="14">
        <f t="shared" si="324"/>
        <v>0</v>
      </c>
      <c r="T456" s="13">
        <f t="shared" si="336"/>
        <v>0</v>
      </c>
      <c r="U456" s="14">
        <f t="shared" si="325"/>
        <v>0</v>
      </c>
      <c r="V456" s="13">
        <f t="shared" si="337"/>
        <v>0</v>
      </c>
      <c r="W456" s="14"/>
      <c r="X456" s="13">
        <f t="shared" si="338"/>
        <v>0</v>
      </c>
      <c r="Y456" s="14">
        <f t="shared" si="326"/>
        <v>0</v>
      </c>
      <c r="Z456" s="13">
        <f t="shared" si="339"/>
        <v>0</v>
      </c>
      <c r="AA456" s="14">
        <f t="shared" si="327"/>
        <v>0</v>
      </c>
      <c r="AB456" s="13">
        <f t="shared" si="340"/>
        <v>0</v>
      </c>
      <c r="AC456" s="14"/>
      <c r="AD456" s="13">
        <f t="shared" si="341"/>
        <v>0</v>
      </c>
      <c r="AE456" s="14">
        <f t="shared" si="328"/>
        <v>0</v>
      </c>
      <c r="AF456" s="13">
        <f t="shared" si="342"/>
        <v>0</v>
      </c>
      <c r="AG456" s="14">
        <f t="shared" si="329"/>
        <v>0</v>
      </c>
      <c r="AH456" s="13">
        <f t="shared" si="343"/>
        <v>0</v>
      </c>
      <c r="AI456" s="14"/>
      <c r="AJ456" s="13">
        <f t="shared" si="344"/>
        <v>0</v>
      </c>
      <c r="AK456" s="14">
        <f t="shared" si="330"/>
        <v>0</v>
      </c>
      <c r="AL456" s="13">
        <f t="shared" si="345"/>
        <v>0</v>
      </c>
      <c r="AM456" s="14">
        <f t="shared" si="331"/>
        <v>0</v>
      </c>
      <c r="AN456" s="13">
        <f t="shared" si="346"/>
        <v>0</v>
      </c>
      <c r="AO456" s="14"/>
      <c r="AP456" s="13">
        <f t="shared" si="347"/>
        <v>0</v>
      </c>
      <c r="AQ456" s="14">
        <f t="shared" si="348"/>
        <v>0</v>
      </c>
      <c r="AR456" s="13">
        <f t="shared" si="349"/>
        <v>0</v>
      </c>
      <c r="AS456" s="14">
        <f t="shared" si="350"/>
        <v>0</v>
      </c>
      <c r="AT456" s="13">
        <f t="shared" si="351"/>
        <v>0</v>
      </c>
      <c r="AU456" s="14"/>
      <c r="AV456" s="13">
        <f t="shared" si="352"/>
        <v>0</v>
      </c>
      <c r="AW456" s="14">
        <f t="shared" si="353"/>
        <v>0</v>
      </c>
      <c r="AX456" s="13">
        <f t="shared" si="354"/>
        <v>0</v>
      </c>
      <c r="AY456" s="14">
        <f t="shared" si="355"/>
        <v>0</v>
      </c>
      <c r="AZ456" s="13">
        <f t="shared" si="356"/>
        <v>0</v>
      </c>
      <c r="BA456" s="14"/>
      <c r="BB456" s="13">
        <f t="shared" si="357"/>
        <v>0</v>
      </c>
      <c r="BC456" s="14">
        <f t="shared" si="358"/>
        <v>0</v>
      </c>
      <c r="BD456" s="13">
        <f t="shared" si="359"/>
        <v>0</v>
      </c>
      <c r="BE456" s="14">
        <f t="shared" si="360"/>
        <v>0</v>
      </c>
      <c r="BF456" s="13">
        <f t="shared" si="361"/>
        <v>0</v>
      </c>
      <c r="BG456" s="14"/>
      <c r="BH456" s="13">
        <f t="shared" si="362"/>
        <v>0</v>
      </c>
      <c r="BI456" s="14">
        <f t="shared" si="363"/>
        <v>0</v>
      </c>
      <c r="BJ456" s="13">
        <f t="shared" si="364"/>
        <v>0</v>
      </c>
      <c r="BK456" s="14">
        <f t="shared" si="365"/>
        <v>0</v>
      </c>
      <c r="BL456" s="13">
        <f t="shared" si="366"/>
        <v>0</v>
      </c>
    </row>
    <row r="457" spans="1:64" x14ac:dyDescent="0.25">
      <c r="A457" s="23">
        <f t="shared" si="367"/>
        <v>9.0504166666665622</v>
      </c>
      <c r="B457" s="8"/>
      <c r="C457" s="10"/>
      <c r="F457" s="10"/>
      <c r="G457" t="s">
        <v>65</v>
      </c>
      <c r="H457" s="10"/>
      <c r="I457" s="11"/>
      <c r="J457" s="11"/>
      <c r="K457" s="11"/>
      <c r="L457" s="13">
        <f t="shared" si="332"/>
        <v>0</v>
      </c>
      <c r="M457" s="14">
        <f t="shared" si="322"/>
        <v>0</v>
      </c>
      <c r="N457" s="13">
        <f t="shared" si="333"/>
        <v>0</v>
      </c>
      <c r="O457" s="14">
        <f t="shared" si="323"/>
        <v>0</v>
      </c>
      <c r="P457" s="13">
        <f t="shared" si="334"/>
        <v>0</v>
      </c>
      <c r="Q457" s="14"/>
      <c r="R457" s="13">
        <f t="shared" si="335"/>
        <v>0</v>
      </c>
      <c r="S457" s="14">
        <f t="shared" si="324"/>
        <v>0</v>
      </c>
      <c r="T457" s="13">
        <f t="shared" si="336"/>
        <v>0</v>
      </c>
      <c r="U457" s="14">
        <f t="shared" si="325"/>
        <v>0</v>
      </c>
      <c r="V457" s="13">
        <f t="shared" si="337"/>
        <v>0</v>
      </c>
      <c r="W457" s="14"/>
      <c r="X457" s="13">
        <f t="shared" si="338"/>
        <v>0</v>
      </c>
      <c r="Y457" s="14">
        <f t="shared" si="326"/>
        <v>0</v>
      </c>
      <c r="Z457" s="13">
        <f t="shared" si="339"/>
        <v>0</v>
      </c>
      <c r="AA457" s="14">
        <f t="shared" si="327"/>
        <v>0</v>
      </c>
      <c r="AB457" s="13">
        <f t="shared" si="340"/>
        <v>0</v>
      </c>
      <c r="AC457" s="14"/>
      <c r="AD457" s="13">
        <f t="shared" si="341"/>
        <v>0</v>
      </c>
      <c r="AE457" s="14">
        <f t="shared" si="328"/>
        <v>0</v>
      </c>
      <c r="AF457" s="13">
        <f t="shared" si="342"/>
        <v>0</v>
      </c>
      <c r="AG457" s="14">
        <f t="shared" si="329"/>
        <v>0</v>
      </c>
      <c r="AH457" s="13">
        <f t="shared" si="343"/>
        <v>0</v>
      </c>
      <c r="AI457" s="14"/>
      <c r="AJ457" s="13">
        <f t="shared" si="344"/>
        <v>0</v>
      </c>
      <c r="AK457" s="14">
        <f t="shared" si="330"/>
        <v>0</v>
      </c>
      <c r="AL457" s="13">
        <f t="shared" si="345"/>
        <v>0</v>
      </c>
      <c r="AM457" s="14">
        <f t="shared" si="331"/>
        <v>0</v>
      </c>
      <c r="AN457" s="13">
        <f t="shared" si="346"/>
        <v>0</v>
      </c>
      <c r="AO457" s="14"/>
      <c r="AP457" s="13">
        <f t="shared" si="347"/>
        <v>0</v>
      </c>
      <c r="AQ457" s="14">
        <f t="shared" si="348"/>
        <v>0</v>
      </c>
      <c r="AR457" s="13">
        <f t="shared" si="349"/>
        <v>0</v>
      </c>
      <c r="AS457" s="14">
        <f t="shared" si="350"/>
        <v>0</v>
      </c>
      <c r="AT457" s="13">
        <f t="shared" si="351"/>
        <v>0</v>
      </c>
      <c r="AU457" s="14"/>
      <c r="AV457" s="13">
        <f t="shared" si="352"/>
        <v>0</v>
      </c>
      <c r="AW457" s="14">
        <f t="shared" si="353"/>
        <v>0</v>
      </c>
      <c r="AX457" s="13">
        <f t="shared" si="354"/>
        <v>0</v>
      </c>
      <c r="AY457" s="14">
        <f t="shared" si="355"/>
        <v>0</v>
      </c>
      <c r="AZ457" s="13">
        <f t="shared" si="356"/>
        <v>0</v>
      </c>
      <c r="BA457" s="14"/>
      <c r="BB457" s="13">
        <f t="shared" si="357"/>
        <v>0</v>
      </c>
      <c r="BC457" s="14">
        <f t="shared" si="358"/>
        <v>0</v>
      </c>
      <c r="BD457" s="13">
        <f t="shared" si="359"/>
        <v>0</v>
      </c>
      <c r="BE457" s="14">
        <f t="shared" si="360"/>
        <v>0</v>
      </c>
      <c r="BF457" s="13">
        <f t="shared" si="361"/>
        <v>0</v>
      </c>
      <c r="BG457" s="14"/>
      <c r="BH457" s="13">
        <f t="shared" si="362"/>
        <v>0</v>
      </c>
      <c r="BI457" s="14">
        <f t="shared" si="363"/>
        <v>0</v>
      </c>
      <c r="BJ457" s="13">
        <f t="shared" si="364"/>
        <v>0</v>
      </c>
      <c r="BK457" s="14">
        <f t="shared" si="365"/>
        <v>0</v>
      </c>
      <c r="BL457" s="13">
        <f t="shared" si="366"/>
        <v>0</v>
      </c>
    </row>
    <row r="458" spans="1:64" x14ac:dyDescent="0.25">
      <c r="A458" s="23">
        <f t="shared" si="367"/>
        <v>9.0704166666665618</v>
      </c>
      <c r="B458" s="8"/>
      <c r="C458" s="10"/>
      <c r="F458" s="10"/>
      <c r="G458" t="s">
        <v>65</v>
      </c>
      <c r="H458" s="10"/>
      <c r="I458" s="10"/>
      <c r="J458" s="10"/>
      <c r="K458" s="7"/>
      <c r="L458" s="13">
        <f t="shared" si="332"/>
        <v>0</v>
      </c>
      <c r="M458" s="14">
        <f t="shared" si="322"/>
        <v>0</v>
      </c>
      <c r="N458" s="13">
        <f t="shared" si="333"/>
        <v>0</v>
      </c>
      <c r="O458" s="14">
        <f t="shared" si="323"/>
        <v>0</v>
      </c>
      <c r="P458" s="13">
        <f t="shared" si="334"/>
        <v>0</v>
      </c>
      <c r="Q458" s="14"/>
      <c r="R458" s="13">
        <f t="shared" si="335"/>
        <v>0</v>
      </c>
      <c r="S458" s="14">
        <f t="shared" si="324"/>
        <v>0</v>
      </c>
      <c r="T458" s="13">
        <f t="shared" si="336"/>
        <v>0</v>
      </c>
      <c r="U458" s="14">
        <f t="shared" si="325"/>
        <v>0</v>
      </c>
      <c r="V458" s="13">
        <f t="shared" si="337"/>
        <v>0</v>
      </c>
      <c r="W458" s="14"/>
      <c r="X458" s="13">
        <f t="shared" si="338"/>
        <v>0</v>
      </c>
      <c r="Y458" s="14">
        <f t="shared" si="326"/>
        <v>0</v>
      </c>
      <c r="Z458" s="13">
        <f t="shared" si="339"/>
        <v>0</v>
      </c>
      <c r="AA458" s="14">
        <f t="shared" si="327"/>
        <v>0</v>
      </c>
      <c r="AB458" s="13">
        <f t="shared" si="340"/>
        <v>0</v>
      </c>
      <c r="AC458" s="14"/>
      <c r="AD458" s="13">
        <f t="shared" si="341"/>
        <v>0</v>
      </c>
      <c r="AE458" s="14">
        <f t="shared" si="328"/>
        <v>0</v>
      </c>
      <c r="AF458" s="13">
        <f t="shared" si="342"/>
        <v>0</v>
      </c>
      <c r="AG458" s="14">
        <f t="shared" si="329"/>
        <v>0</v>
      </c>
      <c r="AH458" s="13">
        <f t="shared" si="343"/>
        <v>0</v>
      </c>
      <c r="AI458" s="14"/>
      <c r="AJ458" s="13">
        <f t="shared" si="344"/>
        <v>0</v>
      </c>
      <c r="AK458" s="14">
        <f t="shared" si="330"/>
        <v>0</v>
      </c>
      <c r="AL458" s="13">
        <f t="shared" si="345"/>
        <v>0</v>
      </c>
      <c r="AM458" s="14">
        <f t="shared" si="331"/>
        <v>0</v>
      </c>
      <c r="AN458" s="13">
        <f t="shared" si="346"/>
        <v>0</v>
      </c>
      <c r="AO458" s="14"/>
      <c r="AP458" s="13">
        <f t="shared" si="347"/>
        <v>0</v>
      </c>
      <c r="AQ458" s="14">
        <f t="shared" si="348"/>
        <v>0</v>
      </c>
      <c r="AR458" s="13">
        <f t="shared" si="349"/>
        <v>0</v>
      </c>
      <c r="AS458" s="14">
        <f t="shared" si="350"/>
        <v>0</v>
      </c>
      <c r="AT458" s="13">
        <f t="shared" si="351"/>
        <v>0</v>
      </c>
      <c r="AU458" s="14"/>
      <c r="AV458" s="13">
        <f t="shared" si="352"/>
        <v>0</v>
      </c>
      <c r="AW458" s="14">
        <f t="shared" si="353"/>
        <v>0</v>
      </c>
      <c r="AX458" s="13">
        <f t="shared" si="354"/>
        <v>0</v>
      </c>
      <c r="AY458" s="14">
        <f t="shared" si="355"/>
        <v>0</v>
      </c>
      <c r="AZ458" s="13">
        <f t="shared" si="356"/>
        <v>0</v>
      </c>
      <c r="BA458" s="14"/>
      <c r="BB458" s="13">
        <f t="shared" si="357"/>
        <v>0</v>
      </c>
      <c r="BC458" s="14">
        <f t="shared" si="358"/>
        <v>0</v>
      </c>
      <c r="BD458" s="13">
        <f t="shared" si="359"/>
        <v>0</v>
      </c>
      <c r="BE458" s="14">
        <f t="shared" si="360"/>
        <v>0</v>
      </c>
      <c r="BF458" s="13">
        <f t="shared" si="361"/>
        <v>0</v>
      </c>
      <c r="BG458" s="14"/>
      <c r="BH458" s="13">
        <f t="shared" si="362"/>
        <v>0</v>
      </c>
      <c r="BI458" s="14">
        <f t="shared" si="363"/>
        <v>0</v>
      </c>
      <c r="BJ458" s="13">
        <f t="shared" si="364"/>
        <v>0</v>
      </c>
      <c r="BK458" s="14">
        <f t="shared" si="365"/>
        <v>0</v>
      </c>
      <c r="BL458" s="13">
        <f t="shared" si="366"/>
        <v>0</v>
      </c>
    </row>
    <row r="459" spans="1:64" x14ac:dyDescent="0.25">
      <c r="A459" s="23">
        <f t="shared" si="367"/>
        <v>9.0904166666665613</v>
      </c>
      <c r="B459" s="8"/>
      <c r="C459" s="10"/>
      <c r="F459" s="10"/>
      <c r="G459" t="s">
        <v>65</v>
      </c>
      <c r="H459" s="10"/>
      <c r="I459" s="10"/>
      <c r="J459" s="10"/>
      <c r="K459" s="7"/>
      <c r="L459" s="13">
        <f t="shared" si="332"/>
        <v>0</v>
      </c>
      <c r="M459" s="14">
        <f t="shared" si="322"/>
        <v>0</v>
      </c>
      <c r="N459" s="13">
        <f t="shared" si="333"/>
        <v>0</v>
      </c>
      <c r="O459" s="14">
        <f t="shared" si="323"/>
        <v>0</v>
      </c>
      <c r="P459" s="13">
        <f t="shared" si="334"/>
        <v>0</v>
      </c>
      <c r="Q459" s="14"/>
      <c r="R459" s="13">
        <f t="shared" si="335"/>
        <v>0</v>
      </c>
      <c r="S459" s="14">
        <f t="shared" si="324"/>
        <v>0</v>
      </c>
      <c r="T459" s="13">
        <f t="shared" si="336"/>
        <v>0</v>
      </c>
      <c r="U459" s="14">
        <f t="shared" si="325"/>
        <v>0</v>
      </c>
      <c r="V459" s="13">
        <f t="shared" si="337"/>
        <v>0</v>
      </c>
      <c r="W459" s="14"/>
      <c r="X459" s="13">
        <f t="shared" si="338"/>
        <v>0</v>
      </c>
      <c r="Y459" s="14">
        <f t="shared" si="326"/>
        <v>0</v>
      </c>
      <c r="Z459" s="13">
        <f t="shared" si="339"/>
        <v>0</v>
      </c>
      <c r="AA459" s="14">
        <f t="shared" si="327"/>
        <v>0</v>
      </c>
      <c r="AB459" s="13">
        <f t="shared" si="340"/>
        <v>0</v>
      </c>
      <c r="AC459" s="14"/>
      <c r="AD459" s="13">
        <f t="shared" si="341"/>
        <v>0</v>
      </c>
      <c r="AE459" s="14">
        <f t="shared" si="328"/>
        <v>0</v>
      </c>
      <c r="AF459" s="13">
        <f t="shared" si="342"/>
        <v>0</v>
      </c>
      <c r="AG459" s="14">
        <f t="shared" si="329"/>
        <v>0</v>
      </c>
      <c r="AH459" s="13">
        <f t="shared" si="343"/>
        <v>0</v>
      </c>
      <c r="AI459" s="14"/>
      <c r="AJ459" s="13">
        <f t="shared" si="344"/>
        <v>0</v>
      </c>
      <c r="AK459" s="14">
        <f t="shared" si="330"/>
        <v>0</v>
      </c>
      <c r="AL459" s="13">
        <f t="shared" si="345"/>
        <v>0</v>
      </c>
      <c r="AM459" s="14">
        <f t="shared" si="331"/>
        <v>0</v>
      </c>
      <c r="AN459" s="13">
        <f t="shared" si="346"/>
        <v>0</v>
      </c>
      <c r="AO459" s="14"/>
      <c r="AP459" s="13">
        <f t="shared" si="347"/>
        <v>0</v>
      </c>
      <c r="AQ459" s="14">
        <f t="shared" si="348"/>
        <v>0</v>
      </c>
      <c r="AR459" s="13">
        <f t="shared" si="349"/>
        <v>0</v>
      </c>
      <c r="AS459" s="14">
        <f t="shared" si="350"/>
        <v>0</v>
      </c>
      <c r="AT459" s="13">
        <f t="shared" si="351"/>
        <v>0</v>
      </c>
      <c r="AU459" s="14"/>
      <c r="AV459" s="13">
        <f t="shared" si="352"/>
        <v>0</v>
      </c>
      <c r="AW459" s="14">
        <f t="shared" si="353"/>
        <v>0</v>
      </c>
      <c r="AX459" s="13">
        <f t="shared" si="354"/>
        <v>0</v>
      </c>
      <c r="AY459" s="14">
        <f t="shared" si="355"/>
        <v>0</v>
      </c>
      <c r="AZ459" s="13">
        <f t="shared" si="356"/>
        <v>0</v>
      </c>
      <c r="BA459" s="14"/>
      <c r="BB459" s="13">
        <f t="shared" si="357"/>
        <v>0</v>
      </c>
      <c r="BC459" s="14">
        <f t="shared" si="358"/>
        <v>0</v>
      </c>
      <c r="BD459" s="13">
        <f t="shared" si="359"/>
        <v>0</v>
      </c>
      <c r="BE459" s="14">
        <f t="shared" si="360"/>
        <v>0</v>
      </c>
      <c r="BF459" s="13">
        <f t="shared" si="361"/>
        <v>0</v>
      </c>
      <c r="BG459" s="14"/>
      <c r="BH459" s="13">
        <f t="shared" si="362"/>
        <v>0</v>
      </c>
      <c r="BI459" s="14">
        <f t="shared" si="363"/>
        <v>0</v>
      </c>
      <c r="BJ459" s="13">
        <f t="shared" si="364"/>
        <v>0</v>
      </c>
      <c r="BK459" s="14">
        <f t="shared" si="365"/>
        <v>0</v>
      </c>
      <c r="BL459" s="13">
        <f t="shared" si="366"/>
        <v>0</v>
      </c>
    </row>
    <row r="460" spans="1:64" x14ac:dyDescent="0.25">
      <c r="A460" s="23">
        <f t="shared" si="367"/>
        <v>9.1104166666665609</v>
      </c>
      <c r="B460" s="8" t="s">
        <v>77</v>
      </c>
      <c r="C460" s="10"/>
      <c r="E460" s="11"/>
      <c r="F460" s="10"/>
      <c r="G460" s="11" t="s">
        <v>66</v>
      </c>
      <c r="H460" s="10"/>
      <c r="I460" s="10"/>
      <c r="J460" s="10"/>
      <c r="K460" s="7"/>
      <c r="L460" s="13">
        <f t="shared" si="332"/>
        <v>0</v>
      </c>
      <c r="M460" s="14">
        <f t="shared" si="322"/>
        <v>0</v>
      </c>
      <c r="N460" s="13">
        <f t="shared" si="333"/>
        <v>0</v>
      </c>
      <c r="O460" s="14">
        <f t="shared" si="323"/>
        <v>0</v>
      </c>
      <c r="P460" s="13">
        <f t="shared" si="334"/>
        <v>0</v>
      </c>
      <c r="Q460" s="14"/>
      <c r="R460" s="13">
        <f t="shared" si="335"/>
        <v>0</v>
      </c>
      <c r="S460" s="14">
        <f t="shared" si="324"/>
        <v>0</v>
      </c>
      <c r="T460" s="13">
        <f t="shared" si="336"/>
        <v>0</v>
      </c>
      <c r="U460" s="14">
        <f t="shared" si="325"/>
        <v>0</v>
      </c>
      <c r="V460" s="13">
        <f t="shared" si="337"/>
        <v>0</v>
      </c>
      <c r="W460" s="14"/>
      <c r="X460" s="13">
        <f t="shared" si="338"/>
        <v>0</v>
      </c>
      <c r="Y460" s="14">
        <f t="shared" si="326"/>
        <v>0</v>
      </c>
      <c r="Z460" s="13">
        <f t="shared" si="339"/>
        <v>0</v>
      </c>
      <c r="AA460" s="14">
        <f t="shared" si="327"/>
        <v>0</v>
      </c>
      <c r="AB460" s="13">
        <f t="shared" si="340"/>
        <v>0</v>
      </c>
      <c r="AC460" s="14"/>
      <c r="AD460" s="13">
        <f t="shared" si="341"/>
        <v>0</v>
      </c>
      <c r="AE460" s="14">
        <f t="shared" si="328"/>
        <v>0</v>
      </c>
      <c r="AF460" s="13">
        <f t="shared" si="342"/>
        <v>0</v>
      </c>
      <c r="AG460" s="14">
        <f t="shared" si="329"/>
        <v>0</v>
      </c>
      <c r="AH460" s="13">
        <f t="shared" si="343"/>
        <v>0</v>
      </c>
      <c r="AI460" s="14"/>
      <c r="AJ460" s="13">
        <f t="shared" si="344"/>
        <v>0</v>
      </c>
      <c r="AK460" s="14">
        <f t="shared" si="330"/>
        <v>0</v>
      </c>
      <c r="AL460" s="13">
        <f t="shared" si="345"/>
        <v>9.1104166666665609</v>
      </c>
      <c r="AM460" s="14">
        <f t="shared" si="331"/>
        <v>1</v>
      </c>
      <c r="AN460" s="13">
        <f t="shared" si="346"/>
        <v>0</v>
      </c>
      <c r="AO460" s="14"/>
      <c r="AP460" s="13">
        <f t="shared" si="347"/>
        <v>0</v>
      </c>
      <c r="AQ460" s="14">
        <f t="shared" si="348"/>
        <v>0</v>
      </c>
      <c r="AR460" s="13">
        <f t="shared" si="349"/>
        <v>0</v>
      </c>
      <c r="AS460" s="14">
        <f t="shared" si="350"/>
        <v>0</v>
      </c>
      <c r="AT460" s="13">
        <f t="shared" si="351"/>
        <v>0</v>
      </c>
      <c r="AU460" s="14"/>
      <c r="AV460" s="13">
        <f t="shared" si="352"/>
        <v>0</v>
      </c>
      <c r="AW460" s="14">
        <f t="shared" si="353"/>
        <v>0</v>
      </c>
      <c r="AX460" s="13">
        <f t="shared" si="354"/>
        <v>0</v>
      </c>
      <c r="AY460" s="14">
        <f t="shared" si="355"/>
        <v>0</v>
      </c>
      <c r="AZ460" s="13">
        <f t="shared" si="356"/>
        <v>0</v>
      </c>
      <c r="BA460" s="14"/>
      <c r="BB460" s="13">
        <f t="shared" si="357"/>
        <v>0</v>
      </c>
      <c r="BC460" s="14">
        <f t="shared" si="358"/>
        <v>0</v>
      </c>
      <c r="BD460" s="13">
        <f t="shared" si="359"/>
        <v>0</v>
      </c>
      <c r="BE460" s="14">
        <f t="shared" si="360"/>
        <v>0</v>
      </c>
      <c r="BF460" s="13">
        <f t="shared" si="361"/>
        <v>0</v>
      </c>
      <c r="BG460" s="14"/>
      <c r="BH460" s="13">
        <f t="shared" si="362"/>
        <v>0</v>
      </c>
      <c r="BI460" s="14">
        <f t="shared" si="363"/>
        <v>0</v>
      </c>
      <c r="BJ460" s="13">
        <f t="shared" si="364"/>
        <v>0</v>
      </c>
      <c r="BK460" s="14">
        <f t="shared" si="365"/>
        <v>0</v>
      </c>
      <c r="BL460" s="13">
        <f t="shared" si="366"/>
        <v>0</v>
      </c>
    </row>
    <row r="461" spans="1:64" x14ac:dyDescent="0.25">
      <c r="A461" s="23">
        <f t="shared" si="367"/>
        <v>9.1304166666665605</v>
      </c>
      <c r="B461" s="8" t="s">
        <v>80</v>
      </c>
      <c r="I461" t="s">
        <v>65</v>
      </c>
      <c r="L461" s="13">
        <f t="shared" si="332"/>
        <v>0</v>
      </c>
      <c r="M461" s="14">
        <f t="shared" si="322"/>
        <v>0</v>
      </c>
      <c r="N461" s="13">
        <f t="shared" si="333"/>
        <v>0</v>
      </c>
      <c r="O461" s="14">
        <f t="shared" si="323"/>
        <v>0</v>
      </c>
      <c r="P461" s="13">
        <f t="shared" si="334"/>
        <v>0</v>
      </c>
      <c r="Q461" s="14"/>
      <c r="R461" s="13">
        <f t="shared" si="335"/>
        <v>0</v>
      </c>
      <c r="S461" s="14">
        <f t="shared" si="324"/>
        <v>0</v>
      </c>
      <c r="T461" s="13">
        <f t="shared" si="336"/>
        <v>0</v>
      </c>
      <c r="U461" s="14">
        <f t="shared" si="325"/>
        <v>0</v>
      </c>
      <c r="V461" s="13">
        <f t="shared" si="337"/>
        <v>0</v>
      </c>
      <c r="W461" s="14"/>
      <c r="X461" s="13">
        <f t="shared" si="338"/>
        <v>0</v>
      </c>
      <c r="Y461" s="14">
        <f t="shared" si="326"/>
        <v>0</v>
      </c>
      <c r="Z461" s="13">
        <f t="shared" si="339"/>
        <v>0</v>
      </c>
      <c r="AA461" s="14">
        <f t="shared" si="327"/>
        <v>0</v>
      </c>
      <c r="AB461" s="13">
        <f t="shared" si="340"/>
        <v>0</v>
      </c>
      <c r="AC461" s="14"/>
      <c r="AD461" s="13">
        <f t="shared" si="341"/>
        <v>0</v>
      </c>
      <c r="AE461" s="14">
        <f t="shared" si="328"/>
        <v>0</v>
      </c>
      <c r="AF461" s="13">
        <f t="shared" si="342"/>
        <v>0</v>
      </c>
      <c r="AG461" s="14">
        <f t="shared" si="329"/>
        <v>0</v>
      </c>
      <c r="AH461" s="13">
        <f t="shared" si="343"/>
        <v>0</v>
      </c>
      <c r="AI461" s="14"/>
      <c r="AJ461" s="13">
        <f t="shared" si="344"/>
        <v>0</v>
      </c>
      <c r="AK461" s="14">
        <f t="shared" si="330"/>
        <v>0</v>
      </c>
      <c r="AL461" s="13">
        <f t="shared" si="345"/>
        <v>0</v>
      </c>
      <c r="AM461" s="14">
        <f t="shared" si="331"/>
        <v>0</v>
      </c>
      <c r="AN461" s="13">
        <f t="shared" si="346"/>
        <v>0</v>
      </c>
      <c r="AO461" s="14"/>
      <c r="AP461" s="13">
        <f t="shared" si="347"/>
        <v>0</v>
      </c>
      <c r="AQ461" s="14">
        <f t="shared" si="348"/>
        <v>0</v>
      </c>
      <c r="AR461" s="13">
        <f t="shared" si="349"/>
        <v>0</v>
      </c>
      <c r="AS461" s="14">
        <f t="shared" si="350"/>
        <v>0</v>
      </c>
      <c r="AT461" s="13">
        <f t="shared" si="351"/>
        <v>0</v>
      </c>
      <c r="AU461" s="14"/>
      <c r="AV461" s="13">
        <f t="shared" si="352"/>
        <v>9.1304166666665605</v>
      </c>
      <c r="AW461" s="14">
        <f t="shared" si="353"/>
        <v>1</v>
      </c>
      <c r="AX461" s="13">
        <f t="shared" si="354"/>
        <v>0</v>
      </c>
      <c r="AY461" s="14">
        <f t="shared" si="355"/>
        <v>0</v>
      </c>
      <c r="AZ461" s="13">
        <f t="shared" si="356"/>
        <v>0</v>
      </c>
      <c r="BA461" s="14"/>
      <c r="BB461" s="13">
        <f t="shared" si="357"/>
        <v>0</v>
      </c>
      <c r="BC461" s="14">
        <f t="shared" si="358"/>
        <v>0</v>
      </c>
      <c r="BD461" s="13">
        <f t="shared" si="359"/>
        <v>0</v>
      </c>
      <c r="BE461" s="14">
        <f t="shared" si="360"/>
        <v>0</v>
      </c>
      <c r="BF461" s="13">
        <f t="shared" si="361"/>
        <v>0</v>
      </c>
      <c r="BG461" s="14"/>
      <c r="BH461" s="13">
        <f t="shared" si="362"/>
        <v>0</v>
      </c>
      <c r="BI461" s="14">
        <f t="shared" si="363"/>
        <v>0</v>
      </c>
      <c r="BJ461" s="13">
        <f t="shared" si="364"/>
        <v>0</v>
      </c>
      <c r="BK461" s="14">
        <f t="shared" si="365"/>
        <v>0</v>
      </c>
      <c r="BL461" s="13">
        <f t="shared" si="366"/>
        <v>0</v>
      </c>
    </row>
    <row r="462" spans="1:64" x14ac:dyDescent="0.25">
      <c r="A462" s="23">
        <f t="shared" si="367"/>
        <v>9.1504166666665601</v>
      </c>
      <c r="B462" s="8" t="s">
        <v>71</v>
      </c>
      <c r="F462" s="10" t="s">
        <v>67</v>
      </c>
      <c r="H462" s="10"/>
      <c r="I462" t="s">
        <v>65</v>
      </c>
      <c r="J462" s="10"/>
      <c r="K462" s="10"/>
      <c r="L462" s="13">
        <f t="shared" si="332"/>
        <v>0</v>
      </c>
      <c r="M462" s="14">
        <f t="shared" si="322"/>
        <v>0</v>
      </c>
      <c r="N462" s="13">
        <f t="shared" si="333"/>
        <v>0</v>
      </c>
      <c r="O462" s="14">
        <f t="shared" si="323"/>
        <v>0</v>
      </c>
      <c r="P462" s="13">
        <f t="shared" si="334"/>
        <v>0</v>
      </c>
      <c r="Q462" s="14"/>
      <c r="R462" s="13">
        <f t="shared" si="335"/>
        <v>0</v>
      </c>
      <c r="S462" s="14">
        <f t="shared" si="324"/>
        <v>0</v>
      </c>
      <c r="T462" s="13">
        <f t="shared" si="336"/>
        <v>0</v>
      </c>
      <c r="U462" s="14">
        <f t="shared" si="325"/>
        <v>0</v>
      </c>
      <c r="V462" s="13">
        <f t="shared" si="337"/>
        <v>0</v>
      </c>
      <c r="W462" s="14"/>
      <c r="X462" s="13">
        <f t="shared" si="338"/>
        <v>0</v>
      </c>
      <c r="Y462" s="14">
        <f t="shared" si="326"/>
        <v>0</v>
      </c>
      <c r="Z462" s="13">
        <f t="shared" si="339"/>
        <v>0</v>
      </c>
      <c r="AA462" s="14">
        <f t="shared" si="327"/>
        <v>0</v>
      </c>
      <c r="AB462" s="13">
        <f t="shared" si="340"/>
        <v>0</v>
      </c>
      <c r="AC462" s="14"/>
      <c r="AD462" s="13">
        <f t="shared" si="341"/>
        <v>9.1504166666665601</v>
      </c>
      <c r="AE462" s="14">
        <f t="shared" si="328"/>
        <v>1</v>
      </c>
      <c r="AF462" s="13">
        <f t="shared" si="342"/>
        <v>0</v>
      </c>
      <c r="AG462" s="14">
        <f t="shared" si="329"/>
        <v>0</v>
      </c>
      <c r="AH462" s="13">
        <f t="shared" si="343"/>
        <v>1.9999999999999574E-2</v>
      </c>
      <c r="AI462" s="14"/>
      <c r="AJ462" s="13">
        <f t="shared" si="344"/>
        <v>0</v>
      </c>
      <c r="AK462" s="14">
        <f t="shared" si="330"/>
        <v>0</v>
      </c>
      <c r="AL462" s="13">
        <f t="shared" si="345"/>
        <v>0</v>
      </c>
      <c r="AM462" s="14">
        <f t="shared" si="331"/>
        <v>0</v>
      </c>
      <c r="AN462" s="13">
        <f t="shared" si="346"/>
        <v>0</v>
      </c>
      <c r="AO462" s="14"/>
      <c r="AP462" s="13">
        <f t="shared" si="347"/>
        <v>0</v>
      </c>
      <c r="AQ462" s="14">
        <f t="shared" si="348"/>
        <v>0</v>
      </c>
      <c r="AR462" s="13">
        <f t="shared" si="349"/>
        <v>0</v>
      </c>
      <c r="AS462" s="14">
        <f t="shared" si="350"/>
        <v>0</v>
      </c>
      <c r="AT462" s="13">
        <f t="shared" si="351"/>
        <v>0</v>
      </c>
      <c r="AU462" s="14"/>
      <c r="AV462" s="13">
        <f t="shared" si="352"/>
        <v>0</v>
      </c>
      <c r="AW462" s="14">
        <f t="shared" si="353"/>
        <v>0</v>
      </c>
      <c r="AX462" s="13">
        <f t="shared" si="354"/>
        <v>0</v>
      </c>
      <c r="AY462" s="14">
        <f t="shared" si="355"/>
        <v>0</v>
      </c>
      <c r="AZ462" s="13">
        <f t="shared" si="356"/>
        <v>0</v>
      </c>
      <c r="BA462" s="14"/>
      <c r="BB462" s="13">
        <f t="shared" si="357"/>
        <v>0</v>
      </c>
      <c r="BC462" s="14">
        <f t="shared" si="358"/>
        <v>0</v>
      </c>
      <c r="BD462" s="13">
        <f t="shared" si="359"/>
        <v>0</v>
      </c>
      <c r="BE462" s="14">
        <f t="shared" si="360"/>
        <v>0</v>
      </c>
      <c r="BF462" s="13">
        <f t="shared" si="361"/>
        <v>0</v>
      </c>
      <c r="BG462" s="14"/>
      <c r="BH462" s="13">
        <f t="shared" si="362"/>
        <v>0</v>
      </c>
      <c r="BI462" s="14">
        <f t="shared" si="363"/>
        <v>0</v>
      </c>
      <c r="BJ462" s="13">
        <f t="shared" si="364"/>
        <v>0</v>
      </c>
      <c r="BK462" s="14">
        <f t="shared" si="365"/>
        <v>0</v>
      </c>
      <c r="BL462" s="13">
        <f t="shared" si="366"/>
        <v>0</v>
      </c>
    </row>
    <row r="463" spans="1:64" x14ac:dyDescent="0.25">
      <c r="A463" s="23">
        <f t="shared" si="367"/>
        <v>9.1704166666665596</v>
      </c>
      <c r="B463" s="8"/>
      <c r="C463" s="10"/>
      <c r="F463" s="10" t="s">
        <v>67</v>
      </c>
      <c r="H463" s="10"/>
      <c r="I463" t="s">
        <v>65</v>
      </c>
      <c r="J463" s="10"/>
      <c r="K463" s="10"/>
      <c r="L463" s="13">
        <f t="shared" si="332"/>
        <v>0</v>
      </c>
      <c r="M463" s="14">
        <f t="shared" si="322"/>
        <v>0</v>
      </c>
      <c r="N463" s="13">
        <f t="shared" si="333"/>
        <v>0</v>
      </c>
      <c r="O463" s="14">
        <f t="shared" si="323"/>
        <v>0</v>
      </c>
      <c r="P463" s="13">
        <f t="shared" si="334"/>
        <v>0</v>
      </c>
      <c r="Q463" s="14"/>
      <c r="R463" s="13">
        <f t="shared" si="335"/>
        <v>0</v>
      </c>
      <c r="S463" s="14">
        <f t="shared" si="324"/>
        <v>0</v>
      </c>
      <c r="T463" s="13">
        <f t="shared" si="336"/>
        <v>0</v>
      </c>
      <c r="U463" s="14">
        <f t="shared" si="325"/>
        <v>0</v>
      </c>
      <c r="V463" s="13">
        <f t="shared" si="337"/>
        <v>0</v>
      </c>
      <c r="W463" s="14"/>
      <c r="X463" s="13">
        <f t="shared" si="338"/>
        <v>0</v>
      </c>
      <c r="Y463" s="14">
        <f t="shared" si="326"/>
        <v>0</v>
      </c>
      <c r="Z463" s="13">
        <f t="shared" si="339"/>
        <v>0</v>
      </c>
      <c r="AA463" s="14">
        <f t="shared" si="327"/>
        <v>0</v>
      </c>
      <c r="AB463" s="13">
        <f t="shared" si="340"/>
        <v>0</v>
      </c>
      <c r="AC463" s="14"/>
      <c r="AD463" s="13">
        <f t="shared" si="341"/>
        <v>0</v>
      </c>
      <c r="AE463" s="14">
        <f t="shared" si="328"/>
        <v>0</v>
      </c>
      <c r="AF463" s="13">
        <f t="shared" si="342"/>
        <v>0</v>
      </c>
      <c r="AG463" s="14">
        <f t="shared" si="329"/>
        <v>0</v>
      </c>
      <c r="AH463" s="13">
        <f t="shared" si="343"/>
        <v>1.9999999999999574E-2</v>
      </c>
      <c r="AI463" s="14"/>
      <c r="AJ463" s="13">
        <f t="shared" si="344"/>
        <v>0</v>
      </c>
      <c r="AK463" s="14">
        <f t="shared" si="330"/>
        <v>0</v>
      </c>
      <c r="AL463" s="13">
        <f t="shared" si="345"/>
        <v>0</v>
      </c>
      <c r="AM463" s="14">
        <f t="shared" si="331"/>
        <v>0</v>
      </c>
      <c r="AN463" s="13">
        <f t="shared" si="346"/>
        <v>0</v>
      </c>
      <c r="AO463" s="14"/>
      <c r="AP463" s="13">
        <f t="shared" si="347"/>
        <v>0</v>
      </c>
      <c r="AQ463" s="14">
        <f t="shared" si="348"/>
        <v>0</v>
      </c>
      <c r="AR463" s="13">
        <f t="shared" si="349"/>
        <v>0</v>
      </c>
      <c r="AS463" s="14">
        <f t="shared" si="350"/>
        <v>0</v>
      </c>
      <c r="AT463" s="13">
        <f t="shared" si="351"/>
        <v>0</v>
      </c>
      <c r="AU463" s="14"/>
      <c r="AV463" s="13">
        <f t="shared" si="352"/>
        <v>0</v>
      </c>
      <c r="AW463" s="14">
        <f t="shared" si="353"/>
        <v>0</v>
      </c>
      <c r="AX463" s="13">
        <f t="shared" si="354"/>
        <v>0</v>
      </c>
      <c r="AY463" s="14">
        <f t="shared" si="355"/>
        <v>0</v>
      </c>
      <c r="AZ463" s="13">
        <f t="shared" si="356"/>
        <v>0</v>
      </c>
      <c r="BA463" s="14"/>
      <c r="BB463" s="13">
        <f t="shared" si="357"/>
        <v>0</v>
      </c>
      <c r="BC463" s="14">
        <f t="shared" si="358"/>
        <v>0</v>
      </c>
      <c r="BD463" s="13">
        <f t="shared" si="359"/>
        <v>0</v>
      </c>
      <c r="BE463" s="14">
        <f t="shared" si="360"/>
        <v>0</v>
      </c>
      <c r="BF463" s="13">
        <f t="shared" si="361"/>
        <v>0</v>
      </c>
      <c r="BG463" s="14"/>
      <c r="BH463" s="13">
        <f t="shared" si="362"/>
        <v>0</v>
      </c>
      <c r="BI463" s="14">
        <f t="shared" si="363"/>
        <v>0</v>
      </c>
      <c r="BJ463" s="13">
        <f t="shared" si="364"/>
        <v>0</v>
      </c>
      <c r="BK463" s="14">
        <f t="shared" si="365"/>
        <v>0</v>
      </c>
      <c r="BL463" s="13">
        <f t="shared" si="366"/>
        <v>0</v>
      </c>
    </row>
    <row r="464" spans="1:64" x14ac:dyDescent="0.25">
      <c r="A464" s="23">
        <f t="shared" si="367"/>
        <v>9.1904166666665592</v>
      </c>
      <c r="B464" s="8" t="s">
        <v>70</v>
      </c>
      <c r="C464" s="10"/>
      <c r="D464" s="10" t="s">
        <v>67</v>
      </c>
      <c r="F464" s="10" t="s">
        <v>67</v>
      </c>
      <c r="H464" s="10"/>
      <c r="I464" t="s">
        <v>65</v>
      </c>
      <c r="K464" s="10"/>
      <c r="L464" s="13">
        <f t="shared" si="332"/>
        <v>0</v>
      </c>
      <c r="M464" s="14">
        <f t="shared" si="322"/>
        <v>0</v>
      </c>
      <c r="N464" s="13">
        <f t="shared" si="333"/>
        <v>0</v>
      </c>
      <c r="O464" s="14">
        <f t="shared" si="323"/>
        <v>0</v>
      </c>
      <c r="P464" s="13">
        <f t="shared" si="334"/>
        <v>0</v>
      </c>
      <c r="Q464" s="14"/>
      <c r="R464" s="13">
        <f t="shared" si="335"/>
        <v>9.1904166666665592</v>
      </c>
      <c r="S464" s="14">
        <f t="shared" si="324"/>
        <v>1</v>
      </c>
      <c r="T464" s="13">
        <f t="shared" si="336"/>
        <v>0</v>
      </c>
      <c r="U464" s="14">
        <f t="shared" si="325"/>
        <v>0</v>
      </c>
      <c r="V464" s="13">
        <f t="shared" si="337"/>
        <v>1.9999999999999574E-2</v>
      </c>
      <c r="W464" s="14"/>
      <c r="X464" s="13">
        <f t="shared" si="338"/>
        <v>0</v>
      </c>
      <c r="Y464" s="14">
        <f t="shared" si="326"/>
        <v>0</v>
      </c>
      <c r="Z464" s="13">
        <f t="shared" si="339"/>
        <v>0</v>
      </c>
      <c r="AA464" s="14">
        <f t="shared" si="327"/>
        <v>0</v>
      </c>
      <c r="AB464" s="13">
        <f t="shared" si="340"/>
        <v>0</v>
      </c>
      <c r="AC464" s="14"/>
      <c r="AD464" s="13">
        <f t="shared" si="341"/>
        <v>0</v>
      </c>
      <c r="AE464" s="14">
        <f t="shared" si="328"/>
        <v>0</v>
      </c>
      <c r="AF464" s="13">
        <f t="shared" si="342"/>
        <v>0</v>
      </c>
      <c r="AG464" s="14">
        <f t="shared" si="329"/>
        <v>0</v>
      </c>
      <c r="AH464" s="13">
        <f t="shared" si="343"/>
        <v>1.9999999999999574E-2</v>
      </c>
      <c r="AI464" s="14"/>
      <c r="AJ464" s="13">
        <f t="shared" si="344"/>
        <v>0</v>
      </c>
      <c r="AK464" s="14">
        <f t="shared" si="330"/>
        <v>0</v>
      </c>
      <c r="AL464" s="13">
        <f t="shared" si="345"/>
        <v>0</v>
      </c>
      <c r="AM464" s="14">
        <f t="shared" si="331"/>
        <v>0</v>
      </c>
      <c r="AN464" s="13">
        <f t="shared" si="346"/>
        <v>0</v>
      </c>
      <c r="AO464" s="14"/>
      <c r="AP464" s="13">
        <f t="shared" si="347"/>
        <v>0</v>
      </c>
      <c r="AQ464" s="14">
        <f t="shared" si="348"/>
        <v>0</v>
      </c>
      <c r="AR464" s="13">
        <f t="shared" si="349"/>
        <v>0</v>
      </c>
      <c r="AS464" s="14">
        <f t="shared" si="350"/>
        <v>0</v>
      </c>
      <c r="AT464" s="13">
        <f t="shared" si="351"/>
        <v>0</v>
      </c>
      <c r="AU464" s="14"/>
      <c r="AV464" s="13">
        <f t="shared" si="352"/>
        <v>0</v>
      </c>
      <c r="AW464" s="14">
        <f t="shared" si="353"/>
        <v>0</v>
      </c>
      <c r="AX464" s="13">
        <f t="shared" si="354"/>
        <v>0</v>
      </c>
      <c r="AY464" s="14">
        <f t="shared" si="355"/>
        <v>0</v>
      </c>
      <c r="AZ464" s="13">
        <f t="shared" si="356"/>
        <v>0</v>
      </c>
      <c r="BA464" s="14"/>
      <c r="BB464" s="13">
        <f t="shared" si="357"/>
        <v>0</v>
      </c>
      <c r="BC464" s="14">
        <f t="shared" si="358"/>
        <v>0</v>
      </c>
      <c r="BD464" s="13">
        <f t="shared" si="359"/>
        <v>0</v>
      </c>
      <c r="BE464" s="14">
        <f t="shared" si="360"/>
        <v>0</v>
      </c>
      <c r="BF464" s="13">
        <f t="shared" si="361"/>
        <v>0</v>
      </c>
      <c r="BG464" s="14"/>
      <c r="BH464" s="13">
        <f t="shared" si="362"/>
        <v>0</v>
      </c>
      <c r="BI464" s="14">
        <f t="shared" si="363"/>
        <v>0</v>
      </c>
      <c r="BJ464" s="13">
        <f t="shared" si="364"/>
        <v>0</v>
      </c>
      <c r="BK464" s="14">
        <f t="shared" si="365"/>
        <v>0</v>
      </c>
      <c r="BL464" s="13">
        <f t="shared" si="366"/>
        <v>0</v>
      </c>
    </row>
    <row r="465" spans="1:64" x14ac:dyDescent="0.25">
      <c r="A465" s="23">
        <f t="shared" si="367"/>
        <v>9.2104166666665588</v>
      </c>
      <c r="B465" s="8" t="s">
        <v>81</v>
      </c>
      <c r="C465" s="10"/>
      <c r="D465" s="10" t="s">
        <v>67</v>
      </c>
      <c r="E465" s="11"/>
      <c r="F465" t="s">
        <v>65</v>
      </c>
      <c r="G465" s="11"/>
      <c r="I465" s="11" t="s">
        <v>66</v>
      </c>
      <c r="J465" s="10"/>
      <c r="K465" s="10"/>
      <c r="L465" s="13">
        <f t="shared" si="332"/>
        <v>0</v>
      </c>
      <c r="M465" s="14">
        <f t="shared" si="322"/>
        <v>0</v>
      </c>
      <c r="N465" s="13">
        <f t="shared" si="333"/>
        <v>0</v>
      </c>
      <c r="O465" s="14">
        <f t="shared" si="323"/>
        <v>0</v>
      </c>
      <c r="P465" s="13">
        <f t="shared" si="334"/>
        <v>0</v>
      </c>
      <c r="Q465" s="14"/>
      <c r="R465" s="13">
        <f t="shared" si="335"/>
        <v>0</v>
      </c>
      <c r="S465" s="14">
        <f t="shared" si="324"/>
        <v>0</v>
      </c>
      <c r="T465" s="13">
        <f t="shared" si="336"/>
        <v>0</v>
      </c>
      <c r="U465" s="14">
        <f t="shared" si="325"/>
        <v>0</v>
      </c>
      <c r="V465" s="13">
        <f t="shared" si="337"/>
        <v>1.9999999999999574E-2</v>
      </c>
      <c r="W465" s="14"/>
      <c r="X465" s="13">
        <f t="shared" si="338"/>
        <v>0</v>
      </c>
      <c r="Y465" s="14">
        <f t="shared" si="326"/>
        <v>0</v>
      </c>
      <c r="Z465" s="13">
        <f t="shared" si="339"/>
        <v>0</v>
      </c>
      <c r="AA465" s="14">
        <f t="shared" si="327"/>
        <v>0</v>
      </c>
      <c r="AB465" s="13">
        <f t="shared" si="340"/>
        <v>0</v>
      </c>
      <c r="AC465" s="14"/>
      <c r="AD465" s="13">
        <f t="shared" si="341"/>
        <v>0</v>
      </c>
      <c r="AE465" s="14">
        <f t="shared" si="328"/>
        <v>0</v>
      </c>
      <c r="AF465" s="13">
        <f t="shared" si="342"/>
        <v>0</v>
      </c>
      <c r="AG465" s="14">
        <f t="shared" si="329"/>
        <v>0</v>
      </c>
      <c r="AH465" s="13">
        <f t="shared" si="343"/>
        <v>0</v>
      </c>
      <c r="AI465" s="14"/>
      <c r="AJ465" s="13">
        <f t="shared" si="344"/>
        <v>0</v>
      </c>
      <c r="AK465" s="14">
        <f t="shared" si="330"/>
        <v>0</v>
      </c>
      <c r="AL465" s="13">
        <f t="shared" si="345"/>
        <v>0</v>
      </c>
      <c r="AM465" s="14">
        <f t="shared" si="331"/>
        <v>0</v>
      </c>
      <c r="AN465" s="13">
        <f t="shared" si="346"/>
        <v>0</v>
      </c>
      <c r="AO465" s="14"/>
      <c r="AP465" s="13">
        <f t="shared" si="347"/>
        <v>0</v>
      </c>
      <c r="AQ465" s="14">
        <f t="shared" si="348"/>
        <v>0</v>
      </c>
      <c r="AR465" s="13">
        <f t="shared" si="349"/>
        <v>0</v>
      </c>
      <c r="AS465" s="14">
        <f t="shared" si="350"/>
        <v>0</v>
      </c>
      <c r="AT465" s="13">
        <f t="shared" si="351"/>
        <v>0</v>
      </c>
      <c r="AU465" s="14"/>
      <c r="AV465" s="13">
        <f t="shared" si="352"/>
        <v>0</v>
      </c>
      <c r="AW465" s="14">
        <f t="shared" si="353"/>
        <v>0</v>
      </c>
      <c r="AX465" s="13">
        <f t="shared" si="354"/>
        <v>9.2104166666665588</v>
      </c>
      <c r="AY465" s="14">
        <f t="shared" si="355"/>
        <v>1</v>
      </c>
      <c r="AZ465" s="13">
        <f t="shared" si="356"/>
        <v>0</v>
      </c>
      <c r="BA465" s="14"/>
      <c r="BB465" s="13">
        <f t="shared" si="357"/>
        <v>0</v>
      </c>
      <c r="BC465" s="14">
        <f t="shared" si="358"/>
        <v>0</v>
      </c>
      <c r="BD465" s="13">
        <f t="shared" si="359"/>
        <v>0</v>
      </c>
      <c r="BE465" s="14">
        <f t="shared" si="360"/>
        <v>0</v>
      </c>
      <c r="BF465" s="13">
        <f t="shared" si="361"/>
        <v>0</v>
      </c>
      <c r="BG465" s="14"/>
      <c r="BH465" s="13">
        <f t="shared" si="362"/>
        <v>0</v>
      </c>
      <c r="BI465" s="14">
        <f t="shared" si="363"/>
        <v>0</v>
      </c>
      <c r="BJ465" s="13">
        <f t="shared" si="364"/>
        <v>0</v>
      </c>
      <c r="BK465" s="14">
        <f t="shared" si="365"/>
        <v>0</v>
      </c>
      <c r="BL465" s="13">
        <f t="shared" si="366"/>
        <v>0</v>
      </c>
    </row>
    <row r="466" spans="1:64" x14ac:dyDescent="0.25">
      <c r="A466" s="23">
        <f t="shared" si="367"/>
        <v>9.2304166666665584</v>
      </c>
      <c r="B466" s="8" t="s">
        <v>82</v>
      </c>
      <c r="C466" s="10"/>
      <c r="D466" s="10" t="s">
        <v>67</v>
      </c>
      <c r="E466" s="11"/>
      <c r="F466" t="s">
        <v>65</v>
      </c>
      <c r="J466" s="10" t="s">
        <v>67</v>
      </c>
      <c r="L466" s="13">
        <f t="shared" si="332"/>
        <v>0</v>
      </c>
      <c r="M466" s="14">
        <f t="shared" si="322"/>
        <v>0</v>
      </c>
      <c r="N466" s="13">
        <f t="shared" si="333"/>
        <v>0</v>
      </c>
      <c r="O466" s="14">
        <f t="shared" si="323"/>
        <v>0</v>
      </c>
      <c r="P466" s="13">
        <f t="shared" si="334"/>
        <v>0</v>
      </c>
      <c r="Q466" s="14"/>
      <c r="R466" s="13">
        <f t="shared" si="335"/>
        <v>0</v>
      </c>
      <c r="S466" s="14">
        <f t="shared" si="324"/>
        <v>0</v>
      </c>
      <c r="T466" s="13">
        <f t="shared" si="336"/>
        <v>0</v>
      </c>
      <c r="U466" s="14">
        <f t="shared" si="325"/>
        <v>0</v>
      </c>
      <c r="V466" s="13">
        <f t="shared" si="337"/>
        <v>1.9999999999999574E-2</v>
      </c>
      <c r="W466" s="14"/>
      <c r="X466" s="13">
        <f t="shared" si="338"/>
        <v>0</v>
      </c>
      <c r="Y466" s="14">
        <f t="shared" si="326"/>
        <v>0</v>
      </c>
      <c r="Z466" s="13">
        <f t="shared" si="339"/>
        <v>0</v>
      </c>
      <c r="AA466" s="14">
        <f t="shared" si="327"/>
        <v>0</v>
      </c>
      <c r="AB466" s="13">
        <f t="shared" si="340"/>
        <v>0</v>
      </c>
      <c r="AC466" s="14"/>
      <c r="AD466" s="13">
        <f t="shared" si="341"/>
        <v>0</v>
      </c>
      <c r="AE466" s="14">
        <f t="shared" si="328"/>
        <v>0</v>
      </c>
      <c r="AF466" s="13">
        <f t="shared" si="342"/>
        <v>0</v>
      </c>
      <c r="AG466" s="14">
        <f t="shared" si="329"/>
        <v>0</v>
      </c>
      <c r="AH466" s="13">
        <f t="shared" si="343"/>
        <v>0</v>
      </c>
      <c r="AI466" s="14"/>
      <c r="AJ466" s="13">
        <f t="shared" si="344"/>
        <v>0</v>
      </c>
      <c r="AK466" s="14">
        <f t="shared" si="330"/>
        <v>0</v>
      </c>
      <c r="AL466" s="13">
        <f t="shared" si="345"/>
        <v>0</v>
      </c>
      <c r="AM466" s="14">
        <f t="shared" si="331"/>
        <v>0</v>
      </c>
      <c r="AN466" s="13">
        <f t="shared" si="346"/>
        <v>0</v>
      </c>
      <c r="AO466" s="14"/>
      <c r="AP466" s="13">
        <f t="shared" si="347"/>
        <v>0</v>
      </c>
      <c r="AQ466" s="14">
        <f t="shared" si="348"/>
        <v>0</v>
      </c>
      <c r="AR466" s="13">
        <f t="shared" si="349"/>
        <v>0</v>
      </c>
      <c r="AS466" s="14">
        <f t="shared" si="350"/>
        <v>0</v>
      </c>
      <c r="AT466" s="13">
        <f t="shared" si="351"/>
        <v>0</v>
      </c>
      <c r="AU466" s="14"/>
      <c r="AV466" s="13">
        <f t="shared" si="352"/>
        <v>0</v>
      </c>
      <c r="AW466" s="14">
        <f t="shared" si="353"/>
        <v>0</v>
      </c>
      <c r="AX466" s="13">
        <f t="shared" si="354"/>
        <v>0</v>
      </c>
      <c r="AY466" s="14">
        <f t="shared" si="355"/>
        <v>0</v>
      </c>
      <c r="AZ466" s="13">
        <f t="shared" si="356"/>
        <v>0</v>
      </c>
      <c r="BA466" s="14"/>
      <c r="BB466" s="13">
        <f t="shared" si="357"/>
        <v>9.2304166666665584</v>
      </c>
      <c r="BC466" s="14">
        <f t="shared" si="358"/>
        <v>1</v>
      </c>
      <c r="BD466" s="13">
        <f t="shared" si="359"/>
        <v>0</v>
      </c>
      <c r="BE466" s="14">
        <f t="shared" si="360"/>
        <v>0</v>
      </c>
      <c r="BF466" s="13">
        <f t="shared" si="361"/>
        <v>1.9999999999999574E-2</v>
      </c>
      <c r="BG466" s="14"/>
      <c r="BH466" s="13">
        <f t="shared" si="362"/>
        <v>0</v>
      </c>
      <c r="BI466" s="14">
        <f t="shared" si="363"/>
        <v>0</v>
      </c>
      <c r="BJ466" s="13">
        <f t="shared" si="364"/>
        <v>0</v>
      </c>
      <c r="BK466" s="14">
        <f t="shared" si="365"/>
        <v>0</v>
      </c>
      <c r="BL466" s="13">
        <f t="shared" si="366"/>
        <v>0</v>
      </c>
    </row>
    <row r="467" spans="1:64" x14ac:dyDescent="0.25">
      <c r="A467" s="23">
        <f t="shared" si="367"/>
        <v>9.2504166666665579</v>
      </c>
      <c r="B467" s="8" t="s">
        <v>78</v>
      </c>
      <c r="C467" s="10"/>
      <c r="D467" s="10" t="s">
        <v>67</v>
      </c>
      <c r="F467" t="s">
        <v>65</v>
      </c>
      <c r="G467" s="10"/>
      <c r="H467" s="10" t="s">
        <v>67</v>
      </c>
      <c r="J467" s="10" t="s">
        <v>67</v>
      </c>
      <c r="L467" s="13">
        <f t="shared" si="332"/>
        <v>0</v>
      </c>
      <c r="M467" s="14">
        <f t="shared" si="322"/>
        <v>0</v>
      </c>
      <c r="N467" s="13">
        <f t="shared" si="333"/>
        <v>0</v>
      </c>
      <c r="O467" s="14">
        <f t="shared" si="323"/>
        <v>0</v>
      </c>
      <c r="P467" s="13">
        <f t="shared" si="334"/>
        <v>0</v>
      </c>
      <c r="Q467" s="14"/>
      <c r="R467" s="13">
        <f t="shared" si="335"/>
        <v>0</v>
      </c>
      <c r="S467" s="14">
        <f t="shared" si="324"/>
        <v>0</v>
      </c>
      <c r="T467" s="13">
        <f t="shared" si="336"/>
        <v>0</v>
      </c>
      <c r="U467" s="14">
        <f t="shared" si="325"/>
        <v>0</v>
      </c>
      <c r="V467" s="13">
        <f t="shared" si="337"/>
        <v>1.9999999999999574E-2</v>
      </c>
      <c r="W467" s="14"/>
      <c r="X467" s="13">
        <f t="shared" si="338"/>
        <v>0</v>
      </c>
      <c r="Y467" s="14">
        <f t="shared" si="326"/>
        <v>0</v>
      </c>
      <c r="Z467" s="13">
        <f t="shared" si="339"/>
        <v>0</v>
      </c>
      <c r="AA467" s="14">
        <f t="shared" si="327"/>
        <v>0</v>
      </c>
      <c r="AB467" s="13">
        <f t="shared" si="340"/>
        <v>0</v>
      </c>
      <c r="AC467" s="14"/>
      <c r="AD467" s="13">
        <f t="shared" si="341"/>
        <v>0</v>
      </c>
      <c r="AE467" s="14">
        <f t="shared" si="328"/>
        <v>0</v>
      </c>
      <c r="AF467" s="13">
        <f t="shared" si="342"/>
        <v>0</v>
      </c>
      <c r="AG467" s="14">
        <f t="shared" si="329"/>
        <v>0</v>
      </c>
      <c r="AH467" s="13">
        <f t="shared" si="343"/>
        <v>0</v>
      </c>
      <c r="AI467" s="14"/>
      <c r="AJ467" s="13">
        <f t="shared" si="344"/>
        <v>0</v>
      </c>
      <c r="AK467" s="14">
        <f t="shared" si="330"/>
        <v>0</v>
      </c>
      <c r="AL467" s="13">
        <f t="shared" si="345"/>
        <v>0</v>
      </c>
      <c r="AM467" s="14">
        <f t="shared" si="331"/>
        <v>0</v>
      </c>
      <c r="AN467" s="13">
        <f t="shared" si="346"/>
        <v>0</v>
      </c>
      <c r="AO467" s="14"/>
      <c r="AP467" s="13">
        <f t="shared" si="347"/>
        <v>9.2504166666665579</v>
      </c>
      <c r="AQ467" s="14">
        <f t="shared" si="348"/>
        <v>1</v>
      </c>
      <c r="AR467" s="13">
        <f t="shared" si="349"/>
        <v>0</v>
      </c>
      <c r="AS467" s="14">
        <f t="shared" si="350"/>
        <v>0</v>
      </c>
      <c r="AT467" s="13">
        <f t="shared" si="351"/>
        <v>1.9999999999999574E-2</v>
      </c>
      <c r="AU467" s="14"/>
      <c r="AV467" s="13">
        <f t="shared" si="352"/>
        <v>0</v>
      </c>
      <c r="AW467" s="14">
        <f t="shared" si="353"/>
        <v>0</v>
      </c>
      <c r="AX467" s="13">
        <f t="shared" si="354"/>
        <v>0</v>
      </c>
      <c r="AY467" s="14">
        <f t="shared" si="355"/>
        <v>0</v>
      </c>
      <c r="AZ467" s="13">
        <f t="shared" si="356"/>
        <v>0</v>
      </c>
      <c r="BA467" s="14"/>
      <c r="BB467" s="13">
        <f t="shared" si="357"/>
        <v>0</v>
      </c>
      <c r="BC467" s="14">
        <f t="shared" si="358"/>
        <v>0</v>
      </c>
      <c r="BD467" s="13">
        <f t="shared" si="359"/>
        <v>0</v>
      </c>
      <c r="BE467" s="14">
        <f t="shared" si="360"/>
        <v>0</v>
      </c>
      <c r="BF467" s="13">
        <f t="shared" si="361"/>
        <v>1.9999999999999574E-2</v>
      </c>
      <c r="BG467" s="14"/>
      <c r="BH467" s="13">
        <f t="shared" si="362"/>
        <v>0</v>
      </c>
      <c r="BI467" s="14">
        <f t="shared" si="363"/>
        <v>0</v>
      </c>
      <c r="BJ467" s="13">
        <f t="shared" si="364"/>
        <v>0</v>
      </c>
      <c r="BK467" s="14">
        <f t="shared" si="365"/>
        <v>0</v>
      </c>
      <c r="BL467" s="13">
        <f t="shared" si="366"/>
        <v>0</v>
      </c>
    </row>
    <row r="468" spans="1:64" x14ac:dyDescent="0.25">
      <c r="A468" s="23">
        <f t="shared" si="367"/>
        <v>9.2704166666665575</v>
      </c>
      <c r="B468" s="8"/>
      <c r="C468" s="10"/>
      <c r="D468" s="10" t="s">
        <v>67</v>
      </c>
      <c r="E468" s="10"/>
      <c r="F468" t="s">
        <v>65</v>
      </c>
      <c r="G468" s="10"/>
      <c r="H468" s="10" t="s">
        <v>67</v>
      </c>
      <c r="J468" s="10" t="s">
        <v>67</v>
      </c>
      <c r="K468" s="11"/>
      <c r="L468" s="13">
        <f t="shared" si="332"/>
        <v>0</v>
      </c>
      <c r="M468" s="14">
        <f t="shared" si="322"/>
        <v>0</v>
      </c>
      <c r="N468" s="13">
        <f t="shared" si="333"/>
        <v>0</v>
      </c>
      <c r="O468" s="14">
        <f t="shared" si="323"/>
        <v>0</v>
      </c>
      <c r="P468" s="13">
        <f t="shared" si="334"/>
        <v>0</v>
      </c>
      <c r="Q468" s="14"/>
      <c r="R468" s="13">
        <f t="shared" si="335"/>
        <v>0</v>
      </c>
      <c r="S468" s="14">
        <f t="shared" si="324"/>
        <v>0</v>
      </c>
      <c r="T468" s="13">
        <f t="shared" si="336"/>
        <v>0</v>
      </c>
      <c r="U468" s="14">
        <f t="shared" si="325"/>
        <v>0</v>
      </c>
      <c r="V468" s="13">
        <f t="shared" si="337"/>
        <v>1.9999999999999574E-2</v>
      </c>
      <c r="W468" s="14"/>
      <c r="X468" s="13">
        <f t="shared" si="338"/>
        <v>0</v>
      </c>
      <c r="Y468" s="14">
        <f t="shared" si="326"/>
        <v>0</v>
      </c>
      <c r="Z468" s="13">
        <f t="shared" si="339"/>
        <v>0</v>
      </c>
      <c r="AA468" s="14">
        <f t="shared" si="327"/>
        <v>0</v>
      </c>
      <c r="AB468" s="13">
        <f t="shared" si="340"/>
        <v>0</v>
      </c>
      <c r="AC468" s="14"/>
      <c r="AD468" s="13">
        <f t="shared" si="341"/>
        <v>0</v>
      </c>
      <c r="AE468" s="14">
        <f t="shared" si="328"/>
        <v>0</v>
      </c>
      <c r="AF468" s="13">
        <f t="shared" si="342"/>
        <v>0</v>
      </c>
      <c r="AG468" s="14">
        <f t="shared" si="329"/>
        <v>0</v>
      </c>
      <c r="AH468" s="13">
        <f t="shared" si="343"/>
        <v>0</v>
      </c>
      <c r="AI468" s="14"/>
      <c r="AJ468" s="13">
        <f t="shared" si="344"/>
        <v>0</v>
      </c>
      <c r="AK468" s="14">
        <f t="shared" si="330"/>
        <v>0</v>
      </c>
      <c r="AL468" s="13">
        <f t="shared" si="345"/>
        <v>0</v>
      </c>
      <c r="AM468" s="14">
        <f t="shared" si="331"/>
        <v>0</v>
      </c>
      <c r="AN468" s="13">
        <f t="shared" si="346"/>
        <v>0</v>
      </c>
      <c r="AO468" s="14"/>
      <c r="AP468" s="13">
        <f t="shared" si="347"/>
        <v>0</v>
      </c>
      <c r="AQ468" s="14">
        <f t="shared" si="348"/>
        <v>0</v>
      </c>
      <c r="AR468" s="13">
        <f t="shared" si="349"/>
        <v>0</v>
      </c>
      <c r="AS468" s="14">
        <f t="shared" si="350"/>
        <v>0</v>
      </c>
      <c r="AT468" s="13">
        <f t="shared" si="351"/>
        <v>1.9999999999999574E-2</v>
      </c>
      <c r="AU468" s="14"/>
      <c r="AV468" s="13">
        <f t="shared" si="352"/>
        <v>0</v>
      </c>
      <c r="AW468" s="14">
        <f t="shared" si="353"/>
        <v>0</v>
      </c>
      <c r="AX468" s="13">
        <f t="shared" si="354"/>
        <v>0</v>
      </c>
      <c r="AY468" s="14">
        <f t="shared" si="355"/>
        <v>0</v>
      </c>
      <c r="AZ468" s="13">
        <f t="shared" si="356"/>
        <v>0</v>
      </c>
      <c r="BA468" s="14"/>
      <c r="BB468" s="13">
        <f t="shared" si="357"/>
        <v>0</v>
      </c>
      <c r="BC468" s="14">
        <f t="shared" si="358"/>
        <v>0</v>
      </c>
      <c r="BD468" s="13">
        <f t="shared" si="359"/>
        <v>0</v>
      </c>
      <c r="BE468" s="14">
        <f t="shared" si="360"/>
        <v>0</v>
      </c>
      <c r="BF468" s="13">
        <f t="shared" si="361"/>
        <v>1.9999999999999574E-2</v>
      </c>
      <c r="BG468" s="14"/>
      <c r="BH468" s="13">
        <f t="shared" si="362"/>
        <v>0</v>
      </c>
      <c r="BI468" s="14">
        <f t="shared" si="363"/>
        <v>0</v>
      </c>
      <c r="BJ468" s="13">
        <f t="shared" si="364"/>
        <v>0</v>
      </c>
      <c r="BK468" s="14">
        <f t="shared" si="365"/>
        <v>0</v>
      </c>
      <c r="BL468" s="13">
        <f t="shared" si="366"/>
        <v>0</v>
      </c>
    </row>
    <row r="469" spans="1:64" x14ac:dyDescent="0.25">
      <c r="A469" s="23">
        <f t="shared" si="367"/>
        <v>9.2904166666665571</v>
      </c>
      <c r="B469" s="8" t="s">
        <v>75</v>
      </c>
      <c r="D469" s="10" t="s">
        <v>67</v>
      </c>
      <c r="E469" s="10"/>
      <c r="F469" t="s">
        <v>65</v>
      </c>
      <c r="G469" s="10" t="s">
        <v>67</v>
      </c>
      <c r="H469" s="10" t="s">
        <v>67</v>
      </c>
      <c r="J469" s="10" t="s">
        <v>67</v>
      </c>
      <c r="K469" s="10"/>
      <c r="L469" s="13">
        <f t="shared" si="332"/>
        <v>0</v>
      </c>
      <c r="M469" s="14">
        <f t="shared" si="322"/>
        <v>0</v>
      </c>
      <c r="N469" s="13">
        <f t="shared" si="333"/>
        <v>0</v>
      </c>
      <c r="O469" s="14">
        <f t="shared" si="323"/>
        <v>0</v>
      </c>
      <c r="P469" s="13">
        <f t="shared" si="334"/>
        <v>0</v>
      </c>
      <c r="Q469" s="14"/>
      <c r="R469" s="13">
        <f t="shared" si="335"/>
        <v>0</v>
      </c>
      <c r="S469" s="14">
        <f t="shared" si="324"/>
        <v>0</v>
      </c>
      <c r="T469" s="13">
        <f t="shared" si="336"/>
        <v>0</v>
      </c>
      <c r="U469" s="14">
        <f t="shared" si="325"/>
        <v>0</v>
      </c>
      <c r="V469" s="13">
        <f t="shared" si="337"/>
        <v>1.9999999999999574E-2</v>
      </c>
      <c r="W469" s="14"/>
      <c r="X469" s="13">
        <f t="shared" si="338"/>
        <v>0</v>
      </c>
      <c r="Y469" s="14">
        <f t="shared" si="326"/>
        <v>0</v>
      </c>
      <c r="Z469" s="13">
        <f t="shared" si="339"/>
        <v>0</v>
      </c>
      <c r="AA469" s="14">
        <f t="shared" si="327"/>
        <v>0</v>
      </c>
      <c r="AB469" s="13">
        <f t="shared" si="340"/>
        <v>0</v>
      </c>
      <c r="AC469" s="14"/>
      <c r="AD469" s="13">
        <f t="shared" si="341"/>
        <v>0</v>
      </c>
      <c r="AE469" s="14">
        <f t="shared" si="328"/>
        <v>0</v>
      </c>
      <c r="AF469" s="13">
        <f t="shared" si="342"/>
        <v>0</v>
      </c>
      <c r="AG469" s="14">
        <f t="shared" si="329"/>
        <v>0</v>
      </c>
      <c r="AH469" s="13">
        <f t="shared" si="343"/>
        <v>0</v>
      </c>
      <c r="AI469" s="14"/>
      <c r="AJ469" s="13">
        <f t="shared" si="344"/>
        <v>9.2904166666665571</v>
      </c>
      <c r="AK469" s="14">
        <f t="shared" si="330"/>
        <v>1</v>
      </c>
      <c r="AL469" s="13">
        <f t="shared" si="345"/>
        <v>0</v>
      </c>
      <c r="AM469" s="14">
        <f t="shared" si="331"/>
        <v>0</v>
      </c>
      <c r="AN469" s="13">
        <f t="shared" si="346"/>
        <v>1.9999999999999574E-2</v>
      </c>
      <c r="AO469" s="14"/>
      <c r="AP469" s="13">
        <f t="shared" si="347"/>
        <v>0</v>
      </c>
      <c r="AQ469" s="14">
        <f t="shared" si="348"/>
        <v>0</v>
      </c>
      <c r="AR469" s="13">
        <f t="shared" si="349"/>
        <v>0</v>
      </c>
      <c r="AS469" s="14">
        <f t="shared" si="350"/>
        <v>0</v>
      </c>
      <c r="AT469" s="13">
        <f t="shared" si="351"/>
        <v>1.9999999999999574E-2</v>
      </c>
      <c r="AU469" s="14"/>
      <c r="AV469" s="13">
        <f t="shared" si="352"/>
        <v>0</v>
      </c>
      <c r="AW469" s="14">
        <f t="shared" si="353"/>
        <v>0</v>
      </c>
      <c r="AX469" s="13">
        <f t="shared" si="354"/>
        <v>0</v>
      </c>
      <c r="AY469" s="14">
        <f t="shared" si="355"/>
        <v>0</v>
      </c>
      <c r="AZ469" s="13">
        <f t="shared" si="356"/>
        <v>0</v>
      </c>
      <c r="BA469" s="14"/>
      <c r="BB469" s="13">
        <f t="shared" si="357"/>
        <v>0</v>
      </c>
      <c r="BC469" s="14">
        <f t="shared" si="358"/>
        <v>0</v>
      </c>
      <c r="BD469" s="13">
        <f t="shared" si="359"/>
        <v>0</v>
      </c>
      <c r="BE469" s="14">
        <f t="shared" si="360"/>
        <v>0</v>
      </c>
      <c r="BF469" s="13">
        <f t="shared" si="361"/>
        <v>1.9999999999999574E-2</v>
      </c>
      <c r="BG469" s="14"/>
      <c r="BH469" s="13">
        <f t="shared" si="362"/>
        <v>0</v>
      </c>
      <c r="BI469" s="14">
        <f t="shared" si="363"/>
        <v>0</v>
      </c>
      <c r="BJ469" s="13">
        <f t="shared" si="364"/>
        <v>0</v>
      </c>
      <c r="BK469" s="14">
        <f t="shared" si="365"/>
        <v>0</v>
      </c>
      <c r="BL469" s="13">
        <f t="shared" si="366"/>
        <v>0</v>
      </c>
    </row>
    <row r="470" spans="1:64" x14ac:dyDescent="0.25">
      <c r="A470" s="23">
        <f t="shared" si="367"/>
        <v>9.3104166666665567</v>
      </c>
      <c r="B470" s="8" t="s">
        <v>76</v>
      </c>
      <c r="D470" t="s">
        <v>65</v>
      </c>
      <c r="E470" s="10"/>
      <c r="F470" s="11" t="s">
        <v>66</v>
      </c>
      <c r="G470" s="10" t="s">
        <v>67</v>
      </c>
      <c r="H470" s="10" t="s">
        <v>67</v>
      </c>
      <c r="J470" s="10" t="s">
        <v>67</v>
      </c>
      <c r="K470" s="10"/>
      <c r="L470" s="13">
        <f t="shared" si="332"/>
        <v>0</v>
      </c>
      <c r="M470" s="14">
        <f t="shared" si="322"/>
        <v>0</v>
      </c>
      <c r="N470" s="13">
        <f t="shared" si="333"/>
        <v>0</v>
      </c>
      <c r="O470" s="14">
        <f t="shared" si="323"/>
        <v>0</v>
      </c>
      <c r="P470" s="13">
        <f t="shared" si="334"/>
        <v>0</v>
      </c>
      <c r="Q470" s="14"/>
      <c r="R470" s="13">
        <f t="shared" si="335"/>
        <v>0</v>
      </c>
      <c r="S470" s="14">
        <f t="shared" si="324"/>
        <v>0</v>
      </c>
      <c r="T470" s="13">
        <f t="shared" si="336"/>
        <v>0</v>
      </c>
      <c r="U470" s="14">
        <f t="shared" si="325"/>
        <v>0</v>
      </c>
      <c r="V470" s="13">
        <f t="shared" si="337"/>
        <v>0</v>
      </c>
      <c r="W470" s="14"/>
      <c r="X470" s="13">
        <f t="shared" si="338"/>
        <v>0</v>
      </c>
      <c r="Y470" s="14">
        <f t="shared" si="326"/>
        <v>0</v>
      </c>
      <c r="Z470" s="13">
        <f t="shared" si="339"/>
        <v>0</v>
      </c>
      <c r="AA470" s="14">
        <f t="shared" si="327"/>
        <v>0</v>
      </c>
      <c r="AB470" s="13">
        <f t="shared" si="340"/>
        <v>0</v>
      </c>
      <c r="AC470" s="14"/>
      <c r="AD470" s="13">
        <f t="shared" si="341"/>
        <v>0</v>
      </c>
      <c r="AE470" s="14">
        <f t="shared" si="328"/>
        <v>0</v>
      </c>
      <c r="AF470" s="13">
        <f t="shared" si="342"/>
        <v>9.3104166666665567</v>
      </c>
      <c r="AG470" s="14">
        <f t="shared" si="329"/>
        <v>1</v>
      </c>
      <c r="AH470" s="13">
        <f t="shared" si="343"/>
        <v>0</v>
      </c>
      <c r="AI470" s="14"/>
      <c r="AJ470" s="13">
        <f t="shared" si="344"/>
        <v>0</v>
      </c>
      <c r="AK470" s="14">
        <f t="shared" si="330"/>
        <v>0</v>
      </c>
      <c r="AL470" s="13">
        <f t="shared" si="345"/>
        <v>0</v>
      </c>
      <c r="AM470" s="14">
        <f t="shared" si="331"/>
        <v>0</v>
      </c>
      <c r="AN470" s="13">
        <f t="shared" si="346"/>
        <v>1.9999999999999574E-2</v>
      </c>
      <c r="AO470" s="14"/>
      <c r="AP470" s="13">
        <f t="shared" si="347"/>
        <v>0</v>
      </c>
      <c r="AQ470" s="14">
        <f t="shared" si="348"/>
        <v>0</v>
      </c>
      <c r="AR470" s="13">
        <f t="shared" si="349"/>
        <v>0</v>
      </c>
      <c r="AS470" s="14">
        <f t="shared" si="350"/>
        <v>0</v>
      </c>
      <c r="AT470" s="13">
        <f t="shared" si="351"/>
        <v>1.9999999999999574E-2</v>
      </c>
      <c r="AU470" s="14"/>
      <c r="AV470" s="13">
        <f t="shared" si="352"/>
        <v>0</v>
      </c>
      <c r="AW470" s="14">
        <f t="shared" si="353"/>
        <v>0</v>
      </c>
      <c r="AX470" s="13">
        <f t="shared" si="354"/>
        <v>0</v>
      </c>
      <c r="AY470" s="14">
        <f t="shared" si="355"/>
        <v>0</v>
      </c>
      <c r="AZ470" s="13">
        <f t="shared" si="356"/>
        <v>0</v>
      </c>
      <c r="BA470" s="14"/>
      <c r="BB470" s="13">
        <f t="shared" si="357"/>
        <v>0</v>
      </c>
      <c r="BC470" s="14">
        <f t="shared" si="358"/>
        <v>0</v>
      </c>
      <c r="BD470" s="13">
        <f t="shared" si="359"/>
        <v>0</v>
      </c>
      <c r="BE470" s="14">
        <f t="shared" si="360"/>
        <v>0</v>
      </c>
      <c r="BF470" s="13">
        <f t="shared" si="361"/>
        <v>1.9999999999999574E-2</v>
      </c>
      <c r="BG470" s="14"/>
      <c r="BH470" s="13">
        <f t="shared" si="362"/>
        <v>0</v>
      </c>
      <c r="BI470" s="14">
        <f t="shared" si="363"/>
        <v>0</v>
      </c>
      <c r="BJ470" s="13">
        <f t="shared" si="364"/>
        <v>0</v>
      </c>
      <c r="BK470" s="14">
        <f t="shared" si="365"/>
        <v>0</v>
      </c>
      <c r="BL470" s="13">
        <f t="shared" si="366"/>
        <v>0</v>
      </c>
    </row>
    <row r="471" spans="1:64" x14ac:dyDescent="0.25">
      <c r="A471" s="23">
        <f t="shared" si="367"/>
        <v>9.3304166666665562</v>
      </c>
      <c r="B471" s="8" t="s">
        <v>80</v>
      </c>
      <c r="D471" t="s">
        <v>65</v>
      </c>
      <c r="E471" s="10"/>
      <c r="G471" s="10" t="s">
        <v>67</v>
      </c>
      <c r="H471" s="10" t="s">
        <v>67</v>
      </c>
      <c r="I471" s="10" t="s">
        <v>67</v>
      </c>
      <c r="J471" s="10" t="s">
        <v>67</v>
      </c>
      <c r="K471" s="10"/>
      <c r="L471" s="13">
        <f t="shared" si="332"/>
        <v>0</v>
      </c>
      <c r="M471" s="14">
        <f t="shared" si="322"/>
        <v>0</v>
      </c>
      <c r="N471" s="13">
        <f t="shared" si="333"/>
        <v>0</v>
      </c>
      <c r="O471" s="14">
        <f t="shared" si="323"/>
        <v>0</v>
      </c>
      <c r="P471" s="13">
        <f t="shared" si="334"/>
        <v>0</v>
      </c>
      <c r="Q471" s="14"/>
      <c r="R471" s="13">
        <f t="shared" si="335"/>
        <v>0</v>
      </c>
      <c r="S471" s="14">
        <f t="shared" si="324"/>
        <v>0</v>
      </c>
      <c r="T471" s="13">
        <f t="shared" si="336"/>
        <v>0</v>
      </c>
      <c r="U471" s="14">
        <f t="shared" si="325"/>
        <v>0</v>
      </c>
      <c r="V471" s="13">
        <f t="shared" si="337"/>
        <v>0</v>
      </c>
      <c r="W471" s="14"/>
      <c r="X471" s="13">
        <f t="shared" si="338"/>
        <v>0</v>
      </c>
      <c r="Y471" s="14">
        <f t="shared" si="326"/>
        <v>0</v>
      </c>
      <c r="Z471" s="13">
        <f t="shared" si="339"/>
        <v>0</v>
      </c>
      <c r="AA471" s="14">
        <f t="shared" si="327"/>
        <v>0</v>
      </c>
      <c r="AB471" s="13">
        <f t="shared" si="340"/>
        <v>0</v>
      </c>
      <c r="AC471" s="14"/>
      <c r="AD471" s="13">
        <f t="shared" si="341"/>
        <v>0</v>
      </c>
      <c r="AE471" s="14">
        <f t="shared" si="328"/>
        <v>0</v>
      </c>
      <c r="AF471" s="13">
        <f t="shared" si="342"/>
        <v>0</v>
      </c>
      <c r="AG471" s="14">
        <f t="shared" si="329"/>
        <v>0</v>
      </c>
      <c r="AH471" s="13">
        <f t="shared" si="343"/>
        <v>0</v>
      </c>
      <c r="AI471" s="14"/>
      <c r="AJ471" s="13">
        <f t="shared" si="344"/>
        <v>0</v>
      </c>
      <c r="AK471" s="14">
        <f t="shared" si="330"/>
        <v>0</v>
      </c>
      <c r="AL471" s="13">
        <f t="shared" si="345"/>
        <v>0</v>
      </c>
      <c r="AM471" s="14">
        <f t="shared" si="331"/>
        <v>0</v>
      </c>
      <c r="AN471" s="13">
        <f t="shared" si="346"/>
        <v>1.9999999999999574E-2</v>
      </c>
      <c r="AO471" s="14"/>
      <c r="AP471" s="13">
        <f t="shared" si="347"/>
        <v>0</v>
      </c>
      <c r="AQ471" s="14">
        <f t="shared" si="348"/>
        <v>0</v>
      </c>
      <c r="AR471" s="13">
        <f t="shared" si="349"/>
        <v>0</v>
      </c>
      <c r="AS471" s="14">
        <f t="shared" si="350"/>
        <v>0</v>
      </c>
      <c r="AT471" s="13">
        <f t="shared" si="351"/>
        <v>1.9999999999999574E-2</v>
      </c>
      <c r="AU471" s="14"/>
      <c r="AV471" s="13">
        <f t="shared" si="352"/>
        <v>9.3304166666665562</v>
      </c>
      <c r="AW471" s="14">
        <f t="shared" si="353"/>
        <v>1</v>
      </c>
      <c r="AX471" s="13">
        <f t="shared" si="354"/>
        <v>0</v>
      </c>
      <c r="AY471" s="14">
        <f t="shared" si="355"/>
        <v>0</v>
      </c>
      <c r="AZ471" s="13">
        <f t="shared" si="356"/>
        <v>0</v>
      </c>
      <c r="BA471" s="14"/>
      <c r="BB471" s="13">
        <f t="shared" si="357"/>
        <v>0</v>
      </c>
      <c r="BC471" s="14">
        <f t="shared" si="358"/>
        <v>0</v>
      </c>
      <c r="BD471" s="13">
        <f t="shared" si="359"/>
        <v>0</v>
      </c>
      <c r="BE471" s="14">
        <f t="shared" si="360"/>
        <v>0</v>
      </c>
      <c r="BF471" s="13">
        <f t="shared" si="361"/>
        <v>1.9999999999999574E-2</v>
      </c>
      <c r="BG471" s="14"/>
      <c r="BH471" s="13">
        <f t="shared" si="362"/>
        <v>0</v>
      </c>
      <c r="BI471" s="14">
        <f t="shared" si="363"/>
        <v>0</v>
      </c>
      <c r="BJ471" s="13">
        <f t="shared" si="364"/>
        <v>0</v>
      </c>
      <c r="BK471" s="14">
        <f t="shared" si="365"/>
        <v>0</v>
      </c>
      <c r="BL471" s="13">
        <f t="shared" si="366"/>
        <v>0</v>
      </c>
    </row>
    <row r="472" spans="1:64" x14ac:dyDescent="0.25">
      <c r="A472" s="23">
        <f t="shared" si="367"/>
        <v>9.3504166666665558</v>
      </c>
      <c r="B472" s="8"/>
      <c r="D472" t="s">
        <v>65</v>
      </c>
      <c r="G472" s="10" t="s">
        <v>67</v>
      </c>
      <c r="H472" s="10" t="s">
        <v>67</v>
      </c>
      <c r="I472" s="10" t="s">
        <v>67</v>
      </c>
      <c r="J472" s="10" t="s">
        <v>67</v>
      </c>
      <c r="K472" s="10"/>
      <c r="L472" s="13">
        <f t="shared" si="332"/>
        <v>0</v>
      </c>
      <c r="M472" s="14">
        <f t="shared" si="322"/>
        <v>0</v>
      </c>
      <c r="N472" s="13">
        <f t="shared" si="333"/>
        <v>0</v>
      </c>
      <c r="O472" s="14">
        <f t="shared" si="323"/>
        <v>0</v>
      </c>
      <c r="P472" s="13">
        <f t="shared" si="334"/>
        <v>0</v>
      </c>
      <c r="Q472" s="14"/>
      <c r="R472" s="13">
        <f t="shared" si="335"/>
        <v>0</v>
      </c>
      <c r="S472" s="14">
        <f t="shared" si="324"/>
        <v>0</v>
      </c>
      <c r="T472" s="13">
        <f t="shared" si="336"/>
        <v>0</v>
      </c>
      <c r="U472" s="14">
        <f t="shared" si="325"/>
        <v>0</v>
      </c>
      <c r="V472" s="13">
        <f t="shared" si="337"/>
        <v>0</v>
      </c>
      <c r="W472" s="14"/>
      <c r="X472" s="13">
        <f t="shared" si="338"/>
        <v>0</v>
      </c>
      <c r="Y472" s="14">
        <f t="shared" si="326"/>
        <v>0</v>
      </c>
      <c r="Z472" s="13">
        <f t="shared" si="339"/>
        <v>0</v>
      </c>
      <c r="AA472" s="14">
        <f t="shared" si="327"/>
        <v>0</v>
      </c>
      <c r="AB472" s="13">
        <f t="shared" si="340"/>
        <v>0</v>
      </c>
      <c r="AC472" s="14"/>
      <c r="AD472" s="13">
        <f t="shared" si="341"/>
        <v>0</v>
      </c>
      <c r="AE472" s="14">
        <f t="shared" si="328"/>
        <v>0</v>
      </c>
      <c r="AF472" s="13">
        <f t="shared" si="342"/>
        <v>0</v>
      </c>
      <c r="AG472" s="14">
        <f t="shared" si="329"/>
        <v>0</v>
      </c>
      <c r="AH472" s="13">
        <f t="shared" si="343"/>
        <v>0</v>
      </c>
      <c r="AI472" s="14"/>
      <c r="AJ472" s="13">
        <f t="shared" si="344"/>
        <v>0</v>
      </c>
      <c r="AK472" s="14">
        <f t="shared" si="330"/>
        <v>0</v>
      </c>
      <c r="AL472" s="13">
        <f t="shared" si="345"/>
        <v>0</v>
      </c>
      <c r="AM472" s="14">
        <f t="shared" si="331"/>
        <v>0</v>
      </c>
      <c r="AN472" s="13">
        <f t="shared" si="346"/>
        <v>1.9999999999999574E-2</v>
      </c>
      <c r="AO472" s="14"/>
      <c r="AP472" s="13">
        <f t="shared" si="347"/>
        <v>0</v>
      </c>
      <c r="AQ472" s="14">
        <f t="shared" si="348"/>
        <v>0</v>
      </c>
      <c r="AR472" s="13">
        <f t="shared" si="349"/>
        <v>0</v>
      </c>
      <c r="AS472" s="14">
        <f t="shared" si="350"/>
        <v>0</v>
      </c>
      <c r="AT472" s="13">
        <f t="shared" si="351"/>
        <v>1.9999999999999574E-2</v>
      </c>
      <c r="AU472" s="14"/>
      <c r="AV472" s="13">
        <f t="shared" si="352"/>
        <v>0</v>
      </c>
      <c r="AW472" s="14">
        <f t="shared" si="353"/>
        <v>0</v>
      </c>
      <c r="AX472" s="13">
        <f t="shared" si="354"/>
        <v>0</v>
      </c>
      <c r="AY472" s="14">
        <f t="shared" si="355"/>
        <v>0</v>
      </c>
      <c r="AZ472" s="13">
        <f t="shared" si="356"/>
        <v>0</v>
      </c>
      <c r="BA472" s="14"/>
      <c r="BB472" s="13">
        <f t="shared" si="357"/>
        <v>0</v>
      </c>
      <c r="BC472" s="14">
        <f t="shared" si="358"/>
        <v>0</v>
      </c>
      <c r="BD472" s="13">
        <f t="shared" si="359"/>
        <v>0</v>
      </c>
      <c r="BE472" s="14">
        <f t="shared" si="360"/>
        <v>0</v>
      </c>
      <c r="BF472" s="13">
        <f t="shared" si="361"/>
        <v>1.9999999999999574E-2</v>
      </c>
      <c r="BG472" s="14"/>
      <c r="BH472" s="13">
        <f t="shared" si="362"/>
        <v>0</v>
      </c>
      <c r="BI472" s="14">
        <f t="shared" si="363"/>
        <v>0</v>
      </c>
      <c r="BJ472" s="13">
        <f t="shared" si="364"/>
        <v>0</v>
      </c>
      <c r="BK472" s="14">
        <f t="shared" si="365"/>
        <v>0</v>
      </c>
      <c r="BL472" s="13">
        <f t="shared" si="366"/>
        <v>0</v>
      </c>
    </row>
    <row r="473" spans="1:64" x14ac:dyDescent="0.25">
      <c r="A473" s="23">
        <f t="shared" si="367"/>
        <v>9.3704166666665554</v>
      </c>
      <c r="B473" s="8" t="s">
        <v>68</v>
      </c>
      <c r="C473" s="10" t="s">
        <v>67</v>
      </c>
      <c r="D473" t="s">
        <v>65</v>
      </c>
      <c r="G473" s="10" t="s">
        <v>67</v>
      </c>
      <c r="H473" s="10" t="s">
        <v>67</v>
      </c>
      <c r="I473" s="10" t="s">
        <v>67</v>
      </c>
      <c r="J473" s="10" t="s">
        <v>67</v>
      </c>
      <c r="K473" s="10"/>
      <c r="L473" s="13">
        <f t="shared" si="332"/>
        <v>9.3704166666665554</v>
      </c>
      <c r="M473" s="14">
        <f t="shared" si="322"/>
        <v>1</v>
      </c>
      <c r="N473" s="13">
        <f t="shared" si="333"/>
        <v>0</v>
      </c>
      <c r="O473" s="14">
        <f t="shared" si="323"/>
        <v>0</v>
      </c>
      <c r="P473" s="13">
        <f t="shared" si="334"/>
        <v>1.9999999999999574E-2</v>
      </c>
      <c r="Q473" s="14"/>
      <c r="R473" s="13">
        <f t="shared" si="335"/>
        <v>0</v>
      </c>
      <c r="S473" s="14">
        <f t="shared" si="324"/>
        <v>0</v>
      </c>
      <c r="T473" s="13">
        <f t="shared" si="336"/>
        <v>0</v>
      </c>
      <c r="U473" s="14">
        <f t="shared" si="325"/>
        <v>0</v>
      </c>
      <c r="V473" s="13">
        <f t="shared" si="337"/>
        <v>0</v>
      </c>
      <c r="W473" s="14"/>
      <c r="X473" s="13">
        <f t="shared" si="338"/>
        <v>0</v>
      </c>
      <c r="Y473" s="14">
        <f t="shared" si="326"/>
        <v>0</v>
      </c>
      <c r="Z473" s="13">
        <f t="shared" si="339"/>
        <v>0</v>
      </c>
      <c r="AA473" s="14">
        <f t="shared" si="327"/>
        <v>0</v>
      </c>
      <c r="AB473" s="13">
        <f t="shared" si="340"/>
        <v>0</v>
      </c>
      <c r="AC473" s="14"/>
      <c r="AD473" s="13">
        <f t="shared" si="341"/>
        <v>0</v>
      </c>
      <c r="AE473" s="14">
        <f t="shared" si="328"/>
        <v>0</v>
      </c>
      <c r="AF473" s="13">
        <f t="shared" si="342"/>
        <v>0</v>
      </c>
      <c r="AG473" s="14">
        <f t="shared" si="329"/>
        <v>0</v>
      </c>
      <c r="AH473" s="13">
        <f t="shared" si="343"/>
        <v>0</v>
      </c>
      <c r="AI473" s="14"/>
      <c r="AJ473" s="13">
        <f t="shared" si="344"/>
        <v>0</v>
      </c>
      <c r="AK473" s="14">
        <f t="shared" si="330"/>
        <v>0</v>
      </c>
      <c r="AL473" s="13">
        <f t="shared" si="345"/>
        <v>0</v>
      </c>
      <c r="AM473" s="14">
        <f t="shared" si="331"/>
        <v>0</v>
      </c>
      <c r="AN473" s="13">
        <f t="shared" si="346"/>
        <v>1.9999999999999574E-2</v>
      </c>
      <c r="AO473" s="14"/>
      <c r="AP473" s="13">
        <f t="shared" si="347"/>
        <v>0</v>
      </c>
      <c r="AQ473" s="14">
        <f t="shared" si="348"/>
        <v>0</v>
      </c>
      <c r="AR473" s="13">
        <f t="shared" si="349"/>
        <v>0</v>
      </c>
      <c r="AS473" s="14">
        <f t="shared" si="350"/>
        <v>0</v>
      </c>
      <c r="AT473" s="13">
        <f t="shared" si="351"/>
        <v>1.9999999999999574E-2</v>
      </c>
      <c r="AU473" s="14"/>
      <c r="AV473" s="13">
        <f t="shared" si="352"/>
        <v>0</v>
      </c>
      <c r="AW473" s="14">
        <f t="shared" si="353"/>
        <v>0</v>
      </c>
      <c r="AX473" s="13">
        <f t="shared" si="354"/>
        <v>0</v>
      </c>
      <c r="AY473" s="14">
        <f t="shared" si="355"/>
        <v>0</v>
      </c>
      <c r="AZ473" s="13">
        <f t="shared" si="356"/>
        <v>0</v>
      </c>
      <c r="BA473" s="14"/>
      <c r="BB473" s="13">
        <f t="shared" si="357"/>
        <v>0</v>
      </c>
      <c r="BC473" s="14">
        <f t="shared" si="358"/>
        <v>0</v>
      </c>
      <c r="BD473" s="13">
        <f t="shared" si="359"/>
        <v>0</v>
      </c>
      <c r="BE473" s="14">
        <f t="shared" si="360"/>
        <v>0</v>
      </c>
      <c r="BF473" s="13">
        <f t="shared" si="361"/>
        <v>1.9999999999999574E-2</v>
      </c>
      <c r="BG473" s="14"/>
      <c r="BH473" s="13">
        <f t="shared" si="362"/>
        <v>0</v>
      </c>
      <c r="BI473" s="14">
        <f t="shared" si="363"/>
        <v>0</v>
      </c>
      <c r="BJ473" s="13">
        <f t="shared" si="364"/>
        <v>0</v>
      </c>
      <c r="BK473" s="14">
        <f t="shared" si="365"/>
        <v>0</v>
      </c>
      <c r="BL473" s="13">
        <f t="shared" si="366"/>
        <v>0</v>
      </c>
    </row>
    <row r="474" spans="1:64" x14ac:dyDescent="0.25">
      <c r="A474" s="23">
        <f t="shared" si="367"/>
        <v>9.3904166666665549</v>
      </c>
      <c r="B474" s="8"/>
      <c r="C474" s="10" t="s">
        <v>67</v>
      </c>
      <c r="D474" t="s">
        <v>65</v>
      </c>
      <c r="G474" s="10" t="s">
        <v>67</v>
      </c>
      <c r="H474" s="10" t="s">
        <v>67</v>
      </c>
      <c r="I474" s="10" t="s">
        <v>67</v>
      </c>
      <c r="J474" s="10" t="s">
        <v>67</v>
      </c>
      <c r="K474" s="10"/>
      <c r="L474" s="13">
        <f t="shared" si="332"/>
        <v>0</v>
      </c>
      <c r="M474" s="14">
        <f t="shared" si="322"/>
        <v>0</v>
      </c>
      <c r="N474" s="13">
        <f t="shared" si="333"/>
        <v>0</v>
      </c>
      <c r="O474" s="14">
        <f t="shared" si="323"/>
        <v>0</v>
      </c>
      <c r="P474" s="13">
        <f t="shared" si="334"/>
        <v>1.9999999999999574E-2</v>
      </c>
      <c r="Q474" s="14"/>
      <c r="R474" s="13">
        <f t="shared" si="335"/>
        <v>0</v>
      </c>
      <c r="S474" s="14">
        <f t="shared" si="324"/>
        <v>0</v>
      </c>
      <c r="T474" s="13">
        <f t="shared" si="336"/>
        <v>0</v>
      </c>
      <c r="U474" s="14">
        <f t="shared" si="325"/>
        <v>0</v>
      </c>
      <c r="V474" s="13">
        <f t="shared" si="337"/>
        <v>0</v>
      </c>
      <c r="W474" s="14"/>
      <c r="X474" s="13">
        <f t="shared" si="338"/>
        <v>0</v>
      </c>
      <c r="Y474" s="14">
        <f t="shared" si="326"/>
        <v>0</v>
      </c>
      <c r="Z474" s="13">
        <f t="shared" si="339"/>
        <v>0</v>
      </c>
      <c r="AA474" s="14">
        <f t="shared" si="327"/>
        <v>0</v>
      </c>
      <c r="AB474" s="13">
        <f t="shared" si="340"/>
        <v>0</v>
      </c>
      <c r="AC474" s="14"/>
      <c r="AD474" s="13">
        <f t="shared" si="341"/>
        <v>0</v>
      </c>
      <c r="AE474" s="14">
        <f t="shared" si="328"/>
        <v>0</v>
      </c>
      <c r="AF474" s="13">
        <f t="shared" si="342"/>
        <v>0</v>
      </c>
      <c r="AG474" s="14">
        <f t="shared" si="329"/>
        <v>0</v>
      </c>
      <c r="AH474" s="13">
        <f t="shared" si="343"/>
        <v>0</v>
      </c>
      <c r="AI474" s="14"/>
      <c r="AJ474" s="13">
        <f t="shared" si="344"/>
        <v>0</v>
      </c>
      <c r="AK474" s="14">
        <f t="shared" si="330"/>
        <v>0</v>
      </c>
      <c r="AL474" s="13">
        <f t="shared" si="345"/>
        <v>0</v>
      </c>
      <c r="AM474" s="14">
        <f t="shared" si="331"/>
        <v>0</v>
      </c>
      <c r="AN474" s="13">
        <f t="shared" si="346"/>
        <v>1.9999999999999574E-2</v>
      </c>
      <c r="AO474" s="14"/>
      <c r="AP474" s="13">
        <f t="shared" si="347"/>
        <v>0</v>
      </c>
      <c r="AQ474" s="14">
        <f t="shared" si="348"/>
        <v>0</v>
      </c>
      <c r="AR474" s="13">
        <f t="shared" si="349"/>
        <v>0</v>
      </c>
      <c r="AS474" s="14">
        <f t="shared" si="350"/>
        <v>0</v>
      </c>
      <c r="AT474" s="13">
        <f t="shared" si="351"/>
        <v>1.9999999999999574E-2</v>
      </c>
      <c r="AU474" s="14"/>
      <c r="AV474" s="13">
        <f t="shared" si="352"/>
        <v>0</v>
      </c>
      <c r="AW474" s="14">
        <f t="shared" si="353"/>
        <v>0</v>
      </c>
      <c r="AX474" s="13">
        <f t="shared" si="354"/>
        <v>0</v>
      </c>
      <c r="AY474" s="14">
        <f t="shared" si="355"/>
        <v>0</v>
      </c>
      <c r="AZ474" s="13">
        <f t="shared" si="356"/>
        <v>0</v>
      </c>
      <c r="BA474" s="14"/>
      <c r="BB474" s="13">
        <f t="shared" si="357"/>
        <v>0</v>
      </c>
      <c r="BC474" s="14">
        <f t="shared" si="358"/>
        <v>0</v>
      </c>
      <c r="BD474" s="13">
        <f t="shared" si="359"/>
        <v>0</v>
      </c>
      <c r="BE474" s="14">
        <f t="shared" si="360"/>
        <v>0</v>
      </c>
      <c r="BF474" s="13">
        <f t="shared" si="361"/>
        <v>1.9999999999999574E-2</v>
      </c>
      <c r="BG474" s="14"/>
      <c r="BH474" s="13">
        <f t="shared" si="362"/>
        <v>0</v>
      </c>
      <c r="BI474" s="14">
        <f t="shared" si="363"/>
        <v>0</v>
      </c>
      <c r="BJ474" s="13">
        <f t="shared" si="364"/>
        <v>0</v>
      </c>
      <c r="BK474" s="14">
        <f t="shared" si="365"/>
        <v>0</v>
      </c>
      <c r="BL474" s="13">
        <f t="shared" si="366"/>
        <v>0</v>
      </c>
    </row>
    <row r="475" spans="1:64" x14ac:dyDescent="0.25">
      <c r="A475" s="23">
        <f t="shared" si="367"/>
        <v>9.4104166666665545</v>
      </c>
      <c r="B475" s="8" t="s">
        <v>73</v>
      </c>
      <c r="C475" s="10" t="s">
        <v>67</v>
      </c>
      <c r="D475" s="11" t="s">
        <v>66</v>
      </c>
      <c r="G475" s="10" t="s">
        <v>67</v>
      </c>
      <c r="H475" s="10" t="s">
        <v>67</v>
      </c>
      <c r="I475" s="10" t="s">
        <v>67</v>
      </c>
      <c r="J475" t="s">
        <v>65</v>
      </c>
      <c r="K475" s="10"/>
      <c r="L475" s="13">
        <f t="shared" si="332"/>
        <v>0</v>
      </c>
      <c r="M475" s="14">
        <f t="shared" si="322"/>
        <v>0</v>
      </c>
      <c r="N475" s="13">
        <f t="shared" si="333"/>
        <v>0</v>
      </c>
      <c r="O475" s="14">
        <f t="shared" si="323"/>
        <v>0</v>
      </c>
      <c r="P475" s="13">
        <f t="shared" si="334"/>
        <v>1.9999999999999574E-2</v>
      </c>
      <c r="Q475" s="14"/>
      <c r="R475" s="13">
        <f t="shared" si="335"/>
        <v>0</v>
      </c>
      <c r="S475" s="14">
        <f t="shared" si="324"/>
        <v>0</v>
      </c>
      <c r="T475" s="13">
        <f t="shared" si="336"/>
        <v>9.4104166666665545</v>
      </c>
      <c r="U475" s="14">
        <f t="shared" si="325"/>
        <v>1</v>
      </c>
      <c r="V475" s="13">
        <f t="shared" si="337"/>
        <v>0</v>
      </c>
      <c r="W475" s="14"/>
      <c r="X475" s="13">
        <f t="shared" si="338"/>
        <v>0</v>
      </c>
      <c r="Y475" s="14">
        <f t="shared" si="326"/>
        <v>0</v>
      </c>
      <c r="Z475" s="13">
        <f t="shared" si="339"/>
        <v>0</v>
      </c>
      <c r="AA475" s="14">
        <f t="shared" si="327"/>
        <v>0</v>
      </c>
      <c r="AB475" s="13">
        <f t="shared" si="340"/>
        <v>0</v>
      </c>
      <c r="AC475" s="14"/>
      <c r="AD475" s="13">
        <f t="shared" si="341"/>
        <v>0</v>
      </c>
      <c r="AE475" s="14">
        <f t="shared" si="328"/>
        <v>0</v>
      </c>
      <c r="AF475" s="13">
        <f t="shared" si="342"/>
        <v>0</v>
      </c>
      <c r="AG475" s="14">
        <f t="shared" si="329"/>
        <v>0</v>
      </c>
      <c r="AH475" s="13">
        <f t="shared" si="343"/>
        <v>0</v>
      </c>
      <c r="AI475" s="14"/>
      <c r="AJ475" s="13">
        <f t="shared" si="344"/>
        <v>0</v>
      </c>
      <c r="AK475" s="14">
        <f t="shared" si="330"/>
        <v>0</v>
      </c>
      <c r="AL475" s="13">
        <f t="shared" si="345"/>
        <v>0</v>
      </c>
      <c r="AM475" s="14">
        <f t="shared" si="331"/>
        <v>0</v>
      </c>
      <c r="AN475" s="13">
        <f t="shared" si="346"/>
        <v>1.9999999999999574E-2</v>
      </c>
      <c r="AO475" s="14"/>
      <c r="AP475" s="13">
        <f t="shared" si="347"/>
        <v>0</v>
      </c>
      <c r="AQ475" s="14">
        <f t="shared" si="348"/>
        <v>0</v>
      </c>
      <c r="AR475" s="13">
        <f t="shared" si="349"/>
        <v>0</v>
      </c>
      <c r="AS475" s="14">
        <f t="shared" si="350"/>
        <v>0</v>
      </c>
      <c r="AT475" s="13">
        <f t="shared" si="351"/>
        <v>1.9999999999999574E-2</v>
      </c>
      <c r="AU475" s="14"/>
      <c r="AV475" s="13">
        <f t="shared" si="352"/>
        <v>0</v>
      </c>
      <c r="AW475" s="14">
        <f t="shared" si="353"/>
        <v>0</v>
      </c>
      <c r="AX475" s="13">
        <f t="shared" si="354"/>
        <v>0</v>
      </c>
      <c r="AY475" s="14">
        <f t="shared" si="355"/>
        <v>0</v>
      </c>
      <c r="AZ475" s="13">
        <f t="shared" si="356"/>
        <v>0</v>
      </c>
      <c r="BA475" s="14"/>
      <c r="BB475" s="13">
        <f t="shared" si="357"/>
        <v>0</v>
      </c>
      <c r="BC475" s="14">
        <f t="shared" si="358"/>
        <v>0</v>
      </c>
      <c r="BD475" s="13">
        <f t="shared" si="359"/>
        <v>0</v>
      </c>
      <c r="BE475" s="14">
        <f t="shared" si="360"/>
        <v>0</v>
      </c>
      <c r="BF475" s="13">
        <f t="shared" si="361"/>
        <v>0</v>
      </c>
      <c r="BG475" s="14"/>
      <c r="BH475" s="13">
        <f t="shared" si="362"/>
        <v>0</v>
      </c>
      <c r="BI475" s="14">
        <f t="shared" si="363"/>
        <v>0</v>
      </c>
      <c r="BJ475" s="13">
        <f t="shared" si="364"/>
        <v>0</v>
      </c>
      <c r="BK475" s="14">
        <f t="shared" si="365"/>
        <v>0</v>
      </c>
      <c r="BL475" s="13">
        <f t="shared" si="366"/>
        <v>0</v>
      </c>
    </row>
    <row r="476" spans="1:64" x14ac:dyDescent="0.25">
      <c r="A476" s="23">
        <f t="shared" si="367"/>
        <v>9.4304166666665541</v>
      </c>
      <c r="B476" s="8" t="s">
        <v>72</v>
      </c>
      <c r="C476" s="10" t="s">
        <v>67</v>
      </c>
      <c r="D476" s="10"/>
      <c r="E476" s="10" t="s">
        <v>67</v>
      </c>
      <c r="G476" s="10" t="s">
        <v>67</v>
      </c>
      <c r="H476" s="10" t="s">
        <v>67</v>
      </c>
      <c r="I476" s="10" t="s">
        <v>67</v>
      </c>
      <c r="J476" t="s">
        <v>65</v>
      </c>
      <c r="K476" s="10"/>
      <c r="L476" s="13">
        <f t="shared" si="332"/>
        <v>0</v>
      </c>
      <c r="M476" s="14">
        <f t="shared" si="322"/>
        <v>0</v>
      </c>
      <c r="N476" s="13">
        <f t="shared" si="333"/>
        <v>0</v>
      </c>
      <c r="O476" s="14">
        <f t="shared" si="323"/>
        <v>0</v>
      </c>
      <c r="P476" s="13">
        <f t="shared" si="334"/>
        <v>1.9999999999999574E-2</v>
      </c>
      <c r="Q476" s="14"/>
      <c r="R476" s="13">
        <f t="shared" si="335"/>
        <v>0</v>
      </c>
      <c r="S476" s="14">
        <f t="shared" si="324"/>
        <v>0</v>
      </c>
      <c r="T476" s="13">
        <f t="shared" si="336"/>
        <v>0</v>
      </c>
      <c r="U476" s="14">
        <f t="shared" si="325"/>
        <v>0</v>
      </c>
      <c r="V476" s="13">
        <f t="shared" si="337"/>
        <v>0</v>
      </c>
      <c r="W476" s="14"/>
      <c r="X476" s="13">
        <f t="shared" si="338"/>
        <v>9.4304166666665541</v>
      </c>
      <c r="Y476" s="14">
        <f t="shared" si="326"/>
        <v>1</v>
      </c>
      <c r="Z476" s="13">
        <f t="shared" si="339"/>
        <v>0</v>
      </c>
      <c r="AA476" s="14">
        <f t="shared" si="327"/>
        <v>0</v>
      </c>
      <c r="AB476" s="13">
        <f t="shared" si="340"/>
        <v>1.9999999999999574E-2</v>
      </c>
      <c r="AC476" s="14"/>
      <c r="AD476" s="13">
        <f t="shared" si="341"/>
        <v>0</v>
      </c>
      <c r="AE476" s="14">
        <f t="shared" si="328"/>
        <v>0</v>
      </c>
      <c r="AF476" s="13">
        <f t="shared" si="342"/>
        <v>0</v>
      </c>
      <c r="AG476" s="14">
        <f t="shared" si="329"/>
        <v>0</v>
      </c>
      <c r="AH476" s="13">
        <f t="shared" si="343"/>
        <v>0</v>
      </c>
      <c r="AI476" s="14"/>
      <c r="AJ476" s="13">
        <f t="shared" si="344"/>
        <v>0</v>
      </c>
      <c r="AK476" s="14">
        <f t="shared" si="330"/>
        <v>0</v>
      </c>
      <c r="AL476" s="13">
        <f t="shared" si="345"/>
        <v>0</v>
      </c>
      <c r="AM476" s="14">
        <f t="shared" si="331"/>
        <v>0</v>
      </c>
      <c r="AN476" s="13">
        <f t="shared" si="346"/>
        <v>1.9999999999999574E-2</v>
      </c>
      <c r="AO476" s="14"/>
      <c r="AP476" s="13">
        <f t="shared" si="347"/>
        <v>0</v>
      </c>
      <c r="AQ476" s="14">
        <f t="shared" si="348"/>
        <v>0</v>
      </c>
      <c r="AR476" s="13">
        <f t="shared" si="349"/>
        <v>0</v>
      </c>
      <c r="AS476" s="14">
        <f t="shared" si="350"/>
        <v>0</v>
      </c>
      <c r="AT476" s="13">
        <f t="shared" si="351"/>
        <v>1.9999999999999574E-2</v>
      </c>
      <c r="AU476" s="14"/>
      <c r="AV476" s="13">
        <f t="shared" si="352"/>
        <v>0</v>
      </c>
      <c r="AW476" s="14">
        <f t="shared" si="353"/>
        <v>0</v>
      </c>
      <c r="AX476" s="13">
        <f t="shared" si="354"/>
        <v>0</v>
      </c>
      <c r="AY476" s="14">
        <f t="shared" si="355"/>
        <v>0</v>
      </c>
      <c r="AZ476" s="13">
        <f t="shared" si="356"/>
        <v>0</v>
      </c>
      <c r="BA476" s="14"/>
      <c r="BB476" s="13">
        <f t="shared" si="357"/>
        <v>0</v>
      </c>
      <c r="BC476" s="14">
        <f t="shared" si="358"/>
        <v>0</v>
      </c>
      <c r="BD476" s="13">
        <f t="shared" si="359"/>
        <v>0</v>
      </c>
      <c r="BE476" s="14">
        <f t="shared" si="360"/>
        <v>0</v>
      </c>
      <c r="BF476" s="13">
        <f t="shared" si="361"/>
        <v>0</v>
      </c>
      <c r="BG476" s="14"/>
      <c r="BH476" s="13">
        <f t="shared" si="362"/>
        <v>0</v>
      </c>
      <c r="BI476" s="14">
        <f t="shared" si="363"/>
        <v>0</v>
      </c>
      <c r="BJ476" s="13">
        <f t="shared" si="364"/>
        <v>0</v>
      </c>
      <c r="BK476" s="14">
        <f t="shared" si="365"/>
        <v>0</v>
      </c>
      <c r="BL476" s="13">
        <f t="shared" si="366"/>
        <v>0</v>
      </c>
    </row>
    <row r="477" spans="1:64" x14ac:dyDescent="0.25">
      <c r="A477" s="23">
        <f t="shared" si="367"/>
        <v>9.4504166666665537</v>
      </c>
      <c r="B477" s="8"/>
      <c r="C477" s="10" t="s">
        <v>67</v>
      </c>
      <c r="D477" s="10"/>
      <c r="E477" s="10" t="s">
        <v>67</v>
      </c>
      <c r="G477" s="10" t="s">
        <v>67</v>
      </c>
      <c r="H477" s="10" t="s">
        <v>67</v>
      </c>
      <c r="I477" s="10" t="s">
        <v>67</v>
      </c>
      <c r="J477" t="s">
        <v>65</v>
      </c>
      <c r="L477" s="13">
        <f t="shared" si="332"/>
        <v>0</v>
      </c>
      <c r="M477" s="14">
        <f t="shared" si="322"/>
        <v>0</v>
      </c>
      <c r="N477" s="13">
        <f t="shared" si="333"/>
        <v>0</v>
      </c>
      <c r="O477" s="14">
        <f t="shared" si="323"/>
        <v>0</v>
      </c>
      <c r="P477" s="13">
        <f t="shared" si="334"/>
        <v>1.9999999999999574E-2</v>
      </c>
      <c r="Q477" s="14"/>
      <c r="R477" s="13">
        <f t="shared" si="335"/>
        <v>0</v>
      </c>
      <c r="S477" s="14">
        <f t="shared" si="324"/>
        <v>0</v>
      </c>
      <c r="T477" s="13">
        <f t="shared" si="336"/>
        <v>0</v>
      </c>
      <c r="U477" s="14">
        <f t="shared" si="325"/>
        <v>0</v>
      </c>
      <c r="V477" s="13">
        <f t="shared" si="337"/>
        <v>0</v>
      </c>
      <c r="W477" s="14"/>
      <c r="X477" s="13">
        <f t="shared" si="338"/>
        <v>0</v>
      </c>
      <c r="Y477" s="14">
        <f t="shared" si="326"/>
        <v>0</v>
      </c>
      <c r="Z477" s="13">
        <f t="shared" si="339"/>
        <v>0</v>
      </c>
      <c r="AA477" s="14">
        <f t="shared" si="327"/>
        <v>0</v>
      </c>
      <c r="AB477" s="13">
        <f t="shared" si="340"/>
        <v>1.9999999999999574E-2</v>
      </c>
      <c r="AC477" s="14"/>
      <c r="AD477" s="13">
        <f t="shared" si="341"/>
        <v>0</v>
      </c>
      <c r="AE477" s="14">
        <f t="shared" si="328"/>
        <v>0</v>
      </c>
      <c r="AF477" s="13">
        <f t="shared" si="342"/>
        <v>0</v>
      </c>
      <c r="AG477" s="14">
        <f t="shared" si="329"/>
        <v>0</v>
      </c>
      <c r="AH477" s="13">
        <f t="shared" si="343"/>
        <v>0</v>
      </c>
      <c r="AI477" s="14"/>
      <c r="AJ477" s="13">
        <f t="shared" si="344"/>
        <v>0</v>
      </c>
      <c r="AK477" s="14">
        <f t="shared" si="330"/>
        <v>0</v>
      </c>
      <c r="AL477" s="13">
        <f t="shared" si="345"/>
        <v>0</v>
      </c>
      <c r="AM477" s="14">
        <f t="shared" si="331"/>
        <v>0</v>
      </c>
      <c r="AN477" s="13">
        <f t="shared" si="346"/>
        <v>1.9999999999999574E-2</v>
      </c>
      <c r="AO477" s="14"/>
      <c r="AP477" s="13">
        <f t="shared" si="347"/>
        <v>0</v>
      </c>
      <c r="AQ477" s="14">
        <f t="shared" si="348"/>
        <v>0</v>
      </c>
      <c r="AR477" s="13">
        <f t="shared" si="349"/>
        <v>0</v>
      </c>
      <c r="AS477" s="14">
        <f t="shared" si="350"/>
        <v>0</v>
      </c>
      <c r="AT477" s="13">
        <f t="shared" si="351"/>
        <v>1.9999999999999574E-2</v>
      </c>
      <c r="AU477" s="14"/>
      <c r="AV477" s="13">
        <f t="shared" si="352"/>
        <v>0</v>
      </c>
      <c r="AW477" s="14">
        <f t="shared" si="353"/>
        <v>0</v>
      </c>
      <c r="AX477" s="13">
        <f t="shared" si="354"/>
        <v>0</v>
      </c>
      <c r="AY477" s="14">
        <f t="shared" si="355"/>
        <v>0</v>
      </c>
      <c r="AZ477" s="13">
        <f t="shared" si="356"/>
        <v>0</v>
      </c>
      <c r="BA477" s="14"/>
      <c r="BB477" s="13">
        <f t="shared" si="357"/>
        <v>0</v>
      </c>
      <c r="BC477" s="14">
        <f t="shared" si="358"/>
        <v>0</v>
      </c>
      <c r="BD477" s="13">
        <f t="shared" si="359"/>
        <v>0</v>
      </c>
      <c r="BE477" s="14">
        <f t="shared" si="360"/>
        <v>0</v>
      </c>
      <c r="BF477" s="13">
        <f t="shared" si="361"/>
        <v>0</v>
      </c>
      <c r="BG477" s="14"/>
      <c r="BH477" s="13">
        <f t="shared" si="362"/>
        <v>0</v>
      </c>
      <c r="BI477" s="14">
        <f t="shared" si="363"/>
        <v>0</v>
      </c>
      <c r="BJ477" s="13">
        <f t="shared" si="364"/>
        <v>0</v>
      </c>
      <c r="BK477" s="14">
        <f t="shared" si="365"/>
        <v>0</v>
      </c>
      <c r="BL477" s="13">
        <f t="shared" si="366"/>
        <v>0</v>
      </c>
    </row>
    <row r="478" spans="1:64" x14ac:dyDescent="0.25">
      <c r="A478" s="23">
        <f t="shared" si="367"/>
        <v>9.4704166666665532</v>
      </c>
      <c r="B478" s="8"/>
      <c r="C478" s="10" t="s">
        <v>67</v>
      </c>
      <c r="D478" s="10"/>
      <c r="E478" s="10" t="s">
        <v>67</v>
      </c>
      <c r="G478" s="10" t="s">
        <v>67</v>
      </c>
      <c r="H478" s="10" t="s">
        <v>67</v>
      </c>
      <c r="I478" s="10" t="s">
        <v>67</v>
      </c>
      <c r="J478" t="s">
        <v>65</v>
      </c>
      <c r="L478" s="13">
        <f t="shared" si="332"/>
        <v>0</v>
      </c>
      <c r="M478" s="14">
        <f t="shared" si="322"/>
        <v>0</v>
      </c>
      <c r="N478" s="13">
        <f t="shared" si="333"/>
        <v>0</v>
      </c>
      <c r="O478" s="14">
        <f t="shared" si="323"/>
        <v>0</v>
      </c>
      <c r="P478" s="13">
        <f t="shared" si="334"/>
        <v>1.9999999999999574E-2</v>
      </c>
      <c r="Q478" s="14"/>
      <c r="R478" s="13">
        <f t="shared" si="335"/>
        <v>0</v>
      </c>
      <c r="S478" s="14">
        <f t="shared" si="324"/>
        <v>0</v>
      </c>
      <c r="T478" s="13">
        <f t="shared" si="336"/>
        <v>0</v>
      </c>
      <c r="U478" s="14">
        <f t="shared" si="325"/>
        <v>0</v>
      </c>
      <c r="V478" s="13">
        <f t="shared" si="337"/>
        <v>0</v>
      </c>
      <c r="W478" s="14"/>
      <c r="X478" s="13">
        <f t="shared" si="338"/>
        <v>0</v>
      </c>
      <c r="Y478" s="14">
        <f t="shared" si="326"/>
        <v>0</v>
      </c>
      <c r="Z478" s="13">
        <f t="shared" si="339"/>
        <v>0</v>
      </c>
      <c r="AA478" s="14">
        <f t="shared" si="327"/>
        <v>0</v>
      </c>
      <c r="AB478" s="13">
        <f t="shared" si="340"/>
        <v>1.9999999999999574E-2</v>
      </c>
      <c r="AC478" s="14"/>
      <c r="AD478" s="13">
        <f t="shared" si="341"/>
        <v>0</v>
      </c>
      <c r="AE478" s="14">
        <f t="shared" si="328"/>
        <v>0</v>
      </c>
      <c r="AF478" s="13">
        <f t="shared" si="342"/>
        <v>0</v>
      </c>
      <c r="AG478" s="14">
        <f t="shared" si="329"/>
        <v>0</v>
      </c>
      <c r="AH478" s="13">
        <f t="shared" si="343"/>
        <v>0</v>
      </c>
      <c r="AI478" s="14"/>
      <c r="AJ478" s="13">
        <f t="shared" si="344"/>
        <v>0</v>
      </c>
      <c r="AK478" s="14">
        <f t="shared" si="330"/>
        <v>0</v>
      </c>
      <c r="AL478" s="13">
        <f t="shared" si="345"/>
        <v>0</v>
      </c>
      <c r="AM478" s="14">
        <f t="shared" si="331"/>
        <v>0</v>
      </c>
      <c r="AN478" s="13">
        <f t="shared" si="346"/>
        <v>1.9999999999999574E-2</v>
      </c>
      <c r="AO478" s="14"/>
      <c r="AP478" s="13">
        <f t="shared" si="347"/>
        <v>0</v>
      </c>
      <c r="AQ478" s="14">
        <f t="shared" si="348"/>
        <v>0</v>
      </c>
      <c r="AR478" s="13">
        <f t="shared" si="349"/>
        <v>0</v>
      </c>
      <c r="AS478" s="14">
        <f t="shared" si="350"/>
        <v>0</v>
      </c>
      <c r="AT478" s="13">
        <f t="shared" si="351"/>
        <v>1.9999999999999574E-2</v>
      </c>
      <c r="AU478" s="14"/>
      <c r="AV478" s="13">
        <f t="shared" si="352"/>
        <v>0</v>
      </c>
      <c r="AW478" s="14">
        <f t="shared" si="353"/>
        <v>0</v>
      </c>
      <c r="AX478" s="13">
        <f t="shared" si="354"/>
        <v>0</v>
      </c>
      <c r="AY478" s="14">
        <f t="shared" si="355"/>
        <v>0</v>
      </c>
      <c r="AZ478" s="13">
        <f t="shared" si="356"/>
        <v>0</v>
      </c>
      <c r="BA478" s="14"/>
      <c r="BB478" s="13">
        <f t="shared" si="357"/>
        <v>0</v>
      </c>
      <c r="BC478" s="14">
        <f t="shared" si="358"/>
        <v>0</v>
      </c>
      <c r="BD478" s="13">
        <f t="shared" si="359"/>
        <v>0</v>
      </c>
      <c r="BE478" s="14">
        <f t="shared" si="360"/>
        <v>0</v>
      </c>
      <c r="BF478" s="13">
        <f t="shared" si="361"/>
        <v>0</v>
      </c>
      <c r="BG478" s="14"/>
      <c r="BH478" s="13">
        <f t="shared" si="362"/>
        <v>0</v>
      </c>
      <c r="BI478" s="14">
        <f t="shared" si="363"/>
        <v>0</v>
      </c>
      <c r="BJ478" s="13">
        <f t="shared" si="364"/>
        <v>0</v>
      </c>
      <c r="BK478" s="14">
        <f t="shared" si="365"/>
        <v>0</v>
      </c>
      <c r="BL478" s="13">
        <f t="shared" si="366"/>
        <v>0</v>
      </c>
    </row>
    <row r="479" spans="1:64" x14ac:dyDescent="0.25">
      <c r="A479" s="23">
        <f t="shared" si="367"/>
        <v>9.4904166666665528</v>
      </c>
      <c r="B479" s="8" t="s">
        <v>84</v>
      </c>
      <c r="C479" s="10" t="s">
        <v>67</v>
      </c>
      <c r="D479" s="10"/>
      <c r="E479" s="10" t="s">
        <v>67</v>
      </c>
      <c r="F479" s="11"/>
      <c r="G479" s="10" t="s">
        <v>67</v>
      </c>
      <c r="H479" s="10" t="s">
        <v>67</v>
      </c>
      <c r="I479" s="10" t="s">
        <v>67</v>
      </c>
      <c r="J479" t="s">
        <v>65</v>
      </c>
      <c r="K479" s="10" t="s">
        <v>67</v>
      </c>
      <c r="L479" s="13">
        <f t="shared" si="332"/>
        <v>0</v>
      </c>
      <c r="M479" s="14">
        <f t="shared" si="322"/>
        <v>0</v>
      </c>
      <c r="N479" s="13">
        <f t="shared" si="333"/>
        <v>0</v>
      </c>
      <c r="O479" s="14">
        <f t="shared" si="323"/>
        <v>0</v>
      </c>
      <c r="P479" s="13">
        <f t="shared" si="334"/>
        <v>1.9999999999999574E-2</v>
      </c>
      <c r="Q479" s="14"/>
      <c r="R479" s="13">
        <f t="shared" si="335"/>
        <v>0</v>
      </c>
      <c r="S479" s="14">
        <f t="shared" si="324"/>
        <v>0</v>
      </c>
      <c r="T479" s="13">
        <f t="shared" si="336"/>
        <v>0</v>
      </c>
      <c r="U479" s="14">
        <f t="shared" si="325"/>
        <v>0</v>
      </c>
      <c r="V479" s="13">
        <f t="shared" si="337"/>
        <v>0</v>
      </c>
      <c r="W479" s="14"/>
      <c r="X479" s="13">
        <f t="shared" si="338"/>
        <v>0</v>
      </c>
      <c r="Y479" s="14">
        <f t="shared" si="326"/>
        <v>0</v>
      </c>
      <c r="Z479" s="13">
        <f t="shared" si="339"/>
        <v>0</v>
      </c>
      <c r="AA479" s="14">
        <f t="shared" si="327"/>
        <v>0</v>
      </c>
      <c r="AB479" s="13">
        <f t="shared" si="340"/>
        <v>1.9999999999999574E-2</v>
      </c>
      <c r="AC479" s="14"/>
      <c r="AD479" s="13">
        <f t="shared" si="341"/>
        <v>0</v>
      </c>
      <c r="AE479" s="14">
        <f t="shared" si="328"/>
        <v>0</v>
      </c>
      <c r="AF479" s="13">
        <f t="shared" si="342"/>
        <v>0</v>
      </c>
      <c r="AG479" s="14">
        <f t="shared" si="329"/>
        <v>0</v>
      </c>
      <c r="AH479" s="13">
        <f t="shared" si="343"/>
        <v>0</v>
      </c>
      <c r="AI479" s="14"/>
      <c r="AJ479" s="13">
        <f t="shared" si="344"/>
        <v>0</v>
      </c>
      <c r="AK479" s="14">
        <f t="shared" si="330"/>
        <v>0</v>
      </c>
      <c r="AL479" s="13">
        <f t="shared" si="345"/>
        <v>0</v>
      </c>
      <c r="AM479" s="14">
        <f t="shared" si="331"/>
        <v>0</v>
      </c>
      <c r="AN479" s="13">
        <f t="shared" si="346"/>
        <v>1.9999999999999574E-2</v>
      </c>
      <c r="AO479" s="14"/>
      <c r="AP479" s="13">
        <f t="shared" si="347"/>
        <v>0</v>
      </c>
      <c r="AQ479" s="14">
        <f t="shared" si="348"/>
        <v>0</v>
      </c>
      <c r="AR479" s="13">
        <f t="shared" si="349"/>
        <v>0</v>
      </c>
      <c r="AS479" s="14">
        <f t="shared" si="350"/>
        <v>0</v>
      </c>
      <c r="AT479" s="13">
        <f t="shared" si="351"/>
        <v>1.9999999999999574E-2</v>
      </c>
      <c r="AU479" s="14"/>
      <c r="AV479" s="13">
        <f t="shared" si="352"/>
        <v>0</v>
      </c>
      <c r="AW479" s="14">
        <f t="shared" si="353"/>
        <v>0</v>
      </c>
      <c r="AX479" s="13">
        <f t="shared" si="354"/>
        <v>0</v>
      </c>
      <c r="AY479" s="14">
        <f t="shared" si="355"/>
        <v>0</v>
      </c>
      <c r="AZ479" s="13">
        <f t="shared" si="356"/>
        <v>1.9999999999999574E-2</v>
      </c>
      <c r="BA479" s="14"/>
      <c r="BB479" s="13">
        <f t="shared" si="357"/>
        <v>0</v>
      </c>
      <c r="BC479" s="14">
        <f t="shared" si="358"/>
        <v>0</v>
      </c>
      <c r="BD479" s="13">
        <f t="shared" si="359"/>
        <v>0</v>
      </c>
      <c r="BE479" s="14">
        <f t="shared" si="360"/>
        <v>0</v>
      </c>
      <c r="BF479" s="13">
        <f t="shared" si="361"/>
        <v>0</v>
      </c>
      <c r="BG479" s="14"/>
      <c r="BH479" s="13">
        <f t="shared" si="362"/>
        <v>9.4904166666665528</v>
      </c>
      <c r="BI479" s="14">
        <f t="shared" si="363"/>
        <v>1</v>
      </c>
      <c r="BJ479" s="13">
        <f t="shared" si="364"/>
        <v>0</v>
      </c>
      <c r="BK479" s="14">
        <f t="shared" si="365"/>
        <v>0</v>
      </c>
      <c r="BL479" s="13">
        <f t="shared" si="366"/>
        <v>1.9999999999999574E-2</v>
      </c>
    </row>
    <row r="480" spans="1:64" x14ac:dyDescent="0.25">
      <c r="A480" s="23">
        <f t="shared" si="367"/>
        <v>9.5104166666665524</v>
      </c>
      <c r="B480" s="8" t="s">
        <v>83</v>
      </c>
      <c r="C480" s="10" t="s">
        <v>67</v>
      </c>
      <c r="D480" s="10"/>
      <c r="E480" s="10" t="s">
        <v>67</v>
      </c>
      <c r="G480" s="10" t="s">
        <v>67</v>
      </c>
      <c r="H480" t="s">
        <v>65</v>
      </c>
      <c r="I480" s="10" t="s">
        <v>67</v>
      </c>
      <c r="J480" s="11" t="s">
        <v>66</v>
      </c>
      <c r="K480" s="10" t="s">
        <v>67</v>
      </c>
      <c r="L480" s="13">
        <f t="shared" si="332"/>
        <v>0</v>
      </c>
      <c r="M480" s="14">
        <f t="shared" si="322"/>
        <v>0</v>
      </c>
      <c r="N480" s="13">
        <f t="shared" si="333"/>
        <v>0</v>
      </c>
      <c r="O480" s="14">
        <f t="shared" si="323"/>
        <v>0</v>
      </c>
      <c r="P480" s="13">
        <f t="shared" si="334"/>
        <v>1.9999999999999574E-2</v>
      </c>
      <c r="Q480" s="14"/>
      <c r="R480" s="13">
        <f t="shared" si="335"/>
        <v>0</v>
      </c>
      <c r="S480" s="14">
        <f t="shared" si="324"/>
        <v>0</v>
      </c>
      <c r="T480" s="13">
        <f t="shared" si="336"/>
        <v>0</v>
      </c>
      <c r="U480" s="14">
        <f t="shared" si="325"/>
        <v>0</v>
      </c>
      <c r="V480" s="13">
        <f t="shared" si="337"/>
        <v>0</v>
      </c>
      <c r="W480" s="14"/>
      <c r="X480" s="13">
        <f t="shared" si="338"/>
        <v>0</v>
      </c>
      <c r="Y480" s="14">
        <f t="shared" si="326"/>
        <v>0</v>
      </c>
      <c r="Z480" s="13">
        <f t="shared" si="339"/>
        <v>0</v>
      </c>
      <c r="AA480" s="14">
        <f t="shared" si="327"/>
        <v>0</v>
      </c>
      <c r="AB480" s="13">
        <f t="shared" si="340"/>
        <v>1.9999999999999574E-2</v>
      </c>
      <c r="AC480" s="14"/>
      <c r="AD480" s="13">
        <f t="shared" si="341"/>
        <v>0</v>
      </c>
      <c r="AE480" s="14">
        <f t="shared" si="328"/>
        <v>0</v>
      </c>
      <c r="AF480" s="13">
        <f t="shared" si="342"/>
        <v>0</v>
      </c>
      <c r="AG480" s="14">
        <f t="shared" si="329"/>
        <v>0</v>
      </c>
      <c r="AH480" s="13">
        <f t="shared" si="343"/>
        <v>0</v>
      </c>
      <c r="AI480" s="14"/>
      <c r="AJ480" s="13">
        <f t="shared" si="344"/>
        <v>0</v>
      </c>
      <c r="AK480" s="14">
        <f t="shared" si="330"/>
        <v>0</v>
      </c>
      <c r="AL480" s="13">
        <f t="shared" si="345"/>
        <v>0</v>
      </c>
      <c r="AM480" s="14">
        <f t="shared" si="331"/>
        <v>0</v>
      </c>
      <c r="AN480" s="13">
        <f t="shared" si="346"/>
        <v>1.9999999999999574E-2</v>
      </c>
      <c r="AO480" s="14"/>
      <c r="AP480" s="13">
        <f t="shared" si="347"/>
        <v>0</v>
      </c>
      <c r="AQ480" s="14">
        <f t="shared" si="348"/>
        <v>0</v>
      </c>
      <c r="AR480" s="13">
        <f t="shared" si="349"/>
        <v>0</v>
      </c>
      <c r="AS480" s="14">
        <f t="shared" si="350"/>
        <v>0</v>
      </c>
      <c r="AT480" s="13">
        <f t="shared" si="351"/>
        <v>0</v>
      </c>
      <c r="AU480" s="14"/>
      <c r="AV480" s="13">
        <f t="shared" si="352"/>
        <v>0</v>
      </c>
      <c r="AW480" s="14">
        <f t="shared" si="353"/>
        <v>0</v>
      </c>
      <c r="AX480" s="13">
        <f t="shared" si="354"/>
        <v>0</v>
      </c>
      <c r="AY480" s="14">
        <f t="shared" si="355"/>
        <v>0</v>
      </c>
      <c r="AZ480" s="13">
        <f t="shared" si="356"/>
        <v>1.9999999999999574E-2</v>
      </c>
      <c r="BA480" s="14"/>
      <c r="BB480" s="13">
        <f t="shared" si="357"/>
        <v>0</v>
      </c>
      <c r="BC480" s="14">
        <f t="shared" si="358"/>
        <v>0</v>
      </c>
      <c r="BD480" s="13">
        <f t="shared" si="359"/>
        <v>9.5104166666665524</v>
      </c>
      <c r="BE480" s="14">
        <f t="shared" si="360"/>
        <v>1</v>
      </c>
      <c r="BF480" s="13">
        <f t="shared" si="361"/>
        <v>0</v>
      </c>
      <c r="BG480" s="14"/>
      <c r="BH480" s="13">
        <f t="shared" si="362"/>
        <v>0</v>
      </c>
      <c r="BI480" s="14">
        <f t="shared" si="363"/>
        <v>0</v>
      </c>
      <c r="BJ480" s="13">
        <f t="shared" si="364"/>
        <v>0</v>
      </c>
      <c r="BK480" s="14">
        <f t="shared" si="365"/>
        <v>0</v>
      </c>
      <c r="BL480" s="13">
        <f t="shared" si="366"/>
        <v>1.9999999999999574E-2</v>
      </c>
    </row>
    <row r="481" spans="1:64" x14ac:dyDescent="0.25">
      <c r="A481" s="23">
        <f t="shared" si="367"/>
        <v>9.530416666666552</v>
      </c>
      <c r="B481" s="8"/>
      <c r="C481" s="10" t="s">
        <v>67</v>
      </c>
      <c r="D481" s="10"/>
      <c r="E481" s="10" t="s">
        <v>67</v>
      </c>
      <c r="G481" s="10" t="s">
        <v>67</v>
      </c>
      <c r="H481" t="s">
        <v>65</v>
      </c>
      <c r="I481" s="10" t="s">
        <v>67</v>
      </c>
      <c r="J481" s="32"/>
      <c r="K481" s="10" t="s">
        <v>67</v>
      </c>
      <c r="L481" s="13">
        <f t="shared" si="332"/>
        <v>0</v>
      </c>
      <c r="M481" s="14">
        <f t="shared" si="322"/>
        <v>0</v>
      </c>
      <c r="N481" s="13">
        <f t="shared" si="333"/>
        <v>0</v>
      </c>
      <c r="O481" s="14">
        <f t="shared" si="323"/>
        <v>0</v>
      </c>
      <c r="P481" s="13">
        <f t="shared" si="334"/>
        <v>1.9999999999999574E-2</v>
      </c>
      <c r="Q481" s="14"/>
      <c r="R481" s="13">
        <f t="shared" si="335"/>
        <v>0</v>
      </c>
      <c r="S481" s="14">
        <f t="shared" si="324"/>
        <v>0</v>
      </c>
      <c r="T481" s="13">
        <f t="shared" si="336"/>
        <v>0</v>
      </c>
      <c r="U481" s="14">
        <f t="shared" si="325"/>
        <v>0</v>
      </c>
      <c r="V481" s="13">
        <f t="shared" si="337"/>
        <v>0</v>
      </c>
      <c r="W481" s="14"/>
      <c r="X481" s="13">
        <f t="shared" si="338"/>
        <v>0</v>
      </c>
      <c r="Y481" s="14">
        <f t="shared" si="326"/>
        <v>0</v>
      </c>
      <c r="Z481" s="13">
        <f t="shared" si="339"/>
        <v>0</v>
      </c>
      <c r="AA481" s="14">
        <f t="shared" si="327"/>
        <v>0</v>
      </c>
      <c r="AB481" s="13">
        <f t="shared" si="340"/>
        <v>1.9999999999999574E-2</v>
      </c>
      <c r="AC481" s="14"/>
      <c r="AD481" s="13">
        <f t="shared" si="341"/>
        <v>0</v>
      </c>
      <c r="AE481" s="14">
        <f t="shared" si="328"/>
        <v>0</v>
      </c>
      <c r="AF481" s="13">
        <f t="shared" si="342"/>
        <v>0</v>
      </c>
      <c r="AG481" s="14">
        <f t="shared" si="329"/>
        <v>0</v>
      </c>
      <c r="AH481" s="13">
        <f t="shared" si="343"/>
        <v>0</v>
      </c>
      <c r="AI481" s="14"/>
      <c r="AJ481" s="13">
        <f t="shared" si="344"/>
        <v>0</v>
      </c>
      <c r="AK481" s="14">
        <f t="shared" si="330"/>
        <v>0</v>
      </c>
      <c r="AL481" s="13">
        <f t="shared" si="345"/>
        <v>0</v>
      </c>
      <c r="AM481" s="14">
        <f t="shared" si="331"/>
        <v>0</v>
      </c>
      <c r="AN481" s="13">
        <f t="shared" si="346"/>
        <v>1.9999999999999574E-2</v>
      </c>
      <c r="AO481" s="14"/>
      <c r="AP481" s="13">
        <f t="shared" si="347"/>
        <v>0</v>
      </c>
      <c r="AQ481" s="14">
        <f t="shared" si="348"/>
        <v>0</v>
      </c>
      <c r="AR481" s="13">
        <f t="shared" si="349"/>
        <v>0</v>
      </c>
      <c r="AS481" s="14">
        <f t="shared" si="350"/>
        <v>0</v>
      </c>
      <c r="AT481" s="13">
        <f t="shared" si="351"/>
        <v>0</v>
      </c>
      <c r="AU481" s="14"/>
      <c r="AV481" s="13">
        <f t="shared" si="352"/>
        <v>0</v>
      </c>
      <c r="AW481" s="14">
        <f t="shared" si="353"/>
        <v>0</v>
      </c>
      <c r="AX481" s="13">
        <f t="shared" si="354"/>
        <v>0</v>
      </c>
      <c r="AY481" s="14">
        <f t="shared" si="355"/>
        <v>0</v>
      </c>
      <c r="AZ481" s="13">
        <f t="shared" si="356"/>
        <v>1.9999999999999574E-2</v>
      </c>
      <c r="BA481" s="14"/>
      <c r="BB481" s="13">
        <f t="shared" si="357"/>
        <v>0</v>
      </c>
      <c r="BC481" s="14">
        <f t="shared" si="358"/>
        <v>0</v>
      </c>
      <c r="BD481" s="13">
        <f t="shared" si="359"/>
        <v>0</v>
      </c>
      <c r="BE481" s="14">
        <f t="shared" si="360"/>
        <v>0</v>
      </c>
      <c r="BF481" s="13">
        <f t="shared" si="361"/>
        <v>0</v>
      </c>
      <c r="BG481" s="14"/>
      <c r="BH481" s="13">
        <f t="shared" si="362"/>
        <v>0</v>
      </c>
      <c r="BI481" s="14">
        <f t="shared" si="363"/>
        <v>0</v>
      </c>
      <c r="BJ481" s="13">
        <f t="shared" si="364"/>
        <v>0</v>
      </c>
      <c r="BK481" s="14">
        <f t="shared" si="365"/>
        <v>0</v>
      </c>
      <c r="BL481" s="13">
        <f t="shared" si="366"/>
        <v>1.9999999999999574E-2</v>
      </c>
    </row>
    <row r="482" spans="1:64" x14ac:dyDescent="0.25">
      <c r="A482" s="23">
        <f t="shared" si="367"/>
        <v>9.5504166666665515</v>
      </c>
      <c r="B482" s="8" t="s">
        <v>71</v>
      </c>
      <c r="C482" s="10" t="s">
        <v>67</v>
      </c>
      <c r="D482" s="10"/>
      <c r="E482" s="10" t="s">
        <v>67</v>
      </c>
      <c r="F482" s="10" t="s">
        <v>67</v>
      </c>
      <c r="G482" s="10" t="s">
        <v>67</v>
      </c>
      <c r="H482" t="s">
        <v>65</v>
      </c>
      <c r="I482" s="10" t="s">
        <v>67</v>
      </c>
      <c r="J482" s="32"/>
      <c r="K482" s="10" t="s">
        <v>67</v>
      </c>
      <c r="L482" s="13">
        <f t="shared" si="332"/>
        <v>0</v>
      </c>
      <c r="M482" s="14">
        <f t="shared" si="322"/>
        <v>0</v>
      </c>
      <c r="N482" s="13">
        <f t="shared" si="333"/>
        <v>0</v>
      </c>
      <c r="O482" s="14">
        <f t="shared" si="323"/>
        <v>0</v>
      </c>
      <c r="P482" s="13">
        <f t="shared" si="334"/>
        <v>1.9999999999999574E-2</v>
      </c>
      <c r="Q482" s="14"/>
      <c r="R482" s="13">
        <f t="shared" si="335"/>
        <v>0</v>
      </c>
      <c r="S482" s="14">
        <f t="shared" si="324"/>
        <v>0</v>
      </c>
      <c r="T482" s="13">
        <f t="shared" si="336"/>
        <v>0</v>
      </c>
      <c r="U482" s="14">
        <f t="shared" si="325"/>
        <v>0</v>
      </c>
      <c r="V482" s="13">
        <f t="shared" si="337"/>
        <v>0</v>
      </c>
      <c r="W482" s="14"/>
      <c r="X482" s="13">
        <f t="shared" si="338"/>
        <v>0</v>
      </c>
      <c r="Y482" s="14">
        <f t="shared" si="326"/>
        <v>0</v>
      </c>
      <c r="Z482" s="13">
        <f t="shared" si="339"/>
        <v>0</v>
      </c>
      <c r="AA482" s="14">
        <f t="shared" si="327"/>
        <v>0</v>
      </c>
      <c r="AB482" s="13">
        <f t="shared" si="340"/>
        <v>1.9999999999999574E-2</v>
      </c>
      <c r="AC482" s="14"/>
      <c r="AD482" s="13">
        <f t="shared" si="341"/>
        <v>9.5504166666665515</v>
      </c>
      <c r="AE482" s="14">
        <f t="shared" si="328"/>
        <v>1</v>
      </c>
      <c r="AF482" s="13">
        <f t="shared" si="342"/>
        <v>0</v>
      </c>
      <c r="AG482" s="14">
        <f t="shared" si="329"/>
        <v>0</v>
      </c>
      <c r="AH482" s="13">
        <f t="shared" si="343"/>
        <v>1.9999999999999574E-2</v>
      </c>
      <c r="AI482" s="14"/>
      <c r="AJ482" s="13">
        <f t="shared" si="344"/>
        <v>0</v>
      </c>
      <c r="AK482" s="14">
        <f t="shared" si="330"/>
        <v>0</v>
      </c>
      <c r="AL482" s="13">
        <f t="shared" si="345"/>
        <v>0</v>
      </c>
      <c r="AM482" s="14">
        <f t="shared" si="331"/>
        <v>0</v>
      </c>
      <c r="AN482" s="13">
        <f t="shared" si="346"/>
        <v>1.9999999999999574E-2</v>
      </c>
      <c r="AO482" s="14"/>
      <c r="AP482" s="13">
        <f t="shared" si="347"/>
        <v>0</v>
      </c>
      <c r="AQ482" s="14">
        <f t="shared" si="348"/>
        <v>0</v>
      </c>
      <c r="AR482" s="13">
        <f t="shared" si="349"/>
        <v>0</v>
      </c>
      <c r="AS482" s="14">
        <f t="shared" si="350"/>
        <v>0</v>
      </c>
      <c r="AT482" s="13">
        <f t="shared" si="351"/>
        <v>0</v>
      </c>
      <c r="AU482" s="14"/>
      <c r="AV482" s="13">
        <f t="shared" si="352"/>
        <v>0</v>
      </c>
      <c r="AW482" s="14">
        <f t="shared" si="353"/>
        <v>0</v>
      </c>
      <c r="AX482" s="13">
        <f t="shared" si="354"/>
        <v>0</v>
      </c>
      <c r="AY482" s="14">
        <f t="shared" si="355"/>
        <v>0</v>
      </c>
      <c r="AZ482" s="13">
        <f t="shared" si="356"/>
        <v>1.9999999999999574E-2</v>
      </c>
      <c r="BA482" s="14"/>
      <c r="BB482" s="13">
        <f t="shared" si="357"/>
        <v>0</v>
      </c>
      <c r="BC482" s="14">
        <f t="shared" si="358"/>
        <v>0</v>
      </c>
      <c r="BD482" s="13">
        <f t="shared" si="359"/>
        <v>0</v>
      </c>
      <c r="BE482" s="14">
        <f t="shared" si="360"/>
        <v>0</v>
      </c>
      <c r="BF482" s="13">
        <f t="shared" si="361"/>
        <v>0</v>
      </c>
      <c r="BG482" s="14"/>
      <c r="BH482" s="13">
        <f t="shared" si="362"/>
        <v>0</v>
      </c>
      <c r="BI482" s="14">
        <f t="shared" si="363"/>
        <v>0</v>
      </c>
      <c r="BJ482" s="13">
        <f t="shared" si="364"/>
        <v>0</v>
      </c>
      <c r="BK482" s="14">
        <f t="shared" si="365"/>
        <v>0</v>
      </c>
      <c r="BL482" s="13">
        <f t="shared" si="366"/>
        <v>1.9999999999999574E-2</v>
      </c>
    </row>
    <row r="483" spans="1:64" x14ac:dyDescent="0.25">
      <c r="A483" s="23">
        <f t="shared" si="367"/>
        <v>9.5704166666665511</v>
      </c>
      <c r="B483" s="8"/>
      <c r="C483" s="10" t="s">
        <v>67</v>
      </c>
      <c r="D483" s="10"/>
      <c r="E483" s="10" t="s">
        <v>67</v>
      </c>
      <c r="F483" s="10" t="s">
        <v>67</v>
      </c>
      <c r="G483" s="10" t="s">
        <v>67</v>
      </c>
      <c r="H483" t="s">
        <v>65</v>
      </c>
      <c r="I483" s="10" t="s">
        <v>67</v>
      </c>
      <c r="J483" s="32"/>
      <c r="K483" s="10" t="s">
        <v>67</v>
      </c>
      <c r="L483" s="13">
        <f t="shared" si="332"/>
        <v>0</v>
      </c>
      <c r="M483" s="14">
        <f t="shared" si="322"/>
        <v>0</v>
      </c>
      <c r="N483" s="13">
        <f t="shared" si="333"/>
        <v>0</v>
      </c>
      <c r="O483" s="14">
        <f t="shared" si="323"/>
        <v>0</v>
      </c>
      <c r="P483" s="13">
        <f t="shared" si="334"/>
        <v>1.9999999999999574E-2</v>
      </c>
      <c r="Q483" s="14"/>
      <c r="R483" s="13">
        <f t="shared" si="335"/>
        <v>0</v>
      </c>
      <c r="S483" s="14">
        <f t="shared" si="324"/>
        <v>0</v>
      </c>
      <c r="T483" s="13">
        <f t="shared" si="336"/>
        <v>0</v>
      </c>
      <c r="U483" s="14">
        <f t="shared" si="325"/>
        <v>0</v>
      </c>
      <c r="V483" s="13">
        <f t="shared" si="337"/>
        <v>0</v>
      </c>
      <c r="W483" s="14"/>
      <c r="X483" s="13">
        <f t="shared" si="338"/>
        <v>0</v>
      </c>
      <c r="Y483" s="14">
        <f t="shared" si="326"/>
        <v>0</v>
      </c>
      <c r="Z483" s="13">
        <f t="shared" si="339"/>
        <v>0</v>
      </c>
      <c r="AA483" s="14">
        <f t="shared" si="327"/>
        <v>0</v>
      </c>
      <c r="AB483" s="13">
        <f t="shared" si="340"/>
        <v>1.9999999999999574E-2</v>
      </c>
      <c r="AC483" s="14"/>
      <c r="AD483" s="13">
        <f t="shared" si="341"/>
        <v>0</v>
      </c>
      <c r="AE483" s="14">
        <f t="shared" si="328"/>
        <v>0</v>
      </c>
      <c r="AF483" s="13">
        <f t="shared" si="342"/>
        <v>0</v>
      </c>
      <c r="AG483" s="14">
        <f t="shared" si="329"/>
        <v>0</v>
      </c>
      <c r="AH483" s="13">
        <f t="shared" si="343"/>
        <v>1.9999999999999574E-2</v>
      </c>
      <c r="AI483" s="14"/>
      <c r="AJ483" s="13">
        <f t="shared" si="344"/>
        <v>0</v>
      </c>
      <c r="AK483" s="14">
        <f t="shared" si="330"/>
        <v>0</v>
      </c>
      <c r="AL483" s="13">
        <f t="shared" si="345"/>
        <v>0</v>
      </c>
      <c r="AM483" s="14">
        <f t="shared" si="331"/>
        <v>0</v>
      </c>
      <c r="AN483" s="13">
        <f t="shared" si="346"/>
        <v>1.9999999999999574E-2</v>
      </c>
      <c r="AO483" s="14"/>
      <c r="AP483" s="13">
        <f t="shared" si="347"/>
        <v>0</v>
      </c>
      <c r="AQ483" s="14">
        <f t="shared" si="348"/>
        <v>0</v>
      </c>
      <c r="AR483" s="13">
        <f t="shared" si="349"/>
        <v>0</v>
      </c>
      <c r="AS483" s="14">
        <f t="shared" si="350"/>
        <v>0</v>
      </c>
      <c r="AT483" s="13">
        <f t="shared" si="351"/>
        <v>0</v>
      </c>
      <c r="AU483" s="14"/>
      <c r="AV483" s="13">
        <f t="shared" si="352"/>
        <v>0</v>
      </c>
      <c r="AW483" s="14">
        <f t="shared" si="353"/>
        <v>0</v>
      </c>
      <c r="AX483" s="13">
        <f t="shared" si="354"/>
        <v>0</v>
      </c>
      <c r="AY483" s="14">
        <f t="shared" si="355"/>
        <v>0</v>
      </c>
      <c r="AZ483" s="13">
        <f t="shared" si="356"/>
        <v>1.9999999999999574E-2</v>
      </c>
      <c r="BA483" s="14"/>
      <c r="BB483" s="13">
        <f t="shared" si="357"/>
        <v>0</v>
      </c>
      <c r="BC483" s="14">
        <f t="shared" si="358"/>
        <v>0</v>
      </c>
      <c r="BD483" s="13">
        <f t="shared" si="359"/>
        <v>0</v>
      </c>
      <c r="BE483" s="14">
        <f t="shared" si="360"/>
        <v>0</v>
      </c>
      <c r="BF483" s="13">
        <f t="shared" si="361"/>
        <v>0</v>
      </c>
      <c r="BG483" s="14"/>
      <c r="BH483" s="13">
        <f t="shared" si="362"/>
        <v>0</v>
      </c>
      <c r="BI483" s="14">
        <f t="shared" si="363"/>
        <v>0</v>
      </c>
      <c r="BJ483" s="13">
        <f t="shared" si="364"/>
        <v>0</v>
      </c>
      <c r="BK483" s="14">
        <f t="shared" si="365"/>
        <v>0</v>
      </c>
      <c r="BL483" s="13">
        <f t="shared" si="366"/>
        <v>1.9999999999999574E-2</v>
      </c>
    </row>
    <row r="484" spans="1:64" x14ac:dyDescent="0.25">
      <c r="A484" s="23">
        <f t="shared" si="367"/>
        <v>9.5904166666665507</v>
      </c>
      <c r="B484" s="8"/>
      <c r="C484" s="10" t="s">
        <v>67</v>
      </c>
      <c r="D484" s="10"/>
      <c r="E484" s="10" t="s">
        <v>67</v>
      </c>
      <c r="F484" s="10" t="s">
        <v>67</v>
      </c>
      <c r="G484" s="10" t="s">
        <v>67</v>
      </c>
      <c r="H484" t="s">
        <v>65</v>
      </c>
      <c r="I484" s="10" t="s">
        <v>67</v>
      </c>
      <c r="J484" s="32"/>
      <c r="K484" s="10" t="s">
        <v>67</v>
      </c>
      <c r="L484" s="13">
        <f t="shared" si="332"/>
        <v>0</v>
      </c>
      <c r="M484" s="14">
        <f t="shared" si="322"/>
        <v>0</v>
      </c>
      <c r="N484" s="13">
        <f t="shared" si="333"/>
        <v>0</v>
      </c>
      <c r="O484" s="14">
        <f t="shared" si="323"/>
        <v>0</v>
      </c>
      <c r="P484" s="13">
        <f t="shared" si="334"/>
        <v>1.9999999999999574E-2</v>
      </c>
      <c r="Q484" s="14"/>
      <c r="R484" s="13">
        <f t="shared" si="335"/>
        <v>0</v>
      </c>
      <c r="S484" s="14">
        <f t="shared" si="324"/>
        <v>0</v>
      </c>
      <c r="T484" s="13">
        <f t="shared" si="336"/>
        <v>0</v>
      </c>
      <c r="U484" s="14">
        <f t="shared" si="325"/>
        <v>0</v>
      </c>
      <c r="V484" s="13">
        <f t="shared" si="337"/>
        <v>0</v>
      </c>
      <c r="W484" s="14"/>
      <c r="X484" s="13">
        <f t="shared" si="338"/>
        <v>0</v>
      </c>
      <c r="Y484" s="14">
        <f t="shared" si="326"/>
        <v>0</v>
      </c>
      <c r="Z484" s="13">
        <f t="shared" si="339"/>
        <v>0</v>
      </c>
      <c r="AA484" s="14">
        <f t="shared" si="327"/>
        <v>0</v>
      </c>
      <c r="AB484" s="13">
        <f t="shared" si="340"/>
        <v>1.9999999999999574E-2</v>
      </c>
      <c r="AC484" s="14"/>
      <c r="AD484" s="13">
        <f t="shared" si="341"/>
        <v>0</v>
      </c>
      <c r="AE484" s="14">
        <f t="shared" si="328"/>
        <v>0</v>
      </c>
      <c r="AF484" s="13">
        <f t="shared" si="342"/>
        <v>0</v>
      </c>
      <c r="AG484" s="14">
        <f t="shared" si="329"/>
        <v>0</v>
      </c>
      <c r="AH484" s="13">
        <f t="shared" si="343"/>
        <v>1.9999999999999574E-2</v>
      </c>
      <c r="AI484" s="14"/>
      <c r="AJ484" s="13">
        <f t="shared" si="344"/>
        <v>0</v>
      </c>
      <c r="AK484" s="14">
        <f t="shared" si="330"/>
        <v>0</v>
      </c>
      <c r="AL484" s="13">
        <f t="shared" si="345"/>
        <v>0</v>
      </c>
      <c r="AM484" s="14">
        <f t="shared" si="331"/>
        <v>0</v>
      </c>
      <c r="AN484" s="13">
        <f t="shared" si="346"/>
        <v>1.9999999999999574E-2</v>
      </c>
      <c r="AO484" s="14"/>
      <c r="AP484" s="13">
        <f t="shared" si="347"/>
        <v>0</v>
      </c>
      <c r="AQ484" s="14">
        <f t="shared" si="348"/>
        <v>0</v>
      </c>
      <c r="AR484" s="13">
        <f t="shared" si="349"/>
        <v>0</v>
      </c>
      <c r="AS484" s="14">
        <f t="shared" si="350"/>
        <v>0</v>
      </c>
      <c r="AT484" s="13">
        <f t="shared" si="351"/>
        <v>0</v>
      </c>
      <c r="AU484" s="14"/>
      <c r="AV484" s="13">
        <f t="shared" si="352"/>
        <v>0</v>
      </c>
      <c r="AW484" s="14">
        <f t="shared" si="353"/>
        <v>0</v>
      </c>
      <c r="AX484" s="13">
        <f t="shared" si="354"/>
        <v>0</v>
      </c>
      <c r="AY484" s="14">
        <f t="shared" si="355"/>
        <v>0</v>
      </c>
      <c r="AZ484" s="13">
        <f t="shared" si="356"/>
        <v>1.9999999999999574E-2</v>
      </c>
      <c r="BA484" s="14"/>
      <c r="BB484" s="13">
        <f t="shared" si="357"/>
        <v>0</v>
      </c>
      <c r="BC484" s="14">
        <f t="shared" si="358"/>
        <v>0</v>
      </c>
      <c r="BD484" s="13">
        <f t="shared" si="359"/>
        <v>0</v>
      </c>
      <c r="BE484" s="14">
        <f t="shared" si="360"/>
        <v>0</v>
      </c>
      <c r="BF484" s="13">
        <f t="shared" si="361"/>
        <v>0</v>
      </c>
      <c r="BG484" s="14"/>
      <c r="BH484" s="13">
        <f t="shared" si="362"/>
        <v>0</v>
      </c>
      <c r="BI484" s="14">
        <f t="shared" si="363"/>
        <v>0</v>
      </c>
      <c r="BJ484" s="13">
        <f t="shared" si="364"/>
        <v>0</v>
      </c>
      <c r="BK484" s="14">
        <f t="shared" si="365"/>
        <v>0</v>
      </c>
      <c r="BL484" s="13">
        <f t="shared" si="366"/>
        <v>1.9999999999999574E-2</v>
      </c>
    </row>
    <row r="485" spans="1:64" x14ac:dyDescent="0.25">
      <c r="A485" s="23">
        <f t="shared" si="367"/>
        <v>9.6104166666665503</v>
      </c>
      <c r="B485" s="8" t="s">
        <v>70</v>
      </c>
      <c r="C485" s="10" t="s">
        <v>67</v>
      </c>
      <c r="D485" s="10" t="s">
        <v>67</v>
      </c>
      <c r="E485" s="10" t="s">
        <v>67</v>
      </c>
      <c r="F485" s="10" t="s">
        <v>67</v>
      </c>
      <c r="G485" s="10" t="s">
        <v>67</v>
      </c>
      <c r="H485" t="s">
        <v>65</v>
      </c>
      <c r="I485" s="10" t="s">
        <v>67</v>
      </c>
      <c r="J485" s="32"/>
      <c r="K485" s="10" t="s">
        <v>67</v>
      </c>
      <c r="L485" s="13">
        <f t="shared" si="332"/>
        <v>0</v>
      </c>
      <c r="M485" s="14">
        <f t="shared" si="322"/>
        <v>0</v>
      </c>
      <c r="N485" s="13">
        <f t="shared" si="333"/>
        <v>0</v>
      </c>
      <c r="O485" s="14">
        <f t="shared" si="323"/>
        <v>0</v>
      </c>
      <c r="P485" s="13">
        <f t="shared" si="334"/>
        <v>1.9999999999999574E-2</v>
      </c>
      <c r="Q485" s="14"/>
      <c r="R485" s="13">
        <f t="shared" si="335"/>
        <v>9.6104166666665503</v>
      </c>
      <c r="S485" s="14">
        <f t="shared" si="324"/>
        <v>1</v>
      </c>
      <c r="T485" s="13">
        <f t="shared" si="336"/>
        <v>0</v>
      </c>
      <c r="U485" s="14">
        <f t="shared" si="325"/>
        <v>0</v>
      </c>
      <c r="V485" s="13">
        <f t="shared" si="337"/>
        <v>1.9999999999999574E-2</v>
      </c>
      <c r="W485" s="14"/>
      <c r="X485" s="13">
        <f t="shared" si="338"/>
        <v>0</v>
      </c>
      <c r="Y485" s="14">
        <f t="shared" si="326"/>
        <v>0</v>
      </c>
      <c r="Z485" s="13">
        <f t="shared" si="339"/>
        <v>0</v>
      </c>
      <c r="AA485" s="14">
        <f t="shared" si="327"/>
        <v>0</v>
      </c>
      <c r="AB485" s="13">
        <f t="shared" si="340"/>
        <v>1.9999999999999574E-2</v>
      </c>
      <c r="AC485" s="14"/>
      <c r="AD485" s="13">
        <f t="shared" si="341"/>
        <v>0</v>
      </c>
      <c r="AE485" s="14">
        <f t="shared" si="328"/>
        <v>0</v>
      </c>
      <c r="AF485" s="13">
        <f t="shared" si="342"/>
        <v>0</v>
      </c>
      <c r="AG485" s="14">
        <f t="shared" si="329"/>
        <v>0</v>
      </c>
      <c r="AH485" s="13">
        <f t="shared" si="343"/>
        <v>1.9999999999999574E-2</v>
      </c>
      <c r="AI485" s="14"/>
      <c r="AJ485" s="13">
        <f t="shared" si="344"/>
        <v>0</v>
      </c>
      <c r="AK485" s="14">
        <f t="shared" si="330"/>
        <v>0</v>
      </c>
      <c r="AL485" s="13">
        <f t="shared" si="345"/>
        <v>0</v>
      </c>
      <c r="AM485" s="14">
        <f t="shared" si="331"/>
        <v>0</v>
      </c>
      <c r="AN485" s="13">
        <f t="shared" si="346"/>
        <v>1.9999999999999574E-2</v>
      </c>
      <c r="AO485" s="14"/>
      <c r="AP485" s="13">
        <f t="shared" si="347"/>
        <v>0</v>
      </c>
      <c r="AQ485" s="14">
        <f t="shared" si="348"/>
        <v>0</v>
      </c>
      <c r="AR485" s="13">
        <f t="shared" si="349"/>
        <v>0</v>
      </c>
      <c r="AS485" s="14">
        <f t="shared" si="350"/>
        <v>0</v>
      </c>
      <c r="AT485" s="13">
        <f t="shared" si="351"/>
        <v>0</v>
      </c>
      <c r="AU485" s="14"/>
      <c r="AV485" s="13">
        <f t="shared" si="352"/>
        <v>0</v>
      </c>
      <c r="AW485" s="14">
        <f t="shared" si="353"/>
        <v>0</v>
      </c>
      <c r="AX485" s="13">
        <f t="shared" si="354"/>
        <v>0</v>
      </c>
      <c r="AY485" s="14">
        <f t="shared" si="355"/>
        <v>0</v>
      </c>
      <c r="AZ485" s="13">
        <f t="shared" si="356"/>
        <v>1.9999999999999574E-2</v>
      </c>
      <c r="BA485" s="14"/>
      <c r="BB485" s="13">
        <f t="shared" si="357"/>
        <v>0</v>
      </c>
      <c r="BC485" s="14">
        <f t="shared" si="358"/>
        <v>0</v>
      </c>
      <c r="BD485" s="13">
        <f t="shared" si="359"/>
        <v>0</v>
      </c>
      <c r="BE485" s="14">
        <f t="shared" si="360"/>
        <v>0</v>
      </c>
      <c r="BF485" s="13">
        <f t="shared" si="361"/>
        <v>0</v>
      </c>
      <c r="BG485" s="14"/>
      <c r="BH485" s="13">
        <f t="shared" si="362"/>
        <v>0</v>
      </c>
      <c r="BI485" s="14">
        <f t="shared" si="363"/>
        <v>0</v>
      </c>
      <c r="BJ485" s="13">
        <f t="shared" si="364"/>
        <v>0</v>
      </c>
      <c r="BK485" s="14">
        <f t="shared" si="365"/>
        <v>0</v>
      </c>
      <c r="BL485" s="13">
        <f t="shared" si="366"/>
        <v>1.9999999999999574E-2</v>
      </c>
    </row>
    <row r="486" spans="1:64" x14ac:dyDescent="0.25">
      <c r="A486" s="23">
        <f t="shared" si="367"/>
        <v>9.6304166666665498</v>
      </c>
      <c r="B486" s="8" t="s">
        <v>79</v>
      </c>
      <c r="C486" s="10" t="s">
        <v>67</v>
      </c>
      <c r="D486" s="10" t="s">
        <v>67</v>
      </c>
      <c r="E486" s="10" t="s">
        <v>67</v>
      </c>
      <c r="F486" s="10" t="s">
        <v>67</v>
      </c>
      <c r="G486" t="s">
        <v>65</v>
      </c>
      <c r="H486" s="11" t="s">
        <v>66</v>
      </c>
      <c r="I486" s="10" t="s">
        <v>67</v>
      </c>
      <c r="J486" s="32"/>
      <c r="K486" s="10" t="s">
        <v>67</v>
      </c>
      <c r="L486" s="13">
        <f t="shared" si="332"/>
        <v>0</v>
      </c>
      <c r="M486" s="14">
        <f t="shared" si="322"/>
        <v>0</v>
      </c>
      <c r="N486" s="13">
        <f t="shared" si="333"/>
        <v>0</v>
      </c>
      <c r="O486" s="14">
        <f t="shared" si="323"/>
        <v>0</v>
      </c>
      <c r="P486" s="13">
        <f t="shared" si="334"/>
        <v>1.9999999999999574E-2</v>
      </c>
      <c r="Q486" s="14"/>
      <c r="R486" s="13">
        <f t="shared" si="335"/>
        <v>0</v>
      </c>
      <c r="S486" s="14">
        <f t="shared" si="324"/>
        <v>0</v>
      </c>
      <c r="T486" s="13">
        <f t="shared" si="336"/>
        <v>0</v>
      </c>
      <c r="U486" s="14">
        <f t="shared" si="325"/>
        <v>0</v>
      </c>
      <c r="V486" s="13">
        <f t="shared" si="337"/>
        <v>1.9999999999999574E-2</v>
      </c>
      <c r="W486" s="14"/>
      <c r="X486" s="13">
        <f t="shared" si="338"/>
        <v>0</v>
      </c>
      <c r="Y486" s="14">
        <f t="shared" si="326"/>
        <v>0</v>
      </c>
      <c r="Z486" s="13">
        <f t="shared" si="339"/>
        <v>0</v>
      </c>
      <c r="AA486" s="14">
        <f t="shared" si="327"/>
        <v>0</v>
      </c>
      <c r="AB486" s="13">
        <f t="shared" si="340"/>
        <v>1.9999999999999574E-2</v>
      </c>
      <c r="AC486" s="14"/>
      <c r="AD486" s="13">
        <f t="shared" si="341"/>
        <v>0</v>
      </c>
      <c r="AE486" s="14">
        <f t="shared" si="328"/>
        <v>0</v>
      </c>
      <c r="AF486" s="13">
        <f t="shared" si="342"/>
        <v>0</v>
      </c>
      <c r="AG486" s="14">
        <f t="shared" si="329"/>
        <v>0</v>
      </c>
      <c r="AH486" s="13">
        <f t="shared" si="343"/>
        <v>1.9999999999999574E-2</v>
      </c>
      <c r="AI486" s="14"/>
      <c r="AJ486" s="13">
        <f t="shared" si="344"/>
        <v>0</v>
      </c>
      <c r="AK486" s="14">
        <f t="shared" si="330"/>
        <v>0</v>
      </c>
      <c r="AL486" s="13">
        <f t="shared" si="345"/>
        <v>0</v>
      </c>
      <c r="AM486" s="14">
        <f t="shared" si="331"/>
        <v>0</v>
      </c>
      <c r="AN486" s="13">
        <f t="shared" si="346"/>
        <v>0</v>
      </c>
      <c r="AO486" s="14"/>
      <c r="AP486" s="13">
        <f t="shared" si="347"/>
        <v>0</v>
      </c>
      <c r="AQ486" s="14">
        <f t="shared" si="348"/>
        <v>0</v>
      </c>
      <c r="AR486" s="13">
        <f t="shared" si="349"/>
        <v>9.6304166666665498</v>
      </c>
      <c r="AS486" s="14">
        <f t="shared" si="350"/>
        <v>1</v>
      </c>
      <c r="AT486" s="13">
        <f t="shared" si="351"/>
        <v>0</v>
      </c>
      <c r="AU486" s="14"/>
      <c r="AV486" s="13">
        <f t="shared" si="352"/>
        <v>0</v>
      </c>
      <c r="AW486" s="14">
        <f t="shared" si="353"/>
        <v>0</v>
      </c>
      <c r="AX486" s="13">
        <f t="shared" si="354"/>
        <v>0</v>
      </c>
      <c r="AY486" s="14">
        <f t="shared" si="355"/>
        <v>0</v>
      </c>
      <c r="AZ486" s="13">
        <f t="shared" si="356"/>
        <v>1.9999999999999574E-2</v>
      </c>
      <c r="BA486" s="14"/>
      <c r="BB486" s="13">
        <f t="shared" si="357"/>
        <v>0</v>
      </c>
      <c r="BC486" s="14">
        <f t="shared" si="358"/>
        <v>0</v>
      </c>
      <c r="BD486" s="13">
        <f t="shared" si="359"/>
        <v>0</v>
      </c>
      <c r="BE486" s="14">
        <f t="shared" si="360"/>
        <v>0</v>
      </c>
      <c r="BF486" s="13">
        <f t="shared" si="361"/>
        <v>0</v>
      </c>
      <c r="BG486" s="14"/>
      <c r="BH486" s="13">
        <f t="shared" si="362"/>
        <v>0</v>
      </c>
      <c r="BI486" s="14">
        <f t="shared" si="363"/>
        <v>0</v>
      </c>
      <c r="BJ486" s="13">
        <f t="shared" si="364"/>
        <v>0</v>
      </c>
      <c r="BK486" s="14">
        <f t="shared" si="365"/>
        <v>0</v>
      </c>
      <c r="BL486" s="13">
        <f t="shared" si="366"/>
        <v>1.9999999999999574E-2</v>
      </c>
    </row>
    <row r="487" spans="1:64" x14ac:dyDescent="0.25">
      <c r="A487" s="23">
        <f t="shared" si="367"/>
        <v>9.6504166666665494</v>
      </c>
      <c r="B487" s="8"/>
      <c r="C487" s="10" t="s">
        <v>67</v>
      </c>
      <c r="D487" s="10" t="s">
        <v>67</v>
      </c>
      <c r="E487" s="10" t="s">
        <v>67</v>
      </c>
      <c r="F487" s="10" t="s">
        <v>67</v>
      </c>
      <c r="G487" t="s">
        <v>65</v>
      </c>
      <c r="H487" s="10"/>
      <c r="I487" s="10" t="s">
        <v>67</v>
      </c>
      <c r="J487" s="32"/>
      <c r="K487" s="10" t="s">
        <v>67</v>
      </c>
      <c r="L487" s="13">
        <f t="shared" si="332"/>
        <v>0</v>
      </c>
      <c r="M487" s="14">
        <f t="shared" si="322"/>
        <v>0</v>
      </c>
      <c r="N487" s="13">
        <f t="shared" si="333"/>
        <v>0</v>
      </c>
      <c r="O487" s="14">
        <f t="shared" si="323"/>
        <v>0</v>
      </c>
      <c r="P487" s="13">
        <f t="shared" si="334"/>
        <v>1.9999999999999574E-2</v>
      </c>
      <c r="Q487" s="14"/>
      <c r="R487" s="13">
        <f t="shared" si="335"/>
        <v>0</v>
      </c>
      <c r="S487" s="14">
        <f t="shared" si="324"/>
        <v>0</v>
      </c>
      <c r="T487" s="13">
        <f t="shared" si="336"/>
        <v>0</v>
      </c>
      <c r="U487" s="14">
        <f t="shared" si="325"/>
        <v>0</v>
      </c>
      <c r="V487" s="13">
        <f t="shared" si="337"/>
        <v>1.9999999999999574E-2</v>
      </c>
      <c r="W487" s="14"/>
      <c r="X487" s="13">
        <f t="shared" si="338"/>
        <v>0</v>
      </c>
      <c r="Y487" s="14">
        <f t="shared" si="326"/>
        <v>0</v>
      </c>
      <c r="Z487" s="13">
        <f t="shared" si="339"/>
        <v>0</v>
      </c>
      <c r="AA487" s="14">
        <f t="shared" si="327"/>
        <v>0</v>
      </c>
      <c r="AB487" s="13">
        <f t="shared" si="340"/>
        <v>1.9999999999999574E-2</v>
      </c>
      <c r="AC487" s="14"/>
      <c r="AD487" s="13">
        <f t="shared" si="341"/>
        <v>0</v>
      </c>
      <c r="AE487" s="14">
        <f t="shared" si="328"/>
        <v>0</v>
      </c>
      <c r="AF487" s="13">
        <f t="shared" si="342"/>
        <v>0</v>
      </c>
      <c r="AG487" s="14">
        <f t="shared" si="329"/>
        <v>0</v>
      </c>
      <c r="AH487" s="13">
        <f t="shared" si="343"/>
        <v>1.9999999999999574E-2</v>
      </c>
      <c r="AI487" s="14"/>
      <c r="AJ487" s="13">
        <f t="shared" si="344"/>
        <v>0</v>
      </c>
      <c r="AK487" s="14">
        <f t="shared" si="330"/>
        <v>0</v>
      </c>
      <c r="AL487" s="13">
        <f t="shared" si="345"/>
        <v>0</v>
      </c>
      <c r="AM487" s="14">
        <f t="shared" si="331"/>
        <v>0</v>
      </c>
      <c r="AN487" s="13">
        <f t="shared" si="346"/>
        <v>0</v>
      </c>
      <c r="AO487" s="14"/>
      <c r="AP487" s="13">
        <f t="shared" si="347"/>
        <v>0</v>
      </c>
      <c r="AQ487" s="14">
        <f t="shared" si="348"/>
        <v>0</v>
      </c>
      <c r="AR487" s="13">
        <f t="shared" si="349"/>
        <v>0</v>
      </c>
      <c r="AS487" s="14">
        <f t="shared" si="350"/>
        <v>0</v>
      </c>
      <c r="AT487" s="13">
        <f t="shared" si="351"/>
        <v>0</v>
      </c>
      <c r="AU487" s="14"/>
      <c r="AV487" s="13">
        <f t="shared" si="352"/>
        <v>0</v>
      </c>
      <c r="AW487" s="14">
        <f t="shared" si="353"/>
        <v>0</v>
      </c>
      <c r="AX487" s="13">
        <f t="shared" si="354"/>
        <v>0</v>
      </c>
      <c r="AY487" s="14">
        <f t="shared" si="355"/>
        <v>0</v>
      </c>
      <c r="AZ487" s="13">
        <f t="shared" si="356"/>
        <v>1.9999999999999574E-2</v>
      </c>
      <c r="BA487" s="14"/>
      <c r="BB487" s="13">
        <f t="shared" si="357"/>
        <v>0</v>
      </c>
      <c r="BC487" s="14">
        <f t="shared" si="358"/>
        <v>0</v>
      </c>
      <c r="BD487" s="13">
        <f t="shared" si="359"/>
        <v>0</v>
      </c>
      <c r="BE487" s="14">
        <f t="shared" si="360"/>
        <v>0</v>
      </c>
      <c r="BF487" s="13">
        <f t="shared" si="361"/>
        <v>0</v>
      </c>
      <c r="BG487" s="14"/>
      <c r="BH487" s="13">
        <f t="shared" si="362"/>
        <v>0</v>
      </c>
      <c r="BI487" s="14">
        <f t="shared" si="363"/>
        <v>0</v>
      </c>
      <c r="BJ487" s="13">
        <f t="shared" si="364"/>
        <v>0</v>
      </c>
      <c r="BK487" s="14">
        <f t="shared" si="365"/>
        <v>0</v>
      </c>
      <c r="BL487" s="13">
        <f t="shared" si="366"/>
        <v>1.9999999999999574E-2</v>
      </c>
    </row>
    <row r="488" spans="1:64" x14ac:dyDescent="0.25">
      <c r="A488" s="23">
        <f t="shared" si="367"/>
        <v>9.670416666666549</v>
      </c>
      <c r="B488" s="8"/>
      <c r="C488" s="10" t="s">
        <v>67</v>
      </c>
      <c r="D488" s="10" t="s">
        <v>67</v>
      </c>
      <c r="E488" s="10" t="s">
        <v>67</v>
      </c>
      <c r="F488" s="10" t="s">
        <v>67</v>
      </c>
      <c r="G488" t="s">
        <v>65</v>
      </c>
      <c r="H488" s="10"/>
      <c r="I488" s="10" t="s">
        <v>67</v>
      </c>
      <c r="J488" s="32"/>
      <c r="K488" s="10" t="s">
        <v>67</v>
      </c>
      <c r="L488" s="13">
        <f t="shared" si="332"/>
        <v>0</v>
      </c>
      <c r="M488" s="14">
        <f t="shared" si="322"/>
        <v>0</v>
      </c>
      <c r="N488" s="13">
        <f t="shared" si="333"/>
        <v>0</v>
      </c>
      <c r="O488" s="14">
        <f t="shared" si="323"/>
        <v>0</v>
      </c>
      <c r="P488" s="13">
        <f t="shared" si="334"/>
        <v>1.9999999999999574E-2</v>
      </c>
      <c r="Q488" s="14"/>
      <c r="R488" s="13">
        <f t="shared" si="335"/>
        <v>0</v>
      </c>
      <c r="S488" s="14">
        <f t="shared" si="324"/>
        <v>0</v>
      </c>
      <c r="T488" s="13">
        <f t="shared" si="336"/>
        <v>0</v>
      </c>
      <c r="U488" s="14">
        <f t="shared" si="325"/>
        <v>0</v>
      </c>
      <c r="V488" s="13">
        <f t="shared" si="337"/>
        <v>1.9999999999999574E-2</v>
      </c>
      <c r="W488" s="14"/>
      <c r="X488" s="13">
        <f t="shared" si="338"/>
        <v>0</v>
      </c>
      <c r="Y488" s="14">
        <f t="shared" si="326"/>
        <v>0</v>
      </c>
      <c r="Z488" s="13">
        <f t="shared" si="339"/>
        <v>0</v>
      </c>
      <c r="AA488" s="14">
        <f t="shared" si="327"/>
        <v>0</v>
      </c>
      <c r="AB488" s="13">
        <f t="shared" si="340"/>
        <v>1.9999999999999574E-2</v>
      </c>
      <c r="AC488" s="14"/>
      <c r="AD488" s="13">
        <f t="shared" si="341"/>
        <v>0</v>
      </c>
      <c r="AE488" s="14">
        <f t="shared" si="328"/>
        <v>0</v>
      </c>
      <c r="AF488" s="13">
        <f t="shared" si="342"/>
        <v>0</v>
      </c>
      <c r="AG488" s="14">
        <f t="shared" si="329"/>
        <v>0</v>
      </c>
      <c r="AH488" s="13">
        <f t="shared" si="343"/>
        <v>1.9999999999999574E-2</v>
      </c>
      <c r="AI488" s="14"/>
      <c r="AJ488" s="13">
        <f t="shared" si="344"/>
        <v>0</v>
      </c>
      <c r="AK488" s="14">
        <f t="shared" si="330"/>
        <v>0</v>
      </c>
      <c r="AL488" s="13">
        <f t="shared" si="345"/>
        <v>0</v>
      </c>
      <c r="AM488" s="14">
        <f t="shared" si="331"/>
        <v>0</v>
      </c>
      <c r="AN488" s="13">
        <f t="shared" si="346"/>
        <v>0</v>
      </c>
      <c r="AO488" s="14"/>
      <c r="AP488" s="13">
        <f t="shared" si="347"/>
        <v>0</v>
      </c>
      <c r="AQ488" s="14">
        <f t="shared" si="348"/>
        <v>0</v>
      </c>
      <c r="AR488" s="13">
        <f t="shared" si="349"/>
        <v>0</v>
      </c>
      <c r="AS488" s="14">
        <f t="shared" si="350"/>
        <v>0</v>
      </c>
      <c r="AT488" s="13">
        <f t="shared" si="351"/>
        <v>0</v>
      </c>
      <c r="AU488" s="14"/>
      <c r="AV488" s="13">
        <f t="shared" si="352"/>
        <v>0</v>
      </c>
      <c r="AW488" s="14">
        <f t="shared" si="353"/>
        <v>0</v>
      </c>
      <c r="AX488" s="13">
        <f t="shared" si="354"/>
        <v>0</v>
      </c>
      <c r="AY488" s="14">
        <f t="shared" si="355"/>
        <v>0</v>
      </c>
      <c r="AZ488" s="13">
        <f t="shared" si="356"/>
        <v>1.9999999999999574E-2</v>
      </c>
      <c r="BA488" s="14"/>
      <c r="BB488" s="13">
        <f t="shared" si="357"/>
        <v>0</v>
      </c>
      <c r="BC488" s="14">
        <f t="shared" si="358"/>
        <v>0</v>
      </c>
      <c r="BD488" s="13">
        <f t="shared" si="359"/>
        <v>0</v>
      </c>
      <c r="BE488" s="14">
        <f t="shared" si="360"/>
        <v>0</v>
      </c>
      <c r="BF488" s="13">
        <f t="shared" si="361"/>
        <v>0</v>
      </c>
      <c r="BG488" s="14"/>
      <c r="BH488" s="13">
        <f t="shared" si="362"/>
        <v>0</v>
      </c>
      <c r="BI488" s="14">
        <f t="shared" si="363"/>
        <v>0</v>
      </c>
      <c r="BJ488" s="13">
        <f t="shared" si="364"/>
        <v>0</v>
      </c>
      <c r="BK488" s="14">
        <f t="shared" si="365"/>
        <v>0</v>
      </c>
      <c r="BL488" s="13">
        <f t="shared" si="366"/>
        <v>1.9999999999999574E-2</v>
      </c>
    </row>
    <row r="489" spans="1:64" x14ac:dyDescent="0.25">
      <c r="A489" s="23">
        <f t="shared" si="367"/>
        <v>9.6904166666665486</v>
      </c>
      <c r="B489" s="8" t="s">
        <v>82</v>
      </c>
      <c r="C489" s="10" t="s">
        <v>67</v>
      </c>
      <c r="D489" s="10" t="s">
        <v>67</v>
      </c>
      <c r="E489" s="10" t="s">
        <v>67</v>
      </c>
      <c r="F489" s="10" t="s">
        <v>67</v>
      </c>
      <c r="G489" t="s">
        <v>65</v>
      </c>
      <c r="H489" s="10"/>
      <c r="I489" s="10" t="s">
        <v>67</v>
      </c>
      <c r="J489" s="10" t="s">
        <v>67</v>
      </c>
      <c r="K489" s="10" t="s">
        <v>67</v>
      </c>
      <c r="L489" s="13">
        <f t="shared" si="332"/>
        <v>0</v>
      </c>
      <c r="M489" s="14">
        <f t="shared" si="322"/>
        <v>0</v>
      </c>
      <c r="N489" s="13">
        <f t="shared" si="333"/>
        <v>0</v>
      </c>
      <c r="O489" s="14">
        <f t="shared" si="323"/>
        <v>0</v>
      </c>
      <c r="P489" s="13">
        <f t="shared" si="334"/>
        <v>1.9999999999999574E-2</v>
      </c>
      <c r="Q489" s="14"/>
      <c r="R489" s="13">
        <f t="shared" si="335"/>
        <v>0</v>
      </c>
      <c r="S489" s="14">
        <f t="shared" si="324"/>
        <v>0</v>
      </c>
      <c r="T489" s="13">
        <f t="shared" si="336"/>
        <v>0</v>
      </c>
      <c r="U489" s="14">
        <f t="shared" si="325"/>
        <v>0</v>
      </c>
      <c r="V489" s="13">
        <f t="shared" si="337"/>
        <v>1.9999999999999574E-2</v>
      </c>
      <c r="W489" s="14"/>
      <c r="X489" s="13">
        <f t="shared" si="338"/>
        <v>0</v>
      </c>
      <c r="Y489" s="14">
        <f t="shared" si="326"/>
        <v>0</v>
      </c>
      <c r="Z489" s="13">
        <f t="shared" si="339"/>
        <v>0</v>
      </c>
      <c r="AA489" s="14">
        <f t="shared" si="327"/>
        <v>0</v>
      </c>
      <c r="AB489" s="13">
        <f t="shared" si="340"/>
        <v>1.9999999999999574E-2</v>
      </c>
      <c r="AC489" s="14"/>
      <c r="AD489" s="13">
        <f t="shared" si="341"/>
        <v>0</v>
      </c>
      <c r="AE489" s="14">
        <f t="shared" si="328"/>
        <v>0</v>
      </c>
      <c r="AF489" s="13">
        <f t="shared" si="342"/>
        <v>0</v>
      </c>
      <c r="AG489" s="14">
        <f t="shared" si="329"/>
        <v>0</v>
      </c>
      <c r="AH489" s="13">
        <f t="shared" si="343"/>
        <v>1.9999999999999574E-2</v>
      </c>
      <c r="AI489" s="14"/>
      <c r="AJ489" s="13">
        <f t="shared" si="344"/>
        <v>0</v>
      </c>
      <c r="AK489" s="14">
        <f t="shared" si="330"/>
        <v>0</v>
      </c>
      <c r="AL489" s="13">
        <f t="shared" si="345"/>
        <v>0</v>
      </c>
      <c r="AM489" s="14">
        <f t="shared" si="331"/>
        <v>0</v>
      </c>
      <c r="AN489" s="13">
        <f t="shared" si="346"/>
        <v>0</v>
      </c>
      <c r="AO489" s="14"/>
      <c r="AP489" s="13">
        <f t="shared" si="347"/>
        <v>0</v>
      </c>
      <c r="AQ489" s="14">
        <f t="shared" si="348"/>
        <v>0</v>
      </c>
      <c r="AR489" s="13">
        <f t="shared" si="349"/>
        <v>0</v>
      </c>
      <c r="AS489" s="14">
        <f t="shared" si="350"/>
        <v>0</v>
      </c>
      <c r="AT489" s="13">
        <f t="shared" si="351"/>
        <v>0</v>
      </c>
      <c r="AU489" s="14"/>
      <c r="AV489" s="13">
        <f t="shared" si="352"/>
        <v>0</v>
      </c>
      <c r="AW489" s="14">
        <f t="shared" si="353"/>
        <v>0</v>
      </c>
      <c r="AX489" s="13">
        <f t="shared" si="354"/>
        <v>0</v>
      </c>
      <c r="AY489" s="14">
        <f t="shared" si="355"/>
        <v>0</v>
      </c>
      <c r="AZ489" s="13">
        <f t="shared" si="356"/>
        <v>1.9999999999999574E-2</v>
      </c>
      <c r="BA489" s="14"/>
      <c r="BB489" s="13">
        <f t="shared" si="357"/>
        <v>9.6904166666665486</v>
      </c>
      <c r="BC489" s="14">
        <f t="shared" si="358"/>
        <v>1</v>
      </c>
      <c r="BD489" s="13">
        <f t="shared" si="359"/>
        <v>0</v>
      </c>
      <c r="BE489" s="14">
        <f t="shared" si="360"/>
        <v>0</v>
      </c>
      <c r="BF489" s="13">
        <f t="shared" si="361"/>
        <v>1.9999999999999574E-2</v>
      </c>
      <c r="BG489" s="14"/>
      <c r="BH489" s="13">
        <f t="shared" si="362"/>
        <v>0</v>
      </c>
      <c r="BI489" s="14">
        <f t="shared" si="363"/>
        <v>0</v>
      </c>
      <c r="BJ489" s="13">
        <f t="shared" si="364"/>
        <v>0</v>
      </c>
      <c r="BK489" s="14">
        <f t="shared" si="365"/>
        <v>0</v>
      </c>
      <c r="BL489" s="13">
        <f t="shared" si="366"/>
        <v>1.9999999999999574E-2</v>
      </c>
    </row>
    <row r="490" spans="1:64" x14ac:dyDescent="0.25">
      <c r="A490" s="23">
        <f t="shared" si="367"/>
        <v>9.7104166666665481</v>
      </c>
      <c r="B490" s="8" t="s">
        <v>77</v>
      </c>
      <c r="C490" s="10" t="s">
        <v>67</v>
      </c>
      <c r="D490" s="10" t="s">
        <v>67</v>
      </c>
      <c r="E490" s="10" t="s">
        <v>67</v>
      </c>
      <c r="F490" s="10" t="s">
        <v>67</v>
      </c>
      <c r="G490" s="11" t="s">
        <v>66</v>
      </c>
      <c r="H490" s="10"/>
      <c r="I490" t="s">
        <v>65</v>
      </c>
      <c r="J490" s="10" t="s">
        <v>67</v>
      </c>
      <c r="K490" s="10" t="s">
        <v>67</v>
      </c>
      <c r="L490" s="13">
        <f t="shared" si="332"/>
        <v>0</v>
      </c>
      <c r="M490" s="14">
        <f t="shared" si="322"/>
        <v>0</v>
      </c>
      <c r="N490" s="13">
        <f t="shared" si="333"/>
        <v>0</v>
      </c>
      <c r="O490" s="14">
        <f t="shared" si="323"/>
        <v>0</v>
      </c>
      <c r="P490" s="13">
        <f t="shared" si="334"/>
        <v>1.9999999999999574E-2</v>
      </c>
      <c r="Q490" s="14"/>
      <c r="R490" s="13">
        <f t="shared" si="335"/>
        <v>0</v>
      </c>
      <c r="S490" s="14">
        <f t="shared" si="324"/>
        <v>0</v>
      </c>
      <c r="T490" s="13">
        <f t="shared" si="336"/>
        <v>0</v>
      </c>
      <c r="U490" s="14">
        <f t="shared" si="325"/>
        <v>0</v>
      </c>
      <c r="V490" s="13">
        <f t="shared" si="337"/>
        <v>1.9999999999999574E-2</v>
      </c>
      <c r="W490" s="14"/>
      <c r="X490" s="13">
        <f t="shared" si="338"/>
        <v>0</v>
      </c>
      <c r="Y490" s="14">
        <f t="shared" si="326"/>
        <v>0</v>
      </c>
      <c r="Z490" s="13">
        <f t="shared" si="339"/>
        <v>0</v>
      </c>
      <c r="AA490" s="14">
        <f t="shared" si="327"/>
        <v>0</v>
      </c>
      <c r="AB490" s="13">
        <f t="shared" si="340"/>
        <v>1.9999999999999574E-2</v>
      </c>
      <c r="AC490" s="14"/>
      <c r="AD490" s="13">
        <f t="shared" si="341"/>
        <v>0</v>
      </c>
      <c r="AE490" s="14">
        <f t="shared" si="328"/>
        <v>0</v>
      </c>
      <c r="AF490" s="13">
        <f t="shared" si="342"/>
        <v>0</v>
      </c>
      <c r="AG490" s="14">
        <f t="shared" si="329"/>
        <v>0</v>
      </c>
      <c r="AH490" s="13">
        <f t="shared" si="343"/>
        <v>1.9999999999999574E-2</v>
      </c>
      <c r="AI490" s="14"/>
      <c r="AJ490" s="13">
        <f t="shared" si="344"/>
        <v>0</v>
      </c>
      <c r="AK490" s="14">
        <f t="shared" si="330"/>
        <v>0</v>
      </c>
      <c r="AL490" s="13">
        <f t="shared" si="345"/>
        <v>9.7104166666665481</v>
      </c>
      <c r="AM490" s="14">
        <f t="shared" si="331"/>
        <v>1</v>
      </c>
      <c r="AN490" s="13">
        <f t="shared" si="346"/>
        <v>0</v>
      </c>
      <c r="AO490" s="14"/>
      <c r="AP490" s="13">
        <f t="shared" si="347"/>
        <v>0</v>
      </c>
      <c r="AQ490" s="14">
        <f t="shared" si="348"/>
        <v>0</v>
      </c>
      <c r="AR490" s="13">
        <f t="shared" si="349"/>
        <v>0</v>
      </c>
      <c r="AS490" s="14">
        <f t="shared" si="350"/>
        <v>0</v>
      </c>
      <c r="AT490" s="13">
        <f t="shared" si="351"/>
        <v>0</v>
      </c>
      <c r="AU490" s="14"/>
      <c r="AV490" s="13">
        <f t="shared" si="352"/>
        <v>0</v>
      </c>
      <c r="AW490" s="14">
        <f t="shared" si="353"/>
        <v>0</v>
      </c>
      <c r="AX490" s="13">
        <f t="shared" si="354"/>
        <v>0</v>
      </c>
      <c r="AY490" s="14">
        <f t="shared" si="355"/>
        <v>0</v>
      </c>
      <c r="AZ490" s="13">
        <f t="shared" si="356"/>
        <v>1.9999999999999574E-2</v>
      </c>
      <c r="BA490" s="14"/>
      <c r="BB490" s="13">
        <f t="shared" si="357"/>
        <v>0</v>
      </c>
      <c r="BC490" s="14">
        <f t="shared" si="358"/>
        <v>0</v>
      </c>
      <c r="BD490" s="13">
        <f t="shared" si="359"/>
        <v>0</v>
      </c>
      <c r="BE490" s="14">
        <f t="shared" si="360"/>
        <v>0</v>
      </c>
      <c r="BF490" s="13">
        <f t="shared" si="361"/>
        <v>1.9999999999999574E-2</v>
      </c>
      <c r="BG490" s="14"/>
      <c r="BH490" s="13">
        <f t="shared" si="362"/>
        <v>0</v>
      </c>
      <c r="BI490" s="14">
        <f t="shared" si="363"/>
        <v>0</v>
      </c>
      <c r="BJ490" s="13">
        <f t="shared" si="364"/>
        <v>0</v>
      </c>
      <c r="BK490" s="14">
        <f t="shared" si="365"/>
        <v>0</v>
      </c>
      <c r="BL490" s="13">
        <f t="shared" si="366"/>
        <v>1.9999999999999574E-2</v>
      </c>
    </row>
    <row r="491" spans="1:64" x14ac:dyDescent="0.25">
      <c r="A491" s="23">
        <f t="shared" si="367"/>
        <v>9.7304166666665477</v>
      </c>
      <c r="B491" s="8"/>
      <c r="C491" s="10" t="s">
        <v>67</v>
      </c>
      <c r="D491" s="10" t="s">
        <v>67</v>
      </c>
      <c r="E491" s="10" t="s">
        <v>67</v>
      </c>
      <c r="F491" s="10" t="s">
        <v>67</v>
      </c>
      <c r="H491" s="10"/>
      <c r="I491" t="s">
        <v>65</v>
      </c>
      <c r="J491" s="10" t="s">
        <v>67</v>
      </c>
      <c r="K491" s="10" t="s">
        <v>67</v>
      </c>
      <c r="L491" s="13">
        <f t="shared" si="332"/>
        <v>0</v>
      </c>
      <c r="M491" s="14">
        <f t="shared" si="322"/>
        <v>0</v>
      </c>
      <c r="N491" s="13">
        <f t="shared" si="333"/>
        <v>0</v>
      </c>
      <c r="O491" s="14">
        <f t="shared" si="323"/>
        <v>0</v>
      </c>
      <c r="P491" s="13">
        <f t="shared" si="334"/>
        <v>1.9999999999999574E-2</v>
      </c>
      <c r="Q491" s="14"/>
      <c r="R491" s="13">
        <f t="shared" si="335"/>
        <v>0</v>
      </c>
      <c r="S491" s="14">
        <f t="shared" si="324"/>
        <v>0</v>
      </c>
      <c r="T491" s="13">
        <f t="shared" si="336"/>
        <v>0</v>
      </c>
      <c r="U491" s="14">
        <f t="shared" si="325"/>
        <v>0</v>
      </c>
      <c r="V491" s="13">
        <f t="shared" si="337"/>
        <v>1.9999999999999574E-2</v>
      </c>
      <c r="W491" s="14"/>
      <c r="X491" s="13">
        <f t="shared" si="338"/>
        <v>0</v>
      </c>
      <c r="Y491" s="14">
        <f t="shared" si="326"/>
        <v>0</v>
      </c>
      <c r="Z491" s="13">
        <f t="shared" si="339"/>
        <v>0</v>
      </c>
      <c r="AA491" s="14">
        <f t="shared" si="327"/>
        <v>0</v>
      </c>
      <c r="AB491" s="13">
        <f t="shared" si="340"/>
        <v>1.9999999999999574E-2</v>
      </c>
      <c r="AC491" s="14"/>
      <c r="AD491" s="13">
        <f t="shared" si="341"/>
        <v>0</v>
      </c>
      <c r="AE491" s="14">
        <f t="shared" si="328"/>
        <v>0</v>
      </c>
      <c r="AF491" s="13">
        <f t="shared" si="342"/>
        <v>0</v>
      </c>
      <c r="AG491" s="14">
        <f t="shared" si="329"/>
        <v>0</v>
      </c>
      <c r="AH491" s="13">
        <f t="shared" si="343"/>
        <v>1.9999999999999574E-2</v>
      </c>
      <c r="AI491" s="14"/>
      <c r="AJ491" s="13">
        <f t="shared" si="344"/>
        <v>0</v>
      </c>
      <c r="AK491" s="14">
        <f t="shared" si="330"/>
        <v>0</v>
      </c>
      <c r="AL491" s="13">
        <f t="shared" si="345"/>
        <v>0</v>
      </c>
      <c r="AM491" s="14">
        <f t="shared" si="331"/>
        <v>0</v>
      </c>
      <c r="AN491" s="13">
        <f t="shared" si="346"/>
        <v>0</v>
      </c>
      <c r="AO491" s="14"/>
      <c r="AP491" s="13">
        <f t="shared" si="347"/>
        <v>0</v>
      </c>
      <c r="AQ491" s="14">
        <f t="shared" si="348"/>
        <v>0</v>
      </c>
      <c r="AR491" s="13">
        <f t="shared" si="349"/>
        <v>0</v>
      </c>
      <c r="AS491" s="14">
        <f t="shared" si="350"/>
        <v>0</v>
      </c>
      <c r="AT491" s="13">
        <f t="shared" si="351"/>
        <v>0</v>
      </c>
      <c r="AU491" s="14"/>
      <c r="AV491" s="13">
        <f t="shared" si="352"/>
        <v>0</v>
      </c>
      <c r="AW491" s="14">
        <f t="shared" si="353"/>
        <v>0</v>
      </c>
      <c r="AX491" s="13">
        <f t="shared" si="354"/>
        <v>0</v>
      </c>
      <c r="AY491" s="14">
        <f t="shared" si="355"/>
        <v>0</v>
      </c>
      <c r="AZ491" s="13">
        <f t="shared" si="356"/>
        <v>1.9999999999999574E-2</v>
      </c>
      <c r="BA491" s="14"/>
      <c r="BB491" s="13">
        <f t="shared" si="357"/>
        <v>0</v>
      </c>
      <c r="BC491" s="14">
        <f t="shared" si="358"/>
        <v>0</v>
      </c>
      <c r="BD491" s="13">
        <f t="shared" si="359"/>
        <v>0</v>
      </c>
      <c r="BE491" s="14">
        <f t="shared" si="360"/>
        <v>0</v>
      </c>
      <c r="BF491" s="13">
        <f t="shared" si="361"/>
        <v>1.9999999999999574E-2</v>
      </c>
      <c r="BG491" s="14"/>
      <c r="BH491" s="13">
        <f t="shared" si="362"/>
        <v>0</v>
      </c>
      <c r="BI491" s="14">
        <f t="shared" si="363"/>
        <v>0</v>
      </c>
      <c r="BJ491" s="13">
        <f t="shared" si="364"/>
        <v>0</v>
      </c>
      <c r="BK491" s="14">
        <f t="shared" si="365"/>
        <v>0</v>
      </c>
      <c r="BL491" s="13">
        <f t="shared" si="366"/>
        <v>1.9999999999999574E-2</v>
      </c>
    </row>
    <row r="492" spans="1:64" x14ac:dyDescent="0.25">
      <c r="A492" s="23">
        <f t="shared" si="367"/>
        <v>9.7504166666665473</v>
      </c>
      <c r="B492" s="8"/>
      <c r="C492" s="10" t="s">
        <v>67</v>
      </c>
      <c r="D492" s="10" t="s">
        <v>67</v>
      </c>
      <c r="E492" s="10" t="s">
        <v>67</v>
      </c>
      <c r="F492" s="10" t="s">
        <v>67</v>
      </c>
      <c r="H492" s="10"/>
      <c r="I492" t="s">
        <v>65</v>
      </c>
      <c r="J492" s="10" t="s">
        <v>67</v>
      </c>
      <c r="K492" s="10" t="s">
        <v>67</v>
      </c>
      <c r="L492" s="13">
        <f t="shared" si="332"/>
        <v>0</v>
      </c>
      <c r="M492" s="14">
        <f t="shared" si="322"/>
        <v>0</v>
      </c>
      <c r="N492" s="13">
        <f t="shared" si="333"/>
        <v>0</v>
      </c>
      <c r="O492" s="14">
        <f t="shared" si="323"/>
        <v>0</v>
      </c>
      <c r="P492" s="13">
        <f t="shared" si="334"/>
        <v>1.9999999999999574E-2</v>
      </c>
      <c r="Q492" s="14"/>
      <c r="R492" s="13">
        <f t="shared" si="335"/>
        <v>0</v>
      </c>
      <c r="S492" s="14">
        <f t="shared" si="324"/>
        <v>0</v>
      </c>
      <c r="T492" s="13">
        <f t="shared" si="336"/>
        <v>0</v>
      </c>
      <c r="U492" s="14">
        <f t="shared" si="325"/>
        <v>0</v>
      </c>
      <c r="V492" s="13">
        <f t="shared" si="337"/>
        <v>1.9999999999999574E-2</v>
      </c>
      <c r="W492" s="14"/>
      <c r="X492" s="13">
        <f t="shared" si="338"/>
        <v>0</v>
      </c>
      <c r="Y492" s="14">
        <f t="shared" si="326"/>
        <v>0</v>
      </c>
      <c r="Z492" s="13">
        <f t="shared" si="339"/>
        <v>0</v>
      </c>
      <c r="AA492" s="14">
        <f t="shared" si="327"/>
        <v>0</v>
      </c>
      <c r="AB492" s="13">
        <f t="shared" si="340"/>
        <v>1.9999999999999574E-2</v>
      </c>
      <c r="AC492" s="14"/>
      <c r="AD492" s="13">
        <f t="shared" si="341"/>
        <v>0</v>
      </c>
      <c r="AE492" s="14">
        <f t="shared" si="328"/>
        <v>0</v>
      </c>
      <c r="AF492" s="13">
        <f t="shared" si="342"/>
        <v>0</v>
      </c>
      <c r="AG492" s="14">
        <f t="shared" si="329"/>
        <v>0</v>
      </c>
      <c r="AH492" s="13">
        <f t="shared" si="343"/>
        <v>1.9999999999999574E-2</v>
      </c>
      <c r="AI492" s="14"/>
      <c r="AJ492" s="13">
        <f t="shared" si="344"/>
        <v>0</v>
      </c>
      <c r="AK492" s="14">
        <f t="shared" si="330"/>
        <v>0</v>
      </c>
      <c r="AL492" s="13">
        <f t="shared" si="345"/>
        <v>0</v>
      </c>
      <c r="AM492" s="14">
        <f t="shared" si="331"/>
        <v>0</v>
      </c>
      <c r="AN492" s="13">
        <f t="shared" si="346"/>
        <v>0</v>
      </c>
      <c r="AO492" s="14"/>
      <c r="AP492" s="13">
        <f t="shared" si="347"/>
        <v>0</v>
      </c>
      <c r="AQ492" s="14">
        <f t="shared" si="348"/>
        <v>0</v>
      </c>
      <c r="AR492" s="13">
        <f t="shared" si="349"/>
        <v>0</v>
      </c>
      <c r="AS492" s="14">
        <f t="shared" si="350"/>
        <v>0</v>
      </c>
      <c r="AT492" s="13">
        <f t="shared" si="351"/>
        <v>0</v>
      </c>
      <c r="AU492" s="14"/>
      <c r="AV492" s="13">
        <f t="shared" si="352"/>
        <v>0</v>
      </c>
      <c r="AW492" s="14">
        <f t="shared" si="353"/>
        <v>0</v>
      </c>
      <c r="AX492" s="13">
        <f t="shared" si="354"/>
        <v>0</v>
      </c>
      <c r="AY492" s="14">
        <f t="shared" si="355"/>
        <v>0</v>
      </c>
      <c r="AZ492" s="13">
        <f t="shared" si="356"/>
        <v>1.9999999999999574E-2</v>
      </c>
      <c r="BA492" s="14"/>
      <c r="BB492" s="13">
        <f t="shared" si="357"/>
        <v>0</v>
      </c>
      <c r="BC492" s="14">
        <f t="shared" si="358"/>
        <v>0</v>
      </c>
      <c r="BD492" s="13">
        <f t="shared" si="359"/>
        <v>0</v>
      </c>
      <c r="BE492" s="14">
        <f t="shared" si="360"/>
        <v>0</v>
      </c>
      <c r="BF492" s="13">
        <f t="shared" si="361"/>
        <v>1.9999999999999574E-2</v>
      </c>
      <c r="BG492" s="14"/>
      <c r="BH492" s="13">
        <f t="shared" si="362"/>
        <v>0</v>
      </c>
      <c r="BI492" s="14">
        <f t="shared" si="363"/>
        <v>0</v>
      </c>
      <c r="BJ492" s="13">
        <f t="shared" si="364"/>
        <v>0</v>
      </c>
      <c r="BK492" s="14">
        <f t="shared" si="365"/>
        <v>0</v>
      </c>
      <c r="BL492" s="13">
        <f t="shared" si="366"/>
        <v>1.9999999999999574E-2</v>
      </c>
    </row>
    <row r="493" spans="1:64" x14ac:dyDescent="0.25">
      <c r="A493" s="23">
        <f t="shared" si="367"/>
        <v>9.7704166666665468</v>
      </c>
      <c r="B493" s="8" t="s">
        <v>78</v>
      </c>
      <c r="C493" s="10" t="s">
        <v>67</v>
      </c>
      <c r="D493" s="10" t="s">
        <v>67</v>
      </c>
      <c r="E493" s="10" t="s">
        <v>67</v>
      </c>
      <c r="F493" s="10" t="s">
        <v>67</v>
      </c>
      <c r="H493" s="10" t="s">
        <v>67</v>
      </c>
      <c r="I493" t="s">
        <v>65</v>
      </c>
      <c r="J493" s="10" t="s">
        <v>67</v>
      </c>
      <c r="K493" s="10" t="s">
        <v>67</v>
      </c>
      <c r="L493" s="13">
        <f t="shared" si="332"/>
        <v>0</v>
      </c>
      <c r="M493" s="14">
        <f t="shared" si="322"/>
        <v>0</v>
      </c>
      <c r="N493" s="13">
        <f t="shared" si="333"/>
        <v>0</v>
      </c>
      <c r="O493" s="14">
        <f t="shared" si="323"/>
        <v>0</v>
      </c>
      <c r="P493" s="13">
        <f t="shared" si="334"/>
        <v>1.9999999999999574E-2</v>
      </c>
      <c r="Q493" s="14"/>
      <c r="R493" s="13">
        <f t="shared" si="335"/>
        <v>0</v>
      </c>
      <c r="S493" s="14">
        <f t="shared" si="324"/>
        <v>0</v>
      </c>
      <c r="T493" s="13">
        <f t="shared" si="336"/>
        <v>0</v>
      </c>
      <c r="U493" s="14">
        <f t="shared" si="325"/>
        <v>0</v>
      </c>
      <c r="V493" s="13">
        <f t="shared" si="337"/>
        <v>1.9999999999999574E-2</v>
      </c>
      <c r="W493" s="14"/>
      <c r="X493" s="13">
        <f t="shared" si="338"/>
        <v>0</v>
      </c>
      <c r="Y493" s="14">
        <f t="shared" si="326"/>
        <v>0</v>
      </c>
      <c r="Z493" s="13">
        <f t="shared" si="339"/>
        <v>0</v>
      </c>
      <c r="AA493" s="14">
        <f t="shared" si="327"/>
        <v>0</v>
      </c>
      <c r="AB493" s="13">
        <f t="shared" si="340"/>
        <v>1.9999999999999574E-2</v>
      </c>
      <c r="AC493" s="14"/>
      <c r="AD493" s="13">
        <f t="shared" si="341"/>
        <v>0</v>
      </c>
      <c r="AE493" s="14">
        <f t="shared" si="328"/>
        <v>0</v>
      </c>
      <c r="AF493" s="13">
        <f t="shared" si="342"/>
        <v>0</v>
      </c>
      <c r="AG493" s="14">
        <f t="shared" si="329"/>
        <v>0</v>
      </c>
      <c r="AH493" s="13">
        <f t="shared" si="343"/>
        <v>1.9999999999999574E-2</v>
      </c>
      <c r="AI493" s="14"/>
      <c r="AJ493" s="13">
        <f t="shared" si="344"/>
        <v>0</v>
      </c>
      <c r="AK493" s="14">
        <f t="shared" si="330"/>
        <v>0</v>
      </c>
      <c r="AL493" s="13">
        <f t="shared" si="345"/>
        <v>0</v>
      </c>
      <c r="AM493" s="14">
        <f t="shared" si="331"/>
        <v>0</v>
      </c>
      <c r="AN493" s="13">
        <f t="shared" si="346"/>
        <v>0</v>
      </c>
      <c r="AO493" s="14"/>
      <c r="AP493" s="13">
        <f t="shared" si="347"/>
        <v>9.7704166666665468</v>
      </c>
      <c r="AQ493" s="14">
        <f t="shared" si="348"/>
        <v>1</v>
      </c>
      <c r="AR493" s="13">
        <f t="shared" si="349"/>
        <v>0</v>
      </c>
      <c r="AS493" s="14">
        <f t="shared" si="350"/>
        <v>0</v>
      </c>
      <c r="AT493" s="13">
        <f t="shared" si="351"/>
        <v>1.9999999999999574E-2</v>
      </c>
      <c r="AU493" s="14"/>
      <c r="AV493" s="13">
        <f t="shared" si="352"/>
        <v>0</v>
      </c>
      <c r="AW493" s="14">
        <f t="shared" si="353"/>
        <v>0</v>
      </c>
      <c r="AX493" s="13">
        <f t="shared" si="354"/>
        <v>0</v>
      </c>
      <c r="AY493" s="14">
        <f t="shared" si="355"/>
        <v>0</v>
      </c>
      <c r="AZ493" s="13">
        <f t="shared" si="356"/>
        <v>1.9999999999999574E-2</v>
      </c>
      <c r="BA493" s="14"/>
      <c r="BB493" s="13">
        <f t="shared" si="357"/>
        <v>0</v>
      </c>
      <c r="BC493" s="14">
        <f t="shared" si="358"/>
        <v>0</v>
      </c>
      <c r="BD493" s="13">
        <f t="shared" si="359"/>
        <v>0</v>
      </c>
      <c r="BE493" s="14">
        <f t="shared" si="360"/>
        <v>0</v>
      </c>
      <c r="BF493" s="13">
        <f t="shared" si="361"/>
        <v>1.9999999999999574E-2</v>
      </c>
      <c r="BG493" s="14"/>
      <c r="BH493" s="13">
        <f t="shared" si="362"/>
        <v>0</v>
      </c>
      <c r="BI493" s="14">
        <f t="shared" si="363"/>
        <v>0</v>
      </c>
      <c r="BJ493" s="13">
        <f t="shared" si="364"/>
        <v>0</v>
      </c>
      <c r="BK493" s="14">
        <f t="shared" si="365"/>
        <v>0</v>
      </c>
      <c r="BL493" s="13">
        <f t="shared" si="366"/>
        <v>1.9999999999999574E-2</v>
      </c>
    </row>
    <row r="494" spans="1:64" x14ac:dyDescent="0.25">
      <c r="A494" s="23">
        <f t="shared" si="367"/>
        <v>9.7904166666665464</v>
      </c>
      <c r="B494" s="8"/>
      <c r="C494" s="10" t="s">
        <v>67</v>
      </c>
      <c r="D494" s="10" t="s">
        <v>67</v>
      </c>
      <c r="E494" s="10" t="s">
        <v>67</v>
      </c>
      <c r="F494" s="10" t="s">
        <v>67</v>
      </c>
      <c r="H494" s="10" t="s">
        <v>67</v>
      </c>
      <c r="I494" t="s">
        <v>65</v>
      </c>
      <c r="J494" s="10" t="s">
        <v>67</v>
      </c>
      <c r="K494" s="10" t="s">
        <v>67</v>
      </c>
      <c r="L494" s="13">
        <f t="shared" si="332"/>
        <v>0</v>
      </c>
      <c r="M494" s="14">
        <f t="shared" si="322"/>
        <v>0</v>
      </c>
      <c r="N494" s="13">
        <f t="shared" si="333"/>
        <v>0</v>
      </c>
      <c r="O494" s="14">
        <f t="shared" si="323"/>
        <v>0</v>
      </c>
      <c r="P494" s="13">
        <f t="shared" si="334"/>
        <v>1.9999999999999574E-2</v>
      </c>
      <c r="Q494" s="14"/>
      <c r="R494" s="13">
        <f t="shared" si="335"/>
        <v>0</v>
      </c>
      <c r="S494" s="14">
        <f t="shared" si="324"/>
        <v>0</v>
      </c>
      <c r="T494" s="13">
        <f t="shared" si="336"/>
        <v>0</v>
      </c>
      <c r="U494" s="14">
        <f t="shared" si="325"/>
        <v>0</v>
      </c>
      <c r="V494" s="13">
        <f t="shared" si="337"/>
        <v>1.9999999999999574E-2</v>
      </c>
      <c r="W494" s="14"/>
      <c r="X494" s="13">
        <f t="shared" si="338"/>
        <v>0</v>
      </c>
      <c r="Y494" s="14">
        <f t="shared" si="326"/>
        <v>0</v>
      </c>
      <c r="Z494" s="13">
        <f t="shared" si="339"/>
        <v>0</v>
      </c>
      <c r="AA494" s="14">
        <f t="shared" si="327"/>
        <v>0</v>
      </c>
      <c r="AB494" s="13">
        <f t="shared" si="340"/>
        <v>1.9999999999999574E-2</v>
      </c>
      <c r="AC494" s="14"/>
      <c r="AD494" s="13">
        <f t="shared" si="341"/>
        <v>0</v>
      </c>
      <c r="AE494" s="14">
        <f t="shared" si="328"/>
        <v>0</v>
      </c>
      <c r="AF494" s="13">
        <f t="shared" si="342"/>
        <v>0</v>
      </c>
      <c r="AG494" s="14">
        <f t="shared" si="329"/>
        <v>0</v>
      </c>
      <c r="AH494" s="13">
        <f t="shared" si="343"/>
        <v>1.9999999999999574E-2</v>
      </c>
      <c r="AI494" s="14"/>
      <c r="AJ494" s="13">
        <f t="shared" si="344"/>
        <v>0</v>
      </c>
      <c r="AK494" s="14">
        <f t="shared" si="330"/>
        <v>0</v>
      </c>
      <c r="AL494" s="13">
        <f t="shared" si="345"/>
        <v>0</v>
      </c>
      <c r="AM494" s="14">
        <f t="shared" si="331"/>
        <v>0</v>
      </c>
      <c r="AN494" s="13">
        <f t="shared" si="346"/>
        <v>0</v>
      </c>
      <c r="AO494" s="14"/>
      <c r="AP494" s="13">
        <f t="shared" si="347"/>
        <v>0</v>
      </c>
      <c r="AQ494" s="14">
        <f t="shared" si="348"/>
        <v>0</v>
      </c>
      <c r="AR494" s="13">
        <f t="shared" si="349"/>
        <v>0</v>
      </c>
      <c r="AS494" s="14">
        <f t="shared" si="350"/>
        <v>0</v>
      </c>
      <c r="AT494" s="13">
        <f t="shared" si="351"/>
        <v>1.9999999999999574E-2</v>
      </c>
      <c r="AU494" s="14"/>
      <c r="AV494" s="13">
        <f t="shared" si="352"/>
        <v>0</v>
      </c>
      <c r="AW494" s="14">
        <f t="shared" si="353"/>
        <v>0</v>
      </c>
      <c r="AX494" s="13">
        <f t="shared" si="354"/>
        <v>0</v>
      </c>
      <c r="AY494" s="14">
        <f t="shared" si="355"/>
        <v>0</v>
      </c>
      <c r="AZ494" s="13">
        <f t="shared" si="356"/>
        <v>1.9999999999999574E-2</v>
      </c>
      <c r="BA494" s="14"/>
      <c r="BB494" s="13">
        <f t="shared" si="357"/>
        <v>0</v>
      </c>
      <c r="BC494" s="14">
        <f t="shared" si="358"/>
        <v>0</v>
      </c>
      <c r="BD494" s="13">
        <f t="shared" si="359"/>
        <v>0</v>
      </c>
      <c r="BE494" s="14">
        <f t="shared" si="360"/>
        <v>0</v>
      </c>
      <c r="BF494" s="13">
        <f t="shared" si="361"/>
        <v>1.9999999999999574E-2</v>
      </c>
      <c r="BG494" s="14"/>
      <c r="BH494" s="13">
        <f t="shared" si="362"/>
        <v>0</v>
      </c>
      <c r="BI494" s="14">
        <f t="shared" si="363"/>
        <v>0</v>
      </c>
      <c r="BJ494" s="13">
        <f t="shared" si="364"/>
        <v>0</v>
      </c>
      <c r="BK494" s="14">
        <f t="shared" si="365"/>
        <v>0</v>
      </c>
      <c r="BL494" s="13">
        <f t="shared" si="366"/>
        <v>1.9999999999999574E-2</v>
      </c>
    </row>
    <row r="495" spans="1:64" x14ac:dyDescent="0.25">
      <c r="A495" s="23">
        <f t="shared" si="367"/>
        <v>9.810416666666546</v>
      </c>
      <c r="B495" s="8" t="s">
        <v>81</v>
      </c>
      <c r="C495" t="s">
        <v>65</v>
      </c>
      <c r="D495" s="10" t="s">
        <v>67</v>
      </c>
      <c r="E495" s="10" t="s">
        <v>67</v>
      </c>
      <c r="F495" s="10" t="s">
        <v>67</v>
      </c>
      <c r="H495" s="10" t="s">
        <v>67</v>
      </c>
      <c r="I495" s="11" t="s">
        <v>66</v>
      </c>
      <c r="J495" s="10" t="s">
        <v>67</v>
      </c>
      <c r="K495" s="10" t="s">
        <v>67</v>
      </c>
      <c r="L495" s="13">
        <f t="shared" si="332"/>
        <v>0</v>
      </c>
      <c r="M495" s="14">
        <f t="shared" si="322"/>
        <v>0</v>
      </c>
      <c r="N495" s="13">
        <f t="shared" si="333"/>
        <v>0</v>
      </c>
      <c r="O495" s="14">
        <f t="shared" si="323"/>
        <v>0</v>
      </c>
      <c r="P495" s="13">
        <f t="shared" si="334"/>
        <v>0</v>
      </c>
      <c r="Q495" s="14"/>
      <c r="R495" s="13">
        <f t="shared" si="335"/>
        <v>0</v>
      </c>
      <c r="S495" s="14">
        <f t="shared" si="324"/>
        <v>0</v>
      </c>
      <c r="T495" s="13">
        <f t="shared" si="336"/>
        <v>0</v>
      </c>
      <c r="U495" s="14">
        <f t="shared" si="325"/>
        <v>0</v>
      </c>
      <c r="V495" s="13">
        <f t="shared" si="337"/>
        <v>1.9999999999999574E-2</v>
      </c>
      <c r="W495" s="14"/>
      <c r="X495" s="13">
        <f t="shared" si="338"/>
        <v>0</v>
      </c>
      <c r="Y495" s="14">
        <f t="shared" si="326"/>
        <v>0</v>
      </c>
      <c r="Z495" s="13">
        <f t="shared" si="339"/>
        <v>0</v>
      </c>
      <c r="AA495" s="14">
        <f t="shared" si="327"/>
        <v>0</v>
      </c>
      <c r="AB495" s="13">
        <f t="shared" si="340"/>
        <v>1.9999999999999574E-2</v>
      </c>
      <c r="AC495" s="14"/>
      <c r="AD495" s="13">
        <f t="shared" si="341"/>
        <v>0</v>
      </c>
      <c r="AE495" s="14">
        <f t="shared" si="328"/>
        <v>0</v>
      </c>
      <c r="AF495" s="13">
        <f t="shared" si="342"/>
        <v>0</v>
      </c>
      <c r="AG495" s="14">
        <f t="shared" si="329"/>
        <v>0</v>
      </c>
      <c r="AH495" s="13">
        <f t="shared" si="343"/>
        <v>1.9999999999999574E-2</v>
      </c>
      <c r="AI495" s="14"/>
      <c r="AJ495" s="13">
        <f t="shared" si="344"/>
        <v>0</v>
      </c>
      <c r="AK495" s="14">
        <f t="shared" si="330"/>
        <v>0</v>
      </c>
      <c r="AL495" s="13">
        <f t="shared" si="345"/>
        <v>0</v>
      </c>
      <c r="AM495" s="14">
        <f t="shared" si="331"/>
        <v>0</v>
      </c>
      <c r="AN495" s="13">
        <f t="shared" si="346"/>
        <v>0</v>
      </c>
      <c r="AO495" s="14"/>
      <c r="AP495" s="13">
        <f t="shared" si="347"/>
        <v>0</v>
      </c>
      <c r="AQ495" s="14">
        <f t="shared" si="348"/>
        <v>0</v>
      </c>
      <c r="AR495" s="13">
        <f t="shared" si="349"/>
        <v>0</v>
      </c>
      <c r="AS495" s="14">
        <f t="shared" si="350"/>
        <v>0</v>
      </c>
      <c r="AT495" s="13">
        <f t="shared" si="351"/>
        <v>1.9999999999999574E-2</v>
      </c>
      <c r="AU495" s="14"/>
      <c r="AV495" s="13">
        <f t="shared" si="352"/>
        <v>0</v>
      </c>
      <c r="AW495" s="14">
        <f t="shared" si="353"/>
        <v>0</v>
      </c>
      <c r="AX495" s="13">
        <f t="shared" si="354"/>
        <v>9.810416666666546</v>
      </c>
      <c r="AY495" s="14">
        <f t="shared" si="355"/>
        <v>1</v>
      </c>
      <c r="AZ495" s="13">
        <f t="shared" si="356"/>
        <v>1.9999999999999574E-2</v>
      </c>
      <c r="BA495" s="14"/>
      <c r="BB495" s="13">
        <f t="shared" si="357"/>
        <v>0</v>
      </c>
      <c r="BC495" s="14">
        <f t="shared" si="358"/>
        <v>0</v>
      </c>
      <c r="BD495" s="13">
        <f t="shared" si="359"/>
        <v>0</v>
      </c>
      <c r="BE495" s="14">
        <f t="shared" si="360"/>
        <v>0</v>
      </c>
      <c r="BF495" s="13">
        <f t="shared" si="361"/>
        <v>1.9999999999999574E-2</v>
      </c>
      <c r="BG495" s="14"/>
      <c r="BH495" s="13">
        <f t="shared" si="362"/>
        <v>0</v>
      </c>
      <c r="BI495" s="14">
        <f t="shared" si="363"/>
        <v>0</v>
      </c>
      <c r="BJ495" s="13">
        <f t="shared" si="364"/>
        <v>0</v>
      </c>
      <c r="BK495" s="14">
        <f t="shared" si="365"/>
        <v>0</v>
      </c>
      <c r="BL495" s="13">
        <f t="shared" si="366"/>
        <v>1.9999999999999574E-2</v>
      </c>
    </row>
    <row r="496" spans="1:64" x14ac:dyDescent="0.25">
      <c r="A496" s="23">
        <f t="shared" si="367"/>
        <v>9.8304166666665456</v>
      </c>
      <c r="B496" s="8"/>
      <c r="C496" t="s">
        <v>65</v>
      </c>
      <c r="D496" s="10" t="s">
        <v>67</v>
      </c>
      <c r="E496" s="10" t="s">
        <v>67</v>
      </c>
      <c r="F496" s="10" t="s">
        <v>67</v>
      </c>
      <c r="H496" s="10" t="s">
        <v>67</v>
      </c>
      <c r="J496" s="10" t="s">
        <v>67</v>
      </c>
      <c r="K496" s="10" t="s">
        <v>67</v>
      </c>
      <c r="L496" s="13">
        <f t="shared" si="332"/>
        <v>0</v>
      </c>
      <c r="M496" s="14">
        <f t="shared" si="322"/>
        <v>0</v>
      </c>
      <c r="N496" s="13">
        <f t="shared" si="333"/>
        <v>0</v>
      </c>
      <c r="O496" s="14">
        <f t="shared" si="323"/>
        <v>0</v>
      </c>
      <c r="P496" s="13">
        <f t="shared" si="334"/>
        <v>0</v>
      </c>
      <c r="Q496" s="14"/>
      <c r="R496" s="13">
        <f t="shared" si="335"/>
        <v>0</v>
      </c>
      <c r="S496" s="14">
        <f t="shared" si="324"/>
        <v>0</v>
      </c>
      <c r="T496" s="13">
        <f t="shared" si="336"/>
        <v>0</v>
      </c>
      <c r="U496" s="14">
        <f t="shared" si="325"/>
        <v>0</v>
      </c>
      <c r="V496" s="13">
        <f t="shared" si="337"/>
        <v>1.9999999999999574E-2</v>
      </c>
      <c r="W496" s="14"/>
      <c r="X496" s="13">
        <f t="shared" si="338"/>
        <v>0</v>
      </c>
      <c r="Y496" s="14">
        <f t="shared" si="326"/>
        <v>0</v>
      </c>
      <c r="Z496" s="13">
        <f t="shared" si="339"/>
        <v>0</v>
      </c>
      <c r="AA496" s="14">
        <f t="shared" si="327"/>
        <v>0</v>
      </c>
      <c r="AB496" s="13">
        <f t="shared" si="340"/>
        <v>1.9999999999999574E-2</v>
      </c>
      <c r="AC496" s="14"/>
      <c r="AD496" s="13">
        <f t="shared" si="341"/>
        <v>0</v>
      </c>
      <c r="AE496" s="14">
        <f t="shared" si="328"/>
        <v>0</v>
      </c>
      <c r="AF496" s="13">
        <f t="shared" si="342"/>
        <v>0</v>
      </c>
      <c r="AG496" s="14">
        <f t="shared" si="329"/>
        <v>0</v>
      </c>
      <c r="AH496" s="13">
        <f t="shared" si="343"/>
        <v>1.9999999999999574E-2</v>
      </c>
      <c r="AI496" s="14"/>
      <c r="AJ496" s="13">
        <f t="shared" si="344"/>
        <v>0</v>
      </c>
      <c r="AK496" s="14">
        <f t="shared" si="330"/>
        <v>0</v>
      </c>
      <c r="AL496" s="13">
        <f t="shared" si="345"/>
        <v>0</v>
      </c>
      <c r="AM496" s="14">
        <f t="shared" si="331"/>
        <v>0</v>
      </c>
      <c r="AN496" s="13">
        <f t="shared" si="346"/>
        <v>0</v>
      </c>
      <c r="AO496" s="14"/>
      <c r="AP496" s="13">
        <f t="shared" si="347"/>
        <v>0</v>
      </c>
      <c r="AQ496" s="14">
        <f t="shared" si="348"/>
        <v>0</v>
      </c>
      <c r="AR496" s="13">
        <f t="shared" si="349"/>
        <v>0</v>
      </c>
      <c r="AS496" s="14">
        <f t="shared" si="350"/>
        <v>0</v>
      </c>
      <c r="AT496" s="13">
        <f t="shared" si="351"/>
        <v>1.9999999999999574E-2</v>
      </c>
      <c r="AU496" s="14"/>
      <c r="AV496" s="13">
        <f t="shared" si="352"/>
        <v>0</v>
      </c>
      <c r="AW496" s="14">
        <f t="shared" si="353"/>
        <v>0</v>
      </c>
      <c r="AX496" s="13">
        <f t="shared" si="354"/>
        <v>0</v>
      </c>
      <c r="AY496" s="14">
        <f t="shared" si="355"/>
        <v>0</v>
      </c>
      <c r="AZ496" s="13">
        <f t="shared" si="356"/>
        <v>1.9999999999999574E-2</v>
      </c>
      <c r="BA496" s="14"/>
      <c r="BB496" s="13">
        <f t="shared" si="357"/>
        <v>0</v>
      </c>
      <c r="BC496" s="14">
        <f t="shared" si="358"/>
        <v>0</v>
      </c>
      <c r="BD496" s="13">
        <f t="shared" si="359"/>
        <v>0</v>
      </c>
      <c r="BE496" s="14">
        <f t="shared" si="360"/>
        <v>0</v>
      </c>
      <c r="BF496" s="13">
        <f t="shared" si="361"/>
        <v>1.9999999999999574E-2</v>
      </c>
      <c r="BG496" s="14"/>
      <c r="BH496" s="13">
        <f t="shared" si="362"/>
        <v>0</v>
      </c>
      <c r="BI496" s="14">
        <f t="shared" si="363"/>
        <v>0</v>
      </c>
      <c r="BJ496" s="13">
        <f t="shared" si="364"/>
        <v>0</v>
      </c>
      <c r="BK496" s="14">
        <f t="shared" si="365"/>
        <v>0</v>
      </c>
      <c r="BL496" s="13">
        <f t="shared" si="366"/>
        <v>1.9999999999999574E-2</v>
      </c>
    </row>
    <row r="497" spans="1:64" x14ac:dyDescent="0.25">
      <c r="A497" s="23">
        <f t="shared" si="367"/>
        <v>9.8504166666665451</v>
      </c>
      <c r="B497" s="8"/>
      <c r="C497" t="s">
        <v>65</v>
      </c>
      <c r="D497" s="10" t="s">
        <v>67</v>
      </c>
      <c r="E497" s="10" t="s">
        <v>67</v>
      </c>
      <c r="F497" s="10" t="s">
        <v>67</v>
      </c>
      <c r="H497" s="10" t="s">
        <v>67</v>
      </c>
      <c r="J497" s="10" t="s">
        <v>67</v>
      </c>
      <c r="K497" s="10" t="s">
        <v>67</v>
      </c>
      <c r="L497" s="13">
        <f t="shared" si="332"/>
        <v>0</v>
      </c>
      <c r="M497" s="14">
        <f t="shared" si="322"/>
        <v>0</v>
      </c>
      <c r="N497" s="13">
        <f t="shared" si="333"/>
        <v>0</v>
      </c>
      <c r="O497" s="14">
        <f t="shared" si="323"/>
        <v>0</v>
      </c>
      <c r="P497" s="13">
        <f t="shared" si="334"/>
        <v>0</v>
      </c>
      <c r="Q497" s="14"/>
      <c r="R497" s="13">
        <f t="shared" si="335"/>
        <v>0</v>
      </c>
      <c r="S497" s="14">
        <f t="shared" si="324"/>
        <v>0</v>
      </c>
      <c r="T497" s="13">
        <f t="shared" si="336"/>
        <v>0</v>
      </c>
      <c r="U497" s="14">
        <f t="shared" si="325"/>
        <v>0</v>
      </c>
      <c r="V497" s="13">
        <f t="shared" si="337"/>
        <v>1.9999999999999574E-2</v>
      </c>
      <c r="W497" s="14"/>
      <c r="X497" s="13">
        <f t="shared" si="338"/>
        <v>0</v>
      </c>
      <c r="Y497" s="14">
        <f t="shared" si="326"/>
        <v>0</v>
      </c>
      <c r="Z497" s="13">
        <f t="shared" si="339"/>
        <v>0</v>
      </c>
      <c r="AA497" s="14">
        <f t="shared" si="327"/>
        <v>0</v>
      </c>
      <c r="AB497" s="13">
        <f t="shared" si="340"/>
        <v>1.9999999999999574E-2</v>
      </c>
      <c r="AC497" s="14"/>
      <c r="AD497" s="13">
        <f t="shared" si="341"/>
        <v>0</v>
      </c>
      <c r="AE497" s="14">
        <f t="shared" si="328"/>
        <v>0</v>
      </c>
      <c r="AF497" s="13">
        <f t="shared" si="342"/>
        <v>0</v>
      </c>
      <c r="AG497" s="14">
        <f t="shared" si="329"/>
        <v>0</v>
      </c>
      <c r="AH497" s="13">
        <f t="shared" si="343"/>
        <v>1.9999999999999574E-2</v>
      </c>
      <c r="AI497" s="14"/>
      <c r="AJ497" s="13">
        <f t="shared" si="344"/>
        <v>0</v>
      </c>
      <c r="AK497" s="14">
        <f t="shared" si="330"/>
        <v>0</v>
      </c>
      <c r="AL497" s="13">
        <f t="shared" si="345"/>
        <v>0</v>
      </c>
      <c r="AM497" s="14">
        <f t="shared" si="331"/>
        <v>0</v>
      </c>
      <c r="AN497" s="13">
        <f t="shared" si="346"/>
        <v>0</v>
      </c>
      <c r="AO497" s="14"/>
      <c r="AP497" s="13">
        <f t="shared" si="347"/>
        <v>0</v>
      </c>
      <c r="AQ497" s="14">
        <f t="shared" si="348"/>
        <v>0</v>
      </c>
      <c r="AR497" s="13">
        <f t="shared" si="349"/>
        <v>0</v>
      </c>
      <c r="AS497" s="14">
        <f t="shared" si="350"/>
        <v>0</v>
      </c>
      <c r="AT497" s="13">
        <f t="shared" si="351"/>
        <v>1.9999999999999574E-2</v>
      </c>
      <c r="AU497" s="14"/>
      <c r="AV497" s="13">
        <f t="shared" si="352"/>
        <v>0</v>
      </c>
      <c r="AW497" s="14">
        <f t="shared" si="353"/>
        <v>0</v>
      </c>
      <c r="AX497" s="13">
        <f t="shared" si="354"/>
        <v>0</v>
      </c>
      <c r="AY497" s="14">
        <f t="shared" si="355"/>
        <v>0</v>
      </c>
      <c r="AZ497" s="13">
        <f t="shared" si="356"/>
        <v>1.9999999999999574E-2</v>
      </c>
      <c r="BA497" s="14"/>
      <c r="BB497" s="13">
        <f t="shared" si="357"/>
        <v>0</v>
      </c>
      <c r="BC497" s="14">
        <f t="shared" si="358"/>
        <v>0</v>
      </c>
      <c r="BD497" s="13">
        <f t="shared" si="359"/>
        <v>0</v>
      </c>
      <c r="BE497" s="14">
        <f t="shared" si="360"/>
        <v>0</v>
      </c>
      <c r="BF497" s="13">
        <f t="shared" si="361"/>
        <v>1.9999999999999574E-2</v>
      </c>
      <c r="BG497" s="14"/>
      <c r="BH497" s="13">
        <f t="shared" si="362"/>
        <v>0</v>
      </c>
      <c r="BI497" s="14">
        <f t="shared" si="363"/>
        <v>0</v>
      </c>
      <c r="BJ497" s="13">
        <f t="shared" si="364"/>
        <v>0</v>
      </c>
      <c r="BK497" s="14">
        <f t="shared" si="365"/>
        <v>0</v>
      </c>
      <c r="BL497" s="13">
        <f t="shared" si="366"/>
        <v>1.9999999999999574E-2</v>
      </c>
    </row>
    <row r="498" spans="1:64" x14ac:dyDescent="0.25">
      <c r="A498" s="23">
        <f t="shared" si="367"/>
        <v>9.8704166666665447</v>
      </c>
      <c r="B498" s="8"/>
      <c r="C498" t="s">
        <v>65</v>
      </c>
      <c r="D498" s="10" t="s">
        <v>67</v>
      </c>
      <c r="E498" s="10" t="s">
        <v>67</v>
      </c>
      <c r="F498" s="10" t="s">
        <v>67</v>
      </c>
      <c r="H498" s="10" t="s">
        <v>67</v>
      </c>
      <c r="J498" s="10" t="s">
        <v>67</v>
      </c>
      <c r="K498" s="10" t="s">
        <v>67</v>
      </c>
      <c r="L498" s="13">
        <f t="shared" si="332"/>
        <v>0</v>
      </c>
      <c r="M498" s="14">
        <f t="shared" si="322"/>
        <v>0</v>
      </c>
      <c r="N498" s="13">
        <f t="shared" si="333"/>
        <v>0</v>
      </c>
      <c r="O498" s="14">
        <f t="shared" si="323"/>
        <v>0</v>
      </c>
      <c r="P498" s="13">
        <f t="shared" si="334"/>
        <v>0</v>
      </c>
      <c r="Q498" s="14"/>
      <c r="R498" s="13">
        <f t="shared" si="335"/>
        <v>0</v>
      </c>
      <c r="S498" s="14">
        <f t="shared" si="324"/>
        <v>0</v>
      </c>
      <c r="T498" s="13">
        <f t="shared" si="336"/>
        <v>0</v>
      </c>
      <c r="U498" s="14">
        <f t="shared" si="325"/>
        <v>0</v>
      </c>
      <c r="V498" s="13">
        <f t="shared" si="337"/>
        <v>1.9999999999999574E-2</v>
      </c>
      <c r="W498" s="14"/>
      <c r="X498" s="13">
        <f t="shared" si="338"/>
        <v>0</v>
      </c>
      <c r="Y498" s="14">
        <f t="shared" si="326"/>
        <v>0</v>
      </c>
      <c r="Z498" s="13">
        <f t="shared" si="339"/>
        <v>0</v>
      </c>
      <c r="AA498" s="14">
        <f t="shared" si="327"/>
        <v>0</v>
      </c>
      <c r="AB498" s="13">
        <f t="shared" si="340"/>
        <v>1.9999999999999574E-2</v>
      </c>
      <c r="AC498" s="14"/>
      <c r="AD498" s="13">
        <f t="shared" si="341"/>
        <v>0</v>
      </c>
      <c r="AE498" s="14">
        <f t="shared" si="328"/>
        <v>0</v>
      </c>
      <c r="AF498" s="13">
        <f t="shared" si="342"/>
        <v>0</v>
      </c>
      <c r="AG498" s="14">
        <f t="shared" si="329"/>
        <v>0</v>
      </c>
      <c r="AH498" s="13">
        <f t="shared" si="343"/>
        <v>1.9999999999999574E-2</v>
      </c>
      <c r="AI498" s="14"/>
      <c r="AJ498" s="13">
        <f t="shared" si="344"/>
        <v>0</v>
      </c>
      <c r="AK498" s="14">
        <f t="shared" si="330"/>
        <v>0</v>
      </c>
      <c r="AL498" s="13">
        <f t="shared" si="345"/>
        <v>0</v>
      </c>
      <c r="AM498" s="14">
        <f t="shared" si="331"/>
        <v>0</v>
      </c>
      <c r="AN498" s="13">
        <f t="shared" si="346"/>
        <v>0</v>
      </c>
      <c r="AO498" s="14"/>
      <c r="AP498" s="13">
        <f t="shared" si="347"/>
        <v>0</v>
      </c>
      <c r="AQ498" s="14">
        <f t="shared" si="348"/>
        <v>0</v>
      </c>
      <c r="AR498" s="13">
        <f t="shared" si="349"/>
        <v>0</v>
      </c>
      <c r="AS498" s="14">
        <f t="shared" si="350"/>
        <v>0</v>
      </c>
      <c r="AT498" s="13">
        <f t="shared" si="351"/>
        <v>1.9999999999999574E-2</v>
      </c>
      <c r="AU498" s="14"/>
      <c r="AV498" s="13">
        <f t="shared" si="352"/>
        <v>0</v>
      </c>
      <c r="AW498" s="14">
        <f t="shared" si="353"/>
        <v>0</v>
      </c>
      <c r="AX498" s="13">
        <f t="shared" si="354"/>
        <v>0</v>
      </c>
      <c r="AY498" s="14">
        <f t="shared" si="355"/>
        <v>0</v>
      </c>
      <c r="AZ498" s="13">
        <f t="shared" si="356"/>
        <v>1.9999999999999574E-2</v>
      </c>
      <c r="BA498" s="14"/>
      <c r="BB498" s="13">
        <f t="shared" si="357"/>
        <v>0</v>
      </c>
      <c r="BC498" s="14">
        <f t="shared" si="358"/>
        <v>0</v>
      </c>
      <c r="BD498" s="13">
        <f t="shared" si="359"/>
        <v>0</v>
      </c>
      <c r="BE498" s="14">
        <f t="shared" si="360"/>
        <v>0</v>
      </c>
      <c r="BF498" s="13">
        <f t="shared" si="361"/>
        <v>1.9999999999999574E-2</v>
      </c>
      <c r="BG498" s="14"/>
      <c r="BH498" s="13">
        <f t="shared" si="362"/>
        <v>0</v>
      </c>
      <c r="BI498" s="14">
        <f t="shared" si="363"/>
        <v>0</v>
      </c>
      <c r="BJ498" s="13">
        <f t="shared" si="364"/>
        <v>0</v>
      </c>
      <c r="BK498" s="14">
        <f t="shared" si="365"/>
        <v>0</v>
      </c>
      <c r="BL498" s="13">
        <f t="shared" si="366"/>
        <v>1.9999999999999574E-2</v>
      </c>
    </row>
    <row r="499" spans="1:64" x14ac:dyDescent="0.25">
      <c r="A499" s="23">
        <f t="shared" si="367"/>
        <v>9.8904166666665443</v>
      </c>
      <c r="B499" s="8"/>
      <c r="C499" t="s">
        <v>65</v>
      </c>
      <c r="D499" s="10" t="s">
        <v>67</v>
      </c>
      <c r="E499" s="10" t="s">
        <v>67</v>
      </c>
      <c r="F499" s="10" t="s">
        <v>67</v>
      </c>
      <c r="H499" s="10" t="s">
        <v>67</v>
      </c>
      <c r="J499" s="10" t="s">
        <v>67</v>
      </c>
      <c r="K499" s="10" t="s">
        <v>67</v>
      </c>
      <c r="L499" s="13">
        <f t="shared" si="332"/>
        <v>0</v>
      </c>
      <c r="M499" s="14">
        <f t="shared" si="322"/>
        <v>0</v>
      </c>
      <c r="N499" s="13">
        <f t="shared" si="333"/>
        <v>0</v>
      </c>
      <c r="O499" s="14">
        <f t="shared" si="323"/>
        <v>0</v>
      </c>
      <c r="P499" s="13">
        <f t="shared" si="334"/>
        <v>0</v>
      </c>
      <c r="Q499" s="14"/>
      <c r="R499" s="13">
        <f t="shared" si="335"/>
        <v>0</v>
      </c>
      <c r="S499" s="14">
        <f t="shared" si="324"/>
        <v>0</v>
      </c>
      <c r="T499" s="13">
        <f t="shared" si="336"/>
        <v>0</v>
      </c>
      <c r="U499" s="14">
        <f t="shared" si="325"/>
        <v>0</v>
      </c>
      <c r="V499" s="13">
        <f t="shared" si="337"/>
        <v>1.9999999999999574E-2</v>
      </c>
      <c r="W499" s="14"/>
      <c r="X499" s="13">
        <f t="shared" si="338"/>
        <v>0</v>
      </c>
      <c r="Y499" s="14">
        <f t="shared" si="326"/>
        <v>0</v>
      </c>
      <c r="Z499" s="13">
        <f t="shared" si="339"/>
        <v>0</v>
      </c>
      <c r="AA499" s="14">
        <f t="shared" si="327"/>
        <v>0</v>
      </c>
      <c r="AB499" s="13">
        <f t="shared" si="340"/>
        <v>1.9999999999999574E-2</v>
      </c>
      <c r="AC499" s="14"/>
      <c r="AD499" s="13">
        <f t="shared" si="341"/>
        <v>0</v>
      </c>
      <c r="AE499" s="14">
        <f t="shared" si="328"/>
        <v>0</v>
      </c>
      <c r="AF499" s="13">
        <f t="shared" si="342"/>
        <v>0</v>
      </c>
      <c r="AG499" s="14">
        <f t="shared" si="329"/>
        <v>0</v>
      </c>
      <c r="AH499" s="13">
        <f t="shared" si="343"/>
        <v>1.9999999999999574E-2</v>
      </c>
      <c r="AI499" s="14"/>
      <c r="AJ499" s="13">
        <f t="shared" si="344"/>
        <v>0</v>
      </c>
      <c r="AK499" s="14">
        <f t="shared" si="330"/>
        <v>0</v>
      </c>
      <c r="AL499" s="13">
        <f t="shared" si="345"/>
        <v>0</v>
      </c>
      <c r="AM499" s="14">
        <f t="shared" si="331"/>
        <v>0</v>
      </c>
      <c r="AN499" s="13">
        <f t="shared" si="346"/>
        <v>0</v>
      </c>
      <c r="AO499" s="14"/>
      <c r="AP499" s="13">
        <f t="shared" si="347"/>
        <v>0</v>
      </c>
      <c r="AQ499" s="14">
        <f t="shared" si="348"/>
        <v>0</v>
      </c>
      <c r="AR499" s="13">
        <f t="shared" si="349"/>
        <v>0</v>
      </c>
      <c r="AS499" s="14">
        <f t="shared" si="350"/>
        <v>0</v>
      </c>
      <c r="AT499" s="13">
        <f t="shared" si="351"/>
        <v>1.9999999999999574E-2</v>
      </c>
      <c r="AU499" s="14"/>
      <c r="AV499" s="13">
        <f t="shared" si="352"/>
        <v>0</v>
      </c>
      <c r="AW499" s="14">
        <f t="shared" si="353"/>
        <v>0</v>
      </c>
      <c r="AX499" s="13">
        <f t="shared" si="354"/>
        <v>0</v>
      </c>
      <c r="AY499" s="14">
        <f t="shared" si="355"/>
        <v>0</v>
      </c>
      <c r="AZ499" s="13">
        <f t="shared" si="356"/>
        <v>1.9999999999999574E-2</v>
      </c>
      <c r="BA499" s="14"/>
      <c r="BB499" s="13">
        <f t="shared" si="357"/>
        <v>0</v>
      </c>
      <c r="BC499" s="14">
        <f t="shared" si="358"/>
        <v>0</v>
      </c>
      <c r="BD499" s="13">
        <f t="shared" si="359"/>
        <v>0</v>
      </c>
      <c r="BE499" s="14">
        <f t="shared" si="360"/>
        <v>0</v>
      </c>
      <c r="BF499" s="13">
        <f t="shared" si="361"/>
        <v>1.9999999999999574E-2</v>
      </c>
      <c r="BG499" s="14"/>
      <c r="BH499" s="13">
        <f t="shared" si="362"/>
        <v>0</v>
      </c>
      <c r="BI499" s="14">
        <f t="shared" si="363"/>
        <v>0</v>
      </c>
      <c r="BJ499" s="13">
        <f t="shared" si="364"/>
        <v>0</v>
      </c>
      <c r="BK499" s="14">
        <f t="shared" si="365"/>
        <v>0</v>
      </c>
      <c r="BL499" s="13">
        <f t="shared" si="366"/>
        <v>1.9999999999999574E-2</v>
      </c>
    </row>
    <row r="500" spans="1:64" x14ac:dyDescent="0.25">
      <c r="A500" s="23">
        <f t="shared" si="367"/>
        <v>9.9104166666665439</v>
      </c>
      <c r="B500" s="8" t="s">
        <v>69</v>
      </c>
      <c r="C500" s="11" t="s">
        <v>66</v>
      </c>
      <c r="D500" s="10" t="s">
        <v>67</v>
      </c>
      <c r="E500" t="s">
        <v>65</v>
      </c>
      <c r="F500" s="10" t="s">
        <v>67</v>
      </c>
      <c r="H500" s="10" t="s">
        <v>67</v>
      </c>
      <c r="J500" s="10" t="s">
        <v>67</v>
      </c>
      <c r="K500" s="10" t="s">
        <v>67</v>
      </c>
      <c r="L500" s="13">
        <f t="shared" si="332"/>
        <v>0</v>
      </c>
      <c r="M500" s="14">
        <f t="shared" si="322"/>
        <v>0</v>
      </c>
      <c r="N500" s="13">
        <f t="shared" si="333"/>
        <v>9.9104166666665439</v>
      </c>
      <c r="O500" s="14">
        <f t="shared" si="323"/>
        <v>1</v>
      </c>
      <c r="P500" s="13">
        <f t="shared" si="334"/>
        <v>0</v>
      </c>
      <c r="Q500" s="14"/>
      <c r="R500" s="13">
        <f t="shared" si="335"/>
        <v>0</v>
      </c>
      <c r="S500" s="14">
        <f t="shared" si="324"/>
        <v>0</v>
      </c>
      <c r="T500" s="13">
        <f t="shared" si="336"/>
        <v>0</v>
      </c>
      <c r="U500" s="14">
        <f t="shared" si="325"/>
        <v>0</v>
      </c>
      <c r="V500" s="13">
        <f t="shared" si="337"/>
        <v>1.9999999999999574E-2</v>
      </c>
      <c r="W500" s="14"/>
      <c r="X500" s="13">
        <f t="shared" si="338"/>
        <v>0</v>
      </c>
      <c r="Y500" s="14">
        <f t="shared" si="326"/>
        <v>0</v>
      </c>
      <c r="Z500" s="13">
        <f t="shared" si="339"/>
        <v>0</v>
      </c>
      <c r="AA500" s="14">
        <f t="shared" si="327"/>
        <v>0</v>
      </c>
      <c r="AB500" s="13">
        <f t="shared" si="340"/>
        <v>0</v>
      </c>
      <c r="AC500" s="14"/>
      <c r="AD500" s="13">
        <f t="shared" si="341"/>
        <v>0</v>
      </c>
      <c r="AE500" s="14">
        <f t="shared" si="328"/>
        <v>0</v>
      </c>
      <c r="AF500" s="13">
        <f t="shared" si="342"/>
        <v>0</v>
      </c>
      <c r="AG500" s="14">
        <f t="shared" si="329"/>
        <v>0</v>
      </c>
      <c r="AH500" s="13">
        <f t="shared" si="343"/>
        <v>1.9999999999999574E-2</v>
      </c>
      <c r="AI500" s="14"/>
      <c r="AJ500" s="13">
        <f t="shared" si="344"/>
        <v>0</v>
      </c>
      <c r="AK500" s="14">
        <f t="shared" si="330"/>
        <v>0</v>
      </c>
      <c r="AL500" s="13">
        <f t="shared" si="345"/>
        <v>0</v>
      </c>
      <c r="AM500" s="14">
        <f t="shared" si="331"/>
        <v>0</v>
      </c>
      <c r="AN500" s="13">
        <f t="shared" si="346"/>
        <v>0</v>
      </c>
      <c r="AO500" s="14"/>
      <c r="AP500" s="13">
        <f t="shared" si="347"/>
        <v>0</v>
      </c>
      <c r="AQ500" s="14">
        <f t="shared" si="348"/>
        <v>0</v>
      </c>
      <c r="AR500" s="13">
        <f t="shared" si="349"/>
        <v>0</v>
      </c>
      <c r="AS500" s="14">
        <f t="shared" si="350"/>
        <v>0</v>
      </c>
      <c r="AT500" s="13">
        <f t="shared" si="351"/>
        <v>1.9999999999999574E-2</v>
      </c>
      <c r="AU500" s="14"/>
      <c r="AV500" s="13">
        <f t="shared" si="352"/>
        <v>0</v>
      </c>
      <c r="AW500" s="14">
        <f t="shared" si="353"/>
        <v>0</v>
      </c>
      <c r="AX500" s="13">
        <f t="shared" si="354"/>
        <v>0</v>
      </c>
      <c r="AY500" s="14">
        <f t="shared" si="355"/>
        <v>0</v>
      </c>
      <c r="AZ500" s="13">
        <f t="shared" si="356"/>
        <v>1.9999999999999574E-2</v>
      </c>
      <c r="BA500" s="14"/>
      <c r="BB500" s="13">
        <f t="shared" si="357"/>
        <v>0</v>
      </c>
      <c r="BC500" s="14">
        <f t="shared" si="358"/>
        <v>0</v>
      </c>
      <c r="BD500" s="13">
        <f t="shared" si="359"/>
        <v>0</v>
      </c>
      <c r="BE500" s="14">
        <f t="shared" si="360"/>
        <v>0</v>
      </c>
      <c r="BF500" s="13">
        <f t="shared" si="361"/>
        <v>1.9999999999999574E-2</v>
      </c>
      <c r="BG500" s="14"/>
      <c r="BH500" s="13">
        <f t="shared" si="362"/>
        <v>0</v>
      </c>
      <c r="BI500" s="14">
        <f t="shared" si="363"/>
        <v>0</v>
      </c>
      <c r="BJ500" s="13">
        <f t="shared" si="364"/>
        <v>0</v>
      </c>
      <c r="BK500" s="14">
        <f t="shared" si="365"/>
        <v>0</v>
      </c>
      <c r="BL500" s="13">
        <f t="shared" si="366"/>
        <v>1.9999999999999574E-2</v>
      </c>
    </row>
    <row r="501" spans="1:64" x14ac:dyDescent="0.25">
      <c r="A501" s="23">
        <f t="shared" si="367"/>
        <v>9.9304166666665434</v>
      </c>
      <c r="B501" s="8"/>
      <c r="D501" s="10" t="s">
        <v>67</v>
      </c>
      <c r="E501" t="s">
        <v>65</v>
      </c>
      <c r="F501" s="10" t="s">
        <v>67</v>
      </c>
      <c r="H501" s="10" t="s">
        <v>67</v>
      </c>
      <c r="J501" s="10" t="s">
        <v>67</v>
      </c>
      <c r="K501" s="10" t="s">
        <v>67</v>
      </c>
      <c r="L501" s="13">
        <f t="shared" si="332"/>
        <v>0</v>
      </c>
      <c r="M501" s="14">
        <f t="shared" si="322"/>
        <v>0</v>
      </c>
      <c r="N501" s="13">
        <f t="shared" si="333"/>
        <v>0</v>
      </c>
      <c r="O501" s="14">
        <f t="shared" si="323"/>
        <v>0</v>
      </c>
      <c r="P501" s="13">
        <f t="shared" si="334"/>
        <v>0</v>
      </c>
      <c r="Q501" s="14"/>
      <c r="R501" s="13">
        <f t="shared" si="335"/>
        <v>0</v>
      </c>
      <c r="S501" s="14">
        <f t="shared" si="324"/>
        <v>0</v>
      </c>
      <c r="T501" s="13">
        <f t="shared" si="336"/>
        <v>0</v>
      </c>
      <c r="U501" s="14">
        <f t="shared" si="325"/>
        <v>0</v>
      </c>
      <c r="V501" s="13">
        <f t="shared" si="337"/>
        <v>1.9999999999999574E-2</v>
      </c>
      <c r="W501" s="14"/>
      <c r="X501" s="13">
        <f t="shared" si="338"/>
        <v>0</v>
      </c>
      <c r="Y501" s="14">
        <f t="shared" si="326"/>
        <v>0</v>
      </c>
      <c r="Z501" s="13">
        <f t="shared" si="339"/>
        <v>0</v>
      </c>
      <c r="AA501" s="14">
        <f t="shared" si="327"/>
        <v>0</v>
      </c>
      <c r="AB501" s="13">
        <f t="shared" si="340"/>
        <v>0</v>
      </c>
      <c r="AC501" s="14"/>
      <c r="AD501" s="13">
        <f t="shared" si="341"/>
        <v>0</v>
      </c>
      <c r="AE501" s="14">
        <f t="shared" si="328"/>
        <v>0</v>
      </c>
      <c r="AF501" s="13">
        <f t="shared" si="342"/>
        <v>0</v>
      </c>
      <c r="AG501" s="14">
        <f t="shared" si="329"/>
        <v>0</v>
      </c>
      <c r="AH501" s="13">
        <f t="shared" si="343"/>
        <v>1.9999999999999574E-2</v>
      </c>
      <c r="AI501" s="14"/>
      <c r="AJ501" s="13">
        <f t="shared" si="344"/>
        <v>0</v>
      </c>
      <c r="AK501" s="14">
        <f t="shared" si="330"/>
        <v>0</v>
      </c>
      <c r="AL501" s="13">
        <f t="shared" si="345"/>
        <v>0</v>
      </c>
      <c r="AM501" s="14">
        <f t="shared" si="331"/>
        <v>0</v>
      </c>
      <c r="AN501" s="13">
        <f t="shared" si="346"/>
        <v>0</v>
      </c>
      <c r="AO501" s="14"/>
      <c r="AP501" s="13">
        <f t="shared" si="347"/>
        <v>0</v>
      </c>
      <c r="AQ501" s="14">
        <f t="shared" si="348"/>
        <v>0</v>
      </c>
      <c r="AR501" s="13">
        <f t="shared" si="349"/>
        <v>0</v>
      </c>
      <c r="AS501" s="14">
        <f t="shared" si="350"/>
        <v>0</v>
      </c>
      <c r="AT501" s="13">
        <f t="shared" si="351"/>
        <v>1.9999999999999574E-2</v>
      </c>
      <c r="AU501" s="14"/>
      <c r="AV501" s="13">
        <f t="shared" si="352"/>
        <v>0</v>
      </c>
      <c r="AW501" s="14">
        <f t="shared" si="353"/>
        <v>0</v>
      </c>
      <c r="AX501" s="13">
        <f t="shared" si="354"/>
        <v>0</v>
      </c>
      <c r="AY501" s="14">
        <f t="shared" si="355"/>
        <v>0</v>
      </c>
      <c r="AZ501" s="13">
        <f t="shared" si="356"/>
        <v>1.9999999999999574E-2</v>
      </c>
      <c r="BA501" s="14"/>
      <c r="BB501" s="13">
        <f t="shared" si="357"/>
        <v>0</v>
      </c>
      <c r="BC501" s="14">
        <f t="shared" si="358"/>
        <v>0</v>
      </c>
      <c r="BD501" s="13">
        <f t="shared" si="359"/>
        <v>0</v>
      </c>
      <c r="BE501" s="14">
        <f t="shared" si="360"/>
        <v>0</v>
      </c>
      <c r="BF501" s="13">
        <f t="shared" si="361"/>
        <v>1.9999999999999574E-2</v>
      </c>
      <c r="BG501" s="14"/>
      <c r="BH501" s="13">
        <f t="shared" si="362"/>
        <v>0</v>
      </c>
      <c r="BI501" s="14">
        <f t="shared" si="363"/>
        <v>0</v>
      </c>
      <c r="BJ501" s="13">
        <f t="shared" si="364"/>
        <v>0</v>
      </c>
      <c r="BK501" s="14">
        <f t="shared" si="365"/>
        <v>0</v>
      </c>
      <c r="BL501" s="13">
        <f t="shared" si="366"/>
        <v>1.9999999999999574E-2</v>
      </c>
    </row>
    <row r="502" spans="1:64" x14ac:dyDescent="0.25">
      <c r="A502" s="23">
        <f t="shared" si="367"/>
        <v>9.950416666666543</v>
      </c>
      <c r="B502" s="8" t="s">
        <v>80</v>
      </c>
      <c r="D502" s="10" t="s">
        <v>67</v>
      </c>
      <c r="E502" t="s">
        <v>65</v>
      </c>
      <c r="F502" s="10" t="s">
        <v>67</v>
      </c>
      <c r="G502" s="11"/>
      <c r="H502" s="10" t="s">
        <v>67</v>
      </c>
      <c r="I502" s="10" t="s">
        <v>67</v>
      </c>
      <c r="J502" s="10" t="s">
        <v>67</v>
      </c>
      <c r="K502" s="10" t="s">
        <v>67</v>
      </c>
      <c r="L502" s="13">
        <f t="shared" si="332"/>
        <v>0</v>
      </c>
      <c r="M502" s="14">
        <f t="shared" si="322"/>
        <v>0</v>
      </c>
      <c r="N502" s="13">
        <f t="shared" si="333"/>
        <v>0</v>
      </c>
      <c r="O502" s="14">
        <f t="shared" si="323"/>
        <v>0</v>
      </c>
      <c r="P502" s="13">
        <f t="shared" si="334"/>
        <v>0</v>
      </c>
      <c r="Q502" s="14"/>
      <c r="R502" s="13">
        <f t="shared" si="335"/>
        <v>0</v>
      </c>
      <c r="S502" s="14">
        <f t="shared" si="324"/>
        <v>0</v>
      </c>
      <c r="T502" s="13">
        <f t="shared" si="336"/>
        <v>0</v>
      </c>
      <c r="U502" s="14">
        <f t="shared" si="325"/>
        <v>0</v>
      </c>
      <c r="V502" s="13">
        <f t="shared" si="337"/>
        <v>1.9999999999999574E-2</v>
      </c>
      <c r="W502" s="14"/>
      <c r="X502" s="13">
        <f t="shared" si="338"/>
        <v>0</v>
      </c>
      <c r="Y502" s="14">
        <f t="shared" si="326"/>
        <v>0</v>
      </c>
      <c r="Z502" s="13">
        <f t="shared" si="339"/>
        <v>0</v>
      </c>
      <c r="AA502" s="14">
        <f t="shared" si="327"/>
        <v>0</v>
      </c>
      <c r="AB502" s="13">
        <f t="shared" si="340"/>
        <v>0</v>
      </c>
      <c r="AC502" s="14"/>
      <c r="AD502" s="13">
        <f t="shared" si="341"/>
        <v>0</v>
      </c>
      <c r="AE502" s="14">
        <f t="shared" si="328"/>
        <v>0</v>
      </c>
      <c r="AF502" s="13">
        <f t="shared" si="342"/>
        <v>0</v>
      </c>
      <c r="AG502" s="14">
        <f t="shared" si="329"/>
        <v>0</v>
      </c>
      <c r="AH502" s="13">
        <f t="shared" si="343"/>
        <v>1.9999999999999574E-2</v>
      </c>
      <c r="AI502" s="14"/>
      <c r="AJ502" s="13">
        <f t="shared" si="344"/>
        <v>0</v>
      </c>
      <c r="AK502" s="14">
        <f t="shared" si="330"/>
        <v>0</v>
      </c>
      <c r="AL502" s="13">
        <f t="shared" si="345"/>
        <v>0</v>
      </c>
      <c r="AM502" s="14">
        <f t="shared" si="331"/>
        <v>0</v>
      </c>
      <c r="AN502" s="13">
        <f t="shared" si="346"/>
        <v>0</v>
      </c>
      <c r="AO502" s="14"/>
      <c r="AP502" s="13">
        <f t="shared" si="347"/>
        <v>0</v>
      </c>
      <c r="AQ502" s="14">
        <f t="shared" si="348"/>
        <v>0</v>
      </c>
      <c r="AR502" s="13">
        <f t="shared" si="349"/>
        <v>0</v>
      </c>
      <c r="AS502" s="14">
        <f t="shared" si="350"/>
        <v>0</v>
      </c>
      <c r="AT502" s="13">
        <f t="shared" si="351"/>
        <v>1.9999999999999574E-2</v>
      </c>
      <c r="AU502" s="14"/>
      <c r="AV502" s="13">
        <f t="shared" si="352"/>
        <v>9.950416666666543</v>
      </c>
      <c r="AW502" s="14">
        <f t="shared" si="353"/>
        <v>1</v>
      </c>
      <c r="AX502" s="13">
        <f t="shared" si="354"/>
        <v>0</v>
      </c>
      <c r="AY502" s="14">
        <f t="shared" si="355"/>
        <v>0</v>
      </c>
      <c r="AZ502" s="13">
        <f t="shared" si="356"/>
        <v>1.9999999999999574E-2</v>
      </c>
      <c r="BA502" s="14"/>
      <c r="BB502" s="13">
        <f t="shared" si="357"/>
        <v>0</v>
      </c>
      <c r="BC502" s="14">
        <f t="shared" si="358"/>
        <v>0</v>
      </c>
      <c r="BD502" s="13">
        <f t="shared" si="359"/>
        <v>0</v>
      </c>
      <c r="BE502" s="14">
        <f t="shared" si="360"/>
        <v>0</v>
      </c>
      <c r="BF502" s="13">
        <f t="shared" si="361"/>
        <v>1.9999999999999574E-2</v>
      </c>
      <c r="BG502" s="14"/>
      <c r="BH502" s="13">
        <f t="shared" si="362"/>
        <v>0</v>
      </c>
      <c r="BI502" s="14">
        <f t="shared" si="363"/>
        <v>0</v>
      </c>
      <c r="BJ502" s="13">
        <f t="shared" si="364"/>
        <v>0</v>
      </c>
      <c r="BK502" s="14">
        <f t="shared" si="365"/>
        <v>0</v>
      </c>
      <c r="BL502" s="13">
        <f t="shared" si="366"/>
        <v>1.9999999999999574E-2</v>
      </c>
    </row>
    <row r="503" spans="1:64" x14ac:dyDescent="0.25">
      <c r="A503" s="23">
        <f t="shared" si="367"/>
        <v>9.9704166666665426</v>
      </c>
      <c r="B503" s="9"/>
      <c r="D503" s="10" t="s">
        <v>67</v>
      </c>
      <c r="E503" t="s">
        <v>65</v>
      </c>
      <c r="F503" s="10" t="s">
        <v>67</v>
      </c>
      <c r="G503" s="10"/>
      <c r="H503" s="10" t="s">
        <v>67</v>
      </c>
      <c r="I503" s="10" t="s">
        <v>67</v>
      </c>
      <c r="J503" s="10" t="s">
        <v>67</v>
      </c>
      <c r="K503" s="10" t="s">
        <v>67</v>
      </c>
      <c r="L503" s="13">
        <f t="shared" si="332"/>
        <v>0</v>
      </c>
      <c r="M503" s="14">
        <f t="shared" si="322"/>
        <v>0</v>
      </c>
      <c r="N503" s="13">
        <f t="shared" si="333"/>
        <v>0</v>
      </c>
      <c r="O503" s="14">
        <f t="shared" si="323"/>
        <v>0</v>
      </c>
      <c r="P503" s="13">
        <f t="shared" si="334"/>
        <v>0</v>
      </c>
      <c r="Q503" s="14"/>
      <c r="R503" s="13">
        <f t="shared" si="335"/>
        <v>0</v>
      </c>
      <c r="S503" s="14">
        <f t="shared" si="324"/>
        <v>0</v>
      </c>
      <c r="T503" s="13">
        <f t="shared" si="336"/>
        <v>0</v>
      </c>
      <c r="U503" s="14">
        <f t="shared" si="325"/>
        <v>0</v>
      </c>
      <c r="V503" s="13">
        <f t="shared" si="337"/>
        <v>1.9999999999999574E-2</v>
      </c>
      <c r="W503" s="14"/>
      <c r="X503" s="13">
        <f t="shared" si="338"/>
        <v>0</v>
      </c>
      <c r="Y503" s="14">
        <f t="shared" si="326"/>
        <v>0</v>
      </c>
      <c r="Z503" s="13">
        <f t="shared" si="339"/>
        <v>0</v>
      </c>
      <c r="AA503" s="14">
        <f t="shared" si="327"/>
        <v>0</v>
      </c>
      <c r="AB503" s="13">
        <f t="shared" si="340"/>
        <v>0</v>
      </c>
      <c r="AC503" s="14"/>
      <c r="AD503" s="13">
        <f t="shared" si="341"/>
        <v>0</v>
      </c>
      <c r="AE503" s="14">
        <f t="shared" si="328"/>
        <v>0</v>
      </c>
      <c r="AF503" s="13">
        <f t="shared" si="342"/>
        <v>0</v>
      </c>
      <c r="AG503" s="14">
        <f t="shared" si="329"/>
        <v>0</v>
      </c>
      <c r="AH503" s="13">
        <f t="shared" si="343"/>
        <v>1.9999999999999574E-2</v>
      </c>
      <c r="AI503" s="14"/>
      <c r="AJ503" s="13">
        <f t="shared" si="344"/>
        <v>0</v>
      </c>
      <c r="AK503" s="14">
        <f t="shared" si="330"/>
        <v>0</v>
      </c>
      <c r="AL503" s="13">
        <f t="shared" si="345"/>
        <v>0</v>
      </c>
      <c r="AM503" s="14">
        <f t="shared" si="331"/>
        <v>0</v>
      </c>
      <c r="AN503" s="13">
        <f t="shared" si="346"/>
        <v>0</v>
      </c>
      <c r="AO503" s="14"/>
      <c r="AP503" s="13">
        <f t="shared" si="347"/>
        <v>0</v>
      </c>
      <c r="AQ503" s="14">
        <f t="shared" si="348"/>
        <v>0</v>
      </c>
      <c r="AR503" s="13">
        <f t="shared" si="349"/>
        <v>0</v>
      </c>
      <c r="AS503" s="14">
        <f t="shared" si="350"/>
        <v>0</v>
      </c>
      <c r="AT503" s="13">
        <f t="shared" si="351"/>
        <v>1.9999999999999574E-2</v>
      </c>
      <c r="AU503" s="14"/>
      <c r="AV503" s="13">
        <f t="shared" si="352"/>
        <v>0</v>
      </c>
      <c r="AW503" s="14">
        <f t="shared" si="353"/>
        <v>0</v>
      </c>
      <c r="AX503" s="13">
        <f t="shared" si="354"/>
        <v>0</v>
      </c>
      <c r="AY503" s="14">
        <f t="shared" si="355"/>
        <v>0</v>
      </c>
      <c r="AZ503" s="13">
        <f t="shared" si="356"/>
        <v>1.9999999999999574E-2</v>
      </c>
      <c r="BA503" s="14"/>
      <c r="BB503" s="13">
        <f t="shared" si="357"/>
        <v>0</v>
      </c>
      <c r="BC503" s="14">
        <f t="shared" si="358"/>
        <v>0</v>
      </c>
      <c r="BD503" s="13">
        <f t="shared" si="359"/>
        <v>0</v>
      </c>
      <c r="BE503" s="14">
        <f t="shared" si="360"/>
        <v>0</v>
      </c>
      <c r="BF503" s="13">
        <f t="shared" si="361"/>
        <v>1.9999999999999574E-2</v>
      </c>
      <c r="BG503" s="14"/>
      <c r="BH503" s="13">
        <f t="shared" si="362"/>
        <v>0</v>
      </c>
      <c r="BI503" s="14">
        <f t="shared" si="363"/>
        <v>0</v>
      </c>
      <c r="BJ503" s="13">
        <f t="shared" si="364"/>
        <v>0</v>
      </c>
      <c r="BK503" s="14">
        <f t="shared" si="365"/>
        <v>0</v>
      </c>
      <c r="BL503" s="13">
        <f t="shared" si="366"/>
        <v>1.9999999999999574E-2</v>
      </c>
    </row>
    <row r="504" spans="1:64" x14ac:dyDescent="0.25">
      <c r="A504" s="23">
        <f t="shared" si="367"/>
        <v>9.9904166666665422</v>
      </c>
      <c r="B504" s="8"/>
      <c r="D504" s="10" t="s">
        <v>67</v>
      </c>
      <c r="E504" t="s">
        <v>65</v>
      </c>
      <c r="F504" s="10" t="s">
        <v>67</v>
      </c>
      <c r="G504" s="10"/>
      <c r="H504" s="10" t="s">
        <v>67</v>
      </c>
      <c r="I504" s="10" t="s">
        <v>67</v>
      </c>
      <c r="J504" s="10" t="s">
        <v>67</v>
      </c>
      <c r="K504" s="10" t="s">
        <v>67</v>
      </c>
      <c r="L504" s="13">
        <f t="shared" si="332"/>
        <v>0</v>
      </c>
      <c r="M504" s="14">
        <f t="shared" si="322"/>
        <v>0</v>
      </c>
      <c r="N504" s="13">
        <f t="shared" si="333"/>
        <v>0</v>
      </c>
      <c r="O504" s="14">
        <f t="shared" si="323"/>
        <v>0</v>
      </c>
      <c r="P504" s="13">
        <f t="shared" si="334"/>
        <v>0</v>
      </c>
      <c r="Q504" s="14"/>
      <c r="R504" s="13">
        <f t="shared" si="335"/>
        <v>0</v>
      </c>
      <c r="S504" s="14">
        <f t="shared" si="324"/>
        <v>0</v>
      </c>
      <c r="T504" s="13">
        <f t="shared" si="336"/>
        <v>0</v>
      </c>
      <c r="U504" s="14">
        <f t="shared" si="325"/>
        <v>0</v>
      </c>
      <c r="V504" s="13">
        <f t="shared" si="337"/>
        <v>1.9999999999999574E-2</v>
      </c>
      <c r="W504" s="14"/>
      <c r="X504" s="13">
        <f t="shared" si="338"/>
        <v>0</v>
      </c>
      <c r="Y504" s="14">
        <f t="shared" si="326"/>
        <v>0</v>
      </c>
      <c r="Z504" s="13">
        <f t="shared" si="339"/>
        <v>0</v>
      </c>
      <c r="AA504" s="14">
        <f t="shared" si="327"/>
        <v>0</v>
      </c>
      <c r="AB504" s="13">
        <f t="shared" si="340"/>
        <v>0</v>
      </c>
      <c r="AC504" s="14"/>
      <c r="AD504" s="13">
        <f t="shared" si="341"/>
        <v>0</v>
      </c>
      <c r="AE504" s="14">
        <f t="shared" si="328"/>
        <v>0</v>
      </c>
      <c r="AF504" s="13">
        <f t="shared" si="342"/>
        <v>0</v>
      </c>
      <c r="AG504" s="14">
        <f t="shared" si="329"/>
        <v>0</v>
      </c>
      <c r="AH504" s="13">
        <f t="shared" si="343"/>
        <v>1.9999999999999574E-2</v>
      </c>
      <c r="AI504" s="14"/>
      <c r="AJ504" s="13">
        <f t="shared" si="344"/>
        <v>0</v>
      </c>
      <c r="AK504" s="14">
        <f t="shared" si="330"/>
        <v>0</v>
      </c>
      <c r="AL504" s="13">
        <f t="shared" si="345"/>
        <v>0</v>
      </c>
      <c r="AM504" s="14">
        <f t="shared" si="331"/>
        <v>0</v>
      </c>
      <c r="AN504" s="13">
        <f t="shared" si="346"/>
        <v>0</v>
      </c>
      <c r="AO504" s="14"/>
      <c r="AP504" s="13">
        <f t="shared" si="347"/>
        <v>0</v>
      </c>
      <c r="AQ504" s="14">
        <f t="shared" si="348"/>
        <v>0</v>
      </c>
      <c r="AR504" s="13">
        <f t="shared" si="349"/>
        <v>0</v>
      </c>
      <c r="AS504" s="14">
        <f t="shared" si="350"/>
        <v>0</v>
      </c>
      <c r="AT504" s="13">
        <f t="shared" si="351"/>
        <v>1.9999999999999574E-2</v>
      </c>
      <c r="AU504" s="14"/>
      <c r="AV504" s="13">
        <f t="shared" si="352"/>
        <v>0</v>
      </c>
      <c r="AW504" s="14">
        <f t="shared" si="353"/>
        <v>0</v>
      </c>
      <c r="AX504" s="13">
        <f t="shared" si="354"/>
        <v>0</v>
      </c>
      <c r="AY504" s="14">
        <f t="shared" si="355"/>
        <v>0</v>
      </c>
      <c r="AZ504" s="13">
        <f t="shared" si="356"/>
        <v>1.9999999999999574E-2</v>
      </c>
      <c r="BA504" s="14"/>
      <c r="BB504" s="13">
        <f t="shared" si="357"/>
        <v>0</v>
      </c>
      <c r="BC504" s="14">
        <f t="shared" si="358"/>
        <v>0</v>
      </c>
      <c r="BD504" s="13">
        <f t="shared" si="359"/>
        <v>0</v>
      </c>
      <c r="BE504" s="14">
        <f t="shared" si="360"/>
        <v>0</v>
      </c>
      <c r="BF504" s="13">
        <f t="shared" si="361"/>
        <v>1.9999999999999574E-2</v>
      </c>
      <c r="BG504" s="14"/>
      <c r="BH504" s="13">
        <f t="shared" si="362"/>
        <v>0</v>
      </c>
      <c r="BI504" s="14">
        <f t="shared" si="363"/>
        <v>0</v>
      </c>
      <c r="BJ504" s="13">
        <f t="shared" si="364"/>
        <v>0</v>
      </c>
      <c r="BK504" s="14">
        <f t="shared" si="365"/>
        <v>0</v>
      </c>
      <c r="BL504" s="13">
        <f t="shared" si="366"/>
        <v>1.9999999999999574E-2</v>
      </c>
    </row>
    <row r="505" spans="1:64" x14ac:dyDescent="0.25">
      <c r="A505" s="23">
        <f t="shared" si="367"/>
        <v>10.010416666666542</v>
      </c>
      <c r="B505" s="8" t="s">
        <v>74</v>
      </c>
      <c r="D505" s="10" t="s">
        <v>67</v>
      </c>
      <c r="E505" s="11" t="s">
        <v>66</v>
      </c>
      <c r="F505" s="10" t="s">
        <v>67</v>
      </c>
      <c r="G505" s="10"/>
      <c r="H505" s="10" t="s">
        <v>67</v>
      </c>
      <c r="I505" s="10" t="s">
        <v>67</v>
      </c>
      <c r="J505" s="10" t="s">
        <v>67</v>
      </c>
      <c r="K505" t="s">
        <v>65</v>
      </c>
      <c r="L505" s="13">
        <f t="shared" si="332"/>
        <v>0</v>
      </c>
      <c r="M505" s="14">
        <f t="shared" si="322"/>
        <v>0</v>
      </c>
      <c r="N505" s="13">
        <f t="shared" si="333"/>
        <v>0</v>
      </c>
      <c r="O505" s="14">
        <f t="shared" si="323"/>
        <v>0</v>
      </c>
      <c r="P505" s="13">
        <f t="shared" si="334"/>
        <v>0</v>
      </c>
      <c r="Q505" s="14"/>
      <c r="R505" s="13">
        <f t="shared" si="335"/>
        <v>0</v>
      </c>
      <c r="S505" s="14">
        <f t="shared" si="324"/>
        <v>0</v>
      </c>
      <c r="T505" s="13">
        <f t="shared" si="336"/>
        <v>0</v>
      </c>
      <c r="U505" s="14">
        <f t="shared" si="325"/>
        <v>0</v>
      </c>
      <c r="V505" s="13">
        <f t="shared" si="337"/>
        <v>1.9999999999999574E-2</v>
      </c>
      <c r="W505" s="14"/>
      <c r="X505" s="13">
        <f t="shared" si="338"/>
        <v>0</v>
      </c>
      <c r="Y505" s="14">
        <f t="shared" si="326"/>
        <v>0</v>
      </c>
      <c r="Z505" s="13">
        <f t="shared" si="339"/>
        <v>10.010416666666542</v>
      </c>
      <c r="AA505" s="14">
        <f t="shared" si="327"/>
        <v>1</v>
      </c>
      <c r="AB505" s="13">
        <f t="shared" si="340"/>
        <v>0</v>
      </c>
      <c r="AC505" s="14"/>
      <c r="AD505" s="13">
        <f t="shared" si="341"/>
        <v>0</v>
      </c>
      <c r="AE505" s="14">
        <f t="shared" si="328"/>
        <v>0</v>
      </c>
      <c r="AF505" s="13">
        <f t="shared" si="342"/>
        <v>0</v>
      </c>
      <c r="AG505" s="14">
        <f t="shared" si="329"/>
        <v>0</v>
      </c>
      <c r="AH505" s="13">
        <f t="shared" si="343"/>
        <v>1.9999999999999574E-2</v>
      </c>
      <c r="AI505" s="14"/>
      <c r="AJ505" s="13">
        <f t="shared" si="344"/>
        <v>0</v>
      </c>
      <c r="AK505" s="14">
        <f t="shared" si="330"/>
        <v>0</v>
      </c>
      <c r="AL505" s="13">
        <f t="shared" si="345"/>
        <v>0</v>
      </c>
      <c r="AM505" s="14">
        <f t="shared" si="331"/>
        <v>0</v>
      </c>
      <c r="AN505" s="13">
        <f t="shared" si="346"/>
        <v>0</v>
      </c>
      <c r="AO505" s="14"/>
      <c r="AP505" s="13">
        <f t="shared" si="347"/>
        <v>0</v>
      </c>
      <c r="AQ505" s="14">
        <f t="shared" si="348"/>
        <v>0</v>
      </c>
      <c r="AR505" s="13">
        <f t="shared" si="349"/>
        <v>0</v>
      </c>
      <c r="AS505" s="14">
        <f t="shared" si="350"/>
        <v>0</v>
      </c>
      <c r="AT505" s="13">
        <f t="shared" si="351"/>
        <v>1.9999999999999574E-2</v>
      </c>
      <c r="AU505" s="14"/>
      <c r="AV505" s="13">
        <f t="shared" si="352"/>
        <v>0</v>
      </c>
      <c r="AW505" s="14">
        <f t="shared" si="353"/>
        <v>0</v>
      </c>
      <c r="AX505" s="13">
        <f t="shared" si="354"/>
        <v>0</v>
      </c>
      <c r="AY505" s="14">
        <f t="shared" si="355"/>
        <v>0</v>
      </c>
      <c r="AZ505" s="13">
        <f t="shared" si="356"/>
        <v>0</v>
      </c>
      <c r="BA505" s="14"/>
      <c r="BB505" s="13">
        <f t="shared" si="357"/>
        <v>0</v>
      </c>
      <c r="BC505" s="14">
        <f t="shared" si="358"/>
        <v>0</v>
      </c>
      <c r="BD505" s="13">
        <f t="shared" si="359"/>
        <v>0</v>
      </c>
      <c r="BE505" s="14">
        <f t="shared" si="360"/>
        <v>0</v>
      </c>
      <c r="BF505" s="13">
        <f t="shared" si="361"/>
        <v>1.9999999999999574E-2</v>
      </c>
      <c r="BG505" s="14"/>
      <c r="BH505" s="13">
        <f t="shared" si="362"/>
        <v>0</v>
      </c>
      <c r="BI505" s="14">
        <f t="shared" si="363"/>
        <v>0</v>
      </c>
      <c r="BJ505" s="13">
        <f t="shared" si="364"/>
        <v>0</v>
      </c>
      <c r="BK505" s="14">
        <f t="shared" si="365"/>
        <v>0</v>
      </c>
      <c r="BL505" s="13">
        <f t="shared" si="366"/>
        <v>0</v>
      </c>
    </row>
    <row r="506" spans="1:64" x14ac:dyDescent="0.25">
      <c r="A506" s="23">
        <f t="shared" si="367"/>
        <v>10.030416666666541</v>
      </c>
      <c r="B506" s="8"/>
      <c r="D506" s="10" t="s">
        <v>67</v>
      </c>
      <c r="F506" s="10" t="s">
        <v>67</v>
      </c>
      <c r="G506" s="10"/>
      <c r="H506" s="10" t="s">
        <v>67</v>
      </c>
      <c r="I506" s="10" t="s">
        <v>67</v>
      </c>
      <c r="J506" s="10" t="s">
        <v>67</v>
      </c>
      <c r="K506" t="s">
        <v>65</v>
      </c>
      <c r="L506" s="13">
        <f t="shared" si="332"/>
        <v>0</v>
      </c>
      <c r="M506" s="14">
        <f t="shared" si="322"/>
        <v>0</v>
      </c>
      <c r="N506" s="13">
        <f t="shared" si="333"/>
        <v>0</v>
      </c>
      <c r="O506" s="14">
        <f t="shared" si="323"/>
        <v>0</v>
      </c>
      <c r="P506" s="13">
        <f t="shared" si="334"/>
        <v>0</v>
      </c>
      <c r="Q506" s="14"/>
      <c r="R506" s="13">
        <f t="shared" si="335"/>
        <v>0</v>
      </c>
      <c r="S506" s="14">
        <f t="shared" si="324"/>
        <v>0</v>
      </c>
      <c r="T506" s="13">
        <f t="shared" si="336"/>
        <v>0</v>
      </c>
      <c r="U506" s="14">
        <f t="shared" si="325"/>
        <v>0</v>
      </c>
      <c r="V506" s="13">
        <f t="shared" si="337"/>
        <v>1.9999999999999574E-2</v>
      </c>
      <c r="W506" s="14"/>
      <c r="X506" s="13">
        <f t="shared" si="338"/>
        <v>0</v>
      </c>
      <c r="Y506" s="14">
        <f t="shared" si="326"/>
        <v>0</v>
      </c>
      <c r="Z506" s="13">
        <f t="shared" si="339"/>
        <v>0</v>
      </c>
      <c r="AA506" s="14">
        <f t="shared" si="327"/>
        <v>0</v>
      </c>
      <c r="AB506" s="13">
        <f t="shared" si="340"/>
        <v>0</v>
      </c>
      <c r="AC506" s="14"/>
      <c r="AD506" s="13">
        <f t="shared" si="341"/>
        <v>0</v>
      </c>
      <c r="AE506" s="14">
        <f t="shared" si="328"/>
        <v>0</v>
      </c>
      <c r="AF506" s="13">
        <f t="shared" si="342"/>
        <v>0</v>
      </c>
      <c r="AG506" s="14">
        <f t="shared" si="329"/>
        <v>0</v>
      </c>
      <c r="AH506" s="13">
        <f t="shared" si="343"/>
        <v>1.9999999999999574E-2</v>
      </c>
      <c r="AI506" s="14"/>
      <c r="AJ506" s="13">
        <f t="shared" si="344"/>
        <v>0</v>
      </c>
      <c r="AK506" s="14">
        <f t="shared" si="330"/>
        <v>0</v>
      </c>
      <c r="AL506" s="13">
        <f t="shared" si="345"/>
        <v>0</v>
      </c>
      <c r="AM506" s="14">
        <f t="shared" si="331"/>
        <v>0</v>
      </c>
      <c r="AN506" s="13">
        <f t="shared" si="346"/>
        <v>0</v>
      </c>
      <c r="AO506" s="14"/>
      <c r="AP506" s="13">
        <f t="shared" si="347"/>
        <v>0</v>
      </c>
      <c r="AQ506" s="14">
        <f t="shared" si="348"/>
        <v>0</v>
      </c>
      <c r="AR506" s="13">
        <f t="shared" si="349"/>
        <v>0</v>
      </c>
      <c r="AS506" s="14">
        <f t="shared" si="350"/>
        <v>0</v>
      </c>
      <c r="AT506" s="13">
        <f t="shared" si="351"/>
        <v>1.9999999999999574E-2</v>
      </c>
      <c r="AU506" s="14"/>
      <c r="AV506" s="13">
        <f t="shared" si="352"/>
        <v>0</v>
      </c>
      <c r="AW506" s="14">
        <f t="shared" si="353"/>
        <v>0</v>
      </c>
      <c r="AX506" s="13">
        <f t="shared" si="354"/>
        <v>0</v>
      </c>
      <c r="AY506" s="14">
        <f t="shared" si="355"/>
        <v>0</v>
      </c>
      <c r="AZ506" s="13">
        <f t="shared" si="356"/>
        <v>0</v>
      </c>
      <c r="BA506" s="14"/>
      <c r="BB506" s="13">
        <f t="shared" si="357"/>
        <v>0</v>
      </c>
      <c r="BC506" s="14">
        <f t="shared" si="358"/>
        <v>0</v>
      </c>
      <c r="BD506" s="13">
        <f t="shared" si="359"/>
        <v>0</v>
      </c>
      <c r="BE506" s="14">
        <f t="shared" si="360"/>
        <v>0</v>
      </c>
      <c r="BF506" s="13">
        <f t="shared" si="361"/>
        <v>1.9999999999999574E-2</v>
      </c>
      <c r="BG506" s="14"/>
      <c r="BH506" s="13">
        <f t="shared" si="362"/>
        <v>0</v>
      </c>
      <c r="BI506" s="14">
        <f t="shared" si="363"/>
        <v>0</v>
      </c>
      <c r="BJ506" s="13">
        <f t="shared" si="364"/>
        <v>0</v>
      </c>
      <c r="BK506" s="14">
        <f t="shared" si="365"/>
        <v>0</v>
      </c>
      <c r="BL506" s="13">
        <f t="shared" si="366"/>
        <v>0</v>
      </c>
    </row>
    <row r="507" spans="1:64" x14ac:dyDescent="0.25">
      <c r="A507" s="23">
        <f t="shared" si="367"/>
        <v>10.050416666666541</v>
      </c>
      <c r="B507" s="8"/>
      <c r="D507" s="10" t="s">
        <v>67</v>
      </c>
      <c r="F507" s="10" t="s">
        <v>67</v>
      </c>
      <c r="G507" s="10"/>
      <c r="H507" s="10" t="s">
        <v>67</v>
      </c>
      <c r="I507" s="10" t="s">
        <v>67</v>
      </c>
      <c r="J507" s="10" t="s">
        <v>67</v>
      </c>
      <c r="K507" t="s">
        <v>65</v>
      </c>
      <c r="L507" s="13">
        <f t="shared" si="332"/>
        <v>0</v>
      </c>
      <c r="M507" s="14">
        <f t="shared" si="322"/>
        <v>0</v>
      </c>
      <c r="N507" s="13">
        <f t="shared" si="333"/>
        <v>0</v>
      </c>
      <c r="O507" s="14">
        <f t="shared" si="323"/>
        <v>0</v>
      </c>
      <c r="P507" s="13">
        <f t="shared" si="334"/>
        <v>0</v>
      </c>
      <c r="Q507" s="14"/>
      <c r="R507" s="13">
        <f t="shared" si="335"/>
        <v>0</v>
      </c>
      <c r="S507" s="14">
        <f t="shared" si="324"/>
        <v>0</v>
      </c>
      <c r="T507" s="13">
        <f t="shared" si="336"/>
        <v>0</v>
      </c>
      <c r="U507" s="14">
        <f t="shared" si="325"/>
        <v>0</v>
      </c>
      <c r="V507" s="13">
        <f t="shared" si="337"/>
        <v>1.9999999999999574E-2</v>
      </c>
      <c r="W507" s="14"/>
      <c r="X507" s="13">
        <f t="shared" si="338"/>
        <v>0</v>
      </c>
      <c r="Y507" s="14">
        <f t="shared" si="326"/>
        <v>0</v>
      </c>
      <c r="Z507" s="13">
        <f t="shared" si="339"/>
        <v>0</v>
      </c>
      <c r="AA507" s="14">
        <f t="shared" si="327"/>
        <v>0</v>
      </c>
      <c r="AB507" s="13">
        <f t="shared" si="340"/>
        <v>0</v>
      </c>
      <c r="AC507" s="14"/>
      <c r="AD507" s="13">
        <f t="shared" si="341"/>
        <v>0</v>
      </c>
      <c r="AE507" s="14">
        <f t="shared" si="328"/>
        <v>0</v>
      </c>
      <c r="AF507" s="13">
        <f t="shared" si="342"/>
        <v>0</v>
      </c>
      <c r="AG507" s="14">
        <f t="shared" si="329"/>
        <v>0</v>
      </c>
      <c r="AH507" s="13">
        <f t="shared" si="343"/>
        <v>1.9999999999999574E-2</v>
      </c>
      <c r="AI507" s="14"/>
      <c r="AJ507" s="13">
        <f t="shared" si="344"/>
        <v>0</v>
      </c>
      <c r="AK507" s="14">
        <f t="shared" si="330"/>
        <v>0</v>
      </c>
      <c r="AL507" s="13">
        <f t="shared" si="345"/>
        <v>0</v>
      </c>
      <c r="AM507" s="14">
        <f t="shared" si="331"/>
        <v>0</v>
      </c>
      <c r="AN507" s="13">
        <f t="shared" si="346"/>
        <v>0</v>
      </c>
      <c r="AO507" s="14"/>
      <c r="AP507" s="13">
        <f t="shared" si="347"/>
        <v>0</v>
      </c>
      <c r="AQ507" s="14">
        <f t="shared" si="348"/>
        <v>0</v>
      </c>
      <c r="AR507" s="13">
        <f t="shared" si="349"/>
        <v>0</v>
      </c>
      <c r="AS507" s="14">
        <f t="shared" si="350"/>
        <v>0</v>
      </c>
      <c r="AT507" s="13">
        <f t="shared" si="351"/>
        <v>1.9999999999999574E-2</v>
      </c>
      <c r="AU507" s="14"/>
      <c r="AV507" s="13">
        <f t="shared" si="352"/>
        <v>0</v>
      </c>
      <c r="AW507" s="14">
        <f t="shared" si="353"/>
        <v>0</v>
      </c>
      <c r="AX507" s="13">
        <f t="shared" si="354"/>
        <v>0</v>
      </c>
      <c r="AY507" s="14">
        <f t="shared" si="355"/>
        <v>0</v>
      </c>
      <c r="AZ507" s="13">
        <f t="shared" si="356"/>
        <v>0</v>
      </c>
      <c r="BA507" s="14"/>
      <c r="BB507" s="13">
        <f t="shared" si="357"/>
        <v>0</v>
      </c>
      <c r="BC507" s="14">
        <f t="shared" si="358"/>
        <v>0</v>
      </c>
      <c r="BD507" s="13">
        <f t="shared" si="359"/>
        <v>0</v>
      </c>
      <c r="BE507" s="14">
        <f t="shared" si="360"/>
        <v>0</v>
      </c>
      <c r="BF507" s="13">
        <f t="shared" si="361"/>
        <v>1.9999999999999574E-2</v>
      </c>
      <c r="BG507" s="14"/>
      <c r="BH507" s="13">
        <f t="shared" si="362"/>
        <v>0</v>
      </c>
      <c r="BI507" s="14">
        <f t="shared" si="363"/>
        <v>0</v>
      </c>
      <c r="BJ507" s="13">
        <f t="shared" si="364"/>
        <v>0</v>
      </c>
      <c r="BK507" s="14">
        <f t="shared" si="365"/>
        <v>0</v>
      </c>
      <c r="BL507" s="13">
        <f t="shared" si="366"/>
        <v>0</v>
      </c>
    </row>
    <row r="508" spans="1:64" x14ac:dyDescent="0.25">
      <c r="A508" s="23">
        <f t="shared" si="367"/>
        <v>10.07041666666654</v>
      </c>
      <c r="B508" s="8"/>
      <c r="D508" s="10" t="s">
        <v>67</v>
      </c>
      <c r="F508" s="10" t="s">
        <v>67</v>
      </c>
      <c r="G508" s="10"/>
      <c r="H508" s="10" t="s">
        <v>67</v>
      </c>
      <c r="I508" s="10" t="s">
        <v>67</v>
      </c>
      <c r="J508" s="10" t="s">
        <v>67</v>
      </c>
      <c r="K508" t="s">
        <v>65</v>
      </c>
      <c r="L508" s="13">
        <f t="shared" si="332"/>
        <v>0</v>
      </c>
      <c r="M508" s="14">
        <f t="shared" si="322"/>
        <v>0</v>
      </c>
      <c r="N508" s="13">
        <f t="shared" si="333"/>
        <v>0</v>
      </c>
      <c r="O508" s="14">
        <f t="shared" si="323"/>
        <v>0</v>
      </c>
      <c r="P508" s="13">
        <f t="shared" si="334"/>
        <v>0</v>
      </c>
      <c r="Q508" s="14"/>
      <c r="R508" s="13">
        <f t="shared" si="335"/>
        <v>0</v>
      </c>
      <c r="S508" s="14">
        <f t="shared" si="324"/>
        <v>0</v>
      </c>
      <c r="T508" s="13">
        <f t="shared" si="336"/>
        <v>0</v>
      </c>
      <c r="U508" s="14">
        <f t="shared" si="325"/>
        <v>0</v>
      </c>
      <c r="V508" s="13">
        <f t="shared" si="337"/>
        <v>1.9999999999999574E-2</v>
      </c>
      <c r="W508" s="14"/>
      <c r="X508" s="13">
        <f t="shared" si="338"/>
        <v>0</v>
      </c>
      <c r="Y508" s="14">
        <f t="shared" si="326"/>
        <v>0</v>
      </c>
      <c r="Z508" s="13">
        <f t="shared" si="339"/>
        <v>0</v>
      </c>
      <c r="AA508" s="14">
        <f t="shared" si="327"/>
        <v>0</v>
      </c>
      <c r="AB508" s="13">
        <f t="shared" si="340"/>
        <v>0</v>
      </c>
      <c r="AC508" s="14"/>
      <c r="AD508" s="13">
        <f t="shared" si="341"/>
        <v>0</v>
      </c>
      <c r="AE508" s="14">
        <f t="shared" si="328"/>
        <v>0</v>
      </c>
      <c r="AF508" s="13">
        <f t="shared" si="342"/>
        <v>0</v>
      </c>
      <c r="AG508" s="14">
        <f t="shared" si="329"/>
        <v>0</v>
      </c>
      <c r="AH508" s="13">
        <f t="shared" si="343"/>
        <v>1.9999999999999574E-2</v>
      </c>
      <c r="AI508" s="14"/>
      <c r="AJ508" s="13">
        <f t="shared" si="344"/>
        <v>0</v>
      </c>
      <c r="AK508" s="14">
        <f t="shared" si="330"/>
        <v>0</v>
      </c>
      <c r="AL508" s="13">
        <f t="shared" si="345"/>
        <v>0</v>
      </c>
      <c r="AM508" s="14">
        <f t="shared" si="331"/>
        <v>0</v>
      </c>
      <c r="AN508" s="13">
        <f t="shared" si="346"/>
        <v>0</v>
      </c>
      <c r="AO508" s="14"/>
      <c r="AP508" s="13">
        <f t="shared" si="347"/>
        <v>0</v>
      </c>
      <c r="AQ508" s="14">
        <f t="shared" si="348"/>
        <v>0</v>
      </c>
      <c r="AR508" s="13">
        <f t="shared" si="349"/>
        <v>0</v>
      </c>
      <c r="AS508" s="14">
        <f t="shared" si="350"/>
        <v>0</v>
      </c>
      <c r="AT508" s="13">
        <f t="shared" si="351"/>
        <v>1.9999999999999574E-2</v>
      </c>
      <c r="AU508" s="14"/>
      <c r="AV508" s="13">
        <f t="shared" si="352"/>
        <v>0</v>
      </c>
      <c r="AW508" s="14">
        <f t="shared" si="353"/>
        <v>0</v>
      </c>
      <c r="AX508" s="13">
        <f t="shared" si="354"/>
        <v>0</v>
      </c>
      <c r="AY508" s="14">
        <f t="shared" si="355"/>
        <v>0</v>
      </c>
      <c r="AZ508" s="13">
        <f t="shared" si="356"/>
        <v>0</v>
      </c>
      <c r="BA508" s="14"/>
      <c r="BB508" s="13">
        <f t="shared" si="357"/>
        <v>0</v>
      </c>
      <c r="BC508" s="14">
        <f t="shared" si="358"/>
        <v>0</v>
      </c>
      <c r="BD508" s="13">
        <f t="shared" si="359"/>
        <v>0</v>
      </c>
      <c r="BE508" s="14">
        <f t="shared" si="360"/>
        <v>0</v>
      </c>
      <c r="BF508" s="13">
        <f t="shared" si="361"/>
        <v>1.9999999999999574E-2</v>
      </c>
      <c r="BG508" s="14"/>
      <c r="BH508" s="13">
        <f t="shared" si="362"/>
        <v>0</v>
      </c>
      <c r="BI508" s="14">
        <f t="shared" si="363"/>
        <v>0</v>
      </c>
      <c r="BJ508" s="13">
        <f t="shared" si="364"/>
        <v>0</v>
      </c>
      <c r="BK508" s="14">
        <f t="shared" si="365"/>
        <v>0</v>
      </c>
      <c r="BL508" s="13">
        <f t="shared" si="366"/>
        <v>0</v>
      </c>
    </row>
    <row r="509" spans="1:64" x14ac:dyDescent="0.25">
      <c r="A509" s="23">
        <f t="shared" si="367"/>
        <v>10.09041666666654</v>
      </c>
      <c r="B509" s="8"/>
      <c r="D509" s="10" t="s">
        <v>67</v>
      </c>
      <c r="F509" s="10" t="s">
        <v>67</v>
      </c>
      <c r="H509" s="10" t="s">
        <v>67</v>
      </c>
      <c r="I509" s="10" t="s">
        <v>67</v>
      </c>
      <c r="J509" s="10" t="s">
        <v>67</v>
      </c>
      <c r="K509" t="s">
        <v>65</v>
      </c>
      <c r="L509" s="13">
        <f t="shared" si="332"/>
        <v>0</v>
      </c>
      <c r="M509" s="14">
        <f t="shared" si="322"/>
        <v>0</v>
      </c>
      <c r="N509" s="13">
        <f t="shared" si="333"/>
        <v>0</v>
      </c>
      <c r="O509" s="14">
        <f t="shared" si="323"/>
        <v>0</v>
      </c>
      <c r="P509" s="13">
        <f t="shared" si="334"/>
        <v>0</v>
      </c>
      <c r="Q509" s="14"/>
      <c r="R509" s="13">
        <f t="shared" si="335"/>
        <v>0</v>
      </c>
      <c r="S509" s="14">
        <f t="shared" si="324"/>
        <v>0</v>
      </c>
      <c r="T509" s="13">
        <f t="shared" si="336"/>
        <v>0</v>
      </c>
      <c r="U509" s="14">
        <f t="shared" si="325"/>
        <v>0</v>
      </c>
      <c r="V509" s="13">
        <f t="shared" si="337"/>
        <v>1.9999999999999574E-2</v>
      </c>
      <c r="W509" s="14"/>
      <c r="X509" s="13">
        <f t="shared" si="338"/>
        <v>0</v>
      </c>
      <c r="Y509" s="14">
        <f t="shared" si="326"/>
        <v>0</v>
      </c>
      <c r="Z509" s="13">
        <f t="shared" si="339"/>
        <v>0</v>
      </c>
      <c r="AA509" s="14">
        <f t="shared" si="327"/>
        <v>0</v>
      </c>
      <c r="AB509" s="13">
        <f t="shared" si="340"/>
        <v>0</v>
      </c>
      <c r="AC509" s="14"/>
      <c r="AD509" s="13">
        <f t="shared" si="341"/>
        <v>0</v>
      </c>
      <c r="AE509" s="14">
        <f t="shared" si="328"/>
        <v>0</v>
      </c>
      <c r="AF509" s="13">
        <f t="shared" si="342"/>
        <v>0</v>
      </c>
      <c r="AG509" s="14">
        <f t="shared" si="329"/>
        <v>0</v>
      </c>
      <c r="AH509" s="13">
        <f t="shared" si="343"/>
        <v>1.9999999999999574E-2</v>
      </c>
      <c r="AI509" s="14"/>
      <c r="AJ509" s="13">
        <f t="shared" si="344"/>
        <v>0</v>
      </c>
      <c r="AK509" s="14">
        <f t="shared" si="330"/>
        <v>0</v>
      </c>
      <c r="AL509" s="13">
        <f t="shared" si="345"/>
        <v>0</v>
      </c>
      <c r="AM509" s="14">
        <f t="shared" si="331"/>
        <v>0</v>
      </c>
      <c r="AN509" s="13">
        <f t="shared" si="346"/>
        <v>0</v>
      </c>
      <c r="AO509" s="14"/>
      <c r="AP509" s="13">
        <f t="shared" si="347"/>
        <v>0</v>
      </c>
      <c r="AQ509" s="14">
        <f t="shared" si="348"/>
        <v>0</v>
      </c>
      <c r="AR509" s="13">
        <f t="shared" si="349"/>
        <v>0</v>
      </c>
      <c r="AS509" s="14">
        <f t="shared" si="350"/>
        <v>0</v>
      </c>
      <c r="AT509" s="13">
        <f t="shared" si="351"/>
        <v>1.9999999999999574E-2</v>
      </c>
      <c r="AU509" s="14"/>
      <c r="AV509" s="13">
        <f t="shared" si="352"/>
        <v>0</v>
      </c>
      <c r="AW509" s="14">
        <f t="shared" si="353"/>
        <v>0</v>
      </c>
      <c r="AX509" s="13">
        <f t="shared" si="354"/>
        <v>0</v>
      </c>
      <c r="AY509" s="14">
        <f t="shared" si="355"/>
        <v>0</v>
      </c>
      <c r="AZ509" s="13">
        <f t="shared" si="356"/>
        <v>0</v>
      </c>
      <c r="BA509" s="14"/>
      <c r="BB509" s="13">
        <f t="shared" si="357"/>
        <v>0</v>
      </c>
      <c r="BC509" s="14">
        <f t="shared" si="358"/>
        <v>0</v>
      </c>
      <c r="BD509" s="13">
        <f t="shared" si="359"/>
        <v>0</v>
      </c>
      <c r="BE509" s="14">
        <f t="shared" si="360"/>
        <v>0</v>
      </c>
      <c r="BF509" s="13">
        <f t="shared" si="361"/>
        <v>1.9999999999999574E-2</v>
      </c>
      <c r="BG509" s="14"/>
      <c r="BH509" s="13">
        <f t="shared" si="362"/>
        <v>0</v>
      </c>
      <c r="BI509" s="14">
        <f t="shared" si="363"/>
        <v>0</v>
      </c>
      <c r="BJ509" s="13">
        <f t="shared" si="364"/>
        <v>0</v>
      </c>
      <c r="BK509" s="14">
        <f t="shared" si="365"/>
        <v>0</v>
      </c>
      <c r="BL509" s="13">
        <f t="shared" si="366"/>
        <v>0</v>
      </c>
    </row>
    <row r="510" spans="1:64" x14ac:dyDescent="0.25">
      <c r="A510" s="23">
        <f t="shared" si="367"/>
        <v>10.11041666666654</v>
      </c>
      <c r="B510" s="8" t="s">
        <v>85</v>
      </c>
      <c r="D510" s="10" t="s">
        <v>67</v>
      </c>
      <c r="F510" t="s">
        <v>65</v>
      </c>
      <c r="H510" s="10" t="s">
        <v>67</v>
      </c>
      <c r="I510" s="10" t="s">
        <v>67</v>
      </c>
      <c r="J510" s="10" t="s">
        <v>67</v>
      </c>
      <c r="K510" s="11" t="s">
        <v>66</v>
      </c>
      <c r="L510" s="13">
        <f t="shared" si="332"/>
        <v>0</v>
      </c>
      <c r="M510" s="14">
        <f t="shared" si="322"/>
        <v>0</v>
      </c>
      <c r="N510" s="13">
        <f t="shared" si="333"/>
        <v>0</v>
      </c>
      <c r="O510" s="14">
        <f t="shared" si="323"/>
        <v>0</v>
      </c>
      <c r="P510" s="13">
        <f t="shared" si="334"/>
        <v>0</v>
      </c>
      <c r="Q510" s="14"/>
      <c r="R510" s="13">
        <f t="shared" si="335"/>
        <v>0</v>
      </c>
      <c r="S510" s="14">
        <f t="shared" si="324"/>
        <v>0</v>
      </c>
      <c r="T510" s="13">
        <f t="shared" si="336"/>
        <v>0</v>
      </c>
      <c r="U510" s="14">
        <f t="shared" si="325"/>
        <v>0</v>
      </c>
      <c r="V510" s="13">
        <f t="shared" si="337"/>
        <v>1.9999999999999574E-2</v>
      </c>
      <c r="W510" s="14"/>
      <c r="X510" s="13">
        <f t="shared" si="338"/>
        <v>0</v>
      </c>
      <c r="Y510" s="14">
        <f t="shared" si="326"/>
        <v>0</v>
      </c>
      <c r="Z510" s="13">
        <f t="shared" si="339"/>
        <v>0</v>
      </c>
      <c r="AA510" s="14">
        <f t="shared" si="327"/>
        <v>0</v>
      </c>
      <c r="AB510" s="13">
        <f t="shared" si="340"/>
        <v>0</v>
      </c>
      <c r="AC510" s="14"/>
      <c r="AD510" s="13">
        <f t="shared" si="341"/>
        <v>0</v>
      </c>
      <c r="AE510" s="14">
        <f t="shared" si="328"/>
        <v>0</v>
      </c>
      <c r="AF510" s="13">
        <f t="shared" si="342"/>
        <v>0</v>
      </c>
      <c r="AG510" s="14">
        <f t="shared" si="329"/>
        <v>0</v>
      </c>
      <c r="AH510" s="13">
        <f t="shared" si="343"/>
        <v>0</v>
      </c>
      <c r="AI510" s="14"/>
      <c r="AJ510" s="13">
        <f t="shared" si="344"/>
        <v>0</v>
      </c>
      <c r="AK510" s="14">
        <f t="shared" si="330"/>
        <v>0</v>
      </c>
      <c r="AL510" s="13">
        <f t="shared" si="345"/>
        <v>0</v>
      </c>
      <c r="AM510" s="14">
        <f t="shared" si="331"/>
        <v>0</v>
      </c>
      <c r="AN510" s="13">
        <f t="shared" si="346"/>
        <v>0</v>
      </c>
      <c r="AO510" s="14"/>
      <c r="AP510" s="13">
        <f t="shared" si="347"/>
        <v>0</v>
      </c>
      <c r="AQ510" s="14">
        <f t="shared" si="348"/>
        <v>0</v>
      </c>
      <c r="AR510" s="13">
        <f t="shared" si="349"/>
        <v>0</v>
      </c>
      <c r="AS510" s="14">
        <f t="shared" si="350"/>
        <v>0</v>
      </c>
      <c r="AT510" s="13">
        <f t="shared" si="351"/>
        <v>1.9999999999999574E-2</v>
      </c>
      <c r="AU510" s="14"/>
      <c r="AV510" s="13">
        <f t="shared" si="352"/>
        <v>0</v>
      </c>
      <c r="AW510" s="14">
        <f t="shared" si="353"/>
        <v>0</v>
      </c>
      <c r="AX510" s="13">
        <f t="shared" si="354"/>
        <v>0</v>
      </c>
      <c r="AY510" s="14">
        <f t="shared" si="355"/>
        <v>0</v>
      </c>
      <c r="AZ510" s="13">
        <f t="shared" si="356"/>
        <v>0</v>
      </c>
      <c r="BA510" s="14"/>
      <c r="BB510" s="13">
        <f t="shared" si="357"/>
        <v>0</v>
      </c>
      <c r="BC510" s="14">
        <f t="shared" si="358"/>
        <v>0</v>
      </c>
      <c r="BD510" s="13">
        <f t="shared" si="359"/>
        <v>0</v>
      </c>
      <c r="BE510" s="14">
        <f t="shared" si="360"/>
        <v>0</v>
      </c>
      <c r="BF510" s="13">
        <f t="shared" si="361"/>
        <v>1.9999999999999574E-2</v>
      </c>
      <c r="BG510" s="14"/>
      <c r="BH510" s="13">
        <f t="shared" si="362"/>
        <v>0</v>
      </c>
      <c r="BI510" s="14">
        <f t="shared" si="363"/>
        <v>0</v>
      </c>
      <c r="BJ510" s="13">
        <f t="shared" si="364"/>
        <v>10.11041666666654</v>
      </c>
      <c r="BK510" s="14">
        <f t="shared" si="365"/>
        <v>1</v>
      </c>
      <c r="BL510" s="13">
        <f t="shared" si="366"/>
        <v>0</v>
      </c>
    </row>
    <row r="511" spans="1:64" x14ac:dyDescent="0.25">
      <c r="A511" s="23">
        <f t="shared" si="367"/>
        <v>10.130416666666539</v>
      </c>
      <c r="B511" s="8" t="s">
        <v>75</v>
      </c>
      <c r="D511" s="10" t="s">
        <v>67</v>
      </c>
      <c r="F511" t="s">
        <v>65</v>
      </c>
      <c r="G511" s="10" t="s">
        <v>67</v>
      </c>
      <c r="H511" s="10" t="s">
        <v>67</v>
      </c>
      <c r="I511" s="10" t="s">
        <v>67</v>
      </c>
      <c r="J511" s="10" t="s">
        <v>67</v>
      </c>
      <c r="L511" s="13">
        <f t="shared" si="332"/>
        <v>0</v>
      </c>
      <c r="M511" s="14">
        <f t="shared" si="322"/>
        <v>0</v>
      </c>
      <c r="N511" s="13">
        <f t="shared" si="333"/>
        <v>0</v>
      </c>
      <c r="O511" s="14">
        <f t="shared" si="323"/>
        <v>0</v>
      </c>
      <c r="P511" s="13">
        <f t="shared" si="334"/>
        <v>0</v>
      </c>
      <c r="Q511" s="14"/>
      <c r="R511" s="13">
        <f t="shared" si="335"/>
        <v>0</v>
      </c>
      <c r="S511" s="14">
        <f t="shared" si="324"/>
        <v>0</v>
      </c>
      <c r="T511" s="13">
        <f t="shared" si="336"/>
        <v>0</v>
      </c>
      <c r="U511" s="14">
        <f t="shared" si="325"/>
        <v>0</v>
      </c>
      <c r="V511" s="13">
        <f t="shared" si="337"/>
        <v>1.9999999999999574E-2</v>
      </c>
      <c r="W511" s="14"/>
      <c r="X511" s="13">
        <f t="shared" si="338"/>
        <v>0</v>
      </c>
      <c r="Y511" s="14">
        <f t="shared" si="326"/>
        <v>0</v>
      </c>
      <c r="Z511" s="13">
        <f t="shared" si="339"/>
        <v>0</v>
      </c>
      <c r="AA511" s="14">
        <f t="shared" si="327"/>
        <v>0</v>
      </c>
      <c r="AB511" s="13">
        <f t="shared" si="340"/>
        <v>0</v>
      </c>
      <c r="AC511" s="14"/>
      <c r="AD511" s="13">
        <f t="shared" si="341"/>
        <v>0</v>
      </c>
      <c r="AE511" s="14">
        <f t="shared" si="328"/>
        <v>0</v>
      </c>
      <c r="AF511" s="13">
        <f t="shared" si="342"/>
        <v>0</v>
      </c>
      <c r="AG511" s="14">
        <f t="shared" si="329"/>
        <v>0</v>
      </c>
      <c r="AH511" s="13">
        <f t="shared" si="343"/>
        <v>0</v>
      </c>
      <c r="AI511" s="14"/>
      <c r="AJ511" s="13">
        <f t="shared" si="344"/>
        <v>10.130416666666539</v>
      </c>
      <c r="AK511" s="14">
        <f t="shared" si="330"/>
        <v>1</v>
      </c>
      <c r="AL511" s="13">
        <f t="shared" si="345"/>
        <v>0</v>
      </c>
      <c r="AM511" s="14">
        <f t="shared" si="331"/>
        <v>0</v>
      </c>
      <c r="AN511" s="13">
        <f t="shared" si="346"/>
        <v>1.9999999999999574E-2</v>
      </c>
      <c r="AO511" s="14"/>
      <c r="AP511" s="13">
        <f t="shared" si="347"/>
        <v>0</v>
      </c>
      <c r="AQ511" s="14">
        <f t="shared" si="348"/>
        <v>0</v>
      </c>
      <c r="AR511" s="13">
        <f t="shared" si="349"/>
        <v>0</v>
      </c>
      <c r="AS511" s="14">
        <f t="shared" si="350"/>
        <v>0</v>
      </c>
      <c r="AT511" s="13">
        <f t="shared" si="351"/>
        <v>1.9999999999999574E-2</v>
      </c>
      <c r="AU511" s="14"/>
      <c r="AV511" s="13">
        <f t="shared" si="352"/>
        <v>0</v>
      </c>
      <c r="AW511" s="14">
        <f t="shared" si="353"/>
        <v>0</v>
      </c>
      <c r="AX511" s="13">
        <f t="shared" si="354"/>
        <v>0</v>
      </c>
      <c r="AY511" s="14">
        <f t="shared" si="355"/>
        <v>0</v>
      </c>
      <c r="AZ511" s="13">
        <f t="shared" si="356"/>
        <v>0</v>
      </c>
      <c r="BA511" s="14"/>
      <c r="BB511" s="13">
        <f t="shared" si="357"/>
        <v>0</v>
      </c>
      <c r="BC511" s="14">
        <f t="shared" si="358"/>
        <v>0</v>
      </c>
      <c r="BD511" s="13">
        <f t="shared" si="359"/>
        <v>0</v>
      </c>
      <c r="BE511" s="14">
        <f t="shared" si="360"/>
        <v>0</v>
      </c>
      <c r="BF511" s="13">
        <f t="shared" si="361"/>
        <v>1.9999999999999574E-2</v>
      </c>
      <c r="BG511" s="14"/>
      <c r="BH511" s="13">
        <f t="shared" si="362"/>
        <v>0</v>
      </c>
      <c r="BI511" s="14">
        <f t="shared" si="363"/>
        <v>0</v>
      </c>
      <c r="BJ511" s="13">
        <f t="shared" si="364"/>
        <v>0</v>
      </c>
      <c r="BK511" s="14">
        <f t="shared" si="365"/>
        <v>0</v>
      </c>
      <c r="BL511" s="13">
        <f t="shared" si="366"/>
        <v>0</v>
      </c>
    </row>
    <row r="512" spans="1:64" x14ac:dyDescent="0.25">
      <c r="A512" s="23">
        <f t="shared" si="367"/>
        <v>10.150416666666539</v>
      </c>
      <c r="B512" s="8"/>
      <c r="D512" s="10" t="s">
        <v>67</v>
      </c>
      <c r="F512" t="s">
        <v>65</v>
      </c>
      <c r="G512" s="10" t="s">
        <v>67</v>
      </c>
      <c r="H512" s="10" t="s">
        <v>67</v>
      </c>
      <c r="I512" s="10" t="s">
        <v>67</v>
      </c>
      <c r="J512" s="10" t="s">
        <v>67</v>
      </c>
      <c r="L512" s="13">
        <f t="shared" si="332"/>
        <v>0</v>
      </c>
      <c r="M512" s="14">
        <f t="shared" si="322"/>
        <v>0</v>
      </c>
      <c r="N512" s="13">
        <f t="shared" si="333"/>
        <v>0</v>
      </c>
      <c r="O512" s="14">
        <f t="shared" si="323"/>
        <v>0</v>
      </c>
      <c r="P512" s="13">
        <f t="shared" si="334"/>
        <v>0</v>
      </c>
      <c r="Q512" s="14"/>
      <c r="R512" s="13">
        <f t="shared" si="335"/>
        <v>0</v>
      </c>
      <c r="S512" s="14">
        <f t="shared" si="324"/>
        <v>0</v>
      </c>
      <c r="T512" s="13">
        <f t="shared" si="336"/>
        <v>0</v>
      </c>
      <c r="U512" s="14">
        <f t="shared" si="325"/>
        <v>0</v>
      </c>
      <c r="V512" s="13">
        <f t="shared" si="337"/>
        <v>1.9999999999999574E-2</v>
      </c>
      <c r="W512" s="14"/>
      <c r="X512" s="13">
        <f t="shared" si="338"/>
        <v>0</v>
      </c>
      <c r="Y512" s="14">
        <f t="shared" si="326"/>
        <v>0</v>
      </c>
      <c r="Z512" s="13">
        <f t="shared" si="339"/>
        <v>0</v>
      </c>
      <c r="AA512" s="14">
        <f t="shared" si="327"/>
        <v>0</v>
      </c>
      <c r="AB512" s="13">
        <f t="shared" si="340"/>
        <v>0</v>
      </c>
      <c r="AC512" s="14"/>
      <c r="AD512" s="13">
        <f t="shared" si="341"/>
        <v>0</v>
      </c>
      <c r="AE512" s="14">
        <f t="shared" si="328"/>
        <v>0</v>
      </c>
      <c r="AF512" s="13">
        <f t="shared" si="342"/>
        <v>0</v>
      </c>
      <c r="AG512" s="14">
        <f t="shared" si="329"/>
        <v>0</v>
      </c>
      <c r="AH512" s="13">
        <f t="shared" si="343"/>
        <v>0</v>
      </c>
      <c r="AI512" s="14"/>
      <c r="AJ512" s="13">
        <f t="shared" si="344"/>
        <v>0</v>
      </c>
      <c r="AK512" s="14">
        <f t="shared" si="330"/>
        <v>0</v>
      </c>
      <c r="AL512" s="13">
        <f t="shared" si="345"/>
        <v>0</v>
      </c>
      <c r="AM512" s="14">
        <f t="shared" si="331"/>
        <v>0</v>
      </c>
      <c r="AN512" s="13">
        <f t="shared" si="346"/>
        <v>1.9999999999999574E-2</v>
      </c>
      <c r="AO512" s="14"/>
      <c r="AP512" s="13">
        <f t="shared" si="347"/>
        <v>0</v>
      </c>
      <c r="AQ512" s="14">
        <f t="shared" si="348"/>
        <v>0</v>
      </c>
      <c r="AR512" s="13">
        <f t="shared" si="349"/>
        <v>0</v>
      </c>
      <c r="AS512" s="14">
        <f t="shared" si="350"/>
        <v>0</v>
      </c>
      <c r="AT512" s="13">
        <f t="shared" si="351"/>
        <v>1.9999999999999574E-2</v>
      </c>
      <c r="AU512" s="14"/>
      <c r="AV512" s="13">
        <f t="shared" si="352"/>
        <v>0</v>
      </c>
      <c r="AW512" s="14">
        <f t="shared" si="353"/>
        <v>0</v>
      </c>
      <c r="AX512" s="13">
        <f t="shared" si="354"/>
        <v>0</v>
      </c>
      <c r="AY512" s="14">
        <f t="shared" si="355"/>
        <v>0</v>
      </c>
      <c r="AZ512" s="13">
        <f t="shared" si="356"/>
        <v>0</v>
      </c>
      <c r="BA512" s="14"/>
      <c r="BB512" s="13">
        <f t="shared" si="357"/>
        <v>0</v>
      </c>
      <c r="BC512" s="14">
        <f t="shared" si="358"/>
        <v>0</v>
      </c>
      <c r="BD512" s="13">
        <f t="shared" si="359"/>
        <v>0</v>
      </c>
      <c r="BE512" s="14">
        <f t="shared" si="360"/>
        <v>0</v>
      </c>
      <c r="BF512" s="13">
        <f t="shared" si="361"/>
        <v>1.9999999999999574E-2</v>
      </c>
      <c r="BG512" s="14"/>
      <c r="BH512" s="13">
        <f t="shared" si="362"/>
        <v>0</v>
      </c>
      <c r="BI512" s="14">
        <f t="shared" si="363"/>
        <v>0</v>
      </c>
      <c r="BJ512" s="13">
        <f t="shared" si="364"/>
        <v>0</v>
      </c>
      <c r="BK512" s="14">
        <f t="shared" si="365"/>
        <v>0</v>
      </c>
      <c r="BL512" s="13">
        <f t="shared" si="366"/>
        <v>0</v>
      </c>
    </row>
    <row r="513" spans="1:64" x14ac:dyDescent="0.25">
      <c r="A513" s="23">
        <f t="shared" si="367"/>
        <v>10.170416666666538</v>
      </c>
      <c r="B513" s="8"/>
      <c r="D513" s="10" t="s">
        <v>67</v>
      </c>
      <c r="F513" t="s">
        <v>65</v>
      </c>
      <c r="G513" s="10" t="s">
        <v>67</v>
      </c>
      <c r="H513" s="10" t="s">
        <v>67</v>
      </c>
      <c r="I513" s="10" t="s">
        <v>67</v>
      </c>
      <c r="J513" s="10" t="s">
        <v>67</v>
      </c>
      <c r="L513" s="13">
        <f t="shared" si="332"/>
        <v>0</v>
      </c>
      <c r="M513" s="14">
        <f t="shared" ref="M513:M575" si="368">IF(L513&gt;0,1,0)</f>
        <v>0</v>
      </c>
      <c r="N513" s="13">
        <f t="shared" si="333"/>
        <v>0</v>
      </c>
      <c r="O513" s="14">
        <f t="shared" ref="O513:O575" si="369">IF(N513&gt;0,1,0)</f>
        <v>0</v>
      </c>
      <c r="P513" s="13">
        <f t="shared" si="334"/>
        <v>0</v>
      </c>
      <c r="Q513" s="14"/>
      <c r="R513" s="13">
        <f t="shared" si="335"/>
        <v>0</v>
      </c>
      <c r="S513" s="14">
        <f t="shared" ref="S513:S575" si="370">IF(R513&gt;0,1,0)</f>
        <v>0</v>
      </c>
      <c r="T513" s="13">
        <f t="shared" si="336"/>
        <v>0</v>
      </c>
      <c r="U513" s="14">
        <f t="shared" ref="U513:U575" si="371">IF(T513&gt;0,1,0)</f>
        <v>0</v>
      </c>
      <c r="V513" s="13">
        <f t="shared" si="337"/>
        <v>1.9999999999999574E-2</v>
      </c>
      <c r="W513" s="14"/>
      <c r="X513" s="13">
        <f t="shared" si="338"/>
        <v>0</v>
      </c>
      <c r="Y513" s="14">
        <f t="shared" ref="Y513:Y575" si="372">IF(X513&gt;0,1,0)</f>
        <v>0</v>
      </c>
      <c r="Z513" s="13">
        <f t="shared" si="339"/>
        <v>0</v>
      </c>
      <c r="AA513" s="14">
        <f t="shared" ref="AA513:AA575" si="373">IF(Z513&gt;0,1,0)</f>
        <v>0</v>
      </c>
      <c r="AB513" s="13">
        <f t="shared" si="340"/>
        <v>0</v>
      </c>
      <c r="AC513" s="14"/>
      <c r="AD513" s="13">
        <f t="shared" si="341"/>
        <v>0</v>
      </c>
      <c r="AE513" s="14">
        <f t="shared" ref="AE513:AE575" si="374">IF(AD513&gt;0,1,0)</f>
        <v>0</v>
      </c>
      <c r="AF513" s="13">
        <f t="shared" si="342"/>
        <v>0</v>
      </c>
      <c r="AG513" s="14">
        <f t="shared" ref="AG513:AG575" si="375">IF(AF513&gt;0,1,0)</f>
        <v>0</v>
      </c>
      <c r="AH513" s="13">
        <f t="shared" si="343"/>
        <v>0</v>
      </c>
      <c r="AI513" s="14"/>
      <c r="AJ513" s="13">
        <f t="shared" si="344"/>
        <v>0</v>
      </c>
      <c r="AK513" s="14">
        <f t="shared" ref="AK513:AK575" si="376">IF(AJ513&gt;0,1,0)</f>
        <v>0</v>
      </c>
      <c r="AL513" s="13">
        <f t="shared" si="345"/>
        <v>0</v>
      </c>
      <c r="AM513" s="14">
        <f t="shared" ref="AM513:AM575" si="377">IF(AL513&gt;0,1,0)</f>
        <v>0</v>
      </c>
      <c r="AN513" s="13">
        <f t="shared" si="346"/>
        <v>1.9999999999999574E-2</v>
      </c>
      <c r="AO513" s="14"/>
      <c r="AP513" s="13">
        <f t="shared" si="347"/>
        <v>0</v>
      </c>
      <c r="AQ513" s="14">
        <f t="shared" si="348"/>
        <v>0</v>
      </c>
      <c r="AR513" s="13">
        <f t="shared" si="349"/>
        <v>0</v>
      </c>
      <c r="AS513" s="14">
        <f t="shared" si="350"/>
        <v>0</v>
      </c>
      <c r="AT513" s="13">
        <f t="shared" si="351"/>
        <v>1.9999999999999574E-2</v>
      </c>
      <c r="AU513" s="14"/>
      <c r="AV513" s="13">
        <f t="shared" si="352"/>
        <v>0</v>
      </c>
      <c r="AW513" s="14">
        <f t="shared" si="353"/>
        <v>0</v>
      </c>
      <c r="AX513" s="13">
        <f t="shared" si="354"/>
        <v>0</v>
      </c>
      <c r="AY513" s="14">
        <f t="shared" si="355"/>
        <v>0</v>
      </c>
      <c r="AZ513" s="13">
        <f t="shared" si="356"/>
        <v>0</v>
      </c>
      <c r="BA513" s="14"/>
      <c r="BB513" s="13">
        <f t="shared" si="357"/>
        <v>0</v>
      </c>
      <c r="BC513" s="14">
        <f t="shared" si="358"/>
        <v>0</v>
      </c>
      <c r="BD513" s="13">
        <f t="shared" si="359"/>
        <v>0</v>
      </c>
      <c r="BE513" s="14">
        <f t="shared" si="360"/>
        <v>0</v>
      </c>
      <c r="BF513" s="13">
        <f t="shared" si="361"/>
        <v>1.9999999999999574E-2</v>
      </c>
      <c r="BG513" s="14"/>
      <c r="BH513" s="13">
        <f t="shared" si="362"/>
        <v>0</v>
      </c>
      <c r="BI513" s="14">
        <f t="shared" si="363"/>
        <v>0</v>
      </c>
      <c r="BJ513" s="13">
        <f t="shared" si="364"/>
        <v>0</v>
      </c>
      <c r="BK513" s="14">
        <f t="shared" si="365"/>
        <v>0</v>
      </c>
      <c r="BL513" s="13">
        <f t="shared" si="366"/>
        <v>0</v>
      </c>
    </row>
    <row r="514" spans="1:64" x14ac:dyDescent="0.25">
      <c r="A514" s="23">
        <f t="shared" si="367"/>
        <v>10.190416666666538</v>
      </c>
      <c r="B514" s="8" t="s">
        <v>76</v>
      </c>
      <c r="D514" t="s">
        <v>65</v>
      </c>
      <c r="F514" s="11" t="s">
        <v>66</v>
      </c>
      <c r="G514" s="10" t="s">
        <v>67</v>
      </c>
      <c r="H514" s="10" t="s">
        <v>67</v>
      </c>
      <c r="I514" s="10" t="s">
        <v>67</v>
      </c>
      <c r="J514" s="10" t="s">
        <v>67</v>
      </c>
      <c r="L514" s="13">
        <f t="shared" si="332"/>
        <v>0</v>
      </c>
      <c r="M514" s="14">
        <f t="shared" si="368"/>
        <v>0</v>
      </c>
      <c r="N514" s="13">
        <f t="shared" si="333"/>
        <v>0</v>
      </c>
      <c r="O514" s="14">
        <f t="shared" si="369"/>
        <v>0</v>
      </c>
      <c r="P514" s="13">
        <f t="shared" si="334"/>
        <v>0</v>
      </c>
      <c r="Q514" s="14"/>
      <c r="R514" s="13">
        <f t="shared" si="335"/>
        <v>0</v>
      </c>
      <c r="S514" s="14">
        <f t="shared" si="370"/>
        <v>0</v>
      </c>
      <c r="T514" s="13">
        <f t="shared" si="336"/>
        <v>0</v>
      </c>
      <c r="U514" s="14">
        <f t="shared" si="371"/>
        <v>0</v>
      </c>
      <c r="V514" s="13">
        <f t="shared" si="337"/>
        <v>0</v>
      </c>
      <c r="W514" s="14"/>
      <c r="X514" s="13">
        <f t="shared" si="338"/>
        <v>0</v>
      </c>
      <c r="Y514" s="14">
        <f t="shared" si="372"/>
        <v>0</v>
      </c>
      <c r="Z514" s="13">
        <f t="shared" si="339"/>
        <v>0</v>
      </c>
      <c r="AA514" s="14">
        <f t="shared" si="373"/>
        <v>0</v>
      </c>
      <c r="AB514" s="13">
        <f t="shared" si="340"/>
        <v>0</v>
      </c>
      <c r="AC514" s="14"/>
      <c r="AD514" s="13">
        <f t="shared" si="341"/>
        <v>0</v>
      </c>
      <c r="AE514" s="14">
        <f t="shared" si="374"/>
        <v>0</v>
      </c>
      <c r="AF514" s="13">
        <f t="shared" si="342"/>
        <v>10.190416666666538</v>
      </c>
      <c r="AG514" s="14">
        <f t="shared" si="375"/>
        <v>1</v>
      </c>
      <c r="AH514" s="13">
        <f t="shared" si="343"/>
        <v>0</v>
      </c>
      <c r="AI514" s="14"/>
      <c r="AJ514" s="13">
        <f t="shared" si="344"/>
        <v>0</v>
      </c>
      <c r="AK514" s="14">
        <f t="shared" si="376"/>
        <v>0</v>
      </c>
      <c r="AL514" s="13">
        <f t="shared" si="345"/>
        <v>0</v>
      </c>
      <c r="AM514" s="14">
        <f t="shared" si="377"/>
        <v>0</v>
      </c>
      <c r="AN514" s="13">
        <f t="shared" si="346"/>
        <v>1.9999999999999574E-2</v>
      </c>
      <c r="AO514" s="14"/>
      <c r="AP514" s="13">
        <f t="shared" si="347"/>
        <v>0</v>
      </c>
      <c r="AQ514" s="14">
        <f t="shared" si="348"/>
        <v>0</v>
      </c>
      <c r="AR514" s="13">
        <f t="shared" si="349"/>
        <v>0</v>
      </c>
      <c r="AS514" s="14">
        <f t="shared" si="350"/>
        <v>0</v>
      </c>
      <c r="AT514" s="13">
        <f t="shared" si="351"/>
        <v>1.9999999999999574E-2</v>
      </c>
      <c r="AU514" s="14"/>
      <c r="AV514" s="13">
        <f t="shared" si="352"/>
        <v>0</v>
      </c>
      <c r="AW514" s="14">
        <f t="shared" si="353"/>
        <v>0</v>
      </c>
      <c r="AX514" s="13">
        <f t="shared" si="354"/>
        <v>0</v>
      </c>
      <c r="AY514" s="14">
        <f t="shared" si="355"/>
        <v>0</v>
      </c>
      <c r="AZ514" s="13">
        <f t="shared" si="356"/>
        <v>0</v>
      </c>
      <c r="BA514" s="14"/>
      <c r="BB514" s="13">
        <f t="shared" si="357"/>
        <v>0</v>
      </c>
      <c r="BC514" s="14">
        <f t="shared" si="358"/>
        <v>0</v>
      </c>
      <c r="BD514" s="13">
        <f t="shared" si="359"/>
        <v>0</v>
      </c>
      <c r="BE514" s="14">
        <f t="shared" si="360"/>
        <v>0</v>
      </c>
      <c r="BF514" s="13">
        <f t="shared" si="361"/>
        <v>1.9999999999999574E-2</v>
      </c>
      <c r="BG514" s="14"/>
      <c r="BH514" s="13">
        <f t="shared" si="362"/>
        <v>0</v>
      </c>
      <c r="BI514" s="14">
        <f t="shared" si="363"/>
        <v>0</v>
      </c>
      <c r="BJ514" s="13">
        <f t="shared" si="364"/>
        <v>0</v>
      </c>
      <c r="BK514" s="14">
        <f t="shared" si="365"/>
        <v>0</v>
      </c>
      <c r="BL514" s="13">
        <f t="shared" si="366"/>
        <v>0</v>
      </c>
    </row>
    <row r="515" spans="1:64" x14ac:dyDescent="0.25">
      <c r="A515" s="23">
        <f t="shared" si="367"/>
        <v>10.210416666666537</v>
      </c>
      <c r="B515" s="8" t="s">
        <v>68</v>
      </c>
      <c r="C515" s="10" t="s">
        <v>67</v>
      </c>
      <c r="D515" t="s">
        <v>65</v>
      </c>
      <c r="G515" s="10" t="s">
        <v>67</v>
      </c>
      <c r="H515" s="10" t="s">
        <v>67</v>
      </c>
      <c r="I515" s="10" t="s">
        <v>67</v>
      </c>
      <c r="J515" s="10" t="s">
        <v>67</v>
      </c>
      <c r="L515" s="13">
        <f t="shared" si="332"/>
        <v>10.210416666666537</v>
      </c>
      <c r="M515" s="14">
        <f t="shared" si="368"/>
        <v>1</v>
      </c>
      <c r="N515" s="13">
        <f t="shared" si="333"/>
        <v>0</v>
      </c>
      <c r="O515" s="14">
        <f t="shared" si="369"/>
        <v>0</v>
      </c>
      <c r="P515" s="13">
        <f t="shared" si="334"/>
        <v>1.9999999999999574E-2</v>
      </c>
      <c r="Q515" s="14"/>
      <c r="R515" s="13">
        <f t="shared" si="335"/>
        <v>0</v>
      </c>
      <c r="S515" s="14">
        <f t="shared" si="370"/>
        <v>0</v>
      </c>
      <c r="T515" s="13">
        <f t="shared" si="336"/>
        <v>0</v>
      </c>
      <c r="U515" s="14">
        <f t="shared" si="371"/>
        <v>0</v>
      </c>
      <c r="V515" s="13">
        <f t="shared" si="337"/>
        <v>0</v>
      </c>
      <c r="W515" s="14"/>
      <c r="X515" s="13">
        <f t="shared" si="338"/>
        <v>0</v>
      </c>
      <c r="Y515" s="14">
        <f t="shared" si="372"/>
        <v>0</v>
      </c>
      <c r="Z515" s="13">
        <f t="shared" si="339"/>
        <v>0</v>
      </c>
      <c r="AA515" s="14">
        <f t="shared" si="373"/>
        <v>0</v>
      </c>
      <c r="AB515" s="13">
        <f t="shared" si="340"/>
        <v>0</v>
      </c>
      <c r="AC515" s="14"/>
      <c r="AD515" s="13">
        <f t="shared" si="341"/>
        <v>0</v>
      </c>
      <c r="AE515" s="14">
        <f t="shared" si="374"/>
        <v>0</v>
      </c>
      <c r="AF515" s="13">
        <f t="shared" si="342"/>
        <v>0</v>
      </c>
      <c r="AG515" s="14">
        <f t="shared" si="375"/>
        <v>0</v>
      </c>
      <c r="AH515" s="13">
        <f t="shared" si="343"/>
        <v>0</v>
      </c>
      <c r="AI515" s="14"/>
      <c r="AJ515" s="13">
        <f t="shared" si="344"/>
        <v>0</v>
      </c>
      <c r="AK515" s="14">
        <f t="shared" si="376"/>
        <v>0</v>
      </c>
      <c r="AL515" s="13">
        <f t="shared" si="345"/>
        <v>0</v>
      </c>
      <c r="AM515" s="14">
        <f t="shared" si="377"/>
        <v>0</v>
      </c>
      <c r="AN515" s="13">
        <f t="shared" si="346"/>
        <v>1.9999999999999574E-2</v>
      </c>
      <c r="AO515" s="14"/>
      <c r="AP515" s="13">
        <f t="shared" si="347"/>
        <v>0</v>
      </c>
      <c r="AQ515" s="14">
        <f t="shared" si="348"/>
        <v>0</v>
      </c>
      <c r="AR515" s="13">
        <f t="shared" si="349"/>
        <v>0</v>
      </c>
      <c r="AS515" s="14">
        <f t="shared" si="350"/>
        <v>0</v>
      </c>
      <c r="AT515" s="13">
        <f t="shared" si="351"/>
        <v>1.9999999999999574E-2</v>
      </c>
      <c r="AU515" s="14"/>
      <c r="AV515" s="13">
        <f t="shared" si="352"/>
        <v>0</v>
      </c>
      <c r="AW515" s="14">
        <f t="shared" si="353"/>
        <v>0</v>
      </c>
      <c r="AX515" s="13">
        <f t="shared" si="354"/>
        <v>0</v>
      </c>
      <c r="AY515" s="14">
        <f t="shared" si="355"/>
        <v>0</v>
      </c>
      <c r="AZ515" s="13">
        <f t="shared" si="356"/>
        <v>0</v>
      </c>
      <c r="BA515" s="14"/>
      <c r="BB515" s="13">
        <f t="shared" si="357"/>
        <v>0</v>
      </c>
      <c r="BC515" s="14">
        <f t="shared" si="358"/>
        <v>0</v>
      </c>
      <c r="BD515" s="13">
        <f t="shared" si="359"/>
        <v>0</v>
      </c>
      <c r="BE515" s="14">
        <f t="shared" si="360"/>
        <v>0</v>
      </c>
      <c r="BF515" s="13">
        <f t="shared" si="361"/>
        <v>1.9999999999999574E-2</v>
      </c>
      <c r="BG515" s="14"/>
      <c r="BH515" s="13">
        <f t="shared" si="362"/>
        <v>0</v>
      </c>
      <c r="BI515" s="14">
        <f t="shared" si="363"/>
        <v>0</v>
      </c>
      <c r="BJ515" s="13">
        <f t="shared" si="364"/>
        <v>0</v>
      </c>
      <c r="BK515" s="14">
        <f t="shared" si="365"/>
        <v>0</v>
      </c>
      <c r="BL515" s="13">
        <f t="shared" si="366"/>
        <v>0</v>
      </c>
    </row>
    <row r="516" spans="1:64" x14ac:dyDescent="0.25">
      <c r="A516" s="23">
        <f t="shared" si="367"/>
        <v>10.230416666666537</v>
      </c>
      <c r="B516" s="8" t="s">
        <v>72</v>
      </c>
      <c r="C516" s="10" t="s">
        <v>67</v>
      </c>
      <c r="D516" t="s">
        <v>65</v>
      </c>
      <c r="E516" s="10" t="s">
        <v>67</v>
      </c>
      <c r="G516" s="10" t="s">
        <v>67</v>
      </c>
      <c r="H516" s="10" t="s">
        <v>67</v>
      </c>
      <c r="I516" s="10" t="s">
        <v>67</v>
      </c>
      <c r="J516" s="10" t="s">
        <v>67</v>
      </c>
      <c r="L516" s="13">
        <f t="shared" si="332"/>
        <v>0</v>
      </c>
      <c r="M516" s="14">
        <f t="shared" si="368"/>
        <v>0</v>
      </c>
      <c r="N516" s="13">
        <f t="shared" si="333"/>
        <v>0</v>
      </c>
      <c r="O516" s="14">
        <f t="shared" si="369"/>
        <v>0</v>
      </c>
      <c r="P516" s="13">
        <f t="shared" si="334"/>
        <v>1.9999999999999574E-2</v>
      </c>
      <c r="Q516" s="14"/>
      <c r="R516" s="13">
        <f t="shared" si="335"/>
        <v>0</v>
      </c>
      <c r="S516" s="14">
        <f t="shared" si="370"/>
        <v>0</v>
      </c>
      <c r="T516" s="13">
        <f t="shared" si="336"/>
        <v>0</v>
      </c>
      <c r="U516" s="14">
        <f t="shared" si="371"/>
        <v>0</v>
      </c>
      <c r="V516" s="13">
        <f t="shared" si="337"/>
        <v>0</v>
      </c>
      <c r="W516" s="14"/>
      <c r="X516" s="13">
        <f t="shared" si="338"/>
        <v>10.230416666666537</v>
      </c>
      <c r="Y516" s="14">
        <f t="shared" si="372"/>
        <v>1</v>
      </c>
      <c r="Z516" s="13">
        <f t="shared" si="339"/>
        <v>0</v>
      </c>
      <c r="AA516" s="14">
        <f t="shared" si="373"/>
        <v>0</v>
      </c>
      <c r="AB516" s="13">
        <f t="shared" si="340"/>
        <v>1.9999999999999574E-2</v>
      </c>
      <c r="AC516" s="14"/>
      <c r="AD516" s="13">
        <f t="shared" si="341"/>
        <v>0</v>
      </c>
      <c r="AE516" s="14">
        <f t="shared" si="374"/>
        <v>0</v>
      </c>
      <c r="AF516" s="13">
        <f t="shared" si="342"/>
        <v>0</v>
      </c>
      <c r="AG516" s="14">
        <f t="shared" si="375"/>
        <v>0</v>
      </c>
      <c r="AH516" s="13">
        <f t="shared" si="343"/>
        <v>0</v>
      </c>
      <c r="AI516" s="14"/>
      <c r="AJ516" s="13">
        <f t="shared" si="344"/>
        <v>0</v>
      </c>
      <c r="AK516" s="14">
        <f t="shared" si="376"/>
        <v>0</v>
      </c>
      <c r="AL516" s="13">
        <f t="shared" si="345"/>
        <v>0</v>
      </c>
      <c r="AM516" s="14">
        <f t="shared" si="377"/>
        <v>0</v>
      </c>
      <c r="AN516" s="13">
        <f t="shared" si="346"/>
        <v>1.9999999999999574E-2</v>
      </c>
      <c r="AO516" s="14"/>
      <c r="AP516" s="13">
        <f t="shared" si="347"/>
        <v>0</v>
      </c>
      <c r="AQ516" s="14">
        <f t="shared" si="348"/>
        <v>0</v>
      </c>
      <c r="AR516" s="13">
        <f t="shared" si="349"/>
        <v>0</v>
      </c>
      <c r="AS516" s="14">
        <f t="shared" si="350"/>
        <v>0</v>
      </c>
      <c r="AT516" s="13">
        <f t="shared" si="351"/>
        <v>1.9999999999999574E-2</v>
      </c>
      <c r="AU516" s="14"/>
      <c r="AV516" s="13">
        <f t="shared" si="352"/>
        <v>0</v>
      </c>
      <c r="AW516" s="14">
        <f t="shared" si="353"/>
        <v>0</v>
      </c>
      <c r="AX516" s="13">
        <f t="shared" si="354"/>
        <v>0</v>
      </c>
      <c r="AY516" s="14">
        <f t="shared" si="355"/>
        <v>0</v>
      </c>
      <c r="AZ516" s="13">
        <f t="shared" si="356"/>
        <v>0</v>
      </c>
      <c r="BA516" s="14"/>
      <c r="BB516" s="13">
        <f t="shared" si="357"/>
        <v>0</v>
      </c>
      <c r="BC516" s="14">
        <f t="shared" si="358"/>
        <v>0</v>
      </c>
      <c r="BD516" s="13">
        <f t="shared" si="359"/>
        <v>0</v>
      </c>
      <c r="BE516" s="14">
        <f t="shared" si="360"/>
        <v>0</v>
      </c>
      <c r="BF516" s="13">
        <f t="shared" si="361"/>
        <v>1.9999999999999574E-2</v>
      </c>
      <c r="BG516" s="14"/>
      <c r="BH516" s="13">
        <f t="shared" si="362"/>
        <v>0</v>
      </c>
      <c r="BI516" s="14">
        <f t="shared" si="363"/>
        <v>0</v>
      </c>
      <c r="BJ516" s="13">
        <f t="shared" si="364"/>
        <v>0</v>
      </c>
      <c r="BK516" s="14">
        <f t="shared" si="365"/>
        <v>0</v>
      </c>
      <c r="BL516" s="13">
        <f t="shared" si="366"/>
        <v>0</v>
      </c>
    </row>
    <row r="517" spans="1:64" x14ac:dyDescent="0.25">
      <c r="A517" s="23">
        <f t="shared" si="367"/>
        <v>10.250416666666537</v>
      </c>
      <c r="B517" s="8"/>
      <c r="C517" s="10" t="s">
        <v>67</v>
      </c>
      <c r="D517" t="s">
        <v>65</v>
      </c>
      <c r="E517" s="10" t="s">
        <v>67</v>
      </c>
      <c r="F517" s="11"/>
      <c r="G517" s="10" t="s">
        <v>67</v>
      </c>
      <c r="H517" s="10" t="s">
        <v>67</v>
      </c>
      <c r="I517" s="10" t="s">
        <v>67</v>
      </c>
      <c r="J517" s="10" t="s">
        <v>67</v>
      </c>
      <c r="L517" s="13">
        <f t="shared" ref="L517:L580" si="378">IF(B517="Line 1 Fails",A517,0)</f>
        <v>0</v>
      </c>
      <c r="M517" s="14">
        <f t="shared" si="368"/>
        <v>0</v>
      </c>
      <c r="N517" s="13">
        <f t="shared" ref="N517:N580" si="379">IF(B517="Line 1 repd.",A517,0)</f>
        <v>0</v>
      </c>
      <c r="O517" s="14">
        <f t="shared" si="369"/>
        <v>0</v>
      </c>
      <c r="P517" s="13">
        <f t="shared" ref="P517:P580" si="380">IF(C517="Dn(waiting)",A518-A517,0)</f>
        <v>1.9999999999999574E-2</v>
      </c>
      <c r="Q517" s="14"/>
      <c r="R517" s="13">
        <f t="shared" ref="R517:R580" si="381">IF(B517="Line 2 Fails",A517,0)</f>
        <v>0</v>
      </c>
      <c r="S517" s="14">
        <f t="shared" si="370"/>
        <v>0</v>
      </c>
      <c r="T517" s="13">
        <f t="shared" ref="T517:T580" si="382">IF(B517="Line 2 repd.",A517,0)</f>
        <v>0</v>
      </c>
      <c r="U517" s="14">
        <f t="shared" si="371"/>
        <v>0</v>
      </c>
      <c r="V517" s="13">
        <f t="shared" ref="V517:V580" si="383">IF(D517="Dn(waiting)",A518-A517,0)</f>
        <v>0</v>
      </c>
      <c r="W517" s="14"/>
      <c r="X517" s="13">
        <f t="shared" ref="X517:X580" si="384">IF(B517="Line 3 Fails",A517,0)</f>
        <v>0</v>
      </c>
      <c r="Y517" s="14">
        <f t="shared" si="372"/>
        <v>0</v>
      </c>
      <c r="Z517" s="13">
        <f t="shared" ref="Z517:Z580" si="385">IF(B517="Line 3 repd.",A517,0)</f>
        <v>0</v>
      </c>
      <c r="AA517" s="14">
        <f t="shared" si="373"/>
        <v>0</v>
      </c>
      <c r="AB517" s="13">
        <f t="shared" ref="AB517:AB580" si="386">IF(E517="Dn(waiting)",A518-A517,0)</f>
        <v>1.9999999999999574E-2</v>
      </c>
      <c r="AC517" s="14"/>
      <c r="AD517" s="13">
        <f t="shared" ref="AD517:AD580" si="387">IF(B517="Line 4 Fails",A517,0)</f>
        <v>0</v>
      </c>
      <c r="AE517" s="14">
        <f t="shared" si="374"/>
        <v>0</v>
      </c>
      <c r="AF517" s="13">
        <f t="shared" ref="AF517:AF580" si="388">IF(B517="Line 4 repd.",A517,0)</f>
        <v>0</v>
      </c>
      <c r="AG517" s="14">
        <f t="shared" si="375"/>
        <v>0</v>
      </c>
      <c r="AH517" s="13">
        <f t="shared" ref="AH517:AH580" si="389">IF(F517="Dn(waiting)",A518-A517,0)</f>
        <v>0</v>
      </c>
      <c r="AI517" s="14"/>
      <c r="AJ517" s="13">
        <f t="shared" ref="AJ517:AJ580" si="390">IF(B517="Line 5 Fails",A517,0)</f>
        <v>0</v>
      </c>
      <c r="AK517" s="14">
        <f t="shared" si="376"/>
        <v>0</v>
      </c>
      <c r="AL517" s="13">
        <f t="shared" ref="AL517:AL580" si="391">IF(B517="Line 5 repd.",A517,0)</f>
        <v>0</v>
      </c>
      <c r="AM517" s="14">
        <f t="shared" si="377"/>
        <v>0</v>
      </c>
      <c r="AN517" s="13">
        <f t="shared" si="346"/>
        <v>1.9999999999999574E-2</v>
      </c>
      <c r="AO517" s="14"/>
      <c r="AP517" s="13">
        <f t="shared" si="347"/>
        <v>0</v>
      </c>
      <c r="AQ517" s="14">
        <f t="shared" si="348"/>
        <v>0</v>
      </c>
      <c r="AR517" s="13">
        <f t="shared" si="349"/>
        <v>0</v>
      </c>
      <c r="AS517" s="14">
        <f t="shared" si="350"/>
        <v>0</v>
      </c>
      <c r="AT517" s="13">
        <f t="shared" si="351"/>
        <v>1.9999999999999574E-2</v>
      </c>
      <c r="AU517" s="14"/>
      <c r="AV517" s="13">
        <f t="shared" si="352"/>
        <v>0</v>
      </c>
      <c r="AW517" s="14">
        <f t="shared" si="353"/>
        <v>0</v>
      </c>
      <c r="AX517" s="13">
        <f t="shared" si="354"/>
        <v>0</v>
      </c>
      <c r="AY517" s="14">
        <f t="shared" si="355"/>
        <v>0</v>
      </c>
      <c r="AZ517" s="13">
        <f t="shared" si="356"/>
        <v>0</v>
      </c>
      <c r="BA517" s="14"/>
      <c r="BB517" s="13">
        <f t="shared" si="357"/>
        <v>0</v>
      </c>
      <c r="BC517" s="14">
        <f t="shared" si="358"/>
        <v>0</v>
      </c>
      <c r="BD517" s="13">
        <f t="shared" si="359"/>
        <v>0</v>
      </c>
      <c r="BE517" s="14">
        <f t="shared" si="360"/>
        <v>0</v>
      </c>
      <c r="BF517" s="13">
        <f t="shared" si="361"/>
        <v>1.9999999999999574E-2</v>
      </c>
      <c r="BG517" s="14"/>
      <c r="BH517" s="13">
        <f t="shared" si="362"/>
        <v>0</v>
      </c>
      <c r="BI517" s="14">
        <f t="shared" si="363"/>
        <v>0</v>
      </c>
      <c r="BJ517" s="13">
        <f t="shared" si="364"/>
        <v>0</v>
      </c>
      <c r="BK517" s="14">
        <f t="shared" si="365"/>
        <v>0</v>
      </c>
      <c r="BL517" s="13">
        <f t="shared" si="366"/>
        <v>0</v>
      </c>
    </row>
    <row r="518" spans="1:64" x14ac:dyDescent="0.25">
      <c r="A518" s="23">
        <f t="shared" si="367"/>
        <v>10.270416666666536</v>
      </c>
      <c r="B518" s="8" t="s">
        <v>84</v>
      </c>
      <c r="C518" s="10" t="s">
        <v>67</v>
      </c>
      <c r="D518" t="s">
        <v>65</v>
      </c>
      <c r="E518" s="10" t="s">
        <v>67</v>
      </c>
      <c r="G518" s="10" t="s">
        <v>67</v>
      </c>
      <c r="H518" s="10" t="s">
        <v>67</v>
      </c>
      <c r="I518" s="10" t="s">
        <v>67</v>
      </c>
      <c r="J518" s="10" t="s">
        <v>67</v>
      </c>
      <c r="K518" s="10" t="s">
        <v>67</v>
      </c>
      <c r="L518" s="13">
        <f t="shared" si="378"/>
        <v>0</v>
      </c>
      <c r="M518" s="14">
        <f t="shared" si="368"/>
        <v>0</v>
      </c>
      <c r="N518" s="13">
        <f t="shared" si="379"/>
        <v>0</v>
      </c>
      <c r="O518" s="14">
        <f t="shared" si="369"/>
        <v>0</v>
      </c>
      <c r="P518" s="13">
        <f t="shared" si="380"/>
        <v>1.9999999999999574E-2</v>
      </c>
      <c r="Q518" s="14"/>
      <c r="R518" s="13">
        <f t="shared" si="381"/>
        <v>0</v>
      </c>
      <c r="S518" s="14">
        <f t="shared" si="370"/>
        <v>0</v>
      </c>
      <c r="T518" s="13">
        <f t="shared" si="382"/>
        <v>0</v>
      </c>
      <c r="U518" s="14">
        <f t="shared" si="371"/>
        <v>0</v>
      </c>
      <c r="V518" s="13">
        <f t="shared" si="383"/>
        <v>0</v>
      </c>
      <c r="W518" s="14"/>
      <c r="X518" s="13">
        <f t="shared" si="384"/>
        <v>0</v>
      </c>
      <c r="Y518" s="14">
        <f t="shared" si="372"/>
        <v>0</v>
      </c>
      <c r="Z518" s="13">
        <f t="shared" si="385"/>
        <v>0</v>
      </c>
      <c r="AA518" s="14">
        <f t="shared" si="373"/>
        <v>0</v>
      </c>
      <c r="AB518" s="13">
        <f t="shared" si="386"/>
        <v>1.9999999999999574E-2</v>
      </c>
      <c r="AC518" s="14"/>
      <c r="AD518" s="13">
        <f t="shared" si="387"/>
        <v>0</v>
      </c>
      <c r="AE518" s="14">
        <f t="shared" si="374"/>
        <v>0</v>
      </c>
      <c r="AF518" s="13">
        <f t="shared" si="388"/>
        <v>0</v>
      </c>
      <c r="AG518" s="14">
        <f t="shared" si="375"/>
        <v>0</v>
      </c>
      <c r="AH518" s="13">
        <f t="shared" si="389"/>
        <v>0</v>
      </c>
      <c r="AI518" s="14"/>
      <c r="AJ518" s="13">
        <f t="shared" si="390"/>
        <v>0</v>
      </c>
      <c r="AK518" s="14">
        <f t="shared" si="376"/>
        <v>0</v>
      </c>
      <c r="AL518" s="13">
        <f t="shared" si="391"/>
        <v>0</v>
      </c>
      <c r="AM518" s="14">
        <f t="shared" si="377"/>
        <v>0</v>
      </c>
      <c r="AN518" s="13">
        <f t="shared" ref="AN518:AN581" si="392">IF(G518="Dn(waiting)",A519-A518,0)</f>
        <v>1.9999999999999574E-2</v>
      </c>
      <c r="AO518" s="14"/>
      <c r="AP518" s="13">
        <f t="shared" ref="AP518:AP581" si="393">IF(B518="Line 6 Fails",A518,0)</f>
        <v>0</v>
      </c>
      <c r="AQ518" s="14">
        <f t="shared" ref="AQ518:AQ581" si="394">IF(AP518&gt;0,1,0)</f>
        <v>0</v>
      </c>
      <c r="AR518" s="13">
        <f t="shared" ref="AR518:AR581" si="395">IF(B518="Line 6 repd.",A518,0)</f>
        <v>0</v>
      </c>
      <c r="AS518" s="14">
        <f t="shared" ref="AS518:AS581" si="396">IF(AR518&gt;0,1,0)</f>
        <v>0</v>
      </c>
      <c r="AT518" s="13">
        <f t="shared" ref="AT518:AT581" si="397">IF(H518="Dn(waiting)",A519-A518,0)</f>
        <v>1.9999999999999574E-2</v>
      </c>
      <c r="AU518" s="14"/>
      <c r="AV518" s="13">
        <f t="shared" ref="AV518:AV581" si="398">IF(B518="Line 7 Fails",A518,0)</f>
        <v>0</v>
      </c>
      <c r="AW518" s="14">
        <f t="shared" ref="AW518:AW581" si="399">IF(AV518&gt;0,1,0)</f>
        <v>0</v>
      </c>
      <c r="AX518" s="13">
        <f t="shared" ref="AX518:AX581" si="400">IF(B518="Line 7 repd.",A518,0)</f>
        <v>0</v>
      </c>
      <c r="AY518" s="14">
        <f t="shared" ref="AY518:AY581" si="401">IF(AX518&gt;0,1,0)</f>
        <v>0</v>
      </c>
      <c r="AZ518" s="13">
        <f t="shared" ref="AZ518:AZ581" si="402">IF(K518="Dn(waiting)",A519-A518,0)</f>
        <v>1.9999999999999574E-2</v>
      </c>
      <c r="BA518" s="14"/>
      <c r="BB518" s="13">
        <f t="shared" ref="BB518:BB581" si="403">IF(B518="Line 8 Fails",A518,0)</f>
        <v>0</v>
      </c>
      <c r="BC518" s="14">
        <f t="shared" ref="BC518:BC581" si="404">IF(BB518&gt;0,1,0)</f>
        <v>0</v>
      </c>
      <c r="BD518" s="13">
        <f t="shared" ref="BD518:BD581" si="405">IF(B518="Line 8 repd.",A518,0)</f>
        <v>0</v>
      </c>
      <c r="BE518" s="14">
        <f t="shared" ref="BE518:BE581" si="406">IF(BD518&gt;0,1,0)</f>
        <v>0</v>
      </c>
      <c r="BF518" s="13">
        <f t="shared" ref="BF518:BF581" si="407">IF(J518="Dn(waiting)",A519-A518,0)</f>
        <v>1.9999999999999574E-2</v>
      </c>
      <c r="BG518" s="14"/>
      <c r="BH518" s="13">
        <f t="shared" ref="BH518:BH581" si="408">IF(B518="Line 9 Fails",A518,0)</f>
        <v>10.270416666666536</v>
      </c>
      <c r="BI518" s="14">
        <f t="shared" ref="BI518:BI581" si="409">IF(BH518&gt;0,1,0)</f>
        <v>1</v>
      </c>
      <c r="BJ518" s="13">
        <f t="shared" ref="BJ518:BJ581" si="410">IF(B518="Line 9 repd.",A518,0)</f>
        <v>0</v>
      </c>
      <c r="BK518" s="14">
        <f t="shared" ref="BK518:BK581" si="411">IF(BJ518&gt;0,1,0)</f>
        <v>0</v>
      </c>
      <c r="BL518" s="13">
        <f t="shared" ref="BL518:BL581" si="412">IF(K518="Dn(waiting)",A519-A518,0)</f>
        <v>1.9999999999999574E-2</v>
      </c>
    </row>
    <row r="519" spans="1:64" x14ac:dyDescent="0.25">
      <c r="A519" s="23">
        <f t="shared" ref="A519:A582" si="413">A518+0.02</f>
        <v>10.290416666666536</v>
      </c>
      <c r="B519" s="8" t="s">
        <v>71</v>
      </c>
      <c r="C519" s="10" t="s">
        <v>67</v>
      </c>
      <c r="D519" t="s">
        <v>65</v>
      </c>
      <c r="E519" s="10" t="s">
        <v>67</v>
      </c>
      <c r="F519" s="10" t="s">
        <v>67</v>
      </c>
      <c r="G519" s="10" t="s">
        <v>67</v>
      </c>
      <c r="H519" s="10" t="s">
        <v>67</v>
      </c>
      <c r="I519" s="10" t="s">
        <v>67</v>
      </c>
      <c r="J519" s="10" t="s">
        <v>67</v>
      </c>
      <c r="K519" s="10" t="s">
        <v>67</v>
      </c>
      <c r="L519" s="13">
        <f t="shared" si="378"/>
        <v>0</v>
      </c>
      <c r="M519" s="14">
        <f t="shared" si="368"/>
        <v>0</v>
      </c>
      <c r="N519" s="13">
        <f t="shared" si="379"/>
        <v>0</v>
      </c>
      <c r="O519" s="14">
        <f t="shared" si="369"/>
        <v>0</v>
      </c>
      <c r="P519" s="13">
        <f t="shared" si="380"/>
        <v>1.9999999999999574E-2</v>
      </c>
      <c r="Q519" s="14"/>
      <c r="R519" s="13">
        <f t="shared" si="381"/>
        <v>0</v>
      </c>
      <c r="S519" s="14">
        <f t="shared" si="370"/>
        <v>0</v>
      </c>
      <c r="T519" s="13">
        <f t="shared" si="382"/>
        <v>0</v>
      </c>
      <c r="U519" s="14">
        <f t="shared" si="371"/>
        <v>0</v>
      </c>
      <c r="V519" s="13">
        <f t="shared" si="383"/>
        <v>0</v>
      </c>
      <c r="W519" s="14"/>
      <c r="X519" s="13">
        <f t="shared" si="384"/>
        <v>0</v>
      </c>
      <c r="Y519" s="14">
        <f t="shared" si="372"/>
        <v>0</v>
      </c>
      <c r="Z519" s="13">
        <f t="shared" si="385"/>
        <v>0</v>
      </c>
      <c r="AA519" s="14">
        <f t="shared" si="373"/>
        <v>0</v>
      </c>
      <c r="AB519" s="13">
        <f t="shared" si="386"/>
        <v>1.9999999999999574E-2</v>
      </c>
      <c r="AC519" s="14"/>
      <c r="AD519" s="13">
        <f t="shared" si="387"/>
        <v>10.290416666666536</v>
      </c>
      <c r="AE519" s="14">
        <f t="shared" si="374"/>
        <v>1</v>
      </c>
      <c r="AF519" s="13">
        <f t="shared" si="388"/>
        <v>0</v>
      </c>
      <c r="AG519" s="14">
        <f t="shared" si="375"/>
        <v>0</v>
      </c>
      <c r="AH519" s="13">
        <f t="shared" si="389"/>
        <v>1.9999999999999574E-2</v>
      </c>
      <c r="AI519" s="14"/>
      <c r="AJ519" s="13">
        <f t="shared" si="390"/>
        <v>0</v>
      </c>
      <c r="AK519" s="14">
        <f t="shared" si="376"/>
        <v>0</v>
      </c>
      <c r="AL519" s="13">
        <f t="shared" si="391"/>
        <v>0</v>
      </c>
      <c r="AM519" s="14">
        <f t="shared" si="377"/>
        <v>0</v>
      </c>
      <c r="AN519" s="13">
        <f t="shared" si="392"/>
        <v>1.9999999999999574E-2</v>
      </c>
      <c r="AO519" s="14"/>
      <c r="AP519" s="13">
        <f t="shared" si="393"/>
        <v>0</v>
      </c>
      <c r="AQ519" s="14">
        <f t="shared" si="394"/>
        <v>0</v>
      </c>
      <c r="AR519" s="13">
        <f t="shared" si="395"/>
        <v>0</v>
      </c>
      <c r="AS519" s="14">
        <f t="shared" si="396"/>
        <v>0</v>
      </c>
      <c r="AT519" s="13">
        <f t="shared" si="397"/>
        <v>1.9999999999999574E-2</v>
      </c>
      <c r="AU519" s="14"/>
      <c r="AV519" s="13">
        <f t="shared" si="398"/>
        <v>0</v>
      </c>
      <c r="AW519" s="14">
        <f t="shared" si="399"/>
        <v>0</v>
      </c>
      <c r="AX519" s="13">
        <f t="shared" si="400"/>
        <v>0</v>
      </c>
      <c r="AY519" s="14">
        <f t="shared" si="401"/>
        <v>0</v>
      </c>
      <c r="AZ519" s="13">
        <f t="shared" si="402"/>
        <v>1.9999999999999574E-2</v>
      </c>
      <c r="BA519" s="14"/>
      <c r="BB519" s="13">
        <f t="shared" si="403"/>
        <v>0</v>
      </c>
      <c r="BC519" s="14">
        <f t="shared" si="404"/>
        <v>0</v>
      </c>
      <c r="BD519" s="13">
        <f t="shared" si="405"/>
        <v>0</v>
      </c>
      <c r="BE519" s="14">
        <f t="shared" si="406"/>
        <v>0</v>
      </c>
      <c r="BF519" s="13">
        <f t="shared" si="407"/>
        <v>1.9999999999999574E-2</v>
      </c>
      <c r="BG519" s="14"/>
      <c r="BH519" s="13">
        <f t="shared" si="408"/>
        <v>0</v>
      </c>
      <c r="BI519" s="14">
        <f t="shared" si="409"/>
        <v>0</v>
      </c>
      <c r="BJ519" s="13">
        <f t="shared" si="410"/>
        <v>0</v>
      </c>
      <c r="BK519" s="14">
        <f t="shared" si="411"/>
        <v>0</v>
      </c>
      <c r="BL519" s="13">
        <f t="shared" si="412"/>
        <v>1.9999999999999574E-2</v>
      </c>
    </row>
    <row r="520" spans="1:64" x14ac:dyDescent="0.25">
      <c r="A520" s="23">
        <f t="shared" si="413"/>
        <v>10.310416666666535</v>
      </c>
      <c r="B520" s="8" t="s">
        <v>73</v>
      </c>
      <c r="C520" s="10" t="s">
        <v>67</v>
      </c>
      <c r="D520" s="11" t="s">
        <v>66</v>
      </c>
      <c r="E520" s="10" t="s">
        <v>67</v>
      </c>
      <c r="F520" s="10" t="s">
        <v>67</v>
      </c>
      <c r="G520" s="10" t="s">
        <v>67</v>
      </c>
      <c r="H520" s="10" t="s">
        <v>67</v>
      </c>
      <c r="I520" s="10" t="s">
        <v>67</v>
      </c>
      <c r="J520" t="s">
        <v>65</v>
      </c>
      <c r="K520" s="10" t="s">
        <v>67</v>
      </c>
      <c r="L520" s="13">
        <f t="shared" si="378"/>
        <v>0</v>
      </c>
      <c r="M520" s="14">
        <f t="shared" si="368"/>
        <v>0</v>
      </c>
      <c r="N520" s="13">
        <f t="shared" si="379"/>
        <v>0</v>
      </c>
      <c r="O520" s="14">
        <f t="shared" si="369"/>
        <v>0</v>
      </c>
      <c r="P520" s="13">
        <f t="shared" si="380"/>
        <v>1.9999999999999574E-2</v>
      </c>
      <c r="Q520" s="14"/>
      <c r="R520" s="13">
        <f t="shared" si="381"/>
        <v>0</v>
      </c>
      <c r="S520" s="14">
        <f t="shared" si="370"/>
        <v>0</v>
      </c>
      <c r="T520" s="13">
        <f t="shared" si="382"/>
        <v>10.310416666666535</v>
      </c>
      <c r="U520" s="14">
        <f t="shared" si="371"/>
        <v>1</v>
      </c>
      <c r="V520" s="13">
        <f t="shared" si="383"/>
        <v>0</v>
      </c>
      <c r="W520" s="14"/>
      <c r="X520" s="13">
        <f t="shared" si="384"/>
        <v>0</v>
      </c>
      <c r="Y520" s="14">
        <f t="shared" si="372"/>
        <v>0</v>
      </c>
      <c r="Z520" s="13">
        <f t="shared" si="385"/>
        <v>0</v>
      </c>
      <c r="AA520" s="14">
        <f t="shared" si="373"/>
        <v>0</v>
      </c>
      <c r="AB520" s="13">
        <f t="shared" si="386"/>
        <v>1.9999999999999574E-2</v>
      </c>
      <c r="AC520" s="14"/>
      <c r="AD520" s="13">
        <f t="shared" si="387"/>
        <v>0</v>
      </c>
      <c r="AE520" s="14">
        <f t="shared" si="374"/>
        <v>0</v>
      </c>
      <c r="AF520" s="13">
        <f t="shared" si="388"/>
        <v>0</v>
      </c>
      <c r="AG520" s="14">
        <f t="shared" si="375"/>
        <v>0</v>
      </c>
      <c r="AH520" s="13">
        <f t="shared" si="389"/>
        <v>1.9999999999999574E-2</v>
      </c>
      <c r="AI520" s="14"/>
      <c r="AJ520" s="13">
        <f t="shared" si="390"/>
        <v>0</v>
      </c>
      <c r="AK520" s="14">
        <f t="shared" si="376"/>
        <v>0</v>
      </c>
      <c r="AL520" s="13">
        <f t="shared" si="391"/>
        <v>0</v>
      </c>
      <c r="AM520" s="14">
        <f t="shared" si="377"/>
        <v>0</v>
      </c>
      <c r="AN520" s="13">
        <f t="shared" si="392"/>
        <v>1.9999999999999574E-2</v>
      </c>
      <c r="AO520" s="14"/>
      <c r="AP520" s="13">
        <f t="shared" si="393"/>
        <v>0</v>
      </c>
      <c r="AQ520" s="14">
        <f t="shared" si="394"/>
        <v>0</v>
      </c>
      <c r="AR520" s="13">
        <f t="shared" si="395"/>
        <v>0</v>
      </c>
      <c r="AS520" s="14">
        <f t="shared" si="396"/>
        <v>0</v>
      </c>
      <c r="AT520" s="13">
        <f t="shared" si="397"/>
        <v>1.9999999999999574E-2</v>
      </c>
      <c r="AU520" s="14"/>
      <c r="AV520" s="13">
        <f t="shared" si="398"/>
        <v>0</v>
      </c>
      <c r="AW520" s="14">
        <f t="shared" si="399"/>
        <v>0</v>
      </c>
      <c r="AX520" s="13">
        <f t="shared" si="400"/>
        <v>0</v>
      </c>
      <c r="AY520" s="14">
        <f t="shared" si="401"/>
        <v>0</v>
      </c>
      <c r="AZ520" s="13">
        <f t="shared" si="402"/>
        <v>1.9999999999999574E-2</v>
      </c>
      <c r="BA520" s="14"/>
      <c r="BB520" s="13">
        <f t="shared" si="403"/>
        <v>0</v>
      </c>
      <c r="BC520" s="14">
        <f t="shared" si="404"/>
        <v>0</v>
      </c>
      <c r="BD520" s="13">
        <f t="shared" si="405"/>
        <v>0</v>
      </c>
      <c r="BE520" s="14">
        <f t="shared" si="406"/>
        <v>0</v>
      </c>
      <c r="BF520" s="13">
        <f t="shared" si="407"/>
        <v>0</v>
      </c>
      <c r="BG520" s="14"/>
      <c r="BH520" s="13">
        <f t="shared" si="408"/>
        <v>0</v>
      </c>
      <c r="BI520" s="14">
        <f t="shared" si="409"/>
        <v>0</v>
      </c>
      <c r="BJ520" s="13">
        <f t="shared" si="410"/>
        <v>0</v>
      </c>
      <c r="BK520" s="14">
        <f t="shared" si="411"/>
        <v>0</v>
      </c>
      <c r="BL520" s="13">
        <f t="shared" si="412"/>
        <v>1.9999999999999574E-2</v>
      </c>
    </row>
    <row r="521" spans="1:64" x14ac:dyDescent="0.25">
      <c r="A521" s="23">
        <f t="shared" si="413"/>
        <v>10.330416666666535</v>
      </c>
      <c r="B521" s="8"/>
      <c r="C521" s="10" t="s">
        <v>67</v>
      </c>
      <c r="D521" s="10"/>
      <c r="E521" s="10" t="s">
        <v>67</v>
      </c>
      <c r="F521" s="10" t="s">
        <v>67</v>
      </c>
      <c r="G521" s="10" t="s">
        <v>67</v>
      </c>
      <c r="H521" s="10" t="s">
        <v>67</v>
      </c>
      <c r="I521" s="10" t="s">
        <v>67</v>
      </c>
      <c r="J521" t="s">
        <v>65</v>
      </c>
      <c r="K521" s="10" t="s">
        <v>67</v>
      </c>
      <c r="L521" s="13">
        <f t="shared" si="378"/>
        <v>0</v>
      </c>
      <c r="M521" s="14">
        <f t="shared" si="368"/>
        <v>0</v>
      </c>
      <c r="N521" s="13">
        <f t="shared" si="379"/>
        <v>0</v>
      </c>
      <c r="O521" s="14">
        <f t="shared" si="369"/>
        <v>0</v>
      </c>
      <c r="P521" s="13">
        <f t="shared" si="380"/>
        <v>1.9999999999999574E-2</v>
      </c>
      <c r="Q521" s="14"/>
      <c r="R521" s="13">
        <f t="shared" si="381"/>
        <v>0</v>
      </c>
      <c r="S521" s="14">
        <f t="shared" si="370"/>
        <v>0</v>
      </c>
      <c r="T521" s="13">
        <f t="shared" si="382"/>
        <v>0</v>
      </c>
      <c r="U521" s="14">
        <f t="shared" si="371"/>
        <v>0</v>
      </c>
      <c r="V521" s="13">
        <f t="shared" si="383"/>
        <v>0</v>
      </c>
      <c r="W521" s="14"/>
      <c r="X521" s="13">
        <f t="shared" si="384"/>
        <v>0</v>
      </c>
      <c r="Y521" s="14">
        <f t="shared" si="372"/>
        <v>0</v>
      </c>
      <c r="Z521" s="13">
        <f t="shared" si="385"/>
        <v>0</v>
      </c>
      <c r="AA521" s="14">
        <f t="shared" si="373"/>
        <v>0</v>
      </c>
      <c r="AB521" s="13">
        <f t="shared" si="386"/>
        <v>1.9999999999999574E-2</v>
      </c>
      <c r="AC521" s="14"/>
      <c r="AD521" s="13">
        <f t="shared" si="387"/>
        <v>0</v>
      </c>
      <c r="AE521" s="14">
        <f t="shared" si="374"/>
        <v>0</v>
      </c>
      <c r="AF521" s="13">
        <f t="shared" si="388"/>
        <v>0</v>
      </c>
      <c r="AG521" s="14">
        <f t="shared" si="375"/>
        <v>0</v>
      </c>
      <c r="AH521" s="13">
        <f t="shared" si="389"/>
        <v>1.9999999999999574E-2</v>
      </c>
      <c r="AI521" s="14"/>
      <c r="AJ521" s="13">
        <f t="shared" si="390"/>
        <v>0</v>
      </c>
      <c r="AK521" s="14">
        <f t="shared" si="376"/>
        <v>0</v>
      </c>
      <c r="AL521" s="13">
        <f t="shared" si="391"/>
        <v>0</v>
      </c>
      <c r="AM521" s="14">
        <f t="shared" si="377"/>
        <v>0</v>
      </c>
      <c r="AN521" s="13">
        <f t="shared" si="392"/>
        <v>1.9999999999999574E-2</v>
      </c>
      <c r="AO521" s="14"/>
      <c r="AP521" s="13">
        <f t="shared" si="393"/>
        <v>0</v>
      </c>
      <c r="AQ521" s="14">
        <f t="shared" si="394"/>
        <v>0</v>
      </c>
      <c r="AR521" s="13">
        <f t="shared" si="395"/>
        <v>0</v>
      </c>
      <c r="AS521" s="14">
        <f t="shared" si="396"/>
        <v>0</v>
      </c>
      <c r="AT521" s="13">
        <f t="shared" si="397"/>
        <v>1.9999999999999574E-2</v>
      </c>
      <c r="AU521" s="14"/>
      <c r="AV521" s="13">
        <f t="shared" si="398"/>
        <v>0</v>
      </c>
      <c r="AW521" s="14">
        <f t="shared" si="399"/>
        <v>0</v>
      </c>
      <c r="AX521" s="13">
        <f t="shared" si="400"/>
        <v>0</v>
      </c>
      <c r="AY521" s="14">
        <f t="shared" si="401"/>
        <v>0</v>
      </c>
      <c r="AZ521" s="13">
        <f t="shared" si="402"/>
        <v>1.9999999999999574E-2</v>
      </c>
      <c r="BA521" s="14"/>
      <c r="BB521" s="13">
        <f t="shared" si="403"/>
        <v>0</v>
      </c>
      <c r="BC521" s="14">
        <f t="shared" si="404"/>
        <v>0</v>
      </c>
      <c r="BD521" s="13">
        <f t="shared" si="405"/>
        <v>0</v>
      </c>
      <c r="BE521" s="14">
        <f t="shared" si="406"/>
        <v>0</v>
      </c>
      <c r="BF521" s="13">
        <f t="shared" si="407"/>
        <v>0</v>
      </c>
      <c r="BG521" s="14"/>
      <c r="BH521" s="13">
        <f t="shared" si="408"/>
        <v>0</v>
      </c>
      <c r="BI521" s="14">
        <f t="shared" si="409"/>
        <v>0</v>
      </c>
      <c r="BJ521" s="13">
        <f t="shared" si="410"/>
        <v>0</v>
      </c>
      <c r="BK521" s="14">
        <f t="shared" si="411"/>
        <v>0</v>
      </c>
      <c r="BL521" s="13">
        <f t="shared" si="412"/>
        <v>1.9999999999999574E-2</v>
      </c>
    </row>
    <row r="522" spans="1:64" x14ac:dyDescent="0.25">
      <c r="A522" s="23">
        <f t="shared" si="413"/>
        <v>10.350416666666534</v>
      </c>
      <c r="B522" s="8"/>
      <c r="C522" s="10" t="s">
        <v>67</v>
      </c>
      <c r="E522" s="10" t="s">
        <v>67</v>
      </c>
      <c r="F522" s="10" t="s">
        <v>67</v>
      </c>
      <c r="G522" s="10" t="s">
        <v>67</v>
      </c>
      <c r="H522" s="10" t="s">
        <v>67</v>
      </c>
      <c r="I522" s="10" t="s">
        <v>67</v>
      </c>
      <c r="J522" t="s">
        <v>65</v>
      </c>
      <c r="K522" s="10" t="s">
        <v>67</v>
      </c>
      <c r="L522" s="13">
        <f t="shared" si="378"/>
        <v>0</v>
      </c>
      <c r="M522" s="14">
        <f t="shared" si="368"/>
        <v>0</v>
      </c>
      <c r="N522" s="13">
        <f t="shared" si="379"/>
        <v>0</v>
      </c>
      <c r="O522" s="14">
        <f t="shared" si="369"/>
        <v>0</v>
      </c>
      <c r="P522" s="13">
        <f t="shared" si="380"/>
        <v>1.9999999999999574E-2</v>
      </c>
      <c r="Q522" s="14"/>
      <c r="R522" s="13">
        <f t="shared" si="381"/>
        <v>0</v>
      </c>
      <c r="S522" s="14">
        <f t="shared" si="370"/>
        <v>0</v>
      </c>
      <c r="T522" s="13">
        <f t="shared" si="382"/>
        <v>0</v>
      </c>
      <c r="U522" s="14">
        <f t="shared" si="371"/>
        <v>0</v>
      </c>
      <c r="V522" s="13">
        <f t="shared" si="383"/>
        <v>0</v>
      </c>
      <c r="W522" s="14"/>
      <c r="X522" s="13">
        <f t="shared" si="384"/>
        <v>0</v>
      </c>
      <c r="Y522" s="14">
        <f t="shared" si="372"/>
        <v>0</v>
      </c>
      <c r="Z522" s="13">
        <f t="shared" si="385"/>
        <v>0</v>
      </c>
      <c r="AA522" s="14">
        <f t="shared" si="373"/>
        <v>0</v>
      </c>
      <c r="AB522" s="13">
        <f t="shared" si="386"/>
        <v>1.9999999999999574E-2</v>
      </c>
      <c r="AC522" s="14"/>
      <c r="AD522" s="13">
        <f t="shared" si="387"/>
        <v>0</v>
      </c>
      <c r="AE522" s="14">
        <f t="shared" si="374"/>
        <v>0</v>
      </c>
      <c r="AF522" s="13">
        <f t="shared" si="388"/>
        <v>0</v>
      </c>
      <c r="AG522" s="14">
        <f t="shared" si="375"/>
        <v>0</v>
      </c>
      <c r="AH522" s="13">
        <f t="shared" si="389"/>
        <v>1.9999999999999574E-2</v>
      </c>
      <c r="AI522" s="14"/>
      <c r="AJ522" s="13">
        <f t="shared" si="390"/>
        <v>0</v>
      </c>
      <c r="AK522" s="14">
        <f t="shared" si="376"/>
        <v>0</v>
      </c>
      <c r="AL522" s="13">
        <f t="shared" si="391"/>
        <v>0</v>
      </c>
      <c r="AM522" s="14">
        <f t="shared" si="377"/>
        <v>0</v>
      </c>
      <c r="AN522" s="13">
        <f t="shared" si="392"/>
        <v>1.9999999999999574E-2</v>
      </c>
      <c r="AO522" s="14"/>
      <c r="AP522" s="13">
        <f t="shared" si="393"/>
        <v>0</v>
      </c>
      <c r="AQ522" s="14">
        <f t="shared" si="394"/>
        <v>0</v>
      </c>
      <c r="AR522" s="13">
        <f t="shared" si="395"/>
        <v>0</v>
      </c>
      <c r="AS522" s="14">
        <f t="shared" si="396"/>
        <v>0</v>
      </c>
      <c r="AT522" s="13">
        <f t="shared" si="397"/>
        <v>1.9999999999999574E-2</v>
      </c>
      <c r="AU522" s="14"/>
      <c r="AV522" s="13">
        <f t="shared" si="398"/>
        <v>0</v>
      </c>
      <c r="AW522" s="14">
        <f t="shared" si="399"/>
        <v>0</v>
      </c>
      <c r="AX522" s="13">
        <f t="shared" si="400"/>
        <v>0</v>
      </c>
      <c r="AY522" s="14">
        <f t="shared" si="401"/>
        <v>0</v>
      </c>
      <c r="AZ522" s="13">
        <f t="shared" si="402"/>
        <v>1.9999999999999574E-2</v>
      </c>
      <c r="BA522" s="14"/>
      <c r="BB522" s="13">
        <f t="shared" si="403"/>
        <v>0</v>
      </c>
      <c r="BC522" s="14">
        <f t="shared" si="404"/>
        <v>0</v>
      </c>
      <c r="BD522" s="13">
        <f t="shared" si="405"/>
        <v>0</v>
      </c>
      <c r="BE522" s="14">
        <f t="shared" si="406"/>
        <v>0</v>
      </c>
      <c r="BF522" s="13">
        <f t="shared" si="407"/>
        <v>0</v>
      </c>
      <c r="BG522" s="14"/>
      <c r="BH522" s="13">
        <f t="shared" si="408"/>
        <v>0</v>
      </c>
      <c r="BI522" s="14">
        <f t="shared" si="409"/>
        <v>0</v>
      </c>
      <c r="BJ522" s="13">
        <f t="shared" si="410"/>
        <v>0</v>
      </c>
      <c r="BK522" s="14">
        <f t="shared" si="411"/>
        <v>0</v>
      </c>
      <c r="BL522" s="13">
        <f t="shared" si="412"/>
        <v>1.9999999999999574E-2</v>
      </c>
    </row>
    <row r="523" spans="1:64" x14ac:dyDescent="0.25">
      <c r="A523" s="23">
        <f t="shared" si="413"/>
        <v>10.370416666666534</v>
      </c>
      <c r="B523" s="8"/>
      <c r="C523" s="10" t="s">
        <v>67</v>
      </c>
      <c r="E523" s="10" t="s">
        <v>67</v>
      </c>
      <c r="F523" s="10" t="s">
        <v>67</v>
      </c>
      <c r="G523" s="10" t="s">
        <v>67</v>
      </c>
      <c r="H523" s="10" t="s">
        <v>67</v>
      </c>
      <c r="I523" s="10" t="s">
        <v>67</v>
      </c>
      <c r="J523" t="s">
        <v>65</v>
      </c>
      <c r="K523" s="10" t="s">
        <v>67</v>
      </c>
      <c r="L523" s="13">
        <f t="shared" si="378"/>
        <v>0</v>
      </c>
      <c r="M523" s="14">
        <f t="shared" si="368"/>
        <v>0</v>
      </c>
      <c r="N523" s="13">
        <f t="shared" si="379"/>
        <v>0</v>
      </c>
      <c r="O523" s="14">
        <f t="shared" si="369"/>
        <v>0</v>
      </c>
      <c r="P523" s="13">
        <f t="shared" si="380"/>
        <v>1.9999999999999574E-2</v>
      </c>
      <c r="Q523" s="14"/>
      <c r="R523" s="13">
        <f t="shared" si="381"/>
        <v>0</v>
      </c>
      <c r="S523" s="14">
        <f t="shared" si="370"/>
        <v>0</v>
      </c>
      <c r="T523" s="13">
        <f t="shared" si="382"/>
        <v>0</v>
      </c>
      <c r="U523" s="14">
        <f t="shared" si="371"/>
        <v>0</v>
      </c>
      <c r="V523" s="13">
        <f t="shared" si="383"/>
        <v>0</v>
      </c>
      <c r="W523" s="14"/>
      <c r="X523" s="13">
        <f t="shared" si="384"/>
        <v>0</v>
      </c>
      <c r="Y523" s="14">
        <f t="shared" si="372"/>
        <v>0</v>
      </c>
      <c r="Z523" s="13">
        <f t="shared" si="385"/>
        <v>0</v>
      </c>
      <c r="AA523" s="14">
        <f t="shared" si="373"/>
        <v>0</v>
      </c>
      <c r="AB523" s="13">
        <f t="shared" si="386"/>
        <v>1.9999999999999574E-2</v>
      </c>
      <c r="AC523" s="14"/>
      <c r="AD523" s="13">
        <f t="shared" si="387"/>
        <v>0</v>
      </c>
      <c r="AE523" s="14">
        <f t="shared" si="374"/>
        <v>0</v>
      </c>
      <c r="AF523" s="13">
        <f t="shared" si="388"/>
        <v>0</v>
      </c>
      <c r="AG523" s="14">
        <f t="shared" si="375"/>
        <v>0</v>
      </c>
      <c r="AH523" s="13">
        <f t="shared" si="389"/>
        <v>1.9999999999999574E-2</v>
      </c>
      <c r="AI523" s="14"/>
      <c r="AJ523" s="13">
        <f t="shared" si="390"/>
        <v>0</v>
      </c>
      <c r="AK523" s="14">
        <f t="shared" si="376"/>
        <v>0</v>
      </c>
      <c r="AL523" s="13">
        <f t="shared" si="391"/>
        <v>0</v>
      </c>
      <c r="AM523" s="14">
        <f t="shared" si="377"/>
        <v>0</v>
      </c>
      <c r="AN523" s="13">
        <f t="shared" si="392"/>
        <v>1.9999999999999574E-2</v>
      </c>
      <c r="AO523" s="14"/>
      <c r="AP523" s="13">
        <f t="shared" si="393"/>
        <v>0</v>
      </c>
      <c r="AQ523" s="14">
        <f t="shared" si="394"/>
        <v>0</v>
      </c>
      <c r="AR523" s="13">
        <f t="shared" si="395"/>
        <v>0</v>
      </c>
      <c r="AS523" s="14">
        <f t="shared" si="396"/>
        <v>0</v>
      </c>
      <c r="AT523" s="13">
        <f t="shared" si="397"/>
        <v>1.9999999999999574E-2</v>
      </c>
      <c r="AU523" s="14"/>
      <c r="AV523" s="13">
        <f t="shared" si="398"/>
        <v>0</v>
      </c>
      <c r="AW523" s="14">
        <f t="shared" si="399"/>
        <v>0</v>
      </c>
      <c r="AX523" s="13">
        <f t="shared" si="400"/>
        <v>0</v>
      </c>
      <c r="AY523" s="14">
        <f t="shared" si="401"/>
        <v>0</v>
      </c>
      <c r="AZ523" s="13">
        <f t="shared" si="402"/>
        <v>1.9999999999999574E-2</v>
      </c>
      <c r="BA523" s="14"/>
      <c r="BB523" s="13">
        <f t="shared" si="403"/>
        <v>0</v>
      </c>
      <c r="BC523" s="14">
        <f t="shared" si="404"/>
        <v>0</v>
      </c>
      <c r="BD523" s="13">
        <f t="shared" si="405"/>
        <v>0</v>
      </c>
      <c r="BE523" s="14">
        <f t="shared" si="406"/>
        <v>0</v>
      </c>
      <c r="BF523" s="13">
        <f t="shared" si="407"/>
        <v>0</v>
      </c>
      <c r="BG523" s="14"/>
      <c r="BH523" s="13">
        <f t="shared" si="408"/>
        <v>0</v>
      </c>
      <c r="BI523" s="14">
        <f t="shared" si="409"/>
        <v>0</v>
      </c>
      <c r="BJ523" s="13">
        <f t="shared" si="410"/>
        <v>0</v>
      </c>
      <c r="BK523" s="14">
        <f t="shared" si="411"/>
        <v>0</v>
      </c>
      <c r="BL523" s="13">
        <f t="shared" si="412"/>
        <v>1.9999999999999574E-2</v>
      </c>
    </row>
    <row r="524" spans="1:64" x14ac:dyDescent="0.25">
      <c r="A524" s="23">
        <f t="shared" si="413"/>
        <v>10.390416666666534</v>
      </c>
      <c r="B524" s="8"/>
      <c r="C524" s="10" t="s">
        <v>67</v>
      </c>
      <c r="E524" s="10" t="s">
        <v>67</v>
      </c>
      <c r="F524" s="10" t="s">
        <v>67</v>
      </c>
      <c r="G524" s="10" t="s">
        <v>67</v>
      </c>
      <c r="H524" s="10" t="s">
        <v>67</v>
      </c>
      <c r="I524" s="10" t="s">
        <v>67</v>
      </c>
      <c r="J524" t="s">
        <v>65</v>
      </c>
      <c r="K524" s="10" t="s">
        <v>67</v>
      </c>
      <c r="L524" s="13">
        <f t="shared" si="378"/>
        <v>0</v>
      </c>
      <c r="M524" s="14">
        <f t="shared" si="368"/>
        <v>0</v>
      </c>
      <c r="N524" s="13">
        <f t="shared" si="379"/>
        <v>0</v>
      </c>
      <c r="O524" s="14">
        <f t="shared" si="369"/>
        <v>0</v>
      </c>
      <c r="P524" s="13">
        <f t="shared" si="380"/>
        <v>1.9999999999999574E-2</v>
      </c>
      <c r="Q524" s="14"/>
      <c r="R524" s="13">
        <f t="shared" si="381"/>
        <v>0</v>
      </c>
      <c r="S524" s="14">
        <f t="shared" si="370"/>
        <v>0</v>
      </c>
      <c r="T524" s="13">
        <f t="shared" si="382"/>
        <v>0</v>
      </c>
      <c r="U524" s="14">
        <f t="shared" si="371"/>
        <v>0</v>
      </c>
      <c r="V524" s="13">
        <f t="shared" si="383"/>
        <v>0</v>
      </c>
      <c r="W524" s="14"/>
      <c r="X524" s="13">
        <f t="shared" si="384"/>
        <v>0</v>
      </c>
      <c r="Y524" s="14">
        <f t="shared" si="372"/>
        <v>0</v>
      </c>
      <c r="Z524" s="13">
        <f t="shared" si="385"/>
        <v>0</v>
      </c>
      <c r="AA524" s="14">
        <f t="shared" si="373"/>
        <v>0</v>
      </c>
      <c r="AB524" s="13">
        <f t="shared" si="386"/>
        <v>1.9999999999999574E-2</v>
      </c>
      <c r="AC524" s="14"/>
      <c r="AD524" s="13">
        <f t="shared" si="387"/>
        <v>0</v>
      </c>
      <c r="AE524" s="14">
        <f t="shared" si="374"/>
        <v>0</v>
      </c>
      <c r="AF524" s="13">
        <f t="shared" si="388"/>
        <v>0</v>
      </c>
      <c r="AG524" s="14">
        <f t="shared" si="375"/>
        <v>0</v>
      </c>
      <c r="AH524" s="13">
        <f t="shared" si="389"/>
        <v>1.9999999999999574E-2</v>
      </c>
      <c r="AI524" s="14"/>
      <c r="AJ524" s="13">
        <f t="shared" si="390"/>
        <v>0</v>
      </c>
      <c r="AK524" s="14">
        <f t="shared" si="376"/>
        <v>0</v>
      </c>
      <c r="AL524" s="13">
        <f t="shared" si="391"/>
        <v>0</v>
      </c>
      <c r="AM524" s="14">
        <f t="shared" si="377"/>
        <v>0</v>
      </c>
      <c r="AN524" s="13">
        <f t="shared" si="392"/>
        <v>1.9999999999999574E-2</v>
      </c>
      <c r="AO524" s="14"/>
      <c r="AP524" s="13">
        <f t="shared" si="393"/>
        <v>0</v>
      </c>
      <c r="AQ524" s="14">
        <f t="shared" si="394"/>
        <v>0</v>
      </c>
      <c r="AR524" s="13">
        <f t="shared" si="395"/>
        <v>0</v>
      </c>
      <c r="AS524" s="14">
        <f t="shared" si="396"/>
        <v>0</v>
      </c>
      <c r="AT524" s="13">
        <f t="shared" si="397"/>
        <v>1.9999999999999574E-2</v>
      </c>
      <c r="AU524" s="14"/>
      <c r="AV524" s="13">
        <f t="shared" si="398"/>
        <v>0</v>
      </c>
      <c r="AW524" s="14">
        <f t="shared" si="399"/>
        <v>0</v>
      </c>
      <c r="AX524" s="13">
        <f t="shared" si="400"/>
        <v>0</v>
      </c>
      <c r="AY524" s="14">
        <f t="shared" si="401"/>
        <v>0</v>
      </c>
      <c r="AZ524" s="13">
        <f t="shared" si="402"/>
        <v>1.9999999999999574E-2</v>
      </c>
      <c r="BA524" s="14"/>
      <c r="BB524" s="13">
        <f t="shared" si="403"/>
        <v>0</v>
      </c>
      <c r="BC524" s="14">
        <f t="shared" si="404"/>
        <v>0</v>
      </c>
      <c r="BD524" s="13">
        <f t="shared" si="405"/>
        <v>0</v>
      </c>
      <c r="BE524" s="14">
        <f t="shared" si="406"/>
        <v>0</v>
      </c>
      <c r="BF524" s="13">
        <f t="shared" si="407"/>
        <v>0</v>
      </c>
      <c r="BG524" s="14"/>
      <c r="BH524" s="13">
        <f t="shared" si="408"/>
        <v>0</v>
      </c>
      <c r="BI524" s="14">
        <f t="shared" si="409"/>
        <v>0</v>
      </c>
      <c r="BJ524" s="13">
        <f t="shared" si="410"/>
        <v>0</v>
      </c>
      <c r="BK524" s="14">
        <f t="shared" si="411"/>
        <v>0</v>
      </c>
      <c r="BL524" s="13">
        <f t="shared" si="412"/>
        <v>1.9999999999999574E-2</v>
      </c>
    </row>
    <row r="525" spans="1:64" x14ac:dyDescent="0.25">
      <c r="A525" s="23">
        <f t="shared" si="413"/>
        <v>10.410416666666533</v>
      </c>
      <c r="B525" s="8" t="s">
        <v>83</v>
      </c>
      <c r="C525" s="10" t="s">
        <v>67</v>
      </c>
      <c r="E525" s="10" t="s">
        <v>67</v>
      </c>
      <c r="F525" s="10" t="s">
        <v>67</v>
      </c>
      <c r="G525" s="10" t="s">
        <v>67</v>
      </c>
      <c r="H525" t="s">
        <v>65</v>
      </c>
      <c r="I525" s="10" t="s">
        <v>67</v>
      </c>
      <c r="J525" s="11" t="s">
        <v>66</v>
      </c>
      <c r="K525" s="10" t="s">
        <v>67</v>
      </c>
      <c r="L525" s="13">
        <f t="shared" si="378"/>
        <v>0</v>
      </c>
      <c r="M525" s="14">
        <f t="shared" si="368"/>
        <v>0</v>
      </c>
      <c r="N525" s="13">
        <f t="shared" si="379"/>
        <v>0</v>
      </c>
      <c r="O525" s="14">
        <f t="shared" si="369"/>
        <v>0</v>
      </c>
      <c r="P525" s="13">
        <f t="shared" si="380"/>
        <v>1.9999999999999574E-2</v>
      </c>
      <c r="Q525" s="14"/>
      <c r="R525" s="13">
        <f t="shared" si="381"/>
        <v>0</v>
      </c>
      <c r="S525" s="14">
        <f t="shared" si="370"/>
        <v>0</v>
      </c>
      <c r="T525" s="13">
        <f t="shared" si="382"/>
        <v>0</v>
      </c>
      <c r="U525" s="14">
        <f t="shared" si="371"/>
        <v>0</v>
      </c>
      <c r="V525" s="13">
        <f t="shared" si="383"/>
        <v>0</v>
      </c>
      <c r="W525" s="14"/>
      <c r="X525" s="13">
        <f t="shared" si="384"/>
        <v>0</v>
      </c>
      <c r="Y525" s="14">
        <f t="shared" si="372"/>
        <v>0</v>
      </c>
      <c r="Z525" s="13">
        <f t="shared" si="385"/>
        <v>0</v>
      </c>
      <c r="AA525" s="14">
        <f t="shared" si="373"/>
        <v>0</v>
      </c>
      <c r="AB525" s="13">
        <f t="shared" si="386"/>
        <v>1.9999999999999574E-2</v>
      </c>
      <c r="AC525" s="14"/>
      <c r="AD525" s="13">
        <f t="shared" si="387"/>
        <v>0</v>
      </c>
      <c r="AE525" s="14">
        <f t="shared" si="374"/>
        <v>0</v>
      </c>
      <c r="AF525" s="13">
        <f t="shared" si="388"/>
        <v>0</v>
      </c>
      <c r="AG525" s="14">
        <f t="shared" si="375"/>
        <v>0</v>
      </c>
      <c r="AH525" s="13">
        <f t="shared" si="389"/>
        <v>1.9999999999999574E-2</v>
      </c>
      <c r="AI525" s="14"/>
      <c r="AJ525" s="13">
        <f t="shared" si="390"/>
        <v>0</v>
      </c>
      <c r="AK525" s="14">
        <f t="shared" si="376"/>
        <v>0</v>
      </c>
      <c r="AL525" s="13">
        <f t="shared" si="391"/>
        <v>0</v>
      </c>
      <c r="AM525" s="14">
        <f t="shared" si="377"/>
        <v>0</v>
      </c>
      <c r="AN525" s="13">
        <f t="shared" si="392"/>
        <v>1.9999999999999574E-2</v>
      </c>
      <c r="AO525" s="14"/>
      <c r="AP525" s="13">
        <f t="shared" si="393"/>
        <v>0</v>
      </c>
      <c r="AQ525" s="14">
        <f t="shared" si="394"/>
        <v>0</v>
      </c>
      <c r="AR525" s="13">
        <f t="shared" si="395"/>
        <v>0</v>
      </c>
      <c r="AS525" s="14">
        <f t="shared" si="396"/>
        <v>0</v>
      </c>
      <c r="AT525" s="13">
        <f t="shared" si="397"/>
        <v>0</v>
      </c>
      <c r="AU525" s="14"/>
      <c r="AV525" s="13">
        <f t="shared" si="398"/>
        <v>0</v>
      </c>
      <c r="AW525" s="14">
        <f t="shared" si="399"/>
        <v>0</v>
      </c>
      <c r="AX525" s="13">
        <f t="shared" si="400"/>
        <v>0</v>
      </c>
      <c r="AY525" s="14">
        <f t="shared" si="401"/>
        <v>0</v>
      </c>
      <c r="AZ525" s="13">
        <f t="shared" si="402"/>
        <v>1.9999999999999574E-2</v>
      </c>
      <c r="BA525" s="14"/>
      <c r="BB525" s="13">
        <f t="shared" si="403"/>
        <v>0</v>
      </c>
      <c r="BC525" s="14">
        <f t="shared" si="404"/>
        <v>0</v>
      </c>
      <c r="BD525" s="13">
        <f t="shared" si="405"/>
        <v>10.410416666666533</v>
      </c>
      <c r="BE525" s="14">
        <f t="shared" si="406"/>
        <v>1</v>
      </c>
      <c r="BF525" s="13">
        <f t="shared" si="407"/>
        <v>0</v>
      </c>
      <c r="BG525" s="14"/>
      <c r="BH525" s="13">
        <f t="shared" si="408"/>
        <v>0</v>
      </c>
      <c r="BI525" s="14">
        <f t="shared" si="409"/>
        <v>0</v>
      </c>
      <c r="BJ525" s="13">
        <f t="shared" si="410"/>
        <v>0</v>
      </c>
      <c r="BK525" s="14">
        <f t="shared" si="411"/>
        <v>0</v>
      </c>
      <c r="BL525" s="13">
        <f t="shared" si="412"/>
        <v>1.9999999999999574E-2</v>
      </c>
    </row>
    <row r="526" spans="1:64" x14ac:dyDescent="0.25">
      <c r="A526" s="23">
        <f t="shared" si="413"/>
        <v>10.430416666666533</v>
      </c>
      <c r="B526" s="8"/>
      <c r="C526" s="10" t="s">
        <v>67</v>
      </c>
      <c r="D526" s="11"/>
      <c r="E526" s="10" t="s">
        <v>67</v>
      </c>
      <c r="F526" s="10" t="s">
        <v>67</v>
      </c>
      <c r="G526" s="10" t="s">
        <v>67</v>
      </c>
      <c r="H526" t="s">
        <v>65</v>
      </c>
      <c r="I526" s="10" t="s">
        <v>67</v>
      </c>
      <c r="K526" s="10" t="s">
        <v>67</v>
      </c>
      <c r="L526" s="13">
        <f t="shared" si="378"/>
        <v>0</v>
      </c>
      <c r="M526" s="14">
        <f t="shared" si="368"/>
        <v>0</v>
      </c>
      <c r="N526" s="13">
        <f t="shared" si="379"/>
        <v>0</v>
      </c>
      <c r="O526" s="14">
        <f t="shared" si="369"/>
        <v>0</v>
      </c>
      <c r="P526" s="13">
        <f t="shared" si="380"/>
        <v>1.9999999999999574E-2</v>
      </c>
      <c r="Q526" s="14"/>
      <c r="R526" s="13">
        <f t="shared" si="381"/>
        <v>0</v>
      </c>
      <c r="S526" s="14">
        <f t="shared" si="370"/>
        <v>0</v>
      </c>
      <c r="T526" s="13">
        <f t="shared" si="382"/>
        <v>0</v>
      </c>
      <c r="U526" s="14">
        <f t="shared" si="371"/>
        <v>0</v>
      </c>
      <c r="V526" s="13">
        <f t="shared" si="383"/>
        <v>0</v>
      </c>
      <c r="W526" s="14"/>
      <c r="X526" s="13">
        <f t="shared" si="384"/>
        <v>0</v>
      </c>
      <c r="Y526" s="14">
        <f t="shared" si="372"/>
        <v>0</v>
      </c>
      <c r="Z526" s="13">
        <f t="shared" si="385"/>
        <v>0</v>
      </c>
      <c r="AA526" s="14">
        <f t="shared" si="373"/>
        <v>0</v>
      </c>
      <c r="AB526" s="13">
        <f t="shared" si="386"/>
        <v>1.9999999999999574E-2</v>
      </c>
      <c r="AC526" s="14"/>
      <c r="AD526" s="13">
        <f t="shared" si="387"/>
        <v>0</v>
      </c>
      <c r="AE526" s="14">
        <f t="shared" si="374"/>
        <v>0</v>
      </c>
      <c r="AF526" s="13">
        <f t="shared" si="388"/>
        <v>0</v>
      </c>
      <c r="AG526" s="14">
        <f t="shared" si="375"/>
        <v>0</v>
      </c>
      <c r="AH526" s="13">
        <f t="shared" si="389"/>
        <v>1.9999999999999574E-2</v>
      </c>
      <c r="AI526" s="14"/>
      <c r="AJ526" s="13">
        <f t="shared" si="390"/>
        <v>0</v>
      </c>
      <c r="AK526" s="14">
        <f t="shared" si="376"/>
        <v>0</v>
      </c>
      <c r="AL526" s="13">
        <f t="shared" si="391"/>
        <v>0</v>
      </c>
      <c r="AM526" s="14">
        <f t="shared" si="377"/>
        <v>0</v>
      </c>
      <c r="AN526" s="13">
        <f t="shared" si="392"/>
        <v>1.9999999999999574E-2</v>
      </c>
      <c r="AO526" s="14"/>
      <c r="AP526" s="13">
        <f t="shared" si="393"/>
        <v>0</v>
      </c>
      <c r="AQ526" s="14">
        <f t="shared" si="394"/>
        <v>0</v>
      </c>
      <c r="AR526" s="13">
        <f t="shared" si="395"/>
        <v>0</v>
      </c>
      <c r="AS526" s="14">
        <f t="shared" si="396"/>
        <v>0</v>
      </c>
      <c r="AT526" s="13">
        <f t="shared" si="397"/>
        <v>0</v>
      </c>
      <c r="AU526" s="14"/>
      <c r="AV526" s="13">
        <f t="shared" si="398"/>
        <v>0</v>
      </c>
      <c r="AW526" s="14">
        <f t="shared" si="399"/>
        <v>0</v>
      </c>
      <c r="AX526" s="13">
        <f t="shared" si="400"/>
        <v>0</v>
      </c>
      <c r="AY526" s="14">
        <f t="shared" si="401"/>
        <v>0</v>
      </c>
      <c r="AZ526" s="13">
        <f t="shared" si="402"/>
        <v>1.9999999999999574E-2</v>
      </c>
      <c r="BA526" s="14"/>
      <c r="BB526" s="13">
        <f t="shared" si="403"/>
        <v>0</v>
      </c>
      <c r="BC526" s="14">
        <f t="shared" si="404"/>
        <v>0</v>
      </c>
      <c r="BD526" s="13">
        <f t="shared" si="405"/>
        <v>0</v>
      </c>
      <c r="BE526" s="14">
        <f t="shared" si="406"/>
        <v>0</v>
      </c>
      <c r="BF526" s="13">
        <f t="shared" si="407"/>
        <v>0</v>
      </c>
      <c r="BG526" s="14"/>
      <c r="BH526" s="13">
        <f t="shared" si="408"/>
        <v>0</v>
      </c>
      <c r="BI526" s="14">
        <f t="shared" si="409"/>
        <v>0</v>
      </c>
      <c r="BJ526" s="13">
        <f t="shared" si="410"/>
        <v>0</v>
      </c>
      <c r="BK526" s="14">
        <f t="shared" si="411"/>
        <v>0</v>
      </c>
      <c r="BL526" s="13">
        <f t="shared" si="412"/>
        <v>1.9999999999999574E-2</v>
      </c>
    </row>
    <row r="527" spans="1:64" x14ac:dyDescent="0.25">
      <c r="A527" s="23">
        <f t="shared" si="413"/>
        <v>10.450416666666532</v>
      </c>
      <c r="B527" s="8"/>
      <c r="C527" s="10" t="s">
        <v>67</v>
      </c>
      <c r="D527" s="10"/>
      <c r="E527" s="10" t="s">
        <v>67</v>
      </c>
      <c r="F527" s="10" t="s">
        <v>67</v>
      </c>
      <c r="G527" s="10" t="s">
        <v>67</v>
      </c>
      <c r="H527" t="s">
        <v>65</v>
      </c>
      <c r="I527" s="10" t="s">
        <v>67</v>
      </c>
      <c r="K527" s="10" t="s">
        <v>67</v>
      </c>
      <c r="L527" s="13">
        <f t="shared" si="378"/>
        <v>0</v>
      </c>
      <c r="M527" s="14">
        <f t="shared" si="368"/>
        <v>0</v>
      </c>
      <c r="N527" s="13">
        <f t="shared" si="379"/>
        <v>0</v>
      </c>
      <c r="O527" s="14">
        <f t="shared" si="369"/>
        <v>0</v>
      </c>
      <c r="P527" s="13">
        <f t="shared" si="380"/>
        <v>1.9999999999999574E-2</v>
      </c>
      <c r="Q527" s="14"/>
      <c r="R527" s="13">
        <f t="shared" si="381"/>
        <v>0</v>
      </c>
      <c r="S527" s="14">
        <f t="shared" si="370"/>
        <v>0</v>
      </c>
      <c r="T527" s="13">
        <f t="shared" si="382"/>
        <v>0</v>
      </c>
      <c r="U527" s="14">
        <f t="shared" si="371"/>
        <v>0</v>
      </c>
      <c r="V527" s="13">
        <f t="shared" si="383"/>
        <v>0</v>
      </c>
      <c r="W527" s="14"/>
      <c r="X527" s="13">
        <f t="shared" si="384"/>
        <v>0</v>
      </c>
      <c r="Y527" s="14">
        <f t="shared" si="372"/>
        <v>0</v>
      </c>
      <c r="Z527" s="13">
        <f t="shared" si="385"/>
        <v>0</v>
      </c>
      <c r="AA527" s="14">
        <f t="shared" si="373"/>
        <v>0</v>
      </c>
      <c r="AB527" s="13">
        <f t="shared" si="386"/>
        <v>1.9999999999999574E-2</v>
      </c>
      <c r="AC527" s="14"/>
      <c r="AD527" s="13">
        <f t="shared" si="387"/>
        <v>0</v>
      </c>
      <c r="AE527" s="14">
        <f t="shared" si="374"/>
        <v>0</v>
      </c>
      <c r="AF527" s="13">
        <f t="shared" si="388"/>
        <v>0</v>
      </c>
      <c r="AG527" s="14">
        <f t="shared" si="375"/>
        <v>0</v>
      </c>
      <c r="AH527" s="13">
        <f t="shared" si="389"/>
        <v>1.9999999999999574E-2</v>
      </c>
      <c r="AI527" s="14"/>
      <c r="AJ527" s="13">
        <f t="shared" si="390"/>
        <v>0</v>
      </c>
      <c r="AK527" s="14">
        <f t="shared" si="376"/>
        <v>0</v>
      </c>
      <c r="AL527" s="13">
        <f t="shared" si="391"/>
        <v>0</v>
      </c>
      <c r="AM527" s="14">
        <f t="shared" si="377"/>
        <v>0</v>
      </c>
      <c r="AN527" s="13">
        <f t="shared" si="392"/>
        <v>1.9999999999999574E-2</v>
      </c>
      <c r="AO527" s="14"/>
      <c r="AP527" s="13">
        <f t="shared" si="393"/>
        <v>0</v>
      </c>
      <c r="AQ527" s="14">
        <f t="shared" si="394"/>
        <v>0</v>
      </c>
      <c r="AR527" s="13">
        <f t="shared" si="395"/>
        <v>0</v>
      </c>
      <c r="AS527" s="14">
        <f t="shared" si="396"/>
        <v>0</v>
      </c>
      <c r="AT527" s="13">
        <f t="shared" si="397"/>
        <v>0</v>
      </c>
      <c r="AU527" s="14"/>
      <c r="AV527" s="13">
        <f t="shared" si="398"/>
        <v>0</v>
      </c>
      <c r="AW527" s="14">
        <f t="shared" si="399"/>
        <v>0</v>
      </c>
      <c r="AX527" s="13">
        <f t="shared" si="400"/>
        <v>0</v>
      </c>
      <c r="AY527" s="14">
        <f t="shared" si="401"/>
        <v>0</v>
      </c>
      <c r="AZ527" s="13">
        <f t="shared" si="402"/>
        <v>1.9999999999999574E-2</v>
      </c>
      <c r="BA527" s="14"/>
      <c r="BB527" s="13">
        <f t="shared" si="403"/>
        <v>0</v>
      </c>
      <c r="BC527" s="14">
        <f t="shared" si="404"/>
        <v>0</v>
      </c>
      <c r="BD527" s="13">
        <f t="shared" si="405"/>
        <v>0</v>
      </c>
      <c r="BE527" s="14">
        <f t="shared" si="406"/>
        <v>0</v>
      </c>
      <c r="BF527" s="13">
        <f t="shared" si="407"/>
        <v>0</v>
      </c>
      <c r="BG527" s="14"/>
      <c r="BH527" s="13">
        <f t="shared" si="408"/>
        <v>0</v>
      </c>
      <c r="BI527" s="14">
        <f t="shared" si="409"/>
        <v>0</v>
      </c>
      <c r="BJ527" s="13">
        <f t="shared" si="410"/>
        <v>0</v>
      </c>
      <c r="BK527" s="14">
        <f t="shared" si="411"/>
        <v>0</v>
      </c>
      <c r="BL527" s="13">
        <f t="shared" si="412"/>
        <v>1.9999999999999574E-2</v>
      </c>
    </row>
    <row r="528" spans="1:64" x14ac:dyDescent="0.25">
      <c r="A528" s="23">
        <f t="shared" si="413"/>
        <v>10.470416666666532</v>
      </c>
      <c r="B528" s="8"/>
      <c r="C528" s="10" t="s">
        <v>67</v>
      </c>
      <c r="D528" s="10"/>
      <c r="E528" s="10" t="s">
        <v>67</v>
      </c>
      <c r="F528" s="10" t="s">
        <v>67</v>
      </c>
      <c r="G528" s="10" t="s">
        <v>67</v>
      </c>
      <c r="H528" t="s">
        <v>65</v>
      </c>
      <c r="I528" s="10" t="s">
        <v>67</v>
      </c>
      <c r="K528" s="10" t="s">
        <v>67</v>
      </c>
      <c r="L528" s="13">
        <f t="shared" si="378"/>
        <v>0</v>
      </c>
      <c r="M528" s="14">
        <f t="shared" si="368"/>
        <v>0</v>
      </c>
      <c r="N528" s="13">
        <f t="shared" si="379"/>
        <v>0</v>
      </c>
      <c r="O528" s="14">
        <f t="shared" si="369"/>
        <v>0</v>
      </c>
      <c r="P528" s="13">
        <f t="shared" si="380"/>
        <v>1.9999999999999574E-2</v>
      </c>
      <c r="Q528" s="14"/>
      <c r="R528" s="13">
        <f t="shared" si="381"/>
        <v>0</v>
      </c>
      <c r="S528" s="14">
        <f t="shared" si="370"/>
        <v>0</v>
      </c>
      <c r="T528" s="13">
        <f t="shared" si="382"/>
        <v>0</v>
      </c>
      <c r="U528" s="14">
        <f t="shared" si="371"/>
        <v>0</v>
      </c>
      <c r="V528" s="13">
        <f t="shared" si="383"/>
        <v>0</v>
      </c>
      <c r="W528" s="14"/>
      <c r="X528" s="13">
        <f t="shared" si="384"/>
        <v>0</v>
      </c>
      <c r="Y528" s="14">
        <f t="shared" si="372"/>
        <v>0</v>
      </c>
      <c r="Z528" s="13">
        <f t="shared" si="385"/>
        <v>0</v>
      </c>
      <c r="AA528" s="14">
        <f t="shared" si="373"/>
        <v>0</v>
      </c>
      <c r="AB528" s="13">
        <f t="shared" si="386"/>
        <v>1.9999999999999574E-2</v>
      </c>
      <c r="AC528" s="14"/>
      <c r="AD528" s="13">
        <f t="shared" si="387"/>
        <v>0</v>
      </c>
      <c r="AE528" s="14">
        <f t="shared" si="374"/>
        <v>0</v>
      </c>
      <c r="AF528" s="13">
        <f t="shared" si="388"/>
        <v>0</v>
      </c>
      <c r="AG528" s="14">
        <f t="shared" si="375"/>
        <v>0</v>
      </c>
      <c r="AH528" s="13">
        <f t="shared" si="389"/>
        <v>1.9999999999999574E-2</v>
      </c>
      <c r="AI528" s="14"/>
      <c r="AJ528" s="13">
        <f t="shared" si="390"/>
        <v>0</v>
      </c>
      <c r="AK528" s="14">
        <f t="shared" si="376"/>
        <v>0</v>
      </c>
      <c r="AL528" s="13">
        <f t="shared" si="391"/>
        <v>0</v>
      </c>
      <c r="AM528" s="14">
        <f t="shared" si="377"/>
        <v>0</v>
      </c>
      <c r="AN528" s="13">
        <f t="shared" si="392"/>
        <v>1.9999999999999574E-2</v>
      </c>
      <c r="AO528" s="14"/>
      <c r="AP528" s="13">
        <f t="shared" si="393"/>
        <v>0</v>
      </c>
      <c r="AQ528" s="14">
        <f t="shared" si="394"/>
        <v>0</v>
      </c>
      <c r="AR528" s="13">
        <f t="shared" si="395"/>
        <v>0</v>
      </c>
      <c r="AS528" s="14">
        <f t="shared" si="396"/>
        <v>0</v>
      </c>
      <c r="AT528" s="13">
        <f t="shared" si="397"/>
        <v>0</v>
      </c>
      <c r="AU528" s="14"/>
      <c r="AV528" s="13">
        <f t="shared" si="398"/>
        <v>0</v>
      </c>
      <c r="AW528" s="14">
        <f t="shared" si="399"/>
        <v>0</v>
      </c>
      <c r="AX528" s="13">
        <f t="shared" si="400"/>
        <v>0</v>
      </c>
      <c r="AY528" s="14">
        <f t="shared" si="401"/>
        <v>0</v>
      </c>
      <c r="AZ528" s="13">
        <f t="shared" si="402"/>
        <v>1.9999999999999574E-2</v>
      </c>
      <c r="BA528" s="14"/>
      <c r="BB528" s="13">
        <f t="shared" si="403"/>
        <v>0</v>
      </c>
      <c r="BC528" s="14">
        <f t="shared" si="404"/>
        <v>0</v>
      </c>
      <c r="BD528" s="13">
        <f t="shared" si="405"/>
        <v>0</v>
      </c>
      <c r="BE528" s="14">
        <f t="shared" si="406"/>
        <v>0</v>
      </c>
      <c r="BF528" s="13">
        <f t="shared" si="407"/>
        <v>0</v>
      </c>
      <c r="BG528" s="14"/>
      <c r="BH528" s="13">
        <f t="shared" si="408"/>
        <v>0</v>
      </c>
      <c r="BI528" s="14">
        <f t="shared" si="409"/>
        <v>0</v>
      </c>
      <c r="BJ528" s="13">
        <f t="shared" si="410"/>
        <v>0</v>
      </c>
      <c r="BK528" s="14">
        <f t="shared" si="411"/>
        <v>0</v>
      </c>
      <c r="BL528" s="13">
        <f t="shared" si="412"/>
        <v>1.9999999999999574E-2</v>
      </c>
    </row>
    <row r="529" spans="1:64" x14ac:dyDescent="0.25">
      <c r="A529" s="23">
        <f t="shared" si="413"/>
        <v>10.490416666666531</v>
      </c>
      <c r="B529" s="8"/>
      <c r="C529" s="10" t="s">
        <v>67</v>
      </c>
      <c r="D529" s="10"/>
      <c r="E529" s="10" t="s">
        <v>67</v>
      </c>
      <c r="F529" s="10" t="s">
        <v>67</v>
      </c>
      <c r="G529" s="10" t="s">
        <v>67</v>
      </c>
      <c r="H529" t="s">
        <v>65</v>
      </c>
      <c r="I529" s="10" t="s">
        <v>67</v>
      </c>
      <c r="K529" s="10" t="s">
        <v>67</v>
      </c>
      <c r="L529" s="13">
        <f t="shared" si="378"/>
        <v>0</v>
      </c>
      <c r="M529" s="14">
        <f t="shared" si="368"/>
        <v>0</v>
      </c>
      <c r="N529" s="13">
        <f t="shared" si="379"/>
        <v>0</v>
      </c>
      <c r="O529" s="14">
        <f t="shared" si="369"/>
        <v>0</v>
      </c>
      <c r="P529" s="13">
        <f t="shared" si="380"/>
        <v>1.9999999999999574E-2</v>
      </c>
      <c r="Q529" s="14"/>
      <c r="R529" s="13">
        <f t="shared" si="381"/>
        <v>0</v>
      </c>
      <c r="S529" s="14">
        <f t="shared" si="370"/>
        <v>0</v>
      </c>
      <c r="T529" s="13">
        <f t="shared" si="382"/>
        <v>0</v>
      </c>
      <c r="U529" s="14">
        <f t="shared" si="371"/>
        <v>0</v>
      </c>
      <c r="V529" s="13">
        <f t="shared" si="383"/>
        <v>0</v>
      </c>
      <c r="W529" s="14"/>
      <c r="X529" s="13">
        <f t="shared" si="384"/>
        <v>0</v>
      </c>
      <c r="Y529" s="14">
        <f t="shared" si="372"/>
        <v>0</v>
      </c>
      <c r="Z529" s="13">
        <f t="shared" si="385"/>
        <v>0</v>
      </c>
      <c r="AA529" s="14">
        <f t="shared" si="373"/>
        <v>0</v>
      </c>
      <c r="AB529" s="13">
        <f t="shared" si="386"/>
        <v>1.9999999999999574E-2</v>
      </c>
      <c r="AC529" s="14"/>
      <c r="AD529" s="13">
        <f t="shared" si="387"/>
        <v>0</v>
      </c>
      <c r="AE529" s="14">
        <f t="shared" si="374"/>
        <v>0</v>
      </c>
      <c r="AF529" s="13">
        <f t="shared" si="388"/>
        <v>0</v>
      </c>
      <c r="AG529" s="14">
        <f t="shared" si="375"/>
        <v>0</v>
      </c>
      <c r="AH529" s="13">
        <f t="shared" si="389"/>
        <v>1.9999999999999574E-2</v>
      </c>
      <c r="AI529" s="14"/>
      <c r="AJ529" s="13">
        <f t="shared" si="390"/>
        <v>0</v>
      </c>
      <c r="AK529" s="14">
        <f t="shared" si="376"/>
        <v>0</v>
      </c>
      <c r="AL529" s="13">
        <f t="shared" si="391"/>
        <v>0</v>
      </c>
      <c r="AM529" s="14">
        <f t="shared" si="377"/>
        <v>0</v>
      </c>
      <c r="AN529" s="13">
        <f t="shared" si="392"/>
        <v>1.9999999999999574E-2</v>
      </c>
      <c r="AO529" s="14"/>
      <c r="AP529" s="13">
        <f t="shared" si="393"/>
        <v>0</v>
      </c>
      <c r="AQ529" s="14">
        <f t="shared" si="394"/>
        <v>0</v>
      </c>
      <c r="AR529" s="13">
        <f t="shared" si="395"/>
        <v>0</v>
      </c>
      <c r="AS529" s="14">
        <f t="shared" si="396"/>
        <v>0</v>
      </c>
      <c r="AT529" s="13">
        <f t="shared" si="397"/>
        <v>0</v>
      </c>
      <c r="AU529" s="14"/>
      <c r="AV529" s="13">
        <f t="shared" si="398"/>
        <v>0</v>
      </c>
      <c r="AW529" s="14">
        <f t="shared" si="399"/>
        <v>0</v>
      </c>
      <c r="AX529" s="13">
        <f t="shared" si="400"/>
        <v>0</v>
      </c>
      <c r="AY529" s="14">
        <f t="shared" si="401"/>
        <v>0</v>
      </c>
      <c r="AZ529" s="13">
        <f t="shared" si="402"/>
        <v>1.9999999999999574E-2</v>
      </c>
      <c r="BA529" s="14"/>
      <c r="BB529" s="13">
        <f t="shared" si="403"/>
        <v>0</v>
      </c>
      <c r="BC529" s="14">
        <f t="shared" si="404"/>
        <v>0</v>
      </c>
      <c r="BD529" s="13">
        <f t="shared" si="405"/>
        <v>0</v>
      </c>
      <c r="BE529" s="14">
        <f t="shared" si="406"/>
        <v>0</v>
      </c>
      <c r="BF529" s="13">
        <f t="shared" si="407"/>
        <v>0</v>
      </c>
      <c r="BG529" s="14"/>
      <c r="BH529" s="13">
        <f t="shared" si="408"/>
        <v>0</v>
      </c>
      <c r="BI529" s="14">
        <f t="shared" si="409"/>
        <v>0</v>
      </c>
      <c r="BJ529" s="13">
        <f t="shared" si="410"/>
        <v>0</v>
      </c>
      <c r="BK529" s="14">
        <f t="shared" si="411"/>
        <v>0</v>
      </c>
      <c r="BL529" s="13">
        <f t="shared" si="412"/>
        <v>1.9999999999999574E-2</v>
      </c>
    </row>
    <row r="530" spans="1:64" x14ac:dyDescent="0.25">
      <c r="A530" s="23">
        <f t="shared" si="413"/>
        <v>10.510416666666531</v>
      </c>
      <c r="B530" s="8" t="s">
        <v>79</v>
      </c>
      <c r="C530" s="10" t="s">
        <v>67</v>
      </c>
      <c r="D530" s="10"/>
      <c r="E530" s="10" t="s">
        <v>67</v>
      </c>
      <c r="F530" s="10" t="s">
        <v>67</v>
      </c>
      <c r="G530" s="10" t="s">
        <v>67</v>
      </c>
      <c r="H530" s="11" t="s">
        <v>66</v>
      </c>
      <c r="I530" t="s">
        <v>65</v>
      </c>
      <c r="K530" s="10" t="s">
        <v>67</v>
      </c>
      <c r="L530" s="13">
        <f t="shared" si="378"/>
        <v>0</v>
      </c>
      <c r="M530" s="14">
        <f t="shared" si="368"/>
        <v>0</v>
      </c>
      <c r="N530" s="13">
        <f t="shared" si="379"/>
        <v>0</v>
      </c>
      <c r="O530" s="14">
        <f t="shared" si="369"/>
        <v>0</v>
      </c>
      <c r="P530" s="13">
        <f t="shared" si="380"/>
        <v>1.9999999999999574E-2</v>
      </c>
      <c r="Q530" s="14"/>
      <c r="R530" s="13">
        <f t="shared" si="381"/>
        <v>0</v>
      </c>
      <c r="S530" s="14">
        <f t="shared" si="370"/>
        <v>0</v>
      </c>
      <c r="T530" s="13">
        <f t="shared" si="382"/>
        <v>0</v>
      </c>
      <c r="U530" s="14">
        <f t="shared" si="371"/>
        <v>0</v>
      </c>
      <c r="V530" s="13">
        <f t="shared" si="383"/>
        <v>0</v>
      </c>
      <c r="W530" s="14"/>
      <c r="X530" s="13">
        <f t="shared" si="384"/>
        <v>0</v>
      </c>
      <c r="Y530" s="14">
        <f t="shared" si="372"/>
        <v>0</v>
      </c>
      <c r="Z530" s="13">
        <f t="shared" si="385"/>
        <v>0</v>
      </c>
      <c r="AA530" s="14">
        <f t="shared" si="373"/>
        <v>0</v>
      </c>
      <c r="AB530" s="13">
        <f t="shared" si="386"/>
        <v>1.9999999999999574E-2</v>
      </c>
      <c r="AC530" s="14"/>
      <c r="AD530" s="13">
        <f t="shared" si="387"/>
        <v>0</v>
      </c>
      <c r="AE530" s="14">
        <f t="shared" si="374"/>
        <v>0</v>
      </c>
      <c r="AF530" s="13">
        <f t="shared" si="388"/>
        <v>0</v>
      </c>
      <c r="AG530" s="14">
        <f t="shared" si="375"/>
        <v>0</v>
      </c>
      <c r="AH530" s="13">
        <f t="shared" si="389"/>
        <v>1.9999999999999574E-2</v>
      </c>
      <c r="AI530" s="14"/>
      <c r="AJ530" s="13">
        <f t="shared" si="390"/>
        <v>0</v>
      </c>
      <c r="AK530" s="14">
        <f t="shared" si="376"/>
        <v>0</v>
      </c>
      <c r="AL530" s="13">
        <f t="shared" si="391"/>
        <v>0</v>
      </c>
      <c r="AM530" s="14">
        <f t="shared" si="377"/>
        <v>0</v>
      </c>
      <c r="AN530" s="13">
        <f t="shared" si="392"/>
        <v>1.9999999999999574E-2</v>
      </c>
      <c r="AO530" s="14"/>
      <c r="AP530" s="13">
        <f t="shared" si="393"/>
        <v>0</v>
      </c>
      <c r="AQ530" s="14">
        <f t="shared" si="394"/>
        <v>0</v>
      </c>
      <c r="AR530" s="13">
        <f t="shared" si="395"/>
        <v>10.510416666666531</v>
      </c>
      <c r="AS530" s="14">
        <f t="shared" si="396"/>
        <v>1</v>
      </c>
      <c r="AT530" s="13">
        <f t="shared" si="397"/>
        <v>0</v>
      </c>
      <c r="AU530" s="14"/>
      <c r="AV530" s="13">
        <f t="shared" si="398"/>
        <v>0</v>
      </c>
      <c r="AW530" s="14">
        <f t="shared" si="399"/>
        <v>0</v>
      </c>
      <c r="AX530" s="13">
        <f t="shared" si="400"/>
        <v>0</v>
      </c>
      <c r="AY530" s="14">
        <f t="shared" si="401"/>
        <v>0</v>
      </c>
      <c r="AZ530" s="13">
        <f t="shared" si="402"/>
        <v>1.9999999999999574E-2</v>
      </c>
      <c r="BA530" s="14"/>
      <c r="BB530" s="13">
        <f t="shared" si="403"/>
        <v>0</v>
      </c>
      <c r="BC530" s="14">
        <f t="shared" si="404"/>
        <v>0</v>
      </c>
      <c r="BD530" s="13">
        <f t="shared" si="405"/>
        <v>0</v>
      </c>
      <c r="BE530" s="14">
        <f t="shared" si="406"/>
        <v>0</v>
      </c>
      <c r="BF530" s="13">
        <f t="shared" si="407"/>
        <v>0</v>
      </c>
      <c r="BG530" s="14"/>
      <c r="BH530" s="13">
        <f t="shared" si="408"/>
        <v>0</v>
      </c>
      <c r="BI530" s="14">
        <f t="shared" si="409"/>
        <v>0</v>
      </c>
      <c r="BJ530" s="13">
        <f t="shared" si="410"/>
        <v>0</v>
      </c>
      <c r="BK530" s="14">
        <f t="shared" si="411"/>
        <v>0</v>
      </c>
      <c r="BL530" s="13">
        <f t="shared" si="412"/>
        <v>1.9999999999999574E-2</v>
      </c>
    </row>
    <row r="531" spans="1:64" x14ac:dyDescent="0.25">
      <c r="A531" s="23">
        <f t="shared" si="413"/>
        <v>10.530416666666531</v>
      </c>
      <c r="B531" s="8"/>
      <c r="C531" s="10" t="s">
        <v>67</v>
      </c>
      <c r="E531" s="10" t="s">
        <v>67</v>
      </c>
      <c r="F531" s="10" t="s">
        <v>67</v>
      </c>
      <c r="G531" s="10" t="s">
        <v>67</v>
      </c>
      <c r="H531" s="11"/>
      <c r="I531" t="s">
        <v>65</v>
      </c>
      <c r="K531" s="10" t="s">
        <v>67</v>
      </c>
      <c r="L531" s="13">
        <f t="shared" si="378"/>
        <v>0</v>
      </c>
      <c r="M531" s="14">
        <f t="shared" si="368"/>
        <v>0</v>
      </c>
      <c r="N531" s="13">
        <f t="shared" si="379"/>
        <v>0</v>
      </c>
      <c r="O531" s="14">
        <f t="shared" si="369"/>
        <v>0</v>
      </c>
      <c r="P531" s="13">
        <f t="shared" si="380"/>
        <v>1.9999999999999574E-2</v>
      </c>
      <c r="Q531" s="14"/>
      <c r="R531" s="13">
        <f t="shared" si="381"/>
        <v>0</v>
      </c>
      <c r="S531" s="14">
        <f t="shared" si="370"/>
        <v>0</v>
      </c>
      <c r="T531" s="13">
        <f t="shared" si="382"/>
        <v>0</v>
      </c>
      <c r="U531" s="14">
        <f t="shared" si="371"/>
        <v>0</v>
      </c>
      <c r="V531" s="13">
        <f t="shared" si="383"/>
        <v>0</v>
      </c>
      <c r="W531" s="14"/>
      <c r="X531" s="13">
        <f t="shared" si="384"/>
        <v>0</v>
      </c>
      <c r="Y531" s="14">
        <f t="shared" si="372"/>
        <v>0</v>
      </c>
      <c r="Z531" s="13">
        <f t="shared" si="385"/>
        <v>0</v>
      </c>
      <c r="AA531" s="14">
        <f t="shared" si="373"/>
        <v>0</v>
      </c>
      <c r="AB531" s="13">
        <f t="shared" si="386"/>
        <v>1.9999999999999574E-2</v>
      </c>
      <c r="AC531" s="14"/>
      <c r="AD531" s="13">
        <f t="shared" si="387"/>
        <v>0</v>
      </c>
      <c r="AE531" s="14">
        <f t="shared" si="374"/>
        <v>0</v>
      </c>
      <c r="AF531" s="13">
        <f t="shared" si="388"/>
        <v>0</v>
      </c>
      <c r="AG531" s="14">
        <f t="shared" si="375"/>
        <v>0</v>
      </c>
      <c r="AH531" s="13">
        <f t="shared" si="389"/>
        <v>1.9999999999999574E-2</v>
      </c>
      <c r="AI531" s="14"/>
      <c r="AJ531" s="13">
        <f t="shared" si="390"/>
        <v>0</v>
      </c>
      <c r="AK531" s="14">
        <f t="shared" si="376"/>
        <v>0</v>
      </c>
      <c r="AL531" s="13">
        <f t="shared" si="391"/>
        <v>0</v>
      </c>
      <c r="AM531" s="14">
        <f t="shared" si="377"/>
        <v>0</v>
      </c>
      <c r="AN531" s="13">
        <f t="shared" si="392"/>
        <v>1.9999999999999574E-2</v>
      </c>
      <c r="AO531" s="14"/>
      <c r="AP531" s="13">
        <f t="shared" si="393"/>
        <v>0</v>
      </c>
      <c r="AQ531" s="14">
        <f t="shared" si="394"/>
        <v>0</v>
      </c>
      <c r="AR531" s="13">
        <f t="shared" si="395"/>
        <v>0</v>
      </c>
      <c r="AS531" s="14">
        <f t="shared" si="396"/>
        <v>0</v>
      </c>
      <c r="AT531" s="13">
        <f t="shared" si="397"/>
        <v>0</v>
      </c>
      <c r="AU531" s="14"/>
      <c r="AV531" s="13">
        <f t="shared" si="398"/>
        <v>0</v>
      </c>
      <c r="AW531" s="14">
        <f t="shared" si="399"/>
        <v>0</v>
      </c>
      <c r="AX531" s="13">
        <f t="shared" si="400"/>
        <v>0</v>
      </c>
      <c r="AY531" s="14">
        <f t="shared" si="401"/>
        <v>0</v>
      </c>
      <c r="AZ531" s="13">
        <f t="shared" si="402"/>
        <v>1.9999999999999574E-2</v>
      </c>
      <c r="BA531" s="14"/>
      <c r="BB531" s="13">
        <f t="shared" si="403"/>
        <v>0</v>
      </c>
      <c r="BC531" s="14">
        <f t="shared" si="404"/>
        <v>0</v>
      </c>
      <c r="BD531" s="13">
        <f t="shared" si="405"/>
        <v>0</v>
      </c>
      <c r="BE531" s="14">
        <f t="shared" si="406"/>
        <v>0</v>
      </c>
      <c r="BF531" s="13">
        <f t="shared" si="407"/>
        <v>0</v>
      </c>
      <c r="BG531" s="14"/>
      <c r="BH531" s="13">
        <f t="shared" si="408"/>
        <v>0</v>
      </c>
      <c r="BI531" s="14">
        <f t="shared" si="409"/>
        <v>0</v>
      </c>
      <c r="BJ531" s="13">
        <f t="shared" si="410"/>
        <v>0</v>
      </c>
      <c r="BK531" s="14">
        <f t="shared" si="411"/>
        <v>0</v>
      </c>
      <c r="BL531" s="13">
        <f t="shared" si="412"/>
        <v>1.9999999999999574E-2</v>
      </c>
    </row>
    <row r="532" spans="1:64" x14ac:dyDescent="0.25">
      <c r="A532" s="23">
        <f t="shared" si="413"/>
        <v>10.55041666666653</v>
      </c>
      <c r="B532" s="8"/>
      <c r="C532" s="10" t="s">
        <v>67</v>
      </c>
      <c r="E532" s="10" t="s">
        <v>67</v>
      </c>
      <c r="F532" s="10" t="s">
        <v>67</v>
      </c>
      <c r="G532" s="10" t="s">
        <v>67</v>
      </c>
      <c r="H532" s="10"/>
      <c r="I532" t="s">
        <v>65</v>
      </c>
      <c r="K532" s="10" t="s">
        <v>67</v>
      </c>
      <c r="L532" s="13">
        <f t="shared" si="378"/>
        <v>0</v>
      </c>
      <c r="M532" s="14">
        <f t="shared" si="368"/>
        <v>0</v>
      </c>
      <c r="N532" s="13">
        <f t="shared" si="379"/>
        <v>0</v>
      </c>
      <c r="O532" s="14">
        <f t="shared" si="369"/>
        <v>0</v>
      </c>
      <c r="P532" s="13">
        <f t="shared" si="380"/>
        <v>1.9999999999999574E-2</v>
      </c>
      <c r="Q532" s="14"/>
      <c r="R532" s="13">
        <f t="shared" si="381"/>
        <v>0</v>
      </c>
      <c r="S532" s="14">
        <f t="shared" si="370"/>
        <v>0</v>
      </c>
      <c r="T532" s="13">
        <f t="shared" si="382"/>
        <v>0</v>
      </c>
      <c r="U532" s="14">
        <f t="shared" si="371"/>
        <v>0</v>
      </c>
      <c r="V532" s="13">
        <f t="shared" si="383"/>
        <v>0</v>
      </c>
      <c r="W532" s="14"/>
      <c r="X532" s="13">
        <f t="shared" si="384"/>
        <v>0</v>
      </c>
      <c r="Y532" s="14">
        <f t="shared" si="372"/>
        <v>0</v>
      </c>
      <c r="Z532" s="13">
        <f t="shared" si="385"/>
        <v>0</v>
      </c>
      <c r="AA532" s="14">
        <f t="shared" si="373"/>
        <v>0</v>
      </c>
      <c r="AB532" s="13">
        <f t="shared" si="386"/>
        <v>1.9999999999999574E-2</v>
      </c>
      <c r="AC532" s="14"/>
      <c r="AD532" s="13">
        <f t="shared" si="387"/>
        <v>0</v>
      </c>
      <c r="AE532" s="14">
        <f t="shared" si="374"/>
        <v>0</v>
      </c>
      <c r="AF532" s="13">
        <f t="shared" si="388"/>
        <v>0</v>
      </c>
      <c r="AG532" s="14">
        <f t="shared" si="375"/>
        <v>0</v>
      </c>
      <c r="AH532" s="13">
        <f t="shared" si="389"/>
        <v>1.9999999999999574E-2</v>
      </c>
      <c r="AI532" s="14"/>
      <c r="AJ532" s="13">
        <f t="shared" si="390"/>
        <v>0</v>
      </c>
      <c r="AK532" s="14">
        <f t="shared" si="376"/>
        <v>0</v>
      </c>
      <c r="AL532" s="13">
        <f t="shared" si="391"/>
        <v>0</v>
      </c>
      <c r="AM532" s="14">
        <f t="shared" si="377"/>
        <v>0</v>
      </c>
      <c r="AN532" s="13">
        <f t="shared" si="392"/>
        <v>1.9999999999999574E-2</v>
      </c>
      <c r="AO532" s="14"/>
      <c r="AP532" s="13">
        <f t="shared" si="393"/>
        <v>0</v>
      </c>
      <c r="AQ532" s="14">
        <f t="shared" si="394"/>
        <v>0</v>
      </c>
      <c r="AR532" s="13">
        <f t="shared" si="395"/>
        <v>0</v>
      </c>
      <c r="AS532" s="14">
        <f t="shared" si="396"/>
        <v>0</v>
      </c>
      <c r="AT532" s="13">
        <f t="shared" si="397"/>
        <v>0</v>
      </c>
      <c r="AU532" s="14"/>
      <c r="AV532" s="13">
        <f t="shared" si="398"/>
        <v>0</v>
      </c>
      <c r="AW532" s="14">
        <f t="shared" si="399"/>
        <v>0</v>
      </c>
      <c r="AX532" s="13">
        <f t="shared" si="400"/>
        <v>0</v>
      </c>
      <c r="AY532" s="14">
        <f t="shared" si="401"/>
        <v>0</v>
      </c>
      <c r="AZ532" s="13">
        <f t="shared" si="402"/>
        <v>1.9999999999999574E-2</v>
      </c>
      <c r="BA532" s="14"/>
      <c r="BB532" s="13">
        <f t="shared" si="403"/>
        <v>0</v>
      </c>
      <c r="BC532" s="14">
        <f t="shared" si="404"/>
        <v>0</v>
      </c>
      <c r="BD532" s="13">
        <f t="shared" si="405"/>
        <v>0</v>
      </c>
      <c r="BE532" s="14">
        <f t="shared" si="406"/>
        <v>0</v>
      </c>
      <c r="BF532" s="13">
        <f t="shared" si="407"/>
        <v>0</v>
      </c>
      <c r="BG532" s="14"/>
      <c r="BH532" s="13">
        <f t="shared" si="408"/>
        <v>0</v>
      </c>
      <c r="BI532" s="14">
        <f t="shared" si="409"/>
        <v>0</v>
      </c>
      <c r="BJ532" s="13">
        <f t="shared" si="410"/>
        <v>0</v>
      </c>
      <c r="BK532" s="14">
        <f t="shared" si="411"/>
        <v>0</v>
      </c>
      <c r="BL532" s="13">
        <f t="shared" si="412"/>
        <v>1.9999999999999574E-2</v>
      </c>
    </row>
    <row r="533" spans="1:64" x14ac:dyDescent="0.25">
      <c r="A533" s="23">
        <f t="shared" si="413"/>
        <v>10.57041666666653</v>
      </c>
      <c r="B533" s="8"/>
      <c r="C533" s="10" t="s">
        <v>67</v>
      </c>
      <c r="E533" s="10" t="s">
        <v>67</v>
      </c>
      <c r="F533" s="10" t="s">
        <v>67</v>
      </c>
      <c r="G533" s="10" t="s">
        <v>67</v>
      </c>
      <c r="H533" s="10"/>
      <c r="I533" t="s">
        <v>65</v>
      </c>
      <c r="K533" s="10" t="s">
        <v>67</v>
      </c>
      <c r="L533" s="13">
        <f t="shared" si="378"/>
        <v>0</v>
      </c>
      <c r="M533" s="14">
        <f t="shared" si="368"/>
        <v>0</v>
      </c>
      <c r="N533" s="13">
        <f t="shared" si="379"/>
        <v>0</v>
      </c>
      <c r="O533" s="14">
        <f t="shared" si="369"/>
        <v>0</v>
      </c>
      <c r="P533" s="13">
        <f t="shared" si="380"/>
        <v>1.9999999999999574E-2</v>
      </c>
      <c r="Q533" s="14"/>
      <c r="R533" s="13">
        <f t="shared" si="381"/>
        <v>0</v>
      </c>
      <c r="S533" s="14">
        <f t="shared" si="370"/>
        <v>0</v>
      </c>
      <c r="T533" s="13">
        <f t="shared" si="382"/>
        <v>0</v>
      </c>
      <c r="U533" s="14">
        <f t="shared" si="371"/>
        <v>0</v>
      </c>
      <c r="V533" s="13">
        <f t="shared" si="383"/>
        <v>0</v>
      </c>
      <c r="W533" s="14"/>
      <c r="X533" s="13">
        <f t="shared" si="384"/>
        <v>0</v>
      </c>
      <c r="Y533" s="14">
        <f t="shared" si="372"/>
        <v>0</v>
      </c>
      <c r="Z533" s="13">
        <f t="shared" si="385"/>
        <v>0</v>
      </c>
      <c r="AA533" s="14">
        <f t="shared" si="373"/>
        <v>0</v>
      </c>
      <c r="AB533" s="13">
        <f t="shared" si="386"/>
        <v>1.9999999999999574E-2</v>
      </c>
      <c r="AC533" s="14"/>
      <c r="AD533" s="13">
        <f t="shared" si="387"/>
        <v>0</v>
      </c>
      <c r="AE533" s="14">
        <f t="shared" si="374"/>
        <v>0</v>
      </c>
      <c r="AF533" s="13">
        <f t="shared" si="388"/>
        <v>0</v>
      </c>
      <c r="AG533" s="14">
        <f t="shared" si="375"/>
        <v>0</v>
      </c>
      <c r="AH533" s="13">
        <f t="shared" si="389"/>
        <v>1.9999999999999574E-2</v>
      </c>
      <c r="AI533" s="14"/>
      <c r="AJ533" s="13">
        <f t="shared" si="390"/>
        <v>0</v>
      </c>
      <c r="AK533" s="14">
        <f t="shared" si="376"/>
        <v>0</v>
      </c>
      <c r="AL533" s="13">
        <f t="shared" si="391"/>
        <v>0</v>
      </c>
      <c r="AM533" s="14">
        <f t="shared" si="377"/>
        <v>0</v>
      </c>
      <c r="AN533" s="13">
        <f t="shared" si="392"/>
        <v>1.9999999999999574E-2</v>
      </c>
      <c r="AO533" s="14"/>
      <c r="AP533" s="13">
        <f t="shared" si="393"/>
        <v>0</v>
      </c>
      <c r="AQ533" s="14">
        <f t="shared" si="394"/>
        <v>0</v>
      </c>
      <c r="AR533" s="13">
        <f t="shared" si="395"/>
        <v>0</v>
      </c>
      <c r="AS533" s="14">
        <f t="shared" si="396"/>
        <v>0</v>
      </c>
      <c r="AT533" s="13">
        <f t="shared" si="397"/>
        <v>0</v>
      </c>
      <c r="AU533" s="14"/>
      <c r="AV533" s="13">
        <f t="shared" si="398"/>
        <v>0</v>
      </c>
      <c r="AW533" s="14">
        <f t="shared" si="399"/>
        <v>0</v>
      </c>
      <c r="AX533" s="13">
        <f t="shared" si="400"/>
        <v>0</v>
      </c>
      <c r="AY533" s="14">
        <f t="shared" si="401"/>
        <v>0</v>
      </c>
      <c r="AZ533" s="13">
        <f t="shared" si="402"/>
        <v>1.9999999999999574E-2</v>
      </c>
      <c r="BA533" s="14"/>
      <c r="BB533" s="13">
        <f t="shared" si="403"/>
        <v>0</v>
      </c>
      <c r="BC533" s="14">
        <f t="shared" si="404"/>
        <v>0</v>
      </c>
      <c r="BD533" s="13">
        <f t="shared" si="405"/>
        <v>0</v>
      </c>
      <c r="BE533" s="14">
        <f t="shared" si="406"/>
        <v>0</v>
      </c>
      <c r="BF533" s="13">
        <f t="shared" si="407"/>
        <v>0</v>
      </c>
      <c r="BG533" s="14"/>
      <c r="BH533" s="13">
        <f t="shared" si="408"/>
        <v>0</v>
      </c>
      <c r="BI533" s="14">
        <f t="shared" si="409"/>
        <v>0</v>
      </c>
      <c r="BJ533" s="13">
        <f t="shared" si="410"/>
        <v>0</v>
      </c>
      <c r="BK533" s="14">
        <f t="shared" si="411"/>
        <v>0</v>
      </c>
      <c r="BL533" s="13">
        <f t="shared" si="412"/>
        <v>1.9999999999999574E-2</v>
      </c>
    </row>
    <row r="534" spans="1:64" x14ac:dyDescent="0.25">
      <c r="A534" s="23">
        <f t="shared" si="413"/>
        <v>10.590416666666529</v>
      </c>
      <c r="B534" s="8"/>
      <c r="C534" s="10" t="s">
        <v>67</v>
      </c>
      <c r="E534" s="10" t="s">
        <v>67</v>
      </c>
      <c r="F534" s="10" t="s">
        <v>67</v>
      </c>
      <c r="G534" s="10" t="s">
        <v>67</v>
      </c>
      <c r="H534" s="10"/>
      <c r="I534" t="s">
        <v>65</v>
      </c>
      <c r="K534" s="10" t="s">
        <v>67</v>
      </c>
      <c r="L534" s="13">
        <f t="shared" si="378"/>
        <v>0</v>
      </c>
      <c r="M534" s="14">
        <f t="shared" si="368"/>
        <v>0</v>
      </c>
      <c r="N534" s="13">
        <f t="shared" si="379"/>
        <v>0</v>
      </c>
      <c r="O534" s="14">
        <f t="shared" si="369"/>
        <v>0</v>
      </c>
      <c r="P534" s="13">
        <f t="shared" si="380"/>
        <v>1.9999999999999574E-2</v>
      </c>
      <c r="Q534" s="14"/>
      <c r="R534" s="13">
        <f t="shared" si="381"/>
        <v>0</v>
      </c>
      <c r="S534" s="14">
        <f t="shared" si="370"/>
        <v>0</v>
      </c>
      <c r="T534" s="13">
        <f t="shared" si="382"/>
        <v>0</v>
      </c>
      <c r="U534" s="14">
        <f t="shared" si="371"/>
        <v>0</v>
      </c>
      <c r="V534" s="13">
        <f t="shared" si="383"/>
        <v>0</v>
      </c>
      <c r="W534" s="14"/>
      <c r="X534" s="13">
        <f t="shared" si="384"/>
        <v>0</v>
      </c>
      <c r="Y534" s="14">
        <f t="shared" si="372"/>
        <v>0</v>
      </c>
      <c r="Z534" s="13">
        <f t="shared" si="385"/>
        <v>0</v>
      </c>
      <c r="AA534" s="14">
        <f t="shared" si="373"/>
        <v>0</v>
      </c>
      <c r="AB534" s="13">
        <f t="shared" si="386"/>
        <v>1.9999999999999574E-2</v>
      </c>
      <c r="AC534" s="14"/>
      <c r="AD534" s="13">
        <f t="shared" si="387"/>
        <v>0</v>
      </c>
      <c r="AE534" s="14">
        <f t="shared" si="374"/>
        <v>0</v>
      </c>
      <c r="AF534" s="13">
        <f t="shared" si="388"/>
        <v>0</v>
      </c>
      <c r="AG534" s="14">
        <f t="shared" si="375"/>
        <v>0</v>
      </c>
      <c r="AH534" s="13">
        <f t="shared" si="389"/>
        <v>1.9999999999999574E-2</v>
      </c>
      <c r="AI534" s="14"/>
      <c r="AJ534" s="13">
        <f t="shared" si="390"/>
        <v>0</v>
      </c>
      <c r="AK534" s="14">
        <f t="shared" si="376"/>
        <v>0</v>
      </c>
      <c r="AL534" s="13">
        <f t="shared" si="391"/>
        <v>0</v>
      </c>
      <c r="AM534" s="14">
        <f t="shared" si="377"/>
        <v>0</v>
      </c>
      <c r="AN534" s="13">
        <f t="shared" si="392"/>
        <v>1.9999999999999574E-2</v>
      </c>
      <c r="AO534" s="14"/>
      <c r="AP534" s="13">
        <f t="shared" si="393"/>
        <v>0</v>
      </c>
      <c r="AQ534" s="14">
        <f t="shared" si="394"/>
        <v>0</v>
      </c>
      <c r="AR534" s="13">
        <f t="shared" si="395"/>
        <v>0</v>
      </c>
      <c r="AS534" s="14">
        <f t="shared" si="396"/>
        <v>0</v>
      </c>
      <c r="AT534" s="13">
        <f t="shared" si="397"/>
        <v>0</v>
      </c>
      <c r="AU534" s="14"/>
      <c r="AV534" s="13">
        <f t="shared" si="398"/>
        <v>0</v>
      </c>
      <c r="AW534" s="14">
        <f t="shared" si="399"/>
        <v>0</v>
      </c>
      <c r="AX534" s="13">
        <f t="shared" si="400"/>
        <v>0</v>
      </c>
      <c r="AY534" s="14">
        <f t="shared" si="401"/>
        <v>0</v>
      </c>
      <c r="AZ534" s="13">
        <f t="shared" si="402"/>
        <v>1.9999999999999574E-2</v>
      </c>
      <c r="BA534" s="14"/>
      <c r="BB534" s="13">
        <f t="shared" si="403"/>
        <v>0</v>
      </c>
      <c r="BC534" s="14">
        <f t="shared" si="404"/>
        <v>0</v>
      </c>
      <c r="BD534" s="13">
        <f t="shared" si="405"/>
        <v>0</v>
      </c>
      <c r="BE534" s="14">
        <f t="shared" si="406"/>
        <v>0</v>
      </c>
      <c r="BF534" s="13">
        <f t="shared" si="407"/>
        <v>0</v>
      </c>
      <c r="BG534" s="14"/>
      <c r="BH534" s="13">
        <f t="shared" si="408"/>
        <v>0</v>
      </c>
      <c r="BI534" s="14">
        <f t="shared" si="409"/>
        <v>0</v>
      </c>
      <c r="BJ534" s="13">
        <f t="shared" si="410"/>
        <v>0</v>
      </c>
      <c r="BK534" s="14">
        <f t="shared" si="411"/>
        <v>0</v>
      </c>
      <c r="BL534" s="13">
        <f t="shared" si="412"/>
        <v>1.9999999999999574E-2</v>
      </c>
    </row>
    <row r="535" spans="1:64" x14ac:dyDescent="0.25">
      <c r="A535" s="23">
        <f t="shared" si="413"/>
        <v>10.610416666666529</v>
      </c>
      <c r="B535" s="8" t="s">
        <v>81</v>
      </c>
      <c r="C535" s="10" t="s">
        <v>67</v>
      </c>
      <c r="E535" s="10" t="s">
        <v>67</v>
      </c>
      <c r="F535" s="10" t="s">
        <v>67</v>
      </c>
      <c r="G535" t="s">
        <v>65</v>
      </c>
      <c r="H535" s="32"/>
      <c r="I535" s="11" t="s">
        <v>66</v>
      </c>
      <c r="K535" s="10" t="s">
        <v>67</v>
      </c>
      <c r="L535" s="13">
        <f t="shared" si="378"/>
        <v>0</v>
      </c>
      <c r="M535" s="14">
        <f t="shared" si="368"/>
        <v>0</v>
      </c>
      <c r="N535" s="13">
        <f t="shared" si="379"/>
        <v>0</v>
      </c>
      <c r="O535" s="14">
        <f t="shared" si="369"/>
        <v>0</v>
      </c>
      <c r="P535" s="13">
        <f t="shared" si="380"/>
        <v>1.9999999999999574E-2</v>
      </c>
      <c r="Q535" s="14"/>
      <c r="R535" s="13">
        <f t="shared" si="381"/>
        <v>0</v>
      </c>
      <c r="S535" s="14">
        <f t="shared" si="370"/>
        <v>0</v>
      </c>
      <c r="T535" s="13">
        <f t="shared" si="382"/>
        <v>0</v>
      </c>
      <c r="U535" s="14">
        <f t="shared" si="371"/>
        <v>0</v>
      </c>
      <c r="V535" s="13">
        <f t="shared" si="383"/>
        <v>0</v>
      </c>
      <c r="W535" s="14"/>
      <c r="X535" s="13">
        <f t="shared" si="384"/>
        <v>0</v>
      </c>
      <c r="Y535" s="14">
        <f t="shared" si="372"/>
        <v>0</v>
      </c>
      <c r="Z535" s="13">
        <f t="shared" si="385"/>
        <v>0</v>
      </c>
      <c r="AA535" s="14">
        <f t="shared" si="373"/>
        <v>0</v>
      </c>
      <c r="AB535" s="13">
        <f t="shared" si="386"/>
        <v>1.9999999999999574E-2</v>
      </c>
      <c r="AC535" s="14"/>
      <c r="AD535" s="13">
        <f t="shared" si="387"/>
        <v>0</v>
      </c>
      <c r="AE535" s="14">
        <f t="shared" si="374"/>
        <v>0</v>
      </c>
      <c r="AF535" s="13">
        <f t="shared" si="388"/>
        <v>0</v>
      </c>
      <c r="AG535" s="14">
        <f t="shared" si="375"/>
        <v>0</v>
      </c>
      <c r="AH535" s="13">
        <f t="shared" si="389"/>
        <v>1.9999999999999574E-2</v>
      </c>
      <c r="AI535" s="14"/>
      <c r="AJ535" s="13">
        <f t="shared" si="390"/>
        <v>0</v>
      </c>
      <c r="AK535" s="14">
        <f t="shared" si="376"/>
        <v>0</v>
      </c>
      <c r="AL535" s="13">
        <f t="shared" si="391"/>
        <v>0</v>
      </c>
      <c r="AM535" s="14">
        <f t="shared" si="377"/>
        <v>0</v>
      </c>
      <c r="AN535" s="13">
        <f t="shared" si="392"/>
        <v>0</v>
      </c>
      <c r="AO535" s="14"/>
      <c r="AP535" s="13">
        <f t="shared" si="393"/>
        <v>0</v>
      </c>
      <c r="AQ535" s="14">
        <f t="shared" si="394"/>
        <v>0</v>
      </c>
      <c r="AR535" s="13">
        <f t="shared" si="395"/>
        <v>0</v>
      </c>
      <c r="AS535" s="14">
        <f t="shared" si="396"/>
        <v>0</v>
      </c>
      <c r="AT535" s="13">
        <f t="shared" si="397"/>
        <v>0</v>
      </c>
      <c r="AU535" s="14"/>
      <c r="AV535" s="13">
        <f t="shared" si="398"/>
        <v>0</v>
      </c>
      <c r="AW535" s="14">
        <f t="shared" si="399"/>
        <v>0</v>
      </c>
      <c r="AX535" s="13">
        <f t="shared" si="400"/>
        <v>10.610416666666529</v>
      </c>
      <c r="AY535" s="14">
        <f t="shared" si="401"/>
        <v>1</v>
      </c>
      <c r="AZ535" s="13">
        <f t="shared" si="402"/>
        <v>1.9999999999999574E-2</v>
      </c>
      <c r="BA535" s="14"/>
      <c r="BB535" s="13">
        <f t="shared" si="403"/>
        <v>0</v>
      </c>
      <c r="BC535" s="14">
        <f t="shared" si="404"/>
        <v>0</v>
      </c>
      <c r="BD535" s="13">
        <f t="shared" si="405"/>
        <v>0</v>
      </c>
      <c r="BE535" s="14">
        <f t="shared" si="406"/>
        <v>0</v>
      </c>
      <c r="BF535" s="13">
        <f t="shared" si="407"/>
        <v>0</v>
      </c>
      <c r="BG535" s="14"/>
      <c r="BH535" s="13">
        <f t="shared" si="408"/>
        <v>0</v>
      </c>
      <c r="BI535" s="14">
        <f t="shared" si="409"/>
        <v>0</v>
      </c>
      <c r="BJ535" s="13">
        <f t="shared" si="410"/>
        <v>0</v>
      </c>
      <c r="BK535" s="14">
        <f t="shared" si="411"/>
        <v>0</v>
      </c>
      <c r="BL535" s="13">
        <f t="shared" si="412"/>
        <v>1.9999999999999574E-2</v>
      </c>
    </row>
    <row r="536" spans="1:64" x14ac:dyDescent="0.25">
      <c r="A536" s="23">
        <f t="shared" si="413"/>
        <v>10.630416666666529</v>
      </c>
      <c r="B536" s="8"/>
      <c r="C536" s="10" t="s">
        <v>67</v>
      </c>
      <c r="E536" s="10" t="s">
        <v>67</v>
      </c>
      <c r="F536" s="10" t="s">
        <v>67</v>
      </c>
      <c r="G536" t="s">
        <v>65</v>
      </c>
      <c r="H536" s="10"/>
      <c r="K536" s="10" t="s">
        <v>67</v>
      </c>
      <c r="L536" s="13">
        <f t="shared" si="378"/>
        <v>0</v>
      </c>
      <c r="M536" s="14">
        <f t="shared" si="368"/>
        <v>0</v>
      </c>
      <c r="N536" s="13">
        <f t="shared" si="379"/>
        <v>0</v>
      </c>
      <c r="O536" s="14">
        <f t="shared" si="369"/>
        <v>0</v>
      </c>
      <c r="P536" s="13">
        <f t="shared" si="380"/>
        <v>1.9999999999999574E-2</v>
      </c>
      <c r="Q536" s="14"/>
      <c r="R536" s="13">
        <f t="shared" si="381"/>
        <v>0</v>
      </c>
      <c r="S536" s="14">
        <f t="shared" si="370"/>
        <v>0</v>
      </c>
      <c r="T536" s="13">
        <f t="shared" si="382"/>
        <v>0</v>
      </c>
      <c r="U536" s="14">
        <f t="shared" si="371"/>
        <v>0</v>
      </c>
      <c r="V536" s="13">
        <f t="shared" si="383"/>
        <v>0</v>
      </c>
      <c r="W536" s="14"/>
      <c r="X536" s="13">
        <f t="shared" si="384"/>
        <v>0</v>
      </c>
      <c r="Y536" s="14">
        <f t="shared" si="372"/>
        <v>0</v>
      </c>
      <c r="Z536" s="13">
        <f t="shared" si="385"/>
        <v>0</v>
      </c>
      <c r="AA536" s="14">
        <f t="shared" si="373"/>
        <v>0</v>
      </c>
      <c r="AB536" s="13">
        <f t="shared" si="386"/>
        <v>1.9999999999999574E-2</v>
      </c>
      <c r="AC536" s="14"/>
      <c r="AD536" s="13">
        <f t="shared" si="387"/>
        <v>0</v>
      </c>
      <c r="AE536" s="14">
        <f t="shared" si="374"/>
        <v>0</v>
      </c>
      <c r="AF536" s="13">
        <f t="shared" si="388"/>
        <v>0</v>
      </c>
      <c r="AG536" s="14">
        <f t="shared" si="375"/>
        <v>0</v>
      </c>
      <c r="AH536" s="13">
        <f t="shared" si="389"/>
        <v>1.9999999999999574E-2</v>
      </c>
      <c r="AI536" s="14"/>
      <c r="AJ536" s="13">
        <f t="shared" si="390"/>
        <v>0</v>
      </c>
      <c r="AK536" s="14">
        <f t="shared" si="376"/>
        <v>0</v>
      </c>
      <c r="AL536" s="13">
        <f t="shared" si="391"/>
        <v>0</v>
      </c>
      <c r="AM536" s="14">
        <f t="shared" si="377"/>
        <v>0</v>
      </c>
      <c r="AN536" s="13">
        <f t="shared" si="392"/>
        <v>0</v>
      </c>
      <c r="AO536" s="14"/>
      <c r="AP536" s="13">
        <f t="shared" si="393"/>
        <v>0</v>
      </c>
      <c r="AQ536" s="14">
        <f t="shared" si="394"/>
        <v>0</v>
      </c>
      <c r="AR536" s="13">
        <f t="shared" si="395"/>
        <v>0</v>
      </c>
      <c r="AS536" s="14">
        <f t="shared" si="396"/>
        <v>0</v>
      </c>
      <c r="AT536" s="13">
        <f t="shared" si="397"/>
        <v>0</v>
      </c>
      <c r="AU536" s="14"/>
      <c r="AV536" s="13">
        <f t="shared" si="398"/>
        <v>0</v>
      </c>
      <c r="AW536" s="14">
        <f t="shared" si="399"/>
        <v>0</v>
      </c>
      <c r="AX536" s="13">
        <f t="shared" si="400"/>
        <v>0</v>
      </c>
      <c r="AY536" s="14">
        <f t="shared" si="401"/>
        <v>0</v>
      </c>
      <c r="AZ536" s="13">
        <f t="shared" si="402"/>
        <v>1.9999999999999574E-2</v>
      </c>
      <c r="BA536" s="14"/>
      <c r="BB536" s="13">
        <f t="shared" si="403"/>
        <v>0</v>
      </c>
      <c r="BC536" s="14">
        <f t="shared" si="404"/>
        <v>0</v>
      </c>
      <c r="BD536" s="13">
        <f t="shared" si="405"/>
        <v>0</v>
      </c>
      <c r="BE536" s="14">
        <f t="shared" si="406"/>
        <v>0</v>
      </c>
      <c r="BF536" s="13">
        <f t="shared" si="407"/>
        <v>0</v>
      </c>
      <c r="BG536" s="14"/>
      <c r="BH536" s="13">
        <f t="shared" si="408"/>
        <v>0</v>
      </c>
      <c r="BI536" s="14">
        <f t="shared" si="409"/>
        <v>0</v>
      </c>
      <c r="BJ536" s="13">
        <f t="shared" si="410"/>
        <v>0</v>
      </c>
      <c r="BK536" s="14">
        <f t="shared" si="411"/>
        <v>0</v>
      </c>
      <c r="BL536" s="13">
        <f t="shared" si="412"/>
        <v>1.9999999999999574E-2</v>
      </c>
    </row>
    <row r="537" spans="1:64" x14ac:dyDescent="0.25">
      <c r="A537" s="23">
        <f t="shared" si="413"/>
        <v>10.650416666666528</v>
      </c>
      <c r="B537" s="8"/>
      <c r="C537" s="10" t="s">
        <v>67</v>
      </c>
      <c r="E537" s="10" t="s">
        <v>67</v>
      </c>
      <c r="F537" s="10" t="s">
        <v>67</v>
      </c>
      <c r="G537" t="s">
        <v>65</v>
      </c>
      <c r="H537" s="10"/>
      <c r="K537" s="10" t="s">
        <v>67</v>
      </c>
      <c r="L537" s="13">
        <f t="shared" si="378"/>
        <v>0</v>
      </c>
      <c r="M537" s="14">
        <f t="shared" si="368"/>
        <v>0</v>
      </c>
      <c r="N537" s="13">
        <f t="shared" si="379"/>
        <v>0</v>
      </c>
      <c r="O537" s="14">
        <f t="shared" si="369"/>
        <v>0</v>
      </c>
      <c r="P537" s="13">
        <f t="shared" si="380"/>
        <v>1.9999999999999574E-2</v>
      </c>
      <c r="Q537" s="14"/>
      <c r="R537" s="13">
        <f t="shared" si="381"/>
        <v>0</v>
      </c>
      <c r="S537" s="14">
        <f t="shared" si="370"/>
        <v>0</v>
      </c>
      <c r="T537" s="13">
        <f t="shared" si="382"/>
        <v>0</v>
      </c>
      <c r="U537" s="14">
        <f t="shared" si="371"/>
        <v>0</v>
      </c>
      <c r="V537" s="13">
        <f t="shared" si="383"/>
        <v>0</v>
      </c>
      <c r="W537" s="14"/>
      <c r="X537" s="13">
        <f t="shared" si="384"/>
        <v>0</v>
      </c>
      <c r="Y537" s="14">
        <f t="shared" si="372"/>
        <v>0</v>
      </c>
      <c r="Z537" s="13">
        <f t="shared" si="385"/>
        <v>0</v>
      </c>
      <c r="AA537" s="14">
        <f t="shared" si="373"/>
        <v>0</v>
      </c>
      <c r="AB537" s="13">
        <f t="shared" si="386"/>
        <v>1.9999999999999574E-2</v>
      </c>
      <c r="AC537" s="14"/>
      <c r="AD537" s="13">
        <f t="shared" si="387"/>
        <v>0</v>
      </c>
      <c r="AE537" s="14">
        <f t="shared" si="374"/>
        <v>0</v>
      </c>
      <c r="AF537" s="13">
        <f t="shared" si="388"/>
        <v>0</v>
      </c>
      <c r="AG537" s="14">
        <f t="shared" si="375"/>
        <v>0</v>
      </c>
      <c r="AH537" s="13">
        <f t="shared" si="389"/>
        <v>1.9999999999999574E-2</v>
      </c>
      <c r="AI537" s="14"/>
      <c r="AJ537" s="13">
        <f t="shared" si="390"/>
        <v>0</v>
      </c>
      <c r="AK537" s="14">
        <f t="shared" si="376"/>
        <v>0</v>
      </c>
      <c r="AL537" s="13">
        <f t="shared" si="391"/>
        <v>0</v>
      </c>
      <c r="AM537" s="14">
        <f t="shared" si="377"/>
        <v>0</v>
      </c>
      <c r="AN537" s="13">
        <f t="shared" si="392"/>
        <v>0</v>
      </c>
      <c r="AO537" s="14"/>
      <c r="AP537" s="13">
        <f t="shared" si="393"/>
        <v>0</v>
      </c>
      <c r="AQ537" s="14">
        <f t="shared" si="394"/>
        <v>0</v>
      </c>
      <c r="AR537" s="13">
        <f t="shared" si="395"/>
        <v>0</v>
      </c>
      <c r="AS537" s="14">
        <f t="shared" si="396"/>
        <v>0</v>
      </c>
      <c r="AT537" s="13">
        <f t="shared" si="397"/>
        <v>0</v>
      </c>
      <c r="AU537" s="14"/>
      <c r="AV537" s="13">
        <f t="shared" si="398"/>
        <v>0</v>
      </c>
      <c r="AW537" s="14">
        <f t="shared" si="399"/>
        <v>0</v>
      </c>
      <c r="AX537" s="13">
        <f t="shared" si="400"/>
        <v>0</v>
      </c>
      <c r="AY537" s="14">
        <f t="shared" si="401"/>
        <v>0</v>
      </c>
      <c r="AZ537" s="13">
        <f t="shared" si="402"/>
        <v>1.9999999999999574E-2</v>
      </c>
      <c r="BA537" s="14"/>
      <c r="BB537" s="13">
        <f t="shared" si="403"/>
        <v>0</v>
      </c>
      <c r="BC537" s="14">
        <f t="shared" si="404"/>
        <v>0</v>
      </c>
      <c r="BD537" s="13">
        <f t="shared" si="405"/>
        <v>0</v>
      </c>
      <c r="BE537" s="14">
        <f t="shared" si="406"/>
        <v>0</v>
      </c>
      <c r="BF537" s="13">
        <f t="shared" si="407"/>
        <v>0</v>
      </c>
      <c r="BG537" s="14"/>
      <c r="BH537" s="13">
        <f t="shared" si="408"/>
        <v>0</v>
      </c>
      <c r="BI537" s="14">
        <f t="shared" si="409"/>
        <v>0</v>
      </c>
      <c r="BJ537" s="13">
        <f t="shared" si="410"/>
        <v>0</v>
      </c>
      <c r="BK537" s="14">
        <f t="shared" si="411"/>
        <v>0</v>
      </c>
      <c r="BL537" s="13">
        <f t="shared" si="412"/>
        <v>1.9999999999999574E-2</v>
      </c>
    </row>
    <row r="538" spans="1:64" x14ac:dyDescent="0.25">
      <c r="A538" s="23">
        <f t="shared" si="413"/>
        <v>10.670416666666528</v>
      </c>
      <c r="B538" s="8"/>
      <c r="C538" s="10" t="s">
        <v>67</v>
      </c>
      <c r="E538" s="10" t="s">
        <v>67</v>
      </c>
      <c r="F538" s="10" t="s">
        <v>67</v>
      </c>
      <c r="G538" t="s">
        <v>65</v>
      </c>
      <c r="H538" s="10"/>
      <c r="K538" s="10" t="s">
        <v>67</v>
      </c>
      <c r="L538" s="13">
        <f t="shared" si="378"/>
        <v>0</v>
      </c>
      <c r="M538" s="14">
        <f t="shared" si="368"/>
        <v>0</v>
      </c>
      <c r="N538" s="13">
        <f t="shared" si="379"/>
        <v>0</v>
      </c>
      <c r="O538" s="14">
        <f t="shared" si="369"/>
        <v>0</v>
      </c>
      <c r="P538" s="13">
        <f t="shared" si="380"/>
        <v>1.9999999999999574E-2</v>
      </c>
      <c r="Q538" s="14"/>
      <c r="R538" s="13">
        <f t="shared" si="381"/>
        <v>0</v>
      </c>
      <c r="S538" s="14">
        <f t="shared" si="370"/>
        <v>0</v>
      </c>
      <c r="T538" s="13">
        <f t="shared" si="382"/>
        <v>0</v>
      </c>
      <c r="U538" s="14">
        <f t="shared" si="371"/>
        <v>0</v>
      </c>
      <c r="V538" s="13">
        <f t="shared" si="383"/>
        <v>0</v>
      </c>
      <c r="W538" s="14"/>
      <c r="X538" s="13">
        <f t="shared" si="384"/>
        <v>0</v>
      </c>
      <c r="Y538" s="14">
        <f t="shared" si="372"/>
        <v>0</v>
      </c>
      <c r="Z538" s="13">
        <f t="shared" si="385"/>
        <v>0</v>
      </c>
      <c r="AA538" s="14">
        <f t="shared" si="373"/>
        <v>0</v>
      </c>
      <c r="AB538" s="13">
        <f t="shared" si="386"/>
        <v>1.9999999999999574E-2</v>
      </c>
      <c r="AC538" s="14"/>
      <c r="AD538" s="13">
        <f t="shared" si="387"/>
        <v>0</v>
      </c>
      <c r="AE538" s="14">
        <f t="shared" si="374"/>
        <v>0</v>
      </c>
      <c r="AF538" s="13">
        <f t="shared" si="388"/>
        <v>0</v>
      </c>
      <c r="AG538" s="14">
        <f t="shared" si="375"/>
        <v>0</v>
      </c>
      <c r="AH538" s="13">
        <f t="shared" si="389"/>
        <v>1.9999999999999574E-2</v>
      </c>
      <c r="AI538" s="14"/>
      <c r="AJ538" s="13">
        <f t="shared" si="390"/>
        <v>0</v>
      </c>
      <c r="AK538" s="14">
        <f t="shared" si="376"/>
        <v>0</v>
      </c>
      <c r="AL538" s="13">
        <f t="shared" si="391"/>
        <v>0</v>
      </c>
      <c r="AM538" s="14">
        <f t="shared" si="377"/>
        <v>0</v>
      </c>
      <c r="AN538" s="13">
        <f t="shared" si="392"/>
        <v>0</v>
      </c>
      <c r="AO538" s="14"/>
      <c r="AP538" s="13">
        <f t="shared" si="393"/>
        <v>0</v>
      </c>
      <c r="AQ538" s="14">
        <f t="shared" si="394"/>
        <v>0</v>
      </c>
      <c r="AR538" s="13">
        <f t="shared" si="395"/>
        <v>0</v>
      </c>
      <c r="AS538" s="14">
        <f t="shared" si="396"/>
        <v>0</v>
      </c>
      <c r="AT538" s="13">
        <f t="shared" si="397"/>
        <v>0</v>
      </c>
      <c r="AU538" s="14"/>
      <c r="AV538" s="13">
        <f t="shared" si="398"/>
        <v>0</v>
      </c>
      <c r="AW538" s="14">
        <f t="shared" si="399"/>
        <v>0</v>
      </c>
      <c r="AX538" s="13">
        <f t="shared" si="400"/>
        <v>0</v>
      </c>
      <c r="AY538" s="14">
        <f t="shared" si="401"/>
        <v>0</v>
      </c>
      <c r="AZ538" s="13">
        <f t="shared" si="402"/>
        <v>1.9999999999999574E-2</v>
      </c>
      <c r="BA538" s="14"/>
      <c r="BB538" s="13">
        <f t="shared" si="403"/>
        <v>0</v>
      </c>
      <c r="BC538" s="14">
        <f t="shared" si="404"/>
        <v>0</v>
      </c>
      <c r="BD538" s="13">
        <f t="shared" si="405"/>
        <v>0</v>
      </c>
      <c r="BE538" s="14">
        <f t="shared" si="406"/>
        <v>0</v>
      </c>
      <c r="BF538" s="13">
        <f t="shared" si="407"/>
        <v>0</v>
      </c>
      <c r="BG538" s="14"/>
      <c r="BH538" s="13">
        <f t="shared" si="408"/>
        <v>0</v>
      </c>
      <c r="BI538" s="14">
        <f t="shared" si="409"/>
        <v>0</v>
      </c>
      <c r="BJ538" s="13">
        <f t="shared" si="410"/>
        <v>0</v>
      </c>
      <c r="BK538" s="14">
        <f t="shared" si="411"/>
        <v>0</v>
      </c>
      <c r="BL538" s="13">
        <f t="shared" si="412"/>
        <v>1.9999999999999574E-2</v>
      </c>
    </row>
    <row r="539" spans="1:64" x14ac:dyDescent="0.25">
      <c r="A539" s="23">
        <f t="shared" si="413"/>
        <v>10.690416666666527</v>
      </c>
      <c r="B539" s="8" t="s">
        <v>70</v>
      </c>
      <c r="C539" s="10" t="s">
        <v>67</v>
      </c>
      <c r="D539" s="10" t="s">
        <v>67</v>
      </c>
      <c r="E539" s="10" t="s">
        <v>67</v>
      </c>
      <c r="F539" s="10" t="s">
        <v>67</v>
      </c>
      <c r="G539" t="s">
        <v>65</v>
      </c>
      <c r="H539" s="10"/>
      <c r="K539" s="10" t="s">
        <v>67</v>
      </c>
      <c r="L539" s="13">
        <f t="shared" si="378"/>
        <v>0</v>
      </c>
      <c r="M539" s="14">
        <f t="shared" si="368"/>
        <v>0</v>
      </c>
      <c r="N539" s="13">
        <f t="shared" si="379"/>
        <v>0</v>
      </c>
      <c r="O539" s="14">
        <f t="shared" si="369"/>
        <v>0</v>
      </c>
      <c r="P539" s="13">
        <f t="shared" si="380"/>
        <v>1.9999999999999574E-2</v>
      </c>
      <c r="Q539" s="14"/>
      <c r="R539" s="13">
        <f t="shared" si="381"/>
        <v>10.690416666666527</v>
      </c>
      <c r="S539" s="14">
        <f t="shared" si="370"/>
        <v>1</v>
      </c>
      <c r="T539" s="13">
        <f t="shared" si="382"/>
        <v>0</v>
      </c>
      <c r="U539" s="14">
        <f t="shared" si="371"/>
        <v>0</v>
      </c>
      <c r="V539" s="13">
        <f t="shared" si="383"/>
        <v>1.9999999999999574E-2</v>
      </c>
      <c r="W539" s="14"/>
      <c r="X539" s="13">
        <f t="shared" si="384"/>
        <v>0</v>
      </c>
      <c r="Y539" s="14">
        <f t="shared" si="372"/>
        <v>0</v>
      </c>
      <c r="Z539" s="13">
        <f t="shared" si="385"/>
        <v>0</v>
      </c>
      <c r="AA539" s="14">
        <f t="shared" si="373"/>
        <v>0</v>
      </c>
      <c r="AB539" s="13">
        <f t="shared" si="386"/>
        <v>1.9999999999999574E-2</v>
      </c>
      <c r="AC539" s="14"/>
      <c r="AD539" s="13">
        <f t="shared" si="387"/>
        <v>0</v>
      </c>
      <c r="AE539" s="14">
        <f t="shared" si="374"/>
        <v>0</v>
      </c>
      <c r="AF539" s="13">
        <f t="shared" si="388"/>
        <v>0</v>
      </c>
      <c r="AG539" s="14">
        <f t="shared" si="375"/>
        <v>0</v>
      </c>
      <c r="AH539" s="13">
        <f t="shared" si="389"/>
        <v>1.9999999999999574E-2</v>
      </c>
      <c r="AI539" s="14"/>
      <c r="AJ539" s="13">
        <f t="shared" si="390"/>
        <v>0</v>
      </c>
      <c r="AK539" s="14">
        <f t="shared" si="376"/>
        <v>0</v>
      </c>
      <c r="AL539" s="13">
        <f t="shared" si="391"/>
        <v>0</v>
      </c>
      <c r="AM539" s="14">
        <f t="shared" si="377"/>
        <v>0</v>
      </c>
      <c r="AN539" s="13">
        <f t="shared" si="392"/>
        <v>0</v>
      </c>
      <c r="AO539" s="14"/>
      <c r="AP539" s="13">
        <f t="shared" si="393"/>
        <v>0</v>
      </c>
      <c r="AQ539" s="14">
        <f t="shared" si="394"/>
        <v>0</v>
      </c>
      <c r="AR539" s="13">
        <f t="shared" si="395"/>
        <v>0</v>
      </c>
      <c r="AS539" s="14">
        <f t="shared" si="396"/>
        <v>0</v>
      </c>
      <c r="AT539" s="13">
        <f t="shared" si="397"/>
        <v>0</v>
      </c>
      <c r="AU539" s="14"/>
      <c r="AV539" s="13">
        <f t="shared" si="398"/>
        <v>0</v>
      </c>
      <c r="AW539" s="14">
        <f t="shared" si="399"/>
        <v>0</v>
      </c>
      <c r="AX539" s="13">
        <f t="shared" si="400"/>
        <v>0</v>
      </c>
      <c r="AY539" s="14">
        <f t="shared" si="401"/>
        <v>0</v>
      </c>
      <c r="AZ539" s="13">
        <f t="shared" si="402"/>
        <v>1.9999999999999574E-2</v>
      </c>
      <c r="BA539" s="14"/>
      <c r="BB539" s="13">
        <f t="shared" si="403"/>
        <v>0</v>
      </c>
      <c r="BC539" s="14">
        <f t="shared" si="404"/>
        <v>0</v>
      </c>
      <c r="BD539" s="13">
        <f t="shared" si="405"/>
        <v>0</v>
      </c>
      <c r="BE539" s="14">
        <f t="shared" si="406"/>
        <v>0</v>
      </c>
      <c r="BF539" s="13">
        <f t="shared" si="407"/>
        <v>0</v>
      </c>
      <c r="BG539" s="14"/>
      <c r="BH539" s="13">
        <f t="shared" si="408"/>
        <v>0</v>
      </c>
      <c r="BI539" s="14">
        <f t="shared" si="409"/>
        <v>0</v>
      </c>
      <c r="BJ539" s="13">
        <f t="shared" si="410"/>
        <v>0</v>
      </c>
      <c r="BK539" s="14">
        <f t="shared" si="411"/>
        <v>0</v>
      </c>
      <c r="BL539" s="13">
        <f t="shared" si="412"/>
        <v>1.9999999999999574E-2</v>
      </c>
    </row>
    <row r="540" spans="1:64" x14ac:dyDescent="0.25">
      <c r="A540" s="23">
        <f t="shared" si="413"/>
        <v>10.710416666666527</v>
      </c>
      <c r="B540" s="8" t="s">
        <v>77</v>
      </c>
      <c r="C540" t="s">
        <v>65</v>
      </c>
      <c r="D540" s="10" t="s">
        <v>67</v>
      </c>
      <c r="E540" s="10" t="s">
        <v>67</v>
      </c>
      <c r="F540" s="10" t="s">
        <v>67</v>
      </c>
      <c r="G540" s="11" t="s">
        <v>66</v>
      </c>
      <c r="H540" s="10"/>
      <c r="K540" s="10" t="s">
        <v>67</v>
      </c>
      <c r="L540" s="13">
        <f t="shared" si="378"/>
        <v>0</v>
      </c>
      <c r="M540" s="14">
        <f t="shared" si="368"/>
        <v>0</v>
      </c>
      <c r="N540" s="13">
        <f t="shared" si="379"/>
        <v>0</v>
      </c>
      <c r="O540" s="14">
        <f t="shared" si="369"/>
        <v>0</v>
      </c>
      <c r="P540" s="13">
        <f t="shared" si="380"/>
        <v>0</v>
      </c>
      <c r="Q540" s="14"/>
      <c r="R540" s="13">
        <f t="shared" si="381"/>
        <v>0</v>
      </c>
      <c r="S540" s="14">
        <f t="shared" si="370"/>
        <v>0</v>
      </c>
      <c r="T540" s="13">
        <f t="shared" si="382"/>
        <v>0</v>
      </c>
      <c r="U540" s="14">
        <f t="shared" si="371"/>
        <v>0</v>
      </c>
      <c r="V540" s="13">
        <f t="shared" si="383"/>
        <v>1.9999999999999574E-2</v>
      </c>
      <c r="W540" s="14"/>
      <c r="X540" s="13">
        <f t="shared" si="384"/>
        <v>0</v>
      </c>
      <c r="Y540" s="14">
        <f t="shared" si="372"/>
        <v>0</v>
      </c>
      <c r="Z540" s="13">
        <f t="shared" si="385"/>
        <v>0</v>
      </c>
      <c r="AA540" s="14">
        <f t="shared" si="373"/>
        <v>0</v>
      </c>
      <c r="AB540" s="13">
        <f t="shared" si="386"/>
        <v>1.9999999999999574E-2</v>
      </c>
      <c r="AC540" s="14"/>
      <c r="AD540" s="13">
        <f t="shared" si="387"/>
        <v>0</v>
      </c>
      <c r="AE540" s="14">
        <f t="shared" si="374"/>
        <v>0</v>
      </c>
      <c r="AF540" s="13">
        <f t="shared" si="388"/>
        <v>0</v>
      </c>
      <c r="AG540" s="14">
        <f t="shared" si="375"/>
        <v>0</v>
      </c>
      <c r="AH540" s="13">
        <f t="shared" si="389"/>
        <v>1.9999999999999574E-2</v>
      </c>
      <c r="AI540" s="14"/>
      <c r="AJ540" s="13">
        <f t="shared" si="390"/>
        <v>0</v>
      </c>
      <c r="AK540" s="14">
        <f t="shared" si="376"/>
        <v>0</v>
      </c>
      <c r="AL540" s="13">
        <f t="shared" si="391"/>
        <v>10.710416666666527</v>
      </c>
      <c r="AM540" s="14">
        <f t="shared" si="377"/>
        <v>1</v>
      </c>
      <c r="AN540" s="13">
        <f t="shared" si="392"/>
        <v>0</v>
      </c>
      <c r="AO540" s="14"/>
      <c r="AP540" s="13">
        <f t="shared" si="393"/>
        <v>0</v>
      </c>
      <c r="AQ540" s="14">
        <f t="shared" si="394"/>
        <v>0</v>
      </c>
      <c r="AR540" s="13">
        <f t="shared" si="395"/>
        <v>0</v>
      </c>
      <c r="AS540" s="14">
        <f t="shared" si="396"/>
        <v>0</v>
      </c>
      <c r="AT540" s="13">
        <f t="shared" si="397"/>
        <v>0</v>
      </c>
      <c r="AU540" s="14"/>
      <c r="AV540" s="13">
        <f t="shared" si="398"/>
        <v>0</v>
      </c>
      <c r="AW540" s="14">
        <f t="shared" si="399"/>
        <v>0</v>
      </c>
      <c r="AX540" s="13">
        <f t="shared" si="400"/>
        <v>0</v>
      </c>
      <c r="AY540" s="14">
        <f t="shared" si="401"/>
        <v>0</v>
      </c>
      <c r="AZ540" s="13">
        <f t="shared" si="402"/>
        <v>1.9999999999999574E-2</v>
      </c>
      <c r="BA540" s="14"/>
      <c r="BB540" s="13">
        <f t="shared" si="403"/>
        <v>0</v>
      </c>
      <c r="BC540" s="14">
        <f t="shared" si="404"/>
        <v>0</v>
      </c>
      <c r="BD540" s="13">
        <f t="shared" si="405"/>
        <v>0</v>
      </c>
      <c r="BE540" s="14">
        <f t="shared" si="406"/>
        <v>0</v>
      </c>
      <c r="BF540" s="13">
        <f t="shared" si="407"/>
        <v>0</v>
      </c>
      <c r="BG540" s="14"/>
      <c r="BH540" s="13">
        <f t="shared" si="408"/>
        <v>0</v>
      </c>
      <c r="BI540" s="14">
        <f t="shared" si="409"/>
        <v>0</v>
      </c>
      <c r="BJ540" s="13">
        <f t="shared" si="410"/>
        <v>0</v>
      </c>
      <c r="BK540" s="14">
        <f t="shared" si="411"/>
        <v>0</v>
      </c>
      <c r="BL540" s="13">
        <f t="shared" si="412"/>
        <v>1.9999999999999574E-2</v>
      </c>
    </row>
    <row r="541" spans="1:64" x14ac:dyDescent="0.25">
      <c r="A541" s="23">
        <f t="shared" si="413"/>
        <v>10.730416666666526</v>
      </c>
      <c r="B541" s="8"/>
      <c r="C541" t="s">
        <v>65</v>
      </c>
      <c r="D541" s="10" t="s">
        <v>67</v>
      </c>
      <c r="E541" s="10" t="s">
        <v>67</v>
      </c>
      <c r="F541" s="10" t="s">
        <v>67</v>
      </c>
      <c r="H541" s="10"/>
      <c r="K541" s="10" t="s">
        <v>67</v>
      </c>
      <c r="L541" s="13">
        <f t="shared" si="378"/>
        <v>0</v>
      </c>
      <c r="M541" s="14">
        <f t="shared" si="368"/>
        <v>0</v>
      </c>
      <c r="N541" s="13">
        <f t="shared" si="379"/>
        <v>0</v>
      </c>
      <c r="O541" s="14">
        <f t="shared" si="369"/>
        <v>0</v>
      </c>
      <c r="P541" s="13">
        <f t="shared" si="380"/>
        <v>0</v>
      </c>
      <c r="Q541" s="14"/>
      <c r="R541" s="13">
        <f t="shared" si="381"/>
        <v>0</v>
      </c>
      <c r="S541" s="14">
        <f t="shared" si="370"/>
        <v>0</v>
      </c>
      <c r="T541" s="13">
        <f t="shared" si="382"/>
        <v>0</v>
      </c>
      <c r="U541" s="14">
        <f t="shared" si="371"/>
        <v>0</v>
      </c>
      <c r="V541" s="13">
        <f t="shared" si="383"/>
        <v>1.9999999999999574E-2</v>
      </c>
      <c r="W541" s="14"/>
      <c r="X541" s="13">
        <f t="shared" si="384"/>
        <v>0</v>
      </c>
      <c r="Y541" s="14">
        <f t="shared" si="372"/>
        <v>0</v>
      </c>
      <c r="Z541" s="13">
        <f t="shared" si="385"/>
        <v>0</v>
      </c>
      <c r="AA541" s="14">
        <f t="shared" si="373"/>
        <v>0</v>
      </c>
      <c r="AB541" s="13">
        <f t="shared" si="386"/>
        <v>1.9999999999999574E-2</v>
      </c>
      <c r="AC541" s="14"/>
      <c r="AD541" s="13">
        <f t="shared" si="387"/>
        <v>0</v>
      </c>
      <c r="AE541" s="14">
        <f t="shared" si="374"/>
        <v>0</v>
      </c>
      <c r="AF541" s="13">
        <f t="shared" si="388"/>
        <v>0</v>
      </c>
      <c r="AG541" s="14">
        <f t="shared" si="375"/>
        <v>0</v>
      </c>
      <c r="AH541" s="13">
        <f t="shared" si="389"/>
        <v>1.9999999999999574E-2</v>
      </c>
      <c r="AI541" s="14"/>
      <c r="AJ541" s="13">
        <f t="shared" si="390"/>
        <v>0</v>
      </c>
      <c r="AK541" s="14">
        <f t="shared" si="376"/>
        <v>0</v>
      </c>
      <c r="AL541" s="13">
        <f t="shared" si="391"/>
        <v>0</v>
      </c>
      <c r="AM541" s="14">
        <f t="shared" si="377"/>
        <v>0</v>
      </c>
      <c r="AN541" s="13">
        <f t="shared" si="392"/>
        <v>0</v>
      </c>
      <c r="AO541" s="14"/>
      <c r="AP541" s="13">
        <f t="shared" si="393"/>
        <v>0</v>
      </c>
      <c r="AQ541" s="14">
        <f t="shared" si="394"/>
        <v>0</v>
      </c>
      <c r="AR541" s="13">
        <f t="shared" si="395"/>
        <v>0</v>
      </c>
      <c r="AS541" s="14">
        <f t="shared" si="396"/>
        <v>0</v>
      </c>
      <c r="AT541" s="13">
        <f t="shared" si="397"/>
        <v>0</v>
      </c>
      <c r="AU541" s="14"/>
      <c r="AV541" s="13">
        <f t="shared" si="398"/>
        <v>0</v>
      </c>
      <c r="AW541" s="14">
        <f t="shared" si="399"/>
        <v>0</v>
      </c>
      <c r="AX541" s="13">
        <f t="shared" si="400"/>
        <v>0</v>
      </c>
      <c r="AY541" s="14">
        <f t="shared" si="401"/>
        <v>0</v>
      </c>
      <c r="AZ541" s="13">
        <f t="shared" si="402"/>
        <v>1.9999999999999574E-2</v>
      </c>
      <c r="BA541" s="14"/>
      <c r="BB541" s="13">
        <f t="shared" si="403"/>
        <v>0</v>
      </c>
      <c r="BC541" s="14">
        <f t="shared" si="404"/>
        <v>0</v>
      </c>
      <c r="BD541" s="13">
        <f t="shared" si="405"/>
        <v>0</v>
      </c>
      <c r="BE541" s="14">
        <f t="shared" si="406"/>
        <v>0</v>
      </c>
      <c r="BF541" s="13">
        <f t="shared" si="407"/>
        <v>0</v>
      </c>
      <c r="BG541" s="14"/>
      <c r="BH541" s="13">
        <f t="shared" si="408"/>
        <v>0</v>
      </c>
      <c r="BI541" s="14">
        <f t="shared" si="409"/>
        <v>0</v>
      </c>
      <c r="BJ541" s="13">
        <f t="shared" si="410"/>
        <v>0</v>
      </c>
      <c r="BK541" s="14">
        <f t="shared" si="411"/>
        <v>0</v>
      </c>
      <c r="BL541" s="13">
        <f t="shared" si="412"/>
        <v>1.9999999999999574E-2</v>
      </c>
    </row>
    <row r="542" spans="1:64" x14ac:dyDescent="0.25">
      <c r="A542" s="23">
        <f t="shared" si="413"/>
        <v>10.750416666666526</v>
      </c>
      <c r="B542" s="8"/>
      <c r="C542" t="s">
        <v>65</v>
      </c>
      <c r="D542" s="10" t="s">
        <v>67</v>
      </c>
      <c r="E542" s="10" t="s">
        <v>67</v>
      </c>
      <c r="F542" s="10" t="s">
        <v>67</v>
      </c>
      <c r="K542" s="10" t="s">
        <v>67</v>
      </c>
      <c r="L542" s="13">
        <f t="shared" si="378"/>
        <v>0</v>
      </c>
      <c r="M542" s="14">
        <f t="shared" si="368"/>
        <v>0</v>
      </c>
      <c r="N542" s="13">
        <f t="shared" si="379"/>
        <v>0</v>
      </c>
      <c r="O542" s="14">
        <f t="shared" si="369"/>
        <v>0</v>
      </c>
      <c r="P542" s="13">
        <f t="shared" si="380"/>
        <v>0</v>
      </c>
      <c r="Q542" s="14"/>
      <c r="R542" s="13">
        <f t="shared" si="381"/>
        <v>0</v>
      </c>
      <c r="S542" s="14">
        <f t="shared" si="370"/>
        <v>0</v>
      </c>
      <c r="T542" s="13">
        <f t="shared" si="382"/>
        <v>0</v>
      </c>
      <c r="U542" s="14">
        <f t="shared" si="371"/>
        <v>0</v>
      </c>
      <c r="V542" s="13">
        <f t="shared" si="383"/>
        <v>1.9999999999999574E-2</v>
      </c>
      <c r="W542" s="14"/>
      <c r="X542" s="13">
        <f t="shared" si="384"/>
        <v>0</v>
      </c>
      <c r="Y542" s="14">
        <f t="shared" si="372"/>
        <v>0</v>
      </c>
      <c r="Z542" s="13">
        <f t="shared" si="385"/>
        <v>0</v>
      </c>
      <c r="AA542" s="14">
        <f t="shared" si="373"/>
        <v>0</v>
      </c>
      <c r="AB542" s="13">
        <f t="shared" si="386"/>
        <v>1.9999999999999574E-2</v>
      </c>
      <c r="AC542" s="14"/>
      <c r="AD542" s="13">
        <f t="shared" si="387"/>
        <v>0</v>
      </c>
      <c r="AE542" s="14">
        <f t="shared" si="374"/>
        <v>0</v>
      </c>
      <c r="AF542" s="13">
        <f t="shared" si="388"/>
        <v>0</v>
      </c>
      <c r="AG542" s="14">
        <f t="shared" si="375"/>
        <v>0</v>
      </c>
      <c r="AH542" s="13">
        <f t="shared" si="389"/>
        <v>1.9999999999999574E-2</v>
      </c>
      <c r="AI542" s="14"/>
      <c r="AJ542" s="13">
        <f t="shared" si="390"/>
        <v>0</v>
      </c>
      <c r="AK542" s="14">
        <f t="shared" si="376"/>
        <v>0</v>
      </c>
      <c r="AL542" s="13">
        <f t="shared" si="391"/>
        <v>0</v>
      </c>
      <c r="AM542" s="14">
        <f t="shared" si="377"/>
        <v>0</v>
      </c>
      <c r="AN542" s="13">
        <f t="shared" si="392"/>
        <v>0</v>
      </c>
      <c r="AO542" s="14"/>
      <c r="AP542" s="13">
        <f t="shared" si="393"/>
        <v>0</v>
      </c>
      <c r="AQ542" s="14">
        <f t="shared" si="394"/>
        <v>0</v>
      </c>
      <c r="AR542" s="13">
        <f t="shared" si="395"/>
        <v>0</v>
      </c>
      <c r="AS542" s="14">
        <f t="shared" si="396"/>
        <v>0</v>
      </c>
      <c r="AT542" s="13">
        <f t="shared" si="397"/>
        <v>0</v>
      </c>
      <c r="AU542" s="14"/>
      <c r="AV542" s="13">
        <f t="shared" si="398"/>
        <v>0</v>
      </c>
      <c r="AW542" s="14">
        <f t="shared" si="399"/>
        <v>0</v>
      </c>
      <c r="AX542" s="13">
        <f t="shared" si="400"/>
        <v>0</v>
      </c>
      <c r="AY542" s="14">
        <f t="shared" si="401"/>
        <v>0</v>
      </c>
      <c r="AZ542" s="13">
        <f t="shared" si="402"/>
        <v>1.9999999999999574E-2</v>
      </c>
      <c r="BA542" s="14"/>
      <c r="BB542" s="13">
        <f t="shared" si="403"/>
        <v>0</v>
      </c>
      <c r="BC542" s="14">
        <f t="shared" si="404"/>
        <v>0</v>
      </c>
      <c r="BD542" s="13">
        <f t="shared" si="405"/>
        <v>0</v>
      </c>
      <c r="BE542" s="14">
        <f t="shared" si="406"/>
        <v>0</v>
      </c>
      <c r="BF542" s="13">
        <f t="shared" si="407"/>
        <v>0</v>
      </c>
      <c r="BG542" s="14"/>
      <c r="BH542" s="13">
        <f t="shared" si="408"/>
        <v>0</v>
      </c>
      <c r="BI542" s="14">
        <f t="shared" si="409"/>
        <v>0</v>
      </c>
      <c r="BJ542" s="13">
        <f t="shared" si="410"/>
        <v>0</v>
      </c>
      <c r="BK542" s="14">
        <f t="shared" si="411"/>
        <v>0</v>
      </c>
      <c r="BL542" s="13">
        <f t="shared" si="412"/>
        <v>1.9999999999999574E-2</v>
      </c>
    </row>
    <row r="543" spans="1:64" x14ac:dyDescent="0.25">
      <c r="A543" s="23">
        <f t="shared" si="413"/>
        <v>10.770416666666526</v>
      </c>
      <c r="B543" s="8" t="s">
        <v>82</v>
      </c>
      <c r="C543" t="s">
        <v>65</v>
      </c>
      <c r="D543" s="10" t="s">
        <v>67</v>
      </c>
      <c r="E543" s="10" t="s">
        <v>67</v>
      </c>
      <c r="F543" s="10" t="s">
        <v>67</v>
      </c>
      <c r="G543" s="11"/>
      <c r="J543" s="10" t="s">
        <v>67</v>
      </c>
      <c r="K543" s="10" t="s">
        <v>67</v>
      </c>
      <c r="L543" s="13">
        <f t="shared" si="378"/>
        <v>0</v>
      </c>
      <c r="M543" s="14">
        <f t="shared" si="368"/>
        <v>0</v>
      </c>
      <c r="N543" s="13">
        <f t="shared" si="379"/>
        <v>0</v>
      </c>
      <c r="O543" s="14">
        <f t="shared" si="369"/>
        <v>0</v>
      </c>
      <c r="P543" s="13">
        <f t="shared" si="380"/>
        <v>0</v>
      </c>
      <c r="Q543" s="14"/>
      <c r="R543" s="13">
        <f t="shared" si="381"/>
        <v>0</v>
      </c>
      <c r="S543" s="14">
        <f t="shared" si="370"/>
        <v>0</v>
      </c>
      <c r="T543" s="13">
        <f t="shared" si="382"/>
        <v>0</v>
      </c>
      <c r="U543" s="14">
        <f t="shared" si="371"/>
        <v>0</v>
      </c>
      <c r="V543" s="13">
        <f t="shared" si="383"/>
        <v>1.9999999999999574E-2</v>
      </c>
      <c r="W543" s="14"/>
      <c r="X543" s="13">
        <f t="shared" si="384"/>
        <v>0</v>
      </c>
      <c r="Y543" s="14">
        <f t="shared" si="372"/>
        <v>0</v>
      </c>
      <c r="Z543" s="13">
        <f t="shared" si="385"/>
        <v>0</v>
      </c>
      <c r="AA543" s="14">
        <f t="shared" si="373"/>
        <v>0</v>
      </c>
      <c r="AB543" s="13">
        <f t="shared" si="386"/>
        <v>1.9999999999999574E-2</v>
      </c>
      <c r="AC543" s="14"/>
      <c r="AD543" s="13">
        <f t="shared" si="387"/>
        <v>0</v>
      </c>
      <c r="AE543" s="14">
        <f t="shared" si="374"/>
        <v>0</v>
      </c>
      <c r="AF543" s="13">
        <f t="shared" si="388"/>
        <v>0</v>
      </c>
      <c r="AG543" s="14">
        <f t="shared" si="375"/>
        <v>0</v>
      </c>
      <c r="AH543" s="13">
        <f t="shared" si="389"/>
        <v>1.9999999999999574E-2</v>
      </c>
      <c r="AI543" s="14"/>
      <c r="AJ543" s="13">
        <f t="shared" si="390"/>
        <v>0</v>
      </c>
      <c r="AK543" s="14">
        <f t="shared" si="376"/>
        <v>0</v>
      </c>
      <c r="AL543" s="13">
        <f t="shared" si="391"/>
        <v>0</v>
      </c>
      <c r="AM543" s="14">
        <f t="shared" si="377"/>
        <v>0</v>
      </c>
      <c r="AN543" s="13">
        <f t="shared" si="392"/>
        <v>0</v>
      </c>
      <c r="AO543" s="14"/>
      <c r="AP543" s="13">
        <f t="shared" si="393"/>
        <v>0</v>
      </c>
      <c r="AQ543" s="14">
        <f t="shared" si="394"/>
        <v>0</v>
      </c>
      <c r="AR543" s="13">
        <f t="shared" si="395"/>
        <v>0</v>
      </c>
      <c r="AS543" s="14">
        <f t="shared" si="396"/>
        <v>0</v>
      </c>
      <c r="AT543" s="13">
        <f t="shared" si="397"/>
        <v>0</v>
      </c>
      <c r="AU543" s="14"/>
      <c r="AV543" s="13">
        <f t="shared" si="398"/>
        <v>0</v>
      </c>
      <c r="AW543" s="14">
        <f t="shared" si="399"/>
        <v>0</v>
      </c>
      <c r="AX543" s="13">
        <f t="shared" si="400"/>
        <v>0</v>
      </c>
      <c r="AY543" s="14">
        <f t="shared" si="401"/>
        <v>0</v>
      </c>
      <c r="AZ543" s="13">
        <f t="shared" si="402"/>
        <v>1.9999999999999574E-2</v>
      </c>
      <c r="BA543" s="14"/>
      <c r="BB543" s="13">
        <f t="shared" si="403"/>
        <v>10.770416666666526</v>
      </c>
      <c r="BC543" s="14">
        <f t="shared" si="404"/>
        <v>1</v>
      </c>
      <c r="BD543" s="13">
        <f t="shared" si="405"/>
        <v>0</v>
      </c>
      <c r="BE543" s="14">
        <f t="shared" si="406"/>
        <v>0</v>
      </c>
      <c r="BF543" s="13">
        <f t="shared" si="407"/>
        <v>1.9999999999999574E-2</v>
      </c>
      <c r="BG543" s="14"/>
      <c r="BH543" s="13">
        <f t="shared" si="408"/>
        <v>0</v>
      </c>
      <c r="BI543" s="14">
        <f t="shared" si="409"/>
        <v>0</v>
      </c>
      <c r="BJ543" s="13">
        <f t="shared" si="410"/>
        <v>0</v>
      </c>
      <c r="BK543" s="14">
        <f t="shared" si="411"/>
        <v>0</v>
      </c>
      <c r="BL543" s="13">
        <f t="shared" si="412"/>
        <v>1.9999999999999574E-2</v>
      </c>
    </row>
    <row r="544" spans="1:64" x14ac:dyDescent="0.25">
      <c r="A544" s="23">
        <f t="shared" si="413"/>
        <v>10.790416666666525</v>
      </c>
      <c r="B544" s="8"/>
      <c r="C544" t="s">
        <v>65</v>
      </c>
      <c r="D544" s="10" t="s">
        <v>67</v>
      </c>
      <c r="E544" s="10" t="s">
        <v>67</v>
      </c>
      <c r="F544" s="10" t="s">
        <v>67</v>
      </c>
      <c r="G544" s="10"/>
      <c r="J544" s="10" t="s">
        <v>67</v>
      </c>
      <c r="K544" s="10" t="s">
        <v>67</v>
      </c>
      <c r="L544" s="13">
        <f t="shared" si="378"/>
        <v>0</v>
      </c>
      <c r="M544" s="14">
        <f t="shared" si="368"/>
        <v>0</v>
      </c>
      <c r="N544" s="13">
        <f t="shared" si="379"/>
        <v>0</v>
      </c>
      <c r="O544" s="14">
        <f t="shared" si="369"/>
        <v>0</v>
      </c>
      <c r="P544" s="13">
        <f t="shared" si="380"/>
        <v>0</v>
      </c>
      <c r="Q544" s="14"/>
      <c r="R544" s="13">
        <f t="shared" si="381"/>
        <v>0</v>
      </c>
      <c r="S544" s="14">
        <f t="shared" si="370"/>
        <v>0</v>
      </c>
      <c r="T544" s="13">
        <f t="shared" si="382"/>
        <v>0</v>
      </c>
      <c r="U544" s="14">
        <f t="shared" si="371"/>
        <v>0</v>
      </c>
      <c r="V544" s="13">
        <f t="shared" si="383"/>
        <v>1.9999999999999574E-2</v>
      </c>
      <c r="W544" s="14"/>
      <c r="X544" s="13">
        <f t="shared" si="384"/>
        <v>0</v>
      </c>
      <c r="Y544" s="14">
        <f t="shared" si="372"/>
        <v>0</v>
      </c>
      <c r="Z544" s="13">
        <f t="shared" si="385"/>
        <v>0</v>
      </c>
      <c r="AA544" s="14">
        <f t="shared" si="373"/>
        <v>0</v>
      </c>
      <c r="AB544" s="13">
        <f t="shared" si="386"/>
        <v>1.9999999999999574E-2</v>
      </c>
      <c r="AC544" s="14"/>
      <c r="AD544" s="13">
        <f t="shared" si="387"/>
        <v>0</v>
      </c>
      <c r="AE544" s="14">
        <f t="shared" si="374"/>
        <v>0</v>
      </c>
      <c r="AF544" s="13">
        <f t="shared" si="388"/>
        <v>0</v>
      </c>
      <c r="AG544" s="14">
        <f t="shared" si="375"/>
        <v>0</v>
      </c>
      <c r="AH544" s="13">
        <f t="shared" si="389"/>
        <v>1.9999999999999574E-2</v>
      </c>
      <c r="AI544" s="14"/>
      <c r="AJ544" s="13">
        <f t="shared" si="390"/>
        <v>0</v>
      </c>
      <c r="AK544" s="14">
        <f t="shared" si="376"/>
        <v>0</v>
      </c>
      <c r="AL544" s="13">
        <f t="shared" si="391"/>
        <v>0</v>
      </c>
      <c r="AM544" s="14">
        <f t="shared" si="377"/>
        <v>0</v>
      </c>
      <c r="AN544" s="13">
        <f t="shared" si="392"/>
        <v>0</v>
      </c>
      <c r="AO544" s="14"/>
      <c r="AP544" s="13">
        <f t="shared" si="393"/>
        <v>0</v>
      </c>
      <c r="AQ544" s="14">
        <f t="shared" si="394"/>
        <v>0</v>
      </c>
      <c r="AR544" s="13">
        <f t="shared" si="395"/>
        <v>0</v>
      </c>
      <c r="AS544" s="14">
        <f t="shared" si="396"/>
        <v>0</v>
      </c>
      <c r="AT544" s="13">
        <f t="shared" si="397"/>
        <v>0</v>
      </c>
      <c r="AU544" s="14"/>
      <c r="AV544" s="13">
        <f t="shared" si="398"/>
        <v>0</v>
      </c>
      <c r="AW544" s="14">
        <f t="shared" si="399"/>
        <v>0</v>
      </c>
      <c r="AX544" s="13">
        <f t="shared" si="400"/>
        <v>0</v>
      </c>
      <c r="AY544" s="14">
        <f t="shared" si="401"/>
        <v>0</v>
      </c>
      <c r="AZ544" s="13">
        <f t="shared" si="402"/>
        <v>1.9999999999999574E-2</v>
      </c>
      <c r="BA544" s="14"/>
      <c r="BB544" s="13">
        <f t="shared" si="403"/>
        <v>0</v>
      </c>
      <c r="BC544" s="14">
        <f t="shared" si="404"/>
        <v>0</v>
      </c>
      <c r="BD544" s="13">
        <f t="shared" si="405"/>
        <v>0</v>
      </c>
      <c r="BE544" s="14">
        <f t="shared" si="406"/>
        <v>0</v>
      </c>
      <c r="BF544" s="13">
        <f t="shared" si="407"/>
        <v>1.9999999999999574E-2</v>
      </c>
      <c r="BG544" s="14"/>
      <c r="BH544" s="13">
        <f t="shared" si="408"/>
        <v>0</v>
      </c>
      <c r="BI544" s="14">
        <f t="shared" si="409"/>
        <v>0</v>
      </c>
      <c r="BJ544" s="13">
        <f t="shared" si="410"/>
        <v>0</v>
      </c>
      <c r="BK544" s="14">
        <f t="shared" si="411"/>
        <v>0</v>
      </c>
      <c r="BL544" s="13">
        <f t="shared" si="412"/>
        <v>1.9999999999999574E-2</v>
      </c>
    </row>
    <row r="545" spans="1:64" x14ac:dyDescent="0.25">
      <c r="A545" s="23">
        <f t="shared" si="413"/>
        <v>10.810416666666525</v>
      </c>
      <c r="B545" s="8" t="s">
        <v>69</v>
      </c>
      <c r="C545" s="11" t="s">
        <v>66</v>
      </c>
      <c r="D545" s="10" t="s">
        <v>67</v>
      </c>
      <c r="E545" t="s">
        <v>65</v>
      </c>
      <c r="F545" s="10" t="s">
        <v>67</v>
      </c>
      <c r="G545" s="10"/>
      <c r="J545" s="10" t="s">
        <v>67</v>
      </c>
      <c r="K545" s="10" t="s">
        <v>67</v>
      </c>
      <c r="L545" s="13">
        <f t="shared" si="378"/>
        <v>0</v>
      </c>
      <c r="M545" s="14">
        <f t="shared" si="368"/>
        <v>0</v>
      </c>
      <c r="N545" s="13">
        <f t="shared" si="379"/>
        <v>10.810416666666525</v>
      </c>
      <c r="O545" s="14">
        <f t="shared" si="369"/>
        <v>1</v>
      </c>
      <c r="P545" s="13">
        <f t="shared" si="380"/>
        <v>0</v>
      </c>
      <c r="Q545" s="14"/>
      <c r="R545" s="13">
        <f t="shared" si="381"/>
        <v>0</v>
      </c>
      <c r="S545" s="14">
        <f t="shared" si="370"/>
        <v>0</v>
      </c>
      <c r="T545" s="13">
        <f t="shared" si="382"/>
        <v>0</v>
      </c>
      <c r="U545" s="14">
        <f t="shared" si="371"/>
        <v>0</v>
      </c>
      <c r="V545" s="13">
        <f t="shared" si="383"/>
        <v>1.9999999999999574E-2</v>
      </c>
      <c r="W545" s="14"/>
      <c r="X545" s="13">
        <f t="shared" si="384"/>
        <v>0</v>
      </c>
      <c r="Y545" s="14">
        <f t="shared" si="372"/>
        <v>0</v>
      </c>
      <c r="Z545" s="13">
        <f t="shared" si="385"/>
        <v>0</v>
      </c>
      <c r="AA545" s="14">
        <f t="shared" si="373"/>
        <v>0</v>
      </c>
      <c r="AB545" s="13">
        <f t="shared" si="386"/>
        <v>0</v>
      </c>
      <c r="AC545" s="14"/>
      <c r="AD545" s="13">
        <f t="shared" si="387"/>
        <v>0</v>
      </c>
      <c r="AE545" s="14">
        <f t="shared" si="374"/>
        <v>0</v>
      </c>
      <c r="AF545" s="13">
        <f t="shared" si="388"/>
        <v>0</v>
      </c>
      <c r="AG545" s="14">
        <f t="shared" si="375"/>
        <v>0</v>
      </c>
      <c r="AH545" s="13">
        <f t="shared" si="389"/>
        <v>1.9999999999999574E-2</v>
      </c>
      <c r="AI545" s="14"/>
      <c r="AJ545" s="13">
        <f t="shared" si="390"/>
        <v>0</v>
      </c>
      <c r="AK545" s="14">
        <f t="shared" si="376"/>
        <v>0</v>
      </c>
      <c r="AL545" s="13">
        <f t="shared" si="391"/>
        <v>0</v>
      </c>
      <c r="AM545" s="14">
        <f t="shared" si="377"/>
        <v>0</v>
      </c>
      <c r="AN545" s="13">
        <f t="shared" si="392"/>
        <v>0</v>
      </c>
      <c r="AO545" s="14"/>
      <c r="AP545" s="13">
        <f t="shared" si="393"/>
        <v>0</v>
      </c>
      <c r="AQ545" s="14">
        <f t="shared" si="394"/>
        <v>0</v>
      </c>
      <c r="AR545" s="13">
        <f t="shared" si="395"/>
        <v>0</v>
      </c>
      <c r="AS545" s="14">
        <f t="shared" si="396"/>
        <v>0</v>
      </c>
      <c r="AT545" s="13">
        <f t="shared" si="397"/>
        <v>0</v>
      </c>
      <c r="AU545" s="14"/>
      <c r="AV545" s="13">
        <f t="shared" si="398"/>
        <v>0</v>
      </c>
      <c r="AW545" s="14">
        <f t="shared" si="399"/>
        <v>0</v>
      </c>
      <c r="AX545" s="13">
        <f t="shared" si="400"/>
        <v>0</v>
      </c>
      <c r="AY545" s="14">
        <f t="shared" si="401"/>
        <v>0</v>
      </c>
      <c r="AZ545" s="13">
        <f t="shared" si="402"/>
        <v>1.9999999999999574E-2</v>
      </c>
      <c r="BA545" s="14"/>
      <c r="BB545" s="13">
        <f t="shared" si="403"/>
        <v>0</v>
      </c>
      <c r="BC545" s="14">
        <f t="shared" si="404"/>
        <v>0</v>
      </c>
      <c r="BD545" s="13">
        <f t="shared" si="405"/>
        <v>0</v>
      </c>
      <c r="BE545" s="14">
        <f t="shared" si="406"/>
        <v>0</v>
      </c>
      <c r="BF545" s="13">
        <f t="shared" si="407"/>
        <v>1.9999999999999574E-2</v>
      </c>
      <c r="BG545" s="14"/>
      <c r="BH545" s="13">
        <f t="shared" si="408"/>
        <v>0</v>
      </c>
      <c r="BI545" s="14">
        <f t="shared" si="409"/>
        <v>0</v>
      </c>
      <c r="BJ545" s="13">
        <f t="shared" si="410"/>
        <v>0</v>
      </c>
      <c r="BK545" s="14">
        <f t="shared" si="411"/>
        <v>0</v>
      </c>
      <c r="BL545" s="13">
        <f t="shared" si="412"/>
        <v>1.9999999999999574E-2</v>
      </c>
    </row>
    <row r="546" spans="1:64" x14ac:dyDescent="0.25">
      <c r="A546" s="23">
        <f t="shared" si="413"/>
        <v>10.830416666666524</v>
      </c>
      <c r="B546" s="8"/>
      <c r="D546" s="10" t="s">
        <v>67</v>
      </c>
      <c r="E546" t="s">
        <v>65</v>
      </c>
      <c r="F546" s="10" t="s">
        <v>67</v>
      </c>
      <c r="G546" s="10"/>
      <c r="I546" s="11"/>
      <c r="J546" s="10" t="s">
        <v>67</v>
      </c>
      <c r="K546" s="10" t="s">
        <v>67</v>
      </c>
      <c r="L546" s="13">
        <f t="shared" si="378"/>
        <v>0</v>
      </c>
      <c r="M546" s="14">
        <f t="shared" si="368"/>
        <v>0</v>
      </c>
      <c r="N546" s="13">
        <f t="shared" si="379"/>
        <v>0</v>
      </c>
      <c r="O546" s="14">
        <f t="shared" si="369"/>
        <v>0</v>
      </c>
      <c r="P546" s="13">
        <f t="shared" si="380"/>
        <v>0</v>
      </c>
      <c r="Q546" s="14"/>
      <c r="R546" s="13">
        <f t="shared" si="381"/>
        <v>0</v>
      </c>
      <c r="S546" s="14">
        <f t="shared" si="370"/>
        <v>0</v>
      </c>
      <c r="T546" s="13">
        <f t="shared" si="382"/>
        <v>0</v>
      </c>
      <c r="U546" s="14">
        <f t="shared" si="371"/>
        <v>0</v>
      </c>
      <c r="V546" s="13">
        <f t="shared" si="383"/>
        <v>1.9999999999999574E-2</v>
      </c>
      <c r="W546" s="14"/>
      <c r="X546" s="13">
        <f t="shared" si="384"/>
        <v>0</v>
      </c>
      <c r="Y546" s="14">
        <f t="shared" si="372"/>
        <v>0</v>
      </c>
      <c r="Z546" s="13">
        <f t="shared" si="385"/>
        <v>0</v>
      </c>
      <c r="AA546" s="14">
        <f t="shared" si="373"/>
        <v>0</v>
      </c>
      <c r="AB546" s="13">
        <f t="shared" si="386"/>
        <v>0</v>
      </c>
      <c r="AC546" s="14"/>
      <c r="AD546" s="13">
        <f t="shared" si="387"/>
        <v>0</v>
      </c>
      <c r="AE546" s="14">
        <f t="shared" si="374"/>
        <v>0</v>
      </c>
      <c r="AF546" s="13">
        <f t="shared" si="388"/>
        <v>0</v>
      </c>
      <c r="AG546" s="14">
        <f t="shared" si="375"/>
        <v>0</v>
      </c>
      <c r="AH546" s="13">
        <f t="shared" si="389"/>
        <v>1.9999999999999574E-2</v>
      </c>
      <c r="AI546" s="14"/>
      <c r="AJ546" s="13">
        <f t="shared" si="390"/>
        <v>0</v>
      </c>
      <c r="AK546" s="14">
        <f t="shared" si="376"/>
        <v>0</v>
      </c>
      <c r="AL546" s="13">
        <f t="shared" si="391"/>
        <v>0</v>
      </c>
      <c r="AM546" s="14">
        <f t="shared" si="377"/>
        <v>0</v>
      </c>
      <c r="AN546" s="13">
        <f t="shared" si="392"/>
        <v>0</v>
      </c>
      <c r="AO546" s="14"/>
      <c r="AP546" s="13">
        <f t="shared" si="393"/>
        <v>0</v>
      </c>
      <c r="AQ546" s="14">
        <f t="shared" si="394"/>
        <v>0</v>
      </c>
      <c r="AR546" s="13">
        <f t="shared" si="395"/>
        <v>0</v>
      </c>
      <c r="AS546" s="14">
        <f t="shared" si="396"/>
        <v>0</v>
      </c>
      <c r="AT546" s="13">
        <f t="shared" si="397"/>
        <v>0</v>
      </c>
      <c r="AU546" s="14"/>
      <c r="AV546" s="13">
        <f t="shared" si="398"/>
        <v>0</v>
      </c>
      <c r="AW546" s="14">
        <f t="shared" si="399"/>
        <v>0</v>
      </c>
      <c r="AX546" s="13">
        <f t="shared" si="400"/>
        <v>0</v>
      </c>
      <c r="AY546" s="14">
        <f t="shared" si="401"/>
        <v>0</v>
      </c>
      <c r="AZ546" s="13">
        <f t="shared" si="402"/>
        <v>1.9999999999999574E-2</v>
      </c>
      <c r="BA546" s="14"/>
      <c r="BB546" s="13">
        <f t="shared" si="403"/>
        <v>0</v>
      </c>
      <c r="BC546" s="14">
        <f t="shared" si="404"/>
        <v>0</v>
      </c>
      <c r="BD546" s="13">
        <f t="shared" si="405"/>
        <v>0</v>
      </c>
      <c r="BE546" s="14">
        <f t="shared" si="406"/>
        <v>0</v>
      </c>
      <c r="BF546" s="13">
        <f t="shared" si="407"/>
        <v>1.9999999999999574E-2</v>
      </c>
      <c r="BG546" s="14"/>
      <c r="BH546" s="13">
        <f t="shared" si="408"/>
        <v>0</v>
      </c>
      <c r="BI546" s="14">
        <f t="shared" si="409"/>
        <v>0</v>
      </c>
      <c r="BJ546" s="13">
        <f t="shared" si="410"/>
        <v>0</v>
      </c>
      <c r="BK546" s="14">
        <f t="shared" si="411"/>
        <v>0</v>
      </c>
      <c r="BL546" s="13">
        <f t="shared" si="412"/>
        <v>1.9999999999999574E-2</v>
      </c>
    </row>
    <row r="547" spans="1:64" x14ac:dyDescent="0.25">
      <c r="A547" s="23">
        <f t="shared" si="413"/>
        <v>10.850416666666524</v>
      </c>
      <c r="B547" s="8"/>
      <c r="D547" s="10" t="s">
        <v>67</v>
      </c>
      <c r="E547" t="s">
        <v>65</v>
      </c>
      <c r="F547" s="10" t="s">
        <v>67</v>
      </c>
      <c r="G547" s="10"/>
      <c r="I547" s="32"/>
      <c r="J547" s="10" t="s">
        <v>67</v>
      </c>
      <c r="K547" s="10" t="s">
        <v>67</v>
      </c>
      <c r="L547" s="13">
        <f t="shared" si="378"/>
        <v>0</v>
      </c>
      <c r="M547" s="14">
        <f t="shared" si="368"/>
        <v>0</v>
      </c>
      <c r="N547" s="13">
        <f t="shared" si="379"/>
        <v>0</v>
      </c>
      <c r="O547" s="14">
        <f t="shared" si="369"/>
        <v>0</v>
      </c>
      <c r="P547" s="13">
        <f t="shared" si="380"/>
        <v>0</v>
      </c>
      <c r="Q547" s="14"/>
      <c r="R547" s="13">
        <f t="shared" si="381"/>
        <v>0</v>
      </c>
      <c r="S547" s="14">
        <f t="shared" si="370"/>
        <v>0</v>
      </c>
      <c r="T547" s="13">
        <f t="shared" si="382"/>
        <v>0</v>
      </c>
      <c r="U547" s="14">
        <f t="shared" si="371"/>
        <v>0</v>
      </c>
      <c r="V547" s="13">
        <f t="shared" si="383"/>
        <v>1.9999999999999574E-2</v>
      </c>
      <c r="W547" s="14"/>
      <c r="X547" s="13">
        <f t="shared" si="384"/>
        <v>0</v>
      </c>
      <c r="Y547" s="14">
        <f t="shared" si="372"/>
        <v>0</v>
      </c>
      <c r="Z547" s="13">
        <f t="shared" si="385"/>
        <v>0</v>
      </c>
      <c r="AA547" s="14">
        <f t="shared" si="373"/>
        <v>0</v>
      </c>
      <c r="AB547" s="13">
        <f t="shared" si="386"/>
        <v>0</v>
      </c>
      <c r="AC547" s="14"/>
      <c r="AD547" s="13">
        <f t="shared" si="387"/>
        <v>0</v>
      </c>
      <c r="AE547" s="14">
        <f t="shared" si="374"/>
        <v>0</v>
      </c>
      <c r="AF547" s="13">
        <f t="shared" si="388"/>
        <v>0</v>
      </c>
      <c r="AG547" s="14">
        <f t="shared" si="375"/>
        <v>0</v>
      </c>
      <c r="AH547" s="13">
        <f t="shared" si="389"/>
        <v>1.9999999999999574E-2</v>
      </c>
      <c r="AI547" s="14"/>
      <c r="AJ547" s="13">
        <f t="shared" si="390"/>
        <v>0</v>
      </c>
      <c r="AK547" s="14">
        <f t="shared" si="376"/>
        <v>0</v>
      </c>
      <c r="AL547" s="13">
        <f t="shared" si="391"/>
        <v>0</v>
      </c>
      <c r="AM547" s="14">
        <f t="shared" si="377"/>
        <v>0</v>
      </c>
      <c r="AN547" s="13">
        <f t="shared" si="392"/>
        <v>0</v>
      </c>
      <c r="AO547" s="14"/>
      <c r="AP547" s="13">
        <f t="shared" si="393"/>
        <v>0</v>
      </c>
      <c r="AQ547" s="14">
        <f t="shared" si="394"/>
        <v>0</v>
      </c>
      <c r="AR547" s="13">
        <f t="shared" si="395"/>
        <v>0</v>
      </c>
      <c r="AS547" s="14">
        <f t="shared" si="396"/>
        <v>0</v>
      </c>
      <c r="AT547" s="13">
        <f t="shared" si="397"/>
        <v>0</v>
      </c>
      <c r="AU547" s="14"/>
      <c r="AV547" s="13">
        <f t="shared" si="398"/>
        <v>0</v>
      </c>
      <c r="AW547" s="14">
        <f t="shared" si="399"/>
        <v>0</v>
      </c>
      <c r="AX547" s="13">
        <f t="shared" si="400"/>
        <v>0</v>
      </c>
      <c r="AY547" s="14">
        <f t="shared" si="401"/>
        <v>0</v>
      </c>
      <c r="AZ547" s="13">
        <f t="shared" si="402"/>
        <v>1.9999999999999574E-2</v>
      </c>
      <c r="BA547" s="14"/>
      <c r="BB547" s="13">
        <f t="shared" si="403"/>
        <v>0</v>
      </c>
      <c r="BC547" s="14">
        <f t="shared" si="404"/>
        <v>0</v>
      </c>
      <c r="BD547" s="13">
        <f t="shared" si="405"/>
        <v>0</v>
      </c>
      <c r="BE547" s="14">
        <f t="shared" si="406"/>
        <v>0</v>
      </c>
      <c r="BF547" s="13">
        <f t="shared" si="407"/>
        <v>1.9999999999999574E-2</v>
      </c>
      <c r="BG547" s="14"/>
      <c r="BH547" s="13">
        <f t="shared" si="408"/>
        <v>0</v>
      </c>
      <c r="BI547" s="14">
        <f t="shared" si="409"/>
        <v>0</v>
      </c>
      <c r="BJ547" s="13">
        <f t="shared" si="410"/>
        <v>0</v>
      </c>
      <c r="BK547" s="14">
        <f t="shared" si="411"/>
        <v>0</v>
      </c>
      <c r="BL547" s="13">
        <f t="shared" si="412"/>
        <v>1.9999999999999574E-2</v>
      </c>
    </row>
    <row r="548" spans="1:64" x14ac:dyDescent="0.25">
      <c r="A548" s="23">
        <f t="shared" si="413"/>
        <v>10.870416666666523</v>
      </c>
      <c r="B548" s="8"/>
      <c r="D548" s="10" t="s">
        <v>67</v>
      </c>
      <c r="E548" t="s">
        <v>65</v>
      </c>
      <c r="F548" s="10" t="s">
        <v>67</v>
      </c>
      <c r="G548" s="10"/>
      <c r="I548" s="32"/>
      <c r="J548" s="10" t="s">
        <v>67</v>
      </c>
      <c r="K548" s="10" t="s">
        <v>67</v>
      </c>
      <c r="L548" s="13">
        <f t="shared" si="378"/>
        <v>0</v>
      </c>
      <c r="M548" s="14">
        <f t="shared" si="368"/>
        <v>0</v>
      </c>
      <c r="N548" s="13">
        <f t="shared" si="379"/>
        <v>0</v>
      </c>
      <c r="O548" s="14">
        <f t="shared" si="369"/>
        <v>0</v>
      </c>
      <c r="P548" s="13">
        <f t="shared" si="380"/>
        <v>0</v>
      </c>
      <c r="Q548" s="14"/>
      <c r="R548" s="13">
        <f t="shared" si="381"/>
        <v>0</v>
      </c>
      <c r="S548" s="14">
        <f t="shared" si="370"/>
        <v>0</v>
      </c>
      <c r="T548" s="13">
        <f t="shared" si="382"/>
        <v>0</v>
      </c>
      <c r="U548" s="14">
        <f t="shared" si="371"/>
        <v>0</v>
      </c>
      <c r="V548" s="13">
        <f t="shared" si="383"/>
        <v>1.9999999999999574E-2</v>
      </c>
      <c r="W548" s="14"/>
      <c r="X548" s="13">
        <f t="shared" si="384"/>
        <v>0</v>
      </c>
      <c r="Y548" s="14">
        <f t="shared" si="372"/>
        <v>0</v>
      </c>
      <c r="Z548" s="13">
        <f t="shared" si="385"/>
        <v>0</v>
      </c>
      <c r="AA548" s="14">
        <f t="shared" si="373"/>
        <v>0</v>
      </c>
      <c r="AB548" s="13">
        <f t="shared" si="386"/>
        <v>0</v>
      </c>
      <c r="AC548" s="14"/>
      <c r="AD548" s="13">
        <f t="shared" si="387"/>
        <v>0</v>
      </c>
      <c r="AE548" s="14">
        <f t="shared" si="374"/>
        <v>0</v>
      </c>
      <c r="AF548" s="13">
        <f t="shared" si="388"/>
        <v>0</v>
      </c>
      <c r="AG548" s="14">
        <f t="shared" si="375"/>
        <v>0</v>
      </c>
      <c r="AH548" s="13">
        <f t="shared" si="389"/>
        <v>1.9999999999999574E-2</v>
      </c>
      <c r="AI548" s="14"/>
      <c r="AJ548" s="13">
        <f t="shared" si="390"/>
        <v>0</v>
      </c>
      <c r="AK548" s="14">
        <f t="shared" si="376"/>
        <v>0</v>
      </c>
      <c r="AL548" s="13">
        <f t="shared" si="391"/>
        <v>0</v>
      </c>
      <c r="AM548" s="14">
        <f t="shared" si="377"/>
        <v>0</v>
      </c>
      <c r="AN548" s="13">
        <f t="shared" si="392"/>
        <v>0</v>
      </c>
      <c r="AO548" s="14"/>
      <c r="AP548" s="13">
        <f t="shared" si="393"/>
        <v>0</v>
      </c>
      <c r="AQ548" s="14">
        <f t="shared" si="394"/>
        <v>0</v>
      </c>
      <c r="AR548" s="13">
        <f t="shared" si="395"/>
        <v>0</v>
      </c>
      <c r="AS548" s="14">
        <f t="shared" si="396"/>
        <v>0</v>
      </c>
      <c r="AT548" s="13">
        <f t="shared" si="397"/>
        <v>0</v>
      </c>
      <c r="AU548" s="14"/>
      <c r="AV548" s="13">
        <f t="shared" si="398"/>
        <v>0</v>
      </c>
      <c r="AW548" s="14">
        <f t="shared" si="399"/>
        <v>0</v>
      </c>
      <c r="AX548" s="13">
        <f t="shared" si="400"/>
        <v>0</v>
      </c>
      <c r="AY548" s="14">
        <f t="shared" si="401"/>
        <v>0</v>
      </c>
      <c r="AZ548" s="13">
        <f t="shared" si="402"/>
        <v>1.9999999999999574E-2</v>
      </c>
      <c r="BA548" s="14"/>
      <c r="BB548" s="13">
        <f t="shared" si="403"/>
        <v>0</v>
      </c>
      <c r="BC548" s="14">
        <f t="shared" si="404"/>
        <v>0</v>
      </c>
      <c r="BD548" s="13">
        <f t="shared" si="405"/>
        <v>0</v>
      </c>
      <c r="BE548" s="14">
        <f t="shared" si="406"/>
        <v>0</v>
      </c>
      <c r="BF548" s="13">
        <f t="shared" si="407"/>
        <v>1.9999999999999574E-2</v>
      </c>
      <c r="BG548" s="14"/>
      <c r="BH548" s="13">
        <f t="shared" si="408"/>
        <v>0</v>
      </c>
      <c r="BI548" s="14">
        <f t="shared" si="409"/>
        <v>0</v>
      </c>
      <c r="BJ548" s="13">
        <f t="shared" si="410"/>
        <v>0</v>
      </c>
      <c r="BK548" s="14">
        <f t="shared" si="411"/>
        <v>0</v>
      </c>
      <c r="BL548" s="13">
        <f t="shared" si="412"/>
        <v>1.9999999999999574E-2</v>
      </c>
    </row>
    <row r="549" spans="1:64" x14ac:dyDescent="0.25">
      <c r="A549" s="23">
        <f t="shared" si="413"/>
        <v>10.890416666666523</v>
      </c>
      <c r="B549" s="8" t="s">
        <v>78</v>
      </c>
      <c r="D549" s="10" t="s">
        <v>67</v>
      </c>
      <c r="E549" t="s">
        <v>65</v>
      </c>
      <c r="F549" s="10" t="s">
        <v>67</v>
      </c>
      <c r="G549" s="10"/>
      <c r="H549" s="10" t="s">
        <v>67</v>
      </c>
      <c r="I549" s="32"/>
      <c r="J549" s="10" t="s">
        <v>67</v>
      </c>
      <c r="K549" s="10" t="s">
        <v>67</v>
      </c>
      <c r="L549" s="13">
        <f t="shared" si="378"/>
        <v>0</v>
      </c>
      <c r="M549" s="14">
        <f t="shared" si="368"/>
        <v>0</v>
      </c>
      <c r="N549" s="13">
        <f t="shared" si="379"/>
        <v>0</v>
      </c>
      <c r="O549" s="14">
        <f t="shared" si="369"/>
        <v>0</v>
      </c>
      <c r="P549" s="13">
        <f t="shared" si="380"/>
        <v>0</v>
      </c>
      <c r="Q549" s="14"/>
      <c r="R549" s="13">
        <f t="shared" si="381"/>
        <v>0</v>
      </c>
      <c r="S549" s="14">
        <f t="shared" si="370"/>
        <v>0</v>
      </c>
      <c r="T549" s="13">
        <f t="shared" si="382"/>
        <v>0</v>
      </c>
      <c r="U549" s="14">
        <f t="shared" si="371"/>
        <v>0</v>
      </c>
      <c r="V549" s="13">
        <f t="shared" si="383"/>
        <v>1.9999999999999574E-2</v>
      </c>
      <c r="W549" s="14"/>
      <c r="X549" s="13">
        <f t="shared" si="384"/>
        <v>0</v>
      </c>
      <c r="Y549" s="14">
        <f t="shared" si="372"/>
        <v>0</v>
      </c>
      <c r="Z549" s="13">
        <f t="shared" si="385"/>
        <v>0</v>
      </c>
      <c r="AA549" s="14">
        <f t="shared" si="373"/>
        <v>0</v>
      </c>
      <c r="AB549" s="13">
        <f t="shared" si="386"/>
        <v>0</v>
      </c>
      <c r="AC549" s="14"/>
      <c r="AD549" s="13">
        <f t="shared" si="387"/>
        <v>0</v>
      </c>
      <c r="AE549" s="14">
        <f t="shared" si="374"/>
        <v>0</v>
      </c>
      <c r="AF549" s="13">
        <f t="shared" si="388"/>
        <v>0</v>
      </c>
      <c r="AG549" s="14">
        <f t="shared" si="375"/>
        <v>0</v>
      </c>
      <c r="AH549" s="13">
        <f t="shared" si="389"/>
        <v>1.9999999999999574E-2</v>
      </c>
      <c r="AI549" s="14"/>
      <c r="AJ549" s="13">
        <f t="shared" si="390"/>
        <v>0</v>
      </c>
      <c r="AK549" s="14">
        <f t="shared" si="376"/>
        <v>0</v>
      </c>
      <c r="AL549" s="13">
        <f t="shared" si="391"/>
        <v>0</v>
      </c>
      <c r="AM549" s="14">
        <f t="shared" si="377"/>
        <v>0</v>
      </c>
      <c r="AN549" s="13">
        <f t="shared" si="392"/>
        <v>0</v>
      </c>
      <c r="AO549" s="14"/>
      <c r="AP549" s="13">
        <f t="shared" si="393"/>
        <v>10.890416666666523</v>
      </c>
      <c r="AQ549" s="14">
        <f t="shared" si="394"/>
        <v>1</v>
      </c>
      <c r="AR549" s="13">
        <f t="shared" si="395"/>
        <v>0</v>
      </c>
      <c r="AS549" s="14">
        <f t="shared" si="396"/>
        <v>0</v>
      </c>
      <c r="AT549" s="13">
        <f t="shared" si="397"/>
        <v>1.9999999999999574E-2</v>
      </c>
      <c r="AU549" s="14"/>
      <c r="AV549" s="13">
        <f t="shared" si="398"/>
        <v>0</v>
      </c>
      <c r="AW549" s="14">
        <f t="shared" si="399"/>
        <v>0</v>
      </c>
      <c r="AX549" s="13">
        <f t="shared" si="400"/>
        <v>0</v>
      </c>
      <c r="AY549" s="14">
        <f t="shared" si="401"/>
        <v>0</v>
      </c>
      <c r="AZ549" s="13">
        <f t="shared" si="402"/>
        <v>1.9999999999999574E-2</v>
      </c>
      <c r="BA549" s="14"/>
      <c r="BB549" s="13">
        <f t="shared" si="403"/>
        <v>0</v>
      </c>
      <c r="BC549" s="14">
        <f t="shared" si="404"/>
        <v>0</v>
      </c>
      <c r="BD549" s="13">
        <f t="shared" si="405"/>
        <v>0</v>
      </c>
      <c r="BE549" s="14">
        <f t="shared" si="406"/>
        <v>0</v>
      </c>
      <c r="BF549" s="13">
        <f t="shared" si="407"/>
        <v>1.9999999999999574E-2</v>
      </c>
      <c r="BG549" s="14"/>
      <c r="BH549" s="13">
        <f t="shared" si="408"/>
        <v>0</v>
      </c>
      <c r="BI549" s="14">
        <f t="shared" si="409"/>
        <v>0</v>
      </c>
      <c r="BJ549" s="13">
        <f t="shared" si="410"/>
        <v>0</v>
      </c>
      <c r="BK549" s="14">
        <f t="shared" si="411"/>
        <v>0</v>
      </c>
      <c r="BL549" s="13">
        <f t="shared" si="412"/>
        <v>1.9999999999999574E-2</v>
      </c>
    </row>
    <row r="550" spans="1:64" x14ac:dyDescent="0.25">
      <c r="A550" s="23">
        <f t="shared" si="413"/>
        <v>10.910416666666523</v>
      </c>
      <c r="B550" s="8" t="s">
        <v>74</v>
      </c>
      <c r="D550" s="10" t="s">
        <v>67</v>
      </c>
      <c r="E550" s="11" t="s">
        <v>66</v>
      </c>
      <c r="F550" s="10" t="s">
        <v>67</v>
      </c>
      <c r="H550" s="10" t="s">
        <v>67</v>
      </c>
      <c r="I550" s="32"/>
      <c r="J550" s="10" t="s">
        <v>67</v>
      </c>
      <c r="K550" t="s">
        <v>65</v>
      </c>
      <c r="L550" s="13">
        <f t="shared" si="378"/>
        <v>0</v>
      </c>
      <c r="M550" s="14">
        <f t="shared" si="368"/>
        <v>0</v>
      </c>
      <c r="N550" s="13">
        <f t="shared" si="379"/>
        <v>0</v>
      </c>
      <c r="O550" s="14">
        <f t="shared" si="369"/>
        <v>0</v>
      </c>
      <c r="P550" s="13">
        <f t="shared" si="380"/>
        <v>0</v>
      </c>
      <c r="Q550" s="14"/>
      <c r="R550" s="13">
        <f t="shared" si="381"/>
        <v>0</v>
      </c>
      <c r="S550" s="14">
        <f t="shared" si="370"/>
        <v>0</v>
      </c>
      <c r="T550" s="13">
        <f t="shared" si="382"/>
        <v>0</v>
      </c>
      <c r="U550" s="14">
        <f t="shared" si="371"/>
        <v>0</v>
      </c>
      <c r="V550" s="13">
        <f t="shared" si="383"/>
        <v>1.9999999999999574E-2</v>
      </c>
      <c r="W550" s="14"/>
      <c r="X550" s="13">
        <f t="shared" si="384"/>
        <v>0</v>
      </c>
      <c r="Y550" s="14">
        <f t="shared" si="372"/>
        <v>0</v>
      </c>
      <c r="Z550" s="13">
        <f t="shared" si="385"/>
        <v>10.910416666666523</v>
      </c>
      <c r="AA550" s="14">
        <f t="shared" si="373"/>
        <v>1</v>
      </c>
      <c r="AB550" s="13">
        <f t="shared" si="386"/>
        <v>0</v>
      </c>
      <c r="AC550" s="14"/>
      <c r="AD550" s="13">
        <f t="shared" si="387"/>
        <v>0</v>
      </c>
      <c r="AE550" s="14">
        <f t="shared" si="374"/>
        <v>0</v>
      </c>
      <c r="AF550" s="13">
        <f t="shared" si="388"/>
        <v>0</v>
      </c>
      <c r="AG550" s="14">
        <f t="shared" si="375"/>
        <v>0</v>
      </c>
      <c r="AH550" s="13">
        <f t="shared" si="389"/>
        <v>1.9999999999999574E-2</v>
      </c>
      <c r="AI550" s="14"/>
      <c r="AJ550" s="13">
        <f t="shared" si="390"/>
        <v>0</v>
      </c>
      <c r="AK550" s="14">
        <f t="shared" si="376"/>
        <v>0</v>
      </c>
      <c r="AL550" s="13">
        <f t="shared" si="391"/>
        <v>0</v>
      </c>
      <c r="AM550" s="14">
        <f t="shared" si="377"/>
        <v>0</v>
      </c>
      <c r="AN550" s="13">
        <f t="shared" si="392"/>
        <v>0</v>
      </c>
      <c r="AO550" s="14"/>
      <c r="AP550" s="13">
        <f t="shared" si="393"/>
        <v>0</v>
      </c>
      <c r="AQ550" s="14">
        <f t="shared" si="394"/>
        <v>0</v>
      </c>
      <c r="AR550" s="13">
        <f t="shared" si="395"/>
        <v>0</v>
      </c>
      <c r="AS550" s="14">
        <f t="shared" si="396"/>
        <v>0</v>
      </c>
      <c r="AT550" s="13">
        <f t="shared" si="397"/>
        <v>1.9999999999999574E-2</v>
      </c>
      <c r="AU550" s="14"/>
      <c r="AV550" s="13">
        <f t="shared" si="398"/>
        <v>0</v>
      </c>
      <c r="AW550" s="14">
        <f t="shared" si="399"/>
        <v>0</v>
      </c>
      <c r="AX550" s="13">
        <f t="shared" si="400"/>
        <v>0</v>
      </c>
      <c r="AY550" s="14">
        <f t="shared" si="401"/>
        <v>0</v>
      </c>
      <c r="AZ550" s="13">
        <f t="shared" si="402"/>
        <v>0</v>
      </c>
      <c r="BA550" s="14"/>
      <c r="BB550" s="13">
        <f t="shared" si="403"/>
        <v>0</v>
      </c>
      <c r="BC550" s="14">
        <f t="shared" si="404"/>
        <v>0</v>
      </c>
      <c r="BD550" s="13">
        <f t="shared" si="405"/>
        <v>0</v>
      </c>
      <c r="BE550" s="14">
        <f t="shared" si="406"/>
        <v>0</v>
      </c>
      <c r="BF550" s="13">
        <f t="shared" si="407"/>
        <v>1.9999999999999574E-2</v>
      </c>
      <c r="BG550" s="14"/>
      <c r="BH550" s="13">
        <f t="shared" si="408"/>
        <v>0</v>
      </c>
      <c r="BI550" s="14">
        <f t="shared" si="409"/>
        <v>0</v>
      </c>
      <c r="BJ550" s="13">
        <f t="shared" si="410"/>
        <v>0</v>
      </c>
      <c r="BK550" s="14">
        <f t="shared" si="411"/>
        <v>0</v>
      </c>
      <c r="BL550" s="13">
        <f t="shared" si="412"/>
        <v>0</v>
      </c>
    </row>
    <row r="551" spans="1:64" x14ac:dyDescent="0.25">
      <c r="A551" s="23">
        <f t="shared" si="413"/>
        <v>10.930416666666522</v>
      </c>
      <c r="B551" s="8"/>
      <c r="D551" s="10" t="s">
        <v>67</v>
      </c>
      <c r="F551" s="10" t="s">
        <v>67</v>
      </c>
      <c r="H551" s="10" t="s">
        <v>67</v>
      </c>
      <c r="I551" s="32"/>
      <c r="J551" s="10" t="s">
        <v>67</v>
      </c>
      <c r="K551" t="s">
        <v>65</v>
      </c>
      <c r="L551" s="13">
        <f t="shared" si="378"/>
        <v>0</v>
      </c>
      <c r="M551" s="14">
        <f t="shared" si="368"/>
        <v>0</v>
      </c>
      <c r="N551" s="13">
        <f t="shared" si="379"/>
        <v>0</v>
      </c>
      <c r="O551" s="14">
        <f t="shared" si="369"/>
        <v>0</v>
      </c>
      <c r="P551" s="13">
        <f t="shared" si="380"/>
        <v>0</v>
      </c>
      <c r="Q551" s="14"/>
      <c r="R551" s="13">
        <f t="shared" si="381"/>
        <v>0</v>
      </c>
      <c r="S551" s="14">
        <f t="shared" si="370"/>
        <v>0</v>
      </c>
      <c r="T551" s="13">
        <f t="shared" si="382"/>
        <v>0</v>
      </c>
      <c r="U551" s="14">
        <f t="shared" si="371"/>
        <v>0</v>
      </c>
      <c r="V551" s="13">
        <f t="shared" si="383"/>
        <v>1.9999999999999574E-2</v>
      </c>
      <c r="W551" s="14"/>
      <c r="X551" s="13">
        <f t="shared" si="384"/>
        <v>0</v>
      </c>
      <c r="Y551" s="14">
        <f t="shared" si="372"/>
        <v>0</v>
      </c>
      <c r="Z551" s="13">
        <f t="shared" si="385"/>
        <v>0</v>
      </c>
      <c r="AA551" s="14">
        <f t="shared" si="373"/>
        <v>0</v>
      </c>
      <c r="AB551" s="13">
        <f t="shared" si="386"/>
        <v>0</v>
      </c>
      <c r="AC551" s="14"/>
      <c r="AD551" s="13">
        <f t="shared" si="387"/>
        <v>0</v>
      </c>
      <c r="AE551" s="14">
        <f t="shared" si="374"/>
        <v>0</v>
      </c>
      <c r="AF551" s="13">
        <f t="shared" si="388"/>
        <v>0</v>
      </c>
      <c r="AG551" s="14">
        <f t="shared" si="375"/>
        <v>0</v>
      </c>
      <c r="AH551" s="13">
        <f t="shared" si="389"/>
        <v>1.9999999999999574E-2</v>
      </c>
      <c r="AI551" s="14"/>
      <c r="AJ551" s="13">
        <f t="shared" si="390"/>
        <v>0</v>
      </c>
      <c r="AK551" s="14">
        <f t="shared" si="376"/>
        <v>0</v>
      </c>
      <c r="AL551" s="13">
        <f t="shared" si="391"/>
        <v>0</v>
      </c>
      <c r="AM551" s="14">
        <f t="shared" si="377"/>
        <v>0</v>
      </c>
      <c r="AN551" s="13">
        <f t="shared" si="392"/>
        <v>0</v>
      </c>
      <c r="AO551" s="14"/>
      <c r="AP551" s="13">
        <f t="shared" si="393"/>
        <v>0</v>
      </c>
      <c r="AQ551" s="14">
        <f t="shared" si="394"/>
        <v>0</v>
      </c>
      <c r="AR551" s="13">
        <f t="shared" si="395"/>
        <v>0</v>
      </c>
      <c r="AS551" s="14">
        <f t="shared" si="396"/>
        <v>0</v>
      </c>
      <c r="AT551" s="13">
        <f t="shared" si="397"/>
        <v>1.9999999999999574E-2</v>
      </c>
      <c r="AU551" s="14"/>
      <c r="AV551" s="13">
        <f t="shared" si="398"/>
        <v>0</v>
      </c>
      <c r="AW551" s="14">
        <f t="shared" si="399"/>
        <v>0</v>
      </c>
      <c r="AX551" s="13">
        <f t="shared" si="400"/>
        <v>0</v>
      </c>
      <c r="AY551" s="14">
        <f t="shared" si="401"/>
        <v>0</v>
      </c>
      <c r="AZ551" s="13">
        <f t="shared" si="402"/>
        <v>0</v>
      </c>
      <c r="BA551" s="14"/>
      <c r="BB551" s="13">
        <f t="shared" si="403"/>
        <v>0</v>
      </c>
      <c r="BC551" s="14">
        <f t="shared" si="404"/>
        <v>0</v>
      </c>
      <c r="BD551" s="13">
        <f t="shared" si="405"/>
        <v>0</v>
      </c>
      <c r="BE551" s="14">
        <f t="shared" si="406"/>
        <v>0</v>
      </c>
      <c r="BF551" s="13">
        <f t="shared" si="407"/>
        <v>1.9999999999999574E-2</v>
      </c>
      <c r="BG551" s="14"/>
      <c r="BH551" s="13">
        <f t="shared" si="408"/>
        <v>0</v>
      </c>
      <c r="BI551" s="14">
        <f t="shared" si="409"/>
        <v>0</v>
      </c>
      <c r="BJ551" s="13">
        <f t="shared" si="410"/>
        <v>0</v>
      </c>
      <c r="BK551" s="14">
        <f t="shared" si="411"/>
        <v>0</v>
      </c>
      <c r="BL551" s="13">
        <f t="shared" si="412"/>
        <v>0</v>
      </c>
    </row>
    <row r="552" spans="1:64" x14ac:dyDescent="0.25">
      <c r="A552" s="23">
        <f t="shared" si="413"/>
        <v>10.950416666666522</v>
      </c>
      <c r="B552" s="8"/>
      <c r="D552" s="10" t="s">
        <v>67</v>
      </c>
      <c r="F552" s="10" t="s">
        <v>67</v>
      </c>
      <c r="H552" s="10" t="s">
        <v>67</v>
      </c>
      <c r="I552" s="11"/>
      <c r="J552" s="10" t="s">
        <v>67</v>
      </c>
      <c r="K552" t="s">
        <v>65</v>
      </c>
      <c r="L552" s="13">
        <f t="shared" si="378"/>
        <v>0</v>
      </c>
      <c r="M552" s="14">
        <f t="shared" si="368"/>
        <v>0</v>
      </c>
      <c r="N552" s="13">
        <f t="shared" si="379"/>
        <v>0</v>
      </c>
      <c r="O552" s="14">
        <f t="shared" si="369"/>
        <v>0</v>
      </c>
      <c r="P552" s="13">
        <f t="shared" si="380"/>
        <v>0</v>
      </c>
      <c r="Q552" s="14"/>
      <c r="R552" s="13">
        <f t="shared" si="381"/>
        <v>0</v>
      </c>
      <c r="S552" s="14">
        <f t="shared" si="370"/>
        <v>0</v>
      </c>
      <c r="T552" s="13">
        <f t="shared" si="382"/>
        <v>0</v>
      </c>
      <c r="U552" s="14">
        <f t="shared" si="371"/>
        <v>0</v>
      </c>
      <c r="V552" s="13">
        <f t="shared" si="383"/>
        <v>1.9999999999999574E-2</v>
      </c>
      <c r="W552" s="14"/>
      <c r="X552" s="13">
        <f t="shared" si="384"/>
        <v>0</v>
      </c>
      <c r="Y552" s="14">
        <f t="shared" si="372"/>
        <v>0</v>
      </c>
      <c r="Z552" s="13">
        <f t="shared" si="385"/>
        <v>0</v>
      </c>
      <c r="AA552" s="14">
        <f t="shared" si="373"/>
        <v>0</v>
      </c>
      <c r="AB552" s="13">
        <f t="shared" si="386"/>
        <v>0</v>
      </c>
      <c r="AC552" s="14"/>
      <c r="AD552" s="13">
        <f t="shared" si="387"/>
        <v>0</v>
      </c>
      <c r="AE552" s="14">
        <f t="shared" si="374"/>
        <v>0</v>
      </c>
      <c r="AF552" s="13">
        <f t="shared" si="388"/>
        <v>0</v>
      </c>
      <c r="AG552" s="14">
        <f t="shared" si="375"/>
        <v>0</v>
      </c>
      <c r="AH552" s="13">
        <f t="shared" si="389"/>
        <v>1.9999999999999574E-2</v>
      </c>
      <c r="AI552" s="14"/>
      <c r="AJ552" s="13">
        <f t="shared" si="390"/>
        <v>0</v>
      </c>
      <c r="AK552" s="14">
        <f t="shared" si="376"/>
        <v>0</v>
      </c>
      <c r="AL552" s="13">
        <f t="shared" si="391"/>
        <v>0</v>
      </c>
      <c r="AM552" s="14">
        <f t="shared" si="377"/>
        <v>0</v>
      </c>
      <c r="AN552" s="13">
        <f t="shared" si="392"/>
        <v>0</v>
      </c>
      <c r="AO552" s="14"/>
      <c r="AP552" s="13">
        <f t="shared" si="393"/>
        <v>0</v>
      </c>
      <c r="AQ552" s="14">
        <f t="shared" si="394"/>
        <v>0</v>
      </c>
      <c r="AR552" s="13">
        <f t="shared" si="395"/>
        <v>0</v>
      </c>
      <c r="AS552" s="14">
        <f t="shared" si="396"/>
        <v>0</v>
      </c>
      <c r="AT552" s="13">
        <f t="shared" si="397"/>
        <v>1.9999999999999574E-2</v>
      </c>
      <c r="AU552" s="14"/>
      <c r="AV552" s="13">
        <f t="shared" si="398"/>
        <v>0</v>
      </c>
      <c r="AW552" s="14">
        <f t="shared" si="399"/>
        <v>0</v>
      </c>
      <c r="AX552" s="13">
        <f t="shared" si="400"/>
        <v>0</v>
      </c>
      <c r="AY552" s="14">
        <f t="shared" si="401"/>
        <v>0</v>
      </c>
      <c r="AZ552" s="13">
        <f t="shared" si="402"/>
        <v>0</v>
      </c>
      <c r="BA552" s="14"/>
      <c r="BB552" s="13">
        <f t="shared" si="403"/>
        <v>0</v>
      </c>
      <c r="BC552" s="14">
        <f t="shared" si="404"/>
        <v>0</v>
      </c>
      <c r="BD552" s="13">
        <f t="shared" si="405"/>
        <v>0</v>
      </c>
      <c r="BE552" s="14">
        <f t="shared" si="406"/>
        <v>0</v>
      </c>
      <c r="BF552" s="13">
        <f t="shared" si="407"/>
        <v>1.9999999999999574E-2</v>
      </c>
      <c r="BG552" s="14"/>
      <c r="BH552" s="13">
        <f t="shared" si="408"/>
        <v>0</v>
      </c>
      <c r="BI552" s="14">
        <f t="shared" si="409"/>
        <v>0</v>
      </c>
      <c r="BJ552" s="13">
        <f t="shared" si="410"/>
        <v>0</v>
      </c>
      <c r="BK552" s="14">
        <f t="shared" si="411"/>
        <v>0</v>
      </c>
      <c r="BL552" s="13">
        <f t="shared" si="412"/>
        <v>0</v>
      </c>
    </row>
    <row r="553" spans="1:64" x14ac:dyDescent="0.25">
      <c r="A553" s="23">
        <f t="shared" si="413"/>
        <v>10.970416666666521</v>
      </c>
      <c r="B553" s="8"/>
      <c r="D553" s="10" t="s">
        <v>67</v>
      </c>
      <c r="F553" s="10" t="s">
        <v>67</v>
      </c>
      <c r="H553" s="10" t="s">
        <v>67</v>
      </c>
      <c r="I553" s="10"/>
      <c r="J553" s="10" t="s">
        <v>67</v>
      </c>
      <c r="K553" t="s">
        <v>65</v>
      </c>
      <c r="L553" s="13">
        <f t="shared" si="378"/>
        <v>0</v>
      </c>
      <c r="M553" s="14">
        <f t="shared" si="368"/>
        <v>0</v>
      </c>
      <c r="N553" s="13">
        <f t="shared" si="379"/>
        <v>0</v>
      </c>
      <c r="O553" s="14">
        <f t="shared" si="369"/>
        <v>0</v>
      </c>
      <c r="P553" s="13">
        <f t="shared" si="380"/>
        <v>0</v>
      </c>
      <c r="Q553" s="14"/>
      <c r="R553" s="13">
        <f t="shared" si="381"/>
        <v>0</v>
      </c>
      <c r="S553" s="14">
        <f t="shared" si="370"/>
        <v>0</v>
      </c>
      <c r="T553" s="13">
        <f t="shared" si="382"/>
        <v>0</v>
      </c>
      <c r="U553" s="14">
        <f t="shared" si="371"/>
        <v>0</v>
      </c>
      <c r="V553" s="13">
        <f t="shared" si="383"/>
        <v>1.9999999999999574E-2</v>
      </c>
      <c r="W553" s="14"/>
      <c r="X553" s="13">
        <f t="shared" si="384"/>
        <v>0</v>
      </c>
      <c r="Y553" s="14">
        <f t="shared" si="372"/>
        <v>0</v>
      </c>
      <c r="Z553" s="13">
        <f t="shared" si="385"/>
        <v>0</v>
      </c>
      <c r="AA553" s="14">
        <f t="shared" si="373"/>
        <v>0</v>
      </c>
      <c r="AB553" s="13">
        <f t="shared" si="386"/>
        <v>0</v>
      </c>
      <c r="AC553" s="14"/>
      <c r="AD553" s="13">
        <f t="shared" si="387"/>
        <v>0</v>
      </c>
      <c r="AE553" s="14">
        <f t="shared" si="374"/>
        <v>0</v>
      </c>
      <c r="AF553" s="13">
        <f t="shared" si="388"/>
        <v>0</v>
      </c>
      <c r="AG553" s="14">
        <f t="shared" si="375"/>
        <v>0</v>
      </c>
      <c r="AH553" s="13">
        <f t="shared" si="389"/>
        <v>1.9999999999999574E-2</v>
      </c>
      <c r="AI553" s="14"/>
      <c r="AJ553" s="13">
        <f t="shared" si="390"/>
        <v>0</v>
      </c>
      <c r="AK553" s="14">
        <f t="shared" si="376"/>
        <v>0</v>
      </c>
      <c r="AL553" s="13">
        <f t="shared" si="391"/>
        <v>0</v>
      </c>
      <c r="AM553" s="14">
        <f t="shared" si="377"/>
        <v>0</v>
      </c>
      <c r="AN553" s="13">
        <f t="shared" si="392"/>
        <v>0</v>
      </c>
      <c r="AO553" s="14"/>
      <c r="AP553" s="13">
        <f t="shared" si="393"/>
        <v>0</v>
      </c>
      <c r="AQ553" s="14">
        <f t="shared" si="394"/>
        <v>0</v>
      </c>
      <c r="AR553" s="13">
        <f t="shared" si="395"/>
        <v>0</v>
      </c>
      <c r="AS553" s="14">
        <f t="shared" si="396"/>
        <v>0</v>
      </c>
      <c r="AT553" s="13">
        <f t="shared" si="397"/>
        <v>1.9999999999999574E-2</v>
      </c>
      <c r="AU553" s="14"/>
      <c r="AV553" s="13">
        <f t="shared" si="398"/>
        <v>0</v>
      </c>
      <c r="AW553" s="14">
        <f t="shared" si="399"/>
        <v>0</v>
      </c>
      <c r="AX553" s="13">
        <f t="shared" si="400"/>
        <v>0</v>
      </c>
      <c r="AY553" s="14">
        <f t="shared" si="401"/>
        <v>0</v>
      </c>
      <c r="AZ553" s="13">
        <f t="shared" si="402"/>
        <v>0</v>
      </c>
      <c r="BA553" s="14"/>
      <c r="BB553" s="13">
        <f t="shared" si="403"/>
        <v>0</v>
      </c>
      <c r="BC553" s="14">
        <f t="shared" si="404"/>
        <v>0</v>
      </c>
      <c r="BD553" s="13">
        <f t="shared" si="405"/>
        <v>0</v>
      </c>
      <c r="BE553" s="14">
        <f t="shared" si="406"/>
        <v>0</v>
      </c>
      <c r="BF553" s="13">
        <f t="shared" si="407"/>
        <v>1.9999999999999574E-2</v>
      </c>
      <c r="BG553" s="14"/>
      <c r="BH553" s="13">
        <f t="shared" si="408"/>
        <v>0</v>
      </c>
      <c r="BI553" s="14">
        <f t="shared" si="409"/>
        <v>0</v>
      </c>
      <c r="BJ553" s="13">
        <f t="shared" si="410"/>
        <v>0</v>
      </c>
      <c r="BK553" s="14">
        <f t="shared" si="411"/>
        <v>0</v>
      </c>
      <c r="BL553" s="13">
        <f t="shared" si="412"/>
        <v>0</v>
      </c>
    </row>
    <row r="554" spans="1:64" x14ac:dyDescent="0.25">
      <c r="A554" s="23">
        <f t="shared" si="413"/>
        <v>10.990416666666521</v>
      </c>
      <c r="B554" s="8"/>
      <c r="D554" s="10" t="s">
        <v>67</v>
      </c>
      <c r="F554" s="10" t="s">
        <v>67</v>
      </c>
      <c r="H554" s="10" t="s">
        <v>67</v>
      </c>
      <c r="J554" s="10" t="s">
        <v>67</v>
      </c>
      <c r="K554" t="s">
        <v>65</v>
      </c>
      <c r="L554" s="13">
        <f t="shared" si="378"/>
        <v>0</v>
      </c>
      <c r="M554" s="14">
        <f t="shared" si="368"/>
        <v>0</v>
      </c>
      <c r="N554" s="13">
        <f t="shared" si="379"/>
        <v>0</v>
      </c>
      <c r="O554" s="14">
        <f t="shared" si="369"/>
        <v>0</v>
      </c>
      <c r="P554" s="13">
        <f t="shared" si="380"/>
        <v>0</v>
      </c>
      <c r="Q554" s="14"/>
      <c r="R554" s="13">
        <f t="shared" si="381"/>
        <v>0</v>
      </c>
      <c r="S554" s="14">
        <f t="shared" si="370"/>
        <v>0</v>
      </c>
      <c r="T554" s="13">
        <f t="shared" si="382"/>
        <v>0</v>
      </c>
      <c r="U554" s="14">
        <f t="shared" si="371"/>
        <v>0</v>
      </c>
      <c r="V554" s="13">
        <f t="shared" si="383"/>
        <v>1.9999999999999574E-2</v>
      </c>
      <c r="W554" s="14"/>
      <c r="X554" s="13">
        <f t="shared" si="384"/>
        <v>0</v>
      </c>
      <c r="Y554" s="14">
        <f t="shared" si="372"/>
        <v>0</v>
      </c>
      <c r="Z554" s="13">
        <f t="shared" si="385"/>
        <v>0</v>
      </c>
      <c r="AA554" s="14">
        <f t="shared" si="373"/>
        <v>0</v>
      </c>
      <c r="AB554" s="13">
        <f t="shared" si="386"/>
        <v>0</v>
      </c>
      <c r="AC554" s="14"/>
      <c r="AD554" s="13">
        <f t="shared" si="387"/>
        <v>0</v>
      </c>
      <c r="AE554" s="14">
        <f t="shared" si="374"/>
        <v>0</v>
      </c>
      <c r="AF554" s="13">
        <f t="shared" si="388"/>
        <v>0</v>
      </c>
      <c r="AG554" s="14">
        <f t="shared" si="375"/>
        <v>0</v>
      </c>
      <c r="AH554" s="13">
        <f t="shared" si="389"/>
        <v>1.9999999999999574E-2</v>
      </c>
      <c r="AI554" s="14"/>
      <c r="AJ554" s="13">
        <f t="shared" si="390"/>
        <v>0</v>
      </c>
      <c r="AK554" s="14">
        <f t="shared" si="376"/>
        <v>0</v>
      </c>
      <c r="AL554" s="13">
        <f t="shared" si="391"/>
        <v>0</v>
      </c>
      <c r="AM554" s="14">
        <f t="shared" si="377"/>
        <v>0</v>
      </c>
      <c r="AN554" s="13">
        <f t="shared" si="392"/>
        <v>0</v>
      </c>
      <c r="AO554" s="14"/>
      <c r="AP554" s="13">
        <f t="shared" si="393"/>
        <v>0</v>
      </c>
      <c r="AQ554" s="14">
        <f t="shared" si="394"/>
        <v>0</v>
      </c>
      <c r="AR554" s="13">
        <f t="shared" si="395"/>
        <v>0</v>
      </c>
      <c r="AS554" s="14">
        <f t="shared" si="396"/>
        <v>0</v>
      </c>
      <c r="AT554" s="13">
        <f t="shared" si="397"/>
        <v>1.9999999999999574E-2</v>
      </c>
      <c r="AU554" s="14"/>
      <c r="AV554" s="13">
        <f t="shared" si="398"/>
        <v>0</v>
      </c>
      <c r="AW554" s="14">
        <f t="shared" si="399"/>
        <v>0</v>
      </c>
      <c r="AX554" s="13">
        <f t="shared" si="400"/>
        <v>0</v>
      </c>
      <c r="AY554" s="14">
        <f t="shared" si="401"/>
        <v>0</v>
      </c>
      <c r="AZ554" s="13">
        <f t="shared" si="402"/>
        <v>0</v>
      </c>
      <c r="BA554" s="14"/>
      <c r="BB554" s="13">
        <f t="shared" si="403"/>
        <v>0</v>
      </c>
      <c r="BC554" s="14">
        <f t="shared" si="404"/>
        <v>0</v>
      </c>
      <c r="BD554" s="13">
        <f t="shared" si="405"/>
        <v>0</v>
      </c>
      <c r="BE554" s="14">
        <f t="shared" si="406"/>
        <v>0</v>
      </c>
      <c r="BF554" s="13">
        <f t="shared" si="407"/>
        <v>1.9999999999999574E-2</v>
      </c>
      <c r="BG554" s="14"/>
      <c r="BH554" s="13">
        <f t="shared" si="408"/>
        <v>0</v>
      </c>
      <c r="BI554" s="14">
        <f t="shared" si="409"/>
        <v>0</v>
      </c>
      <c r="BJ554" s="13">
        <f t="shared" si="410"/>
        <v>0</v>
      </c>
      <c r="BK554" s="14">
        <f t="shared" si="411"/>
        <v>0</v>
      </c>
      <c r="BL554" s="13">
        <f t="shared" si="412"/>
        <v>0</v>
      </c>
    </row>
    <row r="555" spans="1:64" x14ac:dyDescent="0.25">
      <c r="A555" s="23">
        <f t="shared" si="413"/>
        <v>11.01041666666652</v>
      </c>
      <c r="B555" s="8" t="s">
        <v>85</v>
      </c>
      <c r="D555" s="10" t="s">
        <v>67</v>
      </c>
      <c r="F555" t="s">
        <v>65</v>
      </c>
      <c r="H555" s="10" t="s">
        <v>67</v>
      </c>
      <c r="J555" s="10" t="s">
        <v>67</v>
      </c>
      <c r="K555" s="11" t="s">
        <v>66</v>
      </c>
      <c r="L555" s="13">
        <f t="shared" si="378"/>
        <v>0</v>
      </c>
      <c r="M555" s="14">
        <f t="shared" si="368"/>
        <v>0</v>
      </c>
      <c r="N555" s="13">
        <f t="shared" si="379"/>
        <v>0</v>
      </c>
      <c r="O555" s="14">
        <f t="shared" si="369"/>
        <v>0</v>
      </c>
      <c r="P555" s="13">
        <f t="shared" si="380"/>
        <v>0</v>
      </c>
      <c r="Q555" s="14"/>
      <c r="R555" s="13">
        <f t="shared" si="381"/>
        <v>0</v>
      </c>
      <c r="S555" s="14">
        <f t="shared" si="370"/>
        <v>0</v>
      </c>
      <c r="T555" s="13">
        <f t="shared" si="382"/>
        <v>0</v>
      </c>
      <c r="U555" s="14">
        <f t="shared" si="371"/>
        <v>0</v>
      </c>
      <c r="V555" s="13">
        <f t="shared" si="383"/>
        <v>1.9999999999999574E-2</v>
      </c>
      <c r="W555" s="14"/>
      <c r="X555" s="13">
        <f t="shared" si="384"/>
        <v>0</v>
      </c>
      <c r="Y555" s="14">
        <f t="shared" si="372"/>
        <v>0</v>
      </c>
      <c r="Z555" s="13">
        <f t="shared" si="385"/>
        <v>0</v>
      </c>
      <c r="AA555" s="14">
        <f t="shared" si="373"/>
        <v>0</v>
      </c>
      <c r="AB555" s="13">
        <f t="shared" si="386"/>
        <v>0</v>
      </c>
      <c r="AC555" s="14"/>
      <c r="AD555" s="13">
        <f t="shared" si="387"/>
        <v>0</v>
      </c>
      <c r="AE555" s="14">
        <f t="shared" si="374"/>
        <v>0</v>
      </c>
      <c r="AF555" s="13">
        <f t="shared" si="388"/>
        <v>0</v>
      </c>
      <c r="AG555" s="14">
        <f t="shared" si="375"/>
        <v>0</v>
      </c>
      <c r="AH555" s="13">
        <f t="shared" si="389"/>
        <v>0</v>
      </c>
      <c r="AI555" s="14"/>
      <c r="AJ555" s="13">
        <f t="shared" si="390"/>
        <v>0</v>
      </c>
      <c r="AK555" s="14">
        <f t="shared" si="376"/>
        <v>0</v>
      </c>
      <c r="AL555" s="13">
        <f t="shared" si="391"/>
        <v>0</v>
      </c>
      <c r="AM555" s="14">
        <f t="shared" si="377"/>
        <v>0</v>
      </c>
      <c r="AN555" s="13">
        <f t="shared" si="392"/>
        <v>0</v>
      </c>
      <c r="AO555" s="14"/>
      <c r="AP555" s="13">
        <f t="shared" si="393"/>
        <v>0</v>
      </c>
      <c r="AQ555" s="14">
        <f t="shared" si="394"/>
        <v>0</v>
      </c>
      <c r="AR555" s="13">
        <f t="shared" si="395"/>
        <v>0</v>
      </c>
      <c r="AS555" s="14">
        <f t="shared" si="396"/>
        <v>0</v>
      </c>
      <c r="AT555" s="13">
        <f t="shared" si="397"/>
        <v>1.9999999999999574E-2</v>
      </c>
      <c r="AU555" s="14"/>
      <c r="AV555" s="13">
        <f t="shared" si="398"/>
        <v>0</v>
      </c>
      <c r="AW555" s="14">
        <f t="shared" si="399"/>
        <v>0</v>
      </c>
      <c r="AX555" s="13">
        <f t="shared" si="400"/>
        <v>0</v>
      </c>
      <c r="AY555" s="14">
        <f t="shared" si="401"/>
        <v>0</v>
      </c>
      <c r="AZ555" s="13">
        <f t="shared" si="402"/>
        <v>0</v>
      </c>
      <c r="BA555" s="14"/>
      <c r="BB555" s="13">
        <f t="shared" si="403"/>
        <v>0</v>
      </c>
      <c r="BC555" s="14">
        <f t="shared" si="404"/>
        <v>0</v>
      </c>
      <c r="BD555" s="13">
        <f t="shared" si="405"/>
        <v>0</v>
      </c>
      <c r="BE555" s="14">
        <f t="shared" si="406"/>
        <v>0</v>
      </c>
      <c r="BF555" s="13">
        <f t="shared" si="407"/>
        <v>1.9999999999999574E-2</v>
      </c>
      <c r="BG555" s="14"/>
      <c r="BH555" s="13">
        <f t="shared" si="408"/>
        <v>0</v>
      </c>
      <c r="BI555" s="14">
        <f t="shared" si="409"/>
        <v>0</v>
      </c>
      <c r="BJ555" s="13">
        <f t="shared" si="410"/>
        <v>11.01041666666652</v>
      </c>
      <c r="BK555" s="14">
        <f t="shared" si="411"/>
        <v>1</v>
      </c>
      <c r="BL555" s="13">
        <f t="shared" si="412"/>
        <v>0</v>
      </c>
    </row>
    <row r="556" spans="1:64" x14ac:dyDescent="0.25">
      <c r="A556" s="23">
        <f t="shared" si="413"/>
        <v>11.03041666666652</v>
      </c>
      <c r="B556" s="8" t="s">
        <v>80</v>
      </c>
      <c r="D556" s="10" t="s">
        <v>67</v>
      </c>
      <c r="E556" s="11"/>
      <c r="F556" t="s">
        <v>65</v>
      </c>
      <c r="H556" s="10" t="s">
        <v>67</v>
      </c>
      <c r="I556" s="10" t="s">
        <v>67</v>
      </c>
      <c r="J556" s="10" t="s">
        <v>67</v>
      </c>
      <c r="L556" s="13">
        <f t="shared" si="378"/>
        <v>0</v>
      </c>
      <c r="M556" s="14">
        <f t="shared" si="368"/>
        <v>0</v>
      </c>
      <c r="N556" s="13">
        <f t="shared" si="379"/>
        <v>0</v>
      </c>
      <c r="O556" s="14">
        <f t="shared" si="369"/>
        <v>0</v>
      </c>
      <c r="P556" s="13">
        <f t="shared" si="380"/>
        <v>0</v>
      </c>
      <c r="Q556" s="14"/>
      <c r="R556" s="13">
        <f t="shared" si="381"/>
        <v>0</v>
      </c>
      <c r="S556" s="14">
        <f t="shared" si="370"/>
        <v>0</v>
      </c>
      <c r="T556" s="13">
        <f t="shared" si="382"/>
        <v>0</v>
      </c>
      <c r="U556" s="14">
        <f t="shared" si="371"/>
        <v>0</v>
      </c>
      <c r="V556" s="13">
        <f t="shared" si="383"/>
        <v>1.9999999999999574E-2</v>
      </c>
      <c r="W556" s="14"/>
      <c r="X556" s="13">
        <f t="shared" si="384"/>
        <v>0</v>
      </c>
      <c r="Y556" s="14">
        <f t="shared" si="372"/>
        <v>0</v>
      </c>
      <c r="Z556" s="13">
        <f t="shared" si="385"/>
        <v>0</v>
      </c>
      <c r="AA556" s="14">
        <f t="shared" si="373"/>
        <v>0</v>
      </c>
      <c r="AB556" s="13">
        <f t="shared" si="386"/>
        <v>0</v>
      </c>
      <c r="AC556" s="14"/>
      <c r="AD556" s="13">
        <f t="shared" si="387"/>
        <v>0</v>
      </c>
      <c r="AE556" s="14">
        <f t="shared" si="374"/>
        <v>0</v>
      </c>
      <c r="AF556" s="13">
        <f t="shared" si="388"/>
        <v>0</v>
      </c>
      <c r="AG556" s="14">
        <f t="shared" si="375"/>
        <v>0</v>
      </c>
      <c r="AH556" s="13">
        <f t="shared" si="389"/>
        <v>0</v>
      </c>
      <c r="AI556" s="14"/>
      <c r="AJ556" s="13">
        <f t="shared" si="390"/>
        <v>0</v>
      </c>
      <c r="AK556" s="14">
        <f t="shared" si="376"/>
        <v>0</v>
      </c>
      <c r="AL556" s="13">
        <f t="shared" si="391"/>
        <v>0</v>
      </c>
      <c r="AM556" s="14">
        <f t="shared" si="377"/>
        <v>0</v>
      </c>
      <c r="AN556" s="13">
        <f t="shared" si="392"/>
        <v>0</v>
      </c>
      <c r="AO556" s="14"/>
      <c r="AP556" s="13">
        <f t="shared" si="393"/>
        <v>0</v>
      </c>
      <c r="AQ556" s="14">
        <f t="shared" si="394"/>
        <v>0</v>
      </c>
      <c r="AR556" s="13">
        <f t="shared" si="395"/>
        <v>0</v>
      </c>
      <c r="AS556" s="14">
        <f t="shared" si="396"/>
        <v>0</v>
      </c>
      <c r="AT556" s="13">
        <f t="shared" si="397"/>
        <v>1.9999999999999574E-2</v>
      </c>
      <c r="AU556" s="14"/>
      <c r="AV556" s="13">
        <f t="shared" si="398"/>
        <v>11.03041666666652</v>
      </c>
      <c r="AW556" s="14">
        <f t="shared" si="399"/>
        <v>1</v>
      </c>
      <c r="AX556" s="13">
        <f t="shared" si="400"/>
        <v>0</v>
      </c>
      <c r="AY556" s="14">
        <f t="shared" si="401"/>
        <v>0</v>
      </c>
      <c r="AZ556" s="13">
        <f t="shared" si="402"/>
        <v>0</v>
      </c>
      <c r="BA556" s="14"/>
      <c r="BB556" s="13">
        <f t="shared" si="403"/>
        <v>0</v>
      </c>
      <c r="BC556" s="14">
        <f t="shared" si="404"/>
        <v>0</v>
      </c>
      <c r="BD556" s="13">
        <f t="shared" si="405"/>
        <v>0</v>
      </c>
      <c r="BE556" s="14">
        <f t="shared" si="406"/>
        <v>0</v>
      </c>
      <c r="BF556" s="13">
        <f t="shared" si="407"/>
        <v>1.9999999999999574E-2</v>
      </c>
      <c r="BG556" s="14"/>
      <c r="BH556" s="13">
        <f t="shared" si="408"/>
        <v>0</v>
      </c>
      <c r="BI556" s="14">
        <f t="shared" si="409"/>
        <v>0</v>
      </c>
      <c r="BJ556" s="13">
        <f t="shared" si="410"/>
        <v>0</v>
      </c>
      <c r="BK556" s="14">
        <f t="shared" si="411"/>
        <v>0</v>
      </c>
      <c r="BL556" s="13">
        <f t="shared" si="412"/>
        <v>0</v>
      </c>
    </row>
    <row r="557" spans="1:64" x14ac:dyDescent="0.25">
      <c r="A557" s="23">
        <f t="shared" si="413"/>
        <v>11.05041666666652</v>
      </c>
      <c r="B557" s="8"/>
      <c r="D557" s="10" t="s">
        <v>67</v>
      </c>
      <c r="F557" t="s">
        <v>65</v>
      </c>
      <c r="H557" s="10" t="s">
        <v>67</v>
      </c>
      <c r="I557" s="10" t="s">
        <v>67</v>
      </c>
      <c r="J557" s="10" t="s">
        <v>67</v>
      </c>
      <c r="L557" s="13">
        <f t="shared" si="378"/>
        <v>0</v>
      </c>
      <c r="M557" s="14">
        <f t="shared" si="368"/>
        <v>0</v>
      </c>
      <c r="N557" s="13">
        <f t="shared" si="379"/>
        <v>0</v>
      </c>
      <c r="O557" s="14">
        <f t="shared" si="369"/>
        <v>0</v>
      </c>
      <c r="P557" s="13">
        <f t="shared" si="380"/>
        <v>0</v>
      </c>
      <c r="Q557" s="14"/>
      <c r="R557" s="13">
        <f t="shared" si="381"/>
        <v>0</v>
      </c>
      <c r="S557" s="14">
        <f t="shared" si="370"/>
        <v>0</v>
      </c>
      <c r="T557" s="13">
        <f t="shared" si="382"/>
        <v>0</v>
      </c>
      <c r="U557" s="14">
        <f t="shared" si="371"/>
        <v>0</v>
      </c>
      <c r="V557" s="13">
        <f t="shared" si="383"/>
        <v>1.9999999999999574E-2</v>
      </c>
      <c r="W557" s="14"/>
      <c r="X557" s="13">
        <f t="shared" si="384"/>
        <v>0</v>
      </c>
      <c r="Y557" s="14">
        <f t="shared" si="372"/>
        <v>0</v>
      </c>
      <c r="Z557" s="13">
        <f t="shared" si="385"/>
        <v>0</v>
      </c>
      <c r="AA557" s="14">
        <f t="shared" si="373"/>
        <v>0</v>
      </c>
      <c r="AB557" s="13">
        <f t="shared" si="386"/>
        <v>0</v>
      </c>
      <c r="AC557" s="14"/>
      <c r="AD557" s="13">
        <f t="shared" si="387"/>
        <v>0</v>
      </c>
      <c r="AE557" s="14">
        <f t="shared" si="374"/>
        <v>0</v>
      </c>
      <c r="AF557" s="13">
        <f t="shared" si="388"/>
        <v>0</v>
      </c>
      <c r="AG557" s="14">
        <f t="shared" si="375"/>
        <v>0</v>
      </c>
      <c r="AH557" s="13">
        <f t="shared" si="389"/>
        <v>0</v>
      </c>
      <c r="AI557" s="14"/>
      <c r="AJ557" s="13">
        <f t="shared" si="390"/>
        <v>0</v>
      </c>
      <c r="AK557" s="14">
        <f t="shared" si="376"/>
        <v>0</v>
      </c>
      <c r="AL557" s="13">
        <f t="shared" si="391"/>
        <v>0</v>
      </c>
      <c r="AM557" s="14">
        <f t="shared" si="377"/>
        <v>0</v>
      </c>
      <c r="AN557" s="13">
        <f t="shared" si="392"/>
        <v>0</v>
      </c>
      <c r="AO557" s="14"/>
      <c r="AP557" s="13">
        <f t="shared" si="393"/>
        <v>0</v>
      </c>
      <c r="AQ557" s="14">
        <f t="shared" si="394"/>
        <v>0</v>
      </c>
      <c r="AR557" s="13">
        <f t="shared" si="395"/>
        <v>0</v>
      </c>
      <c r="AS557" s="14">
        <f t="shared" si="396"/>
        <v>0</v>
      </c>
      <c r="AT557" s="13">
        <f t="shared" si="397"/>
        <v>1.9999999999999574E-2</v>
      </c>
      <c r="AU557" s="14"/>
      <c r="AV557" s="13">
        <f t="shared" si="398"/>
        <v>0</v>
      </c>
      <c r="AW557" s="14">
        <f t="shared" si="399"/>
        <v>0</v>
      </c>
      <c r="AX557" s="13">
        <f t="shared" si="400"/>
        <v>0</v>
      </c>
      <c r="AY557" s="14">
        <f t="shared" si="401"/>
        <v>0</v>
      </c>
      <c r="AZ557" s="13">
        <f t="shared" si="402"/>
        <v>0</v>
      </c>
      <c r="BA557" s="14"/>
      <c r="BB557" s="13">
        <f t="shared" si="403"/>
        <v>0</v>
      </c>
      <c r="BC557" s="14">
        <f t="shared" si="404"/>
        <v>0</v>
      </c>
      <c r="BD557" s="13">
        <f t="shared" si="405"/>
        <v>0</v>
      </c>
      <c r="BE557" s="14">
        <f t="shared" si="406"/>
        <v>0</v>
      </c>
      <c r="BF557" s="13">
        <f t="shared" si="407"/>
        <v>1.9999999999999574E-2</v>
      </c>
      <c r="BG557" s="14"/>
      <c r="BH557" s="13">
        <f t="shared" si="408"/>
        <v>0</v>
      </c>
      <c r="BI557" s="14">
        <f t="shared" si="409"/>
        <v>0</v>
      </c>
      <c r="BJ557" s="13">
        <f t="shared" si="410"/>
        <v>0</v>
      </c>
      <c r="BK557" s="14">
        <f t="shared" si="411"/>
        <v>0</v>
      </c>
      <c r="BL557" s="13">
        <f t="shared" si="412"/>
        <v>0</v>
      </c>
    </row>
    <row r="558" spans="1:64" x14ac:dyDescent="0.25">
      <c r="A558" s="23">
        <f t="shared" si="413"/>
        <v>11.070416666666519</v>
      </c>
      <c r="B558" s="8"/>
      <c r="D558" s="10" t="s">
        <v>67</v>
      </c>
      <c r="F558" t="s">
        <v>65</v>
      </c>
      <c r="H558" s="10" t="s">
        <v>67</v>
      </c>
      <c r="I558" s="10" t="s">
        <v>67</v>
      </c>
      <c r="J558" s="10" t="s">
        <v>67</v>
      </c>
      <c r="L558" s="13">
        <f t="shared" si="378"/>
        <v>0</v>
      </c>
      <c r="M558" s="14">
        <f t="shared" si="368"/>
        <v>0</v>
      </c>
      <c r="N558" s="13">
        <f t="shared" si="379"/>
        <v>0</v>
      </c>
      <c r="O558" s="14">
        <f t="shared" si="369"/>
        <v>0</v>
      </c>
      <c r="P558" s="13">
        <f t="shared" si="380"/>
        <v>0</v>
      </c>
      <c r="Q558" s="14"/>
      <c r="R558" s="13">
        <f t="shared" si="381"/>
        <v>0</v>
      </c>
      <c r="S558" s="14">
        <f t="shared" si="370"/>
        <v>0</v>
      </c>
      <c r="T558" s="13">
        <f t="shared" si="382"/>
        <v>0</v>
      </c>
      <c r="U558" s="14">
        <f t="shared" si="371"/>
        <v>0</v>
      </c>
      <c r="V558" s="13">
        <f t="shared" si="383"/>
        <v>1.9999999999999574E-2</v>
      </c>
      <c r="W558" s="14"/>
      <c r="X558" s="13">
        <f t="shared" si="384"/>
        <v>0</v>
      </c>
      <c r="Y558" s="14">
        <f t="shared" si="372"/>
        <v>0</v>
      </c>
      <c r="Z558" s="13">
        <f t="shared" si="385"/>
        <v>0</v>
      </c>
      <c r="AA558" s="14">
        <f t="shared" si="373"/>
        <v>0</v>
      </c>
      <c r="AB558" s="13">
        <f t="shared" si="386"/>
        <v>0</v>
      </c>
      <c r="AC558" s="14"/>
      <c r="AD558" s="13">
        <f t="shared" si="387"/>
        <v>0</v>
      </c>
      <c r="AE558" s="14">
        <f t="shared" si="374"/>
        <v>0</v>
      </c>
      <c r="AF558" s="13">
        <f t="shared" si="388"/>
        <v>0</v>
      </c>
      <c r="AG558" s="14">
        <f t="shared" si="375"/>
        <v>0</v>
      </c>
      <c r="AH558" s="13">
        <f t="shared" si="389"/>
        <v>0</v>
      </c>
      <c r="AI558" s="14"/>
      <c r="AJ558" s="13">
        <f t="shared" si="390"/>
        <v>0</v>
      </c>
      <c r="AK558" s="14">
        <f t="shared" si="376"/>
        <v>0</v>
      </c>
      <c r="AL558" s="13">
        <f t="shared" si="391"/>
        <v>0</v>
      </c>
      <c r="AM558" s="14">
        <f t="shared" si="377"/>
        <v>0</v>
      </c>
      <c r="AN558" s="13">
        <f t="shared" si="392"/>
        <v>0</v>
      </c>
      <c r="AO558" s="14"/>
      <c r="AP558" s="13">
        <f t="shared" si="393"/>
        <v>0</v>
      </c>
      <c r="AQ558" s="14">
        <f t="shared" si="394"/>
        <v>0</v>
      </c>
      <c r="AR558" s="13">
        <f t="shared" si="395"/>
        <v>0</v>
      </c>
      <c r="AS558" s="14">
        <f t="shared" si="396"/>
        <v>0</v>
      </c>
      <c r="AT558" s="13">
        <f t="shared" si="397"/>
        <v>1.9999999999999574E-2</v>
      </c>
      <c r="AU558" s="14"/>
      <c r="AV558" s="13">
        <f t="shared" si="398"/>
        <v>0</v>
      </c>
      <c r="AW558" s="14">
        <f t="shared" si="399"/>
        <v>0</v>
      </c>
      <c r="AX558" s="13">
        <f t="shared" si="400"/>
        <v>0</v>
      </c>
      <c r="AY558" s="14">
        <f t="shared" si="401"/>
        <v>0</v>
      </c>
      <c r="AZ558" s="13">
        <f t="shared" si="402"/>
        <v>0</v>
      </c>
      <c r="BA558" s="14"/>
      <c r="BB558" s="13">
        <f t="shared" si="403"/>
        <v>0</v>
      </c>
      <c r="BC558" s="14">
        <f t="shared" si="404"/>
        <v>0</v>
      </c>
      <c r="BD558" s="13">
        <f t="shared" si="405"/>
        <v>0</v>
      </c>
      <c r="BE558" s="14">
        <f t="shared" si="406"/>
        <v>0</v>
      </c>
      <c r="BF558" s="13">
        <f t="shared" si="407"/>
        <v>1.9999999999999574E-2</v>
      </c>
      <c r="BG558" s="14"/>
      <c r="BH558" s="13">
        <f t="shared" si="408"/>
        <v>0</v>
      </c>
      <c r="BI558" s="14">
        <f t="shared" si="409"/>
        <v>0</v>
      </c>
      <c r="BJ558" s="13">
        <f t="shared" si="410"/>
        <v>0</v>
      </c>
      <c r="BK558" s="14">
        <f t="shared" si="411"/>
        <v>0</v>
      </c>
      <c r="BL558" s="13">
        <f t="shared" si="412"/>
        <v>0</v>
      </c>
    </row>
    <row r="559" spans="1:64" x14ac:dyDescent="0.25">
      <c r="A559" s="23">
        <f t="shared" si="413"/>
        <v>11.090416666666519</v>
      </c>
      <c r="B559" s="8"/>
      <c r="D559" s="10" t="s">
        <v>67</v>
      </c>
      <c r="F559" t="s">
        <v>65</v>
      </c>
      <c r="H559" s="10" t="s">
        <v>67</v>
      </c>
      <c r="I559" s="10" t="s">
        <v>67</v>
      </c>
      <c r="J559" s="10" t="s">
        <v>67</v>
      </c>
      <c r="L559" s="13">
        <f t="shared" si="378"/>
        <v>0</v>
      </c>
      <c r="M559" s="14">
        <f t="shared" si="368"/>
        <v>0</v>
      </c>
      <c r="N559" s="13">
        <f t="shared" si="379"/>
        <v>0</v>
      </c>
      <c r="O559" s="14">
        <f t="shared" si="369"/>
        <v>0</v>
      </c>
      <c r="P559" s="13">
        <f t="shared" si="380"/>
        <v>0</v>
      </c>
      <c r="Q559" s="14"/>
      <c r="R559" s="13">
        <f t="shared" si="381"/>
        <v>0</v>
      </c>
      <c r="S559" s="14">
        <f t="shared" si="370"/>
        <v>0</v>
      </c>
      <c r="T559" s="13">
        <f t="shared" si="382"/>
        <v>0</v>
      </c>
      <c r="U559" s="14">
        <f t="shared" si="371"/>
        <v>0</v>
      </c>
      <c r="V559" s="13">
        <f t="shared" si="383"/>
        <v>1.9999999999999574E-2</v>
      </c>
      <c r="W559" s="14"/>
      <c r="X559" s="13">
        <f t="shared" si="384"/>
        <v>0</v>
      </c>
      <c r="Y559" s="14">
        <f t="shared" si="372"/>
        <v>0</v>
      </c>
      <c r="Z559" s="13">
        <f t="shared" si="385"/>
        <v>0</v>
      </c>
      <c r="AA559" s="14">
        <f t="shared" si="373"/>
        <v>0</v>
      </c>
      <c r="AB559" s="13">
        <f t="shared" si="386"/>
        <v>0</v>
      </c>
      <c r="AC559" s="14"/>
      <c r="AD559" s="13">
        <f t="shared" si="387"/>
        <v>0</v>
      </c>
      <c r="AE559" s="14">
        <f t="shared" si="374"/>
        <v>0</v>
      </c>
      <c r="AF559" s="13">
        <f t="shared" si="388"/>
        <v>0</v>
      </c>
      <c r="AG559" s="14">
        <f t="shared" si="375"/>
        <v>0</v>
      </c>
      <c r="AH559" s="13">
        <f t="shared" si="389"/>
        <v>0</v>
      </c>
      <c r="AI559" s="14"/>
      <c r="AJ559" s="13">
        <f t="shared" si="390"/>
        <v>0</v>
      </c>
      <c r="AK559" s="14">
        <f t="shared" si="376"/>
        <v>0</v>
      </c>
      <c r="AL559" s="13">
        <f t="shared" si="391"/>
        <v>0</v>
      </c>
      <c r="AM559" s="14">
        <f t="shared" si="377"/>
        <v>0</v>
      </c>
      <c r="AN559" s="13">
        <f t="shared" si="392"/>
        <v>0</v>
      </c>
      <c r="AO559" s="14"/>
      <c r="AP559" s="13">
        <f t="shared" si="393"/>
        <v>0</v>
      </c>
      <c r="AQ559" s="14">
        <f t="shared" si="394"/>
        <v>0</v>
      </c>
      <c r="AR559" s="13">
        <f t="shared" si="395"/>
        <v>0</v>
      </c>
      <c r="AS559" s="14">
        <f t="shared" si="396"/>
        <v>0</v>
      </c>
      <c r="AT559" s="13">
        <f t="shared" si="397"/>
        <v>1.9999999999999574E-2</v>
      </c>
      <c r="AU559" s="14"/>
      <c r="AV559" s="13">
        <f t="shared" si="398"/>
        <v>0</v>
      </c>
      <c r="AW559" s="14">
        <f t="shared" si="399"/>
        <v>0</v>
      </c>
      <c r="AX559" s="13">
        <f t="shared" si="400"/>
        <v>0</v>
      </c>
      <c r="AY559" s="14">
        <f t="shared" si="401"/>
        <v>0</v>
      </c>
      <c r="AZ559" s="13">
        <f t="shared" si="402"/>
        <v>0</v>
      </c>
      <c r="BA559" s="14"/>
      <c r="BB559" s="13">
        <f t="shared" si="403"/>
        <v>0</v>
      </c>
      <c r="BC559" s="14">
        <f t="shared" si="404"/>
        <v>0</v>
      </c>
      <c r="BD559" s="13">
        <f t="shared" si="405"/>
        <v>0</v>
      </c>
      <c r="BE559" s="14">
        <f t="shared" si="406"/>
        <v>0</v>
      </c>
      <c r="BF559" s="13">
        <f t="shared" si="407"/>
        <v>1.9999999999999574E-2</v>
      </c>
      <c r="BG559" s="14"/>
      <c r="BH559" s="13">
        <f t="shared" si="408"/>
        <v>0</v>
      </c>
      <c r="BI559" s="14">
        <f t="shared" si="409"/>
        <v>0</v>
      </c>
      <c r="BJ559" s="13">
        <f t="shared" si="410"/>
        <v>0</v>
      </c>
      <c r="BK559" s="14">
        <f t="shared" si="411"/>
        <v>0</v>
      </c>
      <c r="BL559" s="13">
        <f t="shared" si="412"/>
        <v>0</v>
      </c>
    </row>
    <row r="560" spans="1:64" x14ac:dyDescent="0.25">
      <c r="A560" s="23">
        <f t="shared" si="413"/>
        <v>11.110416666666518</v>
      </c>
      <c r="B560" s="8" t="s">
        <v>76</v>
      </c>
      <c r="D560" t="s">
        <v>65</v>
      </c>
      <c r="F560" s="11" t="s">
        <v>66</v>
      </c>
      <c r="H560" s="10" t="s">
        <v>67</v>
      </c>
      <c r="I560" s="10" t="s">
        <v>67</v>
      </c>
      <c r="J560" s="10" t="s">
        <v>67</v>
      </c>
      <c r="L560" s="13">
        <f t="shared" si="378"/>
        <v>0</v>
      </c>
      <c r="M560" s="14">
        <f t="shared" si="368"/>
        <v>0</v>
      </c>
      <c r="N560" s="13">
        <f t="shared" si="379"/>
        <v>0</v>
      </c>
      <c r="O560" s="14">
        <f t="shared" si="369"/>
        <v>0</v>
      </c>
      <c r="P560" s="13">
        <f t="shared" si="380"/>
        <v>0</v>
      </c>
      <c r="Q560" s="14"/>
      <c r="R560" s="13">
        <f t="shared" si="381"/>
        <v>0</v>
      </c>
      <c r="S560" s="14">
        <f t="shared" si="370"/>
        <v>0</v>
      </c>
      <c r="T560" s="13">
        <f t="shared" si="382"/>
        <v>0</v>
      </c>
      <c r="U560" s="14">
        <f t="shared" si="371"/>
        <v>0</v>
      </c>
      <c r="V560" s="13">
        <f t="shared" si="383"/>
        <v>0</v>
      </c>
      <c r="W560" s="14"/>
      <c r="X560" s="13">
        <f t="shared" si="384"/>
        <v>0</v>
      </c>
      <c r="Y560" s="14">
        <f t="shared" si="372"/>
        <v>0</v>
      </c>
      <c r="Z560" s="13">
        <f t="shared" si="385"/>
        <v>0</v>
      </c>
      <c r="AA560" s="14">
        <f t="shared" si="373"/>
        <v>0</v>
      </c>
      <c r="AB560" s="13">
        <f t="shared" si="386"/>
        <v>0</v>
      </c>
      <c r="AC560" s="14"/>
      <c r="AD560" s="13">
        <f t="shared" si="387"/>
        <v>0</v>
      </c>
      <c r="AE560" s="14">
        <f t="shared" si="374"/>
        <v>0</v>
      </c>
      <c r="AF560" s="13">
        <f t="shared" si="388"/>
        <v>11.110416666666518</v>
      </c>
      <c r="AG560" s="14">
        <f t="shared" si="375"/>
        <v>1</v>
      </c>
      <c r="AH560" s="13">
        <f t="shared" si="389"/>
        <v>0</v>
      </c>
      <c r="AI560" s="14"/>
      <c r="AJ560" s="13">
        <f t="shared" si="390"/>
        <v>0</v>
      </c>
      <c r="AK560" s="14">
        <f t="shared" si="376"/>
        <v>0</v>
      </c>
      <c r="AL560" s="13">
        <f t="shared" si="391"/>
        <v>0</v>
      </c>
      <c r="AM560" s="14">
        <f t="shared" si="377"/>
        <v>0</v>
      </c>
      <c r="AN560" s="13">
        <f t="shared" si="392"/>
        <v>0</v>
      </c>
      <c r="AO560" s="14"/>
      <c r="AP560" s="13">
        <f t="shared" si="393"/>
        <v>0</v>
      </c>
      <c r="AQ560" s="14">
        <f t="shared" si="394"/>
        <v>0</v>
      </c>
      <c r="AR560" s="13">
        <f t="shared" si="395"/>
        <v>0</v>
      </c>
      <c r="AS560" s="14">
        <f t="shared" si="396"/>
        <v>0</v>
      </c>
      <c r="AT560" s="13">
        <f t="shared" si="397"/>
        <v>1.9999999999999574E-2</v>
      </c>
      <c r="AU560" s="14"/>
      <c r="AV560" s="13">
        <f t="shared" si="398"/>
        <v>0</v>
      </c>
      <c r="AW560" s="14">
        <f t="shared" si="399"/>
        <v>0</v>
      </c>
      <c r="AX560" s="13">
        <f t="shared" si="400"/>
        <v>0</v>
      </c>
      <c r="AY560" s="14">
        <f t="shared" si="401"/>
        <v>0</v>
      </c>
      <c r="AZ560" s="13">
        <f t="shared" si="402"/>
        <v>0</v>
      </c>
      <c r="BA560" s="14"/>
      <c r="BB560" s="13">
        <f t="shared" si="403"/>
        <v>0</v>
      </c>
      <c r="BC560" s="14">
        <f t="shared" si="404"/>
        <v>0</v>
      </c>
      <c r="BD560" s="13">
        <f t="shared" si="405"/>
        <v>0</v>
      </c>
      <c r="BE560" s="14">
        <f t="shared" si="406"/>
        <v>0</v>
      </c>
      <c r="BF560" s="13">
        <f t="shared" si="407"/>
        <v>1.9999999999999574E-2</v>
      </c>
      <c r="BG560" s="14"/>
      <c r="BH560" s="13">
        <f t="shared" si="408"/>
        <v>0</v>
      </c>
      <c r="BI560" s="14">
        <f t="shared" si="409"/>
        <v>0</v>
      </c>
      <c r="BJ560" s="13">
        <f t="shared" si="410"/>
        <v>0</v>
      </c>
      <c r="BK560" s="14">
        <f t="shared" si="411"/>
        <v>0</v>
      </c>
      <c r="BL560" s="13">
        <f t="shared" si="412"/>
        <v>0</v>
      </c>
    </row>
    <row r="561" spans="1:64" x14ac:dyDescent="0.25">
      <c r="A561" s="23">
        <f t="shared" si="413"/>
        <v>11.130416666666518</v>
      </c>
      <c r="B561" s="8" t="s">
        <v>75</v>
      </c>
      <c r="D561" t="s">
        <v>65</v>
      </c>
      <c r="G561" s="10" t="s">
        <v>67</v>
      </c>
      <c r="H561" s="10" t="s">
        <v>67</v>
      </c>
      <c r="I561" s="10" t="s">
        <v>67</v>
      </c>
      <c r="J561" s="10" t="s">
        <v>67</v>
      </c>
      <c r="L561" s="13">
        <f t="shared" si="378"/>
        <v>0</v>
      </c>
      <c r="M561" s="14">
        <f t="shared" si="368"/>
        <v>0</v>
      </c>
      <c r="N561" s="13">
        <f t="shared" si="379"/>
        <v>0</v>
      </c>
      <c r="O561" s="14">
        <f t="shared" si="369"/>
        <v>0</v>
      </c>
      <c r="P561" s="13">
        <f t="shared" si="380"/>
        <v>0</v>
      </c>
      <c r="Q561" s="14"/>
      <c r="R561" s="13">
        <f t="shared" si="381"/>
        <v>0</v>
      </c>
      <c r="S561" s="14">
        <f t="shared" si="370"/>
        <v>0</v>
      </c>
      <c r="T561" s="13">
        <f t="shared" si="382"/>
        <v>0</v>
      </c>
      <c r="U561" s="14">
        <f t="shared" si="371"/>
        <v>0</v>
      </c>
      <c r="V561" s="13">
        <f t="shared" si="383"/>
        <v>0</v>
      </c>
      <c r="W561" s="14"/>
      <c r="X561" s="13">
        <f t="shared" si="384"/>
        <v>0</v>
      </c>
      <c r="Y561" s="14">
        <f t="shared" si="372"/>
        <v>0</v>
      </c>
      <c r="Z561" s="13">
        <f t="shared" si="385"/>
        <v>0</v>
      </c>
      <c r="AA561" s="14">
        <f t="shared" si="373"/>
        <v>0</v>
      </c>
      <c r="AB561" s="13">
        <f t="shared" si="386"/>
        <v>0</v>
      </c>
      <c r="AC561" s="14"/>
      <c r="AD561" s="13">
        <f t="shared" si="387"/>
        <v>0</v>
      </c>
      <c r="AE561" s="14">
        <f t="shared" si="374"/>
        <v>0</v>
      </c>
      <c r="AF561" s="13">
        <f t="shared" si="388"/>
        <v>0</v>
      </c>
      <c r="AG561" s="14">
        <f t="shared" si="375"/>
        <v>0</v>
      </c>
      <c r="AH561" s="13">
        <f t="shared" si="389"/>
        <v>0</v>
      </c>
      <c r="AI561" s="14"/>
      <c r="AJ561" s="13">
        <f t="shared" si="390"/>
        <v>11.130416666666518</v>
      </c>
      <c r="AK561" s="14">
        <f t="shared" si="376"/>
        <v>1</v>
      </c>
      <c r="AL561" s="13">
        <f t="shared" si="391"/>
        <v>0</v>
      </c>
      <c r="AM561" s="14">
        <f t="shared" si="377"/>
        <v>0</v>
      </c>
      <c r="AN561" s="13">
        <f t="shared" si="392"/>
        <v>1.9999999999999574E-2</v>
      </c>
      <c r="AO561" s="14"/>
      <c r="AP561" s="13">
        <f t="shared" si="393"/>
        <v>0</v>
      </c>
      <c r="AQ561" s="14">
        <f t="shared" si="394"/>
        <v>0</v>
      </c>
      <c r="AR561" s="13">
        <f t="shared" si="395"/>
        <v>0</v>
      </c>
      <c r="AS561" s="14">
        <f t="shared" si="396"/>
        <v>0</v>
      </c>
      <c r="AT561" s="13">
        <f t="shared" si="397"/>
        <v>1.9999999999999574E-2</v>
      </c>
      <c r="AU561" s="14"/>
      <c r="AV561" s="13">
        <f t="shared" si="398"/>
        <v>0</v>
      </c>
      <c r="AW561" s="14">
        <f t="shared" si="399"/>
        <v>0</v>
      </c>
      <c r="AX561" s="13">
        <f t="shared" si="400"/>
        <v>0</v>
      </c>
      <c r="AY561" s="14">
        <f t="shared" si="401"/>
        <v>0</v>
      </c>
      <c r="AZ561" s="13">
        <f t="shared" si="402"/>
        <v>0</v>
      </c>
      <c r="BA561" s="14"/>
      <c r="BB561" s="13">
        <f t="shared" si="403"/>
        <v>0</v>
      </c>
      <c r="BC561" s="14">
        <f t="shared" si="404"/>
        <v>0</v>
      </c>
      <c r="BD561" s="13">
        <f t="shared" si="405"/>
        <v>0</v>
      </c>
      <c r="BE561" s="14">
        <f t="shared" si="406"/>
        <v>0</v>
      </c>
      <c r="BF561" s="13">
        <f t="shared" si="407"/>
        <v>1.9999999999999574E-2</v>
      </c>
      <c r="BG561" s="14"/>
      <c r="BH561" s="13">
        <f t="shared" si="408"/>
        <v>0</v>
      </c>
      <c r="BI561" s="14">
        <f t="shared" si="409"/>
        <v>0</v>
      </c>
      <c r="BJ561" s="13">
        <f t="shared" si="410"/>
        <v>0</v>
      </c>
      <c r="BK561" s="14">
        <f t="shared" si="411"/>
        <v>0</v>
      </c>
      <c r="BL561" s="13">
        <f t="shared" si="412"/>
        <v>0</v>
      </c>
    </row>
    <row r="562" spans="1:64" x14ac:dyDescent="0.25">
      <c r="A562" s="23">
        <f t="shared" si="413"/>
        <v>11.150416666666517</v>
      </c>
      <c r="B562" s="8"/>
      <c r="D562" t="s">
        <v>65</v>
      </c>
      <c r="G562" s="10" t="s">
        <v>67</v>
      </c>
      <c r="H562" s="10" t="s">
        <v>67</v>
      </c>
      <c r="I562" s="10" t="s">
        <v>67</v>
      </c>
      <c r="J562" s="10" t="s">
        <v>67</v>
      </c>
      <c r="L562" s="13">
        <f t="shared" si="378"/>
        <v>0</v>
      </c>
      <c r="M562" s="14">
        <f t="shared" si="368"/>
        <v>0</v>
      </c>
      <c r="N562" s="13">
        <f t="shared" si="379"/>
        <v>0</v>
      </c>
      <c r="O562" s="14">
        <f t="shared" si="369"/>
        <v>0</v>
      </c>
      <c r="P562" s="13">
        <f t="shared" si="380"/>
        <v>0</v>
      </c>
      <c r="Q562" s="14"/>
      <c r="R562" s="13">
        <f t="shared" si="381"/>
        <v>0</v>
      </c>
      <c r="S562" s="14">
        <f t="shared" si="370"/>
        <v>0</v>
      </c>
      <c r="T562" s="13">
        <f t="shared" si="382"/>
        <v>0</v>
      </c>
      <c r="U562" s="14">
        <f t="shared" si="371"/>
        <v>0</v>
      </c>
      <c r="V562" s="13">
        <f t="shared" si="383"/>
        <v>0</v>
      </c>
      <c r="W562" s="14"/>
      <c r="X562" s="13">
        <f t="shared" si="384"/>
        <v>0</v>
      </c>
      <c r="Y562" s="14">
        <f t="shared" si="372"/>
        <v>0</v>
      </c>
      <c r="Z562" s="13">
        <f t="shared" si="385"/>
        <v>0</v>
      </c>
      <c r="AA562" s="14">
        <f t="shared" si="373"/>
        <v>0</v>
      </c>
      <c r="AB562" s="13">
        <f t="shared" si="386"/>
        <v>0</v>
      </c>
      <c r="AC562" s="14"/>
      <c r="AD562" s="13">
        <f t="shared" si="387"/>
        <v>0</v>
      </c>
      <c r="AE562" s="14">
        <f t="shared" si="374"/>
        <v>0</v>
      </c>
      <c r="AF562" s="13">
        <f t="shared" si="388"/>
        <v>0</v>
      </c>
      <c r="AG562" s="14">
        <f t="shared" si="375"/>
        <v>0</v>
      </c>
      <c r="AH562" s="13">
        <f t="shared" si="389"/>
        <v>0</v>
      </c>
      <c r="AI562" s="14"/>
      <c r="AJ562" s="13">
        <f t="shared" si="390"/>
        <v>0</v>
      </c>
      <c r="AK562" s="14">
        <f t="shared" si="376"/>
        <v>0</v>
      </c>
      <c r="AL562" s="13">
        <f t="shared" si="391"/>
        <v>0</v>
      </c>
      <c r="AM562" s="14">
        <f t="shared" si="377"/>
        <v>0</v>
      </c>
      <c r="AN562" s="13">
        <f t="shared" si="392"/>
        <v>1.9999999999999574E-2</v>
      </c>
      <c r="AO562" s="14"/>
      <c r="AP562" s="13">
        <f t="shared" si="393"/>
        <v>0</v>
      </c>
      <c r="AQ562" s="14">
        <f t="shared" si="394"/>
        <v>0</v>
      </c>
      <c r="AR562" s="13">
        <f t="shared" si="395"/>
        <v>0</v>
      </c>
      <c r="AS562" s="14">
        <f t="shared" si="396"/>
        <v>0</v>
      </c>
      <c r="AT562" s="13">
        <f t="shared" si="397"/>
        <v>1.9999999999999574E-2</v>
      </c>
      <c r="AU562" s="14"/>
      <c r="AV562" s="13">
        <f t="shared" si="398"/>
        <v>0</v>
      </c>
      <c r="AW562" s="14">
        <f t="shared" si="399"/>
        <v>0</v>
      </c>
      <c r="AX562" s="13">
        <f t="shared" si="400"/>
        <v>0</v>
      </c>
      <c r="AY562" s="14">
        <f t="shared" si="401"/>
        <v>0</v>
      </c>
      <c r="AZ562" s="13">
        <f t="shared" si="402"/>
        <v>0</v>
      </c>
      <c r="BA562" s="14"/>
      <c r="BB562" s="13">
        <f t="shared" si="403"/>
        <v>0</v>
      </c>
      <c r="BC562" s="14">
        <f t="shared" si="404"/>
        <v>0</v>
      </c>
      <c r="BD562" s="13">
        <f t="shared" si="405"/>
        <v>0</v>
      </c>
      <c r="BE562" s="14">
        <f t="shared" si="406"/>
        <v>0</v>
      </c>
      <c r="BF562" s="13">
        <f t="shared" si="407"/>
        <v>1.9999999999999574E-2</v>
      </c>
      <c r="BG562" s="14"/>
      <c r="BH562" s="13">
        <f t="shared" si="408"/>
        <v>0</v>
      </c>
      <c r="BI562" s="14">
        <f t="shared" si="409"/>
        <v>0</v>
      </c>
      <c r="BJ562" s="13">
        <f t="shared" si="410"/>
        <v>0</v>
      </c>
      <c r="BK562" s="14">
        <f t="shared" si="411"/>
        <v>0</v>
      </c>
      <c r="BL562" s="13">
        <f t="shared" si="412"/>
        <v>0</v>
      </c>
    </row>
    <row r="563" spans="1:64" x14ac:dyDescent="0.25">
      <c r="A563" s="23">
        <f t="shared" si="413"/>
        <v>11.170416666666517</v>
      </c>
      <c r="B563" s="8"/>
      <c r="D563" t="s">
        <v>65</v>
      </c>
      <c r="G563" s="10" t="s">
        <v>67</v>
      </c>
      <c r="H563" s="10" t="s">
        <v>67</v>
      </c>
      <c r="I563" s="10" t="s">
        <v>67</v>
      </c>
      <c r="J563" s="10" t="s">
        <v>67</v>
      </c>
      <c r="L563" s="13">
        <f t="shared" si="378"/>
        <v>0</v>
      </c>
      <c r="M563" s="14">
        <f t="shared" si="368"/>
        <v>0</v>
      </c>
      <c r="N563" s="13">
        <f t="shared" si="379"/>
        <v>0</v>
      </c>
      <c r="O563" s="14">
        <f t="shared" si="369"/>
        <v>0</v>
      </c>
      <c r="P563" s="13">
        <f t="shared" si="380"/>
        <v>0</v>
      </c>
      <c r="Q563" s="14"/>
      <c r="R563" s="13">
        <f t="shared" si="381"/>
        <v>0</v>
      </c>
      <c r="S563" s="14">
        <f t="shared" si="370"/>
        <v>0</v>
      </c>
      <c r="T563" s="13">
        <f t="shared" si="382"/>
        <v>0</v>
      </c>
      <c r="U563" s="14">
        <f t="shared" si="371"/>
        <v>0</v>
      </c>
      <c r="V563" s="13">
        <f t="shared" si="383"/>
        <v>0</v>
      </c>
      <c r="W563" s="14"/>
      <c r="X563" s="13">
        <f t="shared" si="384"/>
        <v>0</v>
      </c>
      <c r="Y563" s="14">
        <f t="shared" si="372"/>
        <v>0</v>
      </c>
      <c r="Z563" s="13">
        <f t="shared" si="385"/>
        <v>0</v>
      </c>
      <c r="AA563" s="14">
        <f t="shared" si="373"/>
        <v>0</v>
      </c>
      <c r="AB563" s="13">
        <f t="shared" si="386"/>
        <v>0</v>
      </c>
      <c r="AC563" s="14"/>
      <c r="AD563" s="13">
        <f t="shared" si="387"/>
        <v>0</v>
      </c>
      <c r="AE563" s="14">
        <f t="shared" si="374"/>
        <v>0</v>
      </c>
      <c r="AF563" s="13">
        <f t="shared" si="388"/>
        <v>0</v>
      </c>
      <c r="AG563" s="14">
        <f t="shared" si="375"/>
        <v>0</v>
      </c>
      <c r="AH563" s="13">
        <f t="shared" si="389"/>
        <v>0</v>
      </c>
      <c r="AI563" s="14"/>
      <c r="AJ563" s="13">
        <f t="shared" si="390"/>
        <v>0</v>
      </c>
      <c r="AK563" s="14">
        <f t="shared" si="376"/>
        <v>0</v>
      </c>
      <c r="AL563" s="13">
        <f t="shared" si="391"/>
        <v>0</v>
      </c>
      <c r="AM563" s="14">
        <f t="shared" si="377"/>
        <v>0</v>
      </c>
      <c r="AN563" s="13">
        <f t="shared" si="392"/>
        <v>1.9999999999999574E-2</v>
      </c>
      <c r="AO563" s="14"/>
      <c r="AP563" s="13">
        <f t="shared" si="393"/>
        <v>0</v>
      </c>
      <c r="AQ563" s="14">
        <f t="shared" si="394"/>
        <v>0</v>
      </c>
      <c r="AR563" s="13">
        <f t="shared" si="395"/>
        <v>0</v>
      </c>
      <c r="AS563" s="14">
        <f t="shared" si="396"/>
        <v>0</v>
      </c>
      <c r="AT563" s="13">
        <f t="shared" si="397"/>
        <v>1.9999999999999574E-2</v>
      </c>
      <c r="AU563" s="14"/>
      <c r="AV563" s="13">
        <f t="shared" si="398"/>
        <v>0</v>
      </c>
      <c r="AW563" s="14">
        <f t="shared" si="399"/>
        <v>0</v>
      </c>
      <c r="AX563" s="13">
        <f t="shared" si="400"/>
        <v>0</v>
      </c>
      <c r="AY563" s="14">
        <f t="shared" si="401"/>
        <v>0</v>
      </c>
      <c r="AZ563" s="13">
        <f t="shared" si="402"/>
        <v>0</v>
      </c>
      <c r="BA563" s="14"/>
      <c r="BB563" s="13">
        <f t="shared" si="403"/>
        <v>0</v>
      </c>
      <c r="BC563" s="14">
        <f t="shared" si="404"/>
        <v>0</v>
      </c>
      <c r="BD563" s="13">
        <f t="shared" si="405"/>
        <v>0</v>
      </c>
      <c r="BE563" s="14">
        <f t="shared" si="406"/>
        <v>0</v>
      </c>
      <c r="BF563" s="13">
        <f t="shared" si="407"/>
        <v>1.9999999999999574E-2</v>
      </c>
      <c r="BG563" s="14"/>
      <c r="BH563" s="13">
        <f t="shared" si="408"/>
        <v>0</v>
      </c>
      <c r="BI563" s="14">
        <f t="shared" si="409"/>
        <v>0</v>
      </c>
      <c r="BJ563" s="13">
        <f t="shared" si="410"/>
        <v>0</v>
      </c>
      <c r="BK563" s="14">
        <f t="shared" si="411"/>
        <v>0</v>
      </c>
      <c r="BL563" s="13">
        <f t="shared" si="412"/>
        <v>0</v>
      </c>
    </row>
    <row r="564" spans="1:64" x14ac:dyDescent="0.25">
      <c r="A564" s="23">
        <f t="shared" si="413"/>
        <v>11.190416666666517</v>
      </c>
      <c r="B564" s="8"/>
      <c r="D564" t="s">
        <v>65</v>
      </c>
      <c r="G564" s="10" t="s">
        <v>67</v>
      </c>
      <c r="H564" s="10" t="s">
        <v>67</v>
      </c>
      <c r="I564" s="10" t="s">
        <v>67</v>
      </c>
      <c r="J564" s="10" t="s">
        <v>67</v>
      </c>
      <c r="L564" s="13">
        <f t="shared" si="378"/>
        <v>0</v>
      </c>
      <c r="M564" s="14">
        <f t="shared" si="368"/>
        <v>0</v>
      </c>
      <c r="N564" s="13">
        <f t="shared" si="379"/>
        <v>0</v>
      </c>
      <c r="O564" s="14">
        <f t="shared" si="369"/>
        <v>0</v>
      </c>
      <c r="P564" s="13">
        <f t="shared" si="380"/>
        <v>0</v>
      </c>
      <c r="Q564" s="14"/>
      <c r="R564" s="13">
        <f t="shared" si="381"/>
        <v>0</v>
      </c>
      <c r="S564" s="14">
        <f t="shared" si="370"/>
        <v>0</v>
      </c>
      <c r="T564" s="13">
        <f t="shared" si="382"/>
        <v>0</v>
      </c>
      <c r="U564" s="14">
        <f t="shared" si="371"/>
        <v>0</v>
      </c>
      <c r="V564" s="13">
        <f t="shared" si="383"/>
        <v>0</v>
      </c>
      <c r="W564" s="14"/>
      <c r="X564" s="13">
        <f t="shared" si="384"/>
        <v>0</v>
      </c>
      <c r="Y564" s="14">
        <f t="shared" si="372"/>
        <v>0</v>
      </c>
      <c r="Z564" s="13">
        <f t="shared" si="385"/>
        <v>0</v>
      </c>
      <c r="AA564" s="14">
        <f t="shared" si="373"/>
        <v>0</v>
      </c>
      <c r="AB564" s="13">
        <f t="shared" si="386"/>
        <v>0</v>
      </c>
      <c r="AC564" s="14"/>
      <c r="AD564" s="13">
        <f t="shared" si="387"/>
        <v>0</v>
      </c>
      <c r="AE564" s="14">
        <f t="shared" si="374"/>
        <v>0</v>
      </c>
      <c r="AF564" s="13">
        <f t="shared" si="388"/>
        <v>0</v>
      </c>
      <c r="AG564" s="14">
        <f t="shared" si="375"/>
        <v>0</v>
      </c>
      <c r="AH564" s="13">
        <f t="shared" si="389"/>
        <v>0</v>
      </c>
      <c r="AI564" s="14"/>
      <c r="AJ564" s="13">
        <f t="shared" si="390"/>
        <v>0</v>
      </c>
      <c r="AK564" s="14">
        <f t="shared" si="376"/>
        <v>0</v>
      </c>
      <c r="AL564" s="13">
        <f t="shared" si="391"/>
        <v>0</v>
      </c>
      <c r="AM564" s="14">
        <f t="shared" si="377"/>
        <v>0</v>
      </c>
      <c r="AN564" s="13">
        <f t="shared" si="392"/>
        <v>1.9999999999999574E-2</v>
      </c>
      <c r="AO564" s="14"/>
      <c r="AP564" s="13">
        <f t="shared" si="393"/>
        <v>0</v>
      </c>
      <c r="AQ564" s="14">
        <f t="shared" si="394"/>
        <v>0</v>
      </c>
      <c r="AR564" s="13">
        <f t="shared" si="395"/>
        <v>0</v>
      </c>
      <c r="AS564" s="14">
        <f t="shared" si="396"/>
        <v>0</v>
      </c>
      <c r="AT564" s="13">
        <f t="shared" si="397"/>
        <v>1.9999999999999574E-2</v>
      </c>
      <c r="AU564" s="14"/>
      <c r="AV564" s="13">
        <f t="shared" si="398"/>
        <v>0</v>
      </c>
      <c r="AW564" s="14">
        <f t="shared" si="399"/>
        <v>0</v>
      </c>
      <c r="AX564" s="13">
        <f t="shared" si="400"/>
        <v>0</v>
      </c>
      <c r="AY564" s="14">
        <f t="shared" si="401"/>
        <v>0</v>
      </c>
      <c r="AZ564" s="13">
        <f t="shared" si="402"/>
        <v>0</v>
      </c>
      <c r="BA564" s="14"/>
      <c r="BB564" s="13">
        <f t="shared" si="403"/>
        <v>0</v>
      </c>
      <c r="BC564" s="14">
        <f t="shared" si="404"/>
        <v>0</v>
      </c>
      <c r="BD564" s="13">
        <f t="shared" si="405"/>
        <v>0</v>
      </c>
      <c r="BE564" s="14">
        <f t="shared" si="406"/>
        <v>0</v>
      </c>
      <c r="BF564" s="13">
        <f t="shared" si="407"/>
        <v>1.9999999999999574E-2</v>
      </c>
      <c r="BG564" s="14"/>
      <c r="BH564" s="13">
        <f t="shared" si="408"/>
        <v>0</v>
      </c>
      <c r="BI564" s="14">
        <f t="shared" si="409"/>
        <v>0</v>
      </c>
      <c r="BJ564" s="13">
        <f t="shared" si="410"/>
        <v>0</v>
      </c>
      <c r="BK564" s="14">
        <f t="shared" si="411"/>
        <v>0</v>
      </c>
      <c r="BL564" s="13">
        <f t="shared" si="412"/>
        <v>0</v>
      </c>
    </row>
    <row r="565" spans="1:64" x14ac:dyDescent="0.25">
      <c r="A565" s="23">
        <f t="shared" si="413"/>
        <v>11.210416666666516</v>
      </c>
      <c r="B565" s="8" t="s">
        <v>73</v>
      </c>
      <c r="D565" s="11" t="s">
        <v>66</v>
      </c>
      <c r="G565" s="10" t="s">
        <v>67</v>
      </c>
      <c r="H565" s="10" t="s">
        <v>67</v>
      </c>
      <c r="I565" s="10" t="s">
        <v>67</v>
      </c>
      <c r="J565" t="s">
        <v>65</v>
      </c>
      <c r="L565" s="13">
        <f t="shared" si="378"/>
        <v>0</v>
      </c>
      <c r="M565" s="14">
        <f t="shared" si="368"/>
        <v>0</v>
      </c>
      <c r="N565" s="13">
        <f t="shared" si="379"/>
        <v>0</v>
      </c>
      <c r="O565" s="14">
        <f t="shared" si="369"/>
        <v>0</v>
      </c>
      <c r="P565" s="13">
        <f t="shared" si="380"/>
        <v>0</v>
      </c>
      <c r="Q565" s="14"/>
      <c r="R565" s="13">
        <f t="shared" si="381"/>
        <v>0</v>
      </c>
      <c r="S565" s="14">
        <f t="shared" si="370"/>
        <v>0</v>
      </c>
      <c r="T565" s="13">
        <f t="shared" si="382"/>
        <v>11.210416666666516</v>
      </c>
      <c r="U565" s="14">
        <f t="shared" si="371"/>
        <v>1</v>
      </c>
      <c r="V565" s="13">
        <f t="shared" si="383"/>
        <v>0</v>
      </c>
      <c r="W565" s="14"/>
      <c r="X565" s="13">
        <f t="shared" si="384"/>
        <v>0</v>
      </c>
      <c r="Y565" s="14">
        <f t="shared" si="372"/>
        <v>0</v>
      </c>
      <c r="Z565" s="13">
        <f t="shared" si="385"/>
        <v>0</v>
      </c>
      <c r="AA565" s="14">
        <f t="shared" si="373"/>
        <v>0</v>
      </c>
      <c r="AB565" s="13">
        <f t="shared" si="386"/>
        <v>0</v>
      </c>
      <c r="AC565" s="14"/>
      <c r="AD565" s="13">
        <f t="shared" si="387"/>
        <v>0</v>
      </c>
      <c r="AE565" s="14">
        <f t="shared" si="374"/>
        <v>0</v>
      </c>
      <c r="AF565" s="13">
        <f t="shared" si="388"/>
        <v>0</v>
      </c>
      <c r="AG565" s="14">
        <f t="shared" si="375"/>
        <v>0</v>
      </c>
      <c r="AH565" s="13">
        <f t="shared" si="389"/>
        <v>0</v>
      </c>
      <c r="AI565" s="14"/>
      <c r="AJ565" s="13">
        <f t="shared" si="390"/>
        <v>0</v>
      </c>
      <c r="AK565" s="14">
        <f t="shared" si="376"/>
        <v>0</v>
      </c>
      <c r="AL565" s="13">
        <f t="shared" si="391"/>
        <v>0</v>
      </c>
      <c r="AM565" s="14">
        <f t="shared" si="377"/>
        <v>0</v>
      </c>
      <c r="AN565" s="13">
        <f t="shared" si="392"/>
        <v>1.9999999999999574E-2</v>
      </c>
      <c r="AO565" s="14"/>
      <c r="AP565" s="13">
        <f t="shared" si="393"/>
        <v>0</v>
      </c>
      <c r="AQ565" s="14">
        <f t="shared" si="394"/>
        <v>0</v>
      </c>
      <c r="AR565" s="13">
        <f t="shared" si="395"/>
        <v>0</v>
      </c>
      <c r="AS565" s="14">
        <f t="shared" si="396"/>
        <v>0</v>
      </c>
      <c r="AT565" s="13">
        <f t="shared" si="397"/>
        <v>1.9999999999999574E-2</v>
      </c>
      <c r="AU565" s="14"/>
      <c r="AV565" s="13">
        <f t="shared" si="398"/>
        <v>0</v>
      </c>
      <c r="AW565" s="14">
        <f t="shared" si="399"/>
        <v>0</v>
      </c>
      <c r="AX565" s="13">
        <f t="shared" si="400"/>
        <v>0</v>
      </c>
      <c r="AY565" s="14">
        <f t="shared" si="401"/>
        <v>0</v>
      </c>
      <c r="AZ565" s="13">
        <f t="shared" si="402"/>
        <v>0</v>
      </c>
      <c r="BA565" s="14"/>
      <c r="BB565" s="13">
        <f t="shared" si="403"/>
        <v>0</v>
      </c>
      <c r="BC565" s="14">
        <f t="shared" si="404"/>
        <v>0</v>
      </c>
      <c r="BD565" s="13">
        <f t="shared" si="405"/>
        <v>0</v>
      </c>
      <c r="BE565" s="14">
        <f t="shared" si="406"/>
        <v>0</v>
      </c>
      <c r="BF565" s="13">
        <f t="shared" si="407"/>
        <v>0</v>
      </c>
      <c r="BG565" s="14"/>
      <c r="BH565" s="13">
        <f t="shared" si="408"/>
        <v>0</v>
      </c>
      <c r="BI565" s="14">
        <f t="shared" si="409"/>
        <v>0</v>
      </c>
      <c r="BJ565" s="13">
        <f t="shared" si="410"/>
        <v>0</v>
      </c>
      <c r="BK565" s="14">
        <f t="shared" si="411"/>
        <v>0</v>
      </c>
      <c r="BL565" s="13">
        <f t="shared" si="412"/>
        <v>0</v>
      </c>
    </row>
    <row r="566" spans="1:64" x14ac:dyDescent="0.25">
      <c r="A566" s="23">
        <f t="shared" si="413"/>
        <v>11.230416666666516</v>
      </c>
      <c r="B566" s="8" t="s">
        <v>68</v>
      </c>
      <c r="C566" s="10" t="s">
        <v>67</v>
      </c>
      <c r="G566" s="10" t="s">
        <v>67</v>
      </c>
      <c r="H566" s="10" t="s">
        <v>67</v>
      </c>
      <c r="I566" s="10" t="s">
        <v>67</v>
      </c>
      <c r="J566" t="s">
        <v>65</v>
      </c>
      <c r="L566" s="13">
        <f t="shared" si="378"/>
        <v>11.230416666666516</v>
      </c>
      <c r="M566" s="14">
        <f t="shared" si="368"/>
        <v>1</v>
      </c>
      <c r="N566" s="13">
        <f t="shared" si="379"/>
        <v>0</v>
      </c>
      <c r="O566" s="14">
        <f t="shared" si="369"/>
        <v>0</v>
      </c>
      <c r="P566" s="13">
        <f t="shared" si="380"/>
        <v>1.9999999999999574E-2</v>
      </c>
      <c r="Q566" s="14"/>
      <c r="R566" s="13">
        <f t="shared" si="381"/>
        <v>0</v>
      </c>
      <c r="S566" s="14">
        <f t="shared" si="370"/>
        <v>0</v>
      </c>
      <c r="T566" s="13">
        <f t="shared" si="382"/>
        <v>0</v>
      </c>
      <c r="U566" s="14">
        <f t="shared" si="371"/>
        <v>0</v>
      </c>
      <c r="V566" s="13">
        <f t="shared" si="383"/>
        <v>0</v>
      </c>
      <c r="W566" s="14"/>
      <c r="X566" s="13">
        <f t="shared" si="384"/>
        <v>0</v>
      </c>
      <c r="Y566" s="14">
        <f t="shared" si="372"/>
        <v>0</v>
      </c>
      <c r="Z566" s="13">
        <f t="shared" si="385"/>
        <v>0</v>
      </c>
      <c r="AA566" s="14">
        <f t="shared" si="373"/>
        <v>0</v>
      </c>
      <c r="AB566" s="13">
        <f t="shared" si="386"/>
        <v>0</v>
      </c>
      <c r="AC566" s="14"/>
      <c r="AD566" s="13">
        <f t="shared" si="387"/>
        <v>0</v>
      </c>
      <c r="AE566" s="14">
        <f t="shared" si="374"/>
        <v>0</v>
      </c>
      <c r="AF566" s="13">
        <f t="shared" si="388"/>
        <v>0</v>
      </c>
      <c r="AG566" s="14">
        <f t="shared" si="375"/>
        <v>0</v>
      </c>
      <c r="AH566" s="13">
        <f t="shared" si="389"/>
        <v>0</v>
      </c>
      <c r="AI566" s="14"/>
      <c r="AJ566" s="13">
        <f t="shared" si="390"/>
        <v>0</v>
      </c>
      <c r="AK566" s="14">
        <f t="shared" si="376"/>
        <v>0</v>
      </c>
      <c r="AL566" s="13">
        <f t="shared" si="391"/>
        <v>0</v>
      </c>
      <c r="AM566" s="14">
        <f t="shared" si="377"/>
        <v>0</v>
      </c>
      <c r="AN566" s="13">
        <f t="shared" si="392"/>
        <v>1.9999999999999574E-2</v>
      </c>
      <c r="AO566" s="14"/>
      <c r="AP566" s="13">
        <f t="shared" si="393"/>
        <v>0</v>
      </c>
      <c r="AQ566" s="14">
        <f t="shared" si="394"/>
        <v>0</v>
      </c>
      <c r="AR566" s="13">
        <f t="shared" si="395"/>
        <v>0</v>
      </c>
      <c r="AS566" s="14">
        <f t="shared" si="396"/>
        <v>0</v>
      </c>
      <c r="AT566" s="13">
        <f t="shared" si="397"/>
        <v>1.9999999999999574E-2</v>
      </c>
      <c r="AU566" s="14"/>
      <c r="AV566" s="13">
        <f t="shared" si="398"/>
        <v>0</v>
      </c>
      <c r="AW566" s="14">
        <f t="shared" si="399"/>
        <v>0</v>
      </c>
      <c r="AX566" s="13">
        <f t="shared" si="400"/>
        <v>0</v>
      </c>
      <c r="AY566" s="14">
        <f t="shared" si="401"/>
        <v>0</v>
      </c>
      <c r="AZ566" s="13">
        <f t="shared" si="402"/>
        <v>0</v>
      </c>
      <c r="BA566" s="14"/>
      <c r="BB566" s="13">
        <f t="shared" si="403"/>
        <v>0</v>
      </c>
      <c r="BC566" s="14">
        <f t="shared" si="404"/>
        <v>0</v>
      </c>
      <c r="BD566" s="13">
        <f t="shared" si="405"/>
        <v>0</v>
      </c>
      <c r="BE566" s="14">
        <f t="shared" si="406"/>
        <v>0</v>
      </c>
      <c r="BF566" s="13">
        <f t="shared" si="407"/>
        <v>0</v>
      </c>
      <c r="BG566" s="14"/>
      <c r="BH566" s="13">
        <f t="shared" si="408"/>
        <v>0</v>
      </c>
      <c r="BI566" s="14">
        <f t="shared" si="409"/>
        <v>0</v>
      </c>
      <c r="BJ566" s="13">
        <f t="shared" si="410"/>
        <v>0</v>
      </c>
      <c r="BK566" s="14">
        <f t="shared" si="411"/>
        <v>0</v>
      </c>
      <c r="BL566" s="13">
        <f t="shared" si="412"/>
        <v>0</v>
      </c>
    </row>
    <row r="567" spans="1:64" x14ac:dyDescent="0.25">
      <c r="A567" s="23">
        <f t="shared" si="413"/>
        <v>11.250416666666515</v>
      </c>
      <c r="B567" s="8"/>
      <c r="C567" s="10" t="s">
        <v>67</v>
      </c>
      <c r="G567" s="10" t="s">
        <v>67</v>
      </c>
      <c r="H567" s="10" t="s">
        <v>67</v>
      </c>
      <c r="I567" s="10" t="s">
        <v>67</v>
      </c>
      <c r="J567" t="s">
        <v>65</v>
      </c>
      <c r="L567" s="13">
        <f t="shared" si="378"/>
        <v>0</v>
      </c>
      <c r="M567" s="14">
        <f t="shared" si="368"/>
        <v>0</v>
      </c>
      <c r="N567" s="13">
        <f t="shared" si="379"/>
        <v>0</v>
      </c>
      <c r="O567" s="14">
        <f t="shared" si="369"/>
        <v>0</v>
      </c>
      <c r="P567" s="13">
        <f t="shared" si="380"/>
        <v>1.9999999999999574E-2</v>
      </c>
      <c r="Q567" s="14"/>
      <c r="R567" s="13">
        <f t="shared" si="381"/>
        <v>0</v>
      </c>
      <c r="S567" s="14">
        <f t="shared" si="370"/>
        <v>0</v>
      </c>
      <c r="T567" s="13">
        <f t="shared" si="382"/>
        <v>0</v>
      </c>
      <c r="U567" s="14">
        <f t="shared" si="371"/>
        <v>0</v>
      </c>
      <c r="V567" s="13">
        <f t="shared" si="383"/>
        <v>0</v>
      </c>
      <c r="W567" s="14"/>
      <c r="X567" s="13">
        <f t="shared" si="384"/>
        <v>0</v>
      </c>
      <c r="Y567" s="14">
        <f t="shared" si="372"/>
        <v>0</v>
      </c>
      <c r="Z567" s="13">
        <f t="shared" si="385"/>
        <v>0</v>
      </c>
      <c r="AA567" s="14">
        <f t="shared" si="373"/>
        <v>0</v>
      </c>
      <c r="AB567" s="13">
        <f t="shared" si="386"/>
        <v>0</v>
      </c>
      <c r="AC567" s="14"/>
      <c r="AD567" s="13">
        <f t="shared" si="387"/>
        <v>0</v>
      </c>
      <c r="AE567" s="14">
        <f t="shared" si="374"/>
        <v>0</v>
      </c>
      <c r="AF567" s="13">
        <f t="shared" si="388"/>
        <v>0</v>
      </c>
      <c r="AG567" s="14">
        <f t="shared" si="375"/>
        <v>0</v>
      </c>
      <c r="AH567" s="13">
        <f t="shared" si="389"/>
        <v>0</v>
      </c>
      <c r="AI567" s="14"/>
      <c r="AJ567" s="13">
        <f t="shared" si="390"/>
        <v>0</v>
      </c>
      <c r="AK567" s="14">
        <f t="shared" si="376"/>
        <v>0</v>
      </c>
      <c r="AL567" s="13">
        <f t="shared" si="391"/>
        <v>0</v>
      </c>
      <c r="AM567" s="14">
        <f t="shared" si="377"/>
        <v>0</v>
      </c>
      <c r="AN567" s="13">
        <f t="shared" si="392"/>
        <v>1.9999999999999574E-2</v>
      </c>
      <c r="AO567" s="14"/>
      <c r="AP567" s="13">
        <f t="shared" si="393"/>
        <v>0</v>
      </c>
      <c r="AQ567" s="14">
        <f t="shared" si="394"/>
        <v>0</v>
      </c>
      <c r="AR567" s="13">
        <f t="shared" si="395"/>
        <v>0</v>
      </c>
      <c r="AS567" s="14">
        <f t="shared" si="396"/>
        <v>0</v>
      </c>
      <c r="AT567" s="13">
        <f t="shared" si="397"/>
        <v>1.9999999999999574E-2</v>
      </c>
      <c r="AU567" s="14"/>
      <c r="AV567" s="13">
        <f t="shared" si="398"/>
        <v>0</v>
      </c>
      <c r="AW567" s="14">
        <f t="shared" si="399"/>
        <v>0</v>
      </c>
      <c r="AX567" s="13">
        <f t="shared" si="400"/>
        <v>0</v>
      </c>
      <c r="AY567" s="14">
        <f t="shared" si="401"/>
        <v>0</v>
      </c>
      <c r="AZ567" s="13">
        <f t="shared" si="402"/>
        <v>0</v>
      </c>
      <c r="BA567" s="14"/>
      <c r="BB567" s="13">
        <f t="shared" si="403"/>
        <v>0</v>
      </c>
      <c r="BC567" s="14">
        <f t="shared" si="404"/>
        <v>0</v>
      </c>
      <c r="BD567" s="13">
        <f t="shared" si="405"/>
        <v>0</v>
      </c>
      <c r="BE567" s="14">
        <f t="shared" si="406"/>
        <v>0</v>
      </c>
      <c r="BF567" s="13">
        <f t="shared" si="407"/>
        <v>0</v>
      </c>
      <c r="BG567" s="14"/>
      <c r="BH567" s="13">
        <f t="shared" si="408"/>
        <v>0</v>
      </c>
      <c r="BI567" s="14">
        <f t="shared" si="409"/>
        <v>0</v>
      </c>
      <c r="BJ567" s="13">
        <f t="shared" si="410"/>
        <v>0</v>
      </c>
      <c r="BK567" s="14">
        <f t="shared" si="411"/>
        <v>0</v>
      </c>
      <c r="BL567" s="13">
        <f t="shared" si="412"/>
        <v>0</v>
      </c>
    </row>
    <row r="568" spans="1:64" x14ac:dyDescent="0.25">
      <c r="A568" s="23">
        <f t="shared" si="413"/>
        <v>11.270416666666515</v>
      </c>
      <c r="B568" s="8" t="s">
        <v>83</v>
      </c>
      <c r="C568" s="10" t="s">
        <v>67</v>
      </c>
      <c r="G568" s="10" t="s">
        <v>67</v>
      </c>
      <c r="H568" t="s">
        <v>65</v>
      </c>
      <c r="I568" s="10" t="s">
        <v>67</v>
      </c>
      <c r="J568" s="11" t="s">
        <v>66</v>
      </c>
      <c r="L568" s="13">
        <f t="shared" si="378"/>
        <v>0</v>
      </c>
      <c r="M568" s="14">
        <f t="shared" si="368"/>
        <v>0</v>
      </c>
      <c r="N568" s="13">
        <f t="shared" si="379"/>
        <v>0</v>
      </c>
      <c r="O568" s="14">
        <f t="shared" si="369"/>
        <v>0</v>
      </c>
      <c r="P568" s="13">
        <f t="shared" si="380"/>
        <v>1.9999999999999574E-2</v>
      </c>
      <c r="Q568" s="14"/>
      <c r="R568" s="13">
        <f t="shared" si="381"/>
        <v>0</v>
      </c>
      <c r="S568" s="14">
        <f t="shared" si="370"/>
        <v>0</v>
      </c>
      <c r="T568" s="13">
        <f t="shared" si="382"/>
        <v>0</v>
      </c>
      <c r="U568" s="14">
        <f t="shared" si="371"/>
        <v>0</v>
      </c>
      <c r="V568" s="13">
        <f t="shared" si="383"/>
        <v>0</v>
      </c>
      <c r="W568" s="14"/>
      <c r="X568" s="13">
        <f t="shared" si="384"/>
        <v>0</v>
      </c>
      <c r="Y568" s="14">
        <f t="shared" si="372"/>
        <v>0</v>
      </c>
      <c r="Z568" s="13">
        <f t="shared" si="385"/>
        <v>0</v>
      </c>
      <c r="AA568" s="14">
        <f t="shared" si="373"/>
        <v>0</v>
      </c>
      <c r="AB568" s="13">
        <f t="shared" si="386"/>
        <v>0</v>
      </c>
      <c r="AC568" s="14"/>
      <c r="AD568" s="13">
        <f t="shared" si="387"/>
        <v>0</v>
      </c>
      <c r="AE568" s="14">
        <f t="shared" si="374"/>
        <v>0</v>
      </c>
      <c r="AF568" s="13">
        <f t="shared" si="388"/>
        <v>0</v>
      </c>
      <c r="AG568" s="14">
        <f t="shared" si="375"/>
        <v>0</v>
      </c>
      <c r="AH568" s="13">
        <f t="shared" si="389"/>
        <v>0</v>
      </c>
      <c r="AI568" s="14"/>
      <c r="AJ568" s="13">
        <f t="shared" si="390"/>
        <v>0</v>
      </c>
      <c r="AK568" s="14">
        <f t="shared" si="376"/>
        <v>0</v>
      </c>
      <c r="AL568" s="13">
        <f t="shared" si="391"/>
        <v>0</v>
      </c>
      <c r="AM568" s="14">
        <f t="shared" si="377"/>
        <v>0</v>
      </c>
      <c r="AN568" s="13">
        <f t="shared" si="392"/>
        <v>1.9999999999999574E-2</v>
      </c>
      <c r="AO568" s="14"/>
      <c r="AP568" s="13">
        <f t="shared" si="393"/>
        <v>0</v>
      </c>
      <c r="AQ568" s="14">
        <f t="shared" si="394"/>
        <v>0</v>
      </c>
      <c r="AR568" s="13">
        <f t="shared" si="395"/>
        <v>0</v>
      </c>
      <c r="AS568" s="14">
        <f t="shared" si="396"/>
        <v>0</v>
      </c>
      <c r="AT568" s="13">
        <f t="shared" si="397"/>
        <v>0</v>
      </c>
      <c r="AU568" s="14"/>
      <c r="AV568" s="13">
        <f t="shared" si="398"/>
        <v>0</v>
      </c>
      <c r="AW568" s="14">
        <f t="shared" si="399"/>
        <v>0</v>
      </c>
      <c r="AX568" s="13">
        <f t="shared" si="400"/>
        <v>0</v>
      </c>
      <c r="AY568" s="14">
        <f t="shared" si="401"/>
        <v>0</v>
      </c>
      <c r="AZ568" s="13">
        <f t="shared" si="402"/>
        <v>0</v>
      </c>
      <c r="BA568" s="14"/>
      <c r="BB568" s="13">
        <f t="shared" si="403"/>
        <v>0</v>
      </c>
      <c r="BC568" s="14">
        <f t="shared" si="404"/>
        <v>0</v>
      </c>
      <c r="BD568" s="13">
        <f t="shared" si="405"/>
        <v>11.270416666666515</v>
      </c>
      <c r="BE568" s="14">
        <f t="shared" si="406"/>
        <v>1</v>
      </c>
      <c r="BF568" s="13">
        <f t="shared" si="407"/>
        <v>0</v>
      </c>
      <c r="BG568" s="14"/>
      <c r="BH568" s="13">
        <f t="shared" si="408"/>
        <v>0</v>
      </c>
      <c r="BI568" s="14">
        <f t="shared" si="409"/>
        <v>0</v>
      </c>
      <c r="BJ568" s="13">
        <f t="shared" si="410"/>
        <v>0</v>
      </c>
      <c r="BK568" s="14">
        <f t="shared" si="411"/>
        <v>0</v>
      </c>
      <c r="BL568" s="13">
        <f t="shared" si="412"/>
        <v>0</v>
      </c>
    </row>
    <row r="569" spans="1:64" x14ac:dyDescent="0.25">
      <c r="A569" s="23">
        <f t="shared" si="413"/>
        <v>11.290416666666514</v>
      </c>
      <c r="B569" s="8"/>
      <c r="C569" s="10" t="s">
        <v>67</v>
      </c>
      <c r="G569" s="10" t="s">
        <v>67</v>
      </c>
      <c r="H569" t="s">
        <v>65</v>
      </c>
      <c r="I569" s="10" t="s">
        <v>67</v>
      </c>
      <c r="L569" s="13">
        <f t="shared" si="378"/>
        <v>0</v>
      </c>
      <c r="M569" s="14">
        <f t="shared" si="368"/>
        <v>0</v>
      </c>
      <c r="N569" s="13">
        <f t="shared" si="379"/>
        <v>0</v>
      </c>
      <c r="O569" s="14">
        <f t="shared" si="369"/>
        <v>0</v>
      </c>
      <c r="P569" s="13">
        <f t="shared" si="380"/>
        <v>1.9999999999999574E-2</v>
      </c>
      <c r="Q569" s="14"/>
      <c r="R569" s="13">
        <f t="shared" si="381"/>
        <v>0</v>
      </c>
      <c r="S569" s="14">
        <f t="shared" si="370"/>
        <v>0</v>
      </c>
      <c r="T569" s="13">
        <f t="shared" si="382"/>
        <v>0</v>
      </c>
      <c r="U569" s="14">
        <f t="shared" si="371"/>
        <v>0</v>
      </c>
      <c r="V569" s="13">
        <f t="shared" si="383"/>
        <v>0</v>
      </c>
      <c r="W569" s="14"/>
      <c r="X569" s="13">
        <f t="shared" si="384"/>
        <v>0</v>
      </c>
      <c r="Y569" s="14">
        <f t="shared" si="372"/>
        <v>0</v>
      </c>
      <c r="Z569" s="13">
        <f t="shared" si="385"/>
        <v>0</v>
      </c>
      <c r="AA569" s="14">
        <f t="shared" si="373"/>
        <v>0</v>
      </c>
      <c r="AB569" s="13">
        <f t="shared" si="386"/>
        <v>0</v>
      </c>
      <c r="AC569" s="14"/>
      <c r="AD569" s="13">
        <f t="shared" si="387"/>
        <v>0</v>
      </c>
      <c r="AE569" s="14">
        <f t="shared" si="374"/>
        <v>0</v>
      </c>
      <c r="AF569" s="13">
        <f t="shared" si="388"/>
        <v>0</v>
      </c>
      <c r="AG569" s="14">
        <f t="shared" si="375"/>
        <v>0</v>
      </c>
      <c r="AH569" s="13">
        <f t="shared" si="389"/>
        <v>0</v>
      </c>
      <c r="AI569" s="14"/>
      <c r="AJ569" s="13">
        <f t="shared" si="390"/>
        <v>0</v>
      </c>
      <c r="AK569" s="14">
        <f t="shared" si="376"/>
        <v>0</v>
      </c>
      <c r="AL569" s="13">
        <f t="shared" si="391"/>
        <v>0</v>
      </c>
      <c r="AM569" s="14">
        <f t="shared" si="377"/>
        <v>0</v>
      </c>
      <c r="AN569" s="13">
        <f t="shared" si="392"/>
        <v>1.9999999999999574E-2</v>
      </c>
      <c r="AO569" s="14"/>
      <c r="AP569" s="13">
        <f t="shared" si="393"/>
        <v>0</v>
      </c>
      <c r="AQ569" s="14">
        <f t="shared" si="394"/>
        <v>0</v>
      </c>
      <c r="AR569" s="13">
        <f t="shared" si="395"/>
        <v>0</v>
      </c>
      <c r="AS569" s="14">
        <f t="shared" si="396"/>
        <v>0</v>
      </c>
      <c r="AT569" s="13">
        <f t="shared" si="397"/>
        <v>0</v>
      </c>
      <c r="AU569" s="14"/>
      <c r="AV569" s="13">
        <f t="shared" si="398"/>
        <v>0</v>
      </c>
      <c r="AW569" s="14">
        <f t="shared" si="399"/>
        <v>0</v>
      </c>
      <c r="AX569" s="13">
        <f t="shared" si="400"/>
        <v>0</v>
      </c>
      <c r="AY569" s="14">
        <f t="shared" si="401"/>
        <v>0</v>
      </c>
      <c r="AZ569" s="13">
        <f t="shared" si="402"/>
        <v>0</v>
      </c>
      <c r="BA569" s="14"/>
      <c r="BB569" s="13">
        <f t="shared" si="403"/>
        <v>0</v>
      </c>
      <c r="BC569" s="14">
        <f t="shared" si="404"/>
        <v>0</v>
      </c>
      <c r="BD569" s="13">
        <f t="shared" si="405"/>
        <v>0</v>
      </c>
      <c r="BE569" s="14">
        <f t="shared" si="406"/>
        <v>0</v>
      </c>
      <c r="BF569" s="13">
        <f t="shared" si="407"/>
        <v>0</v>
      </c>
      <c r="BG569" s="14"/>
      <c r="BH569" s="13">
        <f t="shared" si="408"/>
        <v>0</v>
      </c>
      <c r="BI569" s="14">
        <f t="shared" si="409"/>
        <v>0</v>
      </c>
      <c r="BJ569" s="13">
        <f t="shared" si="410"/>
        <v>0</v>
      </c>
      <c r="BK569" s="14">
        <f t="shared" si="411"/>
        <v>0</v>
      </c>
      <c r="BL569" s="13">
        <f t="shared" si="412"/>
        <v>0</v>
      </c>
    </row>
    <row r="570" spans="1:64" x14ac:dyDescent="0.25">
      <c r="A570" s="23">
        <f t="shared" si="413"/>
        <v>11.310416666666514</v>
      </c>
      <c r="B570" s="8" t="s">
        <v>72</v>
      </c>
      <c r="C570" s="10" t="s">
        <v>67</v>
      </c>
      <c r="E570" s="10" t="s">
        <v>67</v>
      </c>
      <c r="G570" s="10" t="s">
        <v>67</v>
      </c>
      <c r="H570" t="s">
        <v>65</v>
      </c>
      <c r="I570" s="10" t="s">
        <v>67</v>
      </c>
      <c r="L570" s="13">
        <f t="shared" si="378"/>
        <v>0</v>
      </c>
      <c r="M570" s="14">
        <f t="shared" si="368"/>
        <v>0</v>
      </c>
      <c r="N570" s="13">
        <f t="shared" si="379"/>
        <v>0</v>
      </c>
      <c r="O570" s="14">
        <f t="shared" si="369"/>
        <v>0</v>
      </c>
      <c r="P570" s="13">
        <f t="shared" si="380"/>
        <v>1.9999999999999574E-2</v>
      </c>
      <c r="Q570" s="14"/>
      <c r="R570" s="13">
        <f t="shared" si="381"/>
        <v>0</v>
      </c>
      <c r="S570" s="14">
        <f t="shared" si="370"/>
        <v>0</v>
      </c>
      <c r="T570" s="13">
        <f t="shared" si="382"/>
        <v>0</v>
      </c>
      <c r="U570" s="14">
        <f t="shared" si="371"/>
        <v>0</v>
      </c>
      <c r="V570" s="13">
        <f t="shared" si="383"/>
        <v>0</v>
      </c>
      <c r="W570" s="14"/>
      <c r="X570" s="13">
        <f t="shared" si="384"/>
        <v>11.310416666666514</v>
      </c>
      <c r="Y570" s="14">
        <f t="shared" si="372"/>
        <v>1</v>
      </c>
      <c r="Z570" s="13">
        <f t="shared" si="385"/>
        <v>0</v>
      </c>
      <c r="AA570" s="14">
        <f t="shared" si="373"/>
        <v>0</v>
      </c>
      <c r="AB570" s="13">
        <f t="shared" si="386"/>
        <v>1.9999999999999574E-2</v>
      </c>
      <c r="AC570" s="14"/>
      <c r="AD570" s="13">
        <f t="shared" si="387"/>
        <v>0</v>
      </c>
      <c r="AE570" s="14">
        <f t="shared" si="374"/>
        <v>0</v>
      </c>
      <c r="AF570" s="13">
        <f t="shared" si="388"/>
        <v>0</v>
      </c>
      <c r="AG570" s="14">
        <f t="shared" si="375"/>
        <v>0</v>
      </c>
      <c r="AH570" s="13">
        <f t="shared" si="389"/>
        <v>0</v>
      </c>
      <c r="AI570" s="14"/>
      <c r="AJ570" s="13">
        <f t="shared" si="390"/>
        <v>0</v>
      </c>
      <c r="AK570" s="14">
        <f t="shared" si="376"/>
        <v>0</v>
      </c>
      <c r="AL570" s="13">
        <f t="shared" si="391"/>
        <v>0</v>
      </c>
      <c r="AM570" s="14">
        <f t="shared" si="377"/>
        <v>0</v>
      </c>
      <c r="AN570" s="13">
        <f t="shared" si="392"/>
        <v>1.9999999999999574E-2</v>
      </c>
      <c r="AO570" s="14"/>
      <c r="AP570" s="13">
        <f t="shared" si="393"/>
        <v>0</v>
      </c>
      <c r="AQ570" s="14">
        <f t="shared" si="394"/>
        <v>0</v>
      </c>
      <c r="AR570" s="13">
        <f t="shared" si="395"/>
        <v>0</v>
      </c>
      <c r="AS570" s="14">
        <f t="shared" si="396"/>
        <v>0</v>
      </c>
      <c r="AT570" s="13">
        <f t="shared" si="397"/>
        <v>0</v>
      </c>
      <c r="AU570" s="14"/>
      <c r="AV570" s="13">
        <f t="shared" si="398"/>
        <v>0</v>
      </c>
      <c r="AW570" s="14">
        <f t="shared" si="399"/>
        <v>0</v>
      </c>
      <c r="AX570" s="13">
        <f t="shared" si="400"/>
        <v>0</v>
      </c>
      <c r="AY570" s="14">
        <f t="shared" si="401"/>
        <v>0</v>
      </c>
      <c r="AZ570" s="13">
        <f t="shared" si="402"/>
        <v>0</v>
      </c>
      <c r="BA570" s="14"/>
      <c r="BB570" s="13">
        <f t="shared" si="403"/>
        <v>0</v>
      </c>
      <c r="BC570" s="14">
        <f t="shared" si="404"/>
        <v>0</v>
      </c>
      <c r="BD570" s="13">
        <f t="shared" si="405"/>
        <v>0</v>
      </c>
      <c r="BE570" s="14">
        <f t="shared" si="406"/>
        <v>0</v>
      </c>
      <c r="BF570" s="13">
        <f t="shared" si="407"/>
        <v>0</v>
      </c>
      <c r="BG570" s="14"/>
      <c r="BH570" s="13">
        <f t="shared" si="408"/>
        <v>0</v>
      </c>
      <c r="BI570" s="14">
        <f t="shared" si="409"/>
        <v>0</v>
      </c>
      <c r="BJ570" s="13">
        <f t="shared" si="410"/>
        <v>0</v>
      </c>
      <c r="BK570" s="14">
        <f t="shared" si="411"/>
        <v>0</v>
      </c>
      <c r="BL570" s="13">
        <f t="shared" si="412"/>
        <v>0</v>
      </c>
    </row>
    <row r="571" spans="1:64" x14ac:dyDescent="0.25">
      <c r="A571" s="23">
        <f t="shared" si="413"/>
        <v>11.330416666666514</v>
      </c>
      <c r="B571" s="8" t="s">
        <v>79</v>
      </c>
      <c r="C571" s="10" t="s">
        <v>67</v>
      </c>
      <c r="E571" s="10" t="s">
        <v>67</v>
      </c>
      <c r="G571" s="10" t="s">
        <v>67</v>
      </c>
      <c r="H571" s="11" t="s">
        <v>66</v>
      </c>
      <c r="I571" t="s">
        <v>65</v>
      </c>
      <c r="K571" s="11"/>
      <c r="L571" s="13">
        <f t="shared" si="378"/>
        <v>0</v>
      </c>
      <c r="M571" s="14">
        <f t="shared" si="368"/>
        <v>0</v>
      </c>
      <c r="N571" s="13">
        <f t="shared" si="379"/>
        <v>0</v>
      </c>
      <c r="O571" s="14">
        <f t="shared" si="369"/>
        <v>0</v>
      </c>
      <c r="P571" s="13">
        <f t="shared" si="380"/>
        <v>1.9999999999999574E-2</v>
      </c>
      <c r="Q571" s="14"/>
      <c r="R571" s="13">
        <f t="shared" si="381"/>
        <v>0</v>
      </c>
      <c r="S571" s="14">
        <f t="shared" si="370"/>
        <v>0</v>
      </c>
      <c r="T571" s="13">
        <f t="shared" si="382"/>
        <v>0</v>
      </c>
      <c r="U571" s="14">
        <f t="shared" si="371"/>
        <v>0</v>
      </c>
      <c r="V571" s="13">
        <f t="shared" si="383"/>
        <v>0</v>
      </c>
      <c r="W571" s="14"/>
      <c r="X571" s="13">
        <f t="shared" si="384"/>
        <v>0</v>
      </c>
      <c r="Y571" s="14">
        <f t="shared" si="372"/>
        <v>0</v>
      </c>
      <c r="Z571" s="13">
        <f t="shared" si="385"/>
        <v>0</v>
      </c>
      <c r="AA571" s="14">
        <f t="shared" si="373"/>
        <v>0</v>
      </c>
      <c r="AB571" s="13">
        <f t="shared" si="386"/>
        <v>1.9999999999999574E-2</v>
      </c>
      <c r="AC571" s="14"/>
      <c r="AD571" s="13">
        <f t="shared" si="387"/>
        <v>0</v>
      </c>
      <c r="AE571" s="14">
        <f t="shared" si="374"/>
        <v>0</v>
      </c>
      <c r="AF571" s="13">
        <f t="shared" si="388"/>
        <v>0</v>
      </c>
      <c r="AG571" s="14">
        <f t="shared" si="375"/>
        <v>0</v>
      </c>
      <c r="AH571" s="13">
        <f t="shared" si="389"/>
        <v>0</v>
      </c>
      <c r="AI571" s="14"/>
      <c r="AJ571" s="13">
        <f t="shared" si="390"/>
        <v>0</v>
      </c>
      <c r="AK571" s="14">
        <f t="shared" si="376"/>
        <v>0</v>
      </c>
      <c r="AL571" s="13">
        <f t="shared" si="391"/>
        <v>0</v>
      </c>
      <c r="AM571" s="14">
        <f t="shared" si="377"/>
        <v>0</v>
      </c>
      <c r="AN571" s="13">
        <f t="shared" si="392"/>
        <v>1.9999999999999574E-2</v>
      </c>
      <c r="AO571" s="14"/>
      <c r="AP571" s="13">
        <f t="shared" si="393"/>
        <v>0</v>
      </c>
      <c r="AQ571" s="14">
        <f t="shared" si="394"/>
        <v>0</v>
      </c>
      <c r="AR571" s="13">
        <f t="shared" si="395"/>
        <v>11.330416666666514</v>
      </c>
      <c r="AS571" s="14">
        <f t="shared" si="396"/>
        <v>1</v>
      </c>
      <c r="AT571" s="13">
        <f t="shared" si="397"/>
        <v>0</v>
      </c>
      <c r="AU571" s="14"/>
      <c r="AV571" s="13">
        <f t="shared" si="398"/>
        <v>0</v>
      </c>
      <c r="AW571" s="14">
        <f t="shared" si="399"/>
        <v>0</v>
      </c>
      <c r="AX571" s="13">
        <f t="shared" si="400"/>
        <v>0</v>
      </c>
      <c r="AY571" s="14">
        <f t="shared" si="401"/>
        <v>0</v>
      </c>
      <c r="AZ571" s="13">
        <f t="shared" si="402"/>
        <v>0</v>
      </c>
      <c r="BA571" s="14"/>
      <c r="BB571" s="13">
        <f t="shared" si="403"/>
        <v>0</v>
      </c>
      <c r="BC571" s="14">
        <f t="shared" si="404"/>
        <v>0</v>
      </c>
      <c r="BD571" s="13">
        <f t="shared" si="405"/>
        <v>0</v>
      </c>
      <c r="BE571" s="14">
        <f t="shared" si="406"/>
        <v>0</v>
      </c>
      <c r="BF571" s="13">
        <f t="shared" si="407"/>
        <v>0</v>
      </c>
      <c r="BG571" s="14"/>
      <c r="BH571" s="13">
        <f t="shared" si="408"/>
        <v>0</v>
      </c>
      <c r="BI571" s="14">
        <f t="shared" si="409"/>
        <v>0</v>
      </c>
      <c r="BJ571" s="13">
        <f t="shared" si="410"/>
        <v>0</v>
      </c>
      <c r="BK571" s="14">
        <f t="shared" si="411"/>
        <v>0</v>
      </c>
      <c r="BL571" s="13">
        <f t="shared" si="412"/>
        <v>0</v>
      </c>
    </row>
    <row r="572" spans="1:64" x14ac:dyDescent="0.25">
      <c r="A572" s="23">
        <f t="shared" si="413"/>
        <v>11.350416666666513</v>
      </c>
      <c r="B572" s="8"/>
      <c r="C572" s="10" t="s">
        <v>67</v>
      </c>
      <c r="E572" s="10" t="s">
        <v>67</v>
      </c>
      <c r="G572" s="10" t="s">
        <v>67</v>
      </c>
      <c r="I572" t="s">
        <v>65</v>
      </c>
      <c r="K572" s="10"/>
      <c r="L572" s="13">
        <f t="shared" si="378"/>
        <v>0</v>
      </c>
      <c r="M572" s="14">
        <f t="shared" si="368"/>
        <v>0</v>
      </c>
      <c r="N572" s="13">
        <f t="shared" si="379"/>
        <v>0</v>
      </c>
      <c r="O572" s="14">
        <f t="shared" si="369"/>
        <v>0</v>
      </c>
      <c r="P572" s="13">
        <f t="shared" si="380"/>
        <v>1.9999999999999574E-2</v>
      </c>
      <c r="Q572" s="14"/>
      <c r="R572" s="13">
        <f t="shared" si="381"/>
        <v>0</v>
      </c>
      <c r="S572" s="14">
        <f t="shared" si="370"/>
        <v>0</v>
      </c>
      <c r="T572" s="13">
        <f t="shared" si="382"/>
        <v>0</v>
      </c>
      <c r="U572" s="14">
        <f t="shared" si="371"/>
        <v>0</v>
      </c>
      <c r="V572" s="13">
        <f t="shared" si="383"/>
        <v>0</v>
      </c>
      <c r="W572" s="14"/>
      <c r="X572" s="13">
        <f t="shared" si="384"/>
        <v>0</v>
      </c>
      <c r="Y572" s="14">
        <f t="shared" si="372"/>
        <v>0</v>
      </c>
      <c r="Z572" s="13">
        <f t="shared" si="385"/>
        <v>0</v>
      </c>
      <c r="AA572" s="14">
        <f t="shared" si="373"/>
        <v>0</v>
      </c>
      <c r="AB572" s="13">
        <f t="shared" si="386"/>
        <v>1.9999999999999574E-2</v>
      </c>
      <c r="AC572" s="14"/>
      <c r="AD572" s="13">
        <f t="shared" si="387"/>
        <v>0</v>
      </c>
      <c r="AE572" s="14">
        <f t="shared" si="374"/>
        <v>0</v>
      </c>
      <c r="AF572" s="13">
        <f t="shared" si="388"/>
        <v>0</v>
      </c>
      <c r="AG572" s="14">
        <f t="shared" si="375"/>
        <v>0</v>
      </c>
      <c r="AH572" s="13">
        <f t="shared" si="389"/>
        <v>0</v>
      </c>
      <c r="AI572" s="14"/>
      <c r="AJ572" s="13">
        <f t="shared" si="390"/>
        <v>0</v>
      </c>
      <c r="AK572" s="14">
        <f t="shared" si="376"/>
        <v>0</v>
      </c>
      <c r="AL572" s="13">
        <f t="shared" si="391"/>
        <v>0</v>
      </c>
      <c r="AM572" s="14">
        <f t="shared" si="377"/>
        <v>0</v>
      </c>
      <c r="AN572" s="13">
        <f t="shared" si="392"/>
        <v>1.9999999999999574E-2</v>
      </c>
      <c r="AO572" s="14"/>
      <c r="AP572" s="13">
        <f t="shared" si="393"/>
        <v>0</v>
      </c>
      <c r="AQ572" s="14">
        <f t="shared" si="394"/>
        <v>0</v>
      </c>
      <c r="AR572" s="13">
        <f t="shared" si="395"/>
        <v>0</v>
      </c>
      <c r="AS572" s="14">
        <f t="shared" si="396"/>
        <v>0</v>
      </c>
      <c r="AT572" s="13">
        <f t="shared" si="397"/>
        <v>0</v>
      </c>
      <c r="AU572" s="14"/>
      <c r="AV572" s="13">
        <f t="shared" si="398"/>
        <v>0</v>
      </c>
      <c r="AW572" s="14">
        <f t="shared" si="399"/>
        <v>0</v>
      </c>
      <c r="AX572" s="13">
        <f t="shared" si="400"/>
        <v>0</v>
      </c>
      <c r="AY572" s="14">
        <f t="shared" si="401"/>
        <v>0</v>
      </c>
      <c r="AZ572" s="13">
        <f t="shared" si="402"/>
        <v>0</v>
      </c>
      <c r="BA572" s="14"/>
      <c r="BB572" s="13">
        <f t="shared" si="403"/>
        <v>0</v>
      </c>
      <c r="BC572" s="14">
        <f t="shared" si="404"/>
        <v>0</v>
      </c>
      <c r="BD572" s="13">
        <f t="shared" si="405"/>
        <v>0</v>
      </c>
      <c r="BE572" s="14">
        <f t="shared" si="406"/>
        <v>0</v>
      </c>
      <c r="BF572" s="13">
        <f t="shared" si="407"/>
        <v>0</v>
      </c>
      <c r="BG572" s="14"/>
      <c r="BH572" s="13">
        <f t="shared" si="408"/>
        <v>0</v>
      </c>
      <c r="BI572" s="14">
        <f t="shared" si="409"/>
        <v>0</v>
      </c>
      <c r="BJ572" s="13">
        <f t="shared" si="410"/>
        <v>0</v>
      </c>
      <c r="BK572" s="14">
        <f t="shared" si="411"/>
        <v>0</v>
      </c>
      <c r="BL572" s="13">
        <f t="shared" si="412"/>
        <v>0</v>
      </c>
    </row>
    <row r="573" spans="1:64" x14ac:dyDescent="0.25">
      <c r="A573" s="23">
        <f t="shared" si="413"/>
        <v>11.370416666666513</v>
      </c>
      <c r="B573" s="8" t="s">
        <v>84</v>
      </c>
      <c r="C573" s="10" t="s">
        <v>67</v>
      </c>
      <c r="E573" s="10" t="s">
        <v>67</v>
      </c>
      <c r="G573" s="10" t="s">
        <v>67</v>
      </c>
      <c r="I573" t="s">
        <v>65</v>
      </c>
      <c r="K573" s="10" t="s">
        <v>67</v>
      </c>
      <c r="L573" s="13">
        <f t="shared" si="378"/>
        <v>0</v>
      </c>
      <c r="M573" s="14">
        <f t="shared" si="368"/>
        <v>0</v>
      </c>
      <c r="N573" s="13">
        <f t="shared" si="379"/>
        <v>0</v>
      </c>
      <c r="O573" s="14">
        <f t="shared" si="369"/>
        <v>0</v>
      </c>
      <c r="P573" s="13">
        <f t="shared" si="380"/>
        <v>1.9999999999999574E-2</v>
      </c>
      <c r="Q573" s="14"/>
      <c r="R573" s="13">
        <f t="shared" si="381"/>
        <v>0</v>
      </c>
      <c r="S573" s="14">
        <f t="shared" si="370"/>
        <v>0</v>
      </c>
      <c r="T573" s="13">
        <f t="shared" si="382"/>
        <v>0</v>
      </c>
      <c r="U573" s="14">
        <f t="shared" si="371"/>
        <v>0</v>
      </c>
      <c r="V573" s="13">
        <f t="shared" si="383"/>
        <v>0</v>
      </c>
      <c r="W573" s="14"/>
      <c r="X573" s="13">
        <f t="shared" si="384"/>
        <v>0</v>
      </c>
      <c r="Y573" s="14">
        <f t="shared" si="372"/>
        <v>0</v>
      </c>
      <c r="Z573" s="13">
        <f t="shared" si="385"/>
        <v>0</v>
      </c>
      <c r="AA573" s="14">
        <f t="shared" si="373"/>
        <v>0</v>
      </c>
      <c r="AB573" s="13">
        <f t="shared" si="386"/>
        <v>1.9999999999999574E-2</v>
      </c>
      <c r="AC573" s="14"/>
      <c r="AD573" s="13">
        <f t="shared" si="387"/>
        <v>0</v>
      </c>
      <c r="AE573" s="14">
        <f t="shared" si="374"/>
        <v>0</v>
      </c>
      <c r="AF573" s="13">
        <f t="shared" si="388"/>
        <v>0</v>
      </c>
      <c r="AG573" s="14">
        <f t="shared" si="375"/>
        <v>0</v>
      </c>
      <c r="AH573" s="13">
        <f t="shared" si="389"/>
        <v>0</v>
      </c>
      <c r="AI573" s="14"/>
      <c r="AJ573" s="13">
        <f t="shared" si="390"/>
        <v>0</v>
      </c>
      <c r="AK573" s="14">
        <f t="shared" si="376"/>
        <v>0</v>
      </c>
      <c r="AL573" s="13">
        <f t="shared" si="391"/>
        <v>0</v>
      </c>
      <c r="AM573" s="14">
        <f t="shared" si="377"/>
        <v>0</v>
      </c>
      <c r="AN573" s="13">
        <f t="shared" si="392"/>
        <v>1.9999999999999574E-2</v>
      </c>
      <c r="AO573" s="14"/>
      <c r="AP573" s="13">
        <f t="shared" si="393"/>
        <v>0</v>
      </c>
      <c r="AQ573" s="14">
        <f t="shared" si="394"/>
        <v>0</v>
      </c>
      <c r="AR573" s="13">
        <f t="shared" si="395"/>
        <v>0</v>
      </c>
      <c r="AS573" s="14">
        <f t="shared" si="396"/>
        <v>0</v>
      </c>
      <c r="AT573" s="13">
        <f t="shared" si="397"/>
        <v>0</v>
      </c>
      <c r="AU573" s="14"/>
      <c r="AV573" s="13">
        <f t="shared" si="398"/>
        <v>0</v>
      </c>
      <c r="AW573" s="14">
        <f t="shared" si="399"/>
        <v>0</v>
      </c>
      <c r="AX573" s="13">
        <f t="shared" si="400"/>
        <v>0</v>
      </c>
      <c r="AY573" s="14">
        <f t="shared" si="401"/>
        <v>0</v>
      </c>
      <c r="AZ573" s="13">
        <f t="shared" si="402"/>
        <v>1.9999999999999574E-2</v>
      </c>
      <c r="BA573" s="14"/>
      <c r="BB573" s="13">
        <f t="shared" si="403"/>
        <v>0</v>
      </c>
      <c r="BC573" s="14">
        <f t="shared" si="404"/>
        <v>0</v>
      </c>
      <c r="BD573" s="13">
        <f t="shared" si="405"/>
        <v>0</v>
      </c>
      <c r="BE573" s="14">
        <f t="shared" si="406"/>
        <v>0</v>
      </c>
      <c r="BF573" s="13">
        <f t="shared" si="407"/>
        <v>0</v>
      </c>
      <c r="BG573" s="14"/>
      <c r="BH573" s="13">
        <f t="shared" si="408"/>
        <v>11.370416666666513</v>
      </c>
      <c r="BI573" s="14">
        <f t="shared" si="409"/>
        <v>1</v>
      </c>
      <c r="BJ573" s="13">
        <f t="shared" si="410"/>
        <v>0</v>
      </c>
      <c r="BK573" s="14">
        <f t="shared" si="411"/>
        <v>0</v>
      </c>
      <c r="BL573" s="13">
        <f t="shared" si="412"/>
        <v>1.9999999999999574E-2</v>
      </c>
    </row>
    <row r="574" spans="1:64" x14ac:dyDescent="0.25">
      <c r="A574" s="23">
        <f t="shared" si="413"/>
        <v>11.390416666666512</v>
      </c>
      <c r="B574" s="8" t="s">
        <v>81</v>
      </c>
      <c r="C574" s="10" t="s">
        <v>67</v>
      </c>
      <c r="E574" s="10" t="s">
        <v>67</v>
      </c>
      <c r="G574" s="10" t="s">
        <v>67</v>
      </c>
      <c r="I574" s="11" t="s">
        <v>66</v>
      </c>
      <c r="K574" s="10" t="s">
        <v>67</v>
      </c>
      <c r="L574" s="13">
        <f t="shared" si="378"/>
        <v>0</v>
      </c>
      <c r="M574" s="14">
        <f t="shared" si="368"/>
        <v>0</v>
      </c>
      <c r="N574" s="13">
        <f t="shared" si="379"/>
        <v>0</v>
      </c>
      <c r="O574" s="14">
        <f t="shared" si="369"/>
        <v>0</v>
      </c>
      <c r="P574" s="13">
        <f t="shared" si="380"/>
        <v>1.9999999999999574E-2</v>
      </c>
      <c r="Q574" s="14"/>
      <c r="R574" s="13">
        <f t="shared" si="381"/>
        <v>0</v>
      </c>
      <c r="S574" s="14">
        <f t="shared" si="370"/>
        <v>0</v>
      </c>
      <c r="T574" s="13">
        <f t="shared" si="382"/>
        <v>0</v>
      </c>
      <c r="U574" s="14">
        <f t="shared" si="371"/>
        <v>0</v>
      </c>
      <c r="V574" s="13">
        <f t="shared" si="383"/>
        <v>0</v>
      </c>
      <c r="W574" s="14"/>
      <c r="X574" s="13">
        <f t="shared" si="384"/>
        <v>0</v>
      </c>
      <c r="Y574" s="14">
        <f t="shared" si="372"/>
        <v>0</v>
      </c>
      <c r="Z574" s="13">
        <f t="shared" si="385"/>
        <v>0</v>
      </c>
      <c r="AA574" s="14">
        <f t="shared" si="373"/>
        <v>0</v>
      </c>
      <c r="AB574" s="13">
        <f t="shared" si="386"/>
        <v>1.9999999999999574E-2</v>
      </c>
      <c r="AC574" s="14"/>
      <c r="AD574" s="13">
        <f t="shared" si="387"/>
        <v>0</v>
      </c>
      <c r="AE574" s="14">
        <f t="shared" si="374"/>
        <v>0</v>
      </c>
      <c r="AF574" s="13">
        <f t="shared" si="388"/>
        <v>0</v>
      </c>
      <c r="AG574" s="14">
        <f t="shared" si="375"/>
        <v>0</v>
      </c>
      <c r="AH574" s="13">
        <f t="shared" si="389"/>
        <v>0</v>
      </c>
      <c r="AI574" s="14"/>
      <c r="AJ574" s="13">
        <f t="shared" si="390"/>
        <v>0</v>
      </c>
      <c r="AK574" s="14">
        <f t="shared" si="376"/>
        <v>0</v>
      </c>
      <c r="AL574" s="13">
        <f t="shared" si="391"/>
        <v>0</v>
      </c>
      <c r="AM574" s="14">
        <f t="shared" si="377"/>
        <v>0</v>
      </c>
      <c r="AN574" s="13">
        <f t="shared" si="392"/>
        <v>1.9999999999999574E-2</v>
      </c>
      <c r="AO574" s="14"/>
      <c r="AP574" s="13">
        <f t="shared" si="393"/>
        <v>0</v>
      </c>
      <c r="AQ574" s="14">
        <f t="shared" si="394"/>
        <v>0</v>
      </c>
      <c r="AR574" s="13">
        <f t="shared" si="395"/>
        <v>0</v>
      </c>
      <c r="AS574" s="14">
        <f t="shared" si="396"/>
        <v>0</v>
      </c>
      <c r="AT574" s="13">
        <f t="shared" si="397"/>
        <v>0</v>
      </c>
      <c r="AU574" s="14"/>
      <c r="AV574" s="13">
        <f t="shared" si="398"/>
        <v>0</v>
      </c>
      <c r="AW574" s="14">
        <f t="shared" si="399"/>
        <v>0</v>
      </c>
      <c r="AX574" s="13">
        <f t="shared" si="400"/>
        <v>11.390416666666512</v>
      </c>
      <c r="AY574" s="14">
        <f t="shared" si="401"/>
        <v>1</v>
      </c>
      <c r="AZ574" s="13">
        <f t="shared" si="402"/>
        <v>1.9999999999999574E-2</v>
      </c>
      <c r="BA574" s="14"/>
      <c r="BB574" s="13">
        <f t="shared" si="403"/>
        <v>0</v>
      </c>
      <c r="BC574" s="14">
        <f t="shared" si="404"/>
        <v>0</v>
      </c>
      <c r="BD574" s="13">
        <f t="shared" si="405"/>
        <v>0</v>
      </c>
      <c r="BE574" s="14">
        <f t="shared" si="406"/>
        <v>0</v>
      </c>
      <c r="BF574" s="13">
        <f t="shared" si="407"/>
        <v>0</v>
      </c>
      <c r="BG574" s="14"/>
      <c r="BH574" s="13">
        <f t="shared" si="408"/>
        <v>0</v>
      </c>
      <c r="BI574" s="14">
        <f t="shared" si="409"/>
        <v>0</v>
      </c>
      <c r="BJ574" s="13">
        <f t="shared" si="410"/>
        <v>0</v>
      </c>
      <c r="BK574" s="14">
        <f t="shared" si="411"/>
        <v>0</v>
      </c>
      <c r="BL574" s="13">
        <f t="shared" si="412"/>
        <v>1.9999999999999574E-2</v>
      </c>
    </row>
    <row r="575" spans="1:64" x14ac:dyDescent="0.25">
      <c r="A575" s="23">
        <f t="shared" si="413"/>
        <v>11.410416666666512</v>
      </c>
      <c r="B575" s="8"/>
      <c r="C575" s="10" t="s">
        <v>67</v>
      </c>
      <c r="E575" s="10" t="s">
        <v>67</v>
      </c>
      <c r="G575" t="s">
        <v>65</v>
      </c>
      <c r="K575" s="10" t="s">
        <v>67</v>
      </c>
      <c r="L575" s="13">
        <f t="shared" si="378"/>
        <v>0</v>
      </c>
      <c r="M575" s="14">
        <f t="shared" si="368"/>
        <v>0</v>
      </c>
      <c r="N575" s="13">
        <f t="shared" si="379"/>
        <v>0</v>
      </c>
      <c r="O575" s="14">
        <f t="shared" si="369"/>
        <v>0</v>
      </c>
      <c r="P575" s="13">
        <f t="shared" si="380"/>
        <v>1.9999999999999574E-2</v>
      </c>
      <c r="Q575" s="14"/>
      <c r="R575" s="13">
        <f t="shared" si="381"/>
        <v>0</v>
      </c>
      <c r="S575" s="14">
        <f t="shared" si="370"/>
        <v>0</v>
      </c>
      <c r="T575" s="13">
        <f t="shared" si="382"/>
        <v>0</v>
      </c>
      <c r="U575" s="14">
        <f t="shared" si="371"/>
        <v>0</v>
      </c>
      <c r="V575" s="13">
        <f t="shared" si="383"/>
        <v>0</v>
      </c>
      <c r="W575" s="14"/>
      <c r="X575" s="13">
        <f t="shared" si="384"/>
        <v>0</v>
      </c>
      <c r="Y575" s="14">
        <f t="shared" si="372"/>
        <v>0</v>
      </c>
      <c r="Z575" s="13">
        <f t="shared" si="385"/>
        <v>0</v>
      </c>
      <c r="AA575" s="14">
        <f t="shared" si="373"/>
        <v>0</v>
      </c>
      <c r="AB575" s="13">
        <f t="shared" si="386"/>
        <v>1.9999999999999574E-2</v>
      </c>
      <c r="AC575" s="14"/>
      <c r="AD575" s="13">
        <f t="shared" si="387"/>
        <v>0</v>
      </c>
      <c r="AE575" s="14">
        <f t="shared" si="374"/>
        <v>0</v>
      </c>
      <c r="AF575" s="13">
        <f t="shared" si="388"/>
        <v>0</v>
      </c>
      <c r="AG575" s="14">
        <f t="shared" si="375"/>
        <v>0</v>
      </c>
      <c r="AH575" s="13">
        <f t="shared" si="389"/>
        <v>0</v>
      </c>
      <c r="AI575" s="14"/>
      <c r="AJ575" s="13">
        <f t="shared" si="390"/>
        <v>0</v>
      </c>
      <c r="AK575" s="14">
        <f t="shared" si="376"/>
        <v>0</v>
      </c>
      <c r="AL575" s="13">
        <f t="shared" si="391"/>
        <v>0</v>
      </c>
      <c r="AM575" s="14">
        <f t="shared" si="377"/>
        <v>0</v>
      </c>
      <c r="AN575" s="13">
        <f t="shared" si="392"/>
        <v>0</v>
      </c>
      <c r="AO575" s="14"/>
      <c r="AP575" s="13">
        <f t="shared" si="393"/>
        <v>0</v>
      </c>
      <c r="AQ575" s="14">
        <f t="shared" si="394"/>
        <v>0</v>
      </c>
      <c r="AR575" s="13">
        <f t="shared" si="395"/>
        <v>0</v>
      </c>
      <c r="AS575" s="14">
        <f t="shared" si="396"/>
        <v>0</v>
      </c>
      <c r="AT575" s="13">
        <f t="shared" si="397"/>
        <v>0</v>
      </c>
      <c r="AU575" s="14"/>
      <c r="AV575" s="13">
        <f t="shared" si="398"/>
        <v>0</v>
      </c>
      <c r="AW575" s="14">
        <f t="shared" si="399"/>
        <v>0</v>
      </c>
      <c r="AX575" s="13">
        <f t="shared" si="400"/>
        <v>0</v>
      </c>
      <c r="AY575" s="14">
        <f t="shared" si="401"/>
        <v>0</v>
      </c>
      <c r="AZ575" s="13">
        <f t="shared" si="402"/>
        <v>1.9999999999999574E-2</v>
      </c>
      <c r="BA575" s="14"/>
      <c r="BB575" s="13">
        <f t="shared" si="403"/>
        <v>0</v>
      </c>
      <c r="BC575" s="14">
        <f t="shared" si="404"/>
        <v>0</v>
      </c>
      <c r="BD575" s="13">
        <f t="shared" si="405"/>
        <v>0</v>
      </c>
      <c r="BE575" s="14">
        <f t="shared" si="406"/>
        <v>0</v>
      </c>
      <c r="BF575" s="13">
        <f t="shared" si="407"/>
        <v>0</v>
      </c>
      <c r="BG575" s="14"/>
      <c r="BH575" s="13">
        <f t="shared" si="408"/>
        <v>0</v>
      </c>
      <c r="BI575" s="14">
        <f t="shared" si="409"/>
        <v>0</v>
      </c>
      <c r="BJ575" s="13">
        <f t="shared" si="410"/>
        <v>0</v>
      </c>
      <c r="BK575" s="14">
        <f t="shared" si="411"/>
        <v>0</v>
      </c>
      <c r="BL575" s="13">
        <f t="shared" si="412"/>
        <v>1.9999999999999574E-2</v>
      </c>
    </row>
    <row r="576" spans="1:64" x14ac:dyDescent="0.25">
      <c r="A576" s="23">
        <f t="shared" si="413"/>
        <v>11.430416666666511</v>
      </c>
      <c r="B576" s="8"/>
      <c r="C576" s="10" t="s">
        <v>67</v>
      </c>
      <c r="E576" s="10" t="s">
        <v>67</v>
      </c>
      <c r="G576" t="s">
        <v>65</v>
      </c>
      <c r="K576" s="10" t="s">
        <v>67</v>
      </c>
      <c r="L576" s="13">
        <f t="shared" si="378"/>
        <v>0</v>
      </c>
      <c r="M576" s="14">
        <f t="shared" ref="M576:M605" si="414">IF(L576&gt;0,1,0)</f>
        <v>0</v>
      </c>
      <c r="N576" s="13">
        <f t="shared" si="379"/>
        <v>0</v>
      </c>
      <c r="O576" s="14">
        <f t="shared" ref="O576:O605" si="415">IF(N576&gt;0,1,0)</f>
        <v>0</v>
      </c>
      <c r="P576" s="13">
        <f t="shared" si="380"/>
        <v>1.9999999999999574E-2</v>
      </c>
      <c r="Q576" s="14"/>
      <c r="R576" s="13">
        <f t="shared" si="381"/>
        <v>0</v>
      </c>
      <c r="S576" s="14">
        <f t="shared" ref="S576:S605" si="416">IF(R576&gt;0,1,0)</f>
        <v>0</v>
      </c>
      <c r="T576" s="13">
        <f t="shared" si="382"/>
        <v>0</v>
      </c>
      <c r="U576" s="14">
        <f t="shared" ref="U576:U605" si="417">IF(T576&gt;0,1,0)</f>
        <v>0</v>
      </c>
      <c r="V576" s="13">
        <f t="shared" si="383"/>
        <v>0</v>
      </c>
      <c r="W576" s="14"/>
      <c r="X576" s="13">
        <f t="shared" si="384"/>
        <v>0</v>
      </c>
      <c r="Y576" s="14">
        <f t="shared" ref="Y576:Y605" si="418">IF(X576&gt;0,1,0)</f>
        <v>0</v>
      </c>
      <c r="Z576" s="13">
        <f t="shared" si="385"/>
        <v>0</v>
      </c>
      <c r="AA576" s="14">
        <f t="shared" ref="AA576:AA605" si="419">IF(Z576&gt;0,1,0)</f>
        <v>0</v>
      </c>
      <c r="AB576" s="13">
        <f t="shared" si="386"/>
        <v>1.9999999999999574E-2</v>
      </c>
      <c r="AC576" s="14"/>
      <c r="AD576" s="13">
        <f t="shared" si="387"/>
        <v>0</v>
      </c>
      <c r="AE576" s="14">
        <f t="shared" ref="AE576:AE605" si="420">IF(AD576&gt;0,1,0)</f>
        <v>0</v>
      </c>
      <c r="AF576" s="13">
        <f t="shared" si="388"/>
        <v>0</v>
      </c>
      <c r="AG576" s="14">
        <f t="shared" ref="AG576:AG605" si="421">IF(AF576&gt;0,1,0)</f>
        <v>0</v>
      </c>
      <c r="AH576" s="13">
        <f t="shared" si="389"/>
        <v>0</v>
      </c>
      <c r="AI576" s="14"/>
      <c r="AJ576" s="13">
        <f t="shared" si="390"/>
        <v>0</v>
      </c>
      <c r="AK576" s="14">
        <f t="shared" ref="AK576:AK605" si="422">IF(AJ576&gt;0,1,0)</f>
        <v>0</v>
      </c>
      <c r="AL576" s="13">
        <f t="shared" si="391"/>
        <v>0</v>
      </c>
      <c r="AM576" s="14">
        <f t="shared" ref="AM576:AM605" si="423">IF(AL576&gt;0,1,0)</f>
        <v>0</v>
      </c>
      <c r="AN576" s="13">
        <f t="shared" si="392"/>
        <v>0</v>
      </c>
      <c r="AO576" s="14"/>
      <c r="AP576" s="13">
        <f t="shared" si="393"/>
        <v>0</v>
      </c>
      <c r="AQ576" s="14">
        <f t="shared" si="394"/>
        <v>0</v>
      </c>
      <c r="AR576" s="13">
        <f t="shared" si="395"/>
        <v>0</v>
      </c>
      <c r="AS576" s="14">
        <f t="shared" si="396"/>
        <v>0</v>
      </c>
      <c r="AT576" s="13">
        <f t="shared" si="397"/>
        <v>0</v>
      </c>
      <c r="AU576" s="14"/>
      <c r="AV576" s="13">
        <f t="shared" si="398"/>
        <v>0</v>
      </c>
      <c r="AW576" s="14">
        <f t="shared" si="399"/>
        <v>0</v>
      </c>
      <c r="AX576" s="13">
        <f t="shared" si="400"/>
        <v>0</v>
      </c>
      <c r="AY576" s="14">
        <f t="shared" si="401"/>
        <v>0</v>
      </c>
      <c r="AZ576" s="13">
        <f t="shared" si="402"/>
        <v>1.9999999999999574E-2</v>
      </c>
      <c r="BA576" s="14"/>
      <c r="BB576" s="13">
        <f t="shared" si="403"/>
        <v>0</v>
      </c>
      <c r="BC576" s="14">
        <f t="shared" si="404"/>
        <v>0</v>
      </c>
      <c r="BD576" s="13">
        <f t="shared" si="405"/>
        <v>0</v>
      </c>
      <c r="BE576" s="14">
        <f t="shared" si="406"/>
        <v>0</v>
      </c>
      <c r="BF576" s="13">
        <f t="shared" si="407"/>
        <v>0</v>
      </c>
      <c r="BG576" s="14"/>
      <c r="BH576" s="13">
        <f t="shared" si="408"/>
        <v>0</v>
      </c>
      <c r="BI576" s="14">
        <f t="shared" si="409"/>
        <v>0</v>
      </c>
      <c r="BJ576" s="13">
        <f t="shared" si="410"/>
        <v>0</v>
      </c>
      <c r="BK576" s="14">
        <f t="shared" si="411"/>
        <v>0</v>
      </c>
      <c r="BL576" s="13">
        <f t="shared" si="412"/>
        <v>1.9999999999999574E-2</v>
      </c>
    </row>
    <row r="577" spans="1:64" x14ac:dyDescent="0.25">
      <c r="A577" s="23">
        <f t="shared" si="413"/>
        <v>11.450416666666511</v>
      </c>
      <c r="B577" s="8"/>
      <c r="C577" s="10" t="s">
        <v>67</v>
      </c>
      <c r="E577" s="10" t="s">
        <v>67</v>
      </c>
      <c r="G577" t="s">
        <v>65</v>
      </c>
      <c r="K577" s="10" t="s">
        <v>67</v>
      </c>
      <c r="L577" s="13">
        <f t="shared" si="378"/>
        <v>0</v>
      </c>
      <c r="M577" s="14">
        <f t="shared" si="414"/>
        <v>0</v>
      </c>
      <c r="N577" s="13">
        <f t="shared" si="379"/>
        <v>0</v>
      </c>
      <c r="O577" s="14">
        <f t="shared" si="415"/>
        <v>0</v>
      </c>
      <c r="P577" s="13">
        <f t="shared" si="380"/>
        <v>1.9999999999999574E-2</v>
      </c>
      <c r="Q577" s="14"/>
      <c r="R577" s="13">
        <f t="shared" si="381"/>
        <v>0</v>
      </c>
      <c r="S577" s="14">
        <f t="shared" si="416"/>
        <v>0</v>
      </c>
      <c r="T577" s="13">
        <f t="shared" si="382"/>
        <v>0</v>
      </c>
      <c r="U577" s="14">
        <f t="shared" si="417"/>
        <v>0</v>
      </c>
      <c r="V577" s="13">
        <f t="shared" si="383"/>
        <v>0</v>
      </c>
      <c r="W577" s="14"/>
      <c r="X577" s="13">
        <f t="shared" si="384"/>
        <v>0</v>
      </c>
      <c r="Y577" s="14">
        <f t="shared" si="418"/>
        <v>0</v>
      </c>
      <c r="Z577" s="13">
        <f t="shared" si="385"/>
        <v>0</v>
      </c>
      <c r="AA577" s="14">
        <f t="shared" si="419"/>
        <v>0</v>
      </c>
      <c r="AB577" s="13">
        <f t="shared" si="386"/>
        <v>1.9999999999999574E-2</v>
      </c>
      <c r="AC577" s="14"/>
      <c r="AD577" s="13">
        <f t="shared" si="387"/>
        <v>0</v>
      </c>
      <c r="AE577" s="14">
        <f t="shared" si="420"/>
        <v>0</v>
      </c>
      <c r="AF577" s="13">
        <f t="shared" si="388"/>
        <v>0</v>
      </c>
      <c r="AG577" s="14">
        <f t="shared" si="421"/>
        <v>0</v>
      </c>
      <c r="AH577" s="13">
        <f t="shared" si="389"/>
        <v>0</v>
      </c>
      <c r="AI577" s="14"/>
      <c r="AJ577" s="13">
        <f t="shared" si="390"/>
        <v>0</v>
      </c>
      <c r="AK577" s="14">
        <f t="shared" si="422"/>
        <v>0</v>
      </c>
      <c r="AL577" s="13">
        <f t="shared" si="391"/>
        <v>0</v>
      </c>
      <c r="AM577" s="14">
        <f t="shared" si="423"/>
        <v>0</v>
      </c>
      <c r="AN577" s="13">
        <f t="shared" si="392"/>
        <v>0</v>
      </c>
      <c r="AO577" s="14"/>
      <c r="AP577" s="13">
        <f t="shared" si="393"/>
        <v>0</v>
      </c>
      <c r="AQ577" s="14">
        <f t="shared" si="394"/>
        <v>0</v>
      </c>
      <c r="AR577" s="13">
        <f t="shared" si="395"/>
        <v>0</v>
      </c>
      <c r="AS577" s="14">
        <f t="shared" si="396"/>
        <v>0</v>
      </c>
      <c r="AT577" s="13">
        <f t="shared" si="397"/>
        <v>0</v>
      </c>
      <c r="AU577" s="14"/>
      <c r="AV577" s="13">
        <f t="shared" si="398"/>
        <v>0</v>
      </c>
      <c r="AW577" s="14">
        <f t="shared" si="399"/>
        <v>0</v>
      </c>
      <c r="AX577" s="13">
        <f t="shared" si="400"/>
        <v>0</v>
      </c>
      <c r="AY577" s="14">
        <f t="shared" si="401"/>
        <v>0</v>
      </c>
      <c r="AZ577" s="13">
        <f t="shared" si="402"/>
        <v>1.9999999999999574E-2</v>
      </c>
      <c r="BA577" s="14"/>
      <c r="BB577" s="13">
        <f t="shared" si="403"/>
        <v>0</v>
      </c>
      <c r="BC577" s="14">
        <f t="shared" si="404"/>
        <v>0</v>
      </c>
      <c r="BD577" s="13">
        <f t="shared" si="405"/>
        <v>0</v>
      </c>
      <c r="BE577" s="14">
        <f t="shared" si="406"/>
        <v>0</v>
      </c>
      <c r="BF577" s="13">
        <f t="shared" si="407"/>
        <v>0</v>
      </c>
      <c r="BG577" s="14"/>
      <c r="BH577" s="13">
        <f t="shared" si="408"/>
        <v>0</v>
      </c>
      <c r="BI577" s="14">
        <f t="shared" si="409"/>
        <v>0</v>
      </c>
      <c r="BJ577" s="13">
        <f t="shared" si="410"/>
        <v>0</v>
      </c>
      <c r="BK577" s="14">
        <f t="shared" si="411"/>
        <v>0</v>
      </c>
      <c r="BL577" s="13">
        <f t="shared" si="412"/>
        <v>1.9999999999999574E-2</v>
      </c>
    </row>
    <row r="578" spans="1:64" x14ac:dyDescent="0.25">
      <c r="A578" s="23">
        <f t="shared" si="413"/>
        <v>11.470416666666511</v>
      </c>
      <c r="B578" s="8" t="s">
        <v>71</v>
      </c>
      <c r="C578" s="10" t="s">
        <v>67</v>
      </c>
      <c r="E578" s="10" t="s">
        <v>67</v>
      </c>
      <c r="F578" s="10" t="s">
        <v>67</v>
      </c>
      <c r="G578" t="s">
        <v>65</v>
      </c>
      <c r="K578" s="10" t="s">
        <v>67</v>
      </c>
      <c r="L578" s="13">
        <f t="shared" si="378"/>
        <v>0</v>
      </c>
      <c r="M578" s="14">
        <f t="shared" si="414"/>
        <v>0</v>
      </c>
      <c r="N578" s="13">
        <f t="shared" si="379"/>
        <v>0</v>
      </c>
      <c r="O578" s="14">
        <f t="shared" si="415"/>
        <v>0</v>
      </c>
      <c r="P578" s="13">
        <f t="shared" si="380"/>
        <v>1.9999999999999574E-2</v>
      </c>
      <c r="Q578" s="14"/>
      <c r="R578" s="13">
        <f t="shared" si="381"/>
        <v>0</v>
      </c>
      <c r="S578" s="14">
        <f t="shared" si="416"/>
        <v>0</v>
      </c>
      <c r="T578" s="13">
        <f t="shared" si="382"/>
        <v>0</v>
      </c>
      <c r="U578" s="14">
        <f t="shared" si="417"/>
        <v>0</v>
      </c>
      <c r="V578" s="13">
        <f t="shared" si="383"/>
        <v>0</v>
      </c>
      <c r="W578" s="14"/>
      <c r="X578" s="13">
        <f t="shared" si="384"/>
        <v>0</v>
      </c>
      <c r="Y578" s="14">
        <f t="shared" si="418"/>
        <v>0</v>
      </c>
      <c r="Z578" s="13">
        <f t="shared" si="385"/>
        <v>0</v>
      </c>
      <c r="AA578" s="14">
        <f t="shared" si="419"/>
        <v>0</v>
      </c>
      <c r="AB578" s="13">
        <f t="shared" si="386"/>
        <v>1.9999999999999574E-2</v>
      </c>
      <c r="AC578" s="14"/>
      <c r="AD578" s="13">
        <f t="shared" si="387"/>
        <v>11.470416666666511</v>
      </c>
      <c r="AE578" s="14">
        <f t="shared" si="420"/>
        <v>1</v>
      </c>
      <c r="AF578" s="13">
        <f t="shared" si="388"/>
        <v>0</v>
      </c>
      <c r="AG578" s="14">
        <f t="shared" si="421"/>
        <v>0</v>
      </c>
      <c r="AH578" s="13">
        <f t="shared" si="389"/>
        <v>1.9999999999999574E-2</v>
      </c>
      <c r="AI578" s="14"/>
      <c r="AJ578" s="13">
        <f t="shared" si="390"/>
        <v>0</v>
      </c>
      <c r="AK578" s="14">
        <f t="shared" si="422"/>
        <v>0</v>
      </c>
      <c r="AL578" s="13">
        <f t="shared" si="391"/>
        <v>0</v>
      </c>
      <c r="AM578" s="14">
        <f t="shared" si="423"/>
        <v>0</v>
      </c>
      <c r="AN578" s="13">
        <f t="shared" si="392"/>
        <v>0</v>
      </c>
      <c r="AO578" s="14"/>
      <c r="AP578" s="13">
        <f t="shared" si="393"/>
        <v>0</v>
      </c>
      <c r="AQ578" s="14">
        <f t="shared" si="394"/>
        <v>0</v>
      </c>
      <c r="AR578" s="13">
        <f t="shared" si="395"/>
        <v>0</v>
      </c>
      <c r="AS578" s="14">
        <f t="shared" si="396"/>
        <v>0</v>
      </c>
      <c r="AT578" s="13">
        <f t="shared" si="397"/>
        <v>0</v>
      </c>
      <c r="AU578" s="14"/>
      <c r="AV578" s="13">
        <f t="shared" si="398"/>
        <v>0</v>
      </c>
      <c r="AW578" s="14">
        <f t="shared" si="399"/>
        <v>0</v>
      </c>
      <c r="AX578" s="13">
        <f t="shared" si="400"/>
        <v>0</v>
      </c>
      <c r="AY578" s="14">
        <f t="shared" si="401"/>
        <v>0</v>
      </c>
      <c r="AZ578" s="13">
        <f t="shared" si="402"/>
        <v>1.9999999999999574E-2</v>
      </c>
      <c r="BA578" s="14"/>
      <c r="BB578" s="13">
        <f t="shared" si="403"/>
        <v>0</v>
      </c>
      <c r="BC578" s="14">
        <f t="shared" si="404"/>
        <v>0</v>
      </c>
      <c r="BD578" s="13">
        <f t="shared" si="405"/>
        <v>0</v>
      </c>
      <c r="BE578" s="14">
        <f t="shared" si="406"/>
        <v>0</v>
      </c>
      <c r="BF578" s="13">
        <f t="shared" si="407"/>
        <v>0</v>
      </c>
      <c r="BG578" s="14"/>
      <c r="BH578" s="13">
        <f t="shared" si="408"/>
        <v>0</v>
      </c>
      <c r="BI578" s="14">
        <f t="shared" si="409"/>
        <v>0</v>
      </c>
      <c r="BJ578" s="13">
        <f t="shared" si="410"/>
        <v>0</v>
      </c>
      <c r="BK578" s="14">
        <f t="shared" si="411"/>
        <v>0</v>
      </c>
      <c r="BL578" s="13">
        <f t="shared" si="412"/>
        <v>1.9999999999999574E-2</v>
      </c>
    </row>
    <row r="579" spans="1:64" x14ac:dyDescent="0.25">
      <c r="A579" s="23">
        <f t="shared" si="413"/>
        <v>11.49041666666651</v>
      </c>
      <c r="B579" s="8" t="s">
        <v>77</v>
      </c>
      <c r="C579" t="s">
        <v>65</v>
      </c>
      <c r="E579" s="10" t="s">
        <v>67</v>
      </c>
      <c r="F579" s="10" t="s">
        <v>67</v>
      </c>
      <c r="G579" s="11" t="s">
        <v>66</v>
      </c>
      <c r="K579" s="10" t="s">
        <v>67</v>
      </c>
      <c r="L579" s="13">
        <f t="shared" si="378"/>
        <v>0</v>
      </c>
      <c r="M579" s="14">
        <f t="shared" si="414"/>
        <v>0</v>
      </c>
      <c r="N579" s="13">
        <f t="shared" si="379"/>
        <v>0</v>
      </c>
      <c r="O579" s="14">
        <f t="shared" si="415"/>
        <v>0</v>
      </c>
      <c r="P579" s="13">
        <f t="shared" si="380"/>
        <v>0</v>
      </c>
      <c r="Q579" s="14"/>
      <c r="R579" s="13">
        <f t="shared" si="381"/>
        <v>0</v>
      </c>
      <c r="S579" s="14">
        <f t="shared" si="416"/>
        <v>0</v>
      </c>
      <c r="T579" s="13">
        <f t="shared" si="382"/>
        <v>0</v>
      </c>
      <c r="U579" s="14">
        <f t="shared" si="417"/>
        <v>0</v>
      </c>
      <c r="V579" s="13">
        <f t="shared" si="383"/>
        <v>0</v>
      </c>
      <c r="W579" s="14"/>
      <c r="X579" s="13">
        <f t="shared" si="384"/>
        <v>0</v>
      </c>
      <c r="Y579" s="14">
        <f t="shared" si="418"/>
        <v>0</v>
      </c>
      <c r="Z579" s="13">
        <f t="shared" si="385"/>
        <v>0</v>
      </c>
      <c r="AA579" s="14">
        <f t="shared" si="419"/>
        <v>0</v>
      </c>
      <c r="AB579" s="13">
        <f t="shared" si="386"/>
        <v>1.9999999999999574E-2</v>
      </c>
      <c r="AC579" s="14"/>
      <c r="AD579" s="13">
        <f t="shared" si="387"/>
        <v>0</v>
      </c>
      <c r="AE579" s="14">
        <f t="shared" si="420"/>
        <v>0</v>
      </c>
      <c r="AF579" s="13">
        <f t="shared" si="388"/>
        <v>0</v>
      </c>
      <c r="AG579" s="14">
        <f t="shared" si="421"/>
        <v>0</v>
      </c>
      <c r="AH579" s="13">
        <f t="shared" si="389"/>
        <v>1.9999999999999574E-2</v>
      </c>
      <c r="AI579" s="14"/>
      <c r="AJ579" s="13">
        <f t="shared" si="390"/>
        <v>0</v>
      </c>
      <c r="AK579" s="14">
        <f t="shared" si="422"/>
        <v>0</v>
      </c>
      <c r="AL579" s="13">
        <f t="shared" si="391"/>
        <v>11.49041666666651</v>
      </c>
      <c r="AM579" s="14">
        <f t="shared" si="423"/>
        <v>1</v>
      </c>
      <c r="AN579" s="13">
        <f t="shared" si="392"/>
        <v>0</v>
      </c>
      <c r="AO579" s="14"/>
      <c r="AP579" s="13">
        <f t="shared" si="393"/>
        <v>0</v>
      </c>
      <c r="AQ579" s="14">
        <f t="shared" si="394"/>
        <v>0</v>
      </c>
      <c r="AR579" s="13">
        <f t="shared" si="395"/>
        <v>0</v>
      </c>
      <c r="AS579" s="14">
        <f t="shared" si="396"/>
        <v>0</v>
      </c>
      <c r="AT579" s="13">
        <f t="shared" si="397"/>
        <v>0</v>
      </c>
      <c r="AU579" s="14"/>
      <c r="AV579" s="13">
        <f t="shared" si="398"/>
        <v>0</v>
      </c>
      <c r="AW579" s="14">
        <f t="shared" si="399"/>
        <v>0</v>
      </c>
      <c r="AX579" s="13">
        <f t="shared" si="400"/>
        <v>0</v>
      </c>
      <c r="AY579" s="14">
        <f t="shared" si="401"/>
        <v>0</v>
      </c>
      <c r="AZ579" s="13">
        <f t="shared" si="402"/>
        <v>1.9999999999999574E-2</v>
      </c>
      <c r="BA579" s="14"/>
      <c r="BB579" s="13">
        <f t="shared" si="403"/>
        <v>0</v>
      </c>
      <c r="BC579" s="14">
        <f t="shared" si="404"/>
        <v>0</v>
      </c>
      <c r="BD579" s="13">
        <f t="shared" si="405"/>
        <v>0</v>
      </c>
      <c r="BE579" s="14">
        <f t="shared" si="406"/>
        <v>0</v>
      </c>
      <c r="BF579" s="13">
        <f t="shared" si="407"/>
        <v>0</v>
      </c>
      <c r="BG579" s="14"/>
      <c r="BH579" s="13">
        <f t="shared" si="408"/>
        <v>0</v>
      </c>
      <c r="BI579" s="14">
        <f t="shared" si="409"/>
        <v>0</v>
      </c>
      <c r="BJ579" s="13">
        <f t="shared" si="410"/>
        <v>0</v>
      </c>
      <c r="BK579" s="14">
        <f t="shared" si="411"/>
        <v>0</v>
      </c>
      <c r="BL579" s="13">
        <f t="shared" si="412"/>
        <v>1.9999999999999574E-2</v>
      </c>
    </row>
    <row r="580" spans="1:64" x14ac:dyDescent="0.25">
      <c r="A580" s="23">
        <f t="shared" si="413"/>
        <v>11.51041666666651</v>
      </c>
      <c r="B580" s="8"/>
      <c r="C580" t="s">
        <v>65</v>
      </c>
      <c r="E580" s="10" t="s">
        <v>67</v>
      </c>
      <c r="F580" s="10" t="s">
        <v>67</v>
      </c>
      <c r="G580" s="10"/>
      <c r="K580" s="10" t="s">
        <v>67</v>
      </c>
      <c r="L580" s="13">
        <f t="shared" si="378"/>
        <v>0</v>
      </c>
      <c r="M580" s="14">
        <f t="shared" si="414"/>
        <v>0</v>
      </c>
      <c r="N580" s="13">
        <f t="shared" si="379"/>
        <v>0</v>
      </c>
      <c r="O580" s="14">
        <f t="shared" si="415"/>
        <v>0</v>
      </c>
      <c r="P580" s="13">
        <f t="shared" si="380"/>
        <v>0</v>
      </c>
      <c r="Q580" s="14"/>
      <c r="R580" s="13">
        <f t="shared" si="381"/>
        <v>0</v>
      </c>
      <c r="S580" s="14">
        <f t="shared" si="416"/>
        <v>0</v>
      </c>
      <c r="T580" s="13">
        <f t="shared" si="382"/>
        <v>0</v>
      </c>
      <c r="U580" s="14">
        <f t="shared" si="417"/>
        <v>0</v>
      </c>
      <c r="V580" s="13">
        <f t="shared" si="383"/>
        <v>0</v>
      </c>
      <c r="W580" s="14"/>
      <c r="X580" s="13">
        <f t="shared" si="384"/>
        <v>0</v>
      </c>
      <c r="Y580" s="14">
        <f t="shared" si="418"/>
        <v>0</v>
      </c>
      <c r="Z580" s="13">
        <f t="shared" si="385"/>
        <v>0</v>
      </c>
      <c r="AA580" s="14">
        <f t="shared" si="419"/>
        <v>0</v>
      </c>
      <c r="AB580" s="13">
        <f t="shared" si="386"/>
        <v>1.9999999999999574E-2</v>
      </c>
      <c r="AC580" s="14"/>
      <c r="AD580" s="13">
        <f t="shared" si="387"/>
        <v>0</v>
      </c>
      <c r="AE580" s="14">
        <f t="shared" si="420"/>
        <v>0</v>
      </c>
      <c r="AF580" s="13">
        <f t="shared" si="388"/>
        <v>0</v>
      </c>
      <c r="AG580" s="14">
        <f t="shared" si="421"/>
        <v>0</v>
      </c>
      <c r="AH580" s="13">
        <f t="shared" si="389"/>
        <v>1.9999999999999574E-2</v>
      </c>
      <c r="AI580" s="14"/>
      <c r="AJ580" s="13">
        <f t="shared" si="390"/>
        <v>0</v>
      </c>
      <c r="AK580" s="14">
        <f t="shared" si="422"/>
        <v>0</v>
      </c>
      <c r="AL580" s="13">
        <f t="shared" si="391"/>
        <v>0</v>
      </c>
      <c r="AM580" s="14">
        <f t="shared" si="423"/>
        <v>0</v>
      </c>
      <c r="AN580" s="13">
        <f t="shared" si="392"/>
        <v>0</v>
      </c>
      <c r="AO580" s="14"/>
      <c r="AP580" s="13">
        <f t="shared" si="393"/>
        <v>0</v>
      </c>
      <c r="AQ580" s="14">
        <f t="shared" si="394"/>
        <v>0</v>
      </c>
      <c r="AR580" s="13">
        <f t="shared" si="395"/>
        <v>0</v>
      </c>
      <c r="AS580" s="14">
        <f t="shared" si="396"/>
        <v>0</v>
      </c>
      <c r="AT580" s="13">
        <f t="shared" si="397"/>
        <v>0</v>
      </c>
      <c r="AU580" s="14"/>
      <c r="AV580" s="13">
        <f t="shared" si="398"/>
        <v>0</v>
      </c>
      <c r="AW580" s="14">
        <f t="shared" si="399"/>
        <v>0</v>
      </c>
      <c r="AX580" s="13">
        <f t="shared" si="400"/>
        <v>0</v>
      </c>
      <c r="AY580" s="14">
        <f t="shared" si="401"/>
        <v>0</v>
      </c>
      <c r="AZ580" s="13">
        <f t="shared" si="402"/>
        <v>1.9999999999999574E-2</v>
      </c>
      <c r="BA580" s="14"/>
      <c r="BB580" s="13">
        <f t="shared" si="403"/>
        <v>0</v>
      </c>
      <c r="BC580" s="14">
        <f t="shared" si="404"/>
        <v>0</v>
      </c>
      <c r="BD580" s="13">
        <f t="shared" si="405"/>
        <v>0</v>
      </c>
      <c r="BE580" s="14">
        <f t="shared" si="406"/>
        <v>0</v>
      </c>
      <c r="BF580" s="13">
        <f t="shared" si="407"/>
        <v>0</v>
      </c>
      <c r="BG580" s="14"/>
      <c r="BH580" s="13">
        <f t="shared" si="408"/>
        <v>0</v>
      </c>
      <c r="BI580" s="14">
        <f t="shared" si="409"/>
        <v>0</v>
      </c>
      <c r="BJ580" s="13">
        <f t="shared" si="410"/>
        <v>0</v>
      </c>
      <c r="BK580" s="14">
        <f t="shared" si="411"/>
        <v>0</v>
      </c>
      <c r="BL580" s="13">
        <f t="shared" si="412"/>
        <v>1.9999999999999574E-2</v>
      </c>
    </row>
    <row r="581" spans="1:64" x14ac:dyDescent="0.25">
      <c r="A581" s="23">
        <f t="shared" si="413"/>
        <v>11.530416666666509</v>
      </c>
      <c r="B581" s="8" t="s">
        <v>69</v>
      </c>
      <c r="C581" s="11" t="s">
        <v>66</v>
      </c>
      <c r="E581" t="s">
        <v>65</v>
      </c>
      <c r="F581" s="10" t="s">
        <v>67</v>
      </c>
      <c r="G581" s="10"/>
      <c r="K581" s="10" t="s">
        <v>67</v>
      </c>
      <c r="L581" s="13">
        <f t="shared" ref="L581:L644" si="424">IF(B581="Line 1 Fails",A581,0)</f>
        <v>0</v>
      </c>
      <c r="M581" s="14">
        <f t="shared" si="414"/>
        <v>0</v>
      </c>
      <c r="N581" s="13">
        <f t="shared" ref="N581:N644" si="425">IF(B581="Line 1 repd.",A581,0)</f>
        <v>11.530416666666509</v>
      </c>
      <c r="O581" s="14">
        <f t="shared" si="415"/>
        <v>1</v>
      </c>
      <c r="P581" s="13">
        <f t="shared" ref="P581:P644" si="426">IF(C581="Dn(waiting)",A582-A581,0)</f>
        <v>0</v>
      </c>
      <c r="Q581" s="14"/>
      <c r="R581" s="13">
        <f t="shared" ref="R581:R644" si="427">IF(B581="Line 2 Fails",A581,0)</f>
        <v>0</v>
      </c>
      <c r="S581" s="14">
        <f t="shared" si="416"/>
        <v>0</v>
      </c>
      <c r="T581" s="13">
        <f t="shared" ref="T581:T644" si="428">IF(B581="Line 2 repd.",A581,0)</f>
        <v>0</v>
      </c>
      <c r="U581" s="14">
        <f t="shared" si="417"/>
        <v>0</v>
      </c>
      <c r="V581" s="13">
        <f t="shared" ref="V581:V644" si="429">IF(D581="Dn(waiting)",A582-A581,0)</f>
        <v>0</v>
      </c>
      <c r="W581" s="14"/>
      <c r="X581" s="13">
        <f t="shared" ref="X581:X644" si="430">IF(B581="Line 3 Fails",A581,0)</f>
        <v>0</v>
      </c>
      <c r="Y581" s="14">
        <f t="shared" si="418"/>
        <v>0</v>
      </c>
      <c r="Z581" s="13">
        <f t="shared" ref="Z581:Z644" si="431">IF(B581="Line 3 repd.",A581,0)</f>
        <v>0</v>
      </c>
      <c r="AA581" s="14">
        <f t="shared" si="419"/>
        <v>0</v>
      </c>
      <c r="AB581" s="13">
        <f t="shared" ref="AB581:AB644" si="432">IF(E581="Dn(waiting)",A582-A581,0)</f>
        <v>0</v>
      </c>
      <c r="AC581" s="14"/>
      <c r="AD581" s="13">
        <f t="shared" ref="AD581:AD644" si="433">IF(B581="Line 4 Fails",A581,0)</f>
        <v>0</v>
      </c>
      <c r="AE581" s="14">
        <f t="shared" si="420"/>
        <v>0</v>
      </c>
      <c r="AF581" s="13">
        <f t="shared" ref="AF581:AF644" si="434">IF(B581="Line 4 repd.",A581,0)</f>
        <v>0</v>
      </c>
      <c r="AG581" s="14">
        <f t="shared" si="421"/>
        <v>0</v>
      </c>
      <c r="AH581" s="13">
        <f t="shared" ref="AH581:AH644" si="435">IF(F581="Dn(waiting)",A582-A581,0)</f>
        <v>1.9999999999999574E-2</v>
      </c>
      <c r="AI581" s="14"/>
      <c r="AJ581" s="13">
        <f t="shared" ref="AJ581:AJ644" si="436">IF(B581="Line 5 Fails",A581,0)</f>
        <v>0</v>
      </c>
      <c r="AK581" s="14">
        <f t="shared" si="422"/>
        <v>0</v>
      </c>
      <c r="AL581" s="13">
        <f t="shared" ref="AL581:AL644" si="437">IF(B581="Line 5 repd.",A581,0)</f>
        <v>0</v>
      </c>
      <c r="AM581" s="14">
        <f t="shared" si="423"/>
        <v>0</v>
      </c>
      <c r="AN581" s="13">
        <f t="shared" si="392"/>
        <v>0</v>
      </c>
      <c r="AO581" s="14"/>
      <c r="AP581" s="13">
        <f t="shared" si="393"/>
        <v>0</v>
      </c>
      <c r="AQ581" s="14">
        <f t="shared" si="394"/>
        <v>0</v>
      </c>
      <c r="AR581" s="13">
        <f t="shared" si="395"/>
        <v>0</v>
      </c>
      <c r="AS581" s="14">
        <f t="shared" si="396"/>
        <v>0</v>
      </c>
      <c r="AT581" s="13">
        <f t="shared" si="397"/>
        <v>0</v>
      </c>
      <c r="AU581" s="14"/>
      <c r="AV581" s="13">
        <f t="shared" si="398"/>
        <v>0</v>
      </c>
      <c r="AW581" s="14">
        <f t="shared" si="399"/>
        <v>0</v>
      </c>
      <c r="AX581" s="13">
        <f t="shared" si="400"/>
        <v>0</v>
      </c>
      <c r="AY581" s="14">
        <f t="shared" si="401"/>
        <v>0</v>
      </c>
      <c r="AZ581" s="13">
        <f t="shared" si="402"/>
        <v>1.9999999999999574E-2</v>
      </c>
      <c r="BA581" s="14"/>
      <c r="BB581" s="13">
        <f t="shared" si="403"/>
        <v>0</v>
      </c>
      <c r="BC581" s="14">
        <f t="shared" si="404"/>
        <v>0</v>
      </c>
      <c r="BD581" s="13">
        <f t="shared" si="405"/>
        <v>0</v>
      </c>
      <c r="BE581" s="14">
        <f t="shared" si="406"/>
        <v>0</v>
      </c>
      <c r="BF581" s="13">
        <f t="shared" si="407"/>
        <v>0</v>
      </c>
      <c r="BG581" s="14"/>
      <c r="BH581" s="13">
        <f t="shared" si="408"/>
        <v>0</v>
      </c>
      <c r="BI581" s="14">
        <f t="shared" si="409"/>
        <v>0</v>
      </c>
      <c r="BJ581" s="13">
        <f t="shared" si="410"/>
        <v>0</v>
      </c>
      <c r="BK581" s="14">
        <f t="shared" si="411"/>
        <v>0</v>
      </c>
      <c r="BL581" s="13">
        <f t="shared" si="412"/>
        <v>1.9999999999999574E-2</v>
      </c>
    </row>
    <row r="582" spans="1:64" x14ac:dyDescent="0.25">
      <c r="A582" s="23">
        <f t="shared" si="413"/>
        <v>11.550416666666509</v>
      </c>
      <c r="B582" s="8" t="s">
        <v>70</v>
      </c>
      <c r="D582" s="10" t="s">
        <v>67</v>
      </c>
      <c r="E582" t="s">
        <v>65</v>
      </c>
      <c r="F582" s="10" t="s">
        <v>67</v>
      </c>
      <c r="G582" s="10"/>
      <c r="K582" s="10" t="s">
        <v>67</v>
      </c>
      <c r="L582" s="13">
        <f t="shared" si="424"/>
        <v>0</v>
      </c>
      <c r="M582" s="14">
        <f t="shared" si="414"/>
        <v>0</v>
      </c>
      <c r="N582" s="13">
        <f t="shared" si="425"/>
        <v>0</v>
      </c>
      <c r="O582" s="14">
        <f t="shared" si="415"/>
        <v>0</v>
      </c>
      <c r="P582" s="13">
        <f t="shared" si="426"/>
        <v>0</v>
      </c>
      <c r="Q582" s="14"/>
      <c r="R582" s="13">
        <f t="shared" si="427"/>
        <v>11.550416666666509</v>
      </c>
      <c r="S582" s="14">
        <f t="shared" si="416"/>
        <v>1</v>
      </c>
      <c r="T582" s="13">
        <f t="shared" si="428"/>
        <v>0</v>
      </c>
      <c r="U582" s="14">
        <f t="shared" si="417"/>
        <v>0</v>
      </c>
      <c r="V582" s="13">
        <f t="shared" si="429"/>
        <v>1.9999999999999574E-2</v>
      </c>
      <c r="W582" s="14"/>
      <c r="X582" s="13">
        <f t="shared" si="430"/>
        <v>0</v>
      </c>
      <c r="Y582" s="14">
        <f t="shared" si="418"/>
        <v>0</v>
      </c>
      <c r="Z582" s="13">
        <f t="shared" si="431"/>
        <v>0</v>
      </c>
      <c r="AA582" s="14">
        <f t="shared" si="419"/>
        <v>0</v>
      </c>
      <c r="AB582" s="13">
        <f t="shared" si="432"/>
        <v>0</v>
      </c>
      <c r="AC582" s="14"/>
      <c r="AD582" s="13">
        <f t="shared" si="433"/>
        <v>0</v>
      </c>
      <c r="AE582" s="14">
        <f t="shared" si="420"/>
        <v>0</v>
      </c>
      <c r="AF582" s="13">
        <f t="shared" si="434"/>
        <v>0</v>
      </c>
      <c r="AG582" s="14">
        <f t="shared" si="421"/>
        <v>0</v>
      </c>
      <c r="AH582" s="13">
        <f t="shared" si="435"/>
        <v>1.9999999999999574E-2</v>
      </c>
      <c r="AI582" s="14"/>
      <c r="AJ582" s="13">
        <f t="shared" si="436"/>
        <v>0</v>
      </c>
      <c r="AK582" s="14">
        <f t="shared" si="422"/>
        <v>0</v>
      </c>
      <c r="AL582" s="13">
        <f t="shared" si="437"/>
        <v>0</v>
      </c>
      <c r="AM582" s="14">
        <f t="shared" si="423"/>
        <v>0</v>
      </c>
      <c r="AN582" s="13">
        <f t="shared" ref="AN582:AN645" si="438">IF(G582="Dn(waiting)",A583-A582,0)</f>
        <v>0</v>
      </c>
      <c r="AO582" s="14"/>
      <c r="AP582" s="13">
        <f t="shared" ref="AP582:AP645" si="439">IF(B582="Line 6 Fails",A582,0)</f>
        <v>0</v>
      </c>
      <c r="AQ582" s="14">
        <f t="shared" ref="AQ582:AQ645" si="440">IF(AP582&gt;0,1,0)</f>
        <v>0</v>
      </c>
      <c r="AR582" s="13">
        <f t="shared" ref="AR582:AR645" si="441">IF(B582="Line 6 repd.",A582,0)</f>
        <v>0</v>
      </c>
      <c r="AS582" s="14">
        <f t="shared" ref="AS582:AS645" si="442">IF(AR582&gt;0,1,0)</f>
        <v>0</v>
      </c>
      <c r="AT582" s="13">
        <f t="shared" ref="AT582:AT645" si="443">IF(H582="Dn(waiting)",A583-A582,0)</f>
        <v>0</v>
      </c>
      <c r="AU582" s="14"/>
      <c r="AV582" s="13">
        <f t="shared" ref="AV582:AV645" si="444">IF(B582="Line 7 Fails",A582,0)</f>
        <v>0</v>
      </c>
      <c r="AW582" s="14">
        <f t="shared" ref="AW582:AW645" si="445">IF(AV582&gt;0,1,0)</f>
        <v>0</v>
      </c>
      <c r="AX582" s="13">
        <f t="shared" ref="AX582:AX645" si="446">IF(B582="Line 7 repd.",A582,0)</f>
        <v>0</v>
      </c>
      <c r="AY582" s="14">
        <f t="shared" ref="AY582:AY645" si="447">IF(AX582&gt;0,1,0)</f>
        <v>0</v>
      </c>
      <c r="AZ582" s="13">
        <f t="shared" ref="AZ582:AZ645" si="448">IF(K582="Dn(waiting)",A583-A582,0)</f>
        <v>1.9999999999999574E-2</v>
      </c>
      <c r="BA582" s="14"/>
      <c r="BB582" s="13">
        <f t="shared" ref="BB582:BB645" si="449">IF(B582="Line 8 Fails",A582,0)</f>
        <v>0</v>
      </c>
      <c r="BC582" s="14">
        <f t="shared" ref="BC582:BC645" si="450">IF(BB582&gt;0,1,0)</f>
        <v>0</v>
      </c>
      <c r="BD582" s="13">
        <f t="shared" ref="BD582:BD645" si="451">IF(B582="Line 8 repd.",A582,0)</f>
        <v>0</v>
      </c>
      <c r="BE582" s="14">
        <f t="shared" ref="BE582:BE645" si="452">IF(BD582&gt;0,1,0)</f>
        <v>0</v>
      </c>
      <c r="BF582" s="13">
        <f t="shared" ref="BF582:BF645" si="453">IF(J582="Dn(waiting)",A583-A582,0)</f>
        <v>0</v>
      </c>
      <c r="BG582" s="14"/>
      <c r="BH582" s="13">
        <f t="shared" ref="BH582:BH645" si="454">IF(B582="Line 9 Fails",A582,0)</f>
        <v>0</v>
      </c>
      <c r="BI582" s="14">
        <f t="shared" ref="BI582:BI645" si="455">IF(BH582&gt;0,1,0)</f>
        <v>0</v>
      </c>
      <c r="BJ582" s="13">
        <f t="shared" ref="BJ582:BJ645" si="456">IF(B582="Line 9 repd.",A582,0)</f>
        <v>0</v>
      </c>
      <c r="BK582" s="14">
        <f t="shared" ref="BK582:BK645" si="457">IF(BJ582&gt;0,1,0)</f>
        <v>0</v>
      </c>
      <c r="BL582" s="13">
        <f t="shared" ref="BL582:BL645" si="458">IF(K582="Dn(waiting)",A583-A582,0)</f>
        <v>1.9999999999999574E-2</v>
      </c>
    </row>
    <row r="583" spans="1:64" x14ac:dyDescent="0.25">
      <c r="A583" s="23">
        <f t="shared" ref="A583:A646" si="459">A582+0.02</f>
        <v>11.570416666666508</v>
      </c>
      <c r="B583" s="8"/>
      <c r="D583" s="10" t="s">
        <v>67</v>
      </c>
      <c r="E583" t="s">
        <v>65</v>
      </c>
      <c r="F583" s="10" t="s">
        <v>67</v>
      </c>
      <c r="G583" s="10"/>
      <c r="I583" s="11"/>
      <c r="J583" s="11"/>
      <c r="K583" s="10" t="s">
        <v>67</v>
      </c>
      <c r="L583" s="13">
        <f t="shared" si="424"/>
        <v>0</v>
      </c>
      <c r="M583" s="14">
        <f t="shared" si="414"/>
        <v>0</v>
      </c>
      <c r="N583" s="13">
        <f t="shared" si="425"/>
        <v>0</v>
      </c>
      <c r="O583" s="14">
        <f t="shared" si="415"/>
        <v>0</v>
      </c>
      <c r="P583" s="13">
        <f t="shared" si="426"/>
        <v>0</v>
      </c>
      <c r="Q583" s="14"/>
      <c r="R583" s="13">
        <f t="shared" si="427"/>
        <v>0</v>
      </c>
      <c r="S583" s="14">
        <f t="shared" si="416"/>
        <v>0</v>
      </c>
      <c r="T583" s="13">
        <f t="shared" si="428"/>
        <v>0</v>
      </c>
      <c r="U583" s="14">
        <f t="shared" si="417"/>
        <v>0</v>
      </c>
      <c r="V583" s="13">
        <f t="shared" si="429"/>
        <v>1.9999999999999574E-2</v>
      </c>
      <c r="W583" s="14"/>
      <c r="X583" s="13">
        <f t="shared" si="430"/>
        <v>0</v>
      </c>
      <c r="Y583" s="14">
        <f t="shared" si="418"/>
        <v>0</v>
      </c>
      <c r="Z583" s="13">
        <f t="shared" si="431"/>
        <v>0</v>
      </c>
      <c r="AA583" s="14">
        <f t="shared" si="419"/>
        <v>0</v>
      </c>
      <c r="AB583" s="13">
        <f t="shared" si="432"/>
        <v>0</v>
      </c>
      <c r="AC583" s="14"/>
      <c r="AD583" s="13">
        <f t="shared" si="433"/>
        <v>0</v>
      </c>
      <c r="AE583" s="14">
        <f t="shared" si="420"/>
        <v>0</v>
      </c>
      <c r="AF583" s="13">
        <f t="shared" si="434"/>
        <v>0</v>
      </c>
      <c r="AG583" s="14">
        <f t="shared" si="421"/>
        <v>0</v>
      </c>
      <c r="AH583" s="13">
        <f t="shared" si="435"/>
        <v>1.9999999999999574E-2</v>
      </c>
      <c r="AI583" s="14"/>
      <c r="AJ583" s="13">
        <f t="shared" si="436"/>
        <v>0</v>
      </c>
      <c r="AK583" s="14">
        <f t="shared" si="422"/>
        <v>0</v>
      </c>
      <c r="AL583" s="13">
        <f t="shared" si="437"/>
        <v>0</v>
      </c>
      <c r="AM583" s="14">
        <f t="shared" si="423"/>
        <v>0</v>
      </c>
      <c r="AN583" s="13">
        <f t="shared" si="438"/>
        <v>0</v>
      </c>
      <c r="AO583" s="14"/>
      <c r="AP583" s="13">
        <f t="shared" si="439"/>
        <v>0</v>
      </c>
      <c r="AQ583" s="14">
        <f t="shared" si="440"/>
        <v>0</v>
      </c>
      <c r="AR583" s="13">
        <f t="shared" si="441"/>
        <v>0</v>
      </c>
      <c r="AS583" s="14">
        <f t="shared" si="442"/>
        <v>0</v>
      </c>
      <c r="AT583" s="13">
        <f t="shared" si="443"/>
        <v>0</v>
      </c>
      <c r="AU583" s="14"/>
      <c r="AV583" s="13">
        <f t="shared" si="444"/>
        <v>0</v>
      </c>
      <c r="AW583" s="14">
        <f t="shared" si="445"/>
        <v>0</v>
      </c>
      <c r="AX583" s="13">
        <f t="shared" si="446"/>
        <v>0</v>
      </c>
      <c r="AY583" s="14">
        <f t="shared" si="447"/>
        <v>0</v>
      </c>
      <c r="AZ583" s="13">
        <f t="shared" si="448"/>
        <v>1.9999999999999574E-2</v>
      </c>
      <c r="BA583" s="14"/>
      <c r="BB583" s="13">
        <f t="shared" si="449"/>
        <v>0</v>
      </c>
      <c r="BC583" s="14">
        <f t="shared" si="450"/>
        <v>0</v>
      </c>
      <c r="BD583" s="13">
        <f t="shared" si="451"/>
        <v>0</v>
      </c>
      <c r="BE583" s="14">
        <f t="shared" si="452"/>
        <v>0</v>
      </c>
      <c r="BF583" s="13">
        <f t="shared" si="453"/>
        <v>0</v>
      </c>
      <c r="BG583" s="14"/>
      <c r="BH583" s="13">
        <f t="shared" si="454"/>
        <v>0</v>
      </c>
      <c r="BI583" s="14">
        <f t="shared" si="455"/>
        <v>0</v>
      </c>
      <c r="BJ583" s="13">
        <f t="shared" si="456"/>
        <v>0</v>
      </c>
      <c r="BK583" s="14">
        <f t="shared" si="457"/>
        <v>0</v>
      </c>
      <c r="BL583" s="13">
        <f t="shared" si="458"/>
        <v>1.9999999999999574E-2</v>
      </c>
    </row>
    <row r="584" spans="1:64" x14ac:dyDescent="0.25">
      <c r="A584" s="23">
        <f t="shared" si="459"/>
        <v>11.590416666666508</v>
      </c>
      <c r="B584" s="8" t="s">
        <v>74</v>
      </c>
      <c r="D584" s="10" t="s">
        <v>67</v>
      </c>
      <c r="E584" s="11" t="s">
        <v>66</v>
      </c>
      <c r="F584" s="10" t="s">
        <v>67</v>
      </c>
      <c r="G584" s="10"/>
      <c r="I584" s="10"/>
      <c r="J584" s="10"/>
      <c r="K584" t="s">
        <v>65</v>
      </c>
      <c r="L584" s="13">
        <f t="shared" si="424"/>
        <v>0</v>
      </c>
      <c r="M584" s="14">
        <f t="shared" si="414"/>
        <v>0</v>
      </c>
      <c r="N584" s="13">
        <f t="shared" si="425"/>
        <v>0</v>
      </c>
      <c r="O584" s="14">
        <f t="shared" si="415"/>
        <v>0</v>
      </c>
      <c r="P584" s="13">
        <f t="shared" si="426"/>
        <v>0</v>
      </c>
      <c r="Q584" s="14"/>
      <c r="R584" s="13">
        <f t="shared" si="427"/>
        <v>0</v>
      </c>
      <c r="S584" s="14">
        <f t="shared" si="416"/>
        <v>0</v>
      </c>
      <c r="T584" s="13">
        <f t="shared" si="428"/>
        <v>0</v>
      </c>
      <c r="U584" s="14">
        <f t="shared" si="417"/>
        <v>0</v>
      </c>
      <c r="V584" s="13">
        <f t="shared" si="429"/>
        <v>1.9999999999999574E-2</v>
      </c>
      <c r="W584" s="14"/>
      <c r="X584" s="13">
        <f t="shared" si="430"/>
        <v>0</v>
      </c>
      <c r="Y584" s="14">
        <f t="shared" si="418"/>
        <v>0</v>
      </c>
      <c r="Z584" s="13">
        <f t="shared" si="431"/>
        <v>11.590416666666508</v>
      </c>
      <c r="AA584" s="14">
        <f t="shared" si="419"/>
        <v>1</v>
      </c>
      <c r="AB584" s="13">
        <f t="shared" si="432"/>
        <v>0</v>
      </c>
      <c r="AC584" s="14"/>
      <c r="AD584" s="13">
        <f t="shared" si="433"/>
        <v>0</v>
      </c>
      <c r="AE584" s="14">
        <f t="shared" si="420"/>
        <v>0</v>
      </c>
      <c r="AF584" s="13">
        <f t="shared" si="434"/>
        <v>0</v>
      </c>
      <c r="AG584" s="14">
        <f t="shared" si="421"/>
        <v>0</v>
      </c>
      <c r="AH584" s="13">
        <f t="shared" si="435"/>
        <v>1.9999999999999574E-2</v>
      </c>
      <c r="AI584" s="14"/>
      <c r="AJ584" s="13">
        <f t="shared" si="436"/>
        <v>0</v>
      </c>
      <c r="AK584" s="14">
        <f t="shared" si="422"/>
        <v>0</v>
      </c>
      <c r="AL584" s="13">
        <f t="shared" si="437"/>
        <v>0</v>
      </c>
      <c r="AM584" s="14">
        <f t="shared" si="423"/>
        <v>0</v>
      </c>
      <c r="AN584" s="13">
        <f t="shared" si="438"/>
        <v>0</v>
      </c>
      <c r="AO584" s="14"/>
      <c r="AP584" s="13">
        <f t="shared" si="439"/>
        <v>0</v>
      </c>
      <c r="AQ584" s="14">
        <f t="shared" si="440"/>
        <v>0</v>
      </c>
      <c r="AR584" s="13">
        <f t="shared" si="441"/>
        <v>0</v>
      </c>
      <c r="AS584" s="14">
        <f t="shared" si="442"/>
        <v>0</v>
      </c>
      <c r="AT584" s="13">
        <f t="shared" si="443"/>
        <v>0</v>
      </c>
      <c r="AU584" s="14"/>
      <c r="AV584" s="13">
        <f t="shared" si="444"/>
        <v>0</v>
      </c>
      <c r="AW584" s="14">
        <f t="shared" si="445"/>
        <v>0</v>
      </c>
      <c r="AX584" s="13">
        <f t="shared" si="446"/>
        <v>0</v>
      </c>
      <c r="AY584" s="14">
        <f t="shared" si="447"/>
        <v>0</v>
      </c>
      <c r="AZ584" s="13">
        <f t="shared" si="448"/>
        <v>0</v>
      </c>
      <c r="BA584" s="14"/>
      <c r="BB584" s="13">
        <f t="shared" si="449"/>
        <v>0</v>
      </c>
      <c r="BC584" s="14">
        <f t="shared" si="450"/>
        <v>0</v>
      </c>
      <c r="BD584" s="13">
        <f t="shared" si="451"/>
        <v>0</v>
      </c>
      <c r="BE584" s="14">
        <f t="shared" si="452"/>
        <v>0</v>
      </c>
      <c r="BF584" s="13">
        <f t="shared" si="453"/>
        <v>0</v>
      </c>
      <c r="BG584" s="14"/>
      <c r="BH584" s="13">
        <f t="shared" si="454"/>
        <v>0</v>
      </c>
      <c r="BI584" s="14">
        <f t="shared" si="455"/>
        <v>0</v>
      </c>
      <c r="BJ584" s="13">
        <f t="shared" si="456"/>
        <v>0</v>
      </c>
      <c r="BK584" s="14">
        <f t="shared" si="457"/>
        <v>0</v>
      </c>
      <c r="BL584" s="13">
        <f t="shared" si="458"/>
        <v>0</v>
      </c>
    </row>
    <row r="585" spans="1:64" x14ac:dyDescent="0.25">
      <c r="A585" s="23">
        <f t="shared" si="459"/>
        <v>11.610416666666508</v>
      </c>
      <c r="B585" s="8" t="s">
        <v>82</v>
      </c>
      <c r="D585" s="10" t="s">
        <v>67</v>
      </c>
      <c r="F585" s="10" t="s">
        <v>67</v>
      </c>
      <c r="G585" s="10"/>
      <c r="I585" s="10"/>
      <c r="J585" s="10" t="s">
        <v>67</v>
      </c>
      <c r="K585" t="s">
        <v>65</v>
      </c>
      <c r="L585" s="13">
        <f t="shared" si="424"/>
        <v>0</v>
      </c>
      <c r="M585" s="14">
        <f t="shared" si="414"/>
        <v>0</v>
      </c>
      <c r="N585" s="13">
        <f t="shared" si="425"/>
        <v>0</v>
      </c>
      <c r="O585" s="14">
        <f t="shared" si="415"/>
        <v>0</v>
      </c>
      <c r="P585" s="13">
        <f t="shared" si="426"/>
        <v>0</v>
      </c>
      <c r="Q585" s="14"/>
      <c r="R585" s="13">
        <f t="shared" si="427"/>
        <v>0</v>
      </c>
      <c r="S585" s="14">
        <f t="shared" si="416"/>
        <v>0</v>
      </c>
      <c r="T585" s="13">
        <f t="shared" si="428"/>
        <v>0</v>
      </c>
      <c r="U585" s="14">
        <f t="shared" si="417"/>
        <v>0</v>
      </c>
      <c r="V585" s="13">
        <f t="shared" si="429"/>
        <v>1.9999999999999574E-2</v>
      </c>
      <c r="W585" s="14"/>
      <c r="X585" s="13">
        <f t="shared" si="430"/>
        <v>0</v>
      </c>
      <c r="Y585" s="14">
        <f t="shared" si="418"/>
        <v>0</v>
      </c>
      <c r="Z585" s="13">
        <f t="shared" si="431"/>
        <v>0</v>
      </c>
      <c r="AA585" s="14">
        <f t="shared" si="419"/>
        <v>0</v>
      </c>
      <c r="AB585" s="13">
        <f t="shared" si="432"/>
        <v>0</v>
      </c>
      <c r="AC585" s="14"/>
      <c r="AD585" s="13">
        <f t="shared" si="433"/>
        <v>0</v>
      </c>
      <c r="AE585" s="14">
        <f t="shared" si="420"/>
        <v>0</v>
      </c>
      <c r="AF585" s="13">
        <f t="shared" si="434"/>
        <v>0</v>
      </c>
      <c r="AG585" s="14">
        <f t="shared" si="421"/>
        <v>0</v>
      </c>
      <c r="AH585" s="13">
        <f t="shared" si="435"/>
        <v>1.9999999999999574E-2</v>
      </c>
      <c r="AI585" s="14"/>
      <c r="AJ585" s="13">
        <f t="shared" si="436"/>
        <v>0</v>
      </c>
      <c r="AK585" s="14">
        <f t="shared" si="422"/>
        <v>0</v>
      </c>
      <c r="AL585" s="13">
        <f t="shared" si="437"/>
        <v>0</v>
      </c>
      <c r="AM585" s="14">
        <f t="shared" si="423"/>
        <v>0</v>
      </c>
      <c r="AN585" s="13">
        <f t="shared" si="438"/>
        <v>0</v>
      </c>
      <c r="AO585" s="14"/>
      <c r="AP585" s="13">
        <f t="shared" si="439"/>
        <v>0</v>
      </c>
      <c r="AQ585" s="14">
        <f t="shared" si="440"/>
        <v>0</v>
      </c>
      <c r="AR585" s="13">
        <f t="shared" si="441"/>
        <v>0</v>
      </c>
      <c r="AS585" s="14">
        <f t="shared" si="442"/>
        <v>0</v>
      </c>
      <c r="AT585" s="13">
        <f t="shared" si="443"/>
        <v>0</v>
      </c>
      <c r="AU585" s="14"/>
      <c r="AV585" s="13">
        <f t="shared" si="444"/>
        <v>0</v>
      </c>
      <c r="AW585" s="14">
        <f t="shared" si="445"/>
        <v>0</v>
      </c>
      <c r="AX585" s="13">
        <f t="shared" si="446"/>
        <v>0</v>
      </c>
      <c r="AY585" s="14">
        <f t="shared" si="447"/>
        <v>0</v>
      </c>
      <c r="AZ585" s="13">
        <f t="shared" si="448"/>
        <v>0</v>
      </c>
      <c r="BA585" s="14"/>
      <c r="BB585" s="13">
        <f t="shared" si="449"/>
        <v>11.610416666666508</v>
      </c>
      <c r="BC585" s="14">
        <f t="shared" si="450"/>
        <v>1</v>
      </c>
      <c r="BD585" s="13">
        <f t="shared" si="451"/>
        <v>0</v>
      </c>
      <c r="BE585" s="14">
        <f t="shared" si="452"/>
        <v>0</v>
      </c>
      <c r="BF585" s="13">
        <f t="shared" si="453"/>
        <v>1.9999999999999574E-2</v>
      </c>
      <c r="BG585" s="14"/>
      <c r="BH585" s="13">
        <f t="shared" si="454"/>
        <v>0</v>
      </c>
      <c r="BI585" s="14">
        <f t="shared" si="455"/>
        <v>0</v>
      </c>
      <c r="BJ585" s="13">
        <f t="shared" si="456"/>
        <v>0</v>
      </c>
      <c r="BK585" s="14">
        <f t="shared" si="457"/>
        <v>0</v>
      </c>
      <c r="BL585" s="13">
        <f t="shared" si="458"/>
        <v>0</v>
      </c>
    </row>
    <row r="586" spans="1:64" x14ac:dyDescent="0.25">
      <c r="A586" s="23">
        <f t="shared" si="459"/>
        <v>11.630416666666507</v>
      </c>
      <c r="B586" s="8"/>
      <c r="D586" s="10" t="s">
        <v>67</v>
      </c>
      <c r="F586" s="10" t="s">
        <v>67</v>
      </c>
      <c r="G586" s="10"/>
      <c r="J586" s="10" t="s">
        <v>67</v>
      </c>
      <c r="K586" t="s">
        <v>65</v>
      </c>
      <c r="L586" s="13">
        <f t="shared" si="424"/>
        <v>0</v>
      </c>
      <c r="M586" s="14">
        <f t="shared" si="414"/>
        <v>0</v>
      </c>
      <c r="N586" s="13">
        <f t="shared" si="425"/>
        <v>0</v>
      </c>
      <c r="O586" s="14">
        <f t="shared" si="415"/>
        <v>0</v>
      </c>
      <c r="P586" s="13">
        <f t="shared" si="426"/>
        <v>0</v>
      </c>
      <c r="Q586" s="14"/>
      <c r="R586" s="13">
        <f t="shared" si="427"/>
        <v>0</v>
      </c>
      <c r="S586" s="14">
        <f t="shared" si="416"/>
        <v>0</v>
      </c>
      <c r="T586" s="13">
        <f t="shared" si="428"/>
        <v>0</v>
      </c>
      <c r="U586" s="14">
        <f t="shared" si="417"/>
        <v>0</v>
      </c>
      <c r="V586" s="13">
        <f t="shared" si="429"/>
        <v>1.9999999999999574E-2</v>
      </c>
      <c r="W586" s="14"/>
      <c r="X586" s="13">
        <f t="shared" si="430"/>
        <v>0</v>
      </c>
      <c r="Y586" s="14">
        <f t="shared" si="418"/>
        <v>0</v>
      </c>
      <c r="Z586" s="13">
        <f t="shared" si="431"/>
        <v>0</v>
      </c>
      <c r="AA586" s="14">
        <f t="shared" si="419"/>
        <v>0</v>
      </c>
      <c r="AB586" s="13">
        <f t="shared" si="432"/>
        <v>0</v>
      </c>
      <c r="AC586" s="14"/>
      <c r="AD586" s="13">
        <f t="shared" si="433"/>
        <v>0</v>
      </c>
      <c r="AE586" s="14">
        <f t="shared" si="420"/>
        <v>0</v>
      </c>
      <c r="AF586" s="13">
        <f t="shared" si="434"/>
        <v>0</v>
      </c>
      <c r="AG586" s="14">
        <f t="shared" si="421"/>
        <v>0</v>
      </c>
      <c r="AH586" s="13">
        <f t="shared" si="435"/>
        <v>1.9999999999999574E-2</v>
      </c>
      <c r="AI586" s="14"/>
      <c r="AJ586" s="13">
        <f t="shared" si="436"/>
        <v>0</v>
      </c>
      <c r="AK586" s="14">
        <f t="shared" si="422"/>
        <v>0</v>
      </c>
      <c r="AL586" s="13">
        <f t="shared" si="437"/>
        <v>0</v>
      </c>
      <c r="AM586" s="14">
        <f t="shared" si="423"/>
        <v>0</v>
      </c>
      <c r="AN586" s="13">
        <f t="shared" si="438"/>
        <v>0</v>
      </c>
      <c r="AO586" s="14"/>
      <c r="AP586" s="13">
        <f t="shared" si="439"/>
        <v>0</v>
      </c>
      <c r="AQ586" s="14">
        <f t="shared" si="440"/>
        <v>0</v>
      </c>
      <c r="AR586" s="13">
        <f t="shared" si="441"/>
        <v>0</v>
      </c>
      <c r="AS586" s="14">
        <f t="shared" si="442"/>
        <v>0</v>
      </c>
      <c r="AT586" s="13">
        <f t="shared" si="443"/>
        <v>0</v>
      </c>
      <c r="AU586" s="14"/>
      <c r="AV586" s="13">
        <f t="shared" si="444"/>
        <v>0</v>
      </c>
      <c r="AW586" s="14">
        <f t="shared" si="445"/>
        <v>0</v>
      </c>
      <c r="AX586" s="13">
        <f t="shared" si="446"/>
        <v>0</v>
      </c>
      <c r="AY586" s="14">
        <f t="shared" si="447"/>
        <v>0</v>
      </c>
      <c r="AZ586" s="13">
        <f t="shared" si="448"/>
        <v>0</v>
      </c>
      <c r="BA586" s="14"/>
      <c r="BB586" s="13">
        <f t="shared" si="449"/>
        <v>0</v>
      </c>
      <c r="BC586" s="14">
        <f t="shared" si="450"/>
        <v>0</v>
      </c>
      <c r="BD586" s="13">
        <f t="shared" si="451"/>
        <v>0</v>
      </c>
      <c r="BE586" s="14">
        <f t="shared" si="452"/>
        <v>0</v>
      </c>
      <c r="BF586" s="13">
        <f t="shared" si="453"/>
        <v>1.9999999999999574E-2</v>
      </c>
      <c r="BG586" s="14"/>
      <c r="BH586" s="13">
        <f t="shared" si="454"/>
        <v>0</v>
      </c>
      <c r="BI586" s="14">
        <f t="shared" si="455"/>
        <v>0</v>
      </c>
      <c r="BJ586" s="13">
        <f t="shared" si="456"/>
        <v>0</v>
      </c>
      <c r="BK586" s="14">
        <f t="shared" si="457"/>
        <v>0</v>
      </c>
      <c r="BL586" s="13">
        <f t="shared" si="458"/>
        <v>0</v>
      </c>
    </row>
    <row r="587" spans="1:64" x14ac:dyDescent="0.25">
      <c r="A587" s="23">
        <f t="shared" si="459"/>
        <v>11.650416666666507</v>
      </c>
      <c r="B587" s="8" t="s">
        <v>78</v>
      </c>
      <c r="D587" s="10" t="s">
        <v>67</v>
      </c>
      <c r="E587" s="11"/>
      <c r="F587" s="10" t="s">
        <v>67</v>
      </c>
      <c r="G587" s="10"/>
      <c r="H587" s="10" t="s">
        <v>67</v>
      </c>
      <c r="J587" s="10" t="s">
        <v>67</v>
      </c>
      <c r="K587" t="s">
        <v>65</v>
      </c>
      <c r="L587" s="13">
        <f t="shared" si="424"/>
        <v>0</v>
      </c>
      <c r="M587" s="14">
        <f t="shared" si="414"/>
        <v>0</v>
      </c>
      <c r="N587" s="13">
        <f t="shared" si="425"/>
        <v>0</v>
      </c>
      <c r="O587" s="14">
        <f t="shared" si="415"/>
        <v>0</v>
      </c>
      <c r="P587" s="13">
        <f t="shared" si="426"/>
        <v>0</v>
      </c>
      <c r="Q587" s="14"/>
      <c r="R587" s="13">
        <f t="shared" si="427"/>
        <v>0</v>
      </c>
      <c r="S587" s="14">
        <f t="shared" si="416"/>
        <v>0</v>
      </c>
      <c r="T587" s="13">
        <f t="shared" si="428"/>
        <v>0</v>
      </c>
      <c r="U587" s="14">
        <f t="shared" si="417"/>
        <v>0</v>
      </c>
      <c r="V587" s="13">
        <f t="shared" si="429"/>
        <v>1.9999999999999574E-2</v>
      </c>
      <c r="W587" s="14"/>
      <c r="X587" s="13">
        <f t="shared" si="430"/>
        <v>0</v>
      </c>
      <c r="Y587" s="14">
        <f t="shared" si="418"/>
        <v>0</v>
      </c>
      <c r="Z587" s="13">
        <f t="shared" si="431"/>
        <v>0</v>
      </c>
      <c r="AA587" s="14">
        <f t="shared" si="419"/>
        <v>0</v>
      </c>
      <c r="AB587" s="13">
        <f t="shared" si="432"/>
        <v>0</v>
      </c>
      <c r="AC587" s="14"/>
      <c r="AD587" s="13">
        <f t="shared" si="433"/>
        <v>0</v>
      </c>
      <c r="AE587" s="14">
        <f t="shared" si="420"/>
        <v>0</v>
      </c>
      <c r="AF587" s="13">
        <f t="shared" si="434"/>
        <v>0</v>
      </c>
      <c r="AG587" s="14">
        <f t="shared" si="421"/>
        <v>0</v>
      </c>
      <c r="AH587" s="13">
        <f t="shared" si="435"/>
        <v>1.9999999999999574E-2</v>
      </c>
      <c r="AI587" s="14"/>
      <c r="AJ587" s="13">
        <f t="shared" si="436"/>
        <v>0</v>
      </c>
      <c r="AK587" s="14">
        <f t="shared" si="422"/>
        <v>0</v>
      </c>
      <c r="AL587" s="13">
        <f t="shared" si="437"/>
        <v>0</v>
      </c>
      <c r="AM587" s="14">
        <f t="shared" si="423"/>
        <v>0</v>
      </c>
      <c r="AN587" s="13">
        <f t="shared" si="438"/>
        <v>0</v>
      </c>
      <c r="AO587" s="14"/>
      <c r="AP587" s="13">
        <f t="shared" si="439"/>
        <v>11.650416666666507</v>
      </c>
      <c r="AQ587" s="14">
        <f t="shared" si="440"/>
        <v>1</v>
      </c>
      <c r="AR587" s="13">
        <f t="shared" si="441"/>
        <v>0</v>
      </c>
      <c r="AS587" s="14">
        <f t="shared" si="442"/>
        <v>0</v>
      </c>
      <c r="AT587" s="13">
        <f t="shared" si="443"/>
        <v>1.9999999999999574E-2</v>
      </c>
      <c r="AU587" s="14"/>
      <c r="AV587" s="13">
        <f t="shared" si="444"/>
        <v>0</v>
      </c>
      <c r="AW587" s="14">
        <f t="shared" si="445"/>
        <v>0</v>
      </c>
      <c r="AX587" s="13">
        <f t="shared" si="446"/>
        <v>0</v>
      </c>
      <c r="AY587" s="14">
        <f t="shared" si="447"/>
        <v>0</v>
      </c>
      <c r="AZ587" s="13">
        <f t="shared" si="448"/>
        <v>0</v>
      </c>
      <c r="BA587" s="14"/>
      <c r="BB587" s="13">
        <f t="shared" si="449"/>
        <v>0</v>
      </c>
      <c r="BC587" s="14">
        <f t="shared" si="450"/>
        <v>0</v>
      </c>
      <c r="BD587" s="13">
        <f t="shared" si="451"/>
        <v>0</v>
      </c>
      <c r="BE587" s="14">
        <f t="shared" si="452"/>
        <v>0</v>
      </c>
      <c r="BF587" s="13">
        <f t="shared" si="453"/>
        <v>1.9999999999999574E-2</v>
      </c>
      <c r="BG587" s="14"/>
      <c r="BH587" s="13">
        <f t="shared" si="454"/>
        <v>0</v>
      </c>
      <c r="BI587" s="14">
        <f t="shared" si="455"/>
        <v>0</v>
      </c>
      <c r="BJ587" s="13">
        <f t="shared" si="456"/>
        <v>0</v>
      </c>
      <c r="BK587" s="14">
        <f t="shared" si="457"/>
        <v>0</v>
      </c>
      <c r="BL587" s="13">
        <f t="shared" si="458"/>
        <v>0</v>
      </c>
    </row>
    <row r="588" spans="1:64" x14ac:dyDescent="0.25">
      <c r="A588" s="23">
        <f t="shared" si="459"/>
        <v>11.670416666666506</v>
      </c>
      <c r="B588" s="8"/>
      <c r="D588" s="10" t="s">
        <v>67</v>
      </c>
      <c r="E588" s="10"/>
      <c r="F588" s="10" t="s">
        <v>67</v>
      </c>
      <c r="G588" s="10"/>
      <c r="H588" s="10" t="s">
        <v>67</v>
      </c>
      <c r="J588" s="10" t="s">
        <v>67</v>
      </c>
      <c r="K588" t="s">
        <v>65</v>
      </c>
      <c r="L588" s="13">
        <f t="shared" si="424"/>
        <v>0</v>
      </c>
      <c r="M588" s="14">
        <f t="shared" si="414"/>
        <v>0</v>
      </c>
      <c r="N588" s="13">
        <f t="shared" si="425"/>
        <v>0</v>
      </c>
      <c r="O588" s="14">
        <f t="shared" si="415"/>
        <v>0</v>
      </c>
      <c r="P588" s="13">
        <f t="shared" si="426"/>
        <v>0</v>
      </c>
      <c r="Q588" s="14"/>
      <c r="R588" s="13">
        <f t="shared" si="427"/>
        <v>0</v>
      </c>
      <c r="S588" s="14">
        <f t="shared" si="416"/>
        <v>0</v>
      </c>
      <c r="T588" s="13">
        <f t="shared" si="428"/>
        <v>0</v>
      </c>
      <c r="U588" s="14">
        <f t="shared" si="417"/>
        <v>0</v>
      </c>
      <c r="V588" s="13">
        <f t="shared" si="429"/>
        <v>1.9999999999999574E-2</v>
      </c>
      <c r="W588" s="14"/>
      <c r="X588" s="13">
        <f t="shared" si="430"/>
        <v>0</v>
      </c>
      <c r="Y588" s="14">
        <f t="shared" si="418"/>
        <v>0</v>
      </c>
      <c r="Z588" s="13">
        <f t="shared" si="431"/>
        <v>0</v>
      </c>
      <c r="AA588" s="14">
        <f t="shared" si="419"/>
        <v>0</v>
      </c>
      <c r="AB588" s="13">
        <f t="shared" si="432"/>
        <v>0</v>
      </c>
      <c r="AC588" s="14"/>
      <c r="AD588" s="13">
        <f t="shared" si="433"/>
        <v>0</v>
      </c>
      <c r="AE588" s="14">
        <f t="shared" si="420"/>
        <v>0</v>
      </c>
      <c r="AF588" s="13">
        <f t="shared" si="434"/>
        <v>0</v>
      </c>
      <c r="AG588" s="14">
        <f t="shared" si="421"/>
        <v>0</v>
      </c>
      <c r="AH588" s="13">
        <f t="shared" si="435"/>
        <v>1.9999999999999574E-2</v>
      </c>
      <c r="AI588" s="14"/>
      <c r="AJ588" s="13">
        <f t="shared" si="436"/>
        <v>0</v>
      </c>
      <c r="AK588" s="14">
        <f t="shared" si="422"/>
        <v>0</v>
      </c>
      <c r="AL588" s="13">
        <f t="shared" si="437"/>
        <v>0</v>
      </c>
      <c r="AM588" s="14">
        <f t="shared" si="423"/>
        <v>0</v>
      </c>
      <c r="AN588" s="13">
        <f t="shared" si="438"/>
        <v>0</v>
      </c>
      <c r="AO588" s="14"/>
      <c r="AP588" s="13">
        <f t="shared" si="439"/>
        <v>0</v>
      </c>
      <c r="AQ588" s="14">
        <f t="shared" si="440"/>
        <v>0</v>
      </c>
      <c r="AR588" s="13">
        <f t="shared" si="441"/>
        <v>0</v>
      </c>
      <c r="AS588" s="14">
        <f t="shared" si="442"/>
        <v>0</v>
      </c>
      <c r="AT588" s="13">
        <f t="shared" si="443"/>
        <v>1.9999999999999574E-2</v>
      </c>
      <c r="AU588" s="14"/>
      <c r="AV588" s="13">
        <f t="shared" si="444"/>
        <v>0</v>
      </c>
      <c r="AW588" s="14">
        <f t="shared" si="445"/>
        <v>0</v>
      </c>
      <c r="AX588" s="13">
        <f t="shared" si="446"/>
        <v>0</v>
      </c>
      <c r="AY588" s="14">
        <f t="shared" si="447"/>
        <v>0</v>
      </c>
      <c r="AZ588" s="13">
        <f t="shared" si="448"/>
        <v>0</v>
      </c>
      <c r="BA588" s="14"/>
      <c r="BB588" s="13">
        <f t="shared" si="449"/>
        <v>0</v>
      </c>
      <c r="BC588" s="14">
        <f t="shared" si="450"/>
        <v>0</v>
      </c>
      <c r="BD588" s="13">
        <f t="shared" si="451"/>
        <v>0</v>
      </c>
      <c r="BE588" s="14">
        <f t="shared" si="452"/>
        <v>0</v>
      </c>
      <c r="BF588" s="13">
        <f t="shared" si="453"/>
        <v>1.9999999999999574E-2</v>
      </c>
      <c r="BG588" s="14"/>
      <c r="BH588" s="13">
        <f t="shared" si="454"/>
        <v>0</v>
      </c>
      <c r="BI588" s="14">
        <f t="shared" si="455"/>
        <v>0</v>
      </c>
      <c r="BJ588" s="13">
        <f t="shared" si="456"/>
        <v>0</v>
      </c>
      <c r="BK588" s="14">
        <f t="shared" si="457"/>
        <v>0</v>
      </c>
      <c r="BL588" s="13">
        <f t="shared" si="458"/>
        <v>0</v>
      </c>
    </row>
    <row r="589" spans="1:64" x14ac:dyDescent="0.25">
      <c r="A589" s="23">
        <f t="shared" si="459"/>
        <v>11.690416666666506</v>
      </c>
      <c r="B589" s="8" t="s">
        <v>85</v>
      </c>
      <c r="D589" s="10" t="s">
        <v>67</v>
      </c>
      <c r="E589" s="10"/>
      <c r="F589" t="s">
        <v>65</v>
      </c>
      <c r="G589" s="10"/>
      <c r="H589" s="10" t="s">
        <v>67</v>
      </c>
      <c r="J589" s="10" t="s">
        <v>67</v>
      </c>
      <c r="K589" s="11" t="s">
        <v>66</v>
      </c>
      <c r="L589" s="13">
        <f t="shared" si="424"/>
        <v>0</v>
      </c>
      <c r="M589" s="14">
        <f t="shared" si="414"/>
        <v>0</v>
      </c>
      <c r="N589" s="13">
        <f t="shared" si="425"/>
        <v>0</v>
      </c>
      <c r="O589" s="14">
        <f t="shared" si="415"/>
        <v>0</v>
      </c>
      <c r="P589" s="13">
        <f t="shared" si="426"/>
        <v>0</v>
      </c>
      <c r="Q589" s="14"/>
      <c r="R589" s="13">
        <f t="shared" si="427"/>
        <v>0</v>
      </c>
      <c r="S589" s="14">
        <f t="shared" si="416"/>
        <v>0</v>
      </c>
      <c r="T589" s="13">
        <f t="shared" si="428"/>
        <v>0</v>
      </c>
      <c r="U589" s="14">
        <f t="shared" si="417"/>
        <v>0</v>
      </c>
      <c r="V589" s="13">
        <f t="shared" si="429"/>
        <v>1.9999999999999574E-2</v>
      </c>
      <c r="W589" s="14"/>
      <c r="X589" s="13">
        <f t="shared" si="430"/>
        <v>0</v>
      </c>
      <c r="Y589" s="14">
        <f t="shared" si="418"/>
        <v>0</v>
      </c>
      <c r="Z589" s="13">
        <f t="shared" si="431"/>
        <v>0</v>
      </c>
      <c r="AA589" s="14">
        <f t="shared" si="419"/>
        <v>0</v>
      </c>
      <c r="AB589" s="13">
        <f t="shared" si="432"/>
        <v>0</v>
      </c>
      <c r="AC589" s="14"/>
      <c r="AD589" s="13">
        <f t="shared" si="433"/>
        <v>0</v>
      </c>
      <c r="AE589" s="14">
        <f t="shared" si="420"/>
        <v>0</v>
      </c>
      <c r="AF589" s="13">
        <f t="shared" si="434"/>
        <v>0</v>
      </c>
      <c r="AG589" s="14">
        <f t="shared" si="421"/>
        <v>0</v>
      </c>
      <c r="AH589" s="13">
        <f t="shared" si="435"/>
        <v>0</v>
      </c>
      <c r="AI589" s="14"/>
      <c r="AJ589" s="13">
        <f t="shared" si="436"/>
        <v>0</v>
      </c>
      <c r="AK589" s="14">
        <f t="shared" si="422"/>
        <v>0</v>
      </c>
      <c r="AL589" s="13">
        <f t="shared" si="437"/>
        <v>0</v>
      </c>
      <c r="AM589" s="14">
        <f t="shared" si="423"/>
        <v>0</v>
      </c>
      <c r="AN589" s="13">
        <f t="shared" si="438"/>
        <v>0</v>
      </c>
      <c r="AO589" s="14"/>
      <c r="AP589" s="13">
        <f t="shared" si="439"/>
        <v>0</v>
      </c>
      <c r="AQ589" s="14">
        <f t="shared" si="440"/>
        <v>0</v>
      </c>
      <c r="AR589" s="13">
        <f t="shared" si="441"/>
        <v>0</v>
      </c>
      <c r="AS589" s="14">
        <f t="shared" si="442"/>
        <v>0</v>
      </c>
      <c r="AT589" s="13">
        <f t="shared" si="443"/>
        <v>1.9999999999999574E-2</v>
      </c>
      <c r="AU589" s="14"/>
      <c r="AV589" s="13">
        <f t="shared" si="444"/>
        <v>0</v>
      </c>
      <c r="AW589" s="14">
        <f t="shared" si="445"/>
        <v>0</v>
      </c>
      <c r="AX589" s="13">
        <f t="shared" si="446"/>
        <v>0</v>
      </c>
      <c r="AY589" s="14">
        <f t="shared" si="447"/>
        <v>0</v>
      </c>
      <c r="AZ589" s="13">
        <f t="shared" si="448"/>
        <v>0</v>
      </c>
      <c r="BA589" s="14"/>
      <c r="BB589" s="13">
        <f t="shared" si="449"/>
        <v>0</v>
      </c>
      <c r="BC589" s="14">
        <f t="shared" si="450"/>
        <v>0</v>
      </c>
      <c r="BD589" s="13">
        <f t="shared" si="451"/>
        <v>0</v>
      </c>
      <c r="BE589" s="14">
        <f t="shared" si="452"/>
        <v>0</v>
      </c>
      <c r="BF589" s="13">
        <f t="shared" si="453"/>
        <v>1.9999999999999574E-2</v>
      </c>
      <c r="BG589" s="14"/>
      <c r="BH589" s="13">
        <f t="shared" si="454"/>
        <v>0</v>
      </c>
      <c r="BI589" s="14">
        <f t="shared" si="455"/>
        <v>0</v>
      </c>
      <c r="BJ589" s="13">
        <f t="shared" si="456"/>
        <v>11.690416666666506</v>
      </c>
      <c r="BK589" s="14">
        <f t="shared" si="457"/>
        <v>1</v>
      </c>
      <c r="BL589" s="13">
        <f t="shared" si="458"/>
        <v>0</v>
      </c>
    </row>
    <row r="590" spans="1:64" x14ac:dyDescent="0.25">
      <c r="A590" s="23">
        <f t="shared" si="459"/>
        <v>11.710416666666505</v>
      </c>
      <c r="B590" s="8" t="s">
        <v>75</v>
      </c>
      <c r="D590" s="10" t="s">
        <v>67</v>
      </c>
      <c r="E590" s="10"/>
      <c r="F590" t="s">
        <v>65</v>
      </c>
      <c r="G590" s="10" t="s">
        <v>67</v>
      </c>
      <c r="H590" s="10" t="s">
        <v>67</v>
      </c>
      <c r="J590" s="10" t="s">
        <v>67</v>
      </c>
      <c r="L590" s="13">
        <f t="shared" si="424"/>
        <v>0</v>
      </c>
      <c r="M590" s="14">
        <f t="shared" si="414"/>
        <v>0</v>
      </c>
      <c r="N590" s="13">
        <f t="shared" si="425"/>
        <v>0</v>
      </c>
      <c r="O590" s="14">
        <f t="shared" si="415"/>
        <v>0</v>
      </c>
      <c r="P590" s="13">
        <f t="shared" si="426"/>
        <v>0</v>
      </c>
      <c r="Q590" s="14"/>
      <c r="R590" s="13">
        <f t="shared" si="427"/>
        <v>0</v>
      </c>
      <c r="S590" s="14">
        <f t="shared" si="416"/>
        <v>0</v>
      </c>
      <c r="T590" s="13">
        <f t="shared" si="428"/>
        <v>0</v>
      </c>
      <c r="U590" s="14">
        <f t="shared" si="417"/>
        <v>0</v>
      </c>
      <c r="V590" s="13">
        <f t="shared" si="429"/>
        <v>1.9999999999999574E-2</v>
      </c>
      <c r="W590" s="14"/>
      <c r="X590" s="13">
        <f t="shared" si="430"/>
        <v>0</v>
      </c>
      <c r="Y590" s="14">
        <f t="shared" si="418"/>
        <v>0</v>
      </c>
      <c r="Z590" s="13">
        <f t="shared" si="431"/>
        <v>0</v>
      </c>
      <c r="AA590" s="14">
        <f t="shared" si="419"/>
        <v>0</v>
      </c>
      <c r="AB590" s="13">
        <f t="shared" si="432"/>
        <v>0</v>
      </c>
      <c r="AC590" s="14"/>
      <c r="AD590" s="13">
        <f t="shared" si="433"/>
        <v>0</v>
      </c>
      <c r="AE590" s="14">
        <f t="shared" si="420"/>
        <v>0</v>
      </c>
      <c r="AF590" s="13">
        <f t="shared" si="434"/>
        <v>0</v>
      </c>
      <c r="AG590" s="14">
        <f t="shared" si="421"/>
        <v>0</v>
      </c>
      <c r="AH590" s="13">
        <f t="shared" si="435"/>
        <v>0</v>
      </c>
      <c r="AI590" s="14"/>
      <c r="AJ590" s="13">
        <f t="shared" si="436"/>
        <v>11.710416666666505</v>
      </c>
      <c r="AK590" s="14">
        <f t="shared" si="422"/>
        <v>1</v>
      </c>
      <c r="AL590" s="13">
        <f t="shared" si="437"/>
        <v>0</v>
      </c>
      <c r="AM590" s="14">
        <f t="shared" si="423"/>
        <v>0</v>
      </c>
      <c r="AN590" s="13">
        <f t="shared" si="438"/>
        <v>1.9999999999999574E-2</v>
      </c>
      <c r="AO590" s="14"/>
      <c r="AP590" s="13">
        <f t="shared" si="439"/>
        <v>0</v>
      </c>
      <c r="AQ590" s="14">
        <f t="shared" si="440"/>
        <v>0</v>
      </c>
      <c r="AR590" s="13">
        <f t="shared" si="441"/>
        <v>0</v>
      </c>
      <c r="AS590" s="14">
        <f t="shared" si="442"/>
        <v>0</v>
      </c>
      <c r="AT590" s="13">
        <f t="shared" si="443"/>
        <v>1.9999999999999574E-2</v>
      </c>
      <c r="AU590" s="14"/>
      <c r="AV590" s="13">
        <f t="shared" si="444"/>
        <v>0</v>
      </c>
      <c r="AW590" s="14">
        <f t="shared" si="445"/>
        <v>0</v>
      </c>
      <c r="AX590" s="13">
        <f t="shared" si="446"/>
        <v>0</v>
      </c>
      <c r="AY590" s="14">
        <f t="shared" si="447"/>
        <v>0</v>
      </c>
      <c r="AZ590" s="13">
        <f t="shared" si="448"/>
        <v>0</v>
      </c>
      <c r="BA590" s="14"/>
      <c r="BB590" s="13">
        <f t="shared" si="449"/>
        <v>0</v>
      </c>
      <c r="BC590" s="14">
        <f t="shared" si="450"/>
        <v>0</v>
      </c>
      <c r="BD590" s="13">
        <f t="shared" si="451"/>
        <v>0</v>
      </c>
      <c r="BE590" s="14">
        <f t="shared" si="452"/>
        <v>0</v>
      </c>
      <c r="BF590" s="13">
        <f t="shared" si="453"/>
        <v>1.9999999999999574E-2</v>
      </c>
      <c r="BG590" s="14"/>
      <c r="BH590" s="13">
        <f t="shared" si="454"/>
        <v>0</v>
      </c>
      <c r="BI590" s="14">
        <f t="shared" si="455"/>
        <v>0</v>
      </c>
      <c r="BJ590" s="13">
        <f t="shared" si="456"/>
        <v>0</v>
      </c>
      <c r="BK590" s="14">
        <f t="shared" si="457"/>
        <v>0</v>
      </c>
      <c r="BL590" s="13">
        <f t="shared" si="458"/>
        <v>0</v>
      </c>
    </row>
    <row r="591" spans="1:64" x14ac:dyDescent="0.25">
      <c r="A591" s="23">
        <f t="shared" si="459"/>
        <v>11.730416666666505</v>
      </c>
      <c r="B591" s="8"/>
      <c r="D591" s="10" t="s">
        <v>67</v>
      </c>
      <c r="E591" s="10"/>
      <c r="F591" t="s">
        <v>65</v>
      </c>
      <c r="G591" s="10" t="s">
        <v>67</v>
      </c>
      <c r="H591" s="10" t="s">
        <v>67</v>
      </c>
      <c r="I591" s="11"/>
      <c r="J591" s="10" t="s">
        <v>67</v>
      </c>
      <c r="L591" s="13">
        <f t="shared" si="424"/>
        <v>0</v>
      </c>
      <c r="M591" s="14">
        <f t="shared" si="414"/>
        <v>0</v>
      </c>
      <c r="N591" s="13">
        <f t="shared" si="425"/>
        <v>0</v>
      </c>
      <c r="O591" s="14">
        <f t="shared" si="415"/>
        <v>0</v>
      </c>
      <c r="P591" s="13">
        <f t="shared" si="426"/>
        <v>0</v>
      </c>
      <c r="Q591" s="14"/>
      <c r="R591" s="13">
        <f t="shared" si="427"/>
        <v>0</v>
      </c>
      <c r="S591" s="14">
        <f t="shared" si="416"/>
        <v>0</v>
      </c>
      <c r="T591" s="13">
        <f t="shared" si="428"/>
        <v>0</v>
      </c>
      <c r="U591" s="14">
        <f t="shared" si="417"/>
        <v>0</v>
      </c>
      <c r="V591" s="13">
        <f t="shared" si="429"/>
        <v>1.9999999999999574E-2</v>
      </c>
      <c r="W591" s="14"/>
      <c r="X591" s="13">
        <f t="shared" si="430"/>
        <v>0</v>
      </c>
      <c r="Y591" s="14">
        <f t="shared" si="418"/>
        <v>0</v>
      </c>
      <c r="Z591" s="13">
        <f t="shared" si="431"/>
        <v>0</v>
      </c>
      <c r="AA591" s="14">
        <f t="shared" si="419"/>
        <v>0</v>
      </c>
      <c r="AB591" s="13">
        <f t="shared" si="432"/>
        <v>0</v>
      </c>
      <c r="AC591" s="14"/>
      <c r="AD591" s="13">
        <f t="shared" si="433"/>
        <v>0</v>
      </c>
      <c r="AE591" s="14">
        <f t="shared" si="420"/>
        <v>0</v>
      </c>
      <c r="AF591" s="13">
        <f t="shared" si="434"/>
        <v>0</v>
      </c>
      <c r="AG591" s="14">
        <f t="shared" si="421"/>
        <v>0</v>
      </c>
      <c r="AH591" s="13">
        <f t="shared" si="435"/>
        <v>0</v>
      </c>
      <c r="AI591" s="14"/>
      <c r="AJ591" s="13">
        <f t="shared" si="436"/>
        <v>0</v>
      </c>
      <c r="AK591" s="14">
        <f t="shared" si="422"/>
        <v>0</v>
      </c>
      <c r="AL591" s="13">
        <f t="shared" si="437"/>
        <v>0</v>
      </c>
      <c r="AM591" s="14">
        <f t="shared" si="423"/>
        <v>0</v>
      </c>
      <c r="AN591" s="13">
        <f t="shared" si="438"/>
        <v>1.9999999999999574E-2</v>
      </c>
      <c r="AO591" s="14"/>
      <c r="AP591" s="13">
        <f t="shared" si="439"/>
        <v>0</v>
      </c>
      <c r="AQ591" s="14">
        <f t="shared" si="440"/>
        <v>0</v>
      </c>
      <c r="AR591" s="13">
        <f t="shared" si="441"/>
        <v>0</v>
      </c>
      <c r="AS591" s="14">
        <f t="shared" si="442"/>
        <v>0</v>
      </c>
      <c r="AT591" s="13">
        <f t="shared" si="443"/>
        <v>1.9999999999999574E-2</v>
      </c>
      <c r="AU591" s="14"/>
      <c r="AV591" s="13">
        <f t="shared" si="444"/>
        <v>0</v>
      </c>
      <c r="AW591" s="14">
        <f t="shared" si="445"/>
        <v>0</v>
      </c>
      <c r="AX591" s="13">
        <f t="shared" si="446"/>
        <v>0</v>
      </c>
      <c r="AY591" s="14">
        <f t="shared" si="447"/>
        <v>0</v>
      </c>
      <c r="AZ591" s="13">
        <f t="shared" si="448"/>
        <v>0</v>
      </c>
      <c r="BA591" s="14"/>
      <c r="BB591" s="13">
        <f t="shared" si="449"/>
        <v>0</v>
      </c>
      <c r="BC591" s="14">
        <f t="shared" si="450"/>
        <v>0</v>
      </c>
      <c r="BD591" s="13">
        <f t="shared" si="451"/>
        <v>0</v>
      </c>
      <c r="BE591" s="14">
        <f t="shared" si="452"/>
        <v>0</v>
      </c>
      <c r="BF591" s="13">
        <f t="shared" si="453"/>
        <v>1.9999999999999574E-2</v>
      </c>
      <c r="BG591" s="14"/>
      <c r="BH591" s="13">
        <f t="shared" si="454"/>
        <v>0</v>
      </c>
      <c r="BI591" s="14">
        <f t="shared" si="455"/>
        <v>0</v>
      </c>
      <c r="BJ591" s="13">
        <f t="shared" si="456"/>
        <v>0</v>
      </c>
      <c r="BK591" s="14">
        <f t="shared" si="457"/>
        <v>0</v>
      </c>
      <c r="BL591" s="13">
        <f t="shared" si="458"/>
        <v>0</v>
      </c>
    </row>
    <row r="592" spans="1:64" x14ac:dyDescent="0.25">
      <c r="A592" s="23">
        <f t="shared" si="459"/>
        <v>11.750416666666505</v>
      </c>
      <c r="B592" s="8"/>
      <c r="D592" s="10" t="s">
        <v>67</v>
      </c>
      <c r="E592" s="10"/>
      <c r="F592" t="s">
        <v>65</v>
      </c>
      <c r="G592" s="10" t="s">
        <v>67</v>
      </c>
      <c r="H592" s="10" t="s">
        <v>67</v>
      </c>
      <c r="I592" s="32"/>
      <c r="J592" s="10" t="s">
        <v>67</v>
      </c>
      <c r="L592" s="13">
        <f t="shared" si="424"/>
        <v>0</v>
      </c>
      <c r="M592" s="14">
        <f t="shared" si="414"/>
        <v>0</v>
      </c>
      <c r="N592" s="13">
        <f t="shared" si="425"/>
        <v>0</v>
      </c>
      <c r="O592" s="14">
        <f t="shared" si="415"/>
        <v>0</v>
      </c>
      <c r="P592" s="13">
        <f t="shared" si="426"/>
        <v>0</v>
      </c>
      <c r="Q592" s="14"/>
      <c r="R592" s="13">
        <f t="shared" si="427"/>
        <v>0</v>
      </c>
      <c r="S592" s="14">
        <f t="shared" si="416"/>
        <v>0</v>
      </c>
      <c r="T592" s="13">
        <f t="shared" si="428"/>
        <v>0</v>
      </c>
      <c r="U592" s="14">
        <f t="shared" si="417"/>
        <v>0</v>
      </c>
      <c r="V592" s="13">
        <f t="shared" si="429"/>
        <v>1.9999999999999574E-2</v>
      </c>
      <c r="W592" s="14"/>
      <c r="X592" s="13">
        <f t="shared" si="430"/>
        <v>0</v>
      </c>
      <c r="Y592" s="14">
        <f t="shared" si="418"/>
        <v>0</v>
      </c>
      <c r="Z592" s="13">
        <f t="shared" si="431"/>
        <v>0</v>
      </c>
      <c r="AA592" s="14">
        <f t="shared" si="419"/>
        <v>0</v>
      </c>
      <c r="AB592" s="13">
        <f t="shared" si="432"/>
        <v>0</v>
      </c>
      <c r="AC592" s="14"/>
      <c r="AD592" s="13">
        <f t="shared" si="433"/>
        <v>0</v>
      </c>
      <c r="AE592" s="14">
        <f t="shared" si="420"/>
        <v>0</v>
      </c>
      <c r="AF592" s="13">
        <f t="shared" si="434"/>
        <v>0</v>
      </c>
      <c r="AG592" s="14">
        <f t="shared" si="421"/>
        <v>0</v>
      </c>
      <c r="AH592" s="13">
        <f t="shared" si="435"/>
        <v>0</v>
      </c>
      <c r="AI592" s="14"/>
      <c r="AJ592" s="13">
        <f t="shared" si="436"/>
        <v>0</v>
      </c>
      <c r="AK592" s="14">
        <f t="shared" si="422"/>
        <v>0</v>
      </c>
      <c r="AL592" s="13">
        <f t="shared" si="437"/>
        <v>0</v>
      </c>
      <c r="AM592" s="14">
        <f t="shared" si="423"/>
        <v>0</v>
      </c>
      <c r="AN592" s="13">
        <f t="shared" si="438"/>
        <v>1.9999999999999574E-2</v>
      </c>
      <c r="AO592" s="14"/>
      <c r="AP592" s="13">
        <f t="shared" si="439"/>
        <v>0</v>
      </c>
      <c r="AQ592" s="14">
        <f t="shared" si="440"/>
        <v>0</v>
      </c>
      <c r="AR592" s="13">
        <f t="shared" si="441"/>
        <v>0</v>
      </c>
      <c r="AS592" s="14">
        <f t="shared" si="442"/>
        <v>0</v>
      </c>
      <c r="AT592" s="13">
        <f t="shared" si="443"/>
        <v>1.9999999999999574E-2</v>
      </c>
      <c r="AU592" s="14"/>
      <c r="AV592" s="13">
        <f t="shared" si="444"/>
        <v>0</v>
      </c>
      <c r="AW592" s="14">
        <f t="shared" si="445"/>
        <v>0</v>
      </c>
      <c r="AX592" s="13">
        <f t="shared" si="446"/>
        <v>0</v>
      </c>
      <c r="AY592" s="14">
        <f t="shared" si="447"/>
        <v>0</v>
      </c>
      <c r="AZ592" s="13">
        <f t="shared" si="448"/>
        <v>0</v>
      </c>
      <c r="BA592" s="14"/>
      <c r="BB592" s="13">
        <f t="shared" si="449"/>
        <v>0</v>
      </c>
      <c r="BC592" s="14">
        <f t="shared" si="450"/>
        <v>0</v>
      </c>
      <c r="BD592" s="13">
        <f t="shared" si="451"/>
        <v>0</v>
      </c>
      <c r="BE592" s="14">
        <f t="shared" si="452"/>
        <v>0</v>
      </c>
      <c r="BF592" s="13">
        <f t="shared" si="453"/>
        <v>1.9999999999999574E-2</v>
      </c>
      <c r="BG592" s="14"/>
      <c r="BH592" s="13">
        <f t="shared" si="454"/>
        <v>0</v>
      </c>
      <c r="BI592" s="14">
        <f t="shared" si="455"/>
        <v>0</v>
      </c>
      <c r="BJ592" s="13">
        <f t="shared" si="456"/>
        <v>0</v>
      </c>
      <c r="BK592" s="14">
        <f t="shared" si="457"/>
        <v>0</v>
      </c>
      <c r="BL592" s="13">
        <f t="shared" si="458"/>
        <v>0</v>
      </c>
    </row>
    <row r="593" spans="1:64" x14ac:dyDescent="0.25">
      <c r="A593" s="23">
        <f t="shared" si="459"/>
        <v>11.770416666666504</v>
      </c>
      <c r="B593" s="8"/>
      <c r="D593" s="10" t="s">
        <v>67</v>
      </c>
      <c r="E593" s="10"/>
      <c r="F593" t="s">
        <v>65</v>
      </c>
      <c r="G593" s="10" t="s">
        <v>67</v>
      </c>
      <c r="H593" s="10" t="s">
        <v>67</v>
      </c>
      <c r="I593" s="32"/>
      <c r="J593" s="10" t="s">
        <v>67</v>
      </c>
      <c r="L593" s="13">
        <f t="shared" si="424"/>
        <v>0</v>
      </c>
      <c r="M593" s="14">
        <f t="shared" si="414"/>
        <v>0</v>
      </c>
      <c r="N593" s="13">
        <f t="shared" si="425"/>
        <v>0</v>
      </c>
      <c r="O593" s="14">
        <f t="shared" si="415"/>
        <v>0</v>
      </c>
      <c r="P593" s="13">
        <f t="shared" si="426"/>
        <v>0</v>
      </c>
      <c r="Q593" s="14"/>
      <c r="R593" s="13">
        <f t="shared" si="427"/>
        <v>0</v>
      </c>
      <c r="S593" s="14">
        <f t="shared" si="416"/>
        <v>0</v>
      </c>
      <c r="T593" s="13">
        <f t="shared" si="428"/>
        <v>0</v>
      </c>
      <c r="U593" s="14">
        <f t="shared" si="417"/>
        <v>0</v>
      </c>
      <c r="V593" s="13">
        <f t="shared" si="429"/>
        <v>1.9999999999999574E-2</v>
      </c>
      <c r="W593" s="14"/>
      <c r="X593" s="13">
        <f t="shared" si="430"/>
        <v>0</v>
      </c>
      <c r="Y593" s="14">
        <f t="shared" si="418"/>
        <v>0</v>
      </c>
      <c r="Z593" s="13">
        <f t="shared" si="431"/>
        <v>0</v>
      </c>
      <c r="AA593" s="14">
        <f t="shared" si="419"/>
        <v>0</v>
      </c>
      <c r="AB593" s="13">
        <f t="shared" si="432"/>
        <v>0</v>
      </c>
      <c r="AC593" s="14"/>
      <c r="AD593" s="13">
        <f t="shared" si="433"/>
        <v>0</v>
      </c>
      <c r="AE593" s="14">
        <f t="shared" si="420"/>
        <v>0</v>
      </c>
      <c r="AF593" s="13">
        <f t="shared" si="434"/>
        <v>0</v>
      </c>
      <c r="AG593" s="14">
        <f t="shared" si="421"/>
        <v>0</v>
      </c>
      <c r="AH593" s="13">
        <f t="shared" si="435"/>
        <v>0</v>
      </c>
      <c r="AI593" s="14"/>
      <c r="AJ593" s="13">
        <f t="shared" si="436"/>
        <v>0</v>
      </c>
      <c r="AK593" s="14">
        <f t="shared" si="422"/>
        <v>0</v>
      </c>
      <c r="AL593" s="13">
        <f t="shared" si="437"/>
        <v>0</v>
      </c>
      <c r="AM593" s="14">
        <f t="shared" si="423"/>
        <v>0</v>
      </c>
      <c r="AN593" s="13">
        <f t="shared" si="438"/>
        <v>1.9999999999999574E-2</v>
      </c>
      <c r="AO593" s="14"/>
      <c r="AP593" s="13">
        <f t="shared" si="439"/>
        <v>0</v>
      </c>
      <c r="AQ593" s="14">
        <f t="shared" si="440"/>
        <v>0</v>
      </c>
      <c r="AR593" s="13">
        <f t="shared" si="441"/>
        <v>0</v>
      </c>
      <c r="AS593" s="14">
        <f t="shared" si="442"/>
        <v>0</v>
      </c>
      <c r="AT593" s="13">
        <f t="shared" si="443"/>
        <v>1.9999999999999574E-2</v>
      </c>
      <c r="AU593" s="14"/>
      <c r="AV593" s="13">
        <f t="shared" si="444"/>
        <v>0</v>
      </c>
      <c r="AW593" s="14">
        <f t="shared" si="445"/>
        <v>0</v>
      </c>
      <c r="AX593" s="13">
        <f t="shared" si="446"/>
        <v>0</v>
      </c>
      <c r="AY593" s="14">
        <f t="shared" si="447"/>
        <v>0</v>
      </c>
      <c r="AZ593" s="13">
        <f t="shared" si="448"/>
        <v>0</v>
      </c>
      <c r="BA593" s="14"/>
      <c r="BB593" s="13">
        <f t="shared" si="449"/>
        <v>0</v>
      </c>
      <c r="BC593" s="14">
        <f t="shared" si="450"/>
        <v>0</v>
      </c>
      <c r="BD593" s="13">
        <f t="shared" si="451"/>
        <v>0</v>
      </c>
      <c r="BE593" s="14">
        <f t="shared" si="452"/>
        <v>0</v>
      </c>
      <c r="BF593" s="13">
        <f t="shared" si="453"/>
        <v>1.9999999999999574E-2</v>
      </c>
      <c r="BG593" s="14"/>
      <c r="BH593" s="13">
        <f t="shared" si="454"/>
        <v>0</v>
      </c>
      <c r="BI593" s="14">
        <f t="shared" si="455"/>
        <v>0</v>
      </c>
      <c r="BJ593" s="13">
        <f t="shared" si="456"/>
        <v>0</v>
      </c>
      <c r="BK593" s="14">
        <f t="shared" si="457"/>
        <v>0</v>
      </c>
      <c r="BL593" s="13">
        <f t="shared" si="458"/>
        <v>0</v>
      </c>
    </row>
    <row r="594" spans="1:64" x14ac:dyDescent="0.25">
      <c r="A594" s="23">
        <f t="shared" si="459"/>
        <v>11.790416666666504</v>
      </c>
      <c r="B594" s="8" t="s">
        <v>76</v>
      </c>
      <c r="D594" t="s">
        <v>65</v>
      </c>
      <c r="E594" s="10"/>
      <c r="F594" s="11" t="s">
        <v>66</v>
      </c>
      <c r="G594" s="10" t="s">
        <v>67</v>
      </c>
      <c r="H594" s="10" t="s">
        <v>67</v>
      </c>
      <c r="I594" s="11"/>
      <c r="J594" s="10" t="s">
        <v>67</v>
      </c>
      <c r="L594" s="13">
        <f t="shared" si="424"/>
        <v>0</v>
      </c>
      <c r="M594" s="14">
        <f t="shared" si="414"/>
        <v>0</v>
      </c>
      <c r="N594" s="13">
        <f t="shared" si="425"/>
        <v>0</v>
      </c>
      <c r="O594" s="14">
        <f t="shared" si="415"/>
        <v>0</v>
      </c>
      <c r="P594" s="13">
        <f t="shared" si="426"/>
        <v>0</v>
      </c>
      <c r="Q594" s="14"/>
      <c r="R594" s="13">
        <f t="shared" si="427"/>
        <v>0</v>
      </c>
      <c r="S594" s="14">
        <f t="shared" si="416"/>
        <v>0</v>
      </c>
      <c r="T594" s="13">
        <f t="shared" si="428"/>
        <v>0</v>
      </c>
      <c r="U594" s="14">
        <f t="shared" si="417"/>
        <v>0</v>
      </c>
      <c r="V594" s="13">
        <f t="shared" si="429"/>
        <v>0</v>
      </c>
      <c r="W594" s="14"/>
      <c r="X594" s="13">
        <f t="shared" si="430"/>
        <v>0</v>
      </c>
      <c r="Y594" s="14">
        <f t="shared" si="418"/>
        <v>0</v>
      </c>
      <c r="Z594" s="13">
        <f t="shared" si="431"/>
        <v>0</v>
      </c>
      <c r="AA594" s="14">
        <f t="shared" si="419"/>
        <v>0</v>
      </c>
      <c r="AB594" s="13">
        <f t="shared" si="432"/>
        <v>0</v>
      </c>
      <c r="AC594" s="14"/>
      <c r="AD594" s="13">
        <f t="shared" si="433"/>
        <v>0</v>
      </c>
      <c r="AE594" s="14">
        <f t="shared" si="420"/>
        <v>0</v>
      </c>
      <c r="AF594" s="13">
        <f t="shared" si="434"/>
        <v>11.790416666666504</v>
      </c>
      <c r="AG594" s="14">
        <f t="shared" si="421"/>
        <v>1</v>
      </c>
      <c r="AH594" s="13">
        <f t="shared" si="435"/>
        <v>0</v>
      </c>
      <c r="AI594" s="14"/>
      <c r="AJ594" s="13">
        <f t="shared" si="436"/>
        <v>0</v>
      </c>
      <c r="AK594" s="14">
        <f t="shared" si="422"/>
        <v>0</v>
      </c>
      <c r="AL594" s="13">
        <f t="shared" si="437"/>
        <v>0</v>
      </c>
      <c r="AM594" s="14">
        <f t="shared" si="423"/>
        <v>0</v>
      </c>
      <c r="AN594" s="13">
        <f t="shared" si="438"/>
        <v>1.9999999999999574E-2</v>
      </c>
      <c r="AO594" s="14"/>
      <c r="AP594" s="13">
        <f t="shared" si="439"/>
        <v>0</v>
      </c>
      <c r="AQ594" s="14">
        <f t="shared" si="440"/>
        <v>0</v>
      </c>
      <c r="AR594" s="13">
        <f t="shared" si="441"/>
        <v>0</v>
      </c>
      <c r="AS594" s="14">
        <f t="shared" si="442"/>
        <v>0</v>
      </c>
      <c r="AT594" s="13">
        <f t="shared" si="443"/>
        <v>1.9999999999999574E-2</v>
      </c>
      <c r="AU594" s="14"/>
      <c r="AV594" s="13">
        <f t="shared" si="444"/>
        <v>0</v>
      </c>
      <c r="AW594" s="14">
        <f t="shared" si="445"/>
        <v>0</v>
      </c>
      <c r="AX594" s="13">
        <f t="shared" si="446"/>
        <v>0</v>
      </c>
      <c r="AY594" s="14">
        <f t="shared" si="447"/>
        <v>0</v>
      </c>
      <c r="AZ594" s="13">
        <f t="shared" si="448"/>
        <v>0</v>
      </c>
      <c r="BA594" s="14"/>
      <c r="BB594" s="13">
        <f t="shared" si="449"/>
        <v>0</v>
      </c>
      <c r="BC594" s="14">
        <f t="shared" si="450"/>
        <v>0</v>
      </c>
      <c r="BD594" s="13">
        <f t="shared" si="451"/>
        <v>0</v>
      </c>
      <c r="BE594" s="14">
        <f t="shared" si="452"/>
        <v>0</v>
      </c>
      <c r="BF594" s="13">
        <f t="shared" si="453"/>
        <v>1.9999999999999574E-2</v>
      </c>
      <c r="BG594" s="14"/>
      <c r="BH594" s="13">
        <f t="shared" si="454"/>
        <v>0</v>
      </c>
      <c r="BI594" s="14">
        <f t="shared" si="455"/>
        <v>0</v>
      </c>
      <c r="BJ594" s="13">
        <f t="shared" si="456"/>
        <v>0</v>
      </c>
      <c r="BK594" s="14">
        <f t="shared" si="457"/>
        <v>0</v>
      </c>
      <c r="BL594" s="13">
        <f t="shared" si="458"/>
        <v>0</v>
      </c>
    </row>
    <row r="595" spans="1:64" x14ac:dyDescent="0.25">
      <c r="A595" s="23">
        <f t="shared" si="459"/>
        <v>11.810416666666503</v>
      </c>
      <c r="B595" s="8"/>
      <c r="D595" t="s">
        <v>65</v>
      </c>
      <c r="F595" s="11"/>
      <c r="G595" s="10" t="s">
        <v>67</v>
      </c>
      <c r="H595" s="10" t="s">
        <v>67</v>
      </c>
      <c r="I595" s="10"/>
      <c r="J595" s="10" t="s">
        <v>67</v>
      </c>
      <c r="L595" s="13">
        <f t="shared" si="424"/>
        <v>0</v>
      </c>
      <c r="M595" s="14">
        <f t="shared" si="414"/>
        <v>0</v>
      </c>
      <c r="N595" s="13">
        <f t="shared" si="425"/>
        <v>0</v>
      </c>
      <c r="O595" s="14">
        <f t="shared" si="415"/>
        <v>0</v>
      </c>
      <c r="P595" s="13">
        <f t="shared" si="426"/>
        <v>0</v>
      </c>
      <c r="Q595" s="14"/>
      <c r="R595" s="13">
        <f t="shared" si="427"/>
        <v>0</v>
      </c>
      <c r="S595" s="14">
        <f t="shared" si="416"/>
        <v>0</v>
      </c>
      <c r="T595" s="13">
        <f t="shared" si="428"/>
        <v>0</v>
      </c>
      <c r="U595" s="14">
        <f t="shared" si="417"/>
        <v>0</v>
      </c>
      <c r="V595" s="13">
        <f t="shared" si="429"/>
        <v>0</v>
      </c>
      <c r="W595" s="14"/>
      <c r="X595" s="13">
        <f t="shared" si="430"/>
        <v>0</v>
      </c>
      <c r="Y595" s="14">
        <f t="shared" si="418"/>
        <v>0</v>
      </c>
      <c r="Z595" s="13">
        <f t="shared" si="431"/>
        <v>0</v>
      </c>
      <c r="AA595" s="14">
        <f t="shared" si="419"/>
        <v>0</v>
      </c>
      <c r="AB595" s="13">
        <f t="shared" si="432"/>
        <v>0</v>
      </c>
      <c r="AC595" s="14"/>
      <c r="AD595" s="13">
        <f t="shared" si="433"/>
        <v>0</v>
      </c>
      <c r="AE595" s="14">
        <f t="shared" si="420"/>
        <v>0</v>
      </c>
      <c r="AF595" s="13">
        <f t="shared" si="434"/>
        <v>0</v>
      </c>
      <c r="AG595" s="14">
        <f t="shared" si="421"/>
        <v>0</v>
      </c>
      <c r="AH595" s="13">
        <f t="shared" si="435"/>
        <v>0</v>
      </c>
      <c r="AI595" s="14"/>
      <c r="AJ595" s="13">
        <f t="shared" si="436"/>
        <v>0</v>
      </c>
      <c r="AK595" s="14">
        <f t="shared" si="422"/>
        <v>0</v>
      </c>
      <c r="AL595" s="13">
        <f t="shared" si="437"/>
        <v>0</v>
      </c>
      <c r="AM595" s="14">
        <f t="shared" si="423"/>
        <v>0</v>
      </c>
      <c r="AN595" s="13">
        <f t="shared" si="438"/>
        <v>1.9999999999999574E-2</v>
      </c>
      <c r="AO595" s="14"/>
      <c r="AP595" s="13">
        <f t="shared" si="439"/>
        <v>0</v>
      </c>
      <c r="AQ595" s="14">
        <f t="shared" si="440"/>
        <v>0</v>
      </c>
      <c r="AR595" s="13">
        <f t="shared" si="441"/>
        <v>0</v>
      </c>
      <c r="AS595" s="14">
        <f t="shared" si="442"/>
        <v>0</v>
      </c>
      <c r="AT595" s="13">
        <f t="shared" si="443"/>
        <v>1.9999999999999574E-2</v>
      </c>
      <c r="AU595" s="14"/>
      <c r="AV595" s="13">
        <f t="shared" si="444"/>
        <v>0</v>
      </c>
      <c r="AW595" s="14">
        <f t="shared" si="445"/>
        <v>0</v>
      </c>
      <c r="AX595" s="13">
        <f t="shared" si="446"/>
        <v>0</v>
      </c>
      <c r="AY595" s="14">
        <f t="shared" si="447"/>
        <v>0</v>
      </c>
      <c r="AZ595" s="13">
        <f t="shared" si="448"/>
        <v>0</v>
      </c>
      <c r="BA595" s="14"/>
      <c r="BB595" s="13">
        <f t="shared" si="449"/>
        <v>0</v>
      </c>
      <c r="BC595" s="14">
        <f t="shared" si="450"/>
        <v>0</v>
      </c>
      <c r="BD595" s="13">
        <f t="shared" si="451"/>
        <v>0</v>
      </c>
      <c r="BE595" s="14">
        <f t="shared" si="452"/>
        <v>0</v>
      </c>
      <c r="BF595" s="13">
        <f t="shared" si="453"/>
        <v>1.9999999999999574E-2</v>
      </c>
      <c r="BG595" s="14"/>
      <c r="BH595" s="13">
        <f t="shared" si="454"/>
        <v>0</v>
      </c>
      <c r="BI595" s="14">
        <f t="shared" si="455"/>
        <v>0</v>
      </c>
      <c r="BJ595" s="13">
        <f t="shared" si="456"/>
        <v>0</v>
      </c>
      <c r="BK595" s="14">
        <f t="shared" si="457"/>
        <v>0</v>
      </c>
      <c r="BL595" s="13">
        <f t="shared" si="458"/>
        <v>0</v>
      </c>
    </row>
    <row r="596" spans="1:64" x14ac:dyDescent="0.25">
      <c r="A596" s="23">
        <f t="shared" si="459"/>
        <v>11.830416666666503</v>
      </c>
      <c r="B596" s="8"/>
      <c r="D596" t="s">
        <v>65</v>
      </c>
      <c r="F596" s="10"/>
      <c r="G596" s="10" t="s">
        <v>67</v>
      </c>
      <c r="H596" s="10" t="s">
        <v>67</v>
      </c>
      <c r="I596" s="10"/>
      <c r="J596" s="10" t="s">
        <v>67</v>
      </c>
      <c r="L596" s="13">
        <f t="shared" si="424"/>
        <v>0</v>
      </c>
      <c r="M596" s="14">
        <f t="shared" si="414"/>
        <v>0</v>
      </c>
      <c r="N596" s="13">
        <f t="shared" si="425"/>
        <v>0</v>
      </c>
      <c r="O596" s="14">
        <f t="shared" si="415"/>
        <v>0</v>
      </c>
      <c r="P596" s="13">
        <f t="shared" si="426"/>
        <v>0</v>
      </c>
      <c r="Q596" s="14"/>
      <c r="R596" s="13">
        <f t="shared" si="427"/>
        <v>0</v>
      </c>
      <c r="S596" s="14">
        <f t="shared" si="416"/>
        <v>0</v>
      </c>
      <c r="T596" s="13">
        <f t="shared" si="428"/>
        <v>0</v>
      </c>
      <c r="U596" s="14">
        <f t="shared" si="417"/>
        <v>0</v>
      </c>
      <c r="V596" s="13">
        <f t="shared" si="429"/>
        <v>0</v>
      </c>
      <c r="W596" s="14"/>
      <c r="X596" s="13">
        <f t="shared" si="430"/>
        <v>0</v>
      </c>
      <c r="Y596" s="14">
        <f t="shared" si="418"/>
        <v>0</v>
      </c>
      <c r="Z596" s="13">
        <f t="shared" si="431"/>
        <v>0</v>
      </c>
      <c r="AA596" s="14">
        <f t="shared" si="419"/>
        <v>0</v>
      </c>
      <c r="AB596" s="13">
        <f t="shared" si="432"/>
        <v>0</v>
      </c>
      <c r="AC596" s="14"/>
      <c r="AD596" s="13">
        <f t="shared" si="433"/>
        <v>0</v>
      </c>
      <c r="AE596" s="14">
        <f t="shared" si="420"/>
        <v>0</v>
      </c>
      <c r="AF596" s="13">
        <f t="shared" si="434"/>
        <v>0</v>
      </c>
      <c r="AG596" s="14">
        <f t="shared" si="421"/>
        <v>0</v>
      </c>
      <c r="AH596" s="13">
        <f t="shared" si="435"/>
        <v>0</v>
      </c>
      <c r="AI596" s="14"/>
      <c r="AJ596" s="13">
        <f t="shared" si="436"/>
        <v>0</v>
      </c>
      <c r="AK596" s="14">
        <f t="shared" si="422"/>
        <v>0</v>
      </c>
      <c r="AL596" s="13">
        <f t="shared" si="437"/>
        <v>0</v>
      </c>
      <c r="AM596" s="14">
        <f t="shared" si="423"/>
        <v>0</v>
      </c>
      <c r="AN596" s="13">
        <f t="shared" si="438"/>
        <v>1.9999999999999574E-2</v>
      </c>
      <c r="AO596" s="14"/>
      <c r="AP596" s="13">
        <f t="shared" si="439"/>
        <v>0</v>
      </c>
      <c r="AQ596" s="14">
        <f t="shared" si="440"/>
        <v>0</v>
      </c>
      <c r="AR596" s="13">
        <f t="shared" si="441"/>
        <v>0</v>
      </c>
      <c r="AS596" s="14">
        <f t="shared" si="442"/>
        <v>0</v>
      </c>
      <c r="AT596" s="13">
        <f t="shared" si="443"/>
        <v>1.9999999999999574E-2</v>
      </c>
      <c r="AU596" s="14"/>
      <c r="AV596" s="13">
        <f t="shared" si="444"/>
        <v>0</v>
      </c>
      <c r="AW596" s="14">
        <f t="shared" si="445"/>
        <v>0</v>
      </c>
      <c r="AX596" s="13">
        <f t="shared" si="446"/>
        <v>0</v>
      </c>
      <c r="AY596" s="14">
        <f t="shared" si="447"/>
        <v>0</v>
      </c>
      <c r="AZ596" s="13">
        <f t="shared" si="448"/>
        <v>0</v>
      </c>
      <c r="BA596" s="14"/>
      <c r="BB596" s="13">
        <f t="shared" si="449"/>
        <v>0</v>
      </c>
      <c r="BC596" s="14">
        <f t="shared" si="450"/>
        <v>0</v>
      </c>
      <c r="BD596" s="13">
        <f t="shared" si="451"/>
        <v>0</v>
      </c>
      <c r="BE596" s="14">
        <f t="shared" si="452"/>
        <v>0</v>
      </c>
      <c r="BF596" s="13">
        <f t="shared" si="453"/>
        <v>1.9999999999999574E-2</v>
      </c>
      <c r="BG596" s="14"/>
      <c r="BH596" s="13">
        <f t="shared" si="454"/>
        <v>0</v>
      </c>
      <c r="BI596" s="14">
        <f t="shared" si="455"/>
        <v>0</v>
      </c>
      <c r="BJ596" s="13">
        <f t="shared" si="456"/>
        <v>0</v>
      </c>
      <c r="BK596" s="14">
        <f t="shared" si="457"/>
        <v>0</v>
      </c>
      <c r="BL596" s="13">
        <f t="shared" si="458"/>
        <v>0</v>
      </c>
    </row>
    <row r="597" spans="1:64" x14ac:dyDescent="0.25">
      <c r="A597" s="23">
        <f t="shared" si="459"/>
        <v>11.850416666666503</v>
      </c>
      <c r="B597" s="8" t="s">
        <v>73</v>
      </c>
      <c r="D597" s="11" t="s">
        <v>66</v>
      </c>
      <c r="F597" s="10"/>
      <c r="G597" s="10" t="s">
        <v>67</v>
      </c>
      <c r="H597" s="10" t="s">
        <v>67</v>
      </c>
      <c r="I597" s="32"/>
      <c r="J597" t="s">
        <v>65</v>
      </c>
      <c r="L597" s="13">
        <f t="shared" si="424"/>
        <v>0</v>
      </c>
      <c r="M597" s="14">
        <f t="shared" si="414"/>
        <v>0</v>
      </c>
      <c r="N597" s="13">
        <f t="shared" si="425"/>
        <v>0</v>
      </c>
      <c r="O597" s="14">
        <f t="shared" si="415"/>
        <v>0</v>
      </c>
      <c r="P597" s="13">
        <f t="shared" si="426"/>
        <v>0</v>
      </c>
      <c r="Q597" s="14"/>
      <c r="R597" s="13">
        <f t="shared" si="427"/>
        <v>0</v>
      </c>
      <c r="S597" s="14">
        <f t="shared" si="416"/>
        <v>0</v>
      </c>
      <c r="T597" s="13">
        <f t="shared" si="428"/>
        <v>11.850416666666503</v>
      </c>
      <c r="U597" s="14">
        <f t="shared" si="417"/>
        <v>1</v>
      </c>
      <c r="V597" s="13">
        <f t="shared" si="429"/>
        <v>0</v>
      </c>
      <c r="W597" s="14"/>
      <c r="X597" s="13">
        <f t="shared" si="430"/>
        <v>0</v>
      </c>
      <c r="Y597" s="14">
        <f t="shared" si="418"/>
        <v>0</v>
      </c>
      <c r="Z597" s="13">
        <f t="shared" si="431"/>
        <v>0</v>
      </c>
      <c r="AA597" s="14">
        <f t="shared" si="419"/>
        <v>0</v>
      </c>
      <c r="AB597" s="13">
        <f t="shared" si="432"/>
        <v>0</v>
      </c>
      <c r="AC597" s="14"/>
      <c r="AD597" s="13">
        <f t="shared" si="433"/>
        <v>0</v>
      </c>
      <c r="AE597" s="14">
        <f t="shared" si="420"/>
        <v>0</v>
      </c>
      <c r="AF597" s="13">
        <f t="shared" si="434"/>
        <v>0</v>
      </c>
      <c r="AG597" s="14">
        <f t="shared" si="421"/>
        <v>0</v>
      </c>
      <c r="AH597" s="13">
        <f t="shared" si="435"/>
        <v>0</v>
      </c>
      <c r="AI597" s="14"/>
      <c r="AJ597" s="13">
        <f t="shared" si="436"/>
        <v>0</v>
      </c>
      <c r="AK597" s="14">
        <f t="shared" si="422"/>
        <v>0</v>
      </c>
      <c r="AL597" s="13">
        <f t="shared" si="437"/>
        <v>0</v>
      </c>
      <c r="AM597" s="14">
        <f t="shared" si="423"/>
        <v>0</v>
      </c>
      <c r="AN597" s="13">
        <f t="shared" si="438"/>
        <v>1.9999999999999574E-2</v>
      </c>
      <c r="AO597" s="14"/>
      <c r="AP597" s="13">
        <f t="shared" si="439"/>
        <v>0</v>
      </c>
      <c r="AQ597" s="14">
        <f t="shared" si="440"/>
        <v>0</v>
      </c>
      <c r="AR597" s="13">
        <f t="shared" si="441"/>
        <v>0</v>
      </c>
      <c r="AS597" s="14">
        <f t="shared" si="442"/>
        <v>0</v>
      </c>
      <c r="AT597" s="13">
        <f t="shared" si="443"/>
        <v>1.9999999999999574E-2</v>
      </c>
      <c r="AU597" s="14"/>
      <c r="AV597" s="13">
        <f t="shared" si="444"/>
        <v>0</v>
      </c>
      <c r="AW597" s="14">
        <f t="shared" si="445"/>
        <v>0</v>
      </c>
      <c r="AX597" s="13">
        <f t="shared" si="446"/>
        <v>0</v>
      </c>
      <c r="AY597" s="14">
        <f t="shared" si="447"/>
        <v>0</v>
      </c>
      <c r="AZ597" s="13">
        <f t="shared" si="448"/>
        <v>0</v>
      </c>
      <c r="BA597" s="14"/>
      <c r="BB597" s="13">
        <f t="shared" si="449"/>
        <v>0</v>
      </c>
      <c r="BC597" s="14">
        <f t="shared" si="450"/>
        <v>0</v>
      </c>
      <c r="BD597" s="13">
        <f t="shared" si="451"/>
        <v>0</v>
      </c>
      <c r="BE597" s="14">
        <f t="shared" si="452"/>
        <v>0</v>
      </c>
      <c r="BF597" s="13">
        <f t="shared" si="453"/>
        <v>0</v>
      </c>
      <c r="BG597" s="14"/>
      <c r="BH597" s="13">
        <f t="shared" si="454"/>
        <v>0</v>
      </c>
      <c r="BI597" s="14">
        <f t="shared" si="455"/>
        <v>0</v>
      </c>
      <c r="BJ597" s="13">
        <f t="shared" si="456"/>
        <v>0</v>
      </c>
      <c r="BK597" s="14">
        <f t="shared" si="457"/>
        <v>0</v>
      </c>
      <c r="BL597" s="13">
        <f t="shared" si="458"/>
        <v>0</v>
      </c>
    </row>
    <row r="598" spans="1:64" x14ac:dyDescent="0.25">
      <c r="A598" s="23">
        <f t="shared" si="459"/>
        <v>11.870416666666502</v>
      </c>
      <c r="B598" s="8"/>
      <c r="D598" s="10"/>
      <c r="F598" s="10"/>
      <c r="G598" s="10" t="s">
        <v>67</v>
      </c>
      <c r="H598" s="10" t="s">
        <v>67</v>
      </c>
      <c r="I598" s="32"/>
      <c r="J598" t="s">
        <v>65</v>
      </c>
      <c r="L598" s="13">
        <f t="shared" si="424"/>
        <v>0</v>
      </c>
      <c r="M598" s="14">
        <f t="shared" si="414"/>
        <v>0</v>
      </c>
      <c r="N598" s="13">
        <f t="shared" si="425"/>
        <v>0</v>
      </c>
      <c r="O598" s="14">
        <f t="shared" si="415"/>
        <v>0</v>
      </c>
      <c r="P598" s="13">
        <f t="shared" si="426"/>
        <v>0</v>
      </c>
      <c r="Q598" s="14"/>
      <c r="R598" s="13">
        <f t="shared" si="427"/>
        <v>0</v>
      </c>
      <c r="S598" s="14">
        <f t="shared" si="416"/>
        <v>0</v>
      </c>
      <c r="T598" s="13">
        <f t="shared" si="428"/>
        <v>0</v>
      </c>
      <c r="U598" s="14">
        <f t="shared" si="417"/>
        <v>0</v>
      </c>
      <c r="V598" s="13">
        <f t="shared" si="429"/>
        <v>0</v>
      </c>
      <c r="W598" s="14"/>
      <c r="X598" s="13">
        <f t="shared" si="430"/>
        <v>0</v>
      </c>
      <c r="Y598" s="14">
        <f t="shared" si="418"/>
        <v>0</v>
      </c>
      <c r="Z598" s="13">
        <f t="shared" si="431"/>
        <v>0</v>
      </c>
      <c r="AA598" s="14">
        <f t="shared" si="419"/>
        <v>0</v>
      </c>
      <c r="AB598" s="13">
        <f t="shared" si="432"/>
        <v>0</v>
      </c>
      <c r="AC598" s="14"/>
      <c r="AD598" s="13">
        <f t="shared" si="433"/>
        <v>0</v>
      </c>
      <c r="AE598" s="14">
        <f t="shared" si="420"/>
        <v>0</v>
      </c>
      <c r="AF598" s="13">
        <f t="shared" si="434"/>
        <v>0</v>
      </c>
      <c r="AG598" s="14">
        <f t="shared" si="421"/>
        <v>0</v>
      </c>
      <c r="AH598" s="13">
        <f t="shared" si="435"/>
        <v>0</v>
      </c>
      <c r="AI598" s="14"/>
      <c r="AJ598" s="13">
        <f t="shared" si="436"/>
        <v>0</v>
      </c>
      <c r="AK598" s="14">
        <f t="shared" si="422"/>
        <v>0</v>
      </c>
      <c r="AL598" s="13">
        <f t="shared" si="437"/>
        <v>0</v>
      </c>
      <c r="AM598" s="14">
        <f t="shared" si="423"/>
        <v>0</v>
      </c>
      <c r="AN598" s="13">
        <f t="shared" si="438"/>
        <v>1.9999999999999574E-2</v>
      </c>
      <c r="AO598" s="14"/>
      <c r="AP598" s="13">
        <f t="shared" si="439"/>
        <v>0</v>
      </c>
      <c r="AQ598" s="14">
        <f t="shared" si="440"/>
        <v>0</v>
      </c>
      <c r="AR598" s="13">
        <f t="shared" si="441"/>
        <v>0</v>
      </c>
      <c r="AS598" s="14">
        <f t="shared" si="442"/>
        <v>0</v>
      </c>
      <c r="AT598" s="13">
        <f t="shared" si="443"/>
        <v>1.9999999999999574E-2</v>
      </c>
      <c r="AU598" s="14"/>
      <c r="AV598" s="13">
        <f t="shared" si="444"/>
        <v>0</v>
      </c>
      <c r="AW598" s="14">
        <f t="shared" si="445"/>
        <v>0</v>
      </c>
      <c r="AX598" s="13">
        <f t="shared" si="446"/>
        <v>0</v>
      </c>
      <c r="AY598" s="14">
        <f t="shared" si="447"/>
        <v>0</v>
      </c>
      <c r="AZ598" s="13">
        <f t="shared" si="448"/>
        <v>0</v>
      </c>
      <c r="BA598" s="14"/>
      <c r="BB598" s="13">
        <f t="shared" si="449"/>
        <v>0</v>
      </c>
      <c r="BC598" s="14">
        <f t="shared" si="450"/>
        <v>0</v>
      </c>
      <c r="BD598" s="13">
        <f t="shared" si="451"/>
        <v>0</v>
      </c>
      <c r="BE598" s="14">
        <f t="shared" si="452"/>
        <v>0</v>
      </c>
      <c r="BF598" s="13">
        <f t="shared" si="453"/>
        <v>0</v>
      </c>
      <c r="BG598" s="14"/>
      <c r="BH598" s="13">
        <f t="shared" si="454"/>
        <v>0</v>
      </c>
      <c r="BI598" s="14">
        <f t="shared" si="455"/>
        <v>0</v>
      </c>
      <c r="BJ598" s="13">
        <f t="shared" si="456"/>
        <v>0</v>
      </c>
      <c r="BK598" s="14">
        <f t="shared" si="457"/>
        <v>0</v>
      </c>
      <c r="BL598" s="13">
        <f t="shared" si="458"/>
        <v>0</v>
      </c>
    </row>
    <row r="599" spans="1:64" x14ac:dyDescent="0.25">
      <c r="A599" s="23">
        <f t="shared" si="459"/>
        <v>11.890416666666502</v>
      </c>
      <c r="B599" s="8"/>
      <c r="D599" s="10"/>
      <c r="F599" s="10"/>
      <c r="G599" s="10" t="s">
        <v>67</v>
      </c>
      <c r="H599" s="10" t="s">
        <v>67</v>
      </c>
      <c r="I599" s="32"/>
      <c r="J599" t="s">
        <v>65</v>
      </c>
      <c r="L599" s="13">
        <f t="shared" si="424"/>
        <v>0</v>
      </c>
      <c r="M599" s="14">
        <f t="shared" si="414"/>
        <v>0</v>
      </c>
      <c r="N599" s="13">
        <f t="shared" si="425"/>
        <v>0</v>
      </c>
      <c r="O599" s="14">
        <f t="shared" si="415"/>
        <v>0</v>
      </c>
      <c r="P599" s="13">
        <f t="shared" si="426"/>
        <v>0</v>
      </c>
      <c r="Q599" s="14"/>
      <c r="R599" s="13">
        <f t="shared" si="427"/>
        <v>0</v>
      </c>
      <c r="S599" s="14">
        <f t="shared" si="416"/>
        <v>0</v>
      </c>
      <c r="T599" s="13">
        <f t="shared" si="428"/>
        <v>0</v>
      </c>
      <c r="U599" s="14">
        <f t="shared" si="417"/>
        <v>0</v>
      </c>
      <c r="V599" s="13">
        <f t="shared" si="429"/>
        <v>0</v>
      </c>
      <c r="W599" s="14"/>
      <c r="X599" s="13">
        <f t="shared" si="430"/>
        <v>0</v>
      </c>
      <c r="Y599" s="14">
        <f t="shared" si="418"/>
        <v>0</v>
      </c>
      <c r="Z599" s="13">
        <f t="shared" si="431"/>
        <v>0</v>
      </c>
      <c r="AA599" s="14">
        <f t="shared" si="419"/>
        <v>0</v>
      </c>
      <c r="AB599" s="13">
        <f t="shared" si="432"/>
        <v>0</v>
      </c>
      <c r="AC599" s="14"/>
      <c r="AD599" s="13">
        <f t="shared" si="433"/>
        <v>0</v>
      </c>
      <c r="AE599" s="14">
        <f t="shared" si="420"/>
        <v>0</v>
      </c>
      <c r="AF599" s="13">
        <f t="shared" si="434"/>
        <v>0</v>
      </c>
      <c r="AG599" s="14">
        <f t="shared" si="421"/>
        <v>0</v>
      </c>
      <c r="AH599" s="13">
        <f t="shared" si="435"/>
        <v>0</v>
      </c>
      <c r="AI599" s="14"/>
      <c r="AJ599" s="13">
        <f t="shared" si="436"/>
        <v>0</v>
      </c>
      <c r="AK599" s="14">
        <f t="shared" si="422"/>
        <v>0</v>
      </c>
      <c r="AL599" s="13">
        <f t="shared" si="437"/>
        <v>0</v>
      </c>
      <c r="AM599" s="14">
        <f t="shared" si="423"/>
        <v>0</v>
      </c>
      <c r="AN599" s="13">
        <f t="shared" si="438"/>
        <v>1.9999999999999574E-2</v>
      </c>
      <c r="AO599" s="14"/>
      <c r="AP599" s="13">
        <f t="shared" si="439"/>
        <v>0</v>
      </c>
      <c r="AQ599" s="14">
        <f t="shared" si="440"/>
        <v>0</v>
      </c>
      <c r="AR599" s="13">
        <f t="shared" si="441"/>
        <v>0</v>
      </c>
      <c r="AS599" s="14">
        <f t="shared" si="442"/>
        <v>0</v>
      </c>
      <c r="AT599" s="13">
        <f t="shared" si="443"/>
        <v>1.9999999999999574E-2</v>
      </c>
      <c r="AU599" s="14"/>
      <c r="AV599" s="13">
        <f t="shared" si="444"/>
        <v>0</v>
      </c>
      <c r="AW599" s="14">
        <f t="shared" si="445"/>
        <v>0</v>
      </c>
      <c r="AX599" s="13">
        <f t="shared" si="446"/>
        <v>0</v>
      </c>
      <c r="AY599" s="14">
        <f t="shared" si="447"/>
        <v>0</v>
      </c>
      <c r="AZ599" s="13">
        <f t="shared" si="448"/>
        <v>0</v>
      </c>
      <c r="BA599" s="14"/>
      <c r="BB599" s="13">
        <f t="shared" si="449"/>
        <v>0</v>
      </c>
      <c r="BC599" s="14">
        <f t="shared" si="450"/>
        <v>0</v>
      </c>
      <c r="BD599" s="13">
        <f t="shared" si="451"/>
        <v>0</v>
      </c>
      <c r="BE599" s="14">
        <f t="shared" si="452"/>
        <v>0</v>
      </c>
      <c r="BF599" s="13">
        <f t="shared" si="453"/>
        <v>0</v>
      </c>
      <c r="BG599" s="14"/>
      <c r="BH599" s="13">
        <f t="shared" si="454"/>
        <v>0</v>
      </c>
      <c r="BI599" s="14">
        <f t="shared" si="455"/>
        <v>0</v>
      </c>
      <c r="BJ599" s="13">
        <f t="shared" si="456"/>
        <v>0</v>
      </c>
      <c r="BK599" s="14">
        <f t="shared" si="457"/>
        <v>0</v>
      </c>
      <c r="BL599" s="13">
        <f t="shared" si="458"/>
        <v>0</v>
      </c>
    </row>
    <row r="600" spans="1:64" x14ac:dyDescent="0.25">
      <c r="A600" s="23">
        <f t="shared" si="459"/>
        <v>11.910416666666501</v>
      </c>
      <c r="B600" s="8"/>
      <c r="C600" s="11"/>
      <c r="D600" s="10"/>
      <c r="F600" s="10"/>
      <c r="G600" s="10" t="s">
        <v>67</v>
      </c>
      <c r="H600" s="10" t="s">
        <v>67</v>
      </c>
      <c r="I600" s="32"/>
      <c r="J600" t="s">
        <v>65</v>
      </c>
      <c r="L600" s="13">
        <f t="shared" si="424"/>
        <v>0</v>
      </c>
      <c r="M600" s="14">
        <f t="shared" si="414"/>
        <v>0</v>
      </c>
      <c r="N600" s="13">
        <f t="shared" si="425"/>
        <v>0</v>
      </c>
      <c r="O600" s="14">
        <f t="shared" si="415"/>
        <v>0</v>
      </c>
      <c r="P600" s="13">
        <f t="shared" si="426"/>
        <v>0</v>
      </c>
      <c r="Q600" s="14"/>
      <c r="R600" s="13">
        <f t="shared" si="427"/>
        <v>0</v>
      </c>
      <c r="S600" s="14">
        <f t="shared" si="416"/>
        <v>0</v>
      </c>
      <c r="T600" s="13">
        <f t="shared" si="428"/>
        <v>0</v>
      </c>
      <c r="U600" s="14">
        <f t="shared" si="417"/>
        <v>0</v>
      </c>
      <c r="V600" s="13">
        <f t="shared" si="429"/>
        <v>0</v>
      </c>
      <c r="W600" s="14"/>
      <c r="X600" s="13">
        <f t="shared" si="430"/>
        <v>0</v>
      </c>
      <c r="Y600" s="14">
        <f t="shared" si="418"/>
        <v>0</v>
      </c>
      <c r="Z600" s="13">
        <f t="shared" si="431"/>
        <v>0</v>
      </c>
      <c r="AA600" s="14">
        <f t="shared" si="419"/>
        <v>0</v>
      </c>
      <c r="AB600" s="13">
        <f t="shared" si="432"/>
        <v>0</v>
      </c>
      <c r="AC600" s="14"/>
      <c r="AD600" s="13">
        <f t="shared" si="433"/>
        <v>0</v>
      </c>
      <c r="AE600" s="14">
        <f t="shared" si="420"/>
        <v>0</v>
      </c>
      <c r="AF600" s="13">
        <f t="shared" si="434"/>
        <v>0</v>
      </c>
      <c r="AG600" s="14">
        <f t="shared" si="421"/>
        <v>0</v>
      </c>
      <c r="AH600" s="13">
        <f t="shared" si="435"/>
        <v>0</v>
      </c>
      <c r="AI600" s="14"/>
      <c r="AJ600" s="13">
        <f t="shared" si="436"/>
        <v>0</v>
      </c>
      <c r="AK600" s="14">
        <f t="shared" si="422"/>
        <v>0</v>
      </c>
      <c r="AL600" s="13">
        <f t="shared" si="437"/>
        <v>0</v>
      </c>
      <c r="AM600" s="14">
        <f t="shared" si="423"/>
        <v>0</v>
      </c>
      <c r="AN600" s="13">
        <f t="shared" si="438"/>
        <v>1.9999999999999574E-2</v>
      </c>
      <c r="AO600" s="14"/>
      <c r="AP600" s="13">
        <f t="shared" si="439"/>
        <v>0</v>
      </c>
      <c r="AQ600" s="14">
        <f t="shared" si="440"/>
        <v>0</v>
      </c>
      <c r="AR600" s="13">
        <f t="shared" si="441"/>
        <v>0</v>
      </c>
      <c r="AS600" s="14">
        <f t="shared" si="442"/>
        <v>0</v>
      </c>
      <c r="AT600" s="13">
        <f t="shared" si="443"/>
        <v>1.9999999999999574E-2</v>
      </c>
      <c r="AU600" s="14"/>
      <c r="AV600" s="13">
        <f t="shared" si="444"/>
        <v>0</v>
      </c>
      <c r="AW600" s="14">
        <f t="shared" si="445"/>
        <v>0</v>
      </c>
      <c r="AX600" s="13">
        <f t="shared" si="446"/>
        <v>0</v>
      </c>
      <c r="AY600" s="14">
        <f t="shared" si="447"/>
        <v>0</v>
      </c>
      <c r="AZ600" s="13">
        <f t="shared" si="448"/>
        <v>0</v>
      </c>
      <c r="BA600" s="14"/>
      <c r="BB600" s="13">
        <f t="shared" si="449"/>
        <v>0</v>
      </c>
      <c r="BC600" s="14">
        <f t="shared" si="450"/>
        <v>0</v>
      </c>
      <c r="BD600" s="13">
        <f t="shared" si="451"/>
        <v>0</v>
      </c>
      <c r="BE600" s="14">
        <f t="shared" si="452"/>
        <v>0</v>
      </c>
      <c r="BF600" s="13">
        <f t="shared" si="453"/>
        <v>0</v>
      </c>
      <c r="BG600" s="14"/>
      <c r="BH600" s="13">
        <f t="shared" si="454"/>
        <v>0</v>
      </c>
      <c r="BI600" s="14">
        <f t="shared" si="455"/>
        <v>0</v>
      </c>
      <c r="BJ600" s="13">
        <f t="shared" si="456"/>
        <v>0</v>
      </c>
      <c r="BK600" s="14">
        <f t="shared" si="457"/>
        <v>0</v>
      </c>
      <c r="BL600" s="13">
        <f t="shared" si="458"/>
        <v>0</v>
      </c>
    </row>
    <row r="601" spans="1:64" x14ac:dyDescent="0.25">
      <c r="A601" s="23">
        <f t="shared" si="459"/>
        <v>11.930416666666501</v>
      </c>
      <c r="B601" s="8"/>
      <c r="C601" s="10"/>
      <c r="D601" s="10"/>
      <c r="F601" s="10"/>
      <c r="G601" s="10" t="s">
        <v>67</v>
      </c>
      <c r="H601" s="10" t="s">
        <v>67</v>
      </c>
      <c r="I601" s="32"/>
      <c r="J601" t="s">
        <v>65</v>
      </c>
      <c r="L601" s="13">
        <f t="shared" si="424"/>
        <v>0</v>
      </c>
      <c r="M601" s="14">
        <f t="shared" si="414"/>
        <v>0</v>
      </c>
      <c r="N601" s="13">
        <f t="shared" si="425"/>
        <v>0</v>
      </c>
      <c r="O601" s="14">
        <f t="shared" si="415"/>
        <v>0</v>
      </c>
      <c r="P601" s="13">
        <f t="shared" si="426"/>
        <v>0</v>
      </c>
      <c r="Q601" s="14"/>
      <c r="R601" s="13">
        <f t="shared" si="427"/>
        <v>0</v>
      </c>
      <c r="S601" s="14">
        <f t="shared" si="416"/>
        <v>0</v>
      </c>
      <c r="T601" s="13">
        <f t="shared" si="428"/>
        <v>0</v>
      </c>
      <c r="U601" s="14">
        <f t="shared" si="417"/>
        <v>0</v>
      </c>
      <c r="V601" s="13">
        <f t="shared" si="429"/>
        <v>0</v>
      </c>
      <c r="W601" s="14"/>
      <c r="X601" s="13">
        <f t="shared" si="430"/>
        <v>0</v>
      </c>
      <c r="Y601" s="14">
        <f t="shared" si="418"/>
        <v>0</v>
      </c>
      <c r="Z601" s="13">
        <f t="shared" si="431"/>
        <v>0</v>
      </c>
      <c r="AA601" s="14">
        <f t="shared" si="419"/>
        <v>0</v>
      </c>
      <c r="AB601" s="13">
        <f t="shared" si="432"/>
        <v>0</v>
      </c>
      <c r="AC601" s="14"/>
      <c r="AD601" s="13">
        <f t="shared" si="433"/>
        <v>0</v>
      </c>
      <c r="AE601" s="14">
        <f t="shared" si="420"/>
        <v>0</v>
      </c>
      <c r="AF601" s="13">
        <f t="shared" si="434"/>
        <v>0</v>
      </c>
      <c r="AG601" s="14">
        <f t="shared" si="421"/>
        <v>0</v>
      </c>
      <c r="AH601" s="13">
        <f t="shared" si="435"/>
        <v>0</v>
      </c>
      <c r="AI601" s="14"/>
      <c r="AJ601" s="13">
        <f t="shared" si="436"/>
        <v>0</v>
      </c>
      <c r="AK601" s="14">
        <f t="shared" si="422"/>
        <v>0</v>
      </c>
      <c r="AL601" s="13">
        <f t="shared" si="437"/>
        <v>0</v>
      </c>
      <c r="AM601" s="14">
        <f t="shared" si="423"/>
        <v>0</v>
      </c>
      <c r="AN601" s="13">
        <f t="shared" si="438"/>
        <v>1.9999999999999574E-2</v>
      </c>
      <c r="AO601" s="14"/>
      <c r="AP601" s="13">
        <f t="shared" si="439"/>
        <v>0</v>
      </c>
      <c r="AQ601" s="14">
        <f t="shared" si="440"/>
        <v>0</v>
      </c>
      <c r="AR601" s="13">
        <f t="shared" si="441"/>
        <v>0</v>
      </c>
      <c r="AS601" s="14">
        <f t="shared" si="442"/>
        <v>0</v>
      </c>
      <c r="AT601" s="13">
        <f t="shared" si="443"/>
        <v>1.9999999999999574E-2</v>
      </c>
      <c r="AU601" s="14"/>
      <c r="AV601" s="13">
        <f t="shared" si="444"/>
        <v>0</v>
      </c>
      <c r="AW601" s="14">
        <f t="shared" si="445"/>
        <v>0</v>
      </c>
      <c r="AX601" s="13">
        <f t="shared" si="446"/>
        <v>0</v>
      </c>
      <c r="AY601" s="14">
        <f t="shared" si="447"/>
        <v>0</v>
      </c>
      <c r="AZ601" s="13">
        <f t="shared" si="448"/>
        <v>0</v>
      </c>
      <c r="BA601" s="14"/>
      <c r="BB601" s="13">
        <f t="shared" si="449"/>
        <v>0</v>
      </c>
      <c r="BC601" s="14">
        <f t="shared" si="450"/>
        <v>0</v>
      </c>
      <c r="BD601" s="13">
        <f t="shared" si="451"/>
        <v>0</v>
      </c>
      <c r="BE601" s="14">
        <f t="shared" si="452"/>
        <v>0</v>
      </c>
      <c r="BF601" s="13">
        <f t="shared" si="453"/>
        <v>0</v>
      </c>
      <c r="BG601" s="14"/>
      <c r="BH601" s="13">
        <f t="shared" si="454"/>
        <v>0</v>
      </c>
      <c r="BI601" s="14">
        <f t="shared" si="455"/>
        <v>0</v>
      </c>
      <c r="BJ601" s="13">
        <f t="shared" si="456"/>
        <v>0</v>
      </c>
      <c r="BK601" s="14">
        <f t="shared" si="457"/>
        <v>0</v>
      </c>
      <c r="BL601" s="13">
        <f t="shared" si="458"/>
        <v>0</v>
      </c>
    </row>
    <row r="602" spans="1:64" x14ac:dyDescent="0.25">
      <c r="A602" s="23">
        <f t="shared" si="459"/>
        <v>11.9504166666665</v>
      </c>
      <c r="B602" s="8" t="s">
        <v>83</v>
      </c>
      <c r="C602" s="10"/>
      <c r="D602" s="10"/>
      <c r="F602" s="10"/>
      <c r="G602" s="10" t="s">
        <v>67</v>
      </c>
      <c r="H602" t="s">
        <v>65</v>
      </c>
      <c r="I602" s="11"/>
      <c r="J602" s="11" t="s">
        <v>66</v>
      </c>
      <c r="L602" s="13">
        <f t="shared" si="424"/>
        <v>0</v>
      </c>
      <c r="M602" s="14">
        <f t="shared" si="414"/>
        <v>0</v>
      </c>
      <c r="N602" s="13">
        <f t="shared" si="425"/>
        <v>0</v>
      </c>
      <c r="O602" s="14">
        <f t="shared" si="415"/>
        <v>0</v>
      </c>
      <c r="P602" s="13">
        <f t="shared" si="426"/>
        <v>0</v>
      </c>
      <c r="Q602" s="14"/>
      <c r="R602" s="13">
        <f t="shared" si="427"/>
        <v>0</v>
      </c>
      <c r="S602" s="14">
        <f t="shared" si="416"/>
        <v>0</v>
      </c>
      <c r="T602" s="13">
        <f t="shared" si="428"/>
        <v>0</v>
      </c>
      <c r="U602" s="14">
        <f t="shared" si="417"/>
        <v>0</v>
      </c>
      <c r="V602" s="13">
        <f t="shared" si="429"/>
        <v>0</v>
      </c>
      <c r="W602" s="14"/>
      <c r="X602" s="13">
        <f t="shared" si="430"/>
        <v>0</v>
      </c>
      <c r="Y602" s="14">
        <f t="shared" si="418"/>
        <v>0</v>
      </c>
      <c r="Z602" s="13">
        <f t="shared" si="431"/>
        <v>0</v>
      </c>
      <c r="AA602" s="14">
        <f t="shared" si="419"/>
        <v>0</v>
      </c>
      <c r="AB602" s="13">
        <f t="shared" si="432"/>
        <v>0</v>
      </c>
      <c r="AC602" s="14"/>
      <c r="AD602" s="13">
        <f t="shared" si="433"/>
        <v>0</v>
      </c>
      <c r="AE602" s="14">
        <f t="shared" si="420"/>
        <v>0</v>
      </c>
      <c r="AF602" s="13">
        <f t="shared" si="434"/>
        <v>0</v>
      </c>
      <c r="AG602" s="14">
        <f t="shared" si="421"/>
        <v>0</v>
      </c>
      <c r="AH602" s="13">
        <f t="shared" si="435"/>
        <v>0</v>
      </c>
      <c r="AI602" s="14"/>
      <c r="AJ602" s="13">
        <f t="shared" si="436"/>
        <v>0</v>
      </c>
      <c r="AK602" s="14">
        <f t="shared" si="422"/>
        <v>0</v>
      </c>
      <c r="AL602" s="13">
        <f t="shared" si="437"/>
        <v>0</v>
      </c>
      <c r="AM602" s="14">
        <f t="shared" si="423"/>
        <v>0</v>
      </c>
      <c r="AN602" s="13">
        <f t="shared" si="438"/>
        <v>1.9999999999999574E-2</v>
      </c>
      <c r="AO602" s="14"/>
      <c r="AP602" s="13">
        <f t="shared" si="439"/>
        <v>0</v>
      </c>
      <c r="AQ602" s="14">
        <f t="shared" si="440"/>
        <v>0</v>
      </c>
      <c r="AR602" s="13">
        <f t="shared" si="441"/>
        <v>0</v>
      </c>
      <c r="AS602" s="14">
        <f t="shared" si="442"/>
        <v>0</v>
      </c>
      <c r="AT602" s="13">
        <f t="shared" si="443"/>
        <v>0</v>
      </c>
      <c r="AU602" s="14"/>
      <c r="AV602" s="13">
        <f t="shared" si="444"/>
        <v>0</v>
      </c>
      <c r="AW602" s="14">
        <f t="shared" si="445"/>
        <v>0</v>
      </c>
      <c r="AX602" s="13">
        <f t="shared" si="446"/>
        <v>0</v>
      </c>
      <c r="AY602" s="14">
        <f t="shared" si="447"/>
        <v>0</v>
      </c>
      <c r="AZ602" s="13">
        <f t="shared" si="448"/>
        <v>0</v>
      </c>
      <c r="BA602" s="14"/>
      <c r="BB602" s="13">
        <f t="shared" si="449"/>
        <v>0</v>
      </c>
      <c r="BC602" s="14">
        <f t="shared" si="450"/>
        <v>0</v>
      </c>
      <c r="BD602" s="13">
        <f t="shared" si="451"/>
        <v>11.9504166666665</v>
      </c>
      <c r="BE602" s="14">
        <f t="shared" si="452"/>
        <v>1</v>
      </c>
      <c r="BF602" s="13">
        <f t="shared" si="453"/>
        <v>0</v>
      </c>
      <c r="BG602" s="14"/>
      <c r="BH602" s="13">
        <f t="shared" si="454"/>
        <v>0</v>
      </c>
      <c r="BI602" s="14">
        <f t="shared" si="455"/>
        <v>0</v>
      </c>
      <c r="BJ602" s="13">
        <f t="shared" si="456"/>
        <v>0</v>
      </c>
      <c r="BK602" s="14">
        <f t="shared" si="457"/>
        <v>0</v>
      </c>
      <c r="BL602" s="13">
        <f t="shared" si="458"/>
        <v>0</v>
      </c>
    </row>
    <row r="603" spans="1:64" x14ac:dyDescent="0.25">
      <c r="A603" s="23">
        <f t="shared" si="459"/>
        <v>11.9704166666665</v>
      </c>
      <c r="B603" s="8"/>
      <c r="C603" s="10"/>
      <c r="D603" s="10"/>
      <c r="F603" s="10"/>
      <c r="G603" s="10" t="s">
        <v>67</v>
      </c>
      <c r="H603" t="s">
        <v>65</v>
      </c>
      <c r="I603" s="32"/>
      <c r="J603" s="32"/>
      <c r="L603" s="13">
        <f t="shared" si="424"/>
        <v>0</v>
      </c>
      <c r="M603" s="14">
        <f t="shared" si="414"/>
        <v>0</v>
      </c>
      <c r="N603" s="13">
        <f t="shared" si="425"/>
        <v>0</v>
      </c>
      <c r="O603" s="14">
        <f t="shared" si="415"/>
        <v>0</v>
      </c>
      <c r="P603" s="13">
        <f t="shared" si="426"/>
        <v>0</v>
      </c>
      <c r="Q603" s="14"/>
      <c r="R603" s="13">
        <f t="shared" si="427"/>
        <v>0</v>
      </c>
      <c r="S603" s="14">
        <f t="shared" si="416"/>
        <v>0</v>
      </c>
      <c r="T603" s="13">
        <f t="shared" si="428"/>
        <v>0</v>
      </c>
      <c r="U603" s="14">
        <f t="shared" si="417"/>
        <v>0</v>
      </c>
      <c r="V603" s="13">
        <f t="shared" si="429"/>
        <v>0</v>
      </c>
      <c r="W603" s="14"/>
      <c r="X603" s="13">
        <f t="shared" si="430"/>
        <v>0</v>
      </c>
      <c r="Y603" s="14">
        <f t="shared" si="418"/>
        <v>0</v>
      </c>
      <c r="Z603" s="13">
        <f t="shared" si="431"/>
        <v>0</v>
      </c>
      <c r="AA603" s="14">
        <f t="shared" si="419"/>
        <v>0</v>
      </c>
      <c r="AB603" s="13">
        <f t="shared" si="432"/>
        <v>0</v>
      </c>
      <c r="AC603" s="14"/>
      <c r="AD603" s="13">
        <f t="shared" si="433"/>
        <v>0</v>
      </c>
      <c r="AE603" s="14">
        <f t="shared" si="420"/>
        <v>0</v>
      </c>
      <c r="AF603" s="13">
        <f t="shared" si="434"/>
        <v>0</v>
      </c>
      <c r="AG603" s="14">
        <f t="shared" si="421"/>
        <v>0</v>
      </c>
      <c r="AH603" s="13">
        <f t="shared" si="435"/>
        <v>0</v>
      </c>
      <c r="AI603" s="14"/>
      <c r="AJ603" s="13">
        <f t="shared" si="436"/>
        <v>0</v>
      </c>
      <c r="AK603" s="14">
        <f t="shared" si="422"/>
        <v>0</v>
      </c>
      <c r="AL603" s="13">
        <f t="shared" si="437"/>
        <v>0</v>
      </c>
      <c r="AM603" s="14">
        <f t="shared" si="423"/>
        <v>0</v>
      </c>
      <c r="AN603" s="13">
        <f t="shared" si="438"/>
        <v>1.9999999999999574E-2</v>
      </c>
      <c r="AO603" s="14"/>
      <c r="AP603" s="13">
        <f t="shared" si="439"/>
        <v>0</v>
      </c>
      <c r="AQ603" s="14">
        <f t="shared" si="440"/>
        <v>0</v>
      </c>
      <c r="AR603" s="13">
        <f t="shared" si="441"/>
        <v>0</v>
      </c>
      <c r="AS603" s="14">
        <f t="shared" si="442"/>
        <v>0</v>
      </c>
      <c r="AT603" s="13">
        <f t="shared" si="443"/>
        <v>0</v>
      </c>
      <c r="AU603" s="14"/>
      <c r="AV603" s="13">
        <f t="shared" si="444"/>
        <v>0</v>
      </c>
      <c r="AW603" s="14">
        <f t="shared" si="445"/>
        <v>0</v>
      </c>
      <c r="AX603" s="13">
        <f t="shared" si="446"/>
        <v>0</v>
      </c>
      <c r="AY603" s="14">
        <f t="shared" si="447"/>
        <v>0</v>
      </c>
      <c r="AZ603" s="13">
        <f t="shared" si="448"/>
        <v>0</v>
      </c>
      <c r="BA603" s="14"/>
      <c r="BB603" s="13">
        <f t="shared" si="449"/>
        <v>0</v>
      </c>
      <c r="BC603" s="14">
        <f t="shared" si="450"/>
        <v>0</v>
      </c>
      <c r="BD603" s="13">
        <f t="shared" si="451"/>
        <v>0</v>
      </c>
      <c r="BE603" s="14">
        <f t="shared" si="452"/>
        <v>0</v>
      </c>
      <c r="BF603" s="13">
        <f t="shared" si="453"/>
        <v>0</v>
      </c>
      <c r="BG603" s="14"/>
      <c r="BH603" s="13">
        <f t="shared" si="454"/>
        <v>0</v>
      </c>
      <c r="BI603" s="14">
        <f t="shared" si="455"/>
        <v>0</v>
      </c>
      <c r="BJ603" s="13">
        <f t="shared" si="456"/>
        <v>0</v>
      </c>
      <c r="BK603" s="14">
        <f t="shared" si="457"/>
        <v>0</v>
      </c>
      <c r="BL603" s="13">
        <f t="shared" si="458"/>
        <v>0</v>
      </c>
    </row>
    <row r="604" spans="1:64" x14ac:dyDescent="0.25">
      <c r="A604" s="23">
        <f t="shared" si="459"/>
        <v>11.9904166666665</v>
      </c>
      <c r="B604" s="8"/>
      <c r="C604" s="10"/>
      <c r="D604" s="10"/>
      <c r="F604" s="10"/>
      <c r="G604" s="10" t="s">
        <v>67</v>
      </c>
      <c r="H604" t="s">
        <v>65</v>
      </c>
      <c r="I604" s="32"/>
      <c r="J604" s="32"/>
      <c r="K604" s="11"/>
      <c r="L604" s="13">
        <f t="shared" si="424"/>
        <v>0</v>
      </c>
      <c r="M604" s="14">
        <f t="shared" si="414"/>
        <v>0</v>
      </c>
      <c r="N604" s="13">
        <f t="shared" si="425"/>
        <v>0</v>
      </c>
      <c r="O604" s="14">
        <f t="shared" si="415"/>
        <v>0</v>
      </c>
      <c r="P604" s="13">
        <f t="shared" si="426"/>
        <v>0</v>
      </c>
      <c r="Q604" s="14"/>
      <c r="R604" s="13">
        <f t="shared" si="427"/>
        <v>0</v>
      </c>
      <c r="S604" s="14">
        <f t="shared" si="416"/>
        <v>0</v>
      </c>
      <c r="T604" s="13">
        <f t="shared" si="428"/>
        <v>0</v>
      </c>
      <c r="U604" s="14">
        <f t="shared" si="417"/>
        <v>0</v>
      </c>
      <c r="V604" s="13">
        <f t="shared" si="429"/>
        <v>0</v>
      </c>
      <c r="W604" s="14"/>
      <c r="X604" s="13">
        <f t="shared" si="430"/>
        <v>0</v>
      </c>
      <c r="Y604" s="14">
        <f t="shared" si="418"/>
        <v>0</v>
      </c>
      <c r="Z604" s="13">
        <f t="shared" si="431"/>
        <v>0</v>
      </c>
      <c r="AA604" s="14">
        <f t="shared" si="419"/>
        <v>0</v>
      </c>
      <c r="AB604" s="13">
        <f t="shared" si="432"/>
        <v>0</v>
      </c>
      <c r="AC604" s="14"/>
      <c r="AD604" s="13">
        <f t="shared" si="433"/>
        <v>0</v>
      </c>
      <c r="AE604" s="14">
        <f t="shared" si="420"/>
        <v>0</v>
      </c>
      <c r="AF604" s="13">
        <f t="shared" si="434"/>
        <v>0</v>
      </c>
      <c r="AG604" s="14">
        <f t="shared" si="421"/>
        <v>0</v>
      </c>
      <c r="AH604" s="13">
        <f t="shared" si="435"/>
        <v>0</v>
      </c>
      <c r="AI604" s="14"/>
      <c r="AJ604" s="13">
        <f t="shared" si="436"/>
        <v>0</v>
      </c>
      <c r="AK604" s="14">
        <f t="shared" si="422"/>
        <v>0</v>
      </c>
      <c r="AL604" s="13">
        <f t="shared" si="437"/>
        <v>0</v>
      </c>
      <c r="AM604" s="14">
        <f t="shared" si="423"/>
        <v>0</v>
      </c>
      <c r="AN604" s="13">
        <f t="shared" si="438"/>
        <v>1.9999999999999574E-2</v>
      </c>
      <c r="AO604" s="14"/>
      <c r="AP604" s="13">
        <f t="shared" si="439"/>
        <v>0</v>
      </c>
      <c r="AQ604" s="14">
        <f t="shared" si="440"/>
        <v>0</v>
      </c>
      <c r="AR604" s="13">
        <f t="shared" si="441"/>
        <v>0</v>
      </c>
      <c r="AS604" s="14">
        <f t="shared" si="442"/>
        <v>0</v>
      </c>
      <c r="AT604" s="13">
        <f t="shared" si="443"/>
        <v>0</v>
      </c>
      <c r="AU604" s="14"/>
      <c r="AV604" s="13">
        <f t="shared" si="444"/>
        <v>0</v>
      </c>
      <c r="AW604" s="14">
        <f t="shared" si="445"/>
        <v>0</v>
      </c>
      <c r="AX604" s="13">
        <f t="shared" si="446"/>
        <v>0</v>
      </c>
      <c r="AY604" s="14">
        <f t="shared" si="447"/>
        <v>0</v>
      </c>
      <c r="AZ604" s="13">
        <f t="shared" si="448"/>
        <v>0</v>
      </c>
      <c r="BA604" s="14"/>
      <c r="BB604" s="13">
        <f t="shared" si="449"/>
        <v>0</v>
      </c>
      <c r="BC604" s="14">
        <f t="shared" si="450"/>
        <v>0</v>
      </c>
      <c r="BD604" s="13">
        <f t="shared" si="451"/>
        <v>0</v>
      </c>
      <c r="BE604" s="14">
        <f t="shared" si="452"/>
        <v>0</v>
      </c>
      <c r="BF604" s="13">
        <f t="shared" si="453"/>
        <v>0</v>
      </c>
      <c r="BG604" s="14"/>
      <c r="BH604" s="13">
        <f t="shared" si="454"/>
        <v>0</v>
      </c>
      <c r="BI604" s="14">
        <f t="shared" si="455"/>
        <v>0</v>
      </c>
      <c r="BJ604" s="13">
        <f t="shared" si="456"/>
        <v>0</v>
      </c>
      <c r="BK604" s="14">
        <f t="shared" si="457"/>
        <v>0</v>
      </c>
      <c r="BL604" s="13">
        <f t="shared" si="458"/>
        <v>0</v>
      </c>
    </row>
    <row r="605" spans="1:64" x14ac:dyDescent="0.25">
      <c r="A605" s="23">
        <f t="shared" si="459"/>
        <v>12.010416666666499</v>
      </c>
      <c r="B605" s="8"/>
      <c r="C605" s="10"/>
      <c r="D605" s="10"/>
      <c r="F605" s="10"/>
      <c r="G605" s="10" t="s">
        <v>67</v>
      </c>
      <c r="H605" t="s">
        <v>65</v>
      </c>
      <c r="I605" s="32"/>
      <c r="J605" s="32"/>
      <c r="L605" s="13">
        <f t="shared" si="424"/>
        <v>0</v>
      </c>
      <c r="M605" s="14">
        <f t="shared" si="414"/>
        <v>0</v>
      </c>
      <c r="N605" s="13">
        <f t="shared" si="425"/>
        <v>0</v>
      </c>
      <c r="O605" s="14">
        <f t="shared" si="415"/>
        <v>0</v>
      </c>
      <c r="P605" s="13">
        <f t="shared" si="426"/>
        <v>0</v>
      </c>
      <c r="Q605" s="14"/>
      <c r="R605" s="13">
        <f t="shared" si="427"/>
        <v>0</v>
      </c>
      <c r="S605" s="14">
        <f t="shared" si="416"/>
        <v>0</v>
      </c>
      <c r="T605" s="13">
        <f t="shared" si="428"/>
        <v>0</v>
      </c>
      <c r="U605" s="14">
        <f t="shared" si="417"/>
        <v>0</v>
      </c>
      <c r="V605" s="13">
        <f t="shared" si="429"/>
        <v>0</v>
      </c>
      <c r="W605" s="14"/>
      <c r="X605" s="13">
        <f t="shared" si="430"/>
        <v>0</v>
      </c>
      <c r="Y605" s="14">
        <f t="shared" si="418"/>
        <v>0</v>
      </c>
      <c r="Z605" s="13">
        <f t="shared" si="431"/>
        <v>0</v>
      </c>
      <c r="AA605" s="14">
        <f t="shared" si="419"/>
        <v>0</v>
      </c>
      <c r="AB605" s="13">
        <f t="shared" si="432"/>
        <v>0</v>
      </c>
      <c r="AC605" s="14"/>
      <c r="AD605" s="13">
        <f t="shared" si="433"/>
        <v>0</v>
      </c>
      <c r="AE605" s="14">
        <f t="shared" si="420"/>
        <v>0</v>
      </c>
      <c r="AF605" s="13">
        <f t="shared" si="434"/>
        <v>0</v>
      </c>
      <c r="AG605" s="14">
        <f t="shared" si="421"/>
        <v>0</v>
      </c>
      <c r="AH605" s="13">
        <f t="shared" si="435"/>
        <v>0</v>
      </c>
      <c r="AI605" s="14"/>
      <c r="AJ605" s="13">
        <f t="shared" si="436"/>
        <v>0</v>
      </c>
      <c r="AK605" s="14">
        <f t="shared" si="422"/>
        <v>0</v>
      </c>
      <c r="AL605" s="13">
        <f t="shared" si="437"/>
        <v>0</v>
      </c>
      <c r="AM605" s="14">
        <f t="shared" si="423"/>
        <v>0</v>
      </c>
      <c r="AN605" s="13">
        <f t="shared" si="438"/>
        <v>1.9999999999999574E-2</v>
      </c>
      <c r="AO605" s="14"/>
      <c r="AP605" s="13">
        <f t="shared" si="439"/>
        <v>0</v>
      </c>
      <c r="AQ605" s="14">
        <f t="shared" si="440"/>
        <v>0</v>
      </c>
      <c r="AR605" s="13">
        <f t="shared" si="441"/>
        <v>0</v>
      </c>
      <c r="AS605" s="14">
        <f t="shared" si="442"/>
        <v>0</v>
      </c>
      <c r="AT605" s="13">
        <f t="shared" si="443"/>
        <v>0</v>
      </c>
      <c r="AU605" s="14"/>
      <c r="AV605" s="13">
        <f t="shared" si="444"/>
        <v>0</v>
      </c>
      <c r="AW605" s="14">
        <f t="shared" si="445"/>
        <v>0</v>
      </c>
      <c r="AX605" s="13">
        <f t="shared" si="446"/>
        <v>0</v>
      </c>
      <c r="AY605" s="14">
        <f t="shared" si="447"/>
        <v>0</v>
      </c>
      <c r="AZ605" s="13">
        <f t="shared" si="448"/>
        <v>0</v>
      </c>
      <c r="BA605" s="14"/>
      <c r="BB605" s="13">
        <f t="shared" si="449"/>
        <v>0</v>
      </c>
      <c r="BC605" s="14">
        <f t="shared" si="450"/>
        <v>0</v>
      </c>
      <c r="BD605" s="13">
        <f t="shared" si="451"/>
        <v>0</v>
      </c>
      <c r="BE605" s="14">
        <f t="shared" si="452"/>
        <v>0</v>
      </c>
      <c r="BF605" s="13">
        <f t="shared" si="453"/>
        <v>0</v>
      </c>
      <c r="BG605" s="14"/>
      <c r="BH605" s="13">
        <f t="shared" si="454"/>
        <v>0</v>
      </c>
      <c r="BI605" s="14">
        <f t="shared" si="455"/>
        <v>0</v>
      </c>
      <c r="BJ605" s="13">
        <f t="shared" si="456"/>
        <v>0</v>
      </c>
      <c r="BK605" s="14">
        <f t="shared" si="457"/>
        <v>0</v>
      </c>
      <c r="BL605" s="13">
        <f t="shared" si="458"/>
        <v>0</v>
      </c>
    </row>
    <row r="606" spans="1:64" x14ac:dyDescent="0.25">
      <c r="A606" s="23">
        <f t="shared" si="459"/>
        <v>12.030416666666499</v>
      </c>
      <c r="B606" s="8"/>
      <c r="C606" s="10"/>
      <c r="D606" s="10"/>
      <c r="F606" s="10"/>
      <c r="G606" s="10" t="s">
        <v>67</v>
      </c>
      <c r="H606" t="s">
        <v>65</v>
      </c>
      <c r="L606" s="13">
        <f t="shared" si="424"/>
        <v>0</v>
      </c>
      <c r="M606" s="14">
        <f t="shared" ref="M606:M645" si="460">IF(L606&gt;0,1,0)</f>
        <v>0</v>
      </c>
      <c r="N606" s="13">
        <f t="shared" si="425"/>
        <v>0</v>
      </c>
      <c r="O606" s="14">
        <f t="shared" ref="O606:O645" si="461">IF(N606&gt;0,1,0)</f>
        <v>0</v>
      </c>
      <c r="P606" s="13">
        <f t="shared" si="426"/>
        <v>0</v>
      </c>
      <c r="Q606" s="14"/>
      <c r="R606" s="13">
        <f t="shared" si="427"/>
        <v>0</v>
      </c>
      <c r="S606" s="14">
        <f t="shared" ref="S606:S645" si="462">IF(R606&gt;0,1,0)</f>
        <v>0</v>
      </c>
      <c r="T606" s="13">
        <f t="shared" si="428"/>
        <v>0</v>
      </c>
      <c r="U606" s="14">
        <f t="shared" ref="U606:U645" si="463">IF(T606&gt;0,1,0)</f>
        <v>0</v>
      </c>
      <c r="V606" s="13">
        <f t="shared" si="429"/>
        <v>0</v>
      </c>
      <c r="W606" s="14"/>
      <c r="X606" s="13">
        <f t="shared" si="430"/>
        <v>0</v>
      </c>
      <c r="Y606" s="14">
        <f t="shared" ref="Y606:Y645" si="464">IF(X606&gt;0,1,0)</f>
        <v>0</v>
      </c>
      <c r="Z606" s="13">
        <f t="shared" si="431"/>
        <v>0</v>
      </c>
      <c r="AA606" s="14">
        <f t="shared" ref="AA606:AA645" si="465">IF(Z606&gt;0,1,0)</f>
        <v>0</v>
      </c>
      <c r="AB606" s="13">
        <f t="shared" si="432"/>
        <v>0</v>
      </c>
      <c r="AC606" s="14"/>
      <c r="AD606" s="13">
        <f t="shared" si="433"/>
        <v>0</v>
      </c>
      <c r="AE606" s="14">
        <f t="shared" ref="AE606:AE645" si="466">IF(AD606&gt;0,1,0)</f>
        <v>0</v>
      </c>
      <c r="AF606" s="13">
        <f t="shared" si="434"/>
        <v>0</v>
      </c>
      <c r="AG606" s="14">
        <f t="shared" ref="AG606:AG645" si="467">IF(AF606&gt;0,1,0)</f>
        <v>0</v>
      </c>
      <c r="AH606" s="13">
        <f t="shared" si="435"/>
        <v>0</v>
      </c>
      <c r="AI606" s="14"/>
      <c r="AJ606" s="13">
        <f t="shared" si="436"/>
        <v>0</v>
      </c>
      <c r="AK606" s="14">
        <f t="shared" ref="AK606:AK645" si="468">IF(AJ606&gt;0,1,0)</f>
        <v>0</v>
      </c>
      <c r="AL606" s="13">
        <f t="shared" si="437"/>
        <v>0</v>
      </c>
      <c r="AM606" s="14">
        <f t="shared" ref="AM606:AM645" si="469">IF(AL606&gt;0,1,0)</f>
        <v>0</v>
      </c>
      <c r="AN606" s="13">
        <f t="shared" si="438"/>
        <v>1.9999999999999574E-2</v>
      </c>
      <c r="AO606" s="14"/>
      <c r="AP606" s="13">
        <f t="shared" si="439"/>
        <v>0</v>
      </c>
      <c r="AQ606" s="14">
        <f t="shared" si="440"/>
        <v>0</v>
      </c>
      <c r="AR606" s="13">
        <f t="shared" si="441"/>
        <v>0</v>
      </c>
      <c r="AS606" s="14">
        <f t="shared" si="442"/>
        <v>0</v>
      </c>
      <c r="AT606" s="13">
        <f t="shared" si="443"/>
        <v>0</v>
      </c>
      <c r="AU606" s="14"/>
      <c r="AV606" s="13">
        <f t="shared" si="444"/>
        <v>0</v>
      </c>
      <c r="AW606" s="14">
        <f t="shared" si="445"/>
        <v>0</v>
      </c>
      <c r="AX606" s="13">
        <f t="shared" si="446"/>
        <v>0</v>
      </c>
      <c r="AY606" s="14">
        <f t="shared" si="447"/>
        <v>0</v>
      </c>
      <c r="AZ606" s="13">
        <f t="shared" si="448"/>
        <v>0</v>
      </c>
      <c r="BA606" s="14"/>
      <c r="BB606" s="13">
        <f t="shared" si="449"/>
        <v>0</v>
      </c>
      <c r="BC606" s="14">
        <f t="shared" si="450"/>
        <v>0</v>
      </c>
      <c r="BD606" s="13">
        <f t="shared" si="451"/>
        <v>0</v>
      </c>
      <c r="BE606" s="14">
        <f t="shared" si="452"/>
        <v>0</v>
      </c>
      <c r="BF606" s="13">
        <f t="shared" si="453"/>
        <v>0</v>
      </c>
      <c r="BG606" s="14"/>
      <c r="BH606" s="13">
        <f t="shared" si="454"/>
        <v>0</v>
      </c>
      <c r="BI606" s="14">
        <f t="shared" si="455"/>
        <v>0</v>
      </c>
      <c r="BJ606" s="13">
        <f t="shared" si="456"/>
        <v>0</v>
      </c>
      <c r="BK606" s="14">
        <f t="shared" si="457"/>
        <v>0</v>
      </c>
      <c r="BL606" s="13">
        <f t="shared" si="458"/>
        <v>0</v>
      </c>
    </row>
    <row r="607" spans="1:64" x14ac:dyDescent="0.25">
      <c r="A607" s="23">
        <f t="shared" si="459"/>
        <v>12.050416666666498</v>
      </c>
      <c r="B607" s="8" t="s">
        <v>79</v>
      </c>
      <c r="C607" s="10"/>
      <c r="D607" s="10"/>
      <c r="F607" s="10"/>
      <c r="G607" t="s">
        <v>65</v>
      </c>
      <c r="H607" s="11" t="s">
        <v>66</v>
      </c>
      <c r="I607" s="32"/>
      <c r="J607" s="32"/>
      <c r="L607" s="13">
        <f t="shared" si="424"/>
        <v>0</v>
      </c>
      <c r="M607" s="14">
        <f t="shared" si="460"/>
        <v>0</v>
      </c>
      <c r="N607" s="13">
        <f t="shared" si="425"/>
        <v>0</v>
      </c>
      <c r="O607" s="14">
        <f t="shared" si="461"/>
        <v>0</v>
      </c>
      <c r="P607" s="13">
        <f t="shared" si="426"/>
        <v>0</v>
      </c>
      <c r="Q607" s="14"/>
      <c r="R607" s="13">
        <f t="shared" si="427"/>
        <v>0</v>
      </c>
      <c r="S607" s="14">
        <f t="shared" si="462"/>
        <v>0</v>
      </c>
      <c r="T607" s="13">
        <f t="shared" si="428"/>
        <v>0</v>
      </c>
      <c r="U607" s="14">
        <f t="shared" si="463"/>
        <v>0</v>
      </c>
      <c r="V607" s="13">
        <f t="shared" si="429"/>
        <v>0</v>
      </c>
      <c r="W607" s="14"/>
      <c r="X607" s="13">
        <f t="shared" si="430"/>
        <v>0</v>
      </c>
      <c r="Y607" s="14">
        <f t="shared" si="464"/>
        <v>0</v>
      </c>
      <c r="Z607" s="13">
        <f t="shared" si="431"/>
        <v>0</v>
      </c>
      <c r="AA607" s="14">
        <f t="shared" si="465"/>
        <v>0</v>
      </c>
      <c r="AB607" s="13">
        <f t="shared" si="432"/>
        <v>0</v>
      </c>
      <c r="AC607" s="14"/>
      <c r="AD607" s="13">
        <f t="shared" si="433"/>
        <v>0</v>
      </c>
      <c r="AE607" s="14">
        <f t="shared" si="466"/>
        <v>0</v>
      </c>
      <c r="AF607" s="13">
        <f t="shared" si="434"/>
        <v>0</v>
      </c>
      <c r="AG607" s="14">
        <f t="shared" si="467"/>
        <v>0</v>
      </c>
      <c r="AH607" s="13">
        <f t="shared" si="435"/>
        <v>0</v>
      </c>
      <c r="AI607" s="14"/>
      <c r="AJ607" s="13">
        <f t="shared" si="436"/>
        <v>0</v>
      </c>
      <c r="AK607" s="14">
        <f t="shared" si="468"/>
        <v>0</v>
      </c>
      <c r="AL607" s="13">
        <f t="shared" si="437"/>
        <v>0</v>
      </c>
      <c r="AM607" s="14">
        <f t="shared" si="469"/>
        <v>0</v>
      </c>
      <c r="AN607" s="13">
        <f t="shared" si="438"/>
        <v>0</v>
      </c>
      <c r="AO607" s="14"/>
      <c r="AP607" s="13">
        <f t="shared" si="439"/>
        <v>0</v>
      </c>
      <c r="AQ607" s="14">
        <f t="shared" si="440"/>
        <v>0</v>
      </c>
      <c r="AR607" s="13">
        <f t="shared" si="441"/>
        <v>12.050416666666498</v>
      </c>
      <c r="AS607" s="14">
        <f t="shared" si="442"/>
        <v>1</v>
      </c>
      <c r="AT607" s="13">
        <f t="shared" si="443"/>
        <v>0</v>
      </c>
      <c r="AU607" s="14"/>
      <c r="AV607" s="13">
        <f t="shared" si="444"/>
        <v>0</v>
      </c>
      <c r="AW607" s="14">
        <f t="shared" si="445"/>
        <v>0</v>
      </c>
      <c r="AX607" s="13">
        <f t="shared" si="446"/>
        <v>0</v>
      </c>
      <c r="AY607" s="14">
        <f t="shared" si="447"/>
        <v>0</v>
      </c>
      <c r="AZ607" s="13">
        <f t="shared" si="448"/>
        <v>0</v>
      </c>
      <c r="BA607" s="14"/>
      <c r="BB607" s="13">
        <f t="shared" si="449"/>
        <v>0</v>
      </c>
      <c r="BC607" s="14">
        <f t="shared" si="450"/>
        <v>0</v>
      </c>
      <c r="BD607" s="13">
        <f t="shared" si="451"/>
        <v>0</v>
      </c>
      <c r="BE607" s="14">
        <f t="shared" si="452"/>
        <v>0</v>
      </c>
      <c r="BF607" s="13">
        <f t="shared" si="453"/>
        <v>0</v>
      </c>
      <c r="BG607" s="14"/>
      <c r="BH607" s="13">
        <f t="shared" si="454"/>
        <v>0</v>
      </c>
      <c r="BI607" s="14">
        <f t="shared" si="455"/>
        <v>0</v>
      </c>
      <c r="BJ607" s="13">
        <f t="shared" si="456"/>
        <v>0</v>
      </c>
      <c r="BK607" s="14">
        <f t="shared" si="457"/>
        <v>0</v>
      </c>
      <c r="BL607" s="13">
        <f t="shared" si="458"/>
        <v>0</v>
      </c>
    </row>
    <row r="608" spans="1:64" ht="16.5" customHeight="1" x14ac:dyDescent="0.25">
      <c r="A608" s="23">
        <f t="shared" si="459"/>
        <v>12.070416666666498</v>
      </c>
      <c r="B608" s="8"/>
      <c r="C608" s="10"/>
      <c r="D608" s="10"/>
      <c r="F608" s="10"/>
      <c r="G608" t="s">
        <v>65</v>
      </c>
      <c r="H608" s="10"/>
      <c r="I608" s="32"/>
      <c r="J608" s="32"/>
      <c r="L608" s="13">
        <f t="shared" si="424"/>
        <v>0</v>
      </c>
      <c r="M608" s="14">
        <f t="shared" si="460"/>
        <v>0</v>
      </c>
      <c r="N608" s="13">
        <f t="shared" si="425"/>
        <v>0</v>
      </c>
      <c r="O608" s="14">
        <f t="shared" si="461"/>
        <v>0</v>
      </c>
      <c r="P608" s="13">
        <f t="shared" si="426"/>
        <v>0</v>
      </c>
      <c r="Q608" s="14"/>
      <c r="R608" s="13">
        <f t="shared" si="427"/>
        <v>0</v>
      </c>
      <c r="S608" s="14">
        <f t="shared" si="462"/>
        <v>0</v>
      </c>
      <c r="T608" s="13">
        <f t="shared" si="428"/>
        <v>0</v>
      </c>
      <c r="U608" s="14">
        <f t="shared" si="463"/>
        <v>0</v>
      </c>
      <c r="V608" s="13">
        <f t="shared" si="429"/>
        <v>0</v>
      </c>
      <c r="W608" s="14"/>
      <c r="X608" s="13">
        <f t="shared" si="430"/>
        <v>0</v>
      </c>
      <c r="Y608" s="14">
        <f t="shared" si="464"/>
        <v>0</v>
      </c>
      <c r="Z608" s="13">
        <f t="shared" si="431"/>
        <v>0</v>
      </c>
      <c r="AA608" s="14">
        <f t="shared" si="465"/>
        <v>0</v>
      </c>
      <c r="AB608" s="13">
        <f t="shared" si="432"/>
        <v>0</v>
      </c>
      <c r="AC608" s="14"/>
      <c r="AD608" s="13">
        <f t="shared" si="433"/>
        <v>0</v>
      </c>
      <c r="AE608" s="14">
        <f t="shared" si="466"/>
        <v>0</v>
      </c>
      <c r="AF608" s="13">
        <f t="shared" si="434"/>
        <v>0</v>
      </c>
      <c r="AG608" s="14">
        <f t="shared" si="467"/>
        <v>0</v>
      </c>
      <c r="AH608" s="13">
        <f t="shared" si="435"/>
        <v>0</v>
      </c>
      <c r="AI608" s="14"/>
      <c r="AJ608" s="13">
        <f t="shared" si="436"/>
        <v>0</v>
      </c>
      <c r="AK608" s="14">
        <f t="shared" si="468"/>
        <v>0</v>
      </c>
      <c r="AL608" s="13">
        <f t="shared" si="437"/>
        <v>0</v>
      </c>
      <c r="AM608" s="14">
        <f t="shared" si="469"/>
        <v>0</v>
      </c>
      <c r="AN608" s="13">
        <f t="shared" si="438"/>
        <v>0</v>
      </c>
      <c r="AO608" s="14"/>
      <c r="AP608" s="13">
        <f t="shared" si="439"/>
        <v>0</v>
      </c>
      <c r="AQ608" s="14">
        <f t="shared" si="440"/>
        <v>0</v>
      </c>
      <c r="AR608" s="13">
        <f t="shared" si="441"/>
        <v>0</v>
      </c>
      <c r="AS608" s="14">
        <f t="shared" si="442"/>
        <v>0</v>
      </c>
      <c r="AT608" s="13">
        <f t="shared" si="443"/>
        <v>0</v>
      </c>
      <c r="AU608" s="14"/>
      <c r="AV608" s="13">
        <f t="shared" si="444"/>
        <v>0</v>
      </c>
      <c r="AW608" s="14">
        <f t="shared" si="445"/>
        <v>0</v>
      </c>
      <c r="AX608" s="13">
        <f t="shared" si="446"/>
        <v>0</v>
      </c>
      <c r="AY608" s="14">
        <f t="shared" si="447"/>
        <v>0</v>
      </c>
      <c r="AZ608" s="13">
        <f t="shared" si="448"/>
        <v>0</v>
      </c>
      <c r="BA608" s="14"/>
      <c r="BB608" s="13">
        <f t="shared" si="449"/>
        <v>0</v>
      </c>
      <c r="BC608" s="14">
        <f t="shared" si="450"/>
        <v>0</v>
      </c>
      <c r="BD608" s="13">
        <f t="shared" si="451"/>
        <v>0</v>
      </c>
      <c r="BE608" s="14">
        <f t="shared" si="452"/>
        <v>0</v>
      </c>
      <c r="BF608" s="13">
        <f t="shared" si="453"/>
        <v>0</v>
      </c>
      <c r="BG608" s="14"/>
      <c r="BH608" s="13">
        <f t="shared" si="454"/>
        <v>0</v>
      </c>
      <c r="BI608" s="14">
        <f t="shared" si="455"/>
        <v>0</v>
      </c>
      <c r="BJ608" s="13">
        <f t="shared" si="456"/>
        <v>0</v>
      </c>
      <c r="BK608" s="14">
        <f t="shared" si="457"/>
        <v>0</v>
      </c>
      <c r="BL608" s="13">
        <f t="shared" si="458"/>
        <v>0</v>
      </c>
    </row>
    <row r="609" spans="1:64" x14ac:dyDescent="0.25">
      <c r="A609" s="23">
        <f t="shared" si="459"/>
        <v>12.090416666666497</v>
      </c>
      <c r="B609" s="8"/>
      <c r="C609" s="10"/>
      <c r="F609" s="10"/>
      <c r="G609" t="s">
        <v>65</v>
      </c>
      <c r="H609" s="10"/>
      <c r="I609" s="11"/>
      <c r="J609" s="11"/>
      <c r="K609" s="11"/>
      <c r="L609" s="13">
        <f t="shared" si="424"/>
        <v>0</v>
      </c>
      <c r="M609" s="14">
        <f t="shared" si="460"/>
        <v>0</v>
      </c>
      <c r="N609" s="13">
        <f t="shared" si="425"/>
        <v>0</v>
      </c>
      <c r="O609" s="14">
        <f t="shared" si="461"/>
        <v>0</v>
      </c>
      <c r="P609" s="13">
        <f t="shared" si="426"/>
        <v>0</v>
      </c>
      <c r="Q609" s="14"/>
      <c r="R609" s="13">
        <f t="shared" si="427"/>
        <v>0</v>
      </c>
      <c r="S609" s="14">
        <f t="shared" si="462"/>
        <v>0</v>
      </c>
      <c r="T609" s="13">
        <f t="shared" si="428"/>
        <v>0</v>
      </c>
      <c r="U609" s="14">
        <f t="shared" si="463"/>
        <v>0</v>
      </c>
      <c r="V609" s="13">
        <f t="shared" si="429"/>
        <v>0</v>
      </c>
      <c r="W609" s="14"/>
      <c r="X609" s="13">
        <f t="shared" si="430"/>
        <v>0</v>
      </c>
      <c r="Y609" s="14">
        <f t="shared" si="464"/>
        <v>0</v>
      </c>
      <c r="Z609" s="13">
        <f t="shared" si="431"/>
        <v>0</v>
      </c>
      <c r="AA609" s="14">
        <f t="shared" si="465"/>
        <v>0</v>
      </c>
      <c r="AB609" s="13">
        <f t="shared" si="432"/>
        <v>0</v>
      </c>
      <c r="AC609" s="14"/>
      <c r="AD609" s="13">
        <f t="shared" si="433"/>
        <v>0</v>
      </c>
      <c r="AE609" s="14">
        <f t="shared" si="466"/>
        <v>0</v>
      </c>
      <c r="AF609" s="13">
        <f t="shared" si="434"/>
        <v>0</v>
      </c>
      <c r="AG609" s="14">
        <f t="shared" si="467"/>
        <v>0</v>
      </c>
      <c r="AH609" s="13">
        <f t="shared" si="435"/>
        <v>0</v>
      </c>
      <c r="AI609" s="14"/>
      <c r="AJ609" s="13">
        <f t="shared" si="436"/>
        <v>0</v>
      </c>
      <c r="AK609" s="14">
        <f t="shared" si="468"/>
        <v>0</v>
      </c>
      <c r="AL609" s="13">
        <f t="shared" si="437"/>
        <v>0</v>
      </c>
      <c r="AM609" s="14">
        <f t="shared" si="469"/>
        <v>0</v>
      </c>
      <c r="AN609" s="13">
        <f t="shared" si="438"/>
        <v>0</v>
      </c>
      <c r="AO609" s="14"/>
      <c r="AP609" s="13">
        <f t="shared" si="439"/>
        <v>0</v>
      </c>
      <c r="AQ609" s="14">
        <f t="shared" si="440"/>
        <v>0</v>
      </c>
      <c r="AR609" s="13">
        <f t="shared" si="441"/>
        <v>0</v>
      </c>
      <c r="AS609" s="14">
        <f t="shared" si="442"/>
        <v>0</v>
      </c>
      <c r="AT609" s="13">
        <f t="shared" si="443"/>
        <v>0</v>
      </c>
      <c r="AU609" s="14"/>
      <c r="AV609" s="13">
        <f t="shared" si="444"/>
        <v>0</v>
      </c>
      <c r="AW609" s="14">
        <f t="shared" si="445"/>
        <v>0</v>
      </c>
      <c r="AX609" s="13">
        <f t="shared" si="446"/>
        <v>0</v>
      </c>
      <c r="AY609" s="14">
        <f t="shared" si="447"/>
        <v>0</v>
      </c>
      <c r="AZ609" s="13">
        <f t="shared" si="448"/>
        <v>0</v>
      </c>
      <c r="BA609" s="14"/>
      <c r="BB609" s="13">
        <f t="shared" si="449"/>
        <v>0</v>
      </c>
      <c r="BC609" s="14">
        <f t="shared" si="450"/>
        <v>0</v>
      </c>
      <c r="BD609" s="13">
        <f t="shared" si="451"/>
        <v>0</v>
      </c>
      <c r="BE609" s="14">
        <f t="shared" si="452"/>
        <v>0</v>
      </c>
      <c r="BF609" s="13">
        <f t="shared" si="453"/>
        <v>0</v>
      </c>
      <c r="BG609" s="14"/>
      <c r="BH609" s="13">
        <f t="shared" si="454"/>
        <v>0</v>
      </c>
      <c r="BI609" s="14">
        <f t="shared" si="455"/>
        <v>0</v>
      </c>
      <c r="BJ609" s="13">
        <f t="shared" si="456"/>
        <v>0</v>
      </c>
      <c r="BK609" s="14">
        <f t="shared" si="457"/>
        <v>0</v>
      </c>
      <c r="BL609" s="13">
        <f t="shared" si="458"/>
        <v>0</v>
      </c>
    </row>
    <row r="610" spans="1:64" x14ac:dyDescent="0.25">
      <c r="A610" s="23">
        <f t="shared" si="459"/>
        <v>12.110416666666497</v>
      </c>
      <c r="B610" s="8"/>
      <c r="C610" s="10"/>
      <c r="F610" s="10"/>
      <c r="G610" t="s">
        <v>65</v>
      </c>
      <c r="H610" s="10"/>
      <c r="I610" s="10"/>
      <c r="J610" s="10"/>
      <c r="K610" s="7"/>
      <c r="L610" s="13">
        <f t="shared" si="424"/>
        <v>0</v>
      </c>
      <c r="M610" s="14">
        <f t="shared" si="460"/>
        <v>0</v>
      </c>
      <c r="N610" s="13">
        <f t="shared" si="425"/>
        <v>0</v>
      </c>
      <c r="O610" s="14">
        <f t="shared" si="461"/>
        <v>0</v>
      </c>
      <c r="P610" s="13">
        <f t="shared" si="426"/>
        <v>0</v>
      </c>
      <c r="Q610" s="14"/>
      <c r="R610" s="13">
        <f t="shared" si="427"/>
        <v>0</v>
      </c>
      <c r="S610" s="14">
        <f t="shared" si="462"/>
        <v>0</v>
      </c>
      <c r="T610" s="13">
        <f t="shared" si="428"/>
        <v>0</v>
      </c>
      <c r="U610" s="14">
        <f t="shared" si="463"/>
        <v>0</v>
      </c>
      <c r="V610" s="13">
        <f t="shared" si="429"/>
        <v>0</v>
      </c>
      <c r="W610" s="14"/>
      <c r="X610" s="13">
        <f t="shared" si="430"/>
        <v>0</v>
      </c>
      <c r="Y610" s="14">
        <f t="shared" si="464"/>
        <v>0</v>
      </c>
      <c r="Z610" s="13">
        <f t="shared" si="431"/>
        <v>0</v>
      </c>
      <c r="AA610" s="14">
        <f t="shared" si="465"/>
        <v>0</v>
      </c>
      <c r="AB610" s="13">
        <f t="shared" si="432"/>
        <v>0</v>
      </c>
      <c r="AC610" s="14"/>
      <c r="AD610" s="13">
        <f t="shared" si="433"/>
        <v>0</v>
      </c>
      <c r="AE610" s="14">
        <f t="shared" si="466"/>
        <v>0</v>
      </c>
      <c r="AF610" s="13">
        <f t="shared" si="434"/>
        <v>0</v>
      </c>
      <c r="AG610" s="14">
        <f t="shared" si="467"/>
        <v>0</v>
      </c>
      <c r="AH610" s="13">
        <f t="shared" si="435"/>
        <v>0</v>
      </c>
      <c r="AI610" s="14"/>
      <c r="AJ610" s="13">
        <f t="shared" si="436"/>
        <v>0</v>
      </c>
      <c r="AK610" s="14">
        <f t="shared" si="468"/>
        <v>0</v>
      </c>
      <c r="AL610" s="13">
        <f t="shared" si="437"/>
        <v>0</v>
      </c>
      <c r="AM610" s="14">
        <f t="shared" si="469"/>
        <v>0</v>
      </c>
      <c r="AN610" s="13">
        <f t="shared" si="438"/>
        <v>0</v>
      </c>
      <c r="AO610" s="14"/>
      <c r="AP610" s="13">
        <f t="shared" si="439"/>
        <v>0</v>
      </c>
      <c r="AQ610" s="14">
        <f t="shared" si="440"/>
        <v>0</v>
      </c>
      <c r="AR610" s="13">
        <f t="shared" si="441"/>
        <v>0</v>
      </c>
      <c r="AS610" s="14">
        <f t="shared" si="442"/>
        <v>0</v>
      </c>
      <c r="AT610" s="13">
        <f t="shared" si="443"/>
        <v>0</v>
      </c>
      <c r="AU610" s="14"/>
      <c r="AV610" s="13">
        <f t="shared" si="444"/>
        <v>0</v>
      </c>
      <c r="AW610" s="14">
        <f t="shared" si="445"/>
        <v>0</v>
      </c>
      <c r="AX610" s="13">
        <f t="shared" si="446"/>
        <v>0</v>
      </c>
      <c r="AY610" s="14">
        <f t="shared" si="447"/>
        <v>0</v>
      </c>
      <c r="AZ610" s="13">
        <f t="shared" si="448"/>
        <v>0</v>
      </c>
      <c r="BA610" s="14"/>
      <c r="BB610" s="13">
        <f t="shared" si="449"/>
        <v>0</v>
      </c>
      <c r="BC610" s="14">
        <f t="shared" si="450"/>
        <v>0</v>
      </c>
      <c r="BD610" s="13">
        <f t="shared" si="451"/>
        <v>0</v>
      </c>
      <c r="BE610" s="14">
        <f t="shared" si="452"/>
        <v>0</v>
      </c>
      <c r="BF610" s="13">
        <f t="shared" si="453"/>
        <v>0</v>
      </c>
      <c r="BG610" s="14"/>
      <c r="BH610" s="13">
        <f t="shared" si="454"/>
        <v>0</v>
      </c>
      <c r="BI610" s="14">
        <f t="shared" si="455"/>
        <v>0</v>
      </c>
      <c r="BJ610" s="13">
        <f t="shared" si="456"/>
        <v>0</v>
      </c>
      <c r="BK610" s="14">
        <f t="shared" si="457"/>
        <v>0</v>
      </c>
      <c r="BL610" s="13">
        <f t="shared" si="458"/>
        <v>0</v>
      </c>
    </row>
    <row r="611" spans="1:64" ht="15" customHeight="1" x14ac:dyDescent="0.25">
      <c r="A611" s="23">
        <f t="shared" si="459"/>
        <v>12.130416666666497</v>
      </c>
      <c r="B611" s="8"/>
      <c r="C611" s="10"/>
      <c r="F611" s="10"/>
      <c r="G611" t="s">
        <v>65</v>
      </c>
      <c r="H611" s="10"/>
      <c r="I611" s="10"/>
      <c r="J611" s="10"/>
      <c r="K611" s="7"/>
      <c r="L611" s="13">
        <f t="shared" si="424"/>
        <v>0</v>
      </c>
      <c r="M611" s="14">
        <f t="shared" si="460"/>
        <v>0</v>
      </c>
      <c r="N611" s="13">
        <f t="shared" si="425"/>
        <v>0</v>
      </c>
      <c r="O611" s="14">
        <f t="shared" si="461"/>
        <v>0</v>
      </c>
      <c r="P611" s="13">
        <f t="shared" si="426"/>
        <v>0</v>
      </c>
      <c r="Q611" s="14"/>
      <c r="R611" s="13">
        <f t="shared" si="427"/>
        <v>0</v>
      </c>
      <c r="S611" s="14">
        <f t="shared" si="462"/>
        <v>0</v>
      </c>
      <c r="T611" s="13">
        <f t="shared" si="428"/>
        <v>0</v>
      </c>
      <c r="U611" s="14">
        <f t="shared" si="463"/>
        <v>0</v>
      </c>
      <c r="V611" s="13">
        <f t="shared" si="429"/>
        <v>0</v>
      </c>
      <c r="W611" s="14"/>
      <c r="X611" s="13">
        <f t="shared" si="430"/>
        <v>0</v>
      </c>
      <c r="Y611" s="14">
        <f t="shared" si="464"/>
        <v>0</v>
      </c>
      <c r="Z611" s="13">
        <f t="shared" si="431"/>
        <v>0</v>
      </c>
      <c r="AA611" s="14">
        <f t="shared" si="465"/>
        <v>0</v>
      </c>
      <c r="AB611" s="13">
        <f t="shared" si="432"/>
        <v>0</v>
      </c>
      <c r="AC611" s="14"/>
      <c r="AD611" s="13">
        <f t="shared" si="433"/>
        <v>0</v>
      </c>
      <c r="AE611" s="14">
        <f t="shared" si="466"/>
        <v>0</v>
      </c>
      <c r="AF611" s="13">
        <f t="shared" si="434"/>
        <v>0</v>
      </c>
      <c r="AG611" s="14">
        <f t="shared" si="467"/>
        <v>0</v>
      </c>
      <c r="AH611" s="13">
        <f t="shared" si="435"/>
        <v>0</v>
      </c>
      <c r="AI611" s="14"/>
      <c r="AJ611" s="13">
        <f t="shared" si="436"/>
        <v>0</v>
      </c>
      <c r="AK611" s="14">
        <f t="shared" si="468"/>
        <v>0</v>
      </c>
      <c r="AL611" s="13">
        <f t="shared" si="437"/>
        <v>0</v>
      </c>
      <c r="AM611" s="14">
        <f t="shared" si="469"/>
        <v>0</v>
      </c>
      <c r="AN611" s="13">
        <f t="shared" si="438"/>
        <v>0</v>
      </c>
      <c r="AO611" s="14"/>
      <c r="AP611" s="13">
        <f t="shared" si="439"/>
        <v>0</v>
      </c>
      <c r="AQ611" s="14">
        <f t="shared" si="440"/>
        <v>0</v>
      </c>
      <c r="AR611" s="13">
        <f t="shared" si="441"/>
        <v>0</v>
      </c>
      <c r="AS611" s="14">
        <f t="shared" si="442"/>
        <v>0</v>
      </c>
      <c r="AT611" s="13">
        <f t="shared" si="443"/>
        <v>0</v>
      </c>
      <c r="AU611" s="14"/>
      <c r="AV611" s="13">
        <f t="shared" si="444"/>
        <v>0</v>
      </c>
      <c r="AW611" s="14">
        <f t="shared" si="445"/>
        <v>0</v>
      </c>
      <c r="AX611" s="13">
        <f t="shared" si="446"/>
        <v>0</v>
      </c>
      <c r="AY611" s="14">
        <f t="shared" si="447"/>
        <v>0</v>
      </c>
      <c r="AZ611" s="13">
        <f t="shared" si="448"/>
        <v>0</v>
      </c>
      <c r="BA611" s="14"/>
      <c r="BB611" s="13">
        <f t="shared" si="449"/>
        <v>0</v>
      </c>
      <c r="BC611" s="14">
        <f t="shared" si="450"/>
        <v>0</v>
      </c>
      <c r="BD611" s="13">
        <f t="shared" si="451"/>
        <v>0</v>
      </c>
      <c r="BE611" s="14">
        <f t="shared" si="452"/>
        <v>0</v>
      </c>
      <c r="BF611" s="13">
        <f t="shared" si="453"/>
        <v>0</v>
      </c>
      <c r="BG611" s="14"/>
      <c r="BH611" s="13">
        <f t="shared" si="454"/>
        <v>0</v>
      </c>
      <c r="BI611" s="14">
        <f t="shared" si="455"/>
        <v>0</v>
      </c>
      <c r="BJ611" s="13">
        <f t="shared" si="456"/>
        <v>0</v>
      </c>
      <c r="BK611" s="14">
        <f t="shared" si="457"/>
        <v>0</v>
      </c>
      <c r="BL611" s="13">
        <f t="shared" si="458"/>
        <v>0</v>
      </c>
    </row>
    <row r="612" spans="1:64" x14ac:dyDescent="0.25">
      <c r="A612" s="23">
        <f t="shared" si="459"/>
        <v>12.150416666666496</v>
      </c>
      <c r="B612" s="8" t="s">
        <v>77</v>
      </c>
      <c r="C612" s="10"/>
      <c r="E612" s="11"/>
      <c r="F612" s="10"/>
      <c r="G612" s="11" t="s">
        <v>66</v>
      </c>
      <c r="H612" s="10"/>
      <c r="I612" s="10"/>
      <c r="J612" s="10"/>
      <c r="K612" s="7"/>
      <c r="L612" s="13">
        <f t="shared" si="424"/>
        <v>0</v>
      </c>
      <c r="M612" s="14">
        <f t="shared" si="460"/>
        <v>0</v>
      </c>
      <c r="N612" s="13">
        <f t="shared" si="425"/>
        <v>0</v>
      </c>
      <c r="O612" s="14">
        <f t="shared" si="461"/>
        <v>0</v>
      </c>
      <c r="P612" s="13">
        <f t="shared" si="426"/>
        <v>0</v>
      </c>
      <c r="Q612" s="14"/>
      <c r="R612" s="13">
        <f t="shared" si="427"/>
        <v>0</v>
      </c>
      <c r="S612" s="14">
        <f t="shared" si="462"/>
        <v>0</v>
      </c>
      <c r="T612" s="13">
        <f t="shared" si="428"/>
        <v>0</v>
      </c>
      <c r="U612" s="14">
        <f t="shared" si="463"/>
        <v>0</v>
      </c>
      <c r="V612" s="13">
        <f t="shared" si="429"/>
        <v>0</v>
      </c>
      <c r="W612" s="14"/>
      <c r="X612" s="13">
        <f t="shared" si="430"/>
        <v>0</v>
      </c>
      <c r="Y612" s="14">
        <f t="shared" si="464"/>
        <v>0</v>
      </c>
      <c r="Z612" s="13">
        <f t="shared" si="431"/>
        <v>0</v>
      </c>
      <c r="AA612" s="14">
        <f t="shared" si="465"/>
        <v>0</v>
      </c>
      <c r="AB612" s="13">
        <f t="shared" si="432"/>
        <v>0</v>
      </c>
      <c r="AC612" s="14"/>
      <c r="AD612" s="13">
        <f t="shared" si="433"/>
        <v>0</v>
      </c>
      <c r="AE612" s="14">
        <f t="shared" si="466"/>
        <v>0</v>
      </c>
      <c r="AF612" s="13">
        <f t="shared" si="434"/>
        <v>0</v>
      </c>
      <c r="AG612" s="14">
        <f t="shared" si="467"/>
        <v>0</v>
      </c>
      <c r="AH612" s="13">
        <f t="shared" si="435"/>
        <v>0</v>
      </c>
      <c r="AI612" s="14"/>
      <c r="AJ612" s="13">
        <f t="shared" si="436"/>
        <v>0</v>
      </c>
      <c r="AK612" s="14">
        <f t="shared" si="468"/>
        <v>0</v>
      </c>
      <c r="AL612" s="13">
        <f t="shared" si="437"/>
        <v>12.150416666666496</v>
      </c>
      <c r="AM612" s="14">
        <f t="shared" si="469"/>
        <v>1</v>
      </c>
      <c r="AN612" s="13">
        <f t="shared" si="438"/>
        <v>0</v>
      </c>
      <c r="AO612" s="14"/>
      <c r="AP612" s="13">
        <f t="shared" si="439"/>
        <v>0</v>
      </c>
      <c r="AQ612" s="14">
        <f t="shared" si="440"/>
        <v>0</v>
      </c>
      <c r="AR612" s="13">
        <f t="shared" si="441"/>
        <v>0</v>
      </c>
      <c r="AS612" s="14">
        <f t="shared" si="442"/>
        <v>0</v>
      </c>
      <c r="AT612" s="13">
        <f t="shared" si="443"/>
        <v>0</v>
      </c>
      <c r="AU612" s="14"/>
      <c r="AV612" s="13">
        <f t="shared" si="444"/>
        <v>0</v>
      </c>
      <c r="AW612" s="14">
        <f t="shared" si="445"/>
        <v>0</v>
      </c>
      <c r="AX612" s="13">
        <f t="shared" si="446"/>
        <v>0</v>
      </c>
      <c r="AY612" s="14">
        <f t="shared" si="447"/>
        <v>0</v>
      </c>
      <c r="AZ612" s="13">
        <f t="shared" si="448"/>
        <v>0</v>
      </c>
      <c r="BA612" s="14"/>
      <c r="BB612" s="13">
        <f t="shared" si="449"/>
        <v>0</v>
      </c>
      <c r="BC612" s="14">
        <f t="shared" si="450"/>
        <v>0</v>
      </c>
      <c r="BD612" s="13">
        <f t="shared" si="451"/>
        <v>0</v>
      </c>
      <c r="BE612" s="14">
        <f t="shared" si="452"/>
        <v>0</v>
      </c>
      <c r="BF612" s="13">
        <f t="shared" si="453"/>
        <v>0</v>
      </c>
      <c r="BG612" s="14"/>
      <c r="BH612" s="13">
        <f t="shared" si="454"/>
        <v>0</v>
      </c>
      <c r="BI612" s="14">
        <f t="shared" si="455"/>
        <v>0</v>
      </c>
      <c r="BJ612" s="13">
        <f t="shared" si="456"/>
        <v>0</v>
      </c>
      <c r="BK612" s="14">
        <f t="shared" si="457"/>
        <v>0</v>
      </c>
      <c r="BL612" s="13">
        <f t="shared" si="458"/>
        <v>0</v>
      </c>
    </row>
    <row r="613" spans="1:64" x14ac:dyDescent="0.25">
      <c r="A613" s="23">
        <f t="shared" si="459"/>
        <v>12.170416666666496</v>
      </c>
      <c r="B613" s="8" t="s">
        <v>80</v>
      </c>
      <c r="I613" t="s">
        <v>65</v>
      </c>
      <c r="L613" s="13">
        <f t="shared" si="424"/>
        <v>0</v>
      </c>
      <c r="M613" s="14">
        <f t="shared" si="460"/>
        <v>0</v>
      </c>
      <c r="N613" s="13">
        <f t="shared" si="425"/>
        <v>0</v>
      </c>
      <c r="O613" s="14">
        <f t="shared" si="461"/>
        <v>0</v>
      </c>
      <c r="P613" s="13">
        <f t="shared" si="426"/>
        <v>0</v>
      </c>
      <c r="Q613" s="14"/>
      <c r="R613" s="13">
        <f t="shared" si="427"/>
        <v>0</v>
      </c>
      <c r="S613" s="14">
        <f t="shared" si="462"/>
        <v>0</v>
      </c>
      <c r="T613" s="13">
        <f t="shared" si="428"/>
        <v>0</v>
      </c>
      <c r="U613" s="14">
        <f t="shared" si="463"/>
        <v>0</v>
      </c>
      <c r="V613" s="13">
        <f t="shared" si="429"/>
        <v>0</v>
      </c>
      <c r="W613" s="14"/>
      <c r="X613" s="13">
        <f t="shared" si="430"/>
        <v>0</v>
      </c>
      <c r="Y613" s="14">
        <f t="shared" si="464"/>
        <v>0</v>
      </c>
      <c r="Z613" s="13">
        <f t="shared" si="431"/>
        <v>0</v>
      </c>
      <c r="AA613" s="14">
        <f t="shared" si="465"/>
        <v>0</v>
      </c>
      <c r="AB613" s="13">
        <f t="shared" si="432"/>
        <v>0</v>
      </c>
      <c r="AC613" s="14"/>
      <c r="AD613" s="13">
        <f t="shared" si="433"/>
        <v>0</v>
      </c>
      <c r="AE613" s="14">
        <f t="shared" si="466"/>
        <v>0</v>
      </c>
      <c r="AF613" s="13">
        <f t="shared" si="434"/>
        <v>0</v>
      </c>
      <c r="AG613" s="14">
        <f t="shared" si="467"/>
        <v>0</v>
      </c>
      <c r="AH613" s="13">
        <f t="shared" si="435"/>
        <v>0</v>
      </c>
      <c r="AI613" s="14"/>
      <c r="AJ613" s="13">
        <f t="shared" si="436"/>
        <v>0</v>
      </c>
      <c r="AK613" s="14">
        <f t="shared" si="468"/>
        <v>0</v>
      </c>
      <c r="AL613" s="13">
        <f t="shared" si="437"/>
        <v>0</v>
      </c>
      <c r="AM613" s="14">
        <f t="shared" si="469"/>
        <v>0</v>
      </c>
      <c r="AN613" s="13">
        <f t="shared" si="438"/>
        <v>0</v>
      </c>
      <c r="AO613" s="14"/>
      <c r="AP613" s="13">
        <f t="shared" si="439"/>
        <v>0</v>
      </c>
      <c r="AQ613" s="14">
        <f t="shared" si="440"/>
        <v>0</v>
      </c>
      <c r="AR613" s="13">
        <f t="shared" si="441"/>
        <v>0</v>
      </c>
      <c r="AS613" s="14">
        <f t="shared" si="442"/>
        <v>0</v>
      </c>
      <c r="AT613" s="13">
        <f t="shared" si="443"/>
        <v>0</v>
      </c>
      <c r="AU613" s="14"/>
      <c r="AV613" s="13">
        <f t="shared" si="444"/>
        <v>12.170416666666496</v>
      </c>
      <c r="AW613" s="14">
        <f t="shared" si="445"/>
        <v>1</v>
      </c>
      <c r="AX613" s="13">
        <f t="shared" si="446"/>
        <v>0</v>
      </c>
      <c r="AY613" s="14">
        <f t="shared" si="447"/>
        <v>0</v>
      </c>
      <c r="AZ613" s="13">
        <f t="shared" si="448"/>
        <v>0</v>
      </c>
      <c r="BA613" s="14"/>
      <c r="BB613" s="13">
        <f t="shared" si="449"/>
        <v>0</v>
      </c>
      <c r="BC613" s="14">
        <f t="shared" si="450"/>
        <v>0</v>
      </c>
      <c r="BD613" s="13">
        <f t="shared" si="451"/>
        <v>0</v>
      </c>
      <c r="BE613" s="14">
        <f t="shared" si="452"/>
        <v>0</v>
      </c>
      <c r="BF613" s="13">
        <f t="shared" si="453"/>
        <v>0</v>
      </c>
      <c r="BG613" s="14"/>
      <c r="BH613" s="13">
        <f t="shared" si="454"/>
        <v>0</v>
      </c>
      <c r="BI613" s="14">
        <f t="shared" si="455"/>
        <v>0</v>
      </c>
      <c r="BJ613" s="13">
        <f t="shared" si="456"/>
        <v>0</v>
      </c>
      <c r="BK613" s="14">
        <f t="shared" si="457"/>
        <v>0</v>
      </c>
      <c r="BL613" s="13">
        <f t="shared" si="458"/>
        <v>0</v>
      </c>
    </row>
    <row r="614" spans="1:64" x14ac:dyDescent="0.25">
      <c r="A614" s="23">
        <f t="shared" si="459"/>
        <v>12.190416666666495</v>
      </c>
      <c r="B614" s="8" t="s">
        <v>71</v>
      </c>
      <c r="F614" s="10" t="s">
        <v>67</v>
      </c>
      <c r="H614" s="10"/>
      <c r="I614" t="s">
        <v>65</v>
      </c>
      <c r="J614" s="10"/>
      <c r="K614" s="10"/>
      <c r="L614" s="13">
        <f t="shared" si="424"/>
        <v>0</v>
      </c>
      <c r="M614" s="14">
        <f t="shared" si="460"/>
        <v>0</v>
      </c>
      <c r="N614" s="13">
        <f t="shared" si="425"/>
        <v>0</v>
      </c>
      <c r="O614" s="14">
        <f t="shared" si="461"/>
        <v>0</v>
      </c>
      <c r="P614" s="13">
        <f t="shared" si="426"/>
        <v>0</v>
      </c>
      <c r="Q614" s="14"/>
      <c r="R614" s="13">
        <f t="shared" si="427"/>
        <v>0</v>
      </c>
      <c r="S614" s="14">
        <f t="shared" si="462"/>
        <v>0</v>
      </c>
      <c r="T614" s="13">
        <f t="shared" si="428"/>
        <v>0</v>
      </c>
      <c r="U614" s="14">
        <f t="shared" si="463"/>
        <v>0</v>
      </c>
      <c r="V614" s="13">
        <f t="shared" si="429"/>
        <v>0</v>
      </c>
      <c r="W614" s="14"/>
      <c r="X614" s="13">
        <f t="shared" si="430"/>
        <v>0</v>
      </c>
      <c r="Y614" s="14">
        <f t="shared" si="464"/>
        <v>0</v>
      </c>
      <c r="Z614" s="13">
        <f t="shared" si="431"/>
        <v>0</v>
      </c>
      <c r="AA614" s="14">
        <f t="shared" si="465"/>
        <v>0</v>
      </c>
      <c r="AB614" s="13">
        <f t="shared" si="432"/>
        <v>0</v>
      </c>
      <c r="AC614" s="14"/>
      <c r="AD614" s="13">
        <f t="shared" si="433"/>
        <v>12.190416666666495</v>
      </c>
      <c r="AE614" s="14">
        <f t="shared" si="466"/>
        <v>1</v>
      </c>
      <c r="AF614" s="13">
        <f t="shared" si="434"/>
        <v>0</v>
      </c>
      <c r="AG614" s="14">
        <f t="shared" si="467"/>
        <v>0</v>
      </c>
      <c r="AH614" s="13">
        <f t="shared" si="435"/>
        <v>1.9999999999999574E-2</v>
      </c>
      <c r="AI614" s="14"/>
      <c r="AJ614" s="13">
        <f t="shared" si="436"/>
        <v>0</v>
      </c>
      <c r="AK614" s="14">
        <f t="shared" si="468"/>
        <v>0</v>
      </c>
      <c r="AL614" s="13">
        <f t="shared" si="437"/>
        <v>0</v>
      </c>
      <c r="AM614" s="14">
        <f t="shared" si="469"/>
        <v>0</v>
      </c>
      <c r="AN614" s="13">
        <f t="shared" si="438"/>
        <v>0</v>
      </c>
      <c r="AO614" s="14"/>
      <c r="AP614" s="13">
        <f t="shared" si="439"/>
        <v>0</v>
      </c>
      <c r="AQ614" s="14">
        <f t="shared" si="440"/>
        <v>0</v>
      </c>
      <c r="AR614" s="13">
        <f t="shared" si="441"/>
        <v>0</v>
      </c>
      <c r="AS614" s="14">
        <f t="shared" si="442"/>
        <v>0</v>
      </c>
      <c r="AT614" s="13">
        <f t="shared" si="443"/>
        <v>0</v>
      </c>
      <c r="AU614" s="14"/>
      <c r="AV614" s="13">
        <f t="shared" si="444"/>
        <v>0</v>
      </c>
      <c r="AW614" s="14">
        <f t="shared" si="445"/>
        <v>0</v>
      </c>
      <c r="AX614" s="13">
        <f t="shared" si="446"/>
        <v>0</v>
      </c>
      <c r="AY614" s="14">
        <f t="shared" si="447"/>
        <v>0</v>
      </c>
      <c r="AZ614" s="13">
        <f t="shared" si="448"/>
        <v>0</v>
      </c>
      <c r="BA614" s="14"/>
      <c r="BB614" s="13">
        <f t="shared" si="449"/>
        <v>0</v>
      </c>
      <c r="BC614" s="14">
        <f t="shared" si="450"/>
        <v>0</v>
      </c>
      <c r="BD614" s="13">
        <f t="shared" si="451"/>
        <v>0</v>
      </c>
      <c r="BE614" s="14">
        <f t="shared" si="452"/>
        <v>0</v>
      </c>
      <c r="BF614" s="13">
        <f t="shared" si="453"/>
        <v>0</v>
      </c>
      <c r="BG614" s="14"/>
      <c r="BH614" s="13">
        <f t="shared" si="454"/>
        <v>0</v>
      </c>
      <c r="BI614" s="14">
        <f t="shared" si="455"/>
        <v>0</v>
      </c>
      <c r="BJ614" s="13">
        <f t="shared" si="456"/>
        <v>0</v>
      </c>
      <c r="BK614" s="14">
        <f t="shared" si="457"/>
        <v>0</v>
      </c>
      <c r="BL614" s="13">
        <f t="shared" si="458"/>
        <v>0</v>
      </c>
    </row>
    <row r="615" spans="1:64" x14ac:dyDescent="0.25">
      <c r="A615" s="23">
        <f t="shared" si="459"/>
        <v>12.210416666666495</v>
      </c>
      <c r="B615" s="8"/>
      <c r="C615" s="10"/>
      <c r="F615" s="10" t="s">
        <v>67</v>
      </c>
      <c r="H615" s="10"/>
      <c r="I615" t="s">
        <v>65</v>
      </c>
      <c r="J615" s="10"/>
      <c r="K615" s="10"/>
      <c r="L615" s="13">
        <f t="shared" si="424"/>
        <v>0</v>
      </c>
      <c r="M615" s="14">
        <f t="shared" si="460"/>
        <v>0</v>
      </c>
      <c r="N615" s="13">
        <f t="shared" si="425"/>
        <v>0</v>
      </c>
      <c r="O615" s="14">
        <f t="shared" si="461"/>
        <v>0</v>
      </c>
      <c r="P615" s="13">
        <f t="shared" si="426"/>
        <v>0</v>
      </c>
      <c r="Q615" s="14"/>
      <c r="R615" s="13">
        <f t="shared" si="427"/>
        <v>0</v>
      </c>
      <c r="S615" s="14">
        <f t="shared" si="462"/>
        <v>0</v>
      </c>
      <c r="T615" s="13">
        <f t="shared" si="428"/>
        <v>0</v>
      </c>
      <c r="U615" s="14">
        <f t="shared" si="463"/>
        <v>0</v>
      </c>
      <c r="V615" s="13">
        <f t="shared" si="429"/>
        <v>0</v>
      </c>
      <c r="W615" s="14"/>
      <c r="X615" s="13">
        <f t="shared" si="430"/>
        <v>0</v>
      </c>
      <c r="Y615" s="14">
        <f t="shared" si="464"/>
        <v>0</v>
      </c>
      <c r="Z615" s="13">
        <f t="shared" si="431"/>
        <v>0</v>
      </c>
      <c r="AA615" s="14">
        <f t="shared" si="465"/>
        <v>0</v>
      </c>
      <c r="AB615" s="13">
        <f t="shared" si="432"/>
        <v>0</v>
      </c>
      <c r="AC615" s="14"/>
      <c r="AD615" s="13">
        <f t="shared" si="433"/>
        <v>0</v>
      </c>
      <c r="AE615" s="14">
        <f t="shared" si="466"/>
        <v>0</v>
      </c>
      <c r="AF615" s="13">
        <f t="shared" si="434"/>
        <v>0</v>
      </c>
      <c r="AG615" s="14">
        <f t="shared" si="467"/>
        <v>0</v>
      </c>
      <c r="AH615" s="13">
        <f t="shared" si="435"/>
        <v>1.9999999999999574E-2</v>
      </c>
      <c r="AI615" s="14"/>
      <c r="AJ615" s="13">
        <f t="shared" si="436"/>
        <v>0</v>
      </c>
      <c r="AK615" s="14">
        <f t="shared" si="468"/>
        <v>0</v>
      </c>
      <c r="AL615" s="13">
        <f t="shared" si="437"/>
        <v>0</v>
      </c>
      <c r="AM615" s="14">
        <f t="shared" si="469"/>
        <v>0</v>
      </c>
      <c r="AN615" s="13">
        <f t="shared" si="438"/>
        <v>0</v>
      </c>
      <c r="AO615" s="14"/>
      <c r="AP615" s="13">
        <f t="shared" si="439"/>
        <v>0</v>
      </c>
      <c r="AQ615" s="14">
        <f t="shared" si="440"/>
        <v>0</v>
      </c>
      <c r="AR615" s="13">
        <f t="shared" si="441"/>
        <v>0</v>
      </c>
      <c r="AS615" s="14">
        <f t="shared" si="442"/>
        <v>0</v>
      </c>
      <c r="AT615" s="13">
        <f t="shared" si="443"/>
        <v>0</v>
      </c>
      <c r="AU615" s="14"/>
      <c r="AV615" s="13">
        <f t="shared" si="444"/>
        <v>0</v>
      </c>
      <c r="AW615" s="14">
        <f t="shared" si="445"/>
        <v>0</v>
      </c>
      <c r="AX615" s="13">
        <f t="shared" si="446"/>
        <v>0</v>
      </c>
      <c r="AY615" s="14">
        <f t="shared" si="447"/>
        <v>0</v>
      </c>
      <c r="AZ615" s="13">
        <f t="shared" si="448"/>
        <v>0</v>
      </c>
      <c r="BA615" s="14"/>
      <c r="BB615" s="13">
        <f t="shared" si="449"/>
        <v>0</v>
      </c>
      <c r="BC615" s="14">
        <f t="shared" si="450"/>
        <v>0</v>
      </c>
      <c r="BD615" s="13">
        <f t="shared" si="451"/>
        <v>0</v>
      </c>
      <c r="BE615" s="14">
        <f t="shared" si="452"/>
        <v>0</v>
      </c>
      <c r="BF615" s="13">
        <f t="shared" si="453"/>
        <v>0</v>
      </c>
      <c r="BG615" s="14"/>
      <c r="BH615" s="13">
        <f t="shared" si="454"/>
        <v>0</v>
      </c>
      <c r="BI615" s="14">
        <f t="shared" si="455"/>
        <v>0</v>
      </c>
      <c r="BJ615" s="13">
        <f t="shared" si="456"/>
        <v>0</v>
      </c>
      <c r="BK615" s="14">
        <f t="shared" si="457"/>
        <v>0</v>
      </c>
      <c r="BL615" s="13">
        <f t="shared" si="458"/>
        <v>0</v>
      </c>
    </row>
    <row r="616" spans="1:64" x14ac:dyDescent="0.25">
      <c r="A616" s="23">
        <f t="shared" si="459"/>
        <v>12.230416666666494</v>
      </c>
      <c r="B616" s="8" t="s">
        <v>70</v>
      </c>
      <c r="C616" s="10"/>
      <c r="D616" s="10" t="s">
        <v>67</v>
      </c>
      <c r="F616" s="10" t="s">
        <v>67</v>
      </c>
      <c r="H616" s="10"/>
      <c r="I616" t="s">
        <v>65</v>
      </c>
      <c r="K616" s="10"/>
      <c r="L616" s="13">
        <f t="shared" si="424"/>
        <v>0</v>
      </c>
      <c r="M616" s="14">
        <f t="shared" si="460"/>
        <v>0</v>
      </c>
      <c r="N616" s="13">
        <f t="shared" si="425"/>
        <v>0</v>
      </c>
      <c r="O616" s="14">
        <f t="shared" si="461"/>
        <v>0</v>
      </c>
      <c r="P616" s="13">
        <f t="shared" si="426"/>
        <v>0</v>
      </c>
      <c r="Q616" s="14"/>
      <c r="R616" s="13">
        <f t="shared" si="427"/>
        <v>12.230416666666494</v>
      </c>
      <c r="S616" s="14">
        <f t="shared" si="462"/>
        <v>1</v>
      </c>
      <c r="T616" s="13">
        <f t="shared" si="428"/>
        <v>0</v>
      </c>
      <c r="U616" s="14">
        <f t="shared" si="463"/>
        <v>0</v>
      </c>
      <c r="V616" s="13">
        <f t="shared" si="429"/>
        <v>1.9999999999999574E-2</v>
      </c>
      <c r="W616" s="14"/>
      <c r="X616" s="13">
        <f t="shared" si="430"/>
        <v>0</v>
      </c>
      <c r="Y616" s="14">
        <f t="shared" si="464"/>
        <v>0</v>
      </c>
      <c r="Z616" s="13">
        <f t="shared" si="431"/>
        <v>0</v>
      </c>
      <c r="AA616" s="14">
        <f t="shared" si="465"/>
        <v>0</v>
      </c>
      <c r="AB616" s="13">
        <f t="shared" si="432"/>
        <v>0</v>
      </c>
      <c r="AC616" s="14"/>
      <c r="AD616" s="13">
        <f t="shared" si="433"/>
        <v>0</v>
      </c>
      <c r="AE616" s="14">
        <f t="shared" si="466"/>
        <v>0</v>
      </c>
      <c r="AF616" s="13">
        <f t="shared" si="434"/>
        <v>0</v>
      </c>
      <c r="AG616" s="14">
        <f t="shared" si="467"/>
        <v>0</v>
      </c>
      <c r="AH616" s="13">
        <f t="shared" si="435"/>
        <v>1.9999999999999574E-2</v>
      </c>
      <c r="AI616" s="14"/>
      <c r="AJ616" s="13">
        <f t="shared" si="436"/>
        <v>0</v>
      </c>
      <c r="AK616" s="14">
        <f t="shared" si="468"/>
        <v>0</v>
      </c>
      <c r="AL616" s="13">
        <f t="shared" si="437"/>
        <v>0</v>
      </c>
      <c r="AM616" s="14">
        <f t="shared" si="469"/>
        <v>0</v>
      </c>
      <c r="AN616" s="13">
        <f t="shared" si="438"/>
        <v>0</v>
      </c>
      <c r="AO616" s="14"/>
      <c r="AP616" s="13">
        <f t="shared" si="439"/>
        <v>0</v>
      </c>
      <c r="AQ616" s="14">
        <f t="shared" si="440"/>
        <v>0</v>
      </c>
      <c r="AR616" s="13">
        <f t="shared" si="441"/>
        <v>0</v>
      </c>
      <c r="AS616" s="14">
        <f t="shared" si="442"/>
        <v>0</v>
      </c>
      <c r="AT616" s="13">
        <f t="shared" si="443"/>
        <v>0</v>
      </c>
      <c r="AU616" s="14"/>
      <c r="AV616" s="13">
        <f t="shared" si="444"/>
        <v>0</v>
      </c>
      <c r="AW616" s="14">
        <f t="shared" si="445"/>
        <v>0</v>
      </c>
      <c r="AX616" s="13">
        <f t="shared" si="446"/>
        <v>0</v>
      </c>
      <c r="AY616" s="14">
        <f t="shared" si="447"/>
        <v>0</v>
      </c>
      <c r="AZ616" s="13">
        <f t="shared" si="448"/>
        <v>0</v>
      </c>
      <c r="BA616" s="14"/>
      <c r="BB616" s="13">
        <f t="shared" si="449"/>
        <v>0</v>
      </c>
      <c r="BC616" s="14">
        <f t="shared" si="450"/>
        <v>0</v>
      </c>
      <c r="BD616" s="13">
        <f t="shared" si="451"/>
        <v>0</v>
      </c>
      <c r="BE616" s="14">
        <f t="shared" si="452"/>
        <v>0</v>
      </c>
      <c r="BF616" s="13">
        <f t="shared" si="453"/>
        <v>0</v>
      </c>
      <c r="BG616" s="14"/>
      <c r="BH616" s="13">
        <f t="shared" si="454"/>
        <v>0</v>
      </c>
      <c r="BI616" s="14">
        <f t="shared" si="455"/>
        <v>0</v>
      </c>
      <c r="BJ616" s="13">
        <f t="shared" si="456"/>
        <v>0</v>
      </c>
      <c r="BK616" s="14">
        <f t="shared" si="457"/>
        <v>0</v>
      </c>
      <c r="BL616" s="13">
        <f t="shared" si="458"/>
        <v>0</v>
      </c>
    </row>
    <row r="617" spans="1:64" x14ac:dyDescent="0.25">
      <c r="A617" s="23">
        <f t="shared" si="459"/>
        <v>12.250416666666494</v>
      </c>
      <c r="B617" s="8" t="s">
        <v>81</v>
      </c>
      <c r="C617" s="10"/>
      <c r="D617" s="10" t="s">
        <v>67</v>
      </c>
      <c r="E617" s="11"/>
      <c r="F617" t="s">
        <v>65</v>
      </c>
      <c r="G617" s="11"/>
      <c r="I617" s="11" t="s">
        <v>66</v>
      </c>
      <c r="J617" s="10"/>
      <c r="K617" s="10"/>
      <c r="L617" s="13">
        <f t="shared" si="424"/>
        <v>0</v>
      </c>
      <c r="M617" s="14">
        <f t="shared" si="460"/>
        <v>0</v>
      </c>
      <c r="N617" s="13">
        <f t="shared" si="425"/>
        <v>0</v>
      </c>
      <c r="O617" s="14">
        <f t="shared" si="461"/>
        <v>0</v>
      </c>
      <c r="P617" s="13">
        <f t="shared" si="426"/>
        <v>0</v>
      </c>
      <c r="Q617" s="14"/>
      <c r="R617" s="13">
        <f t="shared" si="427"/>
        <v>0</v>
      </c>
      <c r="S617" s="14">
        <f t="shared" si="462"/>
        <v>0</v>
      </c>
      <c r="T617" s="13">
        <f t="shared" si="428"/>
        <v>0</v>
      </c>
      <c r="U617" s="14">
        <f t="shared" si="463"/>
        <v>0</v>
      </c>
      <c r="V617" s="13">
        <f t="shared" si="429"/>
        <v>1.9999999999999574E-2</v>
      </c>
      <c r="W617" s="14"/>
      <c r="X617" s="13">
        <f t="shared" si="430"/>
        <v>0</v>
      </c>
      <c r="Y617" s="14">
        <f t="shared" si="464"/>
        <v>0</v>
      </c>
      <c r="Z617" s="13">
        <f t="shared" si="431"/>
        <v>0</v>
      </c>
      <c r="AA617" s="14">
        <f t="shared" si="465"/>
        <v>0</v>
      </c>
      <c r="AB617" s="13">
        <f t="shared" si="432"/>
        <v>0</v>
      </c>
      <c r="AC617" s="14"/>
      <c r="AD617" s="13">
        <f t="shared" si="433"/>
        <v>0</v>
      </c>
      <c r="AE617" s="14">
        <f t="shared" si="466"/>
        <v>0</v>
      </c>
      <c r="AF617" s="13">
        <f t="shared" si="434"/>
        <v>0</v>
      </c>
      <c r="AG617" s="14">
        <f t="shared" si="467"/>
        <v>0</v>
      </c>
      <c r="AH617" s="13">
        <f t="shared" si="435"/>
        <v>0</v>
      </c>
      <c r="AI617" s="14"/>
      <c r="AJ617" s="13">
        <f t="shared" si="436"/>
        <v>0</v>
      </c>
      <c r="AK617" s="14">
        <f t="shared" si="468"/>
        <v>0</v>
      </c>
      <c r="AL617" s="13">
        <f t="shared" si="437"/>
        <v>0</v>
      </c>
      <c r="AM617" s="14">
        <f t="shared" si="469"/>
        <v>0</v>
      </c>
      <c r="AN617" s="13">
        <f t="shared" si="438"/>
        <v>0</v>
      </c>
      <c r="AO617" s="14"/>
      <c r="AP617" s="13">
        <f t="shared" si="439"/>
        <v>0</v>
      </c>
      <c r="AQ617" s="14">
        <f t="shared" si="440"/>
        <v>0</v>
      </c>
      <c r="AR617" s="13">
        <f t="shared" si="441"/>
        <v>0</v>
      </c>
      <c r="AS617" s="14">
        <f t="shared" si="442"/>
        <v>0</v>
      </c>
      <c r="AT617" s="13">
        <f t="shared" si="443"/>
        <v>0</v>
      </c>
      <c r="AU617" s="14"/>
      <c r="AV617" s="13">
        <f t="shared" si="444"/>
        <v>0</v>
      </c>
      <c r="AW617" s="14">
        <f t="shared" si="445"/>
        <v>0</v>
      </c>
      <c r="AX617" s="13">
        <f t="shared" si="446"/>
        <v>12.250416666666494</v>
      </c>
      <c r="AY617" s="14">
        <f t="shared" si="447"/>
        <v>1</v>
      </c>
      <c r="AZ617" s="13">
        <f t="shared" si="448"/>
        <v>0</v>
      </c>
      <c r="BA617" s="14"/>
      <c r="BB617" s="13">
        <f t="shared" si="449"/>
        <v>0</v>
      </c>
      <c r="BC617" s="14">
        <f t="shared" si="450"/>
        <v>0</v>
      </c>
      <c r="BD617" s="13">
        <f t="shared" si="451"/>
        <v>0</v>
      </c>
      <c r="BE617" s="14">
        <f t="shared" si="452"/>
        <v>0</v>
      </c>
      <c r="BF617" s="13">
        <f t="shared" si="453"/>
        <v>0</v>
      </c>
      <c r="BG617" s="14"/>
      <c r="BH617" s="13">
        <f t="shared" si="454"/>
        <v>0</v>
      </c>
      <c r="BI617" s="14">
        <f t="shared" si="455"/>
        <v>0</v>
      </c>
      <c r="BJ617" s="13">
        <f t="shared" si="456"/>
        <v>0</v>
      </c>
      <c r="BK617" s="14">
        <f t="shared" si="457"/>
        <v>0</v>
      </c>
      <c r="BL617" s="13">
        <f t="shared" si="458"/>
        <v>0</v>
      </c>
    </row>
    <row r="618" spans="1:64" x14ac:dyDescent="0.25">
      <c r="A618" s="23">
        <f t="shared" si="459"/>
        <v>12.270416666666494</v>
      </c>
      <c r="B618" s="8" t="s">
        <v>82</v>
      </c>
      <c r="C618" s="10"/>
      <c r="D618" s="10" t="s">
        <v>67</v>
      </c>
      <c r="E618" s="11"/>
      <c r="F618" t="s">
        <v>65</v>
      </c>
      <c r="J618" s="10" t="s">
        <v>67</v>
      </c>
      <c r="L618" s="13">
        <f t="shared" si="424"/>
        <v>0</v>
      </c>
      <c r="M618" s="14">
        <f t="shared" si="460"/>
        <v>0</v>
      </c>
      <c r="N618" s="13">
        <f t="shared" si="425"/>
        <v>0</v>
      </c>
      <c r="O618" s="14">
        <f t="shared" si="461"/>
        <v>0</v>
      </c>
      <c r="P618" s="13">
        <f t="shared" si="426"/>
        <v>0</v>
      </c>
      <c r="Q618" s="14"/>
      <c r="R618" s="13">
        <f t="shared" si="427"/>
        <v>0</v>
      </c>
      <c r="S618" s="14">
        <f t="shared" si="462"/>
        <v>0</v>
      </c>
      <c r="T618" s="13">
        <f t="shared" si="428"/>
        <v>0</v>
      </c>
      <c r="U618" s="14">
        <f t="shared" si="463"/>
        <v>0</v>
      </c>
      <c r="V618" s="13">
        <f t="shared" si="429"/>
        <v>1.9999999999999574E-2</v>
      </c>
      <c r="W618" s="14"/>
      <c r="X618" s="13">
        <f t="shared" si="430"/>
        <v>0</v>
      </c>
      <c r="Y618" s="14">
        <f t="shared" si="464"/>
        <v>0</v>
      </c>
      <c r="Z618" s="13">
        <f t="shared" si="431"/>
        <v>0</v>
      </c>
      <c r="AA618" s="14">
        <f t="shared" si="465"/>
        <v>0</v>
      </c>
      <c r="AB618" s="13">
        <f t="shared" si="432"/>
        <v>0</v>
      </c>
      <c r="AC618" s="14"/>
      <c r="AD618" s="13">
        <f t="shared" si="433"/>
        <v>0</v>
      </c>
      <c r="AE618" s="14">
        <f t="shared" si="466"/>
        <v>0</v>
      </c>
      <c r="AF618" s="13">
        <f t="shared" si="434"/>
        <v>0</v>
      </c>
      <c r="AG618" s="14">
        <f t="shared" si="467"/>
        <v>0</v>
      </c>
      <c r="AH618" s="13">
        <f t="shared" si="435"/>
        <v>0</v>
      </c>
      <c r="AI618" s="14"/>
      <c r="AJ618" s="13">
        <f t="shared" si="436"/>
        <v>0</v>
      </c>
      <c r="AK618" s="14">
        <f t="shared" si="468"/>
        <v>0</v>
      </c>
      <c r="AL618" s="13">
        <f t="shared" si="437"/>
        <v>0</v>
      </c>
      <c r="AM618" s="14">
        <f t="shared" si="469"/>
        <v>0</v>
      </c>
      <c r="AN618" s="13">
        <f t="shared" si="438"/>
        <v>0</v>
      </c>
      <c r="AO618" s="14"/>
      <c r="AP618" s="13">
        <f t="shared" si="439"/>
        <v>0</v>
      </c>
      <c r="AQ618" s="14">
        <f t="shared" si="440"/>
        <v>0</v>
      </c>
      <c r="AR618" s="13">
        <f t="shared" si="441"/>
        <v>0</v>
      </c>
      <c r="AS618" s="14">
        <f t="shared" si="442"/>
        <v>0</v>
      </c>
      <c r="AT618" s="13">
        <f t="shared" si="443"/>
        <v>0</v>
      </c>
      <c r="AU618" s="14"/>
      <c r="AV618" s="13">
        <f t="shared" si="444"/>
        <v>0</v>
      </c>
      <c r="AW618" s="14">
        <f t="shared" si="445"/>
        <v>0</v>
      </c>
      <c r="AX618" s="13">
        <f t="shared" si="446"/>
        <v>0</v>
      </c>
      <c r="AY618" s="14">
        <f t="shared" si="447"/>
        <v>0</v>
      </c>
      <c r="AZ618" s="13">
        <f t="shared" si="448"/>
        <v>0</v>
      </c>
      <c r="BA618" s="14"/>
      <c r="BB618" s="13">
        <f t="shared" si="449"/>
        <v>12.270416666666494</v>
      </c>
      <c r="BC618" s="14">
        <f t="shared" si="450"/>
        <v>1</v>
      </c>
      <c r="BD618" s="13">
        <f t="shared" si="451"/>
        <v>0</v>
      </c>
      <c r="BE618" s="14">
        <f t="shared" si="452"/>
        <v>0</v>
      </c>
      <c r="BF618" s="13">
        <f t="shared" si="453"/>
        <v>1.9999999999999574E-2</v>
      </c>
      <c r="BG618" s="14"/>
      <c r="BH618" s="13">
        <f t="shared" si="454"/>
        <v>0</v>
      </c>
      <c r="BI618" s="14">
        <f t="shared" si="455"/>
        <v>0</v>
      </c>
      <c r="BJ618" s="13">
        <f t="shared" si="456"/>
        <v>0</v>
      </c>
      <c r="BK618" s="14">
        <f t="shared" si="457"/>
        <v>0</v>
      </c>
      <c r="BL618" s="13">
        <f t="shared" si="458"/>
        <v>0</v>
      </c>
    </row>
    <row r="619" spans="1:64" x14ac:dyDescent="0.25">
      <c r="A619" s="23">
        <f t="shared" si="459"/>
        <v>12.290416666666493</v>
      </c>
      <c r="B619" s="8" t="s">
        <v>78</v>
      </c>
      <c r="C619" s="10"/>
      <c r="D619" s="10" t="s">
        <v>67</v>
      </c>
      <c r="F619" t="s">
        <v>65</v>
      </c>
      <c r="G619" s="10"/>
      <c r="H619" s="10" t="s">
        <v>67</v>
      </c>
      <c r="J619" s="10" t="s">
        <v>67</v>
      </c>
      <c r="L619" s="13">
        <f t="shared" si="424"/>
        <v>0</v>
      </c>
      <c r="M619" s="14">
        <f t="shared" si="460"/>
        <v>0</v>
      </c>
      <c r="N619" s="13">
        <f t="shared" si="425"/>
        <v>0</v>
      </c>
      <c r="O619" s="14">
        <f t="shared" si="461"/>
        <v>0</v>
      </c>
      <c r="P619" s="13">
        <f t="shared" si="426"/>
        <v>0</v>
      </c>
      <c r="Q619" s="14"/>
      <c r="R619" s="13">
        <f t="shared" si="427"/>
        <v>0</v>
      </c>
      <c r="S619" s="14">
        <f t="shared" si="462"/>
        <v>0</v>
      </c>
      <c r="T619" s="13">
        <f t="shared" si="428"/>
        <v>0</v>
      </c>
      <c r="U619" s="14">
        <f t="shared" si="463"/>
        <v>0</v>
      </c>
      <c r="V619" s="13">
        <f t="shared" si="429"/>
        <v>1.9999999999999574E-2</v>
      </c>
      <c r="W619" s="14"/>
      <c r="X619" s="13">
        <f t="shared" si="430"/>
        <v>0</v>
      </c>
      <c r="Y619" s="14">
        <f t="shared" si="464"/>
        <v>0</v>
      </c>
      <c r="Z619" s="13">
        <f t="shared" si="431"/>
        <v>0</v>
      </c>
      <c r="AA619" s="14">
        <f t="shared" si="465"/>
        <v>0</v>
      </c>
      <c r="AB619" s="13">
        <f t="shared" si="432"/>
        <v>0</v>
      </c>
      <c r="AC619" s="14"/>
      <c r="AD619" s="13">
        <f t="shared" si="433"/>
        <v>0</v>
      </c>
      <c r="AE619" s="14">
        <f t="shared" si="466"/>
        <v>0</v>
      </c>
      <c r="AF619" s="13">
        <f t="shared" si="434"/>
        <v>0</v>
      </c>
      <c r="AG619" s="14">
        <f t="shared" si="467"/>
        <v>0</v>
      </c>
      <c r="AH619" s="13">
        <f t="shared" si="435"/>
        <v>0</v>
      </c>
      <c r="AI619" s="14"/>
      <c r="AJ619" s="13">
        <f t="shared" si="436"/>
        <v>0</v>
      </c>
      <c r="AK619" s="14">
        <f t="shared" si="468"/>
        <v>0</v>
      </c>
      <c r="AL619" s="13">
        <f t="shared" si="437"/>
        <v>0</v>
      </c>
      <c r="AM619" s="14">
        <f t="shared" si="469"/>
        <v>0</v>
      </c>
      <c r="AN619" s="13">
        <f t="shared" si="438"/>
        <v>0</v>
      </c>
      <c r="AO619" s="14"/>
      <c r="AP619" s="13">
        <f t="shared" si="439"/>
        <v>12.290416666666493</v>
      </c>
      <c r="AQ619" s="14">
        <f t="shared" si="440"/>
        <v>1</v>
      </c>
      <c r="AR619" s="13">
        <f t="shared" si="441"/>
        <v>0</v>
      </c>
      <c r="AS619" s="14">
        <f t="shared" si="442"/>
        <v>0</v>
      </c>
      <c r="AT619" s="13">
        <f t="shared" si="443"/>
        <v>1.9999999999999574E-2</v>
      </c>
      <c r="AU619" s="14"/>
      <c r="AV619" s="13">
        <f t="shared" si="444"/>
        <v>0</v>
      </c>
      <c r="AW619" s="14">
        <f t="shared" si="445"/>
        <v>0</v>
      </c>
      <c r="AX619" s="13">
        <f t="shared" si="446"/>
        <v>0</v>
      </c>
      <c r="AY619" s="14">
        <f t="shared" si="447"/>
        <v>0</v>
      </c>
      <c r="AZ619" s="13">
        <f t="shared" si="448"/>
        <v>0</v>
      </c>
      <c r="BA619" s="14"/>
      <c r="BB619" s="13">
        <f t="shared" si="449"/>
        <v>0</v>
      </c>
      <c r="BC619" s="14">
        <f t="shared" si="450"/>
        <v>0</v>
      </c>
      <c r="BD619" s="13">
        <f t="shared" si="451"/>
        <v>0</v>
      </c>
      <c r="BE619" s="14">
        <f t="shared" si="452"/>
        <v>0</v>
      </c>
      <c r="BF619" s="13">
        <f t="shared" si="453"/>
        <v>1.9999999999999574E-2</v>
      </c>
      <c r="BG619" s="14"/>
      <c r="BH619" s="13">
        <f t="shared" si="454"/>
        <v>0</v>
      </c>
      <c r="BI619" s="14">
        <f t="shared" si="455"/>
        <v>0</v>
      </c>
      <c r="BJ619" s="13">
        <f t="shared" si="456"/>
        <v>0</v>
      </c>
      <c r="BK619" s="14">
        <f t="shared" si="457"/>
        <v>0</v>
      </c>
      <c r="BL619" s="13">
        <f t="shared" si="458"/>
        <v>0</v>
      </c>
    </row>
    <row r="620" spans="1:64" x14ac:dyDescent="0.25">
      <c r="A620" s="23">
        <f t="shared" si="459"/>
        <v>12.310416666666493</v>
      </c>
      <c r="B620" s="8"/>
      <c r="C620" s="10"/>
      <c r="D620" s="10" t="s">
        <v>67</v>
      </c>
      <c r="E620" s="10"/>
      <c r="F620" t="s">
        <v>65</v>
      </c>
      <c r="G620" s="10"/>
      <c r="H620" s="10" t="s">
        <v>67</v>
      </c>
      <c r="J620" s="10" t="s">
        <v>67</v>
      </c>
      <c r="K620" s="11"/>
      <c r="L620" s="13">
        <f t="shared" si="424"/>
        <v>0</v>
      </c>
      <c r="M620" s="14">
        <f t="shared" si="460"/>
        <v>0</v>
      </c>
      <c r="N620" s="13">
        <f t="shared" si="425"/>
        <v>0</v>
      </c>
      <c r="O620" s="14">
        <f t="shared" si="461"/>
        <v>0</v>
      </c>
      <c r="P620" s="13">
        <f t="shared" si="426"/>
        <v>0</v>
      </c>
      <c r="Q620" s="14"/>
      <c r="R620" s="13">
        <f t="shared" si="427"/>
        <v>0</v>
      </c>
      <c r="S620" s="14">
        <f t="shared" si="462"/>
        <v>0</v>
      </c>
      <c r="T620" s="13">
        <f t="shared" si="428"/>
        <v>0</v>
      </c>
      <c r="U620" s="14">
        <f t="shared" si="463"/>
        <v>0</v>
      </c>
      <c r="V620" s="13">
        <f t="shared" si="429"/>
        <v>1.9999999999999574E-2</v>
      </c>
      <c r="W620" s="14"/>
      <c r="X620" s="13">
        <f t="shared" si="430"/>
        <v>0</v>
      </c>
      <c r="Y620" s="14">
        <f t="shared" si="464"/>
        <v>0</v>
      </c>
      <c r="Z620" s="13">
        <f t="shared" si="431"/>
        <v>0</v>
      </c>
      <c r="AA620" s="14">
        <f t="shared" si="465"/>
        <v>0</v>
      </c>
      <c r="AB620" s="13">
        <f t="shared" si="432"/>
        <v>0</v>
      </c>
      <c r="AC620" s="14"/>
      <c r="AD620" s="13">
        <f t="shared" si="433"/>
        <v>0</v>
      </c>
      <c r="AE620" s="14">
        <f t="shared" si="466"/>
        <v>0</v>
      </c>
      <c r="AF620" s="13">
        <f t="shared" si="434"/>
        <v>0</v>
      </c>
      <c r="AG620" s="14">
        <f t="shared" si="467"/>
        <v>0</v>
      </c>
      <c r="AH620" s="13">
        <f t="shared" si="435"/>
        <v>0</v>
      </c>
      <c r="AI620" s="14"/>
      <c r="AJ620" s="13">
        <f t="shared" si="436"/>
        <v>0</v>
      </c>
      <c r="AK620" s="14">
        <f t="shared" si="468"/>
        <v>0</v>
      </c>
      <c r="AL620" s="13">
        <f t="shared" si="437"/>
        <v>0</v>
      </c>
      <c r="AM620" s="14">
        <f t="shared" si="469"/>
        <v>0</v>
      </c>
      <c r="AN620" s="13">
        <f t="shared" si="438"/>
        <v>0</v>
      </c>
      <c r="AO620" s="14"/>
      <c r="AP620" s="13">
        <f t="shared" si="439"/>
        <v>0</v>
      </c>
      <c r="AQ620" s="14">
        <f t="shared" si="440"/>
        <v>0</v>
      </c>
      <c r="AR620" s="13">
        <f t="shared" si="441"/>
        <v>0</v>
      </c>
      <c r="AS620" s="14">
        <f t="shared" si="442"/>
        <v>0</v>
      </c>
      <c r="AT620" s="13">
        <f t="shared" si="443"/>
        <v>1.9999999999999574E-2</v>
      </c>
      <c r="AU620" s="14"/>
      <c r="AV620" s="13">
        <f t="shared" si="444"/>
        <v>0</v>
      </c>
      <c r="AW620" s="14">
        <f t="shared" si="445"/>
        <v>0</v>
      </c>
      <c r="AX620" s="13">
        <f t="shared" si="446"/>
        <v>0</v>
      </c>
      <c r="AY620" s="14">
        <f t="shared" si="447"/>
        <v>0</v>
      </c>
      <c r="AZ620" s="13">
        <f t="shared" si="448"/>
        <v>0</v>
      </c>
      <c r="BA620" s="14"/>
      <c r="BB620" s="13">
        <f t="shared" si="449"/>
        <v>0</v>
      </c>
      <c r="BC620" s="14">
        <f t="shared" si="450"/>
        <v>0</v>
      </c>
      <c r="BD620" s="13">
        <f t="shared" si="451"/>
        <v>0</v>
      </c>
      <c r="BE620" s="14">
        <f t="shared" si="452"/>
        <v>0</v>
      </c>
      <c r="BF620" s="13">
        <f t="shared" si="453"/>
        <v>1.9999999999999574E-2</v>
      </c>
      <c r="BG620" s="14"/>
      <c r="BH620" s="13">
        <f t="shared" si="454"/>
        <v>0</v>
      </c>
      <c r="BI620" s="14">
        <f t="shared" si="455"/>
        <v>0</v>
      </c>
      <c r="BJ620" s="13">
        <f t="shared" si="456"/>
        <v>0</v>
      </c>
      <c r="BK620" s="14">
        <f t="shared" si="457"/>
        <v>0</v>
      </c>
      <c r="BL620" s="13">
        <f t="shared" si="458"/>
        <v>0</v>
      </c>
    </row>
    <row r="621" spans="1:64" x14ac:dyDescent="0.25">
      <c r="A621" s="23">
        <f t="shared" si="459"/>
        <v>12.330416666666492</v>
      </c>
      <c r="B621" s="8" t="s">
        <v>75</v>
      </c>
      <c r="D621" s="10" t="s">
        <v>67</v>
      </c>
      <c r="E621" s="10"/>
      <c r="F621" t="s">
        <v>65</v>
      </c>
      <c r="G621" s="10" t="s">
        <v>67</v>
      </c>
      <c r="H621" s="10" t="s">
        <v>67</v>
      </c>
      <c r="J621" s="10" t="s">
        <v>67</v>
      </c>
      <c r="K621" s="10"/>
      <c r="L621" s="13">
        <f t="shared" si="424"/>
        <v>0</v>
      </c>
      <c r="M621" s="14">
        <f t="shared" si="460"/>
        <v>0</v>
      </c>
      <c r="N621" s="13">
        <f t="shared" si="425"/>
        <v>0</v>
      </c>
      <c r="O621" s="14">
        <f t="shared" si="461"/>
        <v>0</v>
      </c>
      <c r="P621" s="13">
        <f t="shared" si="426"/>
        <v>0</v>
      </c>
      <c r="Q621" s="14"/>
      <c r="R621" s="13">
        <f t="shared" si="427"/>
        <v>0</v>
      </c>
      <c r="S621" s="14">
        <f t="shared" si="462"/>
        <v>0</v>
      </c>
      <c r="T621" s="13">
        <f t="shared" si="428"/>
        <v>0</v>
      </c>
      <c r="U621" s="14">
        <f t="shared" si="463"/>
        <v>0</v>
      </c>
      <c r="V621" s="13">
        <f t="shared" si="429"/>
        <v>1.9999999999999574E-2</v>
      </c>
      <c r="W621" s="14"/>
      <c r="X621" s="13">
        <f t="shared" si="430"/>
        <v>0</v>
      </c>
      <c r="Y621" s="14">
        <f t="shared" si="464"/>
        <v>0</v>
      </c>
      <c r="Z621" s="13">
        <f t="shared" si="431"/>
        <v>0</v>
      </c>
      <c r="AA621" s="14">
        <f t="shared" si="465"/>
        <v>0</v>
      </c>
      <c r="AB621" s="13">
        <f t="shared" si="432"/>
        <v>0</v>
      </c>
      <c r="AC621" s="14"/>
      <c r="AD621" s="13">
        <f t="shared" si="433"/>
        <v>0</v>
      </c>
      <c r="AE621" s="14">
        <f t="shared" si="466"/>
        <v>0</v>
      </c>
      <c r="AF621" s="13">
        <f t="shared" si="434"/>
        <v>0</v>
      </c>
      <c r="AG621" s="14">
        <f t="shared" si="467"/>
        <v>0</v>
      </c>
      <c r="AH621" s="13">
        <f t="shared" si="435"/>
        <v>0</v>
      </c>
      <c r="AI621" s="14"/>
      <c r="AJ621" s="13">
        <f t="shared" si="436"/>
        <v>12.330416666666492</v>
      </c>
      <c r="AK621" s="14">
        <f t="shared" si="468"/>
        <v>1</v>
      </c>
      <c r="AL621" s="13">
        <f t="shared" si="437"/>
        <v>0</v>
      </c>
      <c r="AM621" s="14">
        <f t="shared" si="469"/>
        <v>0</v>
      </c>
      <c r="AN621" s="13">
        <f t="shared" si="438"/>
        <v>1.9999999999999574E-2</v>
      </c>
      <c r="AO621" s="14"/>
      <c r="AP621" s="13">
        <f t="shared" si="439"/>
        <v>0</v>
      </c>
      <c r="AQ621" s="14">
        <f t="shared" si="440"/>
        <v>0</v>
      </c>
      <c r="AR621" s="13">
        <f t="shared" si="441"/>
        <v>0</v>
      </c>
      <c r="AS621" s="14">
        <f t="shared" si="442"/>
        <v>0</v>
      </c>
      <c r="AT621" s="13">
        <f t="shared" si="443"/>
        <v>1.9999999999999574E-2</v>
      </c>
      <c r="AU621" s="14"/>
      <c r="AV621" s="13">
        <f t="shared" si="444"/>
        <v>0</v>
      </c>
      <c r="AW621" s="14">
        <f t="shared" si="445"/>
        <v>0</v>
      </c>
      <c r="AX621" s="13">
        <f t="shared" si="446"/>
        <v>0</v>
      </c>
      <c r="AY621" s="14">
        <f t="shared" si="447"/>
        <v>0</v>
      </c>
      <c r="AZ621" s="13">
        <f t="shared" si="448"/>
        <v>0</v>
      </c>
      <c r="BA621" s="14"/>
      <c r="BB621" s="13">
        <f t="shared" si="449"/>
        <v>0</v>
      </c>
      <c r="BC621" s="14">
        <f t="shared" si="450"/>
        <v>0</v>
      </c>
      <c r="BD621" s="13">
        <f t="shared" si="451"/>
        <v>0</v>
      </c>
      <c r="BE621" s="14">
        <f t="shared" si="452"/>
        <v>0</v>
      </c>
      <c r="BF621" s="13">
        <f t="shared" si="453"/>
        <v>1.9999999999999574E-2</v>
      </c>
      <c r="BG621" s="14"/>
      <c r="BH621" s="13">
        <f t="shared" si="454"/>
        <v>0</v>
      </c>
      <c r="BI621" s="14">
        <f t="shared" si="455"/>
        <v>0</v>
      </c>
      <c r="BJ621" s="13">
        <f t="shared" si="456"/>
        <v>0</v>
      </c>
      <c r="BK621" s="14">
        <f t="shared" si="457"/>
        <v>0</v>
      </c>
      <c r="BL621" s="13">
        <f t="shared" si="458"/>
        <v>0</v>
      </c>
    </row>
    <row r="622" spans="1:64" x14ac:dyDescent="0.25">
      <c r="A622" s="23">
        <f t="shared" si="459"/>
        <v>12.350416666666492</v>
      </c>
      <c r="B622" s="8" t="s">
        <v>76</v>
      </c>
      <c r="D622" t="s">
        <v>65</v>
      </c>
      <c r="E622" s="10"/>
      <c r="F622" s="11" t="s">
        <v>66</v>
      </c>
      <c r="G622" s="10" t="s">
        <v>67</v>
      </c>
      <c r="H622" s="10" t="s">
        <v>67</v>
      </c>
      <c r="J622" s="10" t="s">
        <v>67</v>
      </c>
      <c r="K622" s="10"/>
      <c r="L622" s="13">
        <f t="shared" si="424"/>
        <v>0</v>
      </c>
      <c r="M622" s="14">
        <f t="shared" si="460"/>
        <v>0</v>
      </c>
      <c r="N622" s="13">
        <f t="shared" si="425"/>
        <v>0</v>
      </c>
      <c r="O622" s="14">
        <f t="shared" si="461"/>
        <v>0</v>
      </c>
      <c r="P622" s="13">
        <f t="shared" si="426"/>
        <v>0</v>
      </c>
      <c r="Q622" s="14"/>
      <c r="R622" s="13">
        <f t="shared" si="427"/>
        <v>0</v>
      </c>
      <c r="S622" s="14">
        <f t="shared" si="462"/>
        <v>0</v>
      </c>
      <c r="T622" s="13">
        <f t="shared" si="428"/>
        <v>0</v>
      </c>
      <c r="U622" s="14">
        <f t="shared" si="463"/>
        <v>0</v>
      </c>
      <c r="V622" s="13">
        <f t="shared" si="429"/>
        <v>0</v>
      </c>
      <c r="W622" s="14"/>
      <c r="X622" s="13">
        <f t="shared" si="430"/>
        <v>0</v>
      </c>
      <c r="Y622" s="14">
        <f t="shared" si="464"/>
        <v>0</v>
      </c>
      <c r="Z622" s="13">
        <f t="shared" si="431"/>
        <v>0</v>
      </c>
      <c r="AA622" s="14">
        <f t="shared" si="465"/>
        <v>0</v>
      </c>
      <c r="AB622" s="13">
        <f t="shared" si="432"/>
        <v>0</v>
      </c>
      <c r="AC622" s="14"/>
      <c r="AD622" s="13">
        <f t="shared" si="433"/>
        <v>0</v>
      </c>
      <c r="AE622" s="14">
        <f t="shared" si="466"/>
        <v>0</v>
      </c>
      <c r="AF622" s="13">
        <f t="shared" si="434"/>
        <v>12.350416666666492</v>
      </c>
      <c r="AG622" s="14">
        <f t="shared" si="467"/>
        <v>1</v>
      </c>
      <c r="AH622" s="13">
        <f t="shared" si="435"/>
        <v>0</v>
      </c>
      <c r="AI622" s="14"/>
      <c r="AJ622" s="13">
        <f t="shared" si="436"/>
        <v>0</v>
      </c>
      <c r="AK622" s="14">
        <f t="shared" si="468"/>
        <v>0</v>
      </c>
      <c r="AL622" s="13">
        <f t="shared" si="437"/>
        <v>0</v>
      </c>
      <c r="AM622" s="14">
        <f t="shared" si="469"/>
        <v>0</v>
      </c>
      <c r="AN622" s="13">
        <f t="shared" si="438"/>
        <v>1.9999999999999574E-2</v>
      </c>
      <c r="AO622" s="14"/>
      <c r="AP622" s="13">
        <f t="shared" si="439"/>
        <v>0</v>
      </c>
      <c r="AQ622" s="14">
        <f t="shared" si="440"/>
        <v>0</v>
      </c>
      <c r="AR622" s="13">
        <f t="shared" si="441"/>
        <v>0</v>
      </c>
      <c r="AS622" s="14">
        <f t="shared" si="442"/>
        <v>0</v>
      </c>
      <c r="AT622" s="13">
        <f t="shared" si="443"/>
        <v>1.9999999999999574E-2</v>
      </c>
      <c r="AU622" s="14"/>
      <c r="AV622" s="13">
        <f t="shared" si="444"/>
        <v>0</v>
      </c>
      <c r="AW622" s="14">
        <f t="shared" si="445"/>
        <v>0</v>
      </c>
      <c r="AX622" s="13">
        <f t="shared" si="446"/>
        <v>0</v>
      </c>
      <c r="AY622" s="14">
        <f t="shared" si="447"/>
        <v>0</v>
      </c>
      <c r="AZ622" s="13">
        <f t="shared" si="448"/>
        <v>0</v>
      </c>
      <c r="BA622" s="14"/>
      <c r="BB622" s="13">
        <f t="shared" si="449"/>
        <v>0</v>
      </c>
      <c r="BC622" s="14">
        <f t="shared" si="450"/>
        <v>0</v>
      </c>
      <c r="BD622" s="13">
        <f t="shared" si="451"/>
        <v>0</v>
      </c>
      <c r="BE622" s="14">
        <f t="shared" si="452"/>
        <v>0</v>
      </c>
      <c r="BF622" s="13">
        <f t="shared" si="453"/>
        <v>1.9999999999999574E-2</v>
      </c>
      <c r="BG622" s="14"/>
      <c r="BH622" s="13">
        <f t="shared" si="454"/>
        <v>0</v>
      </c>
      <c r="BI622" s="14">
        <f t="shared" si="455"/>
        <v>0</v>
      </c>
      <c r="BJ622" s="13">
        <f t="shared" si="456"/>
        <v>0</v>
      </c>
      <c r="BK622" s="14">
        <f t="shared" si="457"/>
        <v>0</v>
      </c>
      <c r="BL622" s="13">
        <f t="shared" si="458"/>
        <v>0</v>
      </c>
    </row>
    <row r="623" spans="1:64" x14ac:dyDescent="0.25">
      <c r="A623" s="23">
        <f t="shared" si="459"/>
        <v>12.370416666666491</v>
      </c>
      <c r="B623" s="8" t="s">
        <v>80</v>
      </c>
      <c r="D623" t="s">
        <v>65</v>
      </c>
      <c r="E623" s="10"/>
      <c r="G623" s="10" t="s">
        <v>67</v>
      </c>
      <c r="H623" s="10" t="s">
        <v>67</v>
      </c>
      <c r="I623" s="10" t="s">
        <v>67</v>
      </c>
      <c r="J623" s="10" t="s">
        <v>67</v>
      </c>
      <c r="K623" s="10"/>
      <c r="L623" s="13">
        <f t="shared" si="424"/>
        <v>0</v>
      </c>
      <c r="M623" s="14">
        <f t="shared" si="460"/>
        <v>0</v>
      </c>
      <c r="N623" s="13">
        <f t="shared" si="425"/>
        <v>0</v>
      </c>
      <c r="O623" s="14">
        <f t="shared" si="461"/>
        <v>0</v>
      </c>
      <c r="P623" s="13">
        <f t="shared" si="426"/>
        <v>0</v>
      </c>
      <c r="Q623" s="14"/>
      <c r="R623" s="13">
        <f t="shared" si="427"/>
        <v>0</v>
      </c>
      <c r="S623" s="14">
        <f t="shared" si="462"/>
        <v>0</v>
      </c>
      <c r="T623" s="13">
        <f t="shared" si="428"/>
        <v>0</v>
      </c>
      <c r="U623" s="14">
        <f t="shared" si="463"/>
        <v>0</v>
      </c>
      <c r="V623" s="13">
        <f t="shared" si="429"/>
        <v>0</v>
      </c>
      <c r="W623" s="14"/>
      <c r="X623" s="13">
        <f t="shared" si="430"/>
        <v>0</v>
      </c>
      <c r="Y623" s="14">
        <f t="shared" si="464"/>
        <v>0</v>
      </c>
      <c r="Z623" s="13">
        <f t="shared" si="431"/>
        <v>0</v>
      </c>
      <c r="AA623" s="14">
        <f t="shared" si="465"/>
        <v>0</v>
      </c>
      <c r="AB623" s="13">
        <f t="shared" si="432"/>
        <v>0</v>
      </c>
      <c r="AC623" s="14"/>
      <c r="AD623" s="13">
        <f t="shared" si="433"/>
        <v>0</v>
      </c>
      <c r="AE623" s="14">
        <f t="shared" si="466"/>
        <v>0</v>
      </c>
      <c r="AF623" s="13">
        <f t="shared" si="434"/>
        <v>0</v>
      </c>
      <c r="AG623" s="14">
        <f t="shared" si="467"/>
        <v>0</v>
      </c>
      <c r="AH623" s="13">
        <f t="shared" si="435"/>
        <v>0</v>
      </c>
      <c r="AI623" s="14"/>
      <c r="AJ623" s="13">
        <f t="shared" si="436"/>
        <v>0</v>
      </c>
      <c r="AK623" s="14">
        <f t="shared" si="468"/>
        <v>0</v>
      </c>
      <c r="AL623" s="13">
        <f t="shared" si="437"/>
        <v>0</v>
      </c>
      <c r="AM623" s="14">
        <f t="shared" si="469"/>
        <v>0</v>
      </c>
      <c r="AN623" s="13">
        <f t="shared" si="438"/>
        <v>1.9999999999999574E-2</v>
      </c>
      <c r="AO623" s="14"/>
      <c r="AP623" s="13">
        <f t="shared" si="439"/>
        <v>0</v>
      </c>
      <c r="AQ623" s="14">
        <f t="shared" si="440"/>
        <v>0</v>
      </c>
      <c r="AR623" s="13">
        <f t="shared" si="441"/>
        <v>0</v>
      </c>
      <c r="AS623" s="14">
        <f t="shared" si="442"/>
        <v>0</v>
      </c>
      <c r="AT623" s="13">
        <f t="shared" si="443"/>
        <v>1.9999999999999574E-2</v>
      </c>
      <c r="AU623" s="14"/>
      <c r="AV623" s="13">
        <f t="shared" si="444"/>
        <v>12.370416666666491</v>
      </c>
      <c r="AW623" s="14">
        <f t="shared" si="445"/>
        <v>1</v>
      </c>
      <c r="AX623" s="13">
        <f t="shared" si="446"/>
        <v>0</v>
      </c>
      <c r="AY623" s="14">
        <f t="shared" si="447"/>
        <v>0</v>
      </c>
      <c r="AZ623" s="13">
        <f t="shared" si="448"/>
        <v>0</v>
      </c>
      <c r="BA623" s="14"/>
      <c r="BB623" s="13">
        <f t="shared" si="449"/>
        <v>0</v>
      </c>
      <c r="BC623" s="14">
        <f t="shared" si="450"/>
        <v>0</v>
      </c>
      <c r="BD623" s="13">
        <f t="shared" si="451"/>
        <v>0</v>
      </c>
      <c r="BE623" s="14">
        <f t="shared" si="452"/>
        <v>0</v>
      </c>
      <c r="BF623" s="13">
        <f t="shared" si="453"/>
        <v>1.9999999999999574E-2</v>
      </c>
      <c r="BG623" s="14"/>
      <c r="BH623" s="13">
        <f t="shared" si="454"/>
        <v>0</v>
      </c>
      <c r="BI623" s="14">
        <f t="shared" si="455"/>
        <v>0</v>
      </c>
      <c r="BJ623" s="13">
        <f t="shared" si="456"/>
        <v>0</v>
      </c>
      <c r="BK623" s="14">
        <f t="shared" si="457"/>
        <v>0</v>
      </c>
      <c r="BL623" s="13">
        <f t="shared" si="458"/>
        <v>0</v>
      </c>
    </row>
    <row r="624" spans="1:64" x14ac:dyDescent="0.25">
      <c r="A624" s="23">
        <f t="shared" si="459"/>
        <v>12.390416666666491</v>
      </c>
      <c r="B624" s="8"/>
      <c r="D624" t="s">
        <v>65</v>
      </c>
      <c r="G624" s="10" t="s">
        <v>67</v>
      </c>
      <c r="H624" s="10" t="s">
        <v>67</v>
      </c>
      <c r="I624" s="10" t="s">
        <v>67</v>
      </c>
      <c r="J624" s="10" t="s">
        <v>67</v>
      </c>
      <c r="K624" s="10"/>
      <c r="L624" s="13">
        <f t="shared" si="424"/>
        <v>0</v>
      </c>
      <c r="M624" s="14">
        <f t="shared" si="460"/>
        <v>0</v>
      </c>
      <c r="N624" s="13">
        <f t="shared" si="425"/>
        <v>0</v>
      </c>
      <c r="O624" s="14">
        <f t="shared" si="461"/>
        <v>0</v>
      </c>
      <c r="P624" s="13">
        <f t="shared" si="426"/>
        <v>0</v>
      </c>
      <c r="Q624" s="14"/>
      <c r="R624" s="13">
        <f t="shared" si="427"/>
        <v>0</v>
      </c>
      <c r="S624" s="14">
        <f t="shared" si="462"/>
        <v>0</v>
      </c>
      <c r="T624" s="13">
        <f t="shared" si="428"/>
        <v>0</v>
      </c>
      <c r="U624" s="14">
        <f t="shared" si="463"/>
        <v>0</v>
      </c>
      <c r="V624" s="13">
        <f t="shared" si="429"/>
        <v>0</v>
      </c>
      <c r="W624" s="14"/>
      <c r="X624" s="13">
        <f t="shared" si="430"/>
        <v>0</v>
      </c>
      <c r="Y624" s="14">
        <f t="shared" si="464"/>
        <v>0</v>
      </c>
      <c r="Z624" s="13">
        <f t="shared" si="431"/>
        <v>0</v>
      </c>
      <c r="AA624" s="14">
        <f t="shared" si="465"/>
        <v>0</v>
      </c>
      <c r="AB624" s="13">
        <f t="shared" si="432"/>
        <v>0</v>
      </c>
      <c r="AC624" s="14"/>
      <c r="AD624" s="13">
        <f t="shared" si="433"/>
        <v>0</v>
      </c>
      <c r="AE624" s="14">
        <f t="shared" si="466"/>
        <v>0</v>
      </c>
      <c r="AF624" s="13">
        <f t="shared" si="434"/>
        <v>0</v>
      </c>
      <c r="AG624" s="14">
        <f t="shared" si="467"/>
        <v>0</v>
      </c>
      <c r="AH624" s="13">
        <f t="shared" si="435"/>
        <v>0</v>
      </c>
      <c r="AI624" s="14"/>
      <c r="AJ624" s="13">
        <f t="shared" si="436"/>
        <v>0</v>
      </c>
      <c r="AK624" s="14">
        <f t="shared" si="468"/>
        <v>0</v>
      </c>
      <c r="AL624" s="13">
        <f t="shared" si="437"/>
        <v>0</v>
      </c>
      <c r="AM624" s="14">
        <f t="shared" si="469"/>
        <v>0</v>
      </c>
      <c r="AN624" s="13">
        <f t="shared" si="438"/>
        <v>1.9999999999999574E-2</v>
      </c>
      <c r="AO624" s="14"/>
      <c r="AP624" s="13">
        <f t="shared" si="439"/>
        <v>0</v>
      </c>
      <c r="AQ624" s="14">
        <f t="shared" si="440"/>
        <v>0</v>
      </c>
      <c r="AR624" s="13">
        <f t="shared" si="441"/>
        <v>0</v>
      </c>
      <c r="AS624" s="14">
        <f t="shared" si="442"/>
        <v>0</v>
      </c>
      <c r="AT624" s="13">
        <f t="shared" si="443"/>
        <v>1.9999999999999574E-2</v>
      </c>
      <c r="AU624" s="14"/>
      <c r="AV624" s="13">
        <f t="shared" si="444"/>
        <v>0</v>
      </c>
      <c r="AW624" s="14">
        <f t="shared" si="445"/>
        <v>0</v>
      </c>
      <c r="AX624" s="13">
        <f t="shared" si="446"/>
        <v>0</v>
      </c>
      <c r="AY624" s="14">
        <f t="shared" si="447"/>
        <v>0</v>
      </c>
      <c r="AZ624" s="13">
        <f t="shared" si="448"/>
        <v>0</v>
      </c>
      <c r="BA624" s="14"/>
      <c r="BB624" s="13">
        <f t="shared" si="449"/>
        <v>0</v>
      </c>
      <c r="BC624" s="14">
        <f t="shared" si="450"/>
        <v>0</v>
      </c>
      <c r="BD624" s="13">
        <f t="shared" si="451"/>
        <v>0</v>
      </c>
      <c r="BE624" s="14">
        <f t="shared" si="452"/>
        <v>0</v>
      </c>
      <c r="BF624" s="13">
        <f t="shared" si="453"/>
        <v>1.9999999999999574E-2</v>
      </c>
      <c r="BG624" s="14"/>
      <c r="BH624" s="13">
        <f t="shared" si="454"/>
        <v>0</v>
      </c>
      <c r="BI624" s="14">
        <f t="shared" si="455"/>
        <v>0</v>
      </c>
      <c r="BJ624" s="13">
        <f t="shared" si="456"/>
        <v>0</v>
      </c>
      <c r="BK624" s="14">
        <f t="shared" si="457"/>
        <v>0</v>
      </c>
      <c r="BL624" s="13">
        <f t="shared" si="458"/>
        <v>0</v>
      </c>
    </row>
    <row r="625" spans="1:64" x14ac:dyDescent="0.25">
      <c r="A625" s="23">
        <f t="shared" si="459"/>
        <v>12.410416666666491</v>
      </c>
      <c r="B625" s="8" t="s">
        <v>68</v>
      </c>
      <c r="C625" s="10" t="s">
        <v>67</v>
      </c>
      <c r="D625" t="s">
        <v>65</v>
      </c>
      <c r="G625" s="10" t="s">
        <v>67</v>
      </c>
      <c r="H625" s="10" t="s">
        <v>67</v>
      </c>
      <c r="I625" s="10" t="s">
        <v>67</v>
      </c>
      <c r="J625" s="10" t="s">
        <v>67</v>
      </c>
      <c r="K625" s="10"/>
      <c r="L625" s="13">
        <f t="shared" si="424"/>
        <v>12.410416666666491</v>
      </c>
      <c r="M625" s="14">
        <f t="shared" si="460"/>
        <v>1</v>
      </c>
      <c r="N625" s="13">
        <f t="shared" si="425"/>
        <v>0</v>
      </c>
      <c r="O625" s="14">
        <f t="shared" si="461"/>
        <v>0</v>
      </c>
      <c r="P625" s="13">
        <f t="shared" si="426"/>
        <v>1.9999999999999574E-2</v>
      </c>
      <c r="Q625" s="14"/>
      <c r="R625" s="13">
        <f t="shared" si="427"/>
        <v>0</v>
      </c>
      <c r="S625" s="14">
        <f t="shared" si="462"/>
        <v>0</v>
      </c>
      <c r="T625" s="13">
        <f t="shared" si="428"/>
        <v>0</v>
      </c>
      <c r="U625" s="14">
        <f t="shared" si="463"/>
        <v>0</v>
      </c>
      <c r="V625" s="13">
        <f t="shared" si="429"/>
        <v>0</v>
      </c>
      <c r="W625" s="14"/>
      <c r="X625" s="13">
        <f t="shared" si="430"/>
        <v>0</v>
      </c>
      <c r="Y625" s="14">
        <f t="shared" si="464"/>
        <v>0</v>
      </c>
      <c r="Z625" s="13">
        <f t="shared" si="431"/>
        <v>0</v>
      </c>
      <c r="AA625" s="14">
        <f t="shared" si="465"/>
        <v>0</v>
      </c>
      <c r="AB625" s="13">
        <f t="shared" si="432"/>
        <v>0</v>
      </c>
      <c r="AC625" s="14"/>
      <c r="AD625" s="13">
        <f t="shared" si="433"/>
        <v>0</v>
      </c>
      <c r="AE625" s="14">
        <f t="shared" si="466"/>
        <v>0</v>
      </c>
      <c r="AF625" s="13">
        <f t="shared" si="434"/>
        <v>0</v>
      </c>
      <c r="AG625" s="14">
        <f t="shared" si="467"/>
        <v>0</v>
      </c>
      <c r="AH625" s="13">
        <f t="shared" si="435"/>
        <v>0</v>
      </c>
      <c r="AI625" s="14"/>
      <c r="AJ625" s="13">
        <f t="shared" si="436"/>
        <v>0</v>
      </c>
      <c r="AK625" s="14">
        <f t="shared" si="468"/>
        <v>0</v>
      </c>
      <c r="AL625" s="13">
        <f t="shared" si="437"/>
        <v>0</v>
      </c>
      <c r="AM625" s="14">
        <f t="shared" si="469"/>
        <v>0</v>
      </c>
      <c r="AN625" s="13">
        <f t="shared" si="438"/>
        <v>1.9999999999999574E-2</v>
      </c>
      <c r="AO625" s="14"/>
      <c r="AP625" s="13">
        <f t="shared" si="439"/>
        <v>0</v>
      </c>
      <c r="AQ625" s="14">
        <f t="shared" si="440"/>
        <v>0</v>
      </c>
      <c r="AR625" s="13">
        <f t="shared" si="441"/>
        <v>0</v>
      </c>
      <c r="AS625" s="14">
        <f t="shared" si="442"/>
        <v>0</v>
      </c>
      <c r="AT625" s="13">
        <f t="shared" si="443"/>
        <v>1.9999999999999574E-2</v>
      </c>
      <c r="AU625" s="14"/>
      <c r="AV625" s="13">
        <f t="shared" si="444"/>
        <v>0</v>
      </c>
      <c r="AW625" s="14">
        <f t="shared" si="445"/>
        <v>0</v>
      </c>
      <c r="AX625" s="13">
        <f t="shared" si="446"/>
        <v>0</v>
      </c>
      <c r="AY625" s="14">
        <f t="shared" si="447"/>
        <v>0</v>
      </c>
      <c r="AZ625" s="13">
        <f t="shared" si="448"/>
        <v>0</v>
      </c>
      <c r="BA625" s="14"/>
      <c r="BB625" s="13">
        <f t="shared" si="449"/>
        <v>0</v>
      </c>
      <c r="BC625" s="14">
        <f t="shared" si="450"/>
        <v>0</v>
      </c>
      <c r="BD625" s="13">
        <f t="shared" si="451"/>
        <v>0</v>
      </c>
      <c r="BE625" s="14">
        <f t="shared" si="452"/>
        <v>0</v>
      </c>
      <c r="BF625" s="13">
        <f t="shared" si="453"/>
        <v>1.9999999999999574E-2</v>
      </c>
      <c r="BG625" s="14"/>
      <c r="BH625" s="13">
        <f t="shared" si="454"/>
        <v>0</v>
      </c>
      <c r="BI625" s="14">
        <f t="shared" si="455"/>
        <v>0</v>
      </c>
      <c r="BJ625" s="13">
        <f t="shared" si="456"/>
        <v>0</v>
      </c>
      <c r="BK625" s="14">
        <f t="shared" si="457"/>
        <v>0</v>
      </c>
      <c r="BL625" s="13">
        <f t="shared" si="458"/>
        <v>0</v>
      </c>
    </row>
    <row r="626" spans="1:64" x14ac:dyDescent="0.25">
      <c r="A626" s="23">
        <f t="shared" si="459"/>
        <v>12.43041666666649</v>
      </c>
      <c r="B626" s="8"/>
      <c r="C626" s="10" t="s">
        <v>67</v>
      </c>
      <c r="D626" t="s">
        <v>65</v>
      </c>
      <c r="G626" s="10" t="s">
        <v>67</v>
      </c>
      <c r="H626" s="10" t="s">
        <v>67</v>
      </c>
      <c r="I626" s="10" t="s">
        <v>67</v>
      </c>
      <c r="J626" s="10" t="s">
        <v>67</v>
      </c>
      <c r="K626" s="10"/>
      <c r="L626" s="13">
        <f t="shared" si="424"/>
        <v>0</v>
      </c>
      <c r="M626" s="14">
        <f t="shared" si="460"/>
        <v>0</v>
      </c>
      <c r="N626" s="13">
        <f t="shared" si="425"/>
        <v>0</v>
      </c>
      <c r="O626" s="14">
        <f t="shared" si="461"/>
        <v>0</v>
      </c>
      <c r="P626" s="13">
        <f t="shared" si="426"/>
        <v>1.9999999999999574E-2</v>
      </c>
      <c r="Q626" s="14"/>
      <c r="R626" s="13">
        <f t="shared" si="427"/>
        <v>0</v>
      </c>
      <c r="S626" s="14">
        <f t="shared" si="462"/>
        <v>0</v>
      </c>
      <c r="T626" s="13">
        <f t="shared" si="428"/>
        <v>0</v>
      </c>
      <c r="U626" s="14">
        <f t="shared" si="463"/>
        <v>0</v>
      </c>
      <c r="V626" s="13">
        <f t="shared" si="429"/>
        <v>0</v>
      </c>
      <c r="W626" s="14"/>
      <c r="X626" s="13">
        <f t="shared" si="430"/>
        <v>0</v>
      </c>
      <c r="Y626" s="14">
        <f t="shared" si="464"/>
        <v>0</v>
      </c>
      <c r="Z626" s="13">
        <f t="shared" si="431"/>
        <v>0</v>
      </c>
      <c r="AA626" s="14">
        <f t="shared" si="465"/>
        <v>0</v>
      </c>
      <c r="AB626" s="13">
        <f t="shared" si="432"/>
        <v>0</v>
      </c>
      <c r="AC626" s="14"/>
      <c r="AD626" s="13">
        <f t="shared" si="433"/>
        <v>0</v>
      </c>
      <c r="AE626" s="14">
        <f t="shared" si="466"/>
        <v>0</v>
      </c>
      <c r="AF626" s="13">
        <f t="shared" si="434"/>
        <v>0</v>
      </c>
      <c r="AG626" s="14">
        <f t="shared" si="467"/>
        <v>0</v>
      </c>
      <c r="AH626" s="13">
        <f t="shared" si="435"/>
        <v>0</v>
      </c>
      <c r="AI626" s="14"/>
      <c r="AJ626" s="13">
        <f t="shared" si="436"/>
        <v>0</v>
      </c>
      <c r="AK626" s="14">
        <f t="shared" si="468"/>
        <v>0</v>
      </c>
      <c r="AL626" s="13">
        <f t="shared" si="437"/>
        <v>0</v>
      </c>
      <c r="AM626" s="14">
        <f t="shared" si="469"/>
        <v>0</v>
      </c>
      <c r="AN626" s="13">
        <f t="shared" si="438"/>
        <v>1.9999999999999574E-2</v>
      </c>
      <c r="AO626" s="14"/>
      <c r="AP626" s="13">
        <f t="shared" si="439"/>
        <v>0</v>
      </c>
      <c r="AQ626" s="14">
        <f t="shared" si="440"/>
        <v>0</v>
      </c>
      <c r="AR626" s="13">
        <f t="shared" si="441"/>
        <v>0</v>
      </c>
      <c r="AS626" s="14">
        <f t="shared" si="442"/>
        <v>0</v>
      </c>
      <c r="AT626" s="13">
        <f t="shared" si="443"/>
        <v>1.9999999999999574E-2</v>
      </c>
      <c r="AU626" s="14"/>
      <c r="AV626" s="13">
        <f t="shared" si="444"/>
        <v>0</v>
      </c>
      <c r="AW626" s="14">
        <f t="shared" si="445"/>
        <v>0</v>
      </c>
      <c r="AX626" s="13">
        <f t="shared" si="446"/>
        <v>0</v>
      </c>
      <c r="AY626" s="14">
        <f t="shared" si="447"/>
        <v>0</v>
      </c>
      <c r="AZ626" s="13">
        <f t="shared" si="448"/>
        <v>0</v>
      </c>
      <c r="BA626" s="14"/>
      <c r="BB626" s="13">
        <f t="shared" si="449"/>
        <v>0</v>
      </c>
      <c r="BC626" s="14">
        <f t="shared" si="450"/>
        <v>0</v>
      </c>
      <c r="BD626" s="13">
        <f t="shared" si="451"/>
        <v>0</v>
      </c>
      <c r="BE626" s="14">
        <f t="shared" si="452"/>
        <v>0</v>
      </c>
      <c r="BF626" s="13">
        <f t="shared" si="453"/>
        <v>1.9999999999999574E-2</v>
      </c>
      <c r="BG626" s="14"/>
      <c r="BH626" s="13">
        <f t="shared" si="454"/>
        <v>0</v>
      </c>
      <c r="BI626" s="14">
        <f t="shared" si="455"/>
        <v>0</v>
      </c>
      <c r="BJ626" s="13">
        <f t="shared" si="456"/>
        <v>0</v>
      </c>
      <c r="BK626" s="14">
        <f t="shared" si="457"/>
        <v>0</v>
      </c>
      <c r="BL626" s="13">
        <f t="shared" si="458"/>
        <v>0</v>
      </c>
    </row>
    <row r="627" spans="1:64" x14ac:dyDescent="0.25">
      <c r="A627" s="23">
        <f t="shared" si="459"/>
        <v>12.45041666666649</v>
      </c>
      <c r="B627" s="8" t="s">
        <v>73</v>
      </c>
      <c r="C627" s="10" t="s">
        <v>67</v>
      </c>
      <c r="D627" s="11" t="s">
        <v>66</v>
      </c>
      <c r="G627" s="10" t="s">
        <v>67</v>
      </c>
      <c r="H627" s="10" t="s">
        <v>67</v>
      </c>
      <c r="I627" s="10" t="s">
        <v>67</v>
      </c>
      <c r="J627" t="s">
        <v>65</v>
      </c>
      <c r="K627" s="10"/>
      <c r="L627" s="13">
        <f t="shared" si="424"/>
        <v>0</v>
      </c>
      <c r="M627" s="14">
        <f t="shared" si="460"/>
        <v>0</v>
      </c>
      <c r="N627" s="13">
        <f t="shared" si="425"/>
        <v>0</v>
      </c>
      <c r="O627" s="14">
        <f t="shared" si="461"/>
        <v>0</v>
      </c>
      <c r="P627" s="13">
        <f t="shared" si="426"/>
        <v>1.9999999999999574E-2</v>
      </c>
      <c r="Q627" s="14"/>
      <c r="R627" s="13">
        <f t="shared" si="427"/>
        <v>0</v>
      </c>
      <c r="S627" s="14">
        <f t="shared" si="462"/>
        <v>0</v>
      </c>
      <c r="T627" s="13">
        <f t="shared" si="428"/>
        <v>12.45041666666649</v>
      </c>
      <c r="U627" s="14">
        <f t="shared" si="463"/>
        <v>1</v>
      </c>
      <c r="V627" s="13">
        <f t="shared" si="429"/>
        <v>0</v>
      </c>
      <c r="W627" s="14"/>
      <c r="X627" s="13">
        <f t="shared" si="430"/>
        <v>0</v>
      </c>
      <c r="Y627" s="14">
        <f t="shared" si="464"/>
        <v>0</v>
      </c>
      <c r="Z627" s="13">
        <f t="shared" si="431"/>
        <v>0</v>
      </c>
      <c r="AA627" s="14">
        <f t="shared" si="465"/>
        <v>0</v>
      </c>
      <c r="AB627" s="13">
        <f t="shared" si="432"/>
        <v>0</v>
      </c>
      <c r="AC627" s="14"/>
      <c r="AD627" s="13">
        <f t="shared" si="433"/>
        <v>0</v>
      </c>
      <c r="AE627" s="14">
        <f t="shared" si="466"/>
        <v>0</v>
      </c>
      <c r="AF627" s="13">
        <f t="shared" si="434"/>
        <v>0</v>
      </c>
      <c r="AG627" s="14">
        <f t="shared" si="467"/>
        <v>0</v>
      </c>
      <c r="AH627" s="13">
        <f t="shared" si="435"/>
        <v>0</v>
      </c>
      <c r="AI627" s="14"/>
      <c r="AJ627" s="13">
        <f t="shared" si="436"/>
        <v>0</v>
      </c>
      <c r="AK627" s="14">
        <f t="shared" si="468"/>
        <v>0</v>
      </c>
      <c r="AL627" s="13">
        <f t="shared" si="437"/>
        <v>0</v>
      </c>
      <c r="AM627" s="14">
        <f t="shared" si="469"/>
        <v>0</v>
      </c>
      <c r="AN627" s="13">
        <f t="shared" si="438"/>
        <v>1.9999999999999574E-2</v>
      </c>
      <c r="AO627" s="14"/>
      <c r="AP627" s="13">
        <f t="shared" si="439"/>
        <v>0</v>
      </c>
      <c r="AQ627" s="14">
        <f t="shared" si="440"/>
        <v>0</v>
      </c>
      <c r="AR627" s="13">
        <f t="shared" si="441"/>
        <v>0</v>
      </c>
      <c r="AS627" s="14">
        <f t="shared" si="442"/>
        <v>0</v>
      </c>
      <c r="AT627" s="13">
        <f t="shared" si="443"/>
        <v>1.9999999999999574E-2</v>
      </c>
      <c r="AU627" s="14"/>
      <c r="AV627" s="13">
        <f t="shared" si="444"/>
        <v>0</v>
      </c>
      <c r="AW627" s="14">
        <f t="shared" si="445"/>
        <v>0</v>
      </c>
      <c r="AX627" s="13">
        <f t="shared" si="446"/>
        <v>0</v>
      </c>
      <c r="AY627" s="14">
        <f t="shared" si="447"/>
        <v>0</v>
      </c>
      <c r="AZ627" s="13">
        <f t="shared" si="448"/>
        <v>0</v>
      </c>
      <c r="BA627" s="14"/>
      <c r="BB627" s="13">
        <f t="shared" si="449"/>
        <v>0</v>
      </c>
      <c r="BC627" s="14">
        <f t="shared" si="450"/>
        <v>0</v>
      </c>
      <c r="BD627" s="13">
        <f t="shared" si="451"/>
        <v>0</v>
      </c>
      <c r="BE627" s="14">
        <f t="shared" si="452"/>
        <v>0</v>
      </c>
      <c r="BF627" s="13">
        <f t="shared" si="453"/>
        <v>0</v>
      </c>
      <c r="BG627" s="14"/>
      <c r="BH627" s="13">
        <f t="shared" si="454"/>
        <v>0</v>
      </c>
      <c r="BI627" s="14">
        <f t="shared" si="455"/>
        <v>0</v>
      </c>
      <c r="BJ627" s="13">
        <f t="shared" si="456"/>
        <v>0</v>
      </c>
      <c r="BK627" s="14">
        <f t="shared" si="457"/>
        <v>0</v>
      </c>
      <c r="BL627" s="13">
        <f t="shared" si="458"/>
        <v>0</v>
      </c>
    </row>
    <row r="628" spans="1:64" x14ac:dyDescent="0.25">
      <c r="A628" s="23">
        <f t="shared" si="459"/>
        <v>12.470416666666489</v>
      </c>
      <c r="B628" s="8" t="s">
        <v>72</v>
      </c>
      <c r="C628" s="10" t="s">
        <v>67</v>
      </c>
      <c r="D628" s="10"/>
      <c r="E628" s="10" t="s">
        <v>67</v>
      </c>
      <c r="G628" s="10" t="s">
        <v>67</v>
      </c>
      <c r="H628" s="10" t="s">
        <v>67</v>
      </c>
      <c r="I628" s="10" t="s">
        <v>67</v>
      </c>
      <c r="J628" t="s">
        <v>65</v>
      </c>
      <c r="K628" s="10"/>
      <c r="L628" s="13">
        <f t="shared" si="424"/>
        <v>0</v>
      </c>
      <c r="M628" s="14">
        <f t="shared" si="460"/>
        <v>0</v>
      </c>
      <c r="N628" s="13">
        <f t="shared" si="425"/>
        <v>0</v>
      </c>
      <c r="O628" s="14">
        <f t="shared" si="461"/>
        <v>0</v>
      </c>
      <c r="P628" s="13">
        <f t="shared" si="426"/>
        <v>1.9999999999999574E-2</v>
      </c>
      <c r="Q628" s="14"/>
      <c r="R628" s="13">
        <f t="shared" si="427"/>
        <v>0</v>
      </c>
      <c r="S628" s="14">
        <f t="shared" si="462"/>
        <v>0</v>
      </c>
      <c r="T628" s="13">
        <f t="shared" si="428"/>
        <v>0</v>
      </c>
      <c r="U628" s="14">
        <f t="shared" si="463"/>
        <v>0</v>
      </c>
      <c r="V628" s="13">
        <f t="shared" si="429"/>
        <v>0</v>
      </c>
      <c r="W628" s="14"/>
      <c r="X628" s="13">
        <f t="shared" si="430"/>
        <v>12.470416666666489</v>
      </c>
      <c r="Y628" s="14">
        <f t="shared" si="464"/>
        <v>1</v>
      </c>
      <c r="Z628" s="13">
        <f t="shared" si="431"/>
        <v>0</v>
      </c>
      <c r="AA628" s="14">
        <f t="shared" si="465"/>
        <v>0</v>
      </c>
      <c r="AB628" s="13">
        <f t="shared" si="432"/>
        <v>1.9999999999999574E-2</v>
      </c>
      <c r="AC628" s="14"/>
      <c r="AD628" s="13">
        <f t="shared" si="433"/>
        <v>0</v>
      </c>
      <c r="AE628" s="14">
        <f t="shared" si="466"/>
        <v>0</v>
      </c>
      <c r="AF628" s="13">
        <f t="shared" si="434"/>
        <v>0</v>
      </c>
      <c r="AG628" s="14">
        <f t="shared" si="467"/>
        <v>0</v>
      </c>
      <c r="AH628" s="13">
        <f t="shared" si="435"/>
        <v>0</v>
      </c>
      <c r="AI628" s="14"/>
      <c r="AJ628" s="13">
        <f t="shared" si="436"/>
        <v>0</v>
      </c>
      <c r="AK628" s="14">
        <f t="shared" si="468"/>
        <v>0</v>
      </c>
      <c r="AL628" s="13">
        <f t="shared" si="437"/>
        <v>0</v>
      </c>
      <c r="AM628" s="14">
        <f t="shared" si="469"/>
        <v>0</v>
      </c>
      <c r="AN628" s="13">
        <f t="shared" si="438"/>
        <v>1.9999999999999574E-2</v>
      </c>
      <c r="AO628" s="14"/>
      <c r="AP628" s="13">
        <f t="shared" si="439"/>
        <v>0</v>
      </c>
      <c r="AQ628" s="14">
        <f t="shared" si="440"/>
        <v>0</v>
      </c>
      <c r="AR628" s="13">
        <f t="shared" si="441"/>
        <v>0</v>
      </c>
      <c r="AS628" s="14">
        <f t="shared" si="442"/>
        <v>0</v>
      </c>
      <c r="AT628" s="13">
        <f t="shared" si="443"/>
        <v>1.9999999999999574E-2</v>
      </c>
      <c r="AU628" s="14"/>
      <c r="AV628" s="13">
        <f t="shared" si="444"/>
        <v>0</v>
      </c>
      <c r="AW628" s="14">
        <f t="shared" si="445"/>
        <v>0</v>
      </c>
      <c r="AX628" s="13">
        <f t="shared" si="446"/>
        <v>0</v>
      </c>
      <c r="AY628" s="14">
        <f t="shared" si="447"/>
        <v>0</v>
      </c>
      <c r="AZ628" s="13">
        <f t="shared" si="448"/>
        <v>0</v>
      </c>
      <c r="BA628" s="14"/>
      <c r="BB628" s="13">
        <f t="shared" si="449"/>
        <v>0</v>
      </c>
      <c r="BC628" s="14">
        <f t="shared" si="450"/>
        <v>0</v>
      </c>
      <c r="BD628" s="13">
        <f t="shared" si="451"/>
        <v>0</v>
      </c>
      <c r="BE628" s="14">
        <f t="shared" si="452"/>
        <v>0</v>
      </c>
      <c r="BF628" s="13">
        <f t="shared" si="453"/>
        <v>0</v>
      </c>
      <c r="BG628" s="14"/>
      <c r="BH628" s="13">
        <f t="shared" si="454"/>
        <v>0</v>
      </c>
      <c r="BI628" s="14">
        <f t="shared" si="455"/>
        <v>0</v>
      </c>
      <c r="BJ628" s="13">
        <f t="shared" si="456"/>
        <v>0</v>
      </c>
      <c r="BK628" s="14">
        <f t="shared" si="457"/>
        <v>0</v>
      </c>
      <c r="BL628" s="13">
        <f t="shared" si="458"/>
        <v>0</v>
      </c>
    </row>
    <row r="629" spans="1:64" x14ac:dyDescent="0.25">
      <c r="A629" s="23">
        <f t="shared" si="459"/>
        <v>12.490416666666489</v>
      </c>
      <c r="B629" s="8"/>
      <c r="C629" s="10" t="s">
        <v>67</v>
      </c>
      <c r="D629" s="10"/>
      <c r="E629" s="10" t="s">
        <v>67</v>
      </c>
      <c r="G629" s="10" t="s">
        <v>67</v>
      </c>
      <c r="H629" s="10" t="s">
        <v>67</v>
      </c>
      <c r="I629" s="10" t="s">
        <v>67</v>
      </c>
      <c r="J629" t="s">
        <v>65</v>
      </c>
      <c r="L629" s="13">
        <f t="shared" si="424"/>
        <v>0</v>
      </c>
      <c r="M629" s="14">
        <f t="shared" si="460"/>
        <v>0</v>
      </c>
      <c r="N629" s="13">
        <f t="shared" si="425"/>
        <v>0</v>
      </c>
      <c r="O629" s="14">
        <f t="shared" si="461"/>
        <v>0</v>
      </c>
      <c r="P629" s="13">
        <f t="shared" si="426"/>
        <v>1.9999999999999574E-2</v>
      </c>
      <c r="Q629" s="14"/>
      <c r="R629" s="13">
        <f t="shared" si="427"/>
        <v>0</v>
      </c>
      <c r="S629" s="14">
        <f t="shared" si="462"/>
        <v>0</v>
      </c>
      <c r="T629" s="13">
        <f t="shared" si="428"/>
        <v>0</v>
      </c>
      <c r="U629" s="14">
        <f t="shared" si="463"/>
        <v>0</v>
      </c>
      <c r="V629" s="13">
        <f t="shared" si="429"/>
        <v>0</v>
      </c>
      <c r="W629" s="14"/>
      <c r="X629" s="13">
        <f t="shared" si="430"/>
        <v>0</v>
      </c>
      <c r="Y629" s="14">
        <f t="shared" si="464"/>
        <v>0</v>
      </c>
      <c r="Z629" s="13">
        <f t="shared" si="431"/>
        <v>0</v>
      </c>
      <c r="AA629" s="14">
        <f t="shared" si="465"/>
        <v>0</v>
      </c>
      <c r="AB629" s="13">
        <f t="shared" si="432"/>
        <v>1.9999999999999574E-2</v>
      </c>
      <c r="AC629" s="14"/>
      <c r="AD629" s="13">
        <f t="shared" si="433"/>
        <v>0</v>
      </c>
      <c r="AE629" s="14">
        <f t="shared" si="466"/>
        <v>0</v>
      </c>
      <c r="AF629" s="13">
        <f t="shared" si="434"/>
        <v>0</v>
      </c>
      <c r="AG629" s="14">
        <f t="shared" si="467"/>
        <v>0</v>
      </c>
      <c r="AH629" s="13">
        <f t="shared" si="435"/>
        <v>0</v>
      </c>
      <c r="AI629" s="14"/>
      <c r="AJ629" s="13">
        <f t="shared" si="436"/>
        <v>0</v>
      </c>
      <c r="AK629" s="14">
        <f t="shared" si="468"/>
        <v>0</v>
      </c>
      <c r="AL629" s="13">
        <f t="shared" si="437"/>
        <v>0</v>
      </c>
      <c r="AM629" s="14">
        <f t="shared" si="469"/>
        <v>0</v>
      </c>
      <c r="AN629" s="13">
        <f t="shared" si="438"/>
        <v>1.9999999999999574E-2</v>
      </c>
      <c r="AO629" s="14"/>
      <c r="AP629" s="13">
        <f t="shared" si="439"/>
        <v>0</v>
      </c>
      <c r="AQ629" s="14">
        <f t="shared" si="440"/>
        <v>0</v>
      </c>
      <c r="AR629" s="13">
        <f t="shared" si="441"/>
        <v>0</v>
      </c>
      <c r="AS629" s="14">
        <f t="shared" si="442"/>
        <v>0</v>
      </c>
      <c r="AT629" s="13">
        <f t="shared" si="443"/>
        <v>1.9999999999999574E-2</v>
      </c>
      <c r="AU629" s="14"/>
      <c r="AV629" s="13">
        <f t="shared" si="444"/>
        <v>0</v>
      </c>
      <c r="AW629" s="14">
        <f t="shared" si="445"/>
        <v>0</v>
      </c>
      <c r="AX629" s="13">
        <f t="shared" si="446"/>
        <v>0</v>
      </c>
      <c r="AY629" s="14">
        <f t="shared" si="447"/>
        <v>0</v>
      </c>
      <c r="AZ629" s="13">
        <f t="shared" si="448"/>
        <v>0</v>
      </c>
      <c r="BA629" s="14"/>
      <c r="BB629" s="13">
        <f t="shared" si="449"/>
        <v>0</v>
      </c>
      <c r="BC629" s="14">
        <f t="shared" si="450"/>
        <v>0</v>
      </c>
      <c r="BD629" s="13">
        <f t="shared" si="451"/>
        <v>0</v>
      </c>
      <c r="BE629" s="14">
        <f t="shared" si="452"/>
        <v>0</v>
      </c>
      <c r="BF629" s="13">
        <f t="shared" si="453"/>
        <v>0</v>
      </c>
      <c r="BG629" s="14"/>
      <c r="BH629" s="13">
        <f t="shared" si="454"/>
        <v>0</v>
      </c>
      <c r="BI629" s="14">
        <f t="shared" si="455"/>
        <v>0</v>
      </c>
      <c r="BJ629" s="13">
        <f t="shared" si="456"/>
        <v>0</v>
      </c>
      <c r="BK629" s="14">
        <f t="shared" si="457"/>
        <v>0</v>
      </c>
      <c r="BL629" s="13">
        <f t="shared" si="458"/>
        <v>0</v>
      </c>
    </row>
    <row r="630" spans="1:64" x14ac:dyDescent="0.25">
      <c r="A630" s="23">
        <f t="shared" si="459"/>
        <v>12.510416666666488</v>
      </c>
      <c r="B630" s="8"/>
      <c r="C630" s="10" t="s">
        <v>67</v>
      </c>
      <c r="D630" s="10"/>
      <c r="E630" s="10" t="s">
        <v>67</v>
      </c>
      <c r="G630" s="10" t="s">
        <v>67</v>
      </c>
      <c r="H630" s="10" t="s">
        <v>67</v>
      </c>
      <c r="I630" s="10" t="s">
        <v>67</v>
      </c>
      <c r="J630" t="s">
        <v>65</v>
      </c>
      <c r="L630" s="13">
        <f t="shared" si="424"/>
        <v>0</v>
      </c>
      <c r="M630" s="14">
        <f t="shared" si="460"/>
        <v>0</v>
      </c>
      <c r="N630" s="13">
        <f t="shared" si="425"/>
        <v>0</v>
      </c>
      <c r="O630" s="14">
        <f t="shared" si="461"/>
        <v>0</v>
      </c>
      <c r="P630" s="13">
        <f t="shared" si="426"/>
        <v>1.9999999999999574E-2</v>
      </c>
      <c r="Q630" s="14"/>
      <c r="R630" s="13">
        <f t="shared" si="427"/>
        <v>0</v>
      </c>
      <c r="S630" s="14">
        <f t="shared" si="462"/>
        <v>0</v>
      </c>
      <c r="T630" s="13">
        <f t="shared" si="428"/>
        <v>0</v>
      </c>
      <c r="U630" s="14">
        <f t="shared" si="463"/>
        <v>0</v>
      </c>
      <c r="V630" s="13">
        <f t="shared" si="429"/>
        <v>0</v>
      </c>
      <c r="W630" s="14"/>
      <c r="X630" s="13">
        <f t="shared" si="430"/>
        <v>0</v>
      </c>
      <c r="Y630" s="14">
        <f t="shared" si="464"/>
        <v>0</v>
      </c>
      <c r="Z630" s="13">
        <f t="shared" si="431"/>
        <v>0</v>
      </c>
      <c r="AA630" s="14">
        <f t="shared" si="465"/>
        <v>0</v>
      </c>
      <c r="AB630" s="13">
        <f t="shared" si="432"/>
        <v>1.9999999999999574E-2</v>
      </c>
      <c r="AC630" s="14"/>
      <c r="AD630" s="13">
        <f t="shared" si="433"/>
        <v>0</v>
      </c>
      <c r="AE630" s="14">
        <f t="shared" si="466"/>
        <v>0</v>
      </c>
      <c r="AF630" s="13">
        <f t="shared" si="434"/>
        <v>0</v>
      </c>
      <c r="AG630" s="14">
        <f t="shared" si="467"/>
        <v>0</v>
      </c>
      <c r="AH630" s="13">
        <f t="shared" si="435"/>
        <v>0</v>
      </c>
      <c r="AI630" s="14"/>
      <c r="AJ630" s="13">
        <f t="shared" si="436"/>
        <v>0</v>
      </c>
      <c r="AK630" s="14">
        <f t="shared" si="468"/>
        <v>0</v>
      </c>
      <c r="AL630" s="13">
        <f t="shared" si="437"/>
        <v>0</v>
      </c>
      <c r="AM630" s="14">
        <f t="shared" si="469"/>
        <v>0</v>
      </c>
      <c r="AN630" s="13">
        <f t="shared" si="438"/>
        <v>1.9999999999999574E-2</v>
      </c>
      <c r="AO630" s="14"/>
      <c r="AP630" s="13">
        <f t="shared" si="439"/>
        <v>0</v>
      </c>
      <c r="AQ630" s="14">
        <f t="shared" si="440"/>
        <v>0</v>
      </c>
      <c r="AR630" s="13">
        <f t="shared" si="441"/>
        <v>0</v>
      </c>
      <c r="AS630" s="14">
        <f t="shared" si="442"/>
        <v>0</v>
      </c>
      <c r="AT630" s="13">
        <f t="shared" si="443"/>
        <v>1.9999999999999574E-2</v>
      </c>
      <c r="AU630" s="14"/>
      <c r="AV630" s="13">
        <f t="shared" si="444"/>
        <v>0</v>
      </c>
      <c r="AW630" s="14">
        <f t="shared" si="445"/>
        <v>0</v>
      </c>
      <c r="AX630" s="13">
        <f t="shared" si="446"/>
        <v>0</v>
      </c>
      <c r="AY630" s="14">
        <f t="shared" si="447"/>
        <v>0</v>
      </c>
      <c r="AZ630" s="13">
        <f t="shared" si="448"/>
        <v>0</v>
      </c>
      <c r="BA630" s="14"/>
      <c r="BB630" s="13">
        <f t="shared" si="449"/>
        <v>0</v>
      </c>
      <c r="BC630" s="14">
        <f t="shared" si="450"/>
        <v>0</v>
      </c>
      <c r="BD630" s="13">
        <f t="shared" si="451"/>
        <v>0</v>
      </c>
      <c r="BE630" s="14">
        <f t="shared" si="452"/>
        <v>0</v>
      </c>
      <c r="BF630" s="13">
        <f t="shared" si="453"/>
        <v>0</v>
      </c>
      <c r="BG630" s="14"/>
      <c r="BH630" s="13">
        <f t="shared" si="454"/>
        <v>0</v>
      </c>
      <c r="BI630" s="14">
        <f t="shared" si="455"/>
        <v>0</v>
      </c>
      <c r="BJ630" s="13">
        <f t="shared" si="456"/>
        <v>0</v>
      </c>
      <c r="BK630" s="14">
        <f t="shared" si="457"/>
        <v>0</v>
      </c>
      <c r="BL630" s="13">
        <f t="shared" si="458"/>
        <v>0</v>
      </c>
    </row>
    <row r="631" spans="1:64" x14ac:dyDescent="0.25">
      <c r="A631" s="23">
        <f t="shared" si="459"/>
        <v>12.530416666666488</v>
      </c>
      <c r="B631" s="8" t="s">
        <v>84</v>
      </c>
      <c r="C631" s="10" t="s">
        <v>67</v>
      </c>
      <c r="D631" s="10"/>
      <c r="E631" s="10" t="s">
        <v>67</v>
      </c>
      <c r="F631" s="11"/>
      <c r="G631" s="10" t="s">
        <v>67</v>
      </c>
      <c r="H631" s="10" t="s">
        <v>67</v>
      </c>
      <c r="I631" s="10" t="s">
        <v>67</v>
      </c>
      <c r="J631" t="s">
        <v>65</v>
      </c>
      <c r="K631" s="10" t="s">
        <v>67</v>
      </c>
      <c r="L631" s="13">
        <f t="shared" si="424"/>
        <v>0</v>
      </c>
      <c r="M631" s="14">
        <f t="shared" si="460"/>
        <v>0</v>
      </c>
      <c r="N631" s="13">
        <f t="shared" si="425"/>
        <v>0</v>
      </c>
      <c r="O631" s="14">
        <f t="shared" si="461"/>
        <v>0</v>
      </c>
      <c r="P631" s="13">
        <f t="shared" si="426"/>
        <v>1.9999999999999574E-2</v>
      </c>
      <c r="Q631" s="14"/>
      <c r="R631" s="13">
        <f t="shared" si="427"/>
        <v>0</v>
      </c>
      <c r="S631" s="14">
        <f t="shared" si="462"/>
        <v>0</v>
      </c>
      <c r="T631" s="13">
        <f t="shared" si="428"/>
        <v>0</v>
      </c>
      <c r="U631" s="14">
        <f t="shared" si="463"/>
        <v>0</v>
      </c>
      <c r="V631" s="13">
        <f t="shared" si="429"/>
        <v>0</v>
      </c>
      <c r="W631" s="14"/>
      <c r="X631" s="13">
        <f t="shared" si="430"/>
        <v>0</v>
      </c>
      <c r="Y631" s="14">
        <f t="shared" si="464"/>
        <v>0</v>
      </c>
      <c r="Z631" s="13">
        <f t="shared" si="431"/>
        <v>0</v>
      </c>
      <c r="AA631" s="14">
        <f t="shared" si="465"/>
        <v>0</v>
      </c>
      <c r="AB631" s="13">
        <f t="shared" si="432"/>
        <v>1.9999999999999574E-2</v>
      </c>
      <c r="AC631" s="14"/>
      <c r="AD631" s="13">
        <f t="shared" si="433"/>
        <v>0</v>
      </c>
      <c r="AE631" s="14">
        <f t="shared" si="466"/>
        <v>0</v>
      </c>
      <c r="AF631" s="13">
        <f t="shared" si="434"/>
        <v>0</v>
      </c>
      <c r="AG631" s="14">
        <f t="shared" si="467"/>
        <v>0</v>
      </c>
      <c r="AH631" s="13">
        <f t="shared" si="435"/>
        <v>0</v>
      </c>
      <c r="AI631" s="14"/>
      <c r="AJ631" s="13">
        <f t="shared" si="436"/>
        <v>0</v>
      </c>
      <c r="AK631" s="14">
        <f t="shared" si="468"/>
        <v>0</v>
      </c>
      <c r="AL631" s="13">
        <f t="shared" si="437"/>
        <v>0</v>
      </c>
      <c r="AM631" s="14">
        <f t="shared" si="469"/>
        <v>0</v>
      </c>
      <c r="AN631" s="13">
        <f t="shared" si="438"/>
        <v>1.9999999999999574E-2</v>
      </c>
      <c r="AO631" s="14"/>
      <c r="AP631" s="13">
        <f t="shared" si="439"/>
        <v>0</v>
      </c>
      <c r="AQ631" s="14">
        <f t="shared" si="440"/>
        <v>0</v>
      </c>
      <c r="AR631" s="13">
        <f t="shared" si="441"/>
        <v>0</v>
      </c>
      <c r="AS631" s="14">
        <f t="shared" si="442"/>
        <v>0</v>
      </c>
      <c r="AT631" s="13">
        <f t="shared" si="443"/>
        <v>1.9999999999999574E-2</v>
      </c>
      <c r="AU631" s="14"/>
      <c r="AV631" s="13">
        <f t="shared" si="444"/>
        <v>0</v>
      </c>
      <c r="AW631" s="14">
        <f t="shared" si="445"/>
        <v>0</v>
      </c>
      <c r="AX631" s="13">
        <f t="shared" si="446"/>
        <v>0</v>
      </c>
      <c r="AY631" s="14">
        <f t="shared" si="447"/>
        <v>0</v>
      </c>
      <c r="AZ631" s="13">
        <f t="shared" si="448"/>
        <v>1.9999999999999574E-2</v>
      </c>
      <c r="BA631" s="14"/>
      <c r="BB631" s="13">
        <f t="shared" si="449"/>
        <v>0</v>
      </c>
      <c r="BC631" s="14">
        <f t="shared" si="450"/>
        <v>0</v>
      </c>
      <c r="BD631" s="13">
        <f t="shared" si="451"/>
        <v>0</v>
      </c>
      <c r="BE631" s="14">
        <f t="shared" si="452"/>
        <v>0</v>
      </c>
      <c r="BF631" s="13">
        <f t="shared" si="453"/>
        <v>0</v>
      </c>
      <c r="BG631" s="14"/>
      <c r="BH631" s="13">
        <f t="shared" si="454"/>
        <v>12.530416666666488</v>
      </c>
      <c r="BI631" s="14">
        <f t="shared" si="455"/>
        <v>1</v>
      </c>
      <c r="BJ631" s="13">
        <f t="shared" si="456"/>
        <v>0</v>
      </c>
      <c r="BK631" s="14">
        <f t="shared" si="457"/>
        <v>0</v>
      </c>
      <c r="BL631" s="13">
        <f t="shared" si="458"/>
        <v>1.9999999999999574E-2</v>
      </c>
    </row>
    <row r="632" spans="1:64" x14ac:dyDescent="0.25">
      <c r="A632" s="23">
        <f t="shared" si="459"/>
        <v>12.550416666666488</v>
      </c>
      <c r="B632" s="8" t="s">
        <v>83</v>
      </c>
      <c r="C632" s="10" t="s">
        <v>67</v>
      </c>
      <c r="D632" s="10"/>
      <c r="E632" s="10" t="s">
        <v>67</v>
      </c>
      <c r="G632" s="10" t="s">
        <v>67</v>
      </c>
      <c r="H632" t="s">
        <v>65</v>
      </c>
      <c r="I632" s="10" t="s">
        <v>67</v>
      </c>
      <c r="J632" s="11" t="s">
        <v>66</v>
      </c>
      <c r="K632" s="10" t="s">
        <v>67</v>
      </c>
      <c r="L632" s="13">
        <f t="shared" si="424"/>
        <v>0</v>
      </c>
      <c r="M632" s="14">
        <f t="shared" si="460"/>
        <v>0</v>
      </c>
      <c r="N632" s="13">
        <f t="shared" si="425"/>
        <v>0</v>
      </c>
      <c r="O632" s="14">
        <f t="shared" si="461"/>
        <v>0</v>
      </c>
      <c r="P632" s="13">
        <f t="shared" si="426"/>
        <v>1.9999999999999574E-2</v>
      </c>
      <c r="Q632" s="14"/>
      <c r="R632" s="13">
        <f t="shared" si="427"/>
        <v>0</v>
      </c>
      <c r="S632" s="14">
        <f t="shared" si="462"/>
        <v>0</v>
      </c>
      <c r="T632" s="13">
        <f t="shared" si="428"/>
        <v>0</v>
      </c>
      <c r="U632" s="14">
        <f t="shared" si="463"/>
        <v>0</v>
      </c>
      <c r="V632" s="13">
        <f t="shared" si="429"/>
        <v>0</v>
      </c>
      <c r="W632" s="14"/>
      <c r="X632" s="13">
        <f t="shared" si="430"/>
        <v>0</v>
      </c>
      <c r="Y632" s="14">
        <f t="shared" si="464"/>
        <v>0</v>
      </c>
      <c r="Z632" s="13">
        <f t="shared" si="431"/>
        <v>0</v>
      </c>
      <c r="AA632" s="14">
        <f t="shared" si="465"/>
        <v>0</v>
      </c>
      <c r="AB632" s="13">
        <f t="shared" si="432"/>
        <v>1.9999999999999574E-2</v>
      </c>
      <c r="AC632" s="14"/>
      <c r="AD632" s="13">
        <f t="shared" si="433"/>
        <v>0</v>
      </c>
      <c r="AE632" s="14">
        <f t="shared" si="466"/>
        <v>0</v>
      </c>
      <c r="AF632" s="13">
        <f t="shared" si="434"/>
        <v>0</v>
      </c>
      <c r="AG632" s="14">
        <f t="shared" si="467"/>
        <v>0</v>
      </c>
      <c r="AH632" s="13">
        <f t="shared" si="435"/>
        <v>0</v>
      </c>
      <c r="AI632" s="14"/>
      <c r="AJ632" s="13">
        <f t="shared" si="436"/>
        <v>0</v>
      </c>
      <c r="AK632" s="14">
        <f t="shared" si="468"/>
        <v>0</v>
      </c>
      <c r="AL632" s="13">
        <f t="shared" si="437"/>
        <v>0</v>
      </c>
      <c r="AM632" s="14">
        <f t="shared" si="469"/>
        <v>0</v>
      </c>
      <c r="AN632" s="13">
        <f t="shared" si="438"/>
        <v>1.9999999999999574E-2</v>
      </c>
      <c r="AO632" s="14"/>
      <c r="AP632" s="13">
        <f t="shared" si="439"/>
        <v>0</v>
      </c>
      <c r="AQ632" s="14">
        <f t="shared" si="440"/>
        <v>0</v>
      </c>
      <c r="AR632" s="13">
        <f t="shared" si="441"/>
        <v>0</v>
      </c>
      <c r="AS632" s="14">
        <f t="shared" si="442"/>
        <v>0</v>
      </c>
      <c r="AT632" s="13">
        <f t="shared" si="443"/>
        <v>0</v>
      </c>
      <c r="AU632" s="14"/>
      <c r="AV632" s="13">
        <f t="shared" si="444"/>
        <v>0</v>
      </c>
      <c r="AW632" s="14">
        <f t="shared" si="445"/>
        <v>0</v>
      </c>
      <c r="AX632" s="13">
        <f t="shared" si="446"/>
        <v>0</v>
      </c>
      <c r="AY632" s="14">
        <f t="shared" si="447"/>
        <v>0</v>
      </c>
      <c r="AZ632" s="13">
        <f t="shared" si="448"/>
        <v>1.9999999999999574E-2</v>
      </c>
      <c r="BA632" s="14"/>
      <c r="BB632" s="13">
        <f t="shared" si="449"/>
        <v>0</v>
      </c>
      <c r="BC632" s="14">
        <f t="shared" si="450"/>
        <v>0</v>
      </c>
      <c r="BD632" s="13">
        <f t="shared" si="451"/>
        <v>12.550416666666488</v>
      </c>
      <c r="BE632" s="14">
        <f t="shared" si="452"/>
        <v>1</v>
      </c>
      <c r="BF632" s="13">
        <f t="shared" si="453"/>
        <v>0</v>
      </c>
      <c r="BG632" s="14"/>
      <c r="BH632" s="13">
        <f t="shared" si="454"/>
        <v>0</v>
      </c>
      <c r="BI632" s="14">
        <f t="shared" si="455"/>
        <v>0</v>
      </c>
      <c r="BJ632" s="13">
        <f t="shared" si="456"/>
        <v>0</v>
      </c>
      <c r="BK632" s="14">
        <f t="shared" si="457"/>
        <v>0</v>
      </c>
      <c r="BL632" s="13">
        <f t="shared" si="458"/>
        <v>1.9999999999999574E-2</v>
      </c>
    </row>
    <row r="633" spans="1:64" x14ac:dyDescent="0.25">
      <c r="A633" s="23">
        <f t="shared" si="459"/>
        <v>12.570416666666487</v>
      </c>
      <c r="B633" s="8"/>
      <c r="C633" s="10" t="s">
        <v>67</v>
      </c>
      <c r="D633" s="10"/>
      <c r="E633" s="10" t="s">
        <v>67</v>
      </c>
      <c r="G633" s="10" t="s">
        <v>67</v>
      </c>
      <c r="H633" t="s">
        <v>65</v>
      </c>
      <c r="I633" s="10" t="s">
        <v>67</v>
      </c>
      <c r="J633" s="32"/>
      <c r="K633" s="10" t="s">
        <v>67</v>
      </c>
      <c r="L633" s="13">
        <f t="shared" si="424"/>
        <v>0</v>
      </c>
      <c r="M633" s="14">
        <f t="shared" si="460"/>
        <v>0</v>
      </c>
      <c r="N633" s="13">
        <f t="shared" si="425"/>
        <v>0</v>
      </c>
      <c r="O633" s="14">
        <f t="shared" si="461"/>
        <v>0</v>
      </c>
      <c r="P633" s="13">
        <f t="shared" si="426"/>
        <v>1.9999999999999574E-2</v>
      </c>
      <c r="Q633" s="14"/>
      <c r="R633" s="13">
        <f t="shared" si="427"/>
        <v>0</v>
      </c>
      <c r="S633" s="14">
        <f t="shared" si="462"/>
        <v>0</v>
      </c>
      <c r="T633" s="13">
        <f t="shared" si="428"/>
        <v>0</v>
      </c>
      <c r="U633" s="14">
        <f t="shared" si="463"/>
        <v>0</v>
      </c>
      <c r="V633" s="13">
        <f t="shared" si="429"/>
        <v>0</v>
      </c>
      <c r="W633" s="14"/>
      <c r="X633" s="13">
        <f t="shared" si="430"/>
        <v>0</v>
      </c>
      <c r="Y633" s="14">
        <f t="shared" si="464"/>
        <v>0</v>
      </c>
      <c r="Z633" s="13">
        <f t="shared" si="431"/>
        <v>0</v>
      </c>
      <c r="AA633" s="14">
        <f t="shared" si="465"/>
        <v>0</v>
      </c>
      <c r="AB633" s="13">
        <f t="shared" si="432"/>
        <v>1.9999999999999574E-2</v>
      </c>
      <c r="AC633" s="14"/>
      <c r="AD633" s="13">
        <f t="shared" si="433"/>
        <v>0</v>
      </c>
      <c r="AE633" s="14">
        <f t="shared" si="466"/>
        <v>0</v>
      </c>
      <c r="AF633" s="13">
        <f t="shared" si="434"/>
        <v>0</v>
      </c>
      <c r="AG633" s="14">
        <f t="shared" si="467"/>
        <v>0</v>
      </c>
      <c r="AH633" s="13">
        <f t="shared" si="435"/>
        <v>0</v>
      </c>
      <c r="AI633" s="14"/>
      <c r="AJ633" s="13">
        <f t="shared" si="436"/>
        <v>0</v>
      </c>
      <c r="AK633" s="14">
        <f t="shared" si="468"/>
        <v>0</v>
      </c>
      <c r="AL633" s="13">
        <f t="shared" si="437"/>
        <v>0</v>
      </c>
      <c r="AM633" s="14">
        <f t="shared" si="469"/>
        <v>0</v>
      </c>
      <c r="AN633" s="13">
        <f t="shared" si="438"/>
        <v>1.9999999999999574E-2</v>
      </c>
      <c r="AO633" s="14"/>
      <c r="AP633" s="13">
        <f t="shared" si="439"/>
        <v>0</v>
      </c>
      <c r="AQ633" s="14">
        <f t="shared" si="440"/>
        <v>0</v>
      </c>
      <c r="AR633" s="13">
        <f t="shared" si="441"/>
        <v>0</v>
      </c>
      <c r="AS633" s="14">
        <f t="shared" si="442"/>
        <v>0</v>
      </c>
      <c r="AT633" s="13">
        <f t="shared" si="443"/>
        <v>0</v>
      </c>
      <c r="AU633" s="14"/>
      <c r="AV633" s="13">
        <f t="shared" si="444"/>
        <v>0</v>
      </c>
      <c r="AW633" s="14">
        <f t="shared" si="445"/>
        <v>0</v>
      </c>
      <c r="AX633" s="13">
        <f t="shared" si="446"/>
        <v>0</v>
      </c>
      <c r="AY633" s="14">
        <f t="shared" si="447"/>
        <v>0</v>
      </c>
      <c r="AZ633" s="13">
        <f t="shared" si="448"/>
        <v>1.9999999999999574E-2</v>
      </c>
      <c r="BA633" s="14"/>
      <c r="BB633" s="13">
        <f t="shared" si="449"/>
        <v>0</v>
      </c>
      <c r="BC633" s="14">
        <f t="shared" si="450"/>
        <v>0</v>
      </c>
      <c r="BD633" s="13">
        <f t="shared" si="451"/>
        <v>0</v>
      </c>
      <c r="BE633" s="14">
        <f t="shared" si="452"/>
        <v>0</v>
      </c>
      <c r="BF633" s="13">
        <f t="shared" si="453"/>
        <v>0</v>
      </c>
      <c r="BG633" s="14"/>
      <c r="BH633" s="13">
        <f t="shared" si="454"/>
        <v>0</v>
      </c>
      <c r="BI633" s="14">
        <f t="shared" si="455"/>
        <v>0</v>
      </c>
      <c r="BJ633" s="13">
        <f t="shared" si="456"/>
        <v>0</v>
      </c>
      <c r="BK633" s="14">
        <f t="shared" si="457"/>
        <v>0</v>
      </c>
      <c r="BL633" s="13">
        <f t="shared" si="458"/>
        <v>1.9999999999999574E-2</v>
      </c>
    </row>
    <row r="634" spans="1:64" x14ac:dyDescent="0.25">
      <c r="A634" s="23">
        <f t="shared" si="459"/>
        <v>12.590416666666487</v>
      </c>
      <c r="B634" s="8" t="s">
        <v>71</v>
      </c>
      <c r="C634" s="10" t="s">
        <v>67</v>
      </c>
      <c r="D634" s="10"/>
      <c r="E634" s="10" t="s">
        <v>67</v>
      </c>
      <c r="F634" s="10" t="s">
        <v>67</v>
      </c>
      <c r="G634" s="10" t="s">
        <v>67</v>
      </c>
      <c r="H634" t="s">
        <v>65</v>
      </c>
      <c r="I634" s="10" t="s">
        <v>67</v>
      </c>
      <c r="J634" s="32"/>
      <c r="K634" s="10" t="s">
        <v>67</v>
      </c>
      <c r="L634" s="13">
        <f t="shared" si="424"/>
        <v>0</v>
      </c>
      <c r="M634" s="14">
        <f t="shared" si="460"/>
        <v>0</v>
      </c>
      <c r="N634" s="13">
        <f t="shared" si="425"/>
        <v>0</v>
      </c>
      <c r="O634" s="14">
        <f t="shared" si="461"/>
        <v>0</v>
      </c>
      <c r="P634" s="13">
        <f t="shared" si="426"/>
        <v>1.9999999999999574E-2</v>
      </c>
      <c r="Q634" s="14"/>
      <c r="R634" s="13">
        <f t="shared" si="427"/>
        <v>0</v>
      </c>
      <c r="S634" s="14">
        <f t="shared" si="462"/>
        <v>0</v>
      </c>
      <c r="T634" s="13">
        <f t="shared" si="428"/>
        <v>0</v>
      </c>
      <c r="U634" s="14">
        <f t="shared" si="463"/>
        <v>0</v>
      </c>
      <c r="V634" s="13">
        <f t="shared" si="429"/>
        <v>0</v>
      </c>
      <c r="W634" s="14"/>
      <c r="X634" s="13">
        <f t="shared" si="430"/>
        <v>0</v>
      </c>
      <c r="Y634" s="14">
        <f t="shared" si="464"/>
        <v>0</v>
      </c>
      <c r="Z634" s="13">
        <f t="shared" si="431"/>
        <v>0</v>
      </c>
      <c r="AA634" s="14">
        <f t="shared" si="465"/>
        <v>0</v>
      </c>
      <c r="AB634" s="13">
        <f t="shared" si="432"/>
        <v>1.9999999999999574E-2</v>
      </c>
      <c r="AC634" s="14"/>
      <c r="AD634" s="13">
        <f t="shared" si="433"/>
        <v>12.590416666666487</v>
      </c>
      <c r="AE634" s="14">
        <f t="shared" si="466"/>
        <v>1</v>
      </c>
      <c r="AF634" s="13">
        <f t="shared" si="434"/>
        <v>0</v>
      </c>
      <c r="AG634" s="14">
        <f t="shared" si="467"/>
        <v>0</v>
      </c>
      <c r="AH634" s="13">
        <f t="shared" si="435"/>
        <v>1.9999999999999574E-2</v>
      </c>
      <c r="AI634" s="14"/>
      <c r="AJ634" s="13">
        <f t="shared" si="436"/>
        <v>0</v>
      </c>
      <c r="AK634" s="14">
        <f t="shared" si="468"/>
        <v>0</v>
      </c>
      <c r="AL634" s="13">
        <f t="shared" si="437"/>
        <v>0</v>
      </c>
      <c r="AM634" s="14">
        <f t="shared" si="469"/>
        <v>0</v>
      </c>
      <c r="AN634" s="13">
        <f t="shared" si="438"/>
        <v>1.9999999999999574E-2</v>
      </c>
      <c r="AO634" s="14"/>
      <c r="AP634" s="13">
        <f t="shared" si="439"/>
        <v>0</v>
      </c>
      <c r="AQ634" s="14">
        <f t="shared" si="440"/>
        <v>0</v>
      </c>
      <c r="AR634" s="13">
        <f t="shared" si="441"/>
        <v>0</v>
      </c>
      <c r="AS634" s="14">
        <f t="shared" si="442"/>
        <v>0</v>
      </c>
      <c r="AT634" s="13">
        <f t="shared" si="443"/>
        <v>0</v>
      </c>
      <c r="AU634" s="14"/>
      <c r="AV634" s="13">
        <f t="shared" si="444"/>
        <v>0</v>
      </c>
      <c r="AW634" s="14">
        <f t="shared" si="445"/>
        <v>0</v>
      </c>
      <c r="AX634" s="13">
        <f t="shared" si="446"/>
        <v>0</v>
      </c>
      <c r="AY634" s="14">
        <f t="shared" si="447"/>
        <v>0</v>
      </c>
      <c r="AZ634" s="13">
        <f t="shared" si="448"/>
        <v>1.9999999999999574E-2</v>
      </c>
      <c r="BA634" s="14"/>
      <c r="BB634" s="13">
        <f t="shared" si="449"/>
        <v>0</v>
      </c>
      <c r="BC634" s="14">
        <f t="shared" si="450"/>
        <v>0</v>
      </c>
      <c r="BD634" s="13">
        <f t="shared" si="451"/>
        <v>0</v>
      </c>
      <c r="BE634" s="14">
        <f t="shared" si="452"/>
        <v>0</v>
      </c>
      <c r="BF634" s="13">
        <f t="shared" si="453"/>
        <v>0</v>
      </c>
      <c r="BG634" s="14"/>
      <c r="BH634" s="13">
        <f t="shared" si="454"/>
        <v>0</v>
      </c>
      <c r="BI634" s="14">
        <f t="shared" si="455"/>
        <v>0</v>
      </c>
      <c r="BJ634" s="13">
        <f t="shared" si="456"/>
        <v>0</v>
      </c>
      <c r="BK634" s="14">
        <f t="shared" si="457"/>
        <v>0</v>
      </c>
      <c r="BL634" s="13">
        <f t="shared" si="458"/>
        <v>1.9999999999999574E-2</v>
      </c>
    </row>
    <row r="635" spans="1:64" x14ac:dyDescent="0.25">
      <c r="A635" s="23">
        <f t="shared" si="459"/>
        <v>12.610416666666486</v>
      </c>
      <c r="B635" s="8"/>
      <c r="C635" s="10" t="s">
        <v>67</v>
      </c>
      <c r="D635" s="10"/>
      <c r="E635" s="10" t="s">
        <v>67</v>
      </c>
      <c r="F635" s="10" t="s">
        <v>67</v>
      </c>
      <c r="G635" s="10" t="s">
        <v>67</v>
      </c>
      <c r="H635" t="s">
        <v>65</v>
      </c>
      <c r="I635" s="10" t="s">
        <v>67</v>
      </c>
      <c r="J635" s="32"/>
      <c r="K635" s="10" t="s">
        <v>67</v>
      </c>
      <c r="L635" s="13">
        <f t="shared" si="424"/>
        <v>0</v>
      </c>
      <c r="M635" s="14">
        <f t="shared" si="460"/>
        <v>0</v>
      </c>
      <c r="N635" s="13">
        <f t="shared" si="425"/>
        <v>0</v>
      </c>
      <c r="O635" s="14">
        <f t="shared" si="461"/>
        <v>0</v>
      </c>
      <c r="P635" s="13">
        <f t="shared" si="426"/>
        <v>1.9999999999999574E-2</v>
      </c>
      <c r="Q635" s="14"/>
      <c r="R635" s="13">
        <f t="shared" si="427"/>
        <v>0</v>
      </c>
      <c r="S635" s="14">
        <f t="shared" si="462"/>
        <v>0</v>
      </c>
      <c r="T635" s="13">
        <f t="shared" si="428"/>
        <v>0</v>
      </c>
      <c r="U635" s="14">
        <f t="shared" si="463"/>
        <v>0</v>
      </c>
      <c r="V635" s="13">
        <f t="shared" si="429"/>
        <v>0</v>
      </c>
      <c r="W635" s="14"/>
      <c r="X635" s="13">
        <f t="shared" si="430"/>
        <v>0</v>
      </c>
      <c r="Y635" s="14">
        <f t="shared" si="464"/>
        <v>0</v>
      </c>
      <c r="Z635" s="13">
        <f t="shared" si="431"/>
        <v>0</v>
      </c>
      <c r="AA635" s="14">
        <f t="shared" si="465"/>
        <v>0</v>
      </c>
      <c r="AB635" s="13">
        <f t="shared" si="432"/>
        <v>1.9999999999999574E-2</v>
      </c>
      <c r="AC635" s="14"/>
      <c r="AD635" s="13">
        <f t="shared" si="433"/>
        <v>0</v>
      </c>
      <c r="AE635" s="14">
        <f t="shared" si="466"/>
        <v>0</v>
      </c>
      <c r="AF635" s="13">
        <f t="shared" si="434"/>
        <v>0</v>
      </c>
      <c r="AG635" s="14">
        <f t="shared" si="467"/>
        <v>0</v>
      </c>
      <c r="AH635" s="13">
        <f t="shared" si="435"/>
        <v>1.9999999999999574E-2</v>
      </c>
      <c r="AI635" s="14"/>
      <c r="AJ635" s="13">
        <f t="shared" si="436"/>
        <v>0</v>
      </c>
      <c r="AK635" s="14">
        <f t="shared" si="468"/>
        <v>0</v>
      </c>
      <c r="AL635" s="13">
        <f t="shared" si="437"/>
        <v>0</v>
      </c>
      <c r="AM635" s="14">
        <f t="shared" si="469"/>
        <v>0</v>
      </c>
      <c r="AN635" s="13">
        <f t="shared" si="438"/>
        <v>1.9999999999999574E-2</v>
      </c>
      <c r="AO635" s="14"/>
      <c r="AP635" s="13">
        <f t="shared" si="439"/>
        <v>0</v>
      </c>
      <c r="AQ635" s="14">
        <f t="shared" si="440"/>
        <v>0</v>
      </c>
      <c r="AR635" s="13">
        <f t="shared" si="441"/>
        <v>0</v>
      </c>
      <c r="AS635" s="14">
        <f t="shared" si="442"/>
        <v>0</v>
      </c>
      <c r="AT635" s="13">
        <f t="shared" si="443"/>
        <v>0</v>
      </c>
      <c r="AU635" s="14"/>
      <c r="AV635" s="13">
        <f t="shared" si="444"/>
        <v>0</v>
      </c>
      <c r="AW635" s="14">
        <f t="shared" si="445"/>
        <v>0</v>
      </c>
      <c r="AX635" s="13">
        <f t="shared" si="446"/>
        <v>0</v>
      </c>
      <c r="AY635" s="14">
        <f t="shared" si="447"/>
        <v>0</v>
      </c>
      <c r="AZ635" s="13">
        <f t="shared" si="448"/>
        <v>1.9999999999999574E-2</v>
      </c>
      <c r="BA635" s="14"/>
      <c r="BB635" s="13">
        <f t="shared" si="449"/>
        <v>0</v>
      </c>
      <c r="BC635" s="14">
        <f t="shared" si="450"/>
        <v>0</v>
      </c>
      <c r="BD635" s="13">
        <f t="shared" si="451"/>
        <v>0</v>
      </c>
      <c r="BE635" s="14">
        <f t="shared" si="452"/>
        <v>0</v>
      </c>
      <c r="BF635" s="13">
        <f t="shared" si="453"/>
        <v>0</v>
      </c>
      <c r="BG635" s="14"/>
      <c r="BH635" s="13">
        <f t="shared" si="454"/>
        <v>0</v>
      </c>
      <c r="BI635" s="14">
        <f t="shared" si="455"/>
        <v>0</v>
      </c>
      <c r="BJ635" s="13">
        <f t="shared" si="456"/>
        <v>0</v>
      </c>
      <c r="BK635" s="14">
        <f t="shared" si="457"/>
        <v>0</v>
      </c>
      <c r="BL635" s="13">
        <f t="shared" si="458"/>
        <v>1.9999999999999574E-2</v>
      </c>
    </row>
    <row r="636" spans="1:64" x14ac:dyDescent="0.25">
      <c r="A636" s="23">
        <f t="shared" si="459"/>
        <v>12.630416666666486</v>
      </c>
      <c r="B636" s="8"/>
      <c r="C636" s="10" t="s">
        <v>67</v>
      </c>
      <c r="D636" s="10"/>
      <c r="E636" s="10" t="s">
        <v>67</v>
      </c>
      <c r="F636" s="10" t="s">
        <v>67</v>
      </c>
      <c r="G636" s="10" t="s">
        <v>67</v>
      </c>
      <c r="H636" t="s">
        <v>65</v>
      </c>
      <c r="I636" s="10" t="s">
        <v>67</v>
      </c>
      <c r="J636" s="32"/>
      <c r="K636" s="10" t="s">
        <v>67</v>
      </c>
      <c r="L636" s="13">
        <f t="shared" si="424"/>
        <v>0</v>
      </c>
      <c r="M636" s="14">
        <f t="shared" si="460"/>
        <v>0</v>
      </c>
      <c r="N636" s="13">
        <f t="shared" si="425"/>
        <v>0</v>
      </c>
      <c r="O636" s="14">
        <f t="shared" si="461"/>
        <v>0</v>
      </c>
      <c r="P636" s="13">
        <f t="shared" si="426"/>
        <v>1.9999999999999574E-2</v>
      </c>
      <c r="Q636" s="14"/>
      <c r="R636" s="13">
        <f t="shared" si="427"/>
        <v>0</v>
      </c>
      <c r="S636" s="14">
        <f t="shared" si="462"/>
        <v>0</v>
      </c>
      <c r="T636" s="13">
        <f t="shared" si="428"/>
        <v>0</v>
      </c>
      <c r="U636" s="14">
        <f t="shared" si="463"/>
        <v>0</v>
      </c>
      <c r="V636" s="13">
        <f t="shared" si="429"/>
        <v>0</v>
      </c>
      <c r="W636" s="14"/>
      <c r="X636" s="13">
        <f t="shared" si="430"/>
        <v>0</v>
      </c>
      <c r="Y636" s="14">
        <f t="shared" si="464"/>
        <v>0</v>
      </c>
      <c r="Z636" s="13">
        <f t="shared" si="431"/>
        <v>0</v>
      </c>
      <c r="AA636" s="14">
        <f t="shared" si="465"/>
        <v>0</v>
      </c>
      <c r="AB636" s="13">
        <f t="shared" si="432"/>
        <v>1.9999999999999574E-2</v>
      </c>
      <c r="AC636" s="14"/>
      <c r="AD636" s="13">
        <f t="shared" si="433"/>
        <v>0</v>
      </c>
      <c r="AE636" s="14">
        <f t="shared" si="466"/>
        <v>0</v>
      </c>
      <c r="AF636" s="13">
        <f t="shared" si="434"/>
        <v>0</v>
      </c>
      <c r="AG636" s="14">
        <f t="shared" si="467"/>
        <v>0</v>
      </c>
      <c r="AH636" s="13">
        <f t="shared" si="435"/>
        <v>1.9999999999999574E-2</v>
      </c>
      <c r="AI636" s="14"/>
      <c r="AJ636" s="13">
        <f t="shared" si="436"/>
        <v>0</v>
      </c>
      <c r="AK636" s="14">
        <f t="shared" si="468"/>
        <v>0</v>
      </c>
      <c r="AL636" s="13">
        <f t="shared" si="437"/>
        <v>0</v>
      </c>
      <c r="AM636" s="14">
        <f t="shared" si="469"/>
        <v>0</v>
      </c>
      <c r="AN636" s="13">
        <f t="shared" si="438"/>
        <v>1.9999999999999574E-2</v>
      </c>
      <c r="AO636" s="14"/>
      <c r="AP636" s="13">
        <f t="shared" si="439"/>
        <v>0</v>
      </c>
      <c r="AQ636" s="14">
        <f t="shared" si="440"/>
        <v>0</v>
      </c>
      <c r="AR636" s="13">
        <f t="shared" si="441"/>
        <v>0</v>
      </c>
      <c r="AS636" s="14">
        <f t="shared" si="442"/>
        <v>0</v>
      </c>
      <c r="AT636" s="13">
        <f t="shared" si="443"/>
        <v>0</v>
      </c>
      <c r="AU636" s="14"/>
      <c r="AV636" s="13">
        <f t="shared" si="444"/>
        <v>0</v>
      </c>
      <c r="AW636" s="14">
        <f t="shared" si="445"/>
        <v>0</v>
      </c>
      <c r="AX636" s="13">
        <f t="shared" si="446"/>
        <v>0</v>
      </c>
      <c r="AY636" s="14">
        <f t="shared" si="447"/>
        <v>0</v>
      </c>
      <c r="AZ636" s="13">
        <f t="shared" si="448"/>
        <v>1.9999999999999574E-2</v>
      </c>
      <c r="BA636" s="14"/>
      <c r="BB636" s="13">
        <f t="shared" si="449"/>
        <v>0</v>
      </c>
      <c r="BC636" s="14">
        <f t="shared" si="450"/>
        <v>0</v>
      </c>
      <c r="BD636" s="13">
        <f t="shared" si="451"/>
        <v>0</v>
      </c>
      <c r="BE636" s="14">
        <f t="shared" si="452"/>
        <v>0</v>
      </c>
      <c r="BF636" s="13">
        <f t="shared" si="453"/>
        <v>0</v>
      </c>
      <c r="BG636" s="14"/>
      <c r="BH636" s="13">
        <f t="shared" si="454"/>
        <v>0</v>
      </c>
      <c r="BI636" s="14">
        <f t="shared" si="455"/>
        <v>0</v>
      </c>
      <c r="BJ636" s="13">
        <f t="shared" si="456"/>
        <v>0</v>
      </c>
      <c r="BK636" s="14">
        <f t="shared" si="457"/>
        <v>0</v>
      </c>
      <c r="BL636" s="13">
        <f t="shared" si="458"/>
        <v>1.9999999999999574E-2</v>
      </c>
    </row>
    <row r="637" spans="1:64" x14ac:dyDescent="0.25">
      <c r="A637" s="23">
        <f t="shared" si="459"/>
        <v>12.650416666666485</v>
      </c>
      <c r="B637" s="8" t="s">
        <v>70</v>
      </c>
      <c r="C637" s="10" t="s">
        <v>67</v>
      </c>
      <c r="D637" s="10" t="s">
        <v>67</v>
      </c>
      <c r="E637" s="10" t="s">
        <v>67</v>
      </c>
      <c r="F637" s="10" t="s">
        <v>67</v>
      </c>
      <c r="G637" s="10" t="s">
        <v>67</v>
      </c>
      <c r="H637" t="s">
        <v>65</v>
      </c>
      <c r="I637" s="10" t="s">
        <v>67</v>
      </c>
      <c r="J637" s="32"/>
      <c r="K637" s="10" t="s">
        <v>67</v>
      </c>
      <c r="L637" s="13">
        <f t="shared" si="424"/>
        <v>0</v>
      </c>
      <c r="M637" s="14">
        <f t="shared" si="460"/>
        <v>0</v>
      </c>
      <c r="N637" s="13">
        <f t="shared" si="425"/>
        <v>0</v>
      </c>
      <c r="O637" s="14">
        <f t="shared" si="461"/>
        <v>0</v>
      </c>
      <c r="P637" s="13">
        <f t="shared" si="426"/>
        <v>1.9999999999999574E-2</v>
      </c>
      <c r="Q637" s="14"/>
      <c r="R637" s="13">
        <f t="shared" si="427"/>
        <v>12.650416666666485</v>
      </c>
      <c r="S637" s="14">
        <f t="shared" si="462"/>
        <v>1</v>
      </c>
      <c r="T637" s="13">
        <f t="shared" si="428"/>
        <v>0</v>
      </c>
      <c r="U637" s="14">
        <f t="shared" si="463"/>
        <v>0</v>
      </c>
      <c r="V637" s="13">
        <f t="shared" si="429"/>
        <v>1.9999999999999574E-2</v>
      </c>
      <c r="W637" s="14"/>
      <c r="X637" s="13">
        <f t="shared" si="430"/>
        <v>0</v>
      </c>
      <c r="Y637" s="14">
        <f t="shared" si="464"/>
        <v>0</v>
      </c>
      <c r="Z637" s="13">
        <f t="shared" si="431"/>
        <v>0</v>
      </c>
      <c r="AA637" s="14">
        <f t="shared" si="465"/>
        <v>0</v>
      </c>
      <c r="AB637" s="13">
        <f t="shared" si="432"/>
        <v>1.9999999999999574E-2</v>
      </c>
      <c r="AC637" s="14"/>
      <c r="AD637" s="13">
        <f t="shared" si="433"/>
        <v>0</v>
      </c>
      <c r="AE637" s="14">
        <f t="shared" si="466"/>
        <v>0</v>
      </c>
      <c r="AF637" s="13">
        <f t="shared" si="434"/>
        <v>0</v>
      </c>
      <c r="AG637" s="14">
        <f t="shared" si="467"/>
        <v>0</v>
      </c>
      <c r="AH637" s="13">
        <f t="shared" si="435"/>
        <v>1.9999999999999574E-2</v>
      </c>
      <c r="AI637" s="14"/>
      <c r="AJ637" s="13">
        <f t="shared" si="436"/>
        <v>0</v>
      </c>
      <c r="AK637" s="14">
        <f t="shared" si="468"/>
        <v>0</v>
      </c>
      <c r="AL637" s="13">
        <f t="shared" si="437"/>
        <v>0</v>
      </c>
      <c r="AM637" s="14">
        <f t="shared" si="469"/>
        <v>0</v>
      </c>
      <c r="AN637" s="13">
        <f t="shared" si="438"/>
        <v>1.9999999999999574E-2</v>
      </c>
      <c r="AO637" s="14"/>
      <c r="AP637" s="13">
        <f t="shared" si="439"/>
        <v>0</v>
      </c>
      <c r="AQ637" s="14">
        <f t="shared" si="440"/>
        <v>0</v>
      </c>
      <c r="AR637" s="13">
        <f t="shared" si="441"/>
        <v>0</v>
      </c>
      <c r="AS637" s="14">
        <f t="shared" si="442"/>
        <v>0</v>
      </c>
      <c r="AT637" s="13">
        <f t="shared" si="443"/>
        <v>0</v>
      </c>
      <c r="AU637" s="14"/>
      <c r="AV637" s="13">
        <f t="shared" si="444"/>
        <v>0</v>
      </c>
      <c r="AW637" s="14">
        <f t="shared" si="445"/>
        <v>0</v>
      </c>
      <c r="AX637" s="13">
        <f t="shared" si="446"/>
        <v>0</v>
      </c>
      <c r="AY637" s="14">
        <f t="shared" si="447"/>
        <v>0</v>
      </c>
      <c r="AZ637" s="13">
        <f t="shared" si="448"/>
        <v>1.9999999999999574E-2</v>
      </c>
      <c r="BA637" s="14"/>
      <c r="BB637" s="13">
        <f t="shared" si="449"/>
        <v>0</v>
      </c>
      <c r="BC637" s="14">
        <f t="shared" si="450"/>
        <v>0</v>
      </c>
      <c r="BD637" s="13">
        <f t="shared" si="451"/>
        <v>0</v>
      </c>
      <c r="BE637" s="14">
        <f t="shared" si="452"/>
        <v>0</v>
      </c>
      <c r="BF637" s="13">
        <f t="shared" si="453"/>
        <v>0</v>
      </c>
      <c r="BG637" s="14"/>
      <c r="BH637" s="13">
        <f t="shared" si="454"/>
        <v>0</v>
      </c>
      <c r="BI637" s="14">
        <f t="shared" si="455"/>
        <v>0</v>
      </c>
      <c r="BJ637" s="13">
        <f t="shared" si="456"/>
        <v>0</v>
      </c>
      <c r="BK637" s="14">
        <f t="shared" si="457"/>
        <v>0</v>
      </c>
      <c r="BL637" s="13">
        <f t="shared" si="458"/>
        <v>1.9999999999999574E-2</v>
      </c>
    </row>
    <row r="638" spans="1:64" x14ac:dyDescent="0.25">
      <c r="A638" s="23">
        <f t="shared" si="459"/>
        <v>12.670416666666485</v>
      </c>
      <c r="B638" s="8" t="s">
        <v>79</v>
      </c>
      <c r="C638" s="10" t="s">
        <v>67</v>
      </c>
      <c r="D638" s="10" t="s">
        <v>67</v>
      </c>
      <c r="E638" s="10" t="s">
        <v>67</v>
      </c>
      <c r="F638" s="10" t="s">
        <v>67</v>
      </c>
      <c r="G638" t="s">
        <v>65</v>
      </c>
      <c r="H638" s="11" t="s">
        <v>66</v>
      </c>
      <c r="I638" s="10" t="s">
        <v>67</v>
      </c>
      <c r="J638" s="32"/>
      <c r="K638" s="10" t="s">
        <v>67</v>
      </c>
      <c r="L638" s="13">
        <f t="shared" si="424"/>
        <v>0</v>
      </c>
      <c r="M638" s="14">
        <f t="shared" si="460"/>
        <v>0</v>
      </c>
      <c r="N638" s="13">
        <f t="shared" si="425"/>
        <v>0</v>
      </c>
      <c r="O638" s="14">
        <f t="shared" si="461"/>
        <v>0</v>
      </c>
      <c r="P638" s="13">
        <f t="shared" si="426"/>
        <v>1.9999999999999574E-2</v>
      </c>
      <c r="Q638" s="14"/>
      <c r="R638" s="13">
        <f t="shared" si="427"/>
        <v>0</v>
      </c>
      <c r="S638" s="14">
        <f t="shared" si="462"/>
        <v>0</v>
      </c>
      <c r="T638" s="13">
        <f t="shared" si="428"/>
        <v>0</v>
      </c>
      <c r="U638" s="14">
        <f t="shared" si="463"/>
        <v>0</v>
      </c>
      <c r="V638" s="13">
        <f t="shared" si="429"/>
        <v>1.9999999999999574E-2</v>
      </c>
      <c r="W638" s="14"/>
      <c r="X638" s="13">
        <f t="shared" si="430"/>
        <v>0</v>
      </c>
      <c r="Y638" s="14">
        <f t="shared" si="464"/>
        <v>0</v>
      </c>
      <c r="Z638" s="13">
        <f t="shared" si="431"/>
        <v>0</v>
      </c>
      <c r="AA638" s="14">
        <f t="shared" si="465"/>
        <v>0</v>
      </c>
      <c r="AB638" s="13">
        <f t="shared" si="432"/>
        <v>1.9999999999999574E-2</v>
      </c>
      <c r="AC638" s="14"/>
      <c r="AD638" s="13">
        <f t="shared" si="433"/>
        <v>0</v>
      </c>
      <c r="AE638" s="14">
        <f t="shared" si="466"/>
        <v>0</v>
      </c>
      <c r="AF638" s="13">
        <f t="shared" si="434"/>
        <v>0</v>
      </c>
      <c r="AG638" s="14">
        <f t="shared" si="467"/>
        <v>0</v>
      </c>
      <c r="AH638" s="13">
        <f t="shared" si="435"/>
        <v>1.9999999999999574E-2</v>
      </c>
      <c r="AI638" s="14"/>
      <c r="AJ638" s="13">
        <f t="shared" si="436"/>
        <v>0</v>
      </c>
      <c r="AK638" s="14">
        <f t="shared" si="468"/>
        <v>0</v>
      </c>
      <c r="AL638" s="13">
        <f t="shared" si="437"/>
        <v>0</v>
      </c>
      <c r="AM638" s="14">
        <f t="shared" si="469"/>
        <v>0</v>
      </c>
      <c r="AN638" s="13">
        <f t="shared" si="438"/>
        <v>0</v>
      </c>
      <c r="AO638" s="14"/>
      <c r="AP638" s="13">
        <f t="shared" si="439"/>
        <v>0</v>
      </c>
      <c r="AQ638" s="14">
        <f t="shared" si="440"/>
        <v>0</v>
      </c>
      <c r="AR638" s="13">
        <f t="shared" si="441"/>
        <v>12.670416666666485</v>
      </c>
      <c r="AS638" s="14">
        <f t="shared" si="442"/>
        <v>1</v>
      </c>
      <c r="AT638" s="13">
        <f t="shared" si="443"/>
        <v>0</v>
      </c>
      <c r="AU638" s="14"/>
      <c r="AV638" s="13">
        <f t="shared" si="444"/>
        <v>0</v>
      </c>
      <c r="AW638" s="14">
        <f t="shared" si="445"/>
        <v>0</v>
      </c>
      <c r="AX638" s="13">
        <f t="shared" si="446"/>
        <v>0</v>
      </c>
      <c r="AY638" s="14">
        <f t="shared" si="447"/>
        <v>0</v>
      </c>
      <c r="AZ638" s="13">
        <f t="shared" si="448"/>
        <v>1.9999999999999574E-2</v>
      </c>
      <c r="BA638" s="14"/>
      <c r="BB638" s="13">
        <f t="shared" si="449"/>
        <v>0</v>
      </c>
      <c r="BC638" s="14">
        <f t="shared" si="450"/>
        <v>0</v>
      </c>
      <c r="BD638" s="13">
        <f t="shared" si="451"/>
        <v>0</v>
      </c>
      <c r="BE638" s="14">
        <f t="shared" si="452"/>
        <v>0</v>
      </c>
      <c r="BF638" s="13">
        <f t="shared" si="453"/>
        <v>0</v>
      </c>
      <c r="BG638" s="14"/>
      <c r="BH638" s="13">
        <f t="shared" si="454"/>
        <v>0</v>
      </c>
      <c r="BI638" s="14">
        <f t="shared" si="455"/>
        <v>0</v>
      </c>
      <c r="BJ638" s="13">
        <f t="shared" si="456"/>
        <v>0</v>
      </c>
      <c r="BK638" s="14">
        <f t="shared" si="457"/>
        <v>0</v>
      </c>
      <c r="BL638" s="13">
        <f t="shared" si="458"/>
        <v>1.9999999999999574E-2</v>
      </c>
    </row>
    <row r="639" spans="1:64" x14ac:dyDescent="0.25">
      <c r="A639" s="23">
        <f t="shared" si="459"/>
        <v>12.690416666666485</v>
      </c>
      <c r="B639" s="8"/>
      <c r="C639" s="10" t="s">
        <v>67</v>
      </c>
      <c r="D639" s="10" t="s">
        <v>67</v>
      </c>
      <c r="E639" s="10" t="s">
        <v>67</v>
      </c>
      <c r="F639" s="10" t="s">
        <v>67</v>
      </c>
      <c r="G639" t="s">
        <v>65</v>
      </c>
      <c r="H639" s="10"/>
      <c r="I639" s="10" t="s">
        <v>67</v>
      </c>
      <c r="J639" s="32"/>
      <c r="K639" s="10" t="s">
        <v>67</v>
      </c>
      <c r="L639" s="13">
        <f t="shared" si="424"/>
        <v>0</v>
      </c>
      <c r="M639" s="14">
        <f t="shared" si="460"/>
        <v>0</v>
      </c>
      <c r="N639" s="13">
        <f t="shared" si="425"/>
        <v>0</v>
      </c>
      <c r="O639" s="14">
        <f t="shared" si="461"/>
        <v>0</v>
      </c>
      <c r="P639" s="13">
        <f t="shared" si="426"/>
        <v>1.9999999999999574E-2</v>
      </c>
      <c r="Q639" s="14"/>
      <c r="R639" s="13">
        <f t="shared" si="427"/>
        <v>0</v>
      </c>
      <c r="S639" s="14">
        <f t="shared" si="462"/>
        <v>0</v>
      </c>
      <c r="T639" s="13">
        <f t="shared" si="428"/>
        <v>0</v>
      </c>
      <c r="U639" s="14">
        <f t="shared" si="463"/>
        <v>0</v>
      </c>
      <c r="V639" s="13">
        <f t="shared" si="429"/>
        <v>1.9999999999999574E-2</v>
      </c>
      <c r="W639" s="14"/>
      <c r="X639" s="13">
        <f t="shared" si="430"/>
        <v>0</v>
      </c>
      <c r="Y639" s="14">
        <f t="shared" si="464"/>
        <v>0</v>
      </c>
      <c r="Z639" s="13">
        <f t="shared" si="431"/>
        <v>0</v>
      </c>
      <c r="AA639" s="14">
        <f t="shared" si="465"/>
        <v>0</v>
      </c>
      <c r="AB639" s="13">
        <f t="shared" si="432"/>
        <v>1.9999999999999574E-2</v>
      </c>
      <c r="AC639" s="14"/>
      <c r="AD639" s="13">
        <f t="shared" si="433"/>
        <v>0</v>
      </c>
      <c r="AE639" s="14">
        <f t="shared" si="466"/>
        <v>0</v>
      </c>
      <c r="AF639" s="13">
        <f t="shared" si="434"/>
        <v>0</v>
      </c>
      <c r="AG639" s="14">
        <f t="shared" si="467"/>
        <v>0</v>
      </c>
      <c r="AH639" s="13">
        <f t="shared" si="435"/>
        <v>1.9999999999999574E-2</v>
      </c>
      <c r="AI639" s="14"/>
      <c r="AJ639" s="13">
        <f t="shared" si="436"/>
        <v>0</v>
      </c>
      <c r="AK639" s="14">
        <f t="shared" si="468"/>
        <v>0</v>
      </c>
      <c r="AL639" s="13">
        <f t="shared" si="437"/>
        <v>0</v>
      </c>
      <c r="AM639" s="14">
        <f t="shared" si="469"/>
        <v>0</v>
      </c>
      <c r="AN639" s="13">
        <f t="shared" si="438"/>
        <v>0</v>
      </c>
      <c r="AO639" s="14"/>
      <c r="AP639" s="13">
        <f t="shared" si="439"/>
        <v>0</v>
      </c>
      <c r="AQ639" s="14">
        <f t="shared" si="440"/>
        <v>0</v>
      </c>
      <c r="AR639" s="13">
        <f t="shared" si="441"/>
        <v>0</v>
      </c>
      <c r="AS639" s="14">
        <f t="shared" si="442"/>
        <v>0</v>
      </c>
      <c r="AT639" s="13">
        <f t="shared" si="443"/>
        <v>0</v>
      </c>
      <c r="AU639" s="14"/>
      <c r="AV639" s="13">
        <f t="shared" si="444"/>
        <v>0</v>
      </c>
      <c r="AW639" s="14">
        <f t="shared" si="445"/>
        <v>0</v>
      </c>
      <c r="AX639" s="13">
        <f t="shared" si="446"/>
        <v>0</v>
      </c>
      <c r="AY639" s="14">
        <f t="shared" si="447"/>
        <v>0</v>
      </c>
      <c r="AZ639" s="13">
        <f t="shared" si="448"/>
        <v>1.9999999999999574E-2</v>
      </c>
      <c r="BA639" s="14"/>
      <c r="BB639" s="13">
        <f t="shared" si="449"/>
        <v>0</v>
      </c>
      <c r="BC639" s="14">
        <f t="shared" si="450"/>
        <v>0</v>
      </c>
      <c r="BD639" s="13">
        <f t="shared" si="451"/>
        <v>0</v>
      </c>
      <c r="BE639" s="14">
        <f t="shared" si="452"/>
        <v>0</v>
      </c>
      <c r="BF639" s="13">
        <f t="shared" si="453"/>
        <v>0</v>
      </c>
      <c r="BG639" s="14"/>
      <c r="BH639" s="13">
        <f t="shared" si="454"/>
        <v>0</v>
      </c>
      <c r="BI639" s="14">
        <f t="shared" si="455"/>
        <v>0</v>
      </c>
      <c r="BJ639" s="13">
        <f t="shared" si="456"/>
        <v>0</v>
      </c>
      <c r="BK639" s="14">
        <f t="shared" si="457"/>
        <v>0</v>
      </c>
      <c r="BL639" s="13">
        <f t="shared" si="458"/>
        <v>1.9999999999999574E-2</v>
      </c>
    </row>
    <row r="640" spans="1:64" x14ac:dyDescent="0.25">
      <c r="A640" s="23">
        <f t="shared" si="459"/>
        <v>12.710416666666484</v>
      </c>
      <c r="B640" s="8"/>
      <c r="C640" s="10" t="s">
        <v>67</v>
      </c>
      <c r="D640" s="10" t="s">
        <v>67</v>
      </c>
      <c r="E640" s="10" t="s">
        <v>67</v>
      </c>
      <c r="F640" s="10" t="s">
        <v>67</v>
      </c>
      <c r="G640" t="s">
        <v>65</v>
      </c>
      <c r="H640" s="10"/>
      <c r="I640" s="10" t="s">
        <v>67</v>
      </c>
      <c r="J640" s="32"/>
      <c r="K640" s="10" t="s">
        <v>67</v>
      </c>
      <c r="L640" s="13">
        <f t="shared" si="424"/>
        <v>0</v>
      </c>
      <c r="M640" s="14">
        <f t="shared" si="460"/>
        <v>0</v>
      </c>
      <c r="N640" s="13">
        <f t="shared" si="425"/>
        <v>0</v>
      </c>
      <c r="O640" s="14">
        <f t="shared" si="461"/>
        <v>0</v>
      </c>
      <c r="P640" s="13">
        <f t="shared" si="426"/>
        <v>1.9999999999999574E-2</v>
      </c>
      <c r="Q640" s="14"/>
      <c r="R640" s="13">
        <f t="shared" si="427"/>
        <v>0</v>
      </c>
      <c r="S640" s="14">
        <f t="shared" si="462"/>
        <v>0</v>
      </c>
      <c r="T640" s="13">
        <f t="shared" si="428"/>
        <v>0</v>
      </c>
      <c r="U640" s="14">
        <f t="shared" si="463"/>
        <v>0</v>
      </c>
      <c r="V640" s="13">
        <f t="shared" si="429"/>
        <v>1.9999999999999574E-2</v>
      </c>
      <c r="W640" s="14"/>
      <c r="X640" s="13">
        <f t="shared" si="430"/>
        <v>0</v>
      </c>
      <c r="Y640" s="14">
        <f t="shared" si="464"/>
        <v>0</v>
      </c>
      <c r="Z640" s="13">
        <f t="shared" si="431"/>
        <v>0</v>
      </c>
      <c r="AA640" s="14">
        <f t="shared" si="465"/>
        <v>0</v>
      </c>
      <c r="AB640" s="13">
        <f t="shared" si="432"/>
        <v>1.9999999999999574E-2</v>
      </c>
      <c r="AC640" s="14"/>
      <c r="AD640" s="13">
        <f t="shared" si="433"/>
        <v>0</v>
      </c>
      <c r="AE640" s="14">
        <f t="shared" si="466"/>
        <v>0</v>
      </c>
      <c r="AF640" s="13">
        <f t="shared" si="434"/>
        <v>0</v>
      </c>
      <c r="AG640" s="14">
        <f t="shared" si="467"/>
        <v>0</v>
      </c>
      <c r="AH640" s="13">
        <f t="shared" si="435"/>
        <v>1.9999999999999574E-2</v>
      </c>
      <c r="AI640" s="14"/>
      <c r="AJ640" s="13">
        <f t="shared" si="436"/>
        <v>0</v>
      </c>
      <c r="AK640" s="14">
        <f t="shared" si="468"/>
        <v>0</v>
      </c>
      <c r="AL640" s="13">
        <f t="shared" si="437"/>
        <v>0</v>
      </c>
      <c r="AM640" s="14">
        <f t="shared" si="469"/>
        <v>0</v>
      </c>
      <c r="AN640" s="13">
        <f t="shared" si="438"/>
        <v>0</v>
      </c>
      <c r="AO640" s="14"/>
      <c r="AP640" s="13">
        <f t="shared" si="439"/>
        <v>0</v>
      </c>
      <c r="AQ640" s="14">
        <f t="shared" si="440"/>
        <v>0</v>
      </c>
      <c r="AR640" s="13">
        <f t="shared" si="441"/>
        <v>0</v>
      </c>
      <c r="AS640" s="14">
        <f t="shared" si="442"/>
        <v>0</v>
      </c>
      <c r="AT640" s="13">
        <f t="shared" si="443"/>
        <v>0</v>
      </c>
      <c r="AU640" s="14"/>
      <c r="AV640" s="13">
        <f t="shared" si="444"/>
        <v>0</v>
      </c>
      <c r="AW640" s="14">
        <f t="shared" si="445"/>
        <v>0</v>
      </c>
      <c r="AX640" s="13">
        <f t="shared" si="446"/>
        <v>0</v>
      </c>
      <c r="AY640" s="14">
        <f t="shared" si="447"/>
        <v>0</v>
      </c>
      <c r="AZ640" s="13">
        <f t="shared" si="448"/>
        <v>1.9999999999999574E-2</v>
      </c>
      <c r="BA640" s="14"/>
      <c r="BB640" s="13">
        <f t="shared" si="449"/>
        <v>0</v>
      </c>
      <c r="BC640" s="14">
        <f t="shared" si="450"/>
        <v>0</v>
      </c>
      <c r="BD640" s="13">
        <f t="shared" si="451"/>
        <v>0</v>
      </c>
      <c r="BE640" s="14">
        <f t="shared" si="452"/>
        <v>0</v>
      </c>
      <c r="BF640" s="13">
        <f t="shared" si="453"/>
        <v>0</v>
      </c>
      <c r="BG640" s="14"/>
      <c r="BH640" s="13">
        <f t="shared" si="454"/>
        <v>0</v>
      </c>
      <c r="BI640" s="14">
        <f t="shared" si="455"/>
        <v>0</v>
      </c>
      <c r="BJ640" s="13">
        <f t="shared" si="456"/>
        <v>0</v>
      </c>
      <c r="BK640" s="14">
        <f t="shared" si="457"/>
        <v>0</v>
      </c>
      <c r="BL640" s="13">
        <f t="shared" si="458"/>
        <v>1.9999999999999574E-2</v>
      </c>
    </row>
    <row r="641" spans="1:64" x14ac:dyDescent="0.25">
      <c r="A641" s="23">
        <f t="shared" si="459"/>
        <v>12.730416666666484</v>
      </c>
      <c r="B641" s="8" t="s">
        <v>82</v>
      </c>
      <c r="C641" s="10" t="s">
        <v>67</v>
      </c>
      <c r="D641" s="10" t="s">
        <v>67</v>
      </c>
      <c r="E641" s="10" t="s">
        <v>67</v>
      </c>
      <c r="F641" s="10" t="s">
        <v>67</v>
      </c>
      <c r="G641" t="s">
        <v>65</v>
      </c>
      <c r="H641" s="10"/>
      <c r="I641" s="10" t="s">
        <v>67</v>
      </c>
      <c r="J641" s="10" t="s">
        <v>67</v>
      </c>
      <c r="K641" s="10" t="s">
        <v>67</v>
      </c>
      <c r="L641" s="13">
        <f t="shared" si="424"/>
        <v>0</v>
      </c>
      <c r="M641" s="14">
        <f t="shared" si="460"/>
        <v>0</v>
      </c>
      <c r="N641" s="13">
        <f t="shared" si="425"/>
        <v>0</v>
      </c>
      <c r="O641" s="14">
        <f t="shared" si="461"/>
        <v>0</v>
      </c>
      <c r="P641" s="13">
        <f t="shared" si="426"/>
        <v>1.9999999999999574E-2</v>
      </c>
      <c r="Q641" s="14"/>
      <c r="R641" s="13">
        <f t="shared" si="427"/>
        <v>0</v>
      </c>
      <c r="S641" s="14">
        <f t="shared" si="462"/>
        <v>0</v>
      </c>
      <c r="T641" s="13">
        <f t="shared" si="428"/>
        <v>0</v>
      </c>
      <c r="U641" s="14">
        <f t="shared" si="463"/>
        <v>0</v>
      </c>
      <c r="V641" s="13">
        <f t="shared" si="429"/>
        <v>1.9999999999999574E-2</v>
      </c>
      <c r="W641" s="14"/>
      <c r="X641" s="13">
        <f t="shared" si="430"/>
        <v>0</v>
      </c>
      <c r="Y641" s="14">
        <f t="shared" si="464"/>
        <v>0</v>
      </c>
      <c r="Z641" s="13">
        <f t="shared" si="431"/>
        <v>0</v>
      </c>
      <c r="AA641" s="14">
        <f t="shared" si="465"/>
        <v>0</v>
      </c>
      <c r="AB641" s="13">
        <f t="shared" si="432"/>
        <v>1.9999999999999574E-2</v>
      </c>
      <c r="AC641" s="14"/>
      <c r="AD641" s="13">
        <f t="shared" si="433"/>
        <v>0</v>
      </c>
      <c r="AE641" s="14">
        <f t="shared" si="466"/>
        <v>0</v>
      </c>
      <c r="AF641" s="13">
        <f t="shared" si="434"/>
        <v>0</v>
      </c>
      <c r="AG641" s="14">
        <f t="shared" si="467"/>
        <v>0</v>
      </c>
      <c r="AH641" s="13">
        <f t="shared" si="435"/>
        <v>1.9999999999999574E-2</v>
      </c>
      <c r="AI641" s="14"/>
      <c r="AJ641" s="13">
        <f t="shared" si="436"/>
        <v>0</v>
      </c>
      <c r="AK641" s="14">
        <f t="shared" si="468"/>
        <v>0</v>
      </c>
      <c r="AL641" s="13">
        <f t="shared" si="437"/>
        <v>0</v>
      </c>
      <c r="AM641" s="14">
        <f t="shared" si="469"/>
        <v>0</v>
      </c>
      <c r="AN641" s="13">
        <f t="shared" si="438"/>
        <v>0</v>
      </c>
      <c r="AO641" s="14"/>
      <c r="AP641" s="13">
        <f t="shared" si="439"/>
        <v>0</v>
      </c>
      <c r="AQ641" s="14">
        <f t="shared" si="440"/>
        <v>0</v>
      </c>
      <c r="AR641" s="13">
        <f t="shared" si="441"/>
        <v>0</v>
      </c>
      <c r="AS641" s="14">
        <f t="shared" si="442"/>
        <v>0</v>
      </c>
      <c r="AT641" s="13">
        <f t="shared" si="443"/>
        <v>0</v>
      </c>
      <c r="AU641" s="14"/>
      <c r="AV641" s="13">
        <f t="shared" si="444"/>
        <v>0</v>
      </c>
      <c r="AW641" s="14">
        <f t="shared" si="445"/>
        <v>0</v>
      </c>
      <c r="AX641" s="13">
        <f t="shared" si="446"/>
        <v>0</v>
      </c>
      <c r="AY641" s="14">
        <f t="shared" si="447"/>
        <v>0</v>
      </c>
      <c r="AZ641" s="13">
        <f t="shared" si="448"/>
        <v>1.9999999999999574E-2</v>
      </c>
      <c r="BA641" s="14"/>
      <c r="BB641" s="13">
        <f t="shared" si="449"/>
        <v>12.730416666666484</v>
      </c>
      <c r="BC641" s="14">
        <f t="shared" si="450"/>
        <v>1</v>
      </c>
      <c r="BD641" s="13">
        <f t="shared" si="451"/>
        <v>0</v>
      </c>
      <c r="BE641" s="14">
        <f t="shared" si="452"/>
        <v>0</v>
      </c>
      <c r="BF641" s="13">
        <f t="shared" si="453"/>
        <v>1.9999999999999574E-2</v>
      </c>
      <c r="BG641" s="14"/>
      <c r="BH641" s="13">
        <f t="shared" si="454"/>
        <v>0</v>
      </c>
      <c r="BI641" s="14">
        <f t="shared" si="455"/>
        <v>0</v>
      </c>
      <c r="BJ641" s="13">
        <f t="shared" si="456"/>
        <v>0</v>
      </c>
      <c r="BK641" s="14">
        <f t="shared" si="457"/>
        <v>0</v>
      </c>
      <c r="BL641" s="13">
        <f t="shared" si="458"/>
        <v>1.9999999999999574E-2</v>
      </c>
    </row>
    <row r="642" spans="1:64" x14ac:dyDescent="0.25">
      <c r="A642" s="23">
        <f t="shared" si="459"/>
        <v>12.750416666666483</v>
      </c>
      <c r="B642" s="8" t="s">
        <v>77</v>
      </c>
      <c r="C642" s="10" t="s">
        <v>67</v>
      </c>
      <c r="D642" s="10" t="s">
        <v>67</v>
      </c>
      <c r="E642" s="10" t="s">
        <v>67</v>
      </c>
      <c r="F642" s="10" t="s">
        <v>67</v>
      </c>
      <c r="G642" s="11" t="s">
        <v>66</v>
      </c>
      <c r="H642" s="10"/>
      <c r="I642" t="s">
        <v>65</v>
      </c>
      <c r="J642" s="10" t="s">
        <v>67</v>
      </c>
      <c r="K642" s="10" t="s">
        <v>67</v>
      </c>
      <c r="L642" s="13">
        <f t="shared" si="424"/>
        <v>0</v>
      </c>
      <c r="M642" s="14">
        <f t="shared" si="460"/>
        <v>0</v>
      </c>
      <c r="N642" s="13">
        <f t="shared" si="425"/>
        <v>0</v>
      </c>
      <c r="O642" s="14">
        <f t="shared" si="461"/>
        <v>0</v>
      </c>
      <c r="P642" s="13">
        <f t="shared" si="426"/>
        <v>1.9999999999999574E-2</v>
      </c>
      <c r="Q642" s="14"/>
      <c r="R642" s="13">
        <f t="shared" si="427"/>
        <v>0</v>
      </c>
      <c r="S642" s="14">
        <f t="shared" si="462"/>
        <v>0</v>
      </c>
      <c r="T642" s="13">
        <f t="shared" si="428"/>
        <v>0</v>
      </c>
      <c r="U642" s="14">
        <f t="shared" si="463"/>
        <v>0</v>
      </c>
      <c r="V642" s="13">
        <f t="shared" si="429"/>
        <v>1.9999999999999574E-2</v>
      </c>
      <c r="W642" s="14"/>
      <c r="X642" s="13">
        <f t="shared" si="430"/>
        <v>0</v>
      </c>
      <c r="Y642" s="14">
        <f t="shared" si="464"/>
        <v>0</v>
      </c>
      <c r="Z642" s="13">
        <f t="shared" si="431"/>
        <v>0</v>
      </c>
      <c r="AA642" s="14">
        <f t="shared" si="465"/>
        <v>0</v>
      </c>
      <c r="AB642" s="13">
        <f t="shared" si="432"/>
        <v>1.9999999999999574E-2</v>
      </c>
      <c r="AC642" s="14"/>
      <c r="AD642" s="13">
        <f t="shared" si="433"/>
        <v>0</v>
      </c>
      <c r="AE642" s="14">
        <f t="shared" si="466"/>
        <v>0</v>
      </c>
      <c r="AF642" s="13">
        <f t="shared" si="434"/>
        <v>0</v>
      </c>
      <c r="AG642" s="14">
        <f t="shared" si="467"/>
        <v>0</v>
      </c>
      <c r="AH642" s="13">
        <f t="shared" si="435"/>
        <v>1.9999999999999574E-2</v>
      </c>
      <c r="AI642" s="14"/>
      <c r="AJ642" s="13">
        <f t="shared" si="436"/>
        <v>0</v>
      </c>
      <c r="AK642" s="14">
        <f t="shared" si="468"/>
        <v>0</v>
      </c>
      <c r="AL642" s="13">
        <f t="shared" si="437"/>
        <v>12.750416666666483</v>
      </c>
      <c r="AM642" s="14">
        <f t="shared" si="469"/>
        <v>1</v>
      </c>
      <c r="AN642" s="13">
        <f t="shared" si="438"/>
        <v>0</v>
      </c>
      <c r="AO642" s="14"/>
      <c r="AP642" s="13">
        <f t="shared" si="439"/>
        <v>0</v>
      </c>
      <c r="AQ642" s="14">
        <f t="shared" si="440"/>
        <v>0</v>
      </c>
      <c r="AR642" s="13">
        <f t="shared" si="441"/>
        <v>0</v>
      </c>
      <c r="AS642" s="14">
        <f t="shared" si="442"/>
        <v>0</v>
      </c>
      <c r="AT642" s="13">
        <f t="shared" si="443"/>
        <v>0</v>
      </c>
      <c r="AU642" s="14"/>
      <c r="AV642" s="13">
        <f t="shared" si="444"/>
        <v>0</v>
      </c>
      <c r="AW642" s="14">
        <f t="shared" si="445"/>
        <v>0</v>
      </c>
      <c r="AX642" s="13">
        <f t="shared" si="446"/>
        <v>0</v>
      </c>
      <c r="AY642" s="14">
        <f t="shared" si="447"/>
        <v>0</v>
      </c>
      <c r="AZ642" s="13">
        <f t="shared" si="448"/>
        <v>1.9999999999999574E-2</v>
      </c>
      <c r="BA642" s="14"/>
      <c r="BB642" s="13">
        <f t="shared" si="449"/>
        <v>0</v>
      </c>
      <c r="BC642" s="14">
        <f t="shared" si="450"/>
        <v>0</v>
      </c>
      <c r="BD642" s="13">
        <f t="shared" si="451"/>
        <v>0</v>
      </c>
      <c r="BE642" s="14">
        <f t="shared" si="452"/>
        <v>0</v>
      </c>
      <c r="BF642" s="13">
        <f t="shared" si="453"/>
        <v>1.9999999999999574E-2</v>
      </c>
      <c r="BG642" s="14"/>
      <c r="BH642" s="13">
        <f t="shared" si="454"/>
        <v>0</v>
      </c>
      <c r="BI642" s="14">
        <f t="shared" si="455"/>
        <v>0</v>
      </c>
      <c r="BJ642" s="13">
        <f t="shared" si="456"/>
        <v>0</v>
      </c>
      <c r="BK642" s="14">
        <f t="shared" si="457"/>
        <v>0</v>
      </c>
      <c r="BL642" s="13">
        <f t="shared" si="458"/>
        <v>1.9999999999999574E-2</v>
      </c>
    </row>
    <row r="643" spans="1:64" x14ac:dyDescent="0.25">
      <c r="A643" s="23">
        <f t="shared" si="459"/>
        <v>12.770416666666483</v>
      </c>
      <c r="B643" s="8"/>
      <c r="C643" s="10" t="s">
        <v>67</v>
      </c>
      <c r="D643" s="10" t="s">
        <v>67</v>
      </c>
      <c r="E643" s="10" t="s">
        <v>67</v>
      </c>
      <c r="F643" s="10" t="s">
        <v>67</v>
      </c>
      <c r="H643" s="10"/>
      <c r="I643" t="s">
        <v>65</v>
      </c>
      <c r="J643" s="10" t="s">
        <v>67</v>
      </c>
      <c r="K643" s="10" t="s">
        <v>67</v>
      </c>
      <c r="L643" s="13">
        <f t="shared" si="424"/>
        <v>0</v>
      </c>
      <c r="M643" s="14">
        <f t="shared" si="460"/>
        <v>0</v>
      </c>
      <c r="N643" s="13">
        <f t="shared" si="425"/>
        <v>0</v>
      </c>
      <c r="O643" s="14">
        <f t="shared" si="461"/>
        <v>0</v>
      </c>
      <c r="P643" s="13">
        <f t="shared" si="426"/>
        <v>1.9999999999999574E-2</v>
      </c>
      <c r="Q643" s="14"/>
      <c r="R643" s="13">
        <f t="shared" si="427"/>
        <v>0</v>
      </c>
      <c r="S643" s="14">
        <f t="shared" si="462"/>
        <v>0</v>
      </c>
      <c r="T643" s="13">
        <f t="shared" si="428"/>
        <v>0</v>
      </c>
      <c r="U643" s="14">
        <f t="shared" si="463"/>
        <v>0</v>
      </c>
      <c r="V643" s="13">
        <f t="shared" si="429"/>
        <v>1.9999999999999574E-2</v>
      </c>
      <c r="W643" s="14"/>
      <c r="X643" s="13">
        <f t="shared" si="430"/>
        <v>0</v>
      </c>
      <c r="Y643" s="14">
        <f t="shared" si="464"/>
        <v>0</v>
      </c>
      <c r="Z643" s="13">
        <f t="shared" si="431"/>
        <v>0</v>
      </c>
      <c r="AA643" s="14">
        <f t="shared" si="465"/>
        <v>0</v>
      </c>
      <c r="AB643" s="13">
        <f t="shared" si="432"/>
        <v>1.9999999999999574E-2</v>
      </c>
      <c r="AC643" s="14"/>
      <c r="AD643" s="13">
        <f t="shared" si="433"/>
        <v>0</v>
      </c>
      <c r="AE643" s="14">
        <f t="shared" si="466"/>
        <v>0</v>
      </c>
      <c r="AF643" s="13">
        <f t="shared" si="434"/>
        <v>0</v>
      </c>
      <c r="AG643" s="14">
        <f t="shared" si="467"/>
        <v>0</v>
      </c>
      <c r="AH643" s="13">
        <f t="shared" si="435"/>
        <v>1.9999999999999574E-2</v>
      </c>
      <c r="AI643" s="14"/>
      <c r="AJ643" s="13">
        <f t="shared" si="436"/>
        <v>0</v>
      </c>
      <c r="AK643" s="14">
        <f t="shared" si="468"/>
        <v>0</v>
      </c>
      <c r="AL643" s="13">
        <f t="shared" si="437"/>
        <v>0</v>
      </c>
      <c r="AM643" s="14">
        <f t="shared" si="469"/>
        <v>0</v>
      </c>
      <c r="AN643" s="13">
        <f t="shared" si="438"/>
        <v>0</v>
      </c>
      <c r="AO643" s="14"/>
      <c r="AP643" s="13">
        <f t="shared" si="439"/>
        <v>0</v>
      </c>
      <c r="AQ643" s="14">
        <f t="shared" si="440"/>
        <v>0</v>
      </c>
      <c r="AR643" s="13">
        <f t="shared" si="441"/>
        <v>0</v>
      </c>
      <c r="AS643" s="14">
        <f t="shared" si="442"/>
        <v>0</v>
      </c>
      <c r="AT643" s="13">
        <f t="shared" si="443"/>
        <v>0</v>
      </c>
      <c r="AU643" s="14"/>
      <c r="AV643" s="13">
        <f t="shared" si="444"/>
        <v>0</v>
      </c>
      <c r="AW643" s="14">
        <f t="shared" si="445"/>
        <v>0</v>
      </c>
      <c r="AX643" s="13">
        <f t="shared" si="446"/>
        <v>0</v>
      </c>
      <c r="AY643" s="14">
        <f t="shared" si="447"/>
        <v>0</v>
      </c>
      <c r="AZ643" s="13">
        <f t="shared" si="448"/>
        <v>1.9999999999999574E-2</v>
      </c>
      <c r="BA643" s="14"/>
      <c r="BB643" s="13">
        <f t="shared" si="449"/>
        <v>0</v>
      </c>
      <c r="BC643" s="14">
        <f t="shared" si="450"/>
        <v>0</v>
      </c>
      <c r="BD643" s="13">
        <f t="shared" si="451"/>
        <v>0</v>
      </c>
      <c r="BE643" s="14">
        <f t="shared" si="452"/>
        <v>0</v>
      </c>
      <c r="BF643" s="13">
        <f t="shared" si="453"/>
        <v>1.9999999999999574E-2</v>
      </c>
      <c r="BG643" s="14"/>
      <c r="BH643" s="13">
        <f t="shared" si="454"/>
        <v>0</v>
      </c>
      <c r="BI643" s="14">
        <f t="shared" si="455"/>
        <v>0</v>
      </c>
      <c r="BJ643" s="13">
        <f t="shared" si="456"/>
        <v>0</v>
      </c>
      <c r="BK643" s="14">
        <f t="shared" si="457"/>
        <v>0</v>
      </c>
      <c r="BL643" s="13">
        <f t="shared" si="458"/>
        <v>1.9999999999999574E-2</v>
      </c>
    </row>
    <row r="644" spans="1:64" x14ac:dyDescent="0.25">
      <c r="A644" s="23">
        <f t="shared" si="459"/>
        <v>12.790416666666482</v>
      </c>
      <c r="B644" s="8"/>
      <c r="C644" s="10" t="s">
        <v>67</v>
      </c>
      <c r="D644" s="10" t="s">
        <v>67</v>
      </c>
      <c r="E644" s="10" t="s">
        <v>67</v>
      </c>
      <c r="F644" s="10" t="s">
        <v>67</v>
      </c>
      <c r="H644" s="10"/>
      <c r="I644" t="s">
        <v>65</v>
      </c>
      <c r="J644" s="10" t="s">
        <v>67</v>
      </c>
      <c r="K644" s="10" t="s">
        <v>67</v>
      </c>
      <c r="L644" s="13">
        <f t="shared" si="424"/>
        <v>0</v>
      </c>
      <c r="M644" s="14">
        <f t="shared" si="460"/>
        <v>0</v>
      </c>
      <c r="N644" s="13">
        <f t="shared" si="425"/>
        <v>0</v>
      </c>
      <c r="O644" s="14">
        <f t="shared" si="461"/>
        <v>0</v>
      </c>
      <c r="P644" s="13">
        <f t="shared" si="426"/>
        <v>1.9999999999999574E-2</v>
      </c>
      <c r="Q644" s="14"/>
      <c r="R644" s="13">
        <f t="shared" si="427"/>
        <v>0</v>
      </c>
      <c r="S644" s="14">
        <f t="shared" si="462"/>
        <v>0</v>
      </c>
      <c r="T644" s="13">
        <f t="shared" si="428"/>
        <v>0</v>
      </c>
      <c r="U644" s="14">
        <f t="shared" si="463"/>
        <v>0</v>
      </c>
      <c r="V644" s="13">
        <f t="shared" si="429"/>
        <v>1.9999999999999574E-2</v>
      </c>
      <c r="W644" s="14"/>
      <c r="X644" s="13">
        <f t="shared" si="430"/>
        <v>0</v>
      </c>
      <c r="Y644" s="14">
        <f t="shared" si="464"/>
        <v>0</v>
      </c>
      <c r="Z644" s="13">
        <f t="shared" si="431"/>
        <v>0</v>
      </c>
      <c r="AA644" s="14">
        <f t="shared" si="465"/>
        <v>0</v>
      </c>
      <c r="AB644" s="13">
        <f t="shared" si="432"/>
        <v>1.9999999999999574E-2</v>
      </c>
      <c r="AC644" s="14"/>
      <c r="AD644" s="13">
        <f t="shared" si="433"/>
        <v>0</v>
      </c>
      <c r="AE644" s="14">
        <f t="shared" si="466"/>
        <v>0</v>
      </c>
      <c r="AF644" s="13">
        <f t="shared" si="434"/>
        <v>0</v>
      </c>
      <c r="AG644" s="14">
        <f t="shared" si="467"/>
        <v>0</v>
      </c>
      <c r="AH644" s="13">
        <f t="shared" si="435"/>
        <v>1.9999999999999574E-2</v>
      </c>
      <c r="AI644" s="14"/>
      <c r="AJ644" s="13">
        <f t="shared" si="436"/>
        <v>0</v>
      </c>
      <c r="AK644" s="14">
        <f t="shared" si="468"/>
        <v>0</v>
      </c>
      <c r="AL644" s="13">
        <f t="shared" si="437"/>
        <v>0</v>
      </c>
      <c r="AM644" s="14">
        <f t="shared" si="469"/>
        <v>0</v>
      </c>
      <c r="AN644" s="13">
        <f t="shared" si="438"/>
        <v>0</v>
      </c>
      <c r="AO644" s="14"/>
      <c r="AP644" s="13">
        <f t="shared" si="439"/>
        <v>0</v>
      </c>
      <c r="AQ644" s="14">
        <f t="shared" si="440"/>
        <v>0</v>
      </c>
      <c r="AR644" s="13">
        <f t="shared" si="441"/>
        <v>0</v>
      </c>
      <c r="AS644" s="14">
        <f t="shared" si="442"/>
        <v>0</v>
      </c>
      <c r="AT644" s="13">
        <f t="shared" si="443"/>
        <v>0</v>
      </c>
      <c r="AU644" s="14"/>
      <c r="AV644" s="13">
        <f t="shared" si="444"/>
        <v>0</v>
      </c>
      <c r="AW644" s="14">
        <f t="shared" si="445"/>
        <v>0</v>
      </c>
      <c r="AX644" s="13">
        <f t="shared" si="446"/>
        <v>0</v>
      </c>
      <c r="AY644" s="14">
        <f t="shared" si="447"/>
        <v>0</v>
      </c>
      <c r="AZ644" s="13">
        <f t="shared" si="448"/>
        <v>1.9999999999999574E-2</v>
      </c>
      <c r="BA644" s="14"/>
      <c r="BB644" s="13">
        <f t="shared" si="449"/>
        <v>0</v>
      </c>
      <c r="BC644" s="14">
        <f t="shared" si="450"/>
        <v>0</v>
      </c>
      <c r="BD644" s="13">
        <f t="shared" si="451"/>
        <v>0</v>
      </c>
      <c r="BE644" s="14">
        <f t="shared" si="452"/>
        <v>0</v>
      </c>
      <c r="BF644" s="13">
        <f t="shared" si="453"/>
        <v>1.9999999999999574E-2</v>
      </c>
      <c r="BG644" s="14"/>
      <c r="BH644" s="13">
        <f t="shared" si="454"/>
        <v>0</v>
      </c>
      <c r="BI644" s="14">
        <f t="shared" si="455"/>
        <v>0</v>
      </c>
      <c r="BJ644" s="13">
        <f t="shared" si="456"/>
        <v>0</v>
      </c>
      <c r="BK644" s="14">
        <f t="shared" si="457"/>
        <v>0</v>
      </c>
      <c r="BL644" s="13">
        <f t="shared" si="458"/>
        <v>1.9999999999999574E-2</v>
      </c>
    </row>
    <row r="645" spans="1:64" x14ac:dyDescent="0.25">
      <c r="A645" s="23">
        <f t="shared" si="459"/>
        <v>12.810416666666482</v>
      </c>
      <c r="B645" s="8" t="s">
        <v>78</v>
      </c>
      <c r="C645" s="10" t="s">
        <v>67</v>
      </c>
      <c r="D645" s="10" t="s">
        <v>67</v>
      </c>
      <c r="E645" s="10" t="s">
        <v>67</v>
      </c>
      <c r="F645" s="10" t="s">
        <v>67</v>
      </c>
      <c r="H645" s="10" t="s">
        <v>67</v>
      </c>
      <c r="I645" t="s">
        <v>65</v>
      </c>
      <c r="J645" s="10" t="s">
        <v>67</v>
      </c>
      <c r="K645" s="10" t="s">
        <v>67</v>
      </c>
      <c r="L645" s="13">
        <f t="shared" ref="L645:L708" si="470">IF(B645="Line 1 Fails",A645,0)</f>
        <v>0</v>
      </c>
      <c r="M645" s="14">
        <f t="shared" si="460"/>
        <v>0</v>
      </c>
      <c r="N645" s="13">
        <f t="shared" ref="N645:N708" si="471">IF(B645="Line 1 repd.",A645,0)</f>
        <v>0</v>
      </c>
      <c r="O645" s="14">
        <f t="shared" si="461"/>
        <v>0</v>
      </c>
      <c r="P645" s="13">
        <f t="shared" ref="P645:P708" si="472">IF(C645="Dn(waiting)",A646-A645,0)</f>
        <v>1.9999999999999574E-2</v>
      </c>
      <c r="Q645" s="14"/>
      <c r="R645" s="13">
        <f t="shared" ref="R645:R708" si="473">IF(B645="Line 2 Fails",A645,0)</f>
        <v>0</v>
      </c>
      <c r="S645" s="14">
        <f t="shared" si="462"/>
        <v>0</v>
      </c>
      <c r="T645" s="13">
        <f t="shared" ref="T645:T708" si="474">IF(B645="Line 2 repd.",A645,0)</f>
        <v>0</v>
      </c>
      <c r="U645" s="14">
        <f t="shared" si="463"/>
        <v>0</v>
      </c>
      <c r="V645" s="13">
        <f t="shared" ref="V645:V708" si="475">IF(D645="Dn(waiting)",A646-A645,0)</f>
        <v>1.9999999999999574E-2</v>
      </c>
      <c r="W645" s="14"/>
      <c r="X645" s="13">
        <f t="shared" ref="X645:X708" si="476">IF(B645="Line 3 Fails",A645,0)</f>
        <v>0</v>
      </c>
      <c r="Y645" s="14">
        <f t="shared" si="464"/>
        <v>0</v>
      </c>
      <c r="Z645" s="13">
        <f t="shared" ref="Z645:Z708" si="477">IF(B645="Line 3 repd.",A645,0)</f>
        <v>0</v>
      </c>
      <c r="AA645" s="14">
        <f t="shared" si="465"/>
        <v>0</v>
      </c>
      <c r="AB645" s="13">
        <f t="shared" ref="AB645:AB708" si="478">IF(E645="Dn(waiting)",A646-A645,0)</f>
        <v>1.9999999999999574E-2</v>
      </c>
      <c r="AC645" s="14"/>
      <c r="AD645" s="13">
        <f t="shared" ref="AD645:AD708" si="479">IF(B645="Line 4 Fails",A645,0)</f>
        <v>0</v>
      </c>
      <c r="AE645" s="14">
        <f t="shared" si="466"/>
        <v>0</v>
      </c>
      <c r="AF645" s="13">
        <f t="shared" ref="AF645:AF708" si="480">IF(B645="Line 4 repd.",A645,0)</f>
        <v>0</v>
      </c>
      <c r="AG645" s="14">
        <f t="shared" si="467"/>
        <v>0</v>
      </c>
      <c r="AH645" s="13">
        <f t="shared" ref="AH645:AH708" si="481">IF(F645="Dn(waiting)",A646-A645,0)</f>
        <v>1.9999999999999574E-2</v>
      </c>
      <c r="AI645" s="14"/>
      <c r="AJ645" s="13">
        <f t="shared" ref="AJ645:AJ708" si="482">IF(B645="Line 5 Fails",A645,0)</f>
        <v>0</v>
      </c>
      <c r="AK645" s="14">
        <f t="shared" si="468"/>
        <v>0</v>
      </c>
      <c r="AL645" s="13">
        <f t="shared" ref="AL645:AL708" si="483">IF(B645="Line 5 repd.",A645,0)</f>
        <v>0</v>
      </c>
      <c r="AM645" s="14">
        <f t="shared" si="469"/>
        <v>0</v>
      </c>
      <c r="AN645" s="13">
        <f t="shared" si="438"/>
        <v>0</v>
      </c>
      <c r="AO645" s="14"/>
      <c r="AP645" s="13">
        <f t="shared" si="439"/>
        <v>12.810416666666482</v>
      </c>
      <c r="AQ645" s="14">
        <f t="shared" si="440"/>
        <v>1</v>
      </c>
      <c r="AR645" s="13">
        <f t="shared" si="441"/>
        <v>0</v>
      </c>
      <c r="AS645" s="14">
        <f t="shared" si="442"/>
        <v>0</v>
      </c>
      <c r="AT645" s="13">
        <f t="shared" si="443"/>
        <v>1.9999999999999574E-2</v>
      </c>
      <c r="AU645" s="14"/>
      <c r="AV645" s="13">
        <f t="shared" si="444"/>
        <v>0</v>
      </c>
      <c r="AW645" s="14">
        <f t="shared" si="445"/>
        <v>0</v>
      </c>
      <c r="AX645" s="13">
        <f t="shared" si="446"/>
        <v>0</v>
      </c>
      <c r="AY645" s="14">
        <f t="shared" si="447"/>
        <v>0</v>
      </c>
      <c r="AZ645" s="13">
        <f t="shared" si="448"/>
        <v>1.9999999999999574E-2</v>
      </c>
      <c r="BA645" s="14"/>
      <c r="BB645" s="13">
        <f t="shared" si="449"/>
        <v>0</v>
      </c>
      <c r="BC645" s="14">
        <f t="shared" si="450"/>
        <v>0</v>
      </c>
      <c r="BD645" s="13">
        <f t="shared" si="451"/>
        <v>0</v>
      </c>
      <c r="BE645" s="14">
        <f t="shared" si="452"/>
        <v>0</v>
      </c>
      <c r="BF645" s="13">
        <f t="shared" si="453"/>
        <v>1.9999999999999574E-2</v>
      </c>
      <c r="BG645" s="14"/>
      <c r="BH645" s="13">
        <f t="shared" si="454"/>
        <v>0</v>
      </c>
      <c r="BI645" s="14">
        <f t="shared" si="455"/>
        <v>0</v>
      </c>
      <c r="BJ645" s="13">
        <f t="shared" si="456"/>
        <v>0</v>
      </c>
      <c r="BK645" s="14">
        <f t="shared" si="457"/>
        <v>0</v>
      </c>
      <c r="BL645" s="13">
        <f t="shared" si="458"/>
        <v>1.9999999999999574E-2</v>
      </c>
    </row>
    <row r="646" spans="1:64" x14ac:dyDescent="0.25">
      <c r="A646" s="23">
        <f t="shared" si="459"/>
        <v>12.830416666666482</v>
      </c>
      <c r="B646" s="8"/>
      <c r="C646" s="10" t="s">
        <v>67</v>
      </c>
      <c r="D646" s="10" t="s">
        <v>67</v>
      </c>
      <c r="E646" s="10" t="s">
        <v>67</v>
      </c>
      <c r="F646" s="10" t="s">
        <v>67</v>
      </c>
      <c r="H646" s="10" t="s">
        <v>67</v>
      </c>
      <c r="I646" t="s">
        <v>65</v>
      </c>
      <c r="J646" s="10" t="s">
        <v>67</v>
      </c>
      <c r="K646" s="10" t="s">
        <v>67</v>
      </c>
      <c r="L646" s="13">
        <f t="shared" si="470"/>
        <v>0</v>
      </c>
      <c r="M646" s="14">
        <f t="shared" ref="M646:M709" si="484">IF(L646&gt;0,1,0)</f>
        <v>0</v>
      </c>
      <c r="N646" s="13">
        <f t="shared" si="471"/>
        <v>0</v>
      </c>
      <c r="O646" s="14">
        <f t="shared" ref="O646:O709" si="485">IF(N646&gt;0,1,0)</f>
        <v>0</v>
      </c>
      <c r="P646" s="13">
        <f t="shared" si="472"/>
        <v>1.9999999999999574E-2</v>
      </c>
      <c r="Q646" s="14"/>
      <c r="R646" s="13">
        <f t="shared" si="473"/>
        <v>0</v>
      </c>
      <c r="S646" s="14">
        <f t="shared" ref="S646:S709" si="486">IF(R646&gt;0,1,0)</f>
        <v>0</v>
      </c>
      <c r="T646" s="13">
        <f t="shared" si="474"/>
        <v>0</v>
      </c>
      <c r="U646" s="14">
        <f t="shared" ref="U646:U709" si="487">IF(T646&gt;0,1,0)</f>
        <v>0</v>
      </c>
      <c r="V646" s="13">
        <f t="shared" si="475"/>
        <v>1.9999999999999574E-2</v>
      </c>
      <c r="W646" s="14"/>
      <c r="X646" s="13">
        <f t="shared" si="476"/>
        <v>0</v>
      </c>
      <c r="Y646" s="14">
        <f t="shared" ref="Y646:Y709" si="488">IF(X646&gt;0,1,0)</f>
        <v>0</v>
      </c>
      <c r="Z646" s="13">
        <f t="shared" si="477"/>
        <v>0</v>
      </c>
      <c r="AA646" s="14">
        <f t="shared" ref="AA646:AA709" si="489">IF(Z646&gt;0,1,0)</f>
        <v>0</v>
      </c>
      <c r="AB646" s="13">
        <f t="shared" si="478"/>
        <v>1.9999999999999574E-2</v>
      </c>
      <c r="AC646" s="14"/>
      <c r="AD646" s="13">
        <f t="shared" si="479"/>
        <v>0</v>
      </c>
      <c r="AE646" s="14">
        <f t="shared" ref="AE646:AE709" si="490">IF(AD646&gt;0,1,0)</f>
        <v>0</v>
      </c>
      <c r="AF646" s="13">
        <f t="shared" si="480"/>
        <v>0</v>
      </c>
      <c r="AG646" s="14">
        <f t="shared" ref="AG646:AG709" si="491">IF(AF646&gt;0,1,0)</f>
        <v>0</v>
      </c>
      <c r="AH646" s="13">
        <f t="shared" si="481"/>
        <v>1.9999999999999574E-2</v>
      </c>
      <c r="AI646" s="14"/>
      <c r="AJ646" s="13">
        <f t="shared" si="482"/>
        <v>0</v>
      </c>
      <c r="AK646" s="14">
        <f t="shared" ref="AK646:AK709" si="492">IF(AJ646&gt;0,1,0)</f>
        <v>0</v>
      </c>
      <c r="AL646" s="13">
        <f t="shared" si="483"/>
        <v>0</v>
      </c>
      <c r="AM646" s="14">
        <f t="shared" ref="AM646:AM709" si="493">IF(AL646&gt;0,1,0)</f>
        <v>0</v>
      </c>
      <c r="AN646" s="13">
        <f t="shared" ref="AN646:AN709" si="494">IF(G646="Dn(waiting)",A647-A646,0)</f>
        <v>0</v>
      </c>
      <c r="AO646" s="14"/>
      <c r="AP646" s="13">
        <f t="shared" ref="AP646:AP709" si="495">IF(B646="Line 6 Fails",A646,0)</f>
        <v>0</v>
      </c>
      <c r="AQ646" s="14">
        <f t="shared" ref="AQ646:AQ709" si="496">IF(AP646&gt;0,1,0)</f>
        <v>0</v>
      </c>
      <c r="AR646" s="13">
        <f t="shared" ref="AR646:AR709" si="497">IF(B646="Line 6 repd.",A646,0)</f>
        <v>0</v>
      </c>
      <c r="AS646" s="14">
        <f t="shared" ref="AS646:AS709" si="498">IF(AR646&gt;0,1,0)</f>
        <v>0</v>
      </c>
      <c r="AT646" s="13">
        <f t="shared" ref="AT646:AT709" si="499">IF(H646="Dn(waiting)",A647-A646,0)</f>
        <v>1.9999999999999574E-2</v>
      </c>
      <c r="AU646" s="14"/>
      <c r="AV646" s="13">
        <f t="shared" ref="AV646:AV709" si="500">IF(B646="Line 7 Fails",A646,0)</f>
        <v>0</v>
      </c>
      <c r="AW646" s="14">
        <f t="shared" ref="AW646:AW709" si="501">IF(AV646&gt;0,1,0)</f>
        <v>0</v>
      </c>
      <c r="AX646" s="13">
        <f t="shared" ref="AX646:AX709" si="502">IF(B646="Line 7 repd.",A646,0)</f>
        <v>0</v>
      </c>
      <c r="AY646" s="14">
        <f t="shared" ref="AY646:AY709" si="503">IF(AX646&gt;0,1,0)</f>
        <v>0</v>
      </c>
      <c r="AZ646" s="13">
        <f t="shared" ref="AZ646:AZ709" si="504">IF(K646="Dn(waiting)",A647-A646,0)</f>
        <v>1.9999999999999574E-2</v>
      </c>
      <c r="BA646" s="14"/>
      <c r="BB646" s="13">
        <f t="shared" ref="BB646:BB709" si="505">IF(B646="Line 8 Fails",A646,0)</f>
        <v>0</v>
      </c>
      <c r="BC646" s="14">
        <f t="shared" ref="BC646:BC709" si="506">IF(BB646&gt;0,1,0)</f>
        <v>0</v>
      </c>
      <c r="BD646" s="13">
        <f t="shared" ref="BD646:BD709" si="507">IF(B646="Line 8 repd.",A646,0)</f>
        <v>0</v>
      </c>
      <c r="BE646" s="14">
        <f t="shared" ref="BE646:BE709" si="508">IF(BD646&gt;0,1,0)</f>
        <v>0</v>
      </c>
      <c r="BF646" s="13">
        <f t="shared" ref="BF646:BF709" si="509">IF(J646="Dn(waiting)",A647-A646,0)</f>
        <v>1.9999999999999574E-2</v>
      </c>
      <c r="BG646" s="14"/>
      <c r="BH646" s="13">
        <f t="shared" ref="BH646:BH709" si="510">IF(B646="Line 9 Fails",A646,0)</f>
        <v>0</v>
      </c>
      <c r="BI646" s="14">
        <f t="shared" ref="BI646:BI709" si="511">IF(BH646&gt;0,1,0)</f>
        <v>0</v>
      </c>
      <c r="BJ646" s="13">
        <f t="shared" ref="BJ646:BJ709" si="512">IF(B646="Line 9 repd.",A646,0)</f>
        <v>0</v>
      </c>
      <c r="BK646" s="14">
        <f t="shared" ref="BK646:BK709" si="513">IF(BJ646&gt;0,1,0)</f>
        <v>0</v>
      </c>
      <c r="BL646" s="13">
        <f t="shared" ref="BL646:BL709" si="514">IF(K646="Dn(waiting)",A647-A646,0)</f>
        <v>1.9999999999999574E-2</v>
      </c>
    </row>
    <row r="647" spans="1:64" x14ac:dyDescent="0.25">
      <c r="A647" s="23">
        <f t="shared" ref="A647:A710" si="515">A646+0.02</f>
        <v>12.850416666666481</v>
      </c>
      <c r="B647" s="8" t="s">
        <v>81</v>
      </c>
      <c r="C647" t="s">
        <v>65</v>
      </c>
      <c r="D647" s="10" t="s">
        <v>67</v>
      </c>
      <c r="E647" s="10" t="s">
        <v>67</v>
      </c>
      <c r="F647" s="10" t="s">
        <v>67</v>
      </c>
      <c r="H647" s="10" t="s">
        <v>67</v>
      </c>
      <c r="I647" s="11" t="s">
        <v>66</v>
      </c>
      <c r="J647" s="10" t="s">
        <v>67</v>
      </c>
      <c r="K647" s="10" t="s">
        <v>67</v>
      </c>
      <c r="L647" s="13">
        <f t="shared" si="470"/>
        <v>0</v>
      </c>
      <c r="M647" s="14">
        <f t="shared" si="484"/>
        <v>0</v>
      </c>
      <c r="N647" s="13">
        <f t="shared" si="471"/>
        <v>0</v>
      </c>
      <c r="O647" s="14">
        <f t="shared" si="485"/>
        <v>0</v>
      </c>
      <c r="P647" s="13">
        <f t="shared" si="472"/>
        <v>0</v>
      </c>
      <c r="Q647" s="14"/>
      <c r="R647" s="13">
        <f t="shared" si="473"/>
        <v>0</v>
      </c>
      <c r="S647" s="14">
        <f t="shared" si="486"/>
        <v>0</v>
      </c>
      <c r="T647" s="13">
        <f t="shared" si="474"/>
        <v>0</v>
      </c>
      <c r="U647" s="14">
        <f t="shared" si="487"/>
        <v>0</v>
      </c>
      <c r="V647" s="13">
        <f t="shared" si="475"/>
        <v>1.9999999999999574E-2</v>
      </c>
      <c r="W647" s="14"/>
      <c r="X647" s="13">
        <f t="shared" si="476"/>
        <v>0</v>
      </c>
      <c r="Y647" s="14">
        <f t="shared" si="488"/>
        <v>0</v>
      </c>
      <c r="Z647" s="13">
        <f t="shared" si="477"/>
        <v>0</v>
      </c>
      <c r="AA647" s="14">
        <f t="shared" si="489"/>
        <v>0</v>
      </c>
      <c r="AB647" s="13">
        <f t="shared" si="478"/>
        <v>1.9999999999999574E-2</v>
      </c>
      <c r="AC647" s="14"/>
      <c r="AD647" s="13">
        <f t="shared" si="479"/>
        <v>0</v>
      </c>
      <c r="AE647" s="14">
        <f t="shared" si="490"/>
        <v>0</v>
      </c>
      <c r="AF647" s="13">
        <f t="shared" si="480"/>
        <v>0</v>
      </c>
      <c r="AG647" s="14">
        <f t="shared" si="491"/>
        <v>0</v>
      </c>
      <c r="AH647" s="13">
        <f t="shared" si="481"/>
        <v>1.9999999999999574E-2</v>
      </c>
      <c r="AI647" s="14"/>
      <c r="AJ647" s="13">
        <f t="shared" si="482"/>
        <v>0</v>
      </c>
      <c r="AK647" s="14">
        <f t="shared" si="492"/>
        <v>0</v>
      </c>
      <c r="AL647" s="13">
        <f t="shared" si="483"/>
        <v>0</v>
      </c>
      <c r="AM647" s="14">
        <f t="shared" si="493"/>
        <v>0</v>
      </c>
      <c r="AN647" s="13">
        <f t="shared" si="494"/>
        <v>0</v>
      </c>
      <c r="AO647" s="14"/>
      <c r="AP647" s="13">
        <f t="shared" si="495"/>
        <v>0</v>
      </c>
      <c r="AQ647" s="14">
        <f t="shared" si="496"/>
        <v>0</v>
      </c>
      <c r="AR647" s="13">
        <f t="shared" si="497"/>
        <v>0</v>
      </c>
      <c r="AS647" s="14">
        <f t="shared" si="498"/>
        <v>0</v>
      </c>
      <c r="AT647" s="13">
        <f t="shared" si="499"/>
        <v>1.9999999999999574E-2</v>
      </c>
      <c r="AU647" s="14"/>
      <c r="AV647" s="13">
        <f t="shared" si="500"/>
        <v>0</v>
      </c>
      <c r="AW647" s="14">
        <f t="shared" si="501"/>
        <v>0</v>
      </c>
      <c r="AX647" s="13">
        <f t="shared" si="502"/>
        <v>12.850416666666481</v>
      </c>
      <c r="AY647" s="14">
        <f t="shared" si="503"/>
        <v>1</v>
      </c>
      <c r="AZ647" s="13">
        <f t="shared" si="504"/>
        <v>1.9999999999999574E-2</v>
      </c>
      <c r="BA647" s="14"/>
      <c r="BB647" s="13">
        <f t="shared" si="505"/>
        <v>0</v>
      </c>
      <c r="BC647" s="14">
        <f t="shared" si="506"/>
        <v>0</v>
      </c>
      <c r="BD647" s="13">
        <f t="shared" si="507"/>
        <v>0</v>
      </c>
      <c r="BE647" s="14">
        <f t="shared" si="508"/>
        <v>0</v>
      </c>
      <c r="BF647" s="13">
        <f t="shared" si="509"/>
        <v>1.9999999999999574E-2</v>
      </c>
      <c r="BG647" s="14"/>
      <c r="BH647" s="13">
        <f t="shared" si="510"/>
        <v>0</v>
      </c>
      <c r="BI647" s="14">
        <f t="shared" si="511"/>
        <v>0</v>
      </c>
      <c r="BJ647" s="13">
        <f t="shared" si="512"/>
        <v>0</v>
      </c>
      <c r="BK647" s="14">
        <f t="shared" si="513"/>
        <v>0</v>
      </c>
      <c r="BL647" s="13">
        <f t="shared" si="514"/>
        <v>1.9999999999999574E-2</v>
      </c>
    </row>
    <row r="648" spans="1:64" x14ac:dyDescent="0.25">
      <c r="A648" s="23">
        <f t="shared" si="515"/>
        <v>12.870416666666481</v>
      </c>
      <c r="B648" s="8"/>
      <c r="C648" t="s">
        <v>65</v>
      </c>
      <c r="D648" s="10" t="s">
        <v>67</v>
      </c>
      <c r="E648" s="10" t="s">
        <v>67</v>
      </c>
      <c r="F648" s="10" t="s">
        <v>67</v>
      </c>
      <c r="H648" s="10" t="s">
        <v>67</v>
      </c>
      <c r="J648" s="10" t="s">
        <v>67</v>
      </c>
      <c r="K648" s="10" t="s">
        <v>67</v>
      </c>
      <c r="L648" s="13">
        <f t="shared" si="470"/>
        <v>0</v>
      </c>
      <c r="M648" s="14">
        <f t="shared" si="484"/>
        <v>0</v>
      </c>
      <c r="N648" s="13">
        <f t="shared" si="471"/>
        <v>0</v>
      </c>
      <c r="O648" s="14">
        <f t="shared" si="485"/>
        <v>0</v>
      </c>
      <c r="P648" s="13">
        <f t="shared" si="472"/>
        <v>0</v>
      </c>
      <c r="Q648" s="14"/>
      <c r="R648" s="13">
        <f t="shared" si="473"/>
        <v>0</v>
      </c>
      <c r="S648" s="14">
        <f t="shared" si="486"/>
        <v>0</v>
      </c>
      <c r="T648" s="13">
        <f t="shared" si="474"/>
        <v>0</v>
      </c>
      <c r="U648" s="14">
        <f t="shared" si="487"/>
        <v>0</v>
      </c>
      <c r="V648" s="13">
        <f t="shared" si="475"/>
        <v>1.9999999999999574E-2</v>
      </c>
      <c r="W648" s="14"/>
      <c r="X648" s="13">
        <f t="shared" si="476"/>
        <v>0</v>
      </c>
      <c r="Y648" s="14">
        <f t="shared" si="488"/>
        <v>0</v>
      </c>
      <c r="Z648" s="13">
        <f t="shared" si="477"/>
        <v>0</v>
      </c>
      <c r="AA648" s="14">
        <f t="shared" si="489"/>
        <v>0</v>
      </c>
      <c r="AB648" s="13">
        <f t="shared" si="478"/>
        <v>1.9999999999999574E-2</v>
      </c>
      <c r="AC648" s="14"/>
      <c r="AD648" s="13">
        <f t="shared" si="479"/>
        <v>0</v>
      </c>
      <c r="AE648" s="14">
        <f t="shared" si="490"/>
        <v>0</v>
      </c>
      <c r="AF648" s="13">
        <f t="shared" si="480"/>
        <v>0</v>
      </c>
      <c r="AG648" s="14">
        <f t="shared" si="491"/>
        <v>0</v>
      </c>
      <c r="AH648" s="13">
        <f t="shared" si="481"/>
        <v>1.9999999999999574E-2</v>
      </c>
      <c r="AI648" s="14"/>
      <c r="AJ648" s="13">
        <f t="shared" si="482"/>
        <v>0</v>
      </c>
      <c r="AK648" s="14">
        <f t="shared" si="492"/>
        <v>0</v>
      </c>
      <c r="AL648" s="13">
        <f t="shared" si="483"/>
        <v>0</v>
      </c>
      <c r="AM648" s="14">
        <f t="shared" si="493"/>
        <v>0</v>
      </c>
      <c r="AN648" s="13">
        <f t="shared" si="494"/>
        <v>0</v>
      </c>
      <c r="AO648" s="14"/>
      <c r="AP648" s="13">
        <f t="shared" si="495"/>
        <v>0</v>
      </c>
      <c r="AQ648" s="14">
        <f t="shared" si="496"/>
        <v>0</v>
      </c>
      <c r="AR648" s="13">
        <f t="shared" si="497"/>
        <v>0</v>
      </c>
      <c r="AS648" s="14">
        <f t="shared" si="498"/>
        <v>0</v>
      </c>
      <c r="AT648" s="13">
        <f t="shared" si="499"/>
        <v>1.9999999999999574E-2</v>
      </c>
      <c r="AU648" s="14"/>
      <c r="AV648" s="13">
        <f t="shared" si="500"/>
        <v>0</v>
      </c>
      <c r="AW648" s="14">
        <f t="shared" si="501"/>
        <v>0</v>
      </c>
      <c r="AX648" s="13">
        <f t="shared" si="502"/>
        <v>0</v>
      </c>
      <c r="AY648" s="14">
        <f t="shared" si="503"/>
        <v>0</v>
      </c>
      <c r="AZ648" s="13">
        <f t="shared" si="504"/>
        <v>1.9999999999999574E-2</v>
      </c>
      <c r="BA648" s="14"/>
      <c r="BB648" s="13">
        <f t="shared" si="505"/>
        <v>0</v>
      </c>
      <c r="BC648" s="14">
        <f t="shared" si="506"/>
        <v>0</v>
      </c>
      <c r="BD648" s="13">
        <f t="shared" si="507"/>
        <v>0</v>
      </c>
      <c r="BE648" s="14">
        <f t="shared" si="508"/>
        <v>0</v>
      </c>
      <c r="BF648" s="13">
        <f t="shared" si="509"/>
        <v>1.9999999999999574E-2</v>
      </c>
      <c r="BG648" s="14"/>
      <c r="BH648" s="13">
        <f t="shared" si="510"/>
        <v>0</v>
      </c>
      <c r="BI648" s="14">
        <f t="shared" si="511"/>
        <v>0</v>
      </c>
      <c r="BJ648" s="13">
        <f t="shared" si="512"/>
        <v>0</v>
      </c>
      <c r="BK648" s="14">
        <f t="shared" si="513"/>
        <v>0</v>
      </c>
      <c r="BL648" s="13">
        <f t="shared" si="514"/>
        <v>1.9999999999999574E-2</v>
      </c>
    </row>
    <row r="649" spans="1:64" x14ac:dyDescent="0.25">
      <c r="A649" s="23">
        <f t="shared" si="515"/>
        <v>12.89041666666648</v>
      </c>
      <c r="B649" s="8"/>
      <c r="C649" t="s">
        <v>65</v>
      </c>
      <c r="D649" s="10" t="s">
        <v>67</v>
      </c>
      <c r="E649" s="10" t="s">
        <v>67</v>
      </c>
      <c r="F649" s="10" t="s">
        <v>67</v>
      </c>
      <c r="H649" s="10" t="s">
        <v>67</v>
      </c>
      <c r="J649" s="10" t="s">
        <v>67</v>
      </c>
      <c r="K649" s="10" t="s">
        <v>67</v>
      </c>
      <c r="L649" s="13">
        <f t="shared" si="470"/>
        <v>0</v>
      </c>
      <c r="M649" s="14">
        <f t="shared" si="484"/>
        <v>0</v>
      </c>
      <c r="N649" s="13">
        <f t="shared" si="471"/>
        <v>0</v>
      </c>
      <c r="O649" s="14">
        <f t="shared" si="485"/>
        <v>0</v>
      </c>
      <c r="P649" s="13">
        <f t="shared" si="472"/>
        <v>0</v>
      </c>
      <c r="Q649" s="14"/>
      <c r="R649" s="13">
        <f t="shared" si="473"/>
        <v>0</v>
      </c>
      <c r="S649" s="14">
        <f t="shared" si="486"/>
        <v>0</v>
      </c>
      <c r="T649" s="13">
        <f t="shared" si="474"/>
        <v>0</v>
      </c>
      <c r="U649" s="14">
        <f t="shared" si="487"/>
        <v>0</v>
      </c>
      <c r="V649" s="13">
        <f t="shared" si="475"/>
        <v>1.9999999999999574E-2</v>
      </c>
      <c r="W649" s="14"/>
      <c r="X649" s="13">
        <f t="shared" si="476"/>
        <v>0</v>
      </c>
      <c r="Y649" s="14">
        <f t="shared" si="488"/>
        <v>0</v>
      </c>
      <c r="Z649" s="13">
        <f t="shared" si="477"/>
        <v>0</v>
      </c>
      <c r="AA649" s="14">
        <f t="shared" si="489"/>
        <v>0</v>
      </c>
      <c r="AB649" s="13">
        <f t="shared" si="478"/>
        <v>1.9999999999999574E-2</v>
      </c>
      <c r="AC649" s="14"/>
      <c r="AD649" s="13">
        <f t="shared" si="479"/>
        <v>0</v>
      </c>
      <c r="AE649" s="14">
        <f t="shared" si="490"/>
        <v>0</v>
      </c>
      <c r="AF649" s="13">
        <f t="shared" si="480"/>
        <v>0</v>
      </c>
      <c r="AG649" s="14">
        <f t="shared" si="491"/>
        <v>0</v>
      </c>
      <c r="AH649" s="13">
        <f t="shared" si="481"/>
        <v>1.9999999999999574E-2</v>
      </c>
      <c r="AI649" s="14"/>
      <c r="AJ649" s="13">
        <f t="shared" si="482"/>
        <v>0</v>
      </c>
      <c r="AK649" s="14">
        <f t="shared" si="492"/>
        <v>0</v>
      </c>
      <c r="AL649" s="13">
        <f t="shared" si="483"/>
        <v>0</v>
      </c>
      <c r="AM649" s="14">
        <f t="shared" si="493"/>
        <v>0</v>
      </c>
      <c r="AN649" s="13">
        <f t="shared" si="494"/>
        <v>0</v>
      </c>
      <c r="AO649" s="14"/>
      <c r="AP649" s="13">
        <f t="shared" si="495"/>
        <v>0</v>
      </c>
      <c r="AQ649" s="14">
        <f t="shared" si="496"/>
        <v>0</v>
      </c>
      <c r="AR649" s="13">
        <f t="shared" si="497"/>
        <v>0</v>
      </c>
      <c r="AS649" s="14">
        <f t="shared" si="498"/>
        <v>0</v>
      </c>
      <c r="AT649" s="13">
        <f t="shared" si="499"/>
        <v>1.9999999999999574E-2</v>
      </c>
      <c r="AU649" s="14"/>
      <c r="AV649" s="13">
        <f t="shared" si="500"/>
        <v>0</v>
      </c>
      <c r="AW649" s="14">
        <f t="shared" si="501"/>
        <v>0</v>
      </c>
      <c r="AX649" s="13">
        <f t="shared" si="502"/>
        <v>0</v>
      </c>
      <c r="AY649" s="14">
        <f t="shared" si="503"/>
        <v>0</v>
      </c>
      <c r="AZ649" s="13">
        <f t="shared" si="504"/>
        <v>1.9999999999999574E-2</v>
      </c>
      <c r="BA649" s="14"/>
      <c r="BB649" s="13">
        <f t="shared" si="505"/>
        <v>0</v>
      </c>
      <c r="BC649" s="14">
        <f t="shared" si="506"/>
        <v>0</v>
      </c>
      <c r="BD649" s="13">
        <f t="shared" si="507"/>
        <v>0</v>
      </c>
      <c r="BE649" s="14">
        <f t="shared" si="508"/>
        <v>0</v>
      </c>
      <c r="BF649" s="13">
        <f t="shared" si="509"/>
        <v>1.9999999999999574E-2</v>
      </c>
      <c r="BG649" s="14"/>
      <c r="BH649" s="13">
        <f t="shared" si="510"/>
        <v>0</v>
      </c>
      <c r="BI649" s="14">
        <f t="shared" si="511"/>
        <v>0</v>
      </c>
      <c r="BJ649" s="13">
        <f t="shared" si="512"/>
        <v>0</v>
      </c>
      <c r="BK649" s="14">
        <f t="shared" si="513"/>
        <v>0</v>
      </c>
      <c r="BL649" s="13">
        <f t="shared" si="514"/>
        <v>1.9999999999999574E-2</v>
      </c>
    </row>
    <row r="650" spans="1:64" x14ac:dyDescent="0.25">
      <c r="A650" s="23">
        <f t="shared" si="515"/>
        <v>12.91041666666648</v>
      </c>
      <c r="B650" s="8"/>
      <c r="C650" t="s">
        <v>65</v>
      </c>
      <c r="D650" s="10" t="s">
        <v>67</v>
      </c>
      <c r="E650" s="10" t="s">
        <v>67</v>
      </c>
      <c r="F650" s="10" t="s">
        <v>67</v>
      </c>
      <c r="H650" s="10" t="s">
        <v>67</v>
      </c>
      <c r="J650" s="10" t="s">
        <v>67</v>
      </c>
      <c r="K650" s="10" t="s">
        <v>67</v>
      </c>
      <c r="L650" s="13">
        <f t="shared" si="470"/>
        <v>0</v>
      </c>
      <c r="M650" s="14">
        <f t="shared" si="484"/>
        <v>0</v>
      </c>
      <c r="N650" s="13">
        <f t="shared" si="471"/>
        <v>0</v>
      </c>
      <c r="O650" s="14">
        <f t="shared" si="485"/>
        <v>0</v>
      </c>
      <c r="P650" s="13">
        <f t="shared" si="472"/>
        <v>0</v>
      </c>
      <c r="Q650" s="14"/>
      <c r="R650" s="13">
        <f t="shared" si="473"/>
        <v>0</v>
      </c>
      <c r="S650" s="14">
        <f t="shared" si="486"/>
        <v>0</v>
      </c>
      <c r="T650" s="13">
        <f t="shared" si="474"/>
        <v>0</v>
      </c>
      <c r="U650" s="14">
        <f t="shared" si="487"/>
        <v>0</v>
      </c>
      <c r="V650" s="13">
        <f t="shared" si="475"/>
        <v>1.9999999999999574E-2</v>
      </c>
      <c r="W650" s="14"/>
      <c r="X650" s="13">
        <f t="shared" si="476"/>
        <v>0</v>
      </c>
      <c r="Y650" s="14">
        <f t="shared" si="488"/>
        <v>0</v>
      </c>
      <c r="Z650" s="13">
        <f t="shared" si="477"/>
        <v>0</v>
      </c>
      <c r="AA650" s="14">
        <f t="shared" si="489"/>
        <v>0</v>
      </c>
      <c r="AB650" s="13">
        <f t="shared" si="478"/>
        <v>1.9999999999999574E-2</v>
      </c>
      <c r="AC650" s="14"/>
      <c r="AD650" s="13">
        <f t="shared" si="479"/>
        <v>0</v>
      </c>
      <c r="AE650" s="14">
        <f t="shared" si="490"/>
        <v>0</v>
      </c>
      <c r="AF650" s="13">
        <f t="shared" si="480"/>
        <v>0</v>
      </c>
      <c r="AG650" s="14">
        <f t="shared" si="491"/>
        <v>0</v>
      </c>
      <c r="AH650" s="13">
        <f t="shared" si="481"/>
        <v>1.9999999999999574E-2</v>
      </c>
      <c r="AI650" s="14"/>
      <c r="AJ650" s="13">
        <f t="shared" si="482"/>
        <v>0</v>
      </c>
      <c r="AK650" s="14">
        <f t="shared" si="492"/>
        <v>0</v>
      </c>
      <c r="AL650" s="13">
        <f t="shared" si="483"/>
        <v>0</v>
      </c>
      <c r="AM650" s="14">
        <f t="shared" si="493"/>
        <v>0</v>
      </c>
      <c r="AN650" s="13">
        <f t="shared" si="494"/>
        <v>0</v>
      </c>
      <c r="AO650" s="14"/>
      <c r="AP650" s="13">
        <f t="shared" si="495"/>
        <v>0</v>
      </c>
      <c r="AQ650" s="14">
        <f t="shared" si="496"/>
        <v>0</v>
      </c>
      <c r="AR650" s="13">
        <f t="shared" si="497"/>
        <v>0</v>
      </c>
      <c r="AS650" s="14">
        <f t="shared" si="498"/>
        <v>0</v>
      </c>
      <c r="AT650" s="13">
        <f t="shared" si="499"/>
        <v>1.9999999999999574E-2</v>
      </c>
      <c r="AU650" s="14"/>
      <c r="AV650" s="13">
        <f t="shared" si="500"/>
        <v>0</v>
      </c>
      <c r="AW650" s="14">
        <f t="shared" si="501"/>
        <v>0</v>
      </c>
      <c r="AX650" s="13">
        <f t="shared" si="502"/>
        <v>0</v>
      </c>
      <c r="AY650" s="14">
        <f t="shared" si="503"/>
        <v>0</v>
      </c>
      <c r="AZ650" s="13">
        <f t="shared" si="504"/>
        <v>1.9999999999999574E-2</v>
      </c>
      <c r="BA650" s="14"/>
      <c r="BB650" s="13">
        <f t="shared" si="505"/>
        <v>0</v>
      </c>
      <c r="BC650" s="14">
        <f t="shared" si="506"/>
        <v>0</v>
      </c>
      <c r="BD650" s="13">
        <f t="shared" si="507"/>
        <v>0</v>
      </c>
      <c r="BE650" s="14">
        <f t="shared" si="508"/>
        <v>0</v>
      </c>
      <c r="BF650" s="13">
        <f t="shared" si="509"/>
        <v>1.9999999999999574E-2</v>
      </c>
      <c r="BG650" s="14"/>
      <c r="BH650" s="13">
        <f t="shared" si="510"/>
        <v>0</v>
      </c>
      <c r="BI650" s="14">
        <f t="shared" si="511"/>
        <v>0</v>
      </c>
      <c r="BJ650" s="13">
        <f t="shared" si="512"/>
        <v>0</v>
      </c>
      <c r="BK650" s="14">
        <f t="shared" si="513"/>
        <v>0</v>
      </c>
      <c r="BL650" s="13">
        <f t="shared" si="514"/>
        <v>1.9999999999999574E-2</v>
      </c>
    </row>
    <row r="651" spans="1:64" x14ac:dyDescent="0.25">
      <c r="A651" s="23">
        <f t="shared" si="515"/>
        <v>12.930416666666479</v>
      </c>
      <c r="B651" s="8"/>
      <c r="C651" t="s">
        <v>65</v>
      </c>
      <c r="D651" s="10" t="s">
        <v>67</v>
      </c>
      <c r="E651" s="10" t="s">
        <v>67</v>
      </c>
      <c r="F651" s="10" t="s">
        <v>67</v>
      </c>
      <c r="H651" s="10" t="s">
        <v>67</v>
      </c>
      <c r="J651" s="10" t="s">
        <v>67</v>
      </c>
      <c r="K651" s="10" t="s">
        <v>67</v>
      </c>
      <c r="L651" s="13">
        <f t="shared" si="470"/>
        <v>0</v>
      </c>
      <c r="M651" s="14">
        <f t="shared" si="484"/>
        <v>0</v>
      </c>
      <c r="N651" s="13">
        <f t="shared" si="471"/>
        <v>0</v>
      </c>
      <c r="O651" s="14">
        <f t="shared" si="485"/>
        <v>0</v>
      </c>
      <c r="P651" s="13">
        <f t="shared" si="472"/>
        <v>0</v>
      </c>
      <c r="Q651" s="14"/>
      <c r="R651" s="13">
        <f t="shared" si="473"/>
        <v>0</v>
      </c>
      <c r="S651" s="14">
        <f t="shared" si="486"/>
        <v>0</v>
      </c>
      <c r="T651" s="13">
        <f t="shared" si="474"/>
        <v>0</v>
      </c>
      <c r="U651" s="14">
        <f t="shared" si="487"/>
        <v>0</v>
      </c>
      <c r="V651" s="13">
        <f t="shared" si="475"/>
        <v>1.9999999999999574E-2</v>
      </c>
      <c r="W651" s="14"/>
      <c r="X651" s="13">
        <f t="shared" si="476"/>
        <v>0</v>
      </c>
      <c r="Y651" s="14">
        <f t="shared" si="488"/>
        <v>0</v>
      </c>
      <c r="Z651" s="13">
        <f t="shared" si="477"/>
        <v>0</v>
      </c>
      <c r="AA651" s="14">
        <f t="shared" si="489"/>
        <v>0</v>
      </c>
      <c r="AB651" s="13">
        <f t="shared" si="478"/>
        <v>1.9999999999999574E-2</v>
      </c>
      <c r="AC651" s="14"/>
      <c r="AD651" s="13">
        <f t="shared" si="479"/>
        <v>0</v>
      </c>
      <c r="AE651" s="14">
        <f t="shared" si="490"/>
        <v>0</v>
      </c>
      <c r="AF651" s="13">
        <f t="shared" si="480"/>
        <v>0</v>
      </c>
      <c r="AG651" s="14">
        <f t="shared" si="491"/>
        <v>0</v>
      </c>
      <c r="AH651" s="13">
        <f t="shared" si="481"/>
        <v>1.9999999999999574E-2</v>
      </c>
      <c r="AI651" s="14"/>
      <c r="AJ651" s="13">
        <f t="shared" si="482"/>
        <v>0</v>
      </c>
      <c r="AK651" s="14">
        <f t="shared" si="492"/>
        <v>0</v>
      </c>
      <c r="AL651" s="13">
        <f t="shared" si="483"/>
        <v>0</v>
      </c>
      <c r="AM651" s="14">
        <f t="shared" si="493"/>
        <v>0</v>
      </c>
      <c r="AN651" s="13">
        <f t="shared" si="494"/>
        <v>0</v>
      </c>
      <c r="AO651" s="14"/>
      <c r="AP651" s="13">
        <f t="shared" si="495"/>
        <v>0</v>
      </c>
      <c r="AQ651" s="14">
        <f t="shared" si="496"/>
        <v>0</v>
      </c>
      <c r="AR651" s="13">
        <f t="shared" si="497"/>
        <v>0</v>
      </c>
      <c r="AS651" s="14">
        <f t="shared" si="498"/>
        <v>0</v>
      </c>
      <c r="AT651" s="13">
        <f t="shared" si="499"/>
        <v>1.9999999999999574E-2</v>
      </c>
      <c r="AU651" s="14"/>
      <c r="AV651" s="13">
        <f t="shared" si="500"/>
        <v>0</v>
      </c>
      <c r="AW651" s="14">
        <f t="shared" si="501"/>
        <v>0</v>
      </c>
      <c r="AX651" s="13">
        <f t="shared" si="502"/>
        <v>0</v>
      </c>
      <c r="AY651" s="14">
        <f t="shared" si="503"/>
        <v>0</v>
      </c>
      <c r="AZ651" s="13">
        <f t="shared" si="504"/>
        <v>1.9999999999999574E-2</v>
      </c>
      <c r="BA651" s="14"/>
      <c r="BB651" s="13">
        <f t="shared" si="505"/>
        <v>0</v>
      </c>
      <c r="BC651" s="14">
        <f t="shared" si="506"/>
        <v>0</v>
      </c>
      <c r="BD651" s="13">
        <f t="shared" si="507"/>
        <v>0</v>
      </c>
      <c r="BE651" s="14">
        <f t="shared" si="508"/>
        <v>0</v>
      </c>
      <c r="BF651" s="13">
        <f t="shared" si="509"/>
        <v>1.9999999999999574E-2</v>
      </c>
      <c r="BG651" s="14"/>
      <c r="BH651" s="13">
        <f t="shared" si="510"/>
        <v>0</v>
      </c>
      <c r="BI651" s="14">
        <f t="shared" si="511"/>
        <v>0</v>
      </c>
      <c r="BJ651" s="13">
        <f t="shared" si="512"/>
        <v>0</v>
      </c>
      <c r="BK651" s="14">
        <f t="shared" si="513"/>
        <v>0</v>
      </c>
      <c r="BL651" s="13">
        <f t="shared" si="514"/>
        <v>1.9999999999999574E-2</v>
      </c>
    </row>
    <row r="652" spans="1:64" x14ac:dyDescent="0.25">
      <c r="A652" s="23">
        <f t="shared" si="515"/>
        <v>12.950416666666479</v>
      </c>
      <c r="B652" s="8" t="s">
        <v>69</v>
      </c>
      <c r="C652" s="11" t="s">
        <v>66</v>
      </c>
      <c r="D652" s="10" t="s">
        <v>67</v>
      </c>
      <c r="E652" t="s">
        <v>65</v>
      </c>
      <c r="F652" s="10" t="s">
        <v>67</v>
      </c>
      <c r="H652" s="10" t="s">
        <v>67</v>
      </c>
      <c r="J652" s="10" t="s">
        <v>67</v>
      </c>
      <c r="K652" s="10" t="s">
        <v>67</v>
      </c>
      <c r="L652" s="13">
        <f t="shared" si="470"/>
        <v>0</v>
      </c>
      <c r="M652" s="14">
        <f t="shared" si="484"/>
        <v>0</v>
      </c>
      <c r="N652" s="13">
        <f t="shared" si="471"/>
        <v>12.950416666666479</v>
      </c>
      <c r="O652" s="14">
        <f t="shared" si="485"/>
        <v>1</v>
      </c>
      <c r="P652" s="13">
        <f t="shared" si="472"/>
        <v>0</v>
      </c>
      <c r="Q652" s="14"/>
      <c r="R652" s="13">
        <f t="shared" si="473"/>
        <v>0</v>
      </c>
      <c r="S652" s="14">
        <f t="shared" si="486"/>
        <v>0</v>
      </c>
      <c r="T652" s="13">
        <f t="shared" si="474"/>
        <v>0</v>
      </c>
      <c r="U652" s="14">
        <f t="shared" si="487"/>
        <v>0</v>
      </c>
      <c r="V652" s="13">
        <f t="shared" si="475"/>
        <v>1.9999999999999574E-2</v>
      </c>
      <c r="W652" s="14"/>
      <c r="X652" s="13">
        <f t="shared" si="476"/>
        <v>0</v>
      </c>
      <c r="Y652" s="14">
        <f t="shared" si="488"/>
        <v>0</v>
      </c>
      <c r="Z652" s="13">
        <f t="shared" si="477"/>
        <v>0</v>
      </c>
      <c r="AA652" s="14">
        <f t="shared" si="489"/>
        <v>0</v>
      </c>
      <c r="AB652" s="13">
        <f t="shared" si="478"/>
        <v>0</v>
      </c>
      <c r="AC652" s="14"/>
      <c r="AD652" s="13">
        <f t="shared" si="479"/>
        <v>0</v>
      </c>
      <c r="AE652" s="14">
        <f t="shared" si="490"/>
        <v>0</v>
      </c>
      <c r="AF652" s="13">
        <f t="shared" si="480"/>
        <v>0</v>
      </c>
      <c r="AG652" s="14">
        <f t="shared" si="491"/>
        <v>0</v>
      </c>
      <c r="AH652" s="13">
        <f t="shared" si="481"/>
        <v>1.9999999999999574E-2</v>
      </c>
      <c r="AI652" s="14"/>
      <c r="AJ652" s="13">
        <f t="shared" si="482"/>
        <v>0</v>
      </c>
      <c r="AK652" s="14">
        <f t="shared" si="492"/>
        <v>0</v>
      </c>
      <c r="AL652" s="13">
        <f t="shared" si="483"/>
        <v>0</v>
      </c>
      <c r="AM652" s="14">
        <f t="shared" si="493"/>
        <v>0</v>
      </c>
      <c r="AN652" s="13">
        <f t="shared" si="494"/>
        <v>0</v>
      </c>
      <c r="AO652" s="14"/>
      <c r="AP652" s="13">
        <f t="shared" si="495"/>
        <v>0</v>
      </c>
      <c r="AQ652" s="14">
        <f t="shared" si="496"/>
        <v>0</v>
      </c>
      <c r="AR652" s="13">
        <f t="shared" si="497"/>
        <v>0</v>
      </c>
      <c r="AS652" s="14">
        <f t="shared" si="498"/>
        <v>0</v>
      </c>
      <c r="AT652" s="13">
        <f t="shared" si="499"/>
        <v>1.9999999999999574E-2</v>
      </c>
      <c r="AU652" s="14"/>
      <c r="AV652" s="13">
        <f t="shared" si="500"/>
        <v>0</v>
      </c>
      <c r="AW652" s="14">
        <f t="shared" si="501"/>
        <v>0</v>
      </c>
      <c r="AX652" s="13">
        <f t="shared" si="502"/>
        <v>0</v>
      </c>
      <c r="AY652" s="14">
        <f t="shared" si="503"/>
        <v>0</v>
      </c>
      <c r="AZ652" s="13">
        <f t="shared" si="504"/>
        <v>1.9999999999999574E-2</v>
      </c>
      <c r="BA652" s="14"/>
      <c r="BB652" s="13">
        <f t="shared" si="505"/>
        <v>0</v>
      </c>
      <c r="BC652" s="14">
        <f t="shared" si="506"/>
        <v>0</v>
      </c>
      <c r="BD652" s="13">
        <f t="shared" si="507"/>
        <v>0</v>
      </c>
      <c r="BE652" s="14">
        <f t="shared" si="508"/>
        <v>0</v>
      </c>
      <c r="BF652" s="13">
        <f t="shared" si="509"/>
        <v>1.9999999999999574E-2</v>
      </c>
      <c r="BG652" s="14"/>
      <c r="BH652" s="13">
        <f t="shared" si="510"/>
        <v>0</v>
      </c>
      <c r="BI652" s="14">
        <f t="shared" si="511"/>
        <v>0</v>
      </c>
      <c r="BJ652" s="13">
        <f t="shared" si="512"/>
        <v>0</v>
      </c>
      <c r="BK652" s="14">
        <f t="shared" si="513"/>
        <v>0</v>
      </c>
      <c r="BL652" s="13">
        <f t="shared" si="514"/>
        <v>1.9999999999999574E-2</v>
      </c>
    </row>
    <row r="653" spans="1:64" x14ac:dyDescent="0.25">
      <c r="A653" s="23">
        <f t="shared" si="515"/>
        <v>12.970416666666479</v>
      </c>
      <c r="B653" s="8"/>
      <c r="D653" s="10" t="s">
        <v>67</v>
      </c>
      <c r="E653" t="s">
        <v>65</v>
      </c>
      <c r="F653" s="10" t="s">
        <v>67</v>
      </c>
      <c r="H653" s="10" t="s">
        <v>67</v>
      </c>
      <c r="J653" s="10" t="s">
        <v>67</v>
      </c>
      <c r="K653" s="10" t="s">
        <v>67</v>
      </c>
      <c r="L653" s="13">
        <f t="shared" si="470"/>
        <v>0</v>
      </c>
      <c r="M653" s="14">
        <f t="shared" si="484"/>
        <v>0</v>
      </c>
      <c r="N653" s="13">
        <f t="shared" si="471"/>
        <v>0</v>
      </c>
      <c r="O653" s="14">
        <f t="shared" si="485"/>
        <v>0</v>
      </c>
      <c r="P653" s="13">
        <f t="shared" si="472"/>
        <v>0</v>
      </c>
      <c r="Q653" s="14"/>
      <c r="R653" s="13">
        <f t="shared" si="473"/>
        <v>0</v>
      </c>
      <c r="S653" s="14">
        <f t="shared" si="486"/>
        <v>0</v>
      </c>
      <c r="T653" s="13">
        <f t="shared" si="474"/>
        <v>0</v>
      </c>
      <c r="U653" s="14">
        <f t="shared" si="487"/>
        <v>0</v>
      </c>
      <c r="V653" s="13">
        <f t="shared" si="475"/>
        <v>1.9999999999999574E-2</v>
      </c>
      <c r="W653" s="14"/>
      <c r="X653" s="13">
        <f t="shared" si="476"/>
        <v>0</v>
      </c>
      <c r="Y653" s="14">
        <f t="shared" si="488"/>
        <v>0</v>
      </c>
      <c r="Z653" s="13">
        <f t="shared" si="477"/>
        <v>0</v>
      </c>
      <c r="AA653" s="14">
        <f t="shared" si="489"/>
        <v>0</v>
      </c>
      <c r="AB653" s="13">
        <f t="shared" si="478"/>
        <v>0</v>
      </c>
      <c r="AC653" s="14"/>
      <c r="AD653" s="13">
        <f t="shared" si="479"/>
        <v>0</v>
      </c>
      <c r="AE653" s="14">
        <f t="shared" si="490"/>
        <v>0</v>
      </c>
      <c r="AF653" s="13">
        <f t="shared" si="480"/>
        <v>0</v>
      </c>
      <c r="AG653" s="14">
        <f t="shared" si="491"/>
        <v>0</v>
      </c>
      <c r="AH653" s="13">
        <f t="shared" si="481"/>
        <v>1.9999999999999574E-2</v>
      </c>
      <c r="AI653" s="14"/>
      <c r="AJ653" s="13">
        <f t="shared" si="482"/>
        <v>0</v>
      </c>
      <c r="AK653" s="14">
        <f t="shared" si="492"/>
        <v>0</v>
      </c>
      <c r="AL653" s="13">
        <f t="shared" si="483"/>
        <v>0</v>
      </c>
      <c r="AM653" s="14">
        <f t="shared" si="493"/>
        <v>0</v>
      </c>
      <c r="AN653" s="13">
        <f t="shared" si="494"/>
        <v>0</v>
      </c>
      <c r="AO653" s="14"/>
      <c r="AP653" s="13">
        <f t="shared" si="495"/>
        <v>0</v>
      </c>
      <c r="AQ653" s="14">
        <f t="shared" si="496"/>
        <v>0</v>
      </c>
      <c r="AR653" s="13">
        <f t="shared" si="497"/>
        <v>0</v>
      </c>
      <c r="AS653" s="14">
        <f t="shared" si="498"/>
        <v>0</v>
      </c>
      <c r="AT653" s="13">
        <f t="shared" si="499"/>
        <v>1.9999999999999574E-2</v>
      </c>
      <c r="AU653" s="14"/>
      <c r="AV653" s="13">
        <f t="shared" si="500"/>
        <v>0</v>
      </c>
      <c r="AW653" s="14">
        <f t="shared" si="501"/>
        <v>0</v>
      </c>
      <c r="AX653" s="13">
        <f t="shared" si="502"/>
        <v>0</v>
      </c>
      <c r="AY653" s="14">
        <f t="shared" si="503"/>
        <v>0</v>
      </c>
      <c r="AZ653" s="13">
        <f t="shared" si="504"/>
        <v>1.9999999999999574E-2</v>
      </c>
      <c r="BA653" s="14"/>
      <c r="BB653" s="13">
        <f t="shared" si="505"/>
        <v>0</v>
      </c>
      <c r="BC653" s="14">
        <f t="shared" si="506"/>
        <v>0</v>
      </c>
      <c r="BD653" s="13">
        <f t="shared" si="507"/>
        <v>0</v>
      </c>
      <c r="BE653" s="14">
        <f t="shared" si="508"/>
        <v>0</v>
      </c>
      <c r="BF653" s="13">
        <f t="shared" si="509"/>
        <v>1.9999999999999574E-2</v>
      </c>
      <c r="BG653" s="14"/>
      <c r="BH653" s="13">
        <f t="shared" si="510"/>
        <v>0</v>
      </c>
      <c r="BI653" s="14">
        <f t="shared" si="511"/>
        <v>0</v>
      </c>
      <c r="BJ653" s="13">
        <f t="shared" si="512"/>
        <v>0</v>
      </c>
      <c r="BK653" s="14">
        <f t="shared" si="513"/>
        <v>0</v>
      </c>
      <c r="BL653" s="13">
        <f t="shared" si="514"/>
        <v>1.9999999999999574E-2</v>
      </c>
    </row>
    <row r="654" spans="1:64" x14ac:dyDescent="0.25">
      <c r="A654" s="23">
        <f t="shared" si="515"/>
        <v>12.990416666666478</v>
      </c>
      <c r="B654" s="8" t="s">
        <v>80</v>
      </c>
      <c r="D654" s="10" t="s">
        <v>67</v>
      </c>
      <c r="E654" t="s">
        <v>65</v>
      </c>
      <c r="F654" s="10" t="s">
        <v>67</v>
      </c>
      <c r="G654" s="11"/>
      <c r="H654" s="10" t="s">
        <v>67</v>
      </c>
      <c r="I654" s="10" t="s">
        <v>67</v>
      </c>
      <c r="J654" s="10" t="s">
        <v>67</v>
      </c>
      <c r="K654" s="10" t="s">
        <v>67</v>
      </c>
      <c r="L654" s="13">
        <f t="shared" si="470"/>
        <v>0</v>
      </c>
      <c r="M654" s="14">
        <f t="shared" si="484"/>
        <v>0</v>
      </c>
      <c r="N654" s="13">
        <f t="shared" si="471"/>
        <v>0</v>
      </c>
      <c r="O654" s="14">
        <f t="shared" si="485"/>
        <v>0</v>
      </c>
      <c r="P654" s="13">
        <f t="shared" si="472"/>
        <v>0</v>
      </c>
      <c r="Q654" s="14"/>
      <c r="R654" s="13">
        <f t="shared" si="473"/>
        <v>0</v>
      </c>
      <c r="S654" s="14">
        <f t="shared" si="486"/>
        <v>0</v>
      </c>
      <c r="T654" s="13">
        <f t="shared" si="474"/>
        <v>0</v>
      </c>
      <c r="U654" s="14">
        <f t="shared" si="487"/>
        <v>0</v>
      </c>
      <c r="V654" s="13">
        <f t="shared" si="475"/>
        <v>1.9999999999999574E-2</v>
      </c>
      <c r="W654" s="14"/>
      <c r="X654" s="13">
        <f t="shared" si="476"/>
        <v>0</v>
      </c>
      <c r="Y654" s="14">
        <f t="shared" si="488"/>
        <v>0</v>
      </c>
      <c r="Z654" s="13">
        <f t="shared" si="477"/>
        <v>0</v>
      </c>
      <c r="AA654" s="14">
        <f t="shared" si="489"/>
        <v>0</v>
      </c>
      <c r="AB654" s="13">
        <f t="shared" si="478"/>
        <v>0</v>
      </c>
      <c r="AC654" s="14"/>
      <c r="AD654" s="13">
        <f t="shared" si="479"/>
        <v>0</v>
      </c>
      <c r="AE654" s="14">
        <f t="shared" si="490"/>
        <v>0</v>
      </c>
      <c r="AF654" s="13">
        <f t="shared" si="480"/>
        <v>0</v>
      </c>
      <c r="AG654" s="14">
        <f t="shared" si="491"/>
        <v>0</v>
      </c>
      <c r="AH654" s="13">
        <f t="shared" si="481"/>
        <v>1.9999999999999574E-2</v>
      </c>
      <c r="AI654" s="14"/>
      <c r="AJ654" s="13">
        <f t="shared" si="482"/>
        <v>0</v>
      </c>
      <c r="AK654" s="14">
        <f t="shared" si="492"/>
        <v>0</v>
      </c>
      <c r="AL654" s="13">
        <f t="shared" si="483"/>
        <v>0</v>
      </c>
      <c r="AM654" s="14">
        <f t="shared" si="493"/>
        <v>0</v>
      </c>
      <c r="AN654" s="13">
        <f t="shared" si="494"/>
        <v>0</v>
      </c>
      <c r="AO654" s="14"/>
      <c r="AP654" s="13">
        <f t="shared" si="495"/>
        <v>0</v>
      </c>
      <c r="AQ654" s="14">
        <f t="shared" si="496"/>
        <v>0</v>
      </c>
      <c r="AR654" s="13">
        <f t="shared" si="497"/>
        <v>0</v>
      </c>
      <c r="AS654" s="14">
        <f t="shared" si="498"/>
        <v>0</v>
      </c>
      <c r="AT654" s="13">
        <f t="shared" si="499"/>
        <v>1.9999999999999574E-2</v>
      </c>
      <c r="AU654" s="14"/>
      <c r="AV654" s="13">
        <f t="shared" si="500"/>
        <v>12.990416666666478</v>
      </c>
      <c r="AW654" s="14">
        <f t="shared" si="501"/>
        <v>1</v>
      </c>
      <c r="AX654" s="13">
        <f t="shared" si="502"/>
        <v>0</v>
      </c>
      <c r="AY654" s="14">
        <f t="shared" si="503"/>
        <v>0</v>
      </c>
      <c r="AZ654" s="13">
        <f t="shared" si="504"/>
        <v>1.9999999999999574E-2</v>
      </c>
      <c r="BA654" s="14"/>
      <c r="BB654" s="13">
        <f t="shared" si="505"/>
        <v>0</v>
      </c>
      <c r="BC654" s="14">
        <f t="shared" si="506"/>
        <v>0</v>
      </c>
      <c r="BD654" s="13">
        <f t="shared" si="507"/>
        <v>0</v>
      </c>
      <c r="BE654" s="14">
        <f t="shared" si="508"/>
        <v>0</v>
      </c>
      <c r="BF654" s="13">
        <f t="shared" si="509"/>
        <v>1.9999999999999574E-2</v>
      </c>
      <c r="BG654" s="14"/>
      <c r="BH654" s="13">
        <f t="shared" si="510"/>
        <v>0</v>
      </c>
      <c r="BI654" s="14">
        <f t="shared" si="511"/>
        <v>0</v>
      </c>
      <c r="BJ654" s="13">
        <f t="shared" si="512"/>
        <v>0</v>
      </c>
      <c r="BK654" s="14">
        <f t="shared" si="513"/>
        <v>0</v>
      </c>
      <c r="BL654" s="13">
        <f t="shared" si="514"/>
        <v>1.9999999999999574E-2</v>
      </c>
    </row>
    <row r="655" spans="1:64" x14ac:dyDescent="0.25">
      <c r="A655" s="23">
        <f t="shared" si="515"/>
        <v>13.010416666666478</v>
      </c>
      <c r="B655" s="9"/>
      <c r="D655" s="10" t="s">
        <v>67</v>
      </c>
      <c r="E655" t="s">
        <v>65</v>
      </c>
      <c r="F655" s="10" t="s">
        <v>67</v>
      </c>
      <c r="G655" s="10"/>
      <c r="H655" s="10" t="s">
        <v>67</v>
      </c>
      <c r="I655" s="10" t="s">
        <v>67</v>
      </c>
      <c r="J655" s="10" t="s">
        <v>67</v>
      </c>
      <c r="K655" s="10" t="s">
        <v>67</v>
      </c>
      <c r="L655" s="13">
        <f t="shared" si="470"/>
        <v>0</v>
      </c>
      <c r="M655" s="14">
        <f t="shared" si="484"/>
        <v>0</v>
      </c>
      <c r="N655" s="13">
        <f t="shared" si="471"/>
        <v>0</v>
      </c>
      <c r="O655" s="14">
        <f t="shared" si="485"/>
        <v>0</v>
      </c>
      <c r="P655" s="13">
        <f t="shared" si="472"/>
        <v>0</v>
      </c>
      <c r="Q655" s="14"/>
      <c r="R655" s="13">
        <f t="shared" si="473"/>
        <v>0</v>
      </c>
      <c r="S655" s="14">
        <f t="shared" si="486"/>
        <v>0</v>
      </c>
      <c r="T655" s="13">
        <f t="shared" si="474"/>
        <v>0</v>
      </c>
      <c r="U655" s="14">
        <f t="shared" si="487"/>
        <v>0</v>
      </c>
      <c r="V655" s="13">
        <f t="shared" si="475"/>
        <v>1.9999999999999574E-2</v>
      </c>
      <c r="W655" s="14"/>
      <c r="X655" s="13">
        <f t="shared" si="476"/>
        <v>0</v>
      </c>
      <c r="Y655" s="14">
        <f t="shared" si="488"/>
        <v>0</v>
      </c>
      <c r="Z655" s="13">
        <f t="shared" si="477"/>
        <v>0</v>
      </c>
      <c r="AA655" s="14">
        <f t="shared" si="489"/>
        <v>0</v>
      </c>
      <c r="AB655" s="13">
        <f t="shared" si="478"/>
        <v>0</v>
      </c>
      <c r="AC655" s="14"/>
      <c r="AD655" s="13">
        <f t="shared" si="479"/>
        <v>0</v>
      </c>
      <c r="AE655" s="14">
        <f t="shared" si="490"/>
        <v>0</v>
      </c>
      <c r="AF655" s="13">
        <f t="shared" si="480"/>
        <v>0</v>
      </c>
      <c r="AG655" s="14">
        <f t="shared" si="491"/>
        <v>0</v>
      </c>
      <c r="AH655" s="13">
        <f t="shared" si="481"/>
        <v>1.9999999999999574E-2</v>
      </c>
      <c r="AI655" s="14"/>
      <c r="AJ655" s="13">
        <f t="shared" si="482"/>
        <v>0</v>
      </c>
      <c r="AK655" s="14">
        <f t="shared" si="492"/>
        <v>0</v>
      </c>
      <c r="AL655" s="13">
        <f t="shared" si="483"/>
        <v>0</v>
      </c>
      <c r="AM655" s="14">
        <f t="shared" si="493"/>
        <v>0</v>
      </c>
      <c r="AN655" s="13">
        <f t="shared" si="494"/>
        <v>0</v>
      </c>
      <c r="AO655" s="14"/>
      <c r="AP655" s="13">
        <f t="shared" si="495"/>
        <v>0</v>
      </c>
      <c r="AQ655" s="14">
        <f t="shared" si="496"/>
        <v>0</v>
      </c>
      <c r="AR655" s="13">
        <f t="shared" si="497"/>
        <v>0</v>
      </c>
      <c r="AS655" s="14">
        <f t="shared" si="498"/>
        <v>0</v>
      </c>
      <c r="AT655" s="13">
        <f t="shared" si="499"/>
        <v>1.9999999999999574E-2</v>
      </c>
      <c r="AU655" s="14"/>
      <c r="AV655" s="13">
        <f t="shared" si="500"/>
        <v>0</v>
      </c>
      <c r="AW655" s="14">
        <f t="shared" si="501"/>
        <v>0</v>
      </c>
      <c r="AX655" s="13">
        <f t="shared" si="502"/>
        <v>0</v>
      </c>
      <c r="AY655" s="14">
        <f t="shared" si="503"/>
        <v>0</v>
      </c>
      <c r="AZ655" s="13">
        <f t="shared" si="504"/>
        <v>1.9999999999999574E-2</v>
      </c>
      <c r="BA655" s="14"/>
      <c r="BB655" s="13">
        <f t="shared" si="505"/>
        <v>0</v>
      </c>
      <c r="BC655" s="14">
        <f t="shared" si="506"/>
        <v>0</v>
      </c>
      <c r="BD655" s="13">
        <f t="shared" si="507"/>
        <v>0</v>
      </c>
      <c r="BE655" s="14">
        <f t="shared" si="508"/>
        <v>0</v>
      </c>
      <c r="BF655" s="13">
        <f t="shared" si="509"/>
        <v>1.9999999999999574E-2</v>
      </c>
      <c r="BG655" s="14"/>
      <c r="BH655" s="13">
        <f t="shared" si="510"/>
        <v>0</v>
      </c>
      <c r="BI655" s="14">
        <f t="shared" si="511"/>
        <v>0</v>
      </c>
      <c r="BJ655" s="13">
        <f t="shared" si="512"/>
        <v>0</v>
      </c>
      <c r="BK655" s="14">
        <f t="shared" si="513"/>
        <v>0</v>
      </c>
      <c r="BL655" s="13">
        <f t="shared" si="514"/>
        <v>1.9999999999999574E-2</v>
      </c>
    </row>
    <row r="656" spans="1:64" x14ac:dyDescent="0.25">
      <c r="A656" s="23">
        <f t="shared" si="515"/>
        <v>13.030416666666477</v>
      </c>
      <c r="B656" s="8"/>
      <c r="D656" s="10" t="s">
        <v>67</v>
      </c>
      <c r="E656" t="s">
        <v>65</v>
      </c>
      <c r="F656" s="10" t="s">
        <v>67</v>
      </c>
      <c r="G656" s="10"/>
      <c r="H656" s="10" t="s">
        <v>67</v>
      </c>
      <c r="I656" s="10" t="s">
        <v>67</v>
      </c>
      <c r="J656" s="10" t="s">
        <v>67</v>
      </c>
      <c r="K656" s="10" t="s">
        <v>67</v>
      </c>
      <c r="L656" s="13">
        <f t="shared" si="470"/>
        <v>0</v>
      </c>
      <c r="M656" s="14">
        <f t="shared" si="484"/>
        <v>0</v>
      </c>
      <c r="N656" s="13">
        <f t="shared" si="471"/>
        <v>0</v>
      </c>
      <c r="O656" s="14">
        <f t="shared" si="485"/>
        <v>0</v>
      </c>
      <c r="P656" s="13">
        <f t="shared" si="472"/>
        <v>0</v>
      </c>
      <c r="Q656" s="14"/>
      <c r="R656" s="13">
        <f t="shared" si="473"/>
        <v>0</v>
      </c>
      <c r="S656" s="14">
        <f t="shared" si="486"/>
        <v>0</v>
      </c>
      <c r="T656" s="13">
        <f t="shared" si="474"/>
        <v>0</v>
      </c>
      <c r="U656" s="14">
        <f t="shared" si="487"/>
        <v>0</v>
      </c>
      <c r="V656" s="13">
        <f t="shared" si="475"/>
        <v>1.9999999999999574E-2</v>
      </c>
      <c r="W656" s="14"/>
      <c r="X656" s="13">
        <f t="shared" si="476"/>
        <v>0</v>
      </c>
      <c r="Y656" s="14">
        <f t="shared" si="488"/>
        <v>0</v>
      </c>
      <c r="Z656" s="13">
        <f t="shared" si="477"/>
        <v>0</v>
      </c>
      <c r="AA656" s="14">
        <f t="shared" si="489"/>
        <v>0</v>
      </c>
      <c r="AB656" s="13">
        <f t="shared" si="478"/>
        <v>0</v>
      </c>
      <c r="AC656" s="14"/>
      <c r="AD656" s="13">
        <f t="shared" si="479"/>
        <v>0</v>
      </c>
      <c r="AE656" s="14">
        <f t="shared" si="490"/>
        <v>0</v>
      </c>
      <c r="AF656" s="13">
        <f t="shared" si="480"/>
        <v>0</v>
      </c>
      <c r="AG656" s="14">
        <f t="shared" si="491"/>
        <v>0</v>
      </c>
      <c r="AH656" s="13">
        <f t="shared" si="481"/>
        <v>1.9999999999999574E-2</v>
      </c>
      <c r="AI656" s="14"/>
      <c r="AJ656" s="13">
        <f t="shared" si="482"/>
        <v>0</v>
      </c>
      <c r="AK656" s="14">
        <f t="shared" si="492"/>
        <v>0</v>
      </c>
      <c r="AL656" s="13">
        <f t="shared" si="483"/>
        <v>0</v>
      </c>
      <c r="AM656" s="14">
        <f t="shared" si="493"/>
        <v>0</v>
      </c>
      <c r="AN656" s="13">
        <f t="shared" si="494"/>
        <v>0</v>
      </c>
      <c r="AO656" s="14"/>
      <c r="AP656" s="13">
        <f t="shared" si="495"/>
        <v>0</v>
      </c>
      <c r="AQ656" s="14">
        <f t="shared" si="496"/>
        <v>0</v>
      </c>
      <c r="AR656" s="13">
        <f t="shared" si="497"/>
        <v>0</v>
      </c>
      <c r="AS656" s="14">
        <f t="shared" si="498"/>
        <v>0</v>
      </c>
      <c r="AT656" s="13">
        <f t="shared" si="499"/>
        <v>1.9999999999999574E-2</v>
      </c>
      <c r="AU656" s="14"/>
      <c r="AV656" s="13">
        <f t="shared" si="500"/>
        <v>0</v>
      </c>
      <c r="AW656" s="14">
        <f t="shared" si="501"/>
        <v>0</v>
      </c>
      <c r="AX656" s="13">
        <f t="shared" si="502"/>
        <v>0</v>
      </c>
      <c r="AY656" s="14">
        <f t="shared" si="503"/>
        <v>0</v>
      </c>
      <c r="AZ656" s="13">
        <f t="shared" si="504"/>
        <v>1.9999999999999574E-2</v>
      </c>
      <c r="BA656" s="14"/>
      <c r="BB656" s="13">
        <f t="shared" si="505"/>
        <v>0</v>
      </c>
      <c r="BC656" s="14">
        <f t="shared" si="506"/>
        <v>0</v>
      </c>
      <c r="BD656" s="13">
        <f t="shared" si="507"/>
        <v>0</v>
      </c>
      <c r="BE656" s="14">
        <f t="shared" si="508"/>
        <v>0</v>
      </c>
      <c r="BF656" s="13">
        <f t="shared" si="509"/>
        <v>1.9999999999999574E-2</v>
      </c>
      <c r="BG656" s="14"/>
      <c r="BH656" s="13">
        <f t="shared" si="510"/>
        <v>0</v>
      </c>
      <c r="BI656" s="14">
        <f t="shared" si="511"/>
        <v>0</v>
      </c>
      <c r="BJ656" s="13">
        <f t="shared" si="512"/>
        <v>0</v>
      </c>
      <c r="BK656" s="14">
        <f t="shared" si="513"/>
        <v>0</v>
      </c>
      <c r="BL656" s="13">
        <f t="shared" si="514"/>
        <v>1.9999999999999574E-2</v>
      </c>
    </row>
    <row r="657" spans="1:64" x14ac:dyDescent="0.25">
      <c r="A657" s="23">
        <f t="shared" si="515"/>
        <v>13.050416666666477</v>
      </c>
      <c r="B657" s="8" t="s">
        <v>74</v>
      </c>
      <c r="D657" s="10" t="s">
        <v>67</v>
      </c>
      <c r="E657" s="11" t="s">
        <v>66</v>
      </c>
      <c r="F657" s="10" t="s">
        <v>67</v>
      </c>
      <c r="G657" s="10"/>
      <c r="H657" s="10" t="s">
        <v>67</v>
      </c>
      <c r="I657" s="10" t="s">
        <v>67</v>
      </c>
      <c r="J657" s="10" t="s">
        <v>67</v>
      </c>
      <c r="K657" t="s">
        <v>65</v>
      </c>
      <c r="L657" s="13">
        <f t="shared" si="470"/>
        <v>0</v>
      </c>
      <c r="M657" s="14">
        <f t="shared" si="484"/>
        <v>0</v>
      </c>
      <c r="N657" s="13">
        <f t="shared" si="471"/>
        <v>0</v>
      </c>
      <c r="O657" s="14">
        <f t="shared" si="485"/>
        <v>0</v>
      </c>
      <c r="P657" s="13">
        <f t="shared" si="472"/>
        <v>0</v>
      </c>
      <c r="Q657" s="14"/>
      <c r="R657" s="13">
        <f t="shared" si="473"/>
        <v>0</v>
      </c>
      <c r="S657" s="14">
        <f t="shared" si="486"/>
        <v>0</v>
      </c>
      <c r="T657" s="13">
        <f t="shared" si="474"/>
        <v>0</v>
      </c>
      <c r="U657" s="14">
        <f t="shared" si="487"/>
        <v>0</v>
      </c>
      <c r="V657" s="13">
        <f t="shared" si="475"/>
        <v>1.9999999999999574E-2</v>
      </c>
      <c r="W657" s="14"/>
      <c r="X657" s="13">
        <f t="shared" si="476"/>
        <v>0</v>
      </c>
      <c r="Y657" s="14">
        <f t="shared" si="488"/>
        <v>0</v>
      </c>
      <c r="Z657" s="13">
        <f t="shared" si="477"/>
        <v>13.050416666666477</v>
      </c>
      <c r="AA657" s="14">
        <f t="shared" si="489"/>
        <v>1</v>
      </c>
      <c r="AB657" s="13">
        <f t="shared" si="478"/>
        <v>0</v>
      </c>
      <c r="AC657" s="14"/>
      <c r="AD657" s="13">
        <f t="shared" si="479"/>
        <v>0</v>
      </c>
      <c r="AE657" s="14">
        <f t="shared" si="490"/>
        <v>0</v>
      </c>
      <c r="AF657" s="13">
        <f t="shared" si="480"/>
        <v>0</v>
      </c>
      <c r="AG657" s="14">
        <f t="shared" si="491"/>
        <v>0</v>
      </c>
      <c r="AH657" s="13">
        <f t="shared" si="481"/>
        <v>1.9999999999999574E-2</v>
      </c>
      <c r="AI657" s="14"/>
      <c r="AJ657" s="13">
        <f t="shared" si="482"/>
        <v>0</v>
      </c>
      <c r="AK657" s="14">
        <f t="shared" si="492"/>
        <v>0</v>
      </c>
      <c r="AL657" s="13">
        <f t="shared" si="483"/>
        <v>0</v>
      </c>
      <c r="AM657" s="14">
        <f t="shared" si="493"/>
        <v>0</v>
      </c>
      <c r="AN657" s="13">
        <f t="shared" si="494"/>
        <v>0</v>
      </c>
      <c r="AO657" s="14"/>
      <c r="AP657" s="13">
        <f t="shared" si="495"/>
        <v>0</v>
      </c>
      <c r="AQ657" s="14">
        <f t="shared" si="496"/>
        <v>0</v>
      </c>
      <c r="AR657" s="13">
        <f t="shared" si="497"/>
        <v>0</v>
      </c>
      <c r="AS657" s="14">
        <f t="shared" si="498"/>
        <v>0</v>
      </c>
      <c r="AT657" s="13">
        <f t="shared" si="499"/>
        <v>1.9999999999999574E-2</v>
      </c>
      <c r="AU657" s="14"/>
      <c r="AV657" s="13">
        <f t="shared" si="500"/>
        <v>0</v>
      </c>
      <c r="AW657" s="14">
        <f t="shared" si="501"/>
        <v>0</v>
      </c>
      <c r="AX657" s="13">
        <f t="shared" si="502"/>
        <v>0</v>
      </c>
      <c r="AY657" s="14">
        <f t="shared" si="503"/>
        <v>0</v>
      </c>
      <c r="AZ657" s="13">
        <f t="shared" si="504"/>
        <v>0</v>
      </c>
      <c r="BA657" s="14"/>
      <c r="BB657" s="13">
        <f t="shared" si="505"/>
        <v>0</v>
      </c>
      <c r="BC657" s="14">
        <f t="shared" si="506"/>
        <v>0</v>
      </c>
      <c r="BD657" s="13">
        <f t="shared" si="507"/>
        <v>0</v>
      </c>
      <c r="BE657" s="14">
        <f t="shared" si="508"/>
        <v>0</v>
      </c>
      <c r="BF657" s="13">
        <f t="shared" si="509"/>
        <v>1.9999999999999574E-2</v>
      </c>
      <c r="BG657" s="14"/>
      <c r="BH657" s="13">
        <f t="shared" si="510"/>
        <v>0</v>
      </c>
      <c r="BI657" s="14">
        <f t="shared" si="511"/>
        <v>0</v>
      </c>
      <c r="BJ657" s="13">
        <f t="shared" si="512"/>
        <v>0</v>
      </c>
      <c r="BK657" s="14">
        <f t="shared" si="513"/>
        <v>0</v>
      </c>
      <c r="BL657" s="13">
        <f t="shared" si="514"/>
        <v>0</v>
      </c>
    </row>
    <row r="658" spans="1:64" x14ac:dyDescent="0.25">
      <c r="A658" s="23">
        <f t="shared" si="515"/>
        <v>13.070416666666477</v>
      </c>
      <c r="B658" s="8"/>
      <c r="D658" s="10" t="s">
        <v>67</v>
      </c>
      <c r="F658" s="10" t="s">
        <v>67</v>
      </c>
      <c r="G658" s="10"/>
      <c r="H658" s="10" t="s">
        <v>67</v>
      </c>
      <c r="I658" s="10" t="s">
        <v>67</v>
      </c>
      <c r="J658" s="10" t="s">
        <v>67</v>
      </c>
      <c r="K658" t="s">
        <v>65</v>
      </c>
      <c r="L658" s="13">
        <f t="shared" si="470"/>
        <v>0</v>
      </c>
      <c r="M658" s="14">
        <f t="shared" si="484"/>
        <v>0</v>
      </c>
      <c r="N658" s="13">
        <f t="shared" si="471"/>
        <v>0</v>
      </c>
      <c r="O658" s="14">
        <f t="shared" si="485"/>
        <v>0</v>
      </c>
      <c r="P658" s="13">
        <f t="shared" si="472"/>
        <v>0</v>
      </c>
      <c r="Q658" s="14"/>
      <c r="R658" s="13">
        <f t="shared" si="473"/>
        <v>0</v>
      </c>
      <c r="S658" s="14">
        <f t="shared" si="486"/>
        <v>0</v>
      </c>
      <c r="T658" s="13">
        <f t="shared" si="474"/>
        <v>0</v>
      </c>
      <c r="U658" s="14">
        <f t="shared" si="487"/>
        <v>0</v>
      </c>
      <c r="V658" s="13">
        <f t="shared" si="475"/>
        <v>1.9999999999999574E-2</v>
      </c>
      <c r="W658" s="14"/>
      <c r="X658" s="13">
        <f t="shared" si="476"/>
        <v>0</v>
      </c>
      <c r="Y658" s="14">
        <f t="shared" si="488"/>
        <v>0</v>
      </c>
      <c r="Z658" s="13">
        <f t="shared" si="477"/>
        <v>0</v>
      </c>
      <c r="AA658" s="14">
        <f t="shared" si="489"/>
        <v>0</v>
      </c>
      <c r="AB658" s="13">
        <f t="shared" si="478"/>
        <v>0</v>
      </c>
      <c r="AC658" s="14"/>
      <c r="AD658" s="13">
        <f t="shared" si="479"/>
        <v>0</v>
      </c>
      <c r="AE658" s="14">
        <f t="shared" si="490"/>
        <v>0</v>
      </c>
      <c r="AF658" s="13">
        <f t="shared" si="480"/>
        <v>0</v>
      </c>
      <c r="AG658" s="14">
        <f t="shared" si="491"/>
        <v>0</v>
      </c>
      <c r="AH658" s="13">
        <f t="shared" si="481"/>
        <v>1.9999999999999574E-2</v>
      </c>
      <c r="AI658" s="14"/>
      <c r="AJ658" s="13">
        <f t="shared" si="482"/>
        <v>0</v>
      </c>
      <c r="AK658" s="14">
        <f t="shared" si="492"/>
        <v>0</v>
      </c>
      <c r="AL658" s="13">
        <f t="shared" si="483"/>
        <v>0</v>
      </c>
      <c r="AM658" s="14">
        <f t="shared" si="493"/>
        <v>0</v>
      </c>
      <c r="AN658" s="13">
        <f t="shared" si="494"/>
        <v>0</v>
      </c>
      <c r="AO658" s="14"/>
      <c r="AP658" s="13">
        <f t="shared" si="495"/>
        <v>0</v>
      </c>
      <c r="AQ658" s="14">
        <f t="shared" si="496"/>
        <v>0</v>
      </c>
      <c r="AR658" s="13">
        <f t="shared" si="497"/>
        <v>0</v>
      </c>
      <c r="AS658" s="14">
        <f t="shared" si="498"/>
        <v>0</v>
      </c>
      <c r="AT658" s="13">
        <f t="shared" si="499"/>
        <v>1.9999999999999574E-2</v>
      </c>
      <c r="AU658" s="14"/>
      <c r="AV658" s="13">
        <f t="shared" si="500"/>
        <v>0</v>
      </c>
      <c r="AW658" s="14">
        <f t="shared" si="501"/>
        <v>0</v>
      </c>
      <c r="AX658" s="13">
        <f t="shared" si="502"/>
        <v>0</v>
      </c>
      <c r="AY658" s="14">
        <f t="shared" si="503"/>
        <v>0</v>
      </c>
      <c r="AZ658" s="13">
        <f t="shared" si="504"/>
        <v>0</v>
      </c>
      <c r="BA658" s="14"/>
      <c r="BB658" s="13">
        <f t="shared" si="505"/>
        <v>0</v>
      </c>
      <c r="BC658" s="14">
        <f t="shared" si="506"/>
        <v>0</v>
      </c>
      <c r="BD658" s="13">
        <f t="shared" si="507"/>
        <v>0</v>
      </c>
      <c r="BE658" s="14">
        <f t="shared" si="508"/>
        <v>0</v>
      </c>
      <c r="BF658" s="13">
        <f t="shared" si="509"/>
        <v>1.9999999999999574E-2</v>
      </c>
      <c r="BG658" s="14"/>
      <c r="BH658" s="13">
        <f t="shared" si="510"/>
        <v>0</v>
      </c>
      <c r="BI658" s="14">
        <f t="shared" si="511"/>
        <v>0</v>
      </c>
      <c r="BJ658" s="13">
        <f t="shared" si="512"/>
        <v>0</v>
      </c>
      <c r="BK658" s="14">
        <f t="shared" si="513"/>
        <v>0</v>
      </c>
      <c r="BL658" s="13">
        <f t="shared" si="514"/>
        <v>0</v>
      </c>
    </row>
    <row r="659" spans="1:64" x14ac:dyDescent="0.25">
      <c r="A659" s="23">
        <f t="shared" si="515"/>
        <v>13.090416666666476</v>
      </c>
      <c r="B659" s="8"/>
      <c r="D659" s="10" t="s">
        <v>67</v>
      </c>
      <c r="F659" s="10" t="s">
        <v>67</v>
      </c>
      <c r="G659" s="10"/>
      <c r="H659" s="10" t="s">
        <v>67</v>
      </c>
      <c r="I659" s="10" t="s">
        <v>67</v>
      </c>
      <c r="J659" s="10" t="s">
        <v>67</v>
      </c>
      <c r="K659" t="s">
        <v>65</v>
      </c>
      <c r="L659" s="13">
        <f t="shared" si="470"/>
        <v>0</v>
      </c>
      <c r="M659" s="14">
        <f t="shared" si="484"/>
        <v>0</v>
      </c>
      <c r="N659" s="13">
        <f t="shared" si="471"/>
        <v>0</v>
      </c>
      <c r="O659" s="14">
        <f t="shared" si="485"/>
        <v>0</v>
      </c>
      <c r="P659" s="13">
        <f t="shared" si="472"/>
        <v>0</v>
      </c>
      <c r="Q659" s="14"/>
      <c r="R659" s="13">
        <f t="shared" si="473"/>
        <v>0</v>
      </c>
      <c r="S659" s="14">
        <f t="shared" si="486"/>
        <v>0</v>
      </c>
      <c r="T659" s="13">
        <f t="shared" si="474"/>
        <v>0</v>
      </c>
      <c r="U659" s="14">
        <f t="shared" si="487"/>
        <v>0</v>
      </c>
      <c r="V659" s="13">
        <f t="shared" si="475"/>
        <v>1.9999999999999574E-2</v>
      </c>
      <c r="W659" s="14"/>
      <c r="X659" s="13">
        <f t="shared" si="476"/>
        <v>0</v>
      </c>
      <c r="Y659" s="14">
        <f t="shared" si="488"/>
        <v>0</v>
      </c>
      <c r="Z659" s="13">
        <f t="shared" si="477"/>
        <v>0</v>
      </c>
      <c r="AA659" s="14">
        <f t="shared" si="489"/>
        <v>0</v>
      </c>
      <c r="AB659" s="13">
        <f t="shared" si="478"/>
        <v>0</v>
      </c>
      <c r="AC659" s="14"/>
      <c r="AD659" s="13">
        <f t="shared" si="479"/>
        <v>0</v>
      </c>
      <c r="AE659" s="14">
        <f t="shared" si="490"/>
        <v>0</v>
      </c>
      <c r="AF659" s="13">
        <f t="shared" si="480"/>
        <v>0</v>
      </c>
      <c r="AG659" s="14">
        <f t="shared" si="491"/>
        <v>0</v>
      </c>
      <c r="AH659" s="13">
        <f t="shared" si="481"/>
        <v>1.9999999999999574E-2</v>
      </c>
      <c r="AI659" s="14"/>
      <c r="AJ659" s="13">
        <f t="shared" si="482"/>
        <v>0</v>
      </c>
      <c r="AK659" s="14">
        <f t="shared" si="492"/>
        <v>0</v>
      </c>
      <c r="AL659" s="13">
        <f t="shared" si="483"/>
        <v>0</v>
      </c>
      <c r="AM659" s="14">
        <f t="shared" si="493"/>
        <v>0</v>
      </c>
      <c r="AN659" s="13">
        <f t="shared" si="494"/>
        <v>0</v>
      </c>
      <c r="AO659" s="14"/>
      <c r="AP659" s="13">
        <f t="shared" si="495"/>
        <v>0</v>
      </c>
      <c r="AQ659" s="14">
        <f t="shared" si="496"/>
        <v>0</v>
      </c>
      <c r="AR659" s="13">
        <f t="shared" si="497"/>
        <v>0</v>
      </c>
      <c r="AS659" s="14">
        <f t="shared" si="498"/>
        <v>0</v>
      </c>
      <c r="AT659" s="13">
        <f t="shared" si="499"/>
        <v>1.9999999999999574E-2</v>
      </c>
      <c r="AU659" s="14"/>
      <c r="AV659" s="13">
        <f t="shared" si="500"/>
        <v>0</v>
      </c>
      <c r="AW659" s="14">
        <f t="shared" si="501"/>
        <v>0</v>
      </c>
      <c r="AX659" s="13">
        <f t="shared" si="502"/>
        <v>0</v>
      </c>
      <c r="AY659" s="14">
        <f t="shared" si="503"/>
        <v>0</v>
      </c>
      <c r="AZ659" s="13">
        <f t="shared" si="504"/>
        <v>0</v>
      </c>
      <c r="BA659" s="14"/>
      <c r="BB659" s="13">
        <f t="shared" si="505"/>
        <v>0</v>
      </c>
      <c r="BC659" s="14">
        <f t="shared" si="506"/>
        <v>0</v>
      </c>
      <c r="BD659" s="13">
        <f t="shared" si="507"/>
        <v>0</v>
      </c>
      <c r="BE659" s="14">
        <f t="shared" si="508"/>
        <v>0</v>
      </c>
      <c r="BF659" s="13">
        <f t="shared" si="509"/>
        <v>1.9999999999999574E-2</v>
      </c>
      <c r="BG659" s="14"/>
      <c r="BH659" s="13">
        <f t="shared" si="510"/>
        <v>0</v>
      </c>
      <c r="BI659" s="14">
        <f t="shared" si="511"/>
        <v>0</v>
      </c>
      <c r="BJ659" s="13">
        <f t="shared" si="512"/>
        <v>0</v>
      </c>
      <c r="BK659" s="14">
        <f t="shared" si="513"/>
        <v>0</v>
      </c>
      <c r="BL659" s="13">
        <f t="shared" si="514"/>
        <v>0</v>
      </c>
    </row>
    <row r="660" spans="1:64" x14ac:dyDescent="0.25">
      <c r="A660" s="23">
        <f t="shared" si="515"/>
        <v>13.110416666666476</v>
      </c>
      <c r="B660" s="8"/>
      <c r="D660" s="10" t="s">
        <v>67</v>
      </c>
      <c r="F660" s="10" t="s">
        <v>67</v>
      </c>
      <c r="G660" s="10"/>
      <c r="H660" s="10" t="s">
        <v>67</v>
      </c>
      <c r="I660" s="10" t="s">
        <v>67</v>
      </c>
      <c r="J660" s="10" t="s">
        <v>67</v>
      </c>
      <c r="K660" t="s">
        <v>65</v>
      </c>
      <c r="L660" s="13">
        <f t="shared" si="470"/>
        <v>0</v>
      </c>
      <c r="M660" s="14">
        <f t="shared" si="484"/>
        <v>0</v>
      </c>
      <c r="N660" s="13">
        <f t="shared" si="471"/>
        <v>0</v>
      </c>
      <c r="O660" s="14">
        <f t="shared" si="485"/>
        <v>0</v>
      </c>
      <c r="P660" s="13">
        <f t="shared" si="472"/>
        <v>0</v>
      </c>
      <c r="Q660" s="14"/>
      <c r="R660" s="13">
        <f t="shared" si="473"/>
        <v>0</v>
      </c>
      <c r="S660" s="14">
        <f t="shared" si="486"/>
        <v>0</v>
      </c>
      <c r="T660" s="13">
        <f t="shared" si="474"/>
        <v>0</v>
      </c>
      <c r="U660" s="14">
        <f t="shared" si="487"/>
        <v>0</v>
      </c>
      <c r="V660" s="13">
        <f t="shared" si="475"/>
        <v>1.9999999999999574E-2</v>
      </c>
      <c r="W660" s="14"/>
      <c r="X660" s="13">
        <f t="shared" si="476"/>
        <v>0</v>
      </c>
      <c r="Y660" s="14">
        <f t="shared" si="488"/>
        <v>0</v>
      </c>
      <c r="Z660" s="13">
        <f t="shared" si="477"/>
        <v>0</v>
      </c>
      <c r="AA660" s="14">
        <f t="shared" si="489"/>
        <v>0</v>
      </c>
      <c r="AB660" s="13">
        <f t="shared" si="478"/>
        <v>0</v>
      </c>
      <c r="AC660" s="14"/>
      <c r="AD660" s="13">
        <f t="shared" si="479"/>
        <v>0</v>
      </c>
      <c r="AE660" s="14">
        <f t="shared" si="490"/>
        <v>0</v>
      </c>
      <c r="AF660" s="13">
        <f t="shared" si="480"/>
        <v>0</v>
      </c>
      <c r="AG660" s="14">
        <f t="shared" si="491"/>
        <v>0</v>
      </c>
      <c r="AH660" s="13">
        <f t="shared" si="481"/>
        <v>1.9999999999999574E-2</v>
      </c>
      <c r="AI660" s="14"/>
      <c r="AJ660" s="13">
        <f t="shared" si="482"/>
        <v>0</v>
      </c>
      <c r="AK660" s="14">
        <f t="shared" si="492"/>
        <v>0</v>
      </c>
      <c r="AL660" s="13">
        <f t="shared" si="483"/>
        <v>0</v>
      </c>
      <c r="AM660" s="14">
        <f t="shared" si="493"/>
        <v>0</v>
      </c>
      <c r="AN660" s="13">
        <f t="shared" si="494"/>
        <v>0</v>
      </c>
      <c r="AO660" s="14"/>
      <c r="AP660" s="13">
        <f t="shared" si="495"/>
        <v>0</v>
      </c>
      <c r="AQ660" s="14">
        <f t="shared" si="496"/>
        <v>0</v>
      </c>
      <c r="AR660" s="13">
        <f t="shared" si="497"/>
        <v>0</v>
      </c>
      <c r="AS660" s="14">
        <f t="shared" si="498"/>
        <v>0</v>
      </c>
      <c r="AT660" s="13">
        <f t="shared" si="499"/>
        <v>1.9999999999999574E-2</v>
      </c>
      <c r="AU660" s="14"/>
      <c r="AV660" s="13">
        <f t="shared" si="500"/>
        <v>0</v>
      </c>
      <c r="AW660" s="14">
        <f t="shared" si="501"/>
        <v>0</v>
      </c>
      <c r="AX660" s="13">
        <f t="shared" si="502"/>
        <v>0</v>
      </c>
      <c r="AY660" s="14">
        <f t="shared" si="503"/>
        <v>0</v>
      </c>
      <c r="AZ660" s="13">
        <f t="shared" si="504"/>
        <v>0</v>
      </c>
      <c r="BA660" s="14"/>
      <c r="BB660" s="13">
        <f t="shared" si="505"/>
        <v>0</v>
      </c>
      <c r="BC660" s="14">
        <f t="shared" si="506"/>
        <v>0</v>
      </c>
      <c r="BD660" s="13">
        <f t="shared" si="507"/>
        <v>0</v>
      </c>
      <c r="BE660" s="14">
        <f t="shared" si="508"/>
        <v>0</v>
      </c>
      <c r="BF660" s="13">
        <f t="shared" si="509"/>
        <v>1.9999999999999574E-2</v>
      </c>
      <c r="BG660" s="14"/>
      <c r="BH660" s="13">
        <f t="shared" si="510"/>
        <v>0</v>
      </c>
      <c r="BI660" s="14">
        <f t="shared" si="511"/>
        <v>0</v>
      </c>
      <c r="BJ660" s="13">
        <f t="shared" si="512"/>
        <v>0</v>
      </c>
      <c r="BK660" s="14">
        <f t="shared" si="513"/>
        <v>0</v>
      </c>
      <c r="BL660" s="13">
        <f t="shared" si="514"/>
        <v>0</v>
      </c>
    </row>
    <row r="661" spans="1:64" x14ac:dyDescent="0.25">
      <c r="A661" s="23">
        <f t="shared" si="515"/>
        <v>13.130416666666475</v>
      </c>
      <c r="B661" s="8"/>
      <c r="D661" s="10" t="s">
        <v>67</v>
      </c>
      <c r="F661" s="10" t="s">
        <v>67</v>
      </c>
      <c r="H661" s="10" t="s">
        <v>67</v>
      </c>
      <c r="I661" s="10" t="s">
        <v>67</v>
      </c>
      <c r="J661" s="10" t="s">
        <v>67</v>
      </c>
      <c r="K661" t="s">
        <v>65</v>
      </c>
      <c r="L661" s="13">
        <f t="shared" si="470"/>
        <v>0</v>
      </c>
      <c r="M661" s="14">
        <f t="shared" si="484"/>
        <v>0</v>
      </c>
      <c r="N661" s="13">
        <f t="shared" si="471"/>
        <v>0</v>
      </c>
      <c r="O661" s="14">
        <f t="shared" si="485"/>
        <v>0</v>
      </c>
      <c r="P661" s="13">
        <f t="shared" si="472"/>
        <v>0</v>
      </c>
      <c r="Q661" s="14"/>
      <c r="R661" s="13">
        <f t="shared" si="473"/>
        <v>0</v>
      </c>
      <c r="S661" s="14">
        <f t="shared" si="486"/>
        <v>0</v>
      </c>
      <c r="T661" s="13">
        <f t="shared" si="474"/>
        <v>0</v>
      </c>
      <c r="U661" s="14">
        <f t="shared" si="487"/>
        <v>0</v>
      </c>
      <c r="V661" s="13">
        <f t="shared" si="475"/>
        <v>1.9999999999999574E-2</v>
      </c>
      <c r="W661" s="14"/>
      <c r="X661" s="13">
        <f t="shared" si="476"/>
        <v>0</v>
      </c>
      <c r="Y661" s="14">
        <f t="shared" si="488"/>
        <v>0</v>
      </c>
      <c r="Z661" s="13">
        <f t="shared" si="477"/>
        <v>0</v>
      </c>
      <c r="AA661" s="14">
        <f t="shared" si="489"/>
        <v>0</v>
      </c>
      <c r="AB661" s="13">
        <f t="shared" si="478"/>
        <v>0</v>
      </c>
      <c r="AC661" s="14"/>
      <c r="AD661" s="13">
        <f t="shared" si="479"/>
        <v>0</v>
      </c>
      <c r="AE661" s="14">
        <f t="shared" si="490"/>
        <v>0</v>
      </c>
      <c r="AF661" s="13">
        <f t="shared" si="480"/>
        <v>0</v>
      </c>
      <c r="AG661" s="14">
        <f t="shared" si="491"/>
        <v>0</v>
      </c>
      <c r="AH661" s="13">
        <f t="shared" si="481"/>
        <v>1.9999999999999574E-2</v>
      </c>
      <c r="AI661" s="14"/>
      <c r="AJ661" s="13">
        <f t="shared" si="482"/>
        <v>0</v>
      </c>
      <c r="AK661" s="14">
        <f t="shared" si="492"/>
        <v>0</v>
      </c>
      <c r="AL661" s="13">
        <f t="shared" si="483"/>
        <v>0</v>
      </c>
      <c r="AM661" s="14">
        <f t="shared" si="493"/>
        <v>0</v>
      </c>
      <c r="AN661" s="13">
        <f t="shared" si="494"/>
        <v>0</v>
      </c>
      <c r="AO661" s="14"/>
      <c r="AP661" s="13">
        <f t="shared" si="495"/>
        <v>0</v>
      </c>
      <c r="AQ661" s="14">
        <f t="shared" si="496"/>
        <v>0</v>
      </c>
      <c r="AR661" s="13">
        <f t="shared" si="497"/>
        <v>0</v>
      </c>
      <c r="AS661" s="14">
        <f t="shared" si="498"/>
        <v>0</v>
      </c>
      <c r="AT661" s="13">
        <f t="shared" si="499"/>
        <v>1.9999999999999574E-2</v>
      </c>
      <c r="AU661" s="14"/>
      <c r="AV661" s="13">
        <f t="shared" si="500"/>
        <v>0</v>
      </c>
      <c r="AW661" s="14">
        <f t="shared" si="501"/>
        <v>0</v>
      </c>
      <c r="AX661" s="13">
        <f t="shared" si="502"/>
        <v>0</v>
      </c>
      <c r="AY661" s="14">
        <f t="shared" si="503"/>
        <v>0</v>
      </c>
      <c r="AZ661" s="13">
        <f t="shared" si="504"/>
        <v>0</v>
      </c>
      <c r="BA661" s="14"/>
      <c r="BB661" s="13">
        <f t="shared" si="505"/>
        <v>0</v>
      </c>
      <c r="BC661" s="14">
        <f t="shared" si="506"/>
        <v>0</v>
      </c>
      <c r="BD661" s="13">
        <f t="shared" si="507"/>
        <v>0</v>
      </c>
      <c r="BE661" s="14">
        <f t="shared" si="508"/>
        <v>0</v>
      </c>
      <c r="BF661" s="13">
        <f t="shared" si="509"/>
        <v>1.9999999999999574E-2</v>
      </c>
      <c r="BG661" s="14"/>
      <c r="BH661" s="13">
        <f t="shared" si="510"/>
        <v>0</v>
      </c>
      <c r="BI661" s="14">
        <f t="shared" si="511"/>
        <v>0</v>
      </c>
      <c r="BJ661" s="13">
        <f t="shared" si="512"/>
        <v>0</v>
      </c>
      <c r="BK661" s="14">
        <f t="shared" si="513"/>
        <v>0</v>
      </c>
      <c r="BL661" s="13">
        <f t="shared" si="514"/>
        <v>0</v>
      </c>
    </row>
    <row r="662" spans="1:64" x14ac:dyDescent="0.25">
      <c r="A662" s="23">
        <f t="shared" si="515"/>
        <v>13.150416666666475</v>
      </c>
      <c r="B662" s="8" t="s">
        <v>85</v>
      </c>
      <c r="D662" s="10" t="s">
        <v>67</v>
      </c>
      <c r="F662" t="s">
        <v>65</v>
      </c>
      <c r="H662" s="10" t="s">
        <v>67</v>
      </c>
      <c r="I662" s="10" t="s">
        <v>67</v>
      </c>
      <c r="J662" s="10" t="s">
        <v>67</v>
      </c>
      <c r="K662" s="11" t="s">
        <v>66</v>
      </c>
      <c r="L662" s="13">
        <f t="shared" si="470"/>
        <v>0</v>
      </c>
      <c r="M662" s="14">
        <f t="shared" si="484"/>
        <v>0</v>
      </c>
      <c r="N662" s="13">
        <f t="shared" si="471"/>
        <v>0</v>
      </c>
      <c r="O662" s="14">
        <f t="shared" si="485"/>
        <v>0</v>
      </c>
      <c r="P662" s="13">
        <f t="shared" si="472"/>
        <v>0</v>
      </c>
      <c r="Q662" s="14"/>
      <c r="R662" s="13">
        <f t="shared" si="473"/>
        <v>0</v>
      </c>
      <c r="S662" s="14">
        <f t="shared" si="486"/>
        <v>0</v>
      </c>
      <c r="T662" s="13">
        <f t="shared" si="474"/>
        <v>0</v>
      </c>
      <c r="U662" s="14">
        <f t="shared" si="487"/>
        <v>0</v>
      </c>
      <c r="V662" s="13">
        <f t="shared" si="475"/>
        <v>1.9999999999999574E-2</v>
      </c>
      <c r="W662" s="14"/>
      <c r="X662" s="13">
        <f t="shared" si="476"/>
        <v>0</v>
      </c>
      <c r="Y662" s="14">
        <f t="shared" si="488"/>
        <v>0</v>
      </c>
      <c r="Z662" s="13">
        <f t="shared" si="477"/>
        <v>0</v>
      </c>
      <c r="AA662" s="14">
        <f t="shared" si="489"/>
        <v>0</v>
      </c>
      <c r="AB662" s="13">
        <f t="shared" si="478"/>
        <v>0</v>
      </c>
      <c r="AC662" s="14"/>
      <c r="AD662" s="13">
        <f t="shared" si="479"/>
        <v>0</v>
      </c>
      <c r="AE662" s="14">
        <f t="shared" si="490"/>
        <v>0</v>
      </c>
      <c r="AF662" s="13">
        <f t="shared" si="480"/>
        <v>0</v>
      </c>
      <c r="AG662" s="14">
        <f t="shared" si="491"/>
        <v>0</v>
      </c>
      <c r="AH662" s="13">
        <f t="shared" si="481"/>
        <v>0</v>
      </c>
      <c r="AI662" s="14"/>
      <c r="AJ662" s="13">
        <f t="shared" si="482"/>
        <v>0</v>
      </c>
      <c r="AK662" s="14">
        <f t="shared" si="492"/>
        <v>0</v>
      </c>
      <c r="AL662" s="13">
        <f t="shared" si="483"/>
        <v>0</v>
      </c>
      <c r="AM662" s="14">
        <f t="shared" si="493"/>
        <v>0</v>
      </c>
      <c r="AN662" s="13">
        <f t="shared" si="494"/>
        <v>0</v>
      </c>
      <c r="AO662" s="14"/>
      <c r="AP662" s="13">
        <f t="shared" si="495"/>
        <v>0</v>
      </c>
      <c r="AQ662" s="14">
        <f t="shared" si="496"/>
        <v>0</v>
      </c>
      <c r="AR662" s="13">
        <f t="shared" si="497"/>
        <v>0</v>
      </c>
      <c r="AS662" s="14">
        <f t="shared" si="498"/>
        <v>0</v>
      </c>
      <c r="AT662" s="13">
        <f t="shared" si="499"/>
        <v>1.9999999999999574E-2</v>
      </c>
      <c r="AU662" s="14"/>
      <c r="AV662" s="13">
        <f t="shared" si="500"/>
        <v>0</v>
      </c>
      <c r="AW662" s="14">
        <f t="shared" si="501"/>
        <v>0</v>
      </c>
      <c r="AX662" s="13">
        <f t="shared" si="502"/>
        <v>0</v>
      </c>
      <c r="AY662" s="14">
        <f t="shared" si="503"/>
        <v>0</v>
      </c>
      <c r="AZ662" s="13">
        <f t="shared" si="504"/>
        <v>0</v>
      </c>
      <c r="BA662" s="14"/>
      <c r="BB662" s="13">
        <f t="shared" si="505"/>
        <v>0</v>
      </c>
      <c r="BC662" s="14">
        <f t="shared" si="506"/>
        <v>0</v>
      </c>
      <c r="BD662" s="13">
        <f t="shared" si="507"/>
        <v>0</v>
      </c>
      <c r="BE662" s="14">
        <f t="shared" si="508"/>
        <v>0</v>
      </c>
      <c r="BF662" s="13">
        <f t="shared" si="509"/>
        <v>1.9999999999999574E-2</v>
      </c>
      <c r="BG662" s="14"/>
      <c r="BH662" s="13">
        <f t="shared" si="510"/>
        <v>0</v>
      </c>
      <c r="BI662" s="14">
        <f t="shared" si="511"/>
        <v>0</v>
      </c>
      <c r="BJ662" s="13">
        <f t="shared" si="512"/>
        <v>13.150416666666475</v>
      </c>
      <c r="BK662" s="14">
        <f t="shared" si="513"/>
        <v>1</v>
      </c>
      <c r="BL662" s="13">
        <f t="shared" si="514"/>
        <v>0</v>
      </c>
    </row>
    <row r="663" spans="1:64" x14ac:dyDescent="0.25">
      <c r="A663" s="23">
        <f t="shared" si="515"/>
        <v>13.170416666666474</v>
      </c>
      <c r="B663" s="8" t="s">
        <v>75</v>
      </c>
      <c r="D663" s="10" t="s">
        <v>67</v>
      </c>
      <c r="F663" t="s">
        <v>65</v>
      </c>
      <c r="G663" s="10" t="s">
        <v>67</v>
      </c>
      <c r="H663" s="10" t="s">
        <v>67</v>
      </c>
      <c r="I663" s="10" t="s">
        <v>67</v>
      </c>
      <c r="J663" s="10" t="s">
        <v>67</v>
      </c>
      <c r="L663" s="13">
        <f t="shared" si="470"/>
        <v>0</v>
      </c>
      <c r="M663" s="14">
        <f t="shared" si="484"/>
        <v>0</v>
      </c>
      <c r="N663" s="13">
        <f t="shared" si="471"/>
        <v>0</v>
      </c>
      <c r="O663" s="14">
        <f t="shared" si="485"/>
        <v>0</v>
      </c>
      <c r="P663" s="13">
        <f t="shared" si="472"/>
        <v>0</v>
      </c>
      <c r="Q663" s="14"/>
      <c r="R663" s="13">
        <f t="shared" si="473"/>
        <v>0</v>
      </c>
      <c r="S663" s="14">
        <f t="shared" si="486"/>
        <v>0</v>
      </c>
      <c r="T663" s="13">
        <f t="shared" si="474"/>
        <v>0</v>
      </c>
      <c r="U663" s="14">
        <f t="shared" si="487"/>
        <v>0</v>
      </c>
      <c r="V663" s="13">
        <f t="shared" si="475"/>
        <v>1.9999999999999574E-2</v>
      </c>
      <c r="W663" s="14"/>
      <c r="X663" s="13">
        <f t="shared" si="476"/>
        <v>0</v>
      </c>
      <c r="Y663" s="14">
        <f t="shared" si="488"/>
        <v>0</v>
      </c>
      <c r="Z663" s="13">
        <f t="shared" si="477"/>
        <v>0</v>
      </c>
      <c r="AA663" s="14">
        <f t="shared" si="489"/>
        <v>0</v>
      </c>
      <c r="AB663" s="13">
        <f t="shared" si="478"/>
        <v>0</v>
      </c>
      <c r="AC663" s="14"/>
      <c r="AD663" s="13">
        <f t="shared" si="479"/>
        <v>0</v>
      </c>
      <c r="AE663" s="14">
        <f t="shared" si="490"/>
        <v>0</v>
      </c>
      <c r="AF663" s="13">
        <f t="shared" si="480"/>
        <v>0</v>
      </c>
      <c r="AG663" s="14">
        <f t="shared" si="491"/>
        <v>0</v>
      </c>
      <c r="AH663" s="13">
        <f t="shared" si="481"/>
        <v>0</v>
      </c>
      <c r="AI663" s="14"/>
      <c r="AJ663" s="13">
        <f t="shared" si="482"/>
        <v>13.170416666666474</v>
      </c>
      <c r="AK663" s="14">
        <f t="shared" si="492"/>
        <v>1</v>
      </c>
      <c r="AL663" s="13">
        <f t="shared" si="483"/>
        <v>0</v>
      </c>
      <c r="AM663" s="14">
        <f t="shared" si="493"/>
        <v>0</v>
      </c>
      <c r="AN663" s="13">
        <f t="shared" si="494"/>
        <v>1.9999999999999574E-2</v>
      </c>
      <c r="AO663" s="14"/>
      <c r="AP663" s="13">
        <f t="shared" si="495"/>
        <v>0</v>
      </c>
      <c r="AQ663" s="14">
        <f t="shared" si="496"/>
        <v>0</v>
      </c>
      <c r="AR663" s="13">
        <f t="shared" si="497"/>
        <v>0</v>
      </c>
      <c r="AS663" s="14">
        <f t="shared" si="498"/>
        <v>0</v>
      </c>
      <c r="AT663" s="13">
        <f t="shared" si="499"/>
        <v>1.9999999999999574E-2</v>
      </c>
      <c r="AU663" s="14"/>
      <c r="AV663" s="13">
        <f t="shared" si="500"/>
        <v>0</v>
      </c>
      <c r="AW663" s="14">
        <f t="shared" si="501"/>
        <v>0</v>
      </c>
      <c r="AX663" s="13">
        <f t="shared" si="502"/>
        <v>0</v>
      </c>
      <c r="AY663" s="14">
        <f t="shared" si="503"/>
        <v>0</v>
      </c>
      <c r="AZ663" s="13">
        <f t="shared" si="504"/>
        <v>0</v>
      </c>
      <c r="BA663" s="14"/>
      <c r="BB663" s="13">
        <f t="shared" si="505"/>
        <v>0</v>
      </c>
      <c r="BC663" s="14">
        <f t="shared" si="506"/>
        <v>0</v>
      </c>
      <c r="BD663" s="13">
        <f t="shared" si="507"/>
        <v>0</v>
      </c>
      <c r="BE663" s="14">
        <f t="shared" si="508"/>
        <v>0</v>
      </c>
      <c r="BF663" s="13">
        <f t="shared" si="509"/>
        <v>1.9999999999999574E-2</v>
      </c>
      <c r="BG663" s="14"/>
      <c r="BH663" s="13">
        <f t="shared" si="510"/>
        <v>0</v>
      </c>
      <c r="BI663" s="14">
        <f t="shared" si="511"/>
        <v>0</v>
      </c>
      <c r="BJ663" s="13">
        <f t="shared" si="512"/>
        <v>0</v>
      </c>
      <c r="BK663" s="14">
        <f t="shared" si="513"/>
        <v>0</v>
      </c>
      <c r="BL663" s="13">
        <f t="shared" si="514"/>
        <v>0</v>
      </c>
    </row>
    <row r="664" spans="1:64" x14ac:dyDescent="0.25">
      <c r="A664" s="23">
        <f t="shared" si="515"/>
        <v>13.190416666666474</v>
      </c>
      <c r="B664" s="8"/>
      <c r="D664" s="10" t="s">
        <v>67</v>
      </c>
      <c r="F664" t="s">
        <v>65</v>
      </c>
      <c r="G664" s="10" t="s">
        <v>67</v>
      </c>
      <c r="H664" s="10" t="s">
        <v>67</v>
      </c>
      <c r="I664" s="10" t="s">
        <v>67</v>
      </c>
      <c r="J664" s="10" t="s">
        <v>67</v>
      </c>
      <c r="L664" s="13">
        <f t="shared" si="470"/>
        <v>0</v>
      </c>
      <c r="M664" s="14">
        <f t="shared" si="484"/>
        <v>0</v>
      </c>
      <c r="N664" s="13">
        <f t="shared" si="471"/>
        <v>0</v>
      </c>
      <c r="O664" s="14">
        <f t="shared" si="485"/>
        <v>0</v>
      </c>
      <c r="P664" s="13">
        <f t="shared" si="472"/>
        <v>0</v>
      </c>
      <c r="Q664" s="14"/>
      <c r="R664" s="13">
        <f t="shared" si="473"/>
        <v>0</v>
      </c>
      <c r="S664" s="14">
        <f t="shared" si="486"/>
        <v>0</v>
      </c>
      <c r="T664" s="13">
        <f t="shared" si="474"/>
        <v>0</v>
      </c>
      <c r="U664" s="14">
        <f t="shared" si="487"/>
        <v>0</v>
      </c>
      <c r="V664" s="13">
        <f t="shared" si="475"/>
        <v>1.9999999999999574E-2</v>
      </c>
      <c r="W664" s="14"/>
      <c r="X664" s="13">
        <f t="shared" si="476"/>
        <v>0</v>
      </c>
      <c r="Y664" s="14">
        <f t="shared" si="488"/>
        <v>0</v>
      </c>
      <c r="Z664" s="13">
        <f t="shared" si="477"/>
        <v>0</v>
      </c>
      <c r="AA664" s="14">
        <f t="shared" si="489"/>
        <v>0</v>
      </c>
      <c r="AB664" s="13">
        <f t="shared" si="478"/>
        <v>0</v>
      </c>
      <c r="AC664" s="14"/>
      <c r="AD664" s="13">
        <f t="shared" si="479"/>
        <v>0</v>
      </c>
      <c r="AE664" s="14">
        <f t="shared" si="490"/>
        <v>0</v>
      </c>
      <c r="AF664" s="13">
        <f t="shared" si="480"/>
        <v>0</v>
      </c>
      <c r="AG664" s="14">
        <f t="shared" si="491"/>
        <v>0</v>
      </c>
      <c r="AH664" s="13">
        <f t="shared" si="481"/>
        <v>0</v>
      </c>
      <c r="AI664" s="14"/>
      <c r="AJ664" s="13">
        <f t="shared" si="482"/>
        <v>0</v>
      </c>
      <c r="AK664" s="14">
        <f t="shared" si="492"/>
        <v>0</v>
      </c>
      <c r="AL664" s="13">
        <f t="shared" si="483"/>
        <v>0</v>
      </c>
      <c r="AM664" s="14">
        <f t="shared" si="493"/>
        <v>0</v>
      </c>
      <c r="AN664" s="13">
        <f t="shared" si="494"/>
        <v>1.9999999999999574E-2</v>
      </c>
      <c r="AO664" s="14"/>
      <c r="AP664" s="13">
        <f t="shared" si="495"/>
        <v>0</v>
      </c>
      <c r="AQ664" s="14">
        <f t="shared" si="496"/>
        <v>0</v>
      </c>
      <c r="AR664" s="13">
        <f t="shared" si="497"/>
        <v>0</v>
      </c>
      <c r="AS664" s="14">
        <f t="shared" si="498"/>
        <v>0</v>
      </c>
      <c r="AT664" s="13">
        <f t="shared" si="499"/>
        <v>1.9999999999999574E-2</v>
      </c>
      <c r="AU664" s="14"/>
      <c r="AV664" s="13">
        <f t="shared" si="500"/>
        <v>0</v>
      </c>
      <c r="AW664" s="14">
        <f t="shared" si="501"/>
        <v>0</v>
      </c>
      <c r="AX664" s="13">
        <f t="shared" si="502"/>
        <v>0</v>
      </c>
      <c r="AY664" s="14">
        <f t="shared" si="503"/>
        <v>0</v>
      </c>
      <c r="AZ664" s="13">
        <f t="shared" si="504"/>
        <v>0</v>
      </c>
      <c r="BA664" s="14"/>
      <c r="BB664" s="13">
        <f t="shared" si="505"/>
        <v>0</v>
      </c>
      <c r="BC664" s="14">
        <f t="shared" si="506"/>
        <v>0</v>
      </c>
      <c r="BD664" s="13">
        <f t="shared" si="507"/>
        <v>0</v>
      </c>
      <c r="BE664" s="14">
        <f t="shared" si="508"/>
        <v>0</v>
      </c>
      <c r="BF664" s="13">
        <f t="shared" si="509"/>
        <v>1.9999999999999574E-2</v>
      </c>
      <c r="BG664" s="14"/>
      <c r="BH664" s="13">
        <f t="shared" si="510"/>
        <v>0</v>
      </c>
      <c r="BI664" s="14">
        <f t="shared" si="511"/>
        <v>0</v>
      </c>
      <c r="BJ664" s="13">
        <f t="shared" si="512"/>
        <v>0</v>
      </c>
      <c r="BK664" s="14">
        <f t="shared" si="513"/>
        <v>0</v>
      </c>
      <c r="BL664" s="13">
        <f t="shared" si="514"/>
        <v>0</v>
      </c>
    </row>
    <row r="665" spans="1:64" x14ac:dyDescent="0.25">
      <c r="A665" s="23">
        <f t="shared" si="515"/>
        <v>13.210416666666474</v>
      </c>
      <c r="B665" s="8"/>
      <c r="D665" s="10" t="s">
        <v>67</v>
      </c>
      <c r="F665" t="s">
        <v>65</v>
      </c>
      <c r="G665" s="10" t="s">
        <v>67</v>
      </c>
      <c r="H665" s="10" t="s">
        <v>67</v>
      </c>
      <c r="I665" s="10" t="s">
        <v>67</v>
      </c>
      <c r="J665" s="10" t="s">
        <v>67</v>
      </c>
      <c r="L665" s="13">
        <f t="shared" si="470"/>
        <v>0</v>
      </c>
      <c r="M665" s="14">
        <f t="shared" si="484"/>
        <v>0</v>
      </c>
      <c r="N665" s="13">
        <f t="shared" si="471"/>
        <v>0</v>
      </c>
      <c r="O665" s="14">
        <f t="shared" si="485"/>
        <v>0</v>
      </c>
      <c r="P665" s="13">
        <f t="shared" si="472"/>
        <v>0</v>
      </c>
      <c r="Q665" s="14"/>
      <c r="R665" s="13">
        <f t="shared" si="473"/>
        <v>0</v>
      </c>
      <c r="S665" s="14">
        <f t="shared" si="486"/>
        <v>0</v>
      </c>
      <c r="T665" s="13">
        <f t="shared" si="474"/>
        <v>0</v>
      </c>
      <c r="U665" s="14">
        <f t="shared" si="487"/>
        <v>0</v>
      </c>
      <c r="V665" s="13">
        <f t="shared" si="475"/>
        <v>1.9999999999999574E-2</v>
      </c>
      <c r="W665" s="14"/>
      <c r="X665" s="13">
        <f t="shared" si="476"/>
        <v>0</v>
      </c>
      <c r="Y665" s="14">
        <f t="shared" si="488"/>
        <v>0</v>
      </c>
      <c r="Z665" s="13">
        <f t="shared" si="477"/>
        <v>0</v>
      </c>
      <c r="AA665" s="14">
        <f t="shared" si="489"/>
        <v>0</v>
      </c>
      <c r="AB665" s="13">
        <f t="shared" si="478"/>
        <v>0</v>
      </c>
      <c r="AC665" s="14"/>
      <c r="AD665" s="13">
        <f t="shared" si="479"/>
        <v>0</v>
      </c>
      <c r="AE665" s="14">
        <f t="shared" si="490"/>
        <v>0</v>
      </c>
      <c r="AF665" s="13">
        <f t="shared" si="480"/>
        <v>0</v>
      </c>
      <c r="AG665" s="14">
        <f t="shared" si="491"/>
        <v>0</v>
      </c>
      <c r="AH665" s="13">
        <f t="shared" si="481"/>
        <v>0</v>
      </c>
      <c r="AI665" s="14"/>
      <c r="AJ665" s="13">
        <f t="shared" si="482"/>
        <v>0</v>
      </c>
      <c r="AK665" s="14">
        <f t="shared" si="492"/>
        <v>0</v>
      </c>
      <c r="AL665" s="13">
        <f t="shared" si="483"/>
        <v>0</v>
      </c>
      <c r="AM665" s="14">
        <f t="shared" si="493"/>
        <v>0</v>
      </c>
      <c r="AN665" s="13">
        <f t="shared" si="494"/>
        <v>1.9999999999999574E-2</v>
      </c>
      <c r="AO665" s="14"/>
      <c r="AP665" s="13">
        <f t="shared" si="495"/>
        <v>0</v>
      </c>
      <c r="AQ665" s="14">
        <f t="shared" si="496"/>
        <v>0</v>
      </c>
      <c r="AR665" s="13">
        <f t="shared" si="497"/>
        <v>0</v>
      </c>
      <c r="AS665" s="14">
        <f t="shared" si="498"/>
        <v>0</v>
      </c>
      <c r="AT665" s="13">
        <f t="shared" si="499"/>
        <v>1.9999999999999574E-2</v>
      </c>
      <c r="AU665" s="14"/>
      <c r="AV665" s="13">
        <f t="shared" si="500"/>
        <v>0</v>
      </c>
      <c r="AW665" s="14">
        <f t="shared" si="501"/>
        <v>0</v>
      </c>
      <c r="AX665" s="13">
        <f t="shared" si="502"/>
        <v>0</v>
      </c>
      <c r="AY665" s="14">
        <f t="shared" si="503"/>
        <v>0</v>
      </c>
      <c r="AZ665" s="13">
        <f t="shared" si="504"/>
        <v>0</v>
      </c>
      <c r="BA665" s="14"/>
      <c r="BB665" s="13">
        <f t="shared" si="505"/>
        <v>0</v>
      </c>
      <c r="BC665" s="14">
        <f t="shared" si="506"/>
        <v>0</v>
      </c>
      <c r="BD665" s="13">
        <f t="shared" si="507"/>
        <v>0</v>
      </c>
      <c r="BE665" s="14">
        <f t="shared" si="508"/>
        <v>0</v>
      </c>
      <c r="BF665" s="13">
        <f t="shared" si="509"/>
        <v>1.9999999999999574E-2</v>
      </c>
      <c r="BG665" s="14"/>
      <c r="BH665" s="13">
        <f t="shared" si="510"/>
        <v>0</v>
      </c>
      <c r="BI665" s="14">
        <f t="shared" si="511"/>
        <v>0</v>
      </c>
      <c r="BJ665" s="13">
        <f t="shared" si="512"/>
        <v>0</v>
      </c>
      <c r="BK665" s="14">
        <f t="shared" si="513"/>
        <v>0</v>
      </c>
      <c r="BL665" s="13">
        <f t="shared" si="514"/>
        <v>0</v>
      </c>
    </row>
    <row r="666" spans="1:64" x14ac:dyDescent="0.25">
      <c r="A666" s="23">
        <f t="shared" si="515"/>
        <v>13.230416666666473</v>
      </c>
      <c r="B666" s="8" t="s">
        <v>76</v>
      </c>
      <c r="D666" t="s">
        <v>65</v>
      </c>
      <c r="F666" s="11" t="s">
        <v>66</v>
      </c>
      <c r="G666" s="10" t="s">
        <v>67</v>
      </c>
      <c r="H666" s="10" t="s">
        <v>67</v>
      </c>
      <c r="I666" s="10" t="s">
        <v>67</v>
      </c>
      <c r="J666" s="10" t="s">
        <v>67</v>
      </c>
      <c r="L666" s="13">
        <f t="shared" si="470"/>
        <v>0</v>
      </c>
      <c r="M666" s="14">
        <f t="shared" si="484"/>
        <v>0</v>
      </c>
      <c r="N666" s="13">
        <f t="shared" si="471"/>
        <v>0</v>
      </c>
      <c r="O666" s="14">
        <f t="shared" si="485"/>
        <v>0</v>
      </c>
      <c r="P666" s="13">
        <f t="shared" si="472"/>
        <v>0</v>
      </c>
      <c r="Q666" s="14"/>
      <c r="R666" s="13">
        <f t="shared" si="473"/>
        <v>0</v>
      </c>
      <c r="S666" s="14">
        <f t="shared" si="486"/>
        <v>0</v>
      </c>
      <c r="T666" s="13">
        <f t="shared" si="474"/>
        <v>0</v>
      </c>
      <c r="U666" s="14">
        <f t="shared" si="487"/>
        <v>0</v>
      </c>
      <c r="V666" s="13">
        <f t="shared" si="475"/>
        <v>0</v>
      </c>
      <c r="W666" s="14"/>
      <c r="X666" s="13">
        <f t="shared" si="476"/>
        <v>0</v>
      </c>
      <c r="Y666" s="14">
        <f t="shared" si="488"/>
        <v>0</v>
      </c>
      <c r="Z666" s="13">
        <f t="shared" si="477"/>
        <v>0</v>
      </c>
      <c r="AA666" s="14">
        <f t="shared" si="489"/>
        <v>0</v>
      </c>
      <c r="AB666" s="13">
        <f t="shared" si="478"/>
        <v>0</v>
      </c>
      <c r="AC666" s="14"/>
      <c r="AD666" s="13">
        <f t="shared" si="479"/>
        <v>0</v>
      </c>
      <c r="AE666" s="14">
        <f t="shared" si="490"/>
        <v>0</v>
      </c>
      <c r="AF666" s="13">
        <f t="shared" si="480"/>
        <v>13.230416666666473</v>
      </c>
      <c r="AG666" s="14">
        <f t="shared" si="491"/>
        <v>1</v>
      </c>
      <c r="AH666" s="13">
        <f t="shared" si="481"/>
        <v>0</v>
      </c>
      <c r="AI666" s="14"/>
      <c r="AJ666" s="13">
        <f t="shared" si="482"/>
        <v>0</v>
      </c>
      <c r="AK666" s="14">
        <f t="shared" si="492"/>
        <v>0</v>
      </c>
      <c r="AL666" s="13">
        <f t="shared" si="483"/>
        <v>0</v>
      </c>
      <c r="AM666" s="14">
        <f t="shared" si="493"/>
        <v>0</v>
      </c>
      <c r="AN666" s="13">
        <f t="shared" si="494"/>
        <v>1.9999999999999574E-2</v>
      </c>
      <c r="AO666" s="14"/>
      <c r="AP666" s="13">
        <f t="shared" si="495"/>
        <v>0</v>
      </c>
      <c r="AQ666" s="14">
        <f t="shared" si="496"/>
        <v>0</v>
      </c>
      <c r="AR666" s="13">
        <f t="shared" si="497"/>
        <v>0</v>
      </c>
      <c r="AS666" s="14">
        <f t="shared" si="498"/>
        <v>0</v>
      </c>
      <c r="AT666" s="13">
        <f t="shared" si="499"/>
        <v>1.9999999999999574E-2</v>
      </c>
      <c r="AU666" s="14"/>
      <c r="AV666" s="13">
        <f t="shared" si="500"/>
        <v>0</v>
      </c>
      <c r="AW666" s="14">
        <f t="shared" si="501"/>
        <v>0</v>
      </c>
      <c r="AX666" s="13">
        <f t="shared" si="502"/>
        <v>0</v>
      </c>
      <c r="AY666" s="14">
        <f t="shared" si="503"/>
        <v>0</v>
      </c>
      <c r="AZ666" s="13">
        <f t="shared" si="504"/>
        <v>0</v>
      </c>
      <c r="BA666" s="14"/>
      <c r="BB666" s="13">
        <f t="shared" si="505"/>
        <v>0</v>
      </c>
      <c r="BC666" s="14">
        <f t="shared" si="506"/>
        <v>0</v>
      </c>
      <c r="BD666" s="13">
        <f t="shared" si="507"/>
        <v>0</v>
      </c>
      <c r="BE666" s="14">
        <f t="shared" si="508"/>
        <v>0</v>
      </c>
      <c r="BF666" s="13">
        <f t="shared" si="509"/>
        <v>1.9999999999999574E-2</v>
      </c>
      <c r="BG666" s="14"/>
      <c r="BH666" s="13">
        <f t="shared" si="510"/>
        <v>0</v>
      </c>
      <c r="BI666" s="14">
        <f t="shared" si="511"/>
        <v>0</v>
      </c>
      <c r="BJ666" s="13">
        <f t="shared" si="512"/>
        <v>0</v>
      </c>
      <c r="BK666" s="14">
        <f t="shared" si="513"/>
        <v>0</v>
      </c>
      <c r="BL666" s="13">
        <f t="shared" si="514"/>
        <v>0</v>
      </c>
    </row>
    <row r="667" spans="1:64" x14ac:dyDescent="0.25">
      <c r="A667" s="23">
        <f t="shared" si="515"/>
        <v>13.250416666666473</v>
      </c>
      <c r="B667" s="8" t="s">
        <v>68</v>
      </c>
      <c r="C667" s="10" t="s">
        <v>67</v>
      </c>
      <c r="D667" t="s">
        <v>65</v>
      </c>
      <c r="G667" s="10" t="s">
        <v>67</v>
      </c>
      <c r="H667" s="10" t="s">
        <v>67</v>
      </c>
      <c r="I667" s="10" t="s">
        <v>67</v>
      </c>
      <c r="J667" s="10" t="s">
        <v>67</v>
      </c>
      <c r="L667" s="13">
        <f t="shared" si="470"/>
        <v>13.250416666666473</v>
      </c>
      <c r="M667" s="14">
        <f t="shared" si="484"/>
        <v>1</v>
      </c>
      <c r="N667" s="13">
        <f t="shared" si="471"/>
        <v>0</v>
      </c>
      <c r="O667" s="14">
        <f t="shared" si="485"/>
        <v>0</v>
      </c>
      <c r="P667" s="13">
        <f t="shared" si="472"/>
        <v>1.9999999999999574E-2</v>
      </c>
      <c r="Q667" s="14"/>
      <c r="R667" s="13">
        <f t="shared" si="473"/>
        <v>0</v>
      </c>
      <c r="S667" s="14">
        <f t="shared" si="486"/>
        <v>0</v>
      </c>
      <c r="T667" s="13">
        <f t="shared" si="474"/>
        <v>0</v>
      </c>
      <c r="U667" s="14">
        <f t="shared" si="487"/>
        <v>0</v>
      </c>
      <c r="V667" s="13">
        <f t="shared" si="475"/>
        <v>0</v>
      </c>
      <c r="W667" s="14"/>
      <c r="X667" s="13">
        <f t="shared" si="476"/>
        <v>0</v>
      </c>
      <c r="Y667" s="14">
        <f t="shared" si="488"/>
        <v>0</v>
      </c>
      <c r="Z667" s="13">
        <f t="shared" si="477"/>
        <v>0</v>
      </c>
      <c r="AA667" s="14">
        <f t="shared" si="489"/>
        <v>0</v>
      </c>
      <c r="AB667" s="13">
        <f t="shared" si="478"/>
        <v>0</v>
      </c>
      <c r="AC667" s="14"/>
      <c r="AD667" s="13">
        <f t="shared" si="479"/>
        <v>0</v>
      </c>
      <c r="AE667" s="14">
        <f t="shared" si="490"/>
        <v>0</v>
      </c>
      <c r="AF667" s="13">
        <f t="shared" si="480"/>
        <v>0</v>
      </c>
      <c r="AG667" s="14">
        <f t="shared" si="491"/>
        <v>0</v>
      </c>
      <c r="AH667" s="13">
        <f t="shared" si="481"/>
        <v>0</v>
      </c>
      <c r="AI667" s="14"/>
      <c r="AJ667" s="13">
        <f t="shared" si="482"/>
        <v>0</v>
      </c>
      <c r="AK667" s="14">
        <f t="shared" si="492"/>
        <v>0</v>
      </c>
      <c r="AL667" s="13">
        <f t="shared" si="483"/>
        <v>0</v>
      </c>
      <c r="AM667" s="14">
        <f t="shared" si="493"/>
        <v>0</v>
      </c>
      <c r="AN667" s="13">
        <f t="shared" si="494"/>
        <v>1.9999999999999574E-2</v>
      </c>
      <c r="AO667" s="14"/>
      <c r="AP667" s="13">
        <f t="shared" si="495"/>
        <v>0</v>
      </c>
      <c r="AQ667" s="14">
        <f t="shared" si="496"/>
        <v>0</v>
      </c>
      <c r="AR667" s="13">
        <f t="shared" si="497"/>
        <v>0</v>
      </c>
      <c r="AS667" s="14">
        <f t="shared" si="498"/>
        <v>0</v>
      </c>
      <c r="AT667" s="13">
        <f t="shared" si="499"/>
        <v>1.9999999999999574E-2</v>
      </c>
      <c r="AU667" s="14"/>
      <c r="AV667" s="13">
        <f t="shared" si="500"/>
        <v>0</v>
      </c>
      <c r="AW667" s="14">
        <f t="shared" si="501"/>
        <v>0</v>
      </c>
      <c r="AX667" s="13">
        <f t="shared" si="502"/>
        <v>0</v>
      </c>
      <c r="AY667" s="14">
        <f t="shared" si="503"/>
        <v>0</v>
      </c>
      <c r="AZ667" s="13">
        <f t="shared" si="504"/>
        <v>0</v>
      </c>
      <c r="BA667" s="14"/>
      <c r="BB667" s="13">
        <f t="shared" si="505"/>
        <v>0</v>
      </c>
      <c r="BC667" s="14">
        <f t="shared" si="506"/>
        <v>0</v>
      </c>
      <c r="BD667" s="13">
        <f t="shared" si="507"/>
        <v>0</v>
      </c>
      <c r="BE667" s="14">
        <f t="shared" si="508"/>
        <v>0</v>
      </c>
      <c r="BF667" s="13">
        <f t="shared" si="509"/>
        <v>1.9999999999999574E-2</v>
      </c>
      <c r="BG667" s="14"/>
      <c r="BH667" s="13">
        <f t="shared" si="510"/>
        <v>0</v>
      </c>
      <c r="BI667" s="14">
        <f t="shared" si="511"/>
        <v>0</v>
      </c>
      <c r="BJ667" s="13">
        <f t="shared" si="512"/>
        <v>0</v>
      </c>
      <c r="BK667" s="14">
        <f t="shared" si="513"/>
        <v>0</v>
      </c>
      <c r="BL667" s="13">
        <f t="shared" si="514"/>
        <v>0</v>
      </c>
    </row>
    <row r="668" spans="1:64" x14ac:dyDescent="0.25">
      <c r="A668" s="23">
        <f t="shared" si="515"/>
        <v>13.270416666666472</v>
      </c>
      <c r="B668" s="8" t="s">
        <v>72</v>
      </c>
      <c r="C668" s="10" t="s">
        <v>67</v>
      </c>
      <c r="D668" t="s">
        <v>65</v>
      </c>
      <c r="E668" s="10" t="s">
        <v>67</v>
      </c>
      <c r="G668" s="10" t="s">
        <v>67</v>
      </c>
      <c r="H668" s="10" t="s">
        <v>67</v>
      </c>
      <c r="I668" s="10" t="s">
        <v>67</v>
      </c>
      <c r="J668" s="10" t="s">
        <v>67</v>
      </c>
      <c r="L668" s="13">
        <f t="shared" si="470"/>
        <v>0</v>
      </c>
      <c r="M668" s="14">
        <f t="shared" si="484"/>
        <v>0</v>
      </c>
      <c r="N668" s="13">
        <f t="shared" si="471"/>
        <v>0</v>
      </c>
      <c r="O668" s="14">
        <f t="shared" si="485"/>
        <v>0</v>
      </c>
      <c r="P668" s="13">
        <f t="shared" si="472"/>
        <v>1.9999999999999574E-2</v>
      </c>
      <c r="Q668" s="14"/>
      <c r="R668" s="13">
        <f t="shared" si="473"/>
        <v>0</v>
      </c>
      <c r="S668" s="14">
        <f t="shared" si="486"/>
        <v>0</v>
      </c>
      <c r="T668" s="13">
        <f t="shared" si="474"/>
        <v>0</v>
      </c>
      <c r="U668" s="14">
        <f t="shared" si="487"/>
        <v>0</v>
      </c>
      <c r="V668" s="13">
        <f t="shared" si="475"/>
        <v>0</v>
      </c>
      <c r="W668" s="14"/>
      <c r="X668" s="13">
        <f t="shared" si="476"/>
        <v>13.270416666666472</v>
      </c>
      <c r="Y668" s="14">
        <f t="shared" si="488"/>
        <v>1</v>
      </c>
      <c r="Z668" s="13">
        <f t="shared" si="477"/>
        <v>0</v>
      </c>
      <c r="AA668" s="14">
        <f t="shared" si="489"/>
        <v>0</v>
      </c>
      <c r="AB668" s="13">
        <f t="shared" si="478"/>
        <v>1.9999999999999574E-2</v>
      </c>
      <c r="AC668" s="14"/>
      <c r="AD668" s="13">
        <f t="shared" si="479"/>
        <v>0</v>
      </c>
      <c r="AE668" s="14">
        <f t="shared" si="490"/>
        <v>0</v>
      </c>
      <c r="AF668" s="13">
        <f t="shared" si="480"/>
        <v>0</v>
      </c>
      <c r="AG668" s="14">
        <f t="shared" si="491"/>
        <v>0</v>
      </c>
      <c r="AH668" s="13">
        <f t="shared" si="481"/>
        <v>0</v>
      </c>
      <c r="AI668" s="14"/>
      <c r="AJ668" s="13">
        <f t="shared" si="482"/>
        <v>0</v>
      </c>
      <c r="AK668" s="14">
        <f t="shared" si="492"/>
        <v>0</v>
      </c>
      <c r="AL668" s="13">
        <f t="shared" si="483"/>
        <v>0</v>
      </c>
      <c r="AM668" s="14">
        <f t="shared" si="493"/>
        <v>0</v>
      </c>
      <c r="AN668" s="13">
        <f t="shared" si="494"/>
        <v>1.9999999999999574E-2</v>
      </c>
      <c r="AO668" s="14"/>
      <c r="AP668" s="13">
        <f t="shared" si="495"/>
        <v>0</v>
      </c>
      <c r="AQ668" s="14">
        <f t="shared" si="496"/>
        <v>0</v>
      </c>
      <c r="AR668" s="13">
        <f t="shared" si="497"/>
        <v>0</v>
      </c>
      <c r="AS668" s="14">
        <f t="shared" si="498"/>
        <v>0</v>
      </c>
      <c r="AT668" s="13">
        <f t="shared" si="499"/>
        <v>1.9999999999999574E-2</v>
      </c>
      <c r="AU668" s="14"/>
      <c r="AV668" s="13">
        <f t="shared" si="500"/>
        <v>0</v>
      </c>
      <c r="AW668" s="14">
        <f t="shared" si="501"/>
        <v>0</v>
      </c>
      <c r="AX668" s="13">
        <f t="shared" si="502"/>
        <v>0</v>
      </c>
      <c r="AY668" s="14">
        <f t="shared" si="503"/>
        <v>0</v>
      </c>
      <c r="AZ668" s="13">
        <f t="shared" si="504"/>
        <v>0</v>
      </c>
      <c r="BA668" s="14"/>
      <c r="BB668" s="13">
        <f t="shared" si="505"/>
        <v>0</v>
      </c>
      <c r="BC668" s="14">
        <f t="shared" si="506"/>
        <v>0</v>
      </c>
      <c r="BD668" s="13">
        <f t="shared" si="507"/>
        <v>0</v>
      </c>
      <c r="BE668" s="14">
        <f t="shared" si="508"/>
        <v>0</v>
      </c>
      <c r="BF668" s="13">
        <f t="shared" si="509"/>
        <v>1.9999999999999574E-2</v>
      </c>
      <c r="BG668" s="14"/>
      <c r="BH668" s="13">
        <f t="shared" si="510"/>
        <v>0</v>
      </c>
      <c r="BI668" s="14">
        <f t="shared" si="511"/>
        <v>0</v>
      </c>
      <c r="BJ668" s="13">
        <f t="shared" si="512"/>
        <v>0</v>
      </c>
      <c r="BK668" s="14">
        <f t="shared" si="513"/>
        <v>0</v>
      </c>
      <c r="BL668" s="13">
        <f t="shared" si="514"/>
        <v>0</v>
      </c>
    </row>
    <row r="669" spans="1:64" x14ac:dyDescent="0.25">
      <c r="A669" s="23">
        <f t="shared" si="515"/>
        <v>13.290416666666472</v>
      </c>
      <c r="B669" s="8"/>
      <c r="C669" s="10" t="s">
        <v>67</v>
      </c>
      <c r="D669" t="s">
        <v>65</v>
      </c>
      <c r="E669" s="10" t="s">
        <v>67</v>
      </c>
      <c r="F669" s="11"/>
      <c r="G669" s="10" t="s">
        <v>67</v>
      </c>
      <c r="H669" s="10" t="s">
        <v>67</v>
      </c>
      <c r="I669" s="10" t="s">
        <v>67</v>
      </c>
      <c r="J669" s="10" t="s">
        <v>67</v>
      </c>
      <c r="L669" s="13">
        <f t="shared" si="470"/>
        <v>0</v>
      </c>
      <c r="M669" s="14">
        <f t="shared" si="484"/>
        <v>0</v>
      </c>
      <c r="N669" s="13">
        <f t="shared" si="471"/>
        <v>0</v>
      </c>
      <c r="O669" s="14">
        <f t="shared" si="485"/>
        <v>0</v>
      </c>
      <c r="P669" s="13">
        <f t="shared" si="472"/>
        <v>1.9999999999999574E-2</v>
      </c>
      <c r="Q669" s="14"/>
      <c r="R669" s="13">
        <f t="shared" si="473"/>
        <v>0</v>
      </c>
      <c r="S669" s="14">
        <f t="shared" si="486"/>
        <v>0</v>
      </c>
      <c r="T669" s="13">
        <f t="shared" si="474"/>
        <v>0</v>
      </c>
      <c r="U669" s="14">
        <f t="shared" si="487"/>
        <v>0</v>
      </c>
      <c r="V669" s="13">
        <f t="shared" si="475"/>
        <v>0</v>
      </c>
      <c r="W669" s="14"/>
      <c r="X669" s="13">
        <f t="shared" si="476"/>
        <v>0</v>
      </c>
      <c r="Y669" s="14">
        <f t="shared" si="488"/>
        <v>0</v>
      </c>
      <c r="Z669" s="13">
        <f t="shared" si="477"/>
        <v>0</v>
      </c>
      <c r="AA669" s="14">
        <f t="shared" si="489"/>
        <v>0</v>
      </c>
      <c r="AB669" s="13">
        <f t="shared" si="478"/>
        <v>1.9999999999999574E-2</v>
      </c>
      <c r="AC669" s="14"/>
      <c r="AD669" s="13">
        <f t="shared" si="479"/>
        <v>0</v>
      </c>
      <c r="AE669" s="14">
        <f t="shared" si="490"/>
        <v>0</v>
      </c>
      <c r="AF669" s="13">
        <f t="shared" si="480"/>
        <v>0</v>
      </c>
      <c r="AG669" s="14">
        <f t="shared" si="491"/>
        <v>0</v>
      </c>
      <c r="AH669" s="13">
        <f t="shared" si="481"/>
        <v>0</v>
      </c>
      <c r="AI669" s="14"/>
      <c r="AJ669" s="13">
        <f t="shared" si="482"/>
        <v>0</v>
      </c>
      <c r="AK669" s="14">
        <f t="shared" si="492"/>
        <v>0</v>
      </c>
      <c r="AL669" s="13">
        <f t="shared" si="483"/>
        <v>0</v>
      </c>
      <c r="AM669" s="14">
        <f t="shared" si="493"/>
        <v>0</v>
      </c>
      <c r="AN669" s="13">
        <f t="shared" si="494"/>
        <v>1.9999999999999574E-2</v>
      </c>
      <c r="AO669" s="14"/>
      <c r="AP669" s="13">
        <f t="shared" si="495"/>
        <v>0</v>
      </c>
      <c r="AQ669" s="14">
        <f t="shared" si="496"/>
        <v>0</v>
      </c>
      <c r="AR669" s="13">
        <f t="shared" si="497"/>
        <v>0</v>
      </c>
      <c r="AS669" s="14">
        <f t="shared" si="498"/>
        <v>0</v>
      </c>
      <c r="AT669" s="13">
        <f t="shared" si="499"/>
        <v>1.9999999999999574E-2</v>
      </c>
      <c r="AU669" s="14"/>
      <c r="AV669" s="13">
        <f t="shared" si="500"/>
        <v>0</v>
      </c>
      <c r="AW669" s="14">
        <f t="shared" si="501"/>
        <v>0</v>
      </c>
      <c r="AX669" s="13">
        <f t="shared" si="502"/>
        <v>0</v>
      </c>
      <c r="AY669" s="14">
        <f t="shared" si="503"/>
        <v>0</v>
      </c>
      <c r="AZ669" s="13">
        <f t="shared" si="504"/>
        <v>0</v>
      </c>
      <c r="BA669" s="14"/>
      <c r="BB669" s="13">
        <f t="shared" si="505"/>
        <v>0</v>
      </c>
      <c r="BC669" s="14">
        <f t="shared" si="506"/>
        <v>0</v>
      </c>
      <c r="BD669" s="13">
        <f t="shared" si="507"/>
        <v>0</v>
      </c>
      <c r="BE669" s="14">
        <f t="shared" si="508"/>
        <v>0</v>
      </c>
      <c r="BF669" s="13">
        <f t="shared" si="509"/>
        <v>1.9999999999999574E-2</v>
      </c>
      <c r="BG669" s="14"/>
      <c r="BH669" s="13">
        <f t="shared" si="510"/>
        <v>0</v>
      </c>
      <c r="BI669" s="14">
        <f t="shared" si="511"/>
        <v>0</v>
      </c>
      <c r="BJ669" s="13">
        <f t="shared" si="512"/>
        <v>0</v>
      </c>
      <c r="BK669" s="14">
        <f t="shared" si="513"/>
        <v>0</v>
      </c>
      <c r="BL669" s="13">
        <f t="shared" si="514"/>
        <v>0</v>
      </c>
    </row>
    <row r="670" spans="1:64" x14ac:dyDescent="0.25">
      <c r="A670" s="23">
        <f t="shared" si="515"/>
        <v>13.310416666666471</v>
      </c>
      <c r="B670" s="8" t="s">
        <v>84</v>
      </c>
      <c r="C670" s="10" t="s">
        <v>67</v>
      </c>
      <c r="D670" t="s">
        <v>65</v>
      </c>
      <c r="E670" s="10" t="s">
        <v>67</v>
      </c>
      <c r="G670" s="10" t="s">
        <v>67</v>
      </c>
      <c r="H670" s="10" t="s">
        <v>67</v>
      </c>
      <c r="I670" s="10" t="s">
        <v>67</v>
      </c>
      <c r="J670" s="10" t="s">
        <v>67</v>
      </c>
      <c r="K670" s="10" t="s">
        <v>67</v>
      </c>
      <c r="L670" s="13">
        <f t="shared" si="470"/>
        <v>0</v>
      </c>
      <c r="M670" s="14">
        <f t="shared" si="484"/>
        <v>0</v>
      </c>
      <c r="N670" s="13">
        <f t="shared" si="471"/>
        <v>0</v>
      </c>
      <c r="O670" s="14">
        <f t="shared" si="485"/>
        <v>0</v>
      </c>
      <c r="P670" s="13">
        <f t="shared" si="472"/>
        <v>1.9999999999999574E-2</v>
      </c>
      <c r="Q670" s="14"/>
      <c r="R670" s="13">
        <f t="shared" si="473"/>
        <v>0</v>
      </c>
      <c r="S670" s="14">
        <f t="shared" si="486"/>
        <v>0</v>
      </c>
      <c r="T670" s="13">
        <f t="shared" si="474"/>
        <v>0</v>
      </c>
      <c r="U670" s="14">
        <f t="shared" si="487"/>
        <v>0</v>
      </c>
      <c r="V670" s="13">
        <f t="shared" si="475"/>
        <v>0</v>
      </c>
      <c r="W670" s="14"/>
      <c r="X670" s="13">
        <f t="shared" si="476"/>
        <v>0</v>
      </c>
      <c r="Y670" s="14">
        <f t="shared" si="488"/>
        <v>0</v>
      </c>
      <c r="Z670" s="13">
        <f t="shared" si="477"/>
        <v>0</v>
      </c>
      <c r="AA670" s="14">
        <f t="shared" si="489"/>
        <v>0</v>
      </c>
      <c r="AB670" s="13">
        <f t="shared" si="478"/>
        <v>1.9999999999999574E-2</v>
      </c>
      <c r="AC670" s="14"/>
      <c r="AD670" s="13">
        <f t="shared" si="479"/>
        <v>0</v>
      </c>
      <c r="AE670" s="14">
        <f t="shared" si="490"/>
        <v>0</v>
      </c>
      <c r="AF670" s="13">
        <f t="shared" si="480"/>
        <v>0</v>
      </c>
      <c r="AG670" s="14">
        <f t="shared" si="491"/>
        <v>0</v>
      </c>
      <c r="AH670" s="13">
        <f t="shared" si="481"/>
        <v>0</v>
      </c>
      <c r="AI670" s="14"/>
      <c r="AJ670" s="13">
        <f t="shared" si="482"/>
        <v>0</v>
      </c>
      <c r="AK670" s="14">
        <f t="shared" si="492"/>
        <v>0</v>
      </c>
      <c r="AL670" s="13">
        <f t="shared" si="483"/>
        <v>0</v>
      </c>
      <c r="AM670" s="14">
        <f t="shared" si="493"/>
        <v>0</v>
      </c>
      <c r="AN670" s="13">
        <f t="shared" si="494"/>
        <v>1.9999999999999574E-2</v>
      </c>
      <c r="AO670" s="14"/>
      <c r="AP670" s="13">
        <f t="shared" si="495"/>
        <v>0</v>
      </c>
      <c r="AQ670" s="14">
        <f t="shared" si="496"/>
        <v>0</v>
      </c>
      <c r="AR670" s="13">
        <f t="shared" si="497"/>
        <v>0</v>
      </c>
      <c r="AS670" s="14">
        <f t="shared" si="498"/>
        <v>0</v>
      </c>
      <c r="AT670" s="13">
        <f t="shared" si="499"/>
        <v>1.9999999999999574E-2</v>
      </c>
      <c r="AU670" s="14"/>
      <c r="AV670" s="13">
        <f t="shared" si="500"/>
        <v>0</v>
      </c>
      <c r="AW670" s="14">
        <f t="shared" si="501"/>
        <v>0</v>
      </c>
      <c r="AX670" s="13">
        <f t="shared" si="502"/>
        <v>0</v>
      </c>
      <c r="AY670" s="14">
        <f t="shared" si="503"/>
        <v>0</v>
      </c>
      <c r="AZ670" s="13">
        <f t="shared" si="504"/>
        <v>1.9999999999999574E-2</v>
      </c>
      <c r="BA670" s="14"/>
      <c r="BB670" s="13">
        <f t="shared" si="505"/>
        <v>0</v>
      </c>
      <c r="BC670" s="14">
        <f t="shared" si="506"/>
        <v>0</v>
      </c>
      <c r="BD670" s="13">
        <f t="shared" si="507"/>
        <v>0</v>
      </c>
      <c r="BE670" s="14">
        <f t="shared" si="508"/>
        <v>0</v>
      </c>
      <c r="BF670" s="13">
        <f t="shared" si="509"/>
        <v>1.9999999999999574E-2</v>
      </c>
      <c r="BG670" s="14"/>
      <c r="BH670" s="13">
        <f t="shared" si="510"/>
        <v>13.310416666666471</v>
      </c>
      <c r="BI670" s="14">
        <f t="shared" si="511"/>
        <v>1</v>
      </c>
      <c r="BJ670" s="13">
        <f t="shared" si="512"/>
        <v>0</v>
      </c>
      <c r="BK670" s="14">
        <f t="shared" si="513"/>
        <v>0</v>
      </c>
      <c r="BL670" s="13">
        <f t="shared" si="514"/>
        <v>1.9999999999999574E-2</v>
      </c>
    </row>
    <row r="671" spans="1:64" x14ac:dyDescent="0.25">
      <c r="A671" s="23">
        <f t="shared" si="515"/>
        <v>13.330416666666471</v>
      </c>
      <c r="B671" s="8" t="s">
        <v>71</v>
      </c>
      <c r="C671" s="10" t="s">
        <v>67</v>
      </c>
      <c r="D671" t="s">
        <v>65</v>
      </c>
      <c r="E671" s="10" t="s">
        <v>67</v>
      </c>
      <c r="F671" s="10" t="s">
        <v>67</v>
      </c>
      <c r="G671" s="10" t="s">
        <v>67</v>
      </c>
      <c r="H671" s="10" t="s">
        <v>67</v>
      </c>
      <c r="I671" s="10" t="s">
        <v>67</v>
      </c>
      <c r="J671" s="10" t="s">
        <v>67</v>
      </c>
      <c r="K671" s="10" t="s">
        <v>67</v>
      </c>
      <c r="L671" s="13">
        <f t="shared" si="470"/>
        <v>0</v>
      </c>
      <c r="M671" s="14">
        <f t="shared" si="484"/>
        <v>0</v>
      </c>
      <c r="N671" s="13">
        <f t="shared" si="471"/>
        <v>0</v>
      </c>
      <c r="O671" s="14">
        <f t="shared" si="485"/>
        <v>0</v>
      </c>
      <c r="P671" s="13">
        <f t="shared" si="472"/>
        <v>1.9999999999999574E-2</v>
      </c>
      <c r="Q671" s="14"/>
      <c r="R671" s="13">
        <f t="shared" si="473"/>
        <v>0</v>
      </c>
      <c r="S671" s="14">
        <f t="shared" si="486"/>
        <v>0</v>
      </c>
      <c r="T671" s="13">
        <f t="shared" si="474"/>
        <v>0</v>
      </c>
      <c r="U671" s="14">
        <f t="shared" si="487"/>
        <v>0</v>
      </c>
      <c r="V671" s="13">
        <f t="shared" si="475"/>
        <v>0</v>
      </c>
      <c r="W671" s="14"/>
      <c r="X671" s="13">
        <f t="shared" si="476"/>
        <v>0</v>
      </c>
      <c r="Y671" s="14">
        <f t="shared" si="488"/>
        <v>0</v>
      </c>
      <c r="Z671" s="13">
        <f t="shared" si="477"/>
        <v>0</v>
      </c>
      <c r="AA671" s="14">
        <f t="shared" si="489"/>
        <v>0</v>
      </c>
      <c r="AB671" s="13">
        <f t="shared" si="478"/>
        <v>1.9999999999999574E-2</v>
      </c>
      <c r="AC671" s="14"/>
      <c r="AD671" s="13">
        <f t="shared" si="479"/>
        <v>13.330416666666471</v>
      </c>
      <c r="AE671" s="14">
        <f t="shared" si="490"/>
        <v>1</v>
      </c>
      <c r="AF671" s="13">
        <f t="shared" si="480"/>
        <v>0</v>
      </c>
      <c r="AG671" s="14">
        <f t="shared" si="491"/>
        <v>0</v>
      </c>
      <c r="AH671" s="13">
        <f t="shared" si="481"/>
        <v>1.9999999999999574E-2</v>
      </c>
      <c r="AI671" s="14"/>
      <c r="AJ671" s="13">
        <f t="shared" si="482"/>
        <v>0</v>
      </c>
      <c r="AK671" s="14">
        <f t="shared" si="492"/>
        <v>0</v>
      </c>
      <c r="AL671" s="13">
        <f t="shared" si="483"/>
        <v>0</v>
      </c>
      <c r="AM671" s="14">
        <f t="shared" si="493"/>
        <v>0</v>
      </c>
      <c r="AN671" s="13">
        <f t="shared" si="494"/>
        <v>1.9999999999999574E-2</v>
      </c>
      <c r="AO671" s="14"/>
      <c r="AP671" s="13">
        <f t="shared" si="495"/>
        <v>0</v>
      </c>
      <c r="AQ671" s="14">
        <f t="shared" si="496"/>
        <v>0</v>
      </c>
      <c r="AR671" s="13">
        <f t="shared" si="497"/>
        <v>0</v>
      </c>
      <c r="AS671" s="14">
        <f t="shared" si="498"/>
        <v>0</v>
      </c>
      <c r="AT671" s="13">
        <f t="shared" si="499"/>
        <v>1.9999999999999574E-2</v>
      </c>
      <c r="AU671" s="14"/>
      <c r="AV671" s="13">
        <f t="shared" si="500"/>
        <v>0</v>
      </c>
      <c r="AW671" s="14">
        <f t="shared" si="501"/>
        <v>0</v>
      </c>
      <c r="AX671" s="13">
        <f t="shared" si="502"/>
        <v>0</v>
      </c>
      <c r="AY671" s="14">
        <f t="shared" si="503"/>
        <v>0</v>
      </c>
      <c r="AZ671" s="13">
        <f t="shared" si="504"/>
        <v>1.9999999999999574E-2</v>
      </c>
      <c r="BA671" s="14"/>
      <c r="BB671" s="13">
        <f t="shared" si="505"/>
        <v>0</v>
      </c>
      <c r="BC671" s="14">
        <f t="shared" si="506"/>
        <v>0</v>
      </c>
      <c r="BD671" s="13">
        <f t="shared" si="507"/>
        <v>0</v>
      </c>
      <c r="BE671" s="14">
        <f t="shared" si="508"/>
        <v>0</v>
      </c>
      <c r="BF671" s="13">
        <f t="shared" si="509"/>
        <v>1.9999999999999574E-2</v>
      </c>
      <c r="BG671" s="14"/>
      <c r="BH671" s="13">
        <f t="shared" si="510"/>
        <v>0</v>
      </c>
      <c r="BI671" s="14">
        <f t="shared" si="511"/>
        <v>0</v>
      </c>
      <c r="BJ671" s="13">
        <f t="shared" si="512"/>
        <v>0</v>
      </c>
      <c r="BK671" s="14">
        <f t="shared" si="513"/>
        <v>0</v>
      </c>
      <c r="BL671" s="13">
        <f t="shared" si="514"/>
        <v>1.9999999999999574E-2</v>
      </c>
    </row>
    <row r="672" spans="1:64" x14ac:dyDescent="0.25">
      <c r="A672" s="23">
        <f t="shared" si="515"/>
        <v>13.350416666666471</v>
      </c>
      <c r="B672" s="8" t="s">
        <v>73</v>
      </c>
      <c r="C672" s="10" t="s">
        <v>67</v>
      </c>
      <c r="D672" s="11" t="s">
        <v>66</v>
      </c>
      <c r="E672" s="10" t="s">
        <v>67</v>
      </c>
      <c r="F672" s="10" t="s">
        <v>67</v>
      </c>
      <c r="G672" s="10" t="s">
        <v>67</v>
      </c>
      <c r="H672" s="10" t="s">
        <v>67</v>
      </c>
      <c r="I672" s="10" t="s">
        <v>67</v>
      </c>
      <c r="J672" t="s">
        <v>65</v>
      </c>
      <c r="K672" s="10" t="s">
        <v>67</v>
      </c>
      <c r="L672" s="13">
        <f t="shared" si="470"/>
        <v>0</v>
      </c>
      <c r="M672" s="14">
        <f t="shared" si="484"/>
        <v>0</v>
      </c>
      <c r="N672" s="13">
        <f t="shared" si="471"/>
        <v>0</v>
      </c>
      <c r="O672" s="14">
        <f t="shared" si="485"/>
        <v>0</v>
      </c>
      <c r="P672" s="13">
        <f t="shared" si="472"/>
        <v>1.9999999999999574E-2</v>
      </c>
      <c r="Q672" s="14"/>
      <c r="R672" s="13">
        <f t="shared" si="473"/>
        <v>0</v>
      </c>
      <c r="S672" s="14">
        <f t="shared" si="486"/>
        <v>0</v>
      </c>
      <c r="T672" s="13">
        <f t="shared" si="474"/>
        <v>13.350416666666471</v>
      </c>
      <c r="U672" s="14">
        <f t="shared" si="487"/>
        <v>1</v>
      </c>
      <c r="V672" s="13">
        <f t="shared" si="475"/>
        <v>0</v>
      </c>
      <c r="W672" s="14"/>
      <c r="X672" s="13">
        <f t="shared" si="476"/>
        <v>0</v>
      </c>
      <c r="Y672" s="14">
        <f t="shared" si="488"/>
        <v>0</v>
      </c>
      <c r="Z672" s="13">
        <f t="shared" si="477"/>
        <v>0</v>
      </c>
      <c r="AA672" s="14">
        <f t="shared" si="489"/>
        <v>0</v>
      </c>
      <c r="AB672" s="13">
        <f t="shared" si="478"/>
        <v>1.9999999999999574E-2</v>
      </c>
      <c r="AC672" s="14"/>
      <c r="AD672" s="13">
        <f t="shared" si="479"/>
        <v>0</v>
      </c>
      <c r="AE672" s="14">
        <f t="shared" si="490"/>
        <v>0</v>
      </c>
      <c r="AF672" s="13">
        <f t="shared" si="480"/>
        <v>0</v>
      </c>
      <c r="AG672" s="14">
        <f t="shared" si="491"/>
        <v>0</v>
      </c>
      <c r="AH672" s="13">
        <f t="shared" si="481"/>
        <v>1.9999999999999574E-2</v>
      </c>
      <c r="AI672" s="14"/>
      <c r="AJ672" s="13">
        <f t="shared" si="482"/>
        <v>0</v>
      </c>
      <c r="AK672" s="14">
        <f t="shared" si="492"/>
        <v>0</v>
      </c>
      <c r="AL672" s="13">
        <f t="shared" si="483"/>
        <v>0</v>
      </c>
      <c r="AM672" s="14">
        <f t="shared" si="493"/>
        <v>0</v>
      </c>
      <c r="AN672" s="13">
        <f t="shared" si="494"/>
        <v>1.9999999999999574E-2</v>
      </c>
      <c r="AO672" s="14"/>
      <c r="AP672" s="13">
        <f t="shared" si="495"/>
        <v>0</v>
      </c>
      <c r="AQ672" s="14">
        <f t="shared" si="496"/>
        <v>0</v>
      </c>
      <c r="AR672" s="13">
        <f t="shared" si="497"/>
        <v>0</v>
      </c>
      <c r="AS672" s="14">
        <f t="shared" si="498"/>
        <v>0</v>
      </c>
      <c r="AT672" s="13">
        <f t="shared" si="499"/>
        <v>1.9999999999999574E-2</v>
      </c>
      <c r="AU672" s="14"/>
      <c r="AV672" s="13">
        <f t="shared" si="500"/>
        <v>0</v>
      </c>
      <c r="AW672" s="14">
        <f t="shared" si="501"/>
        <v>0</v>
      </c>
      <c r="AX672" s="13">
        <f t="shared" si="502"/>
        <v>0</v>
      </c>
      <c r="AY672" s="14">
        <f t="shared" si="503"/>
        <v>0</v>
      </c>
      <c r="AZ672" s="13">
        <f t="shared" si="504"/>
        <v>1.9999999999999574E-2</v>
      </c>
      <c r="BA672" s="14"/>
      <c r="BB672" s="13">
        <f t="shared" si="505"/>
        <v>0</v>
      </c>
      <c r="BC672" s="14">
        <f t="shared" si="506"/>
        <v>0</v>
      </c>
      <c r="BD672" s="13">
        <f t="shared" si="507"/>
        <v>0</v>
      </c>
      <c r="BE672" s="14">
        <f t="shared" si="508"/>
        <v>0</v>
      </c>
      <c r="BF672" s="13">
        <f t="shared" si="509"/>
        <v>0</v>
      </c>
      <c r="BG672" s="14"/>
      <c r="BH672" s="13">
        <f t="shared" si="510"/>
        <v>0</v>
      </c>
      <c r="BI672" s="14">
        <f t="shared" si="511"/>
        <v>0</v>
      </c>
      <c r="BJ672" s="13">
        <f t="shared" si="512"/>
        <v>0</v>
      </c>
      <c r="BK672" s="14">
        <f t="shared" si="513"/>
        <v>0</v>
      </c>
      <c r="BL672" s="13">
        <f t="shared" si="514"/>
        <v>1.9999999999999574E-2</v>
      </c>
    </row>
    <row r="673" spans="1:64" x14ac:dyDescent="0.25">
      <c r="A673" s="23">
        <f t="shared" si="515"/>
        <v>13.37041666666647</v>
      </c>
      <c r="B673" s="8"/>
      <c r="C673" s="10" t="s">
        <v>67</v>
      </c>
      <c r="D673" s="10"/>
      <c r="E673" s="10" t="s">
        <v>67</v>
      </c>
      <c r="F673" s="10" t="s">
        <v>67</v>
      </c>
      <c r="G673" s="10" t="s">
        <v>67</v>
      </c>
      <c r="H673" s="10" t="s">
        <v>67</v>
      </c>
      <c r="I673" s="10" t="s">
        <v>67</v>
      </c>
      <c r="J673" t="s">
        <v>65</v>
      </c>
      <c r="K673" s="10" t="s">
        <v>67</v>
      </c>
      <c r="L673" s="13">
        <f t="shared" si="470"/>
        <v>0</v>
      </c>
      <c r="M673" s="14">
        <f t="shared" si="484"/>
        <v>0</v>
      </c>
      <c r="N673" s="13">
        <f t="shared" si="471"/>
        <v>0</v>
      </c>
      <c r="O673" s="14">
        <f t="shared" si="485"/>
        <v>0</v>
      </c>
      <c r="P673" s="13">
        <f t="shared" si="472"/>
        <v>1.9999999999999574E-2</v>
      </c>
      <c r="Q673" s="14"/>
      <c r="R673" s="13">
        <f t="shared" si="473"/>
        <v>0</v>
      </c>
      <c r="S673" s="14">
        <f t="shared" si="486"/>
        <v>0</v>
      </c>
      <c r="T673" s="13">
        <f t="shared" si="474"/>
        <v>0</v>
      </c>
      <c r="U673" s="14">
        <f t="shared" si="487"/>
        <v>0</v>
      </c>
      <c r="V673" s="13">
        <f t="shared" si="475"/>
        <v>0</v>
      </c>
      <c r="W673" s="14"/>
      <c r="X673" s="13">
        <f t="shared" si="476"/>
        <v>0</v>
      </c>
      <c r="Y673" s="14">
        <f t="shared" si="488"/>
        <v>0</v>
      </c>
      <c r="Z673" s="13">
        <f t="shared" si="477"/>
        <v>0</v>
      </c>
      <c r="AA673" s="14">
        <f t="shared" si="489"/>
        <v>0</v>
      </c>
      <c r="AB673" s="13">
        <f t="shared" si="478"/>
        <v>1.9999999999999574E-2</v>
      </c>
      <c r="AC673" s="14"/>
      <c r="AD673" s="13">
        <f t="shared" si="479"/>
        <v>0</v>
      </c>
      <c r="AE673" s="14">
        <f t="shared" si="490"/>
        <v>0</v>
      </c>
      <c r="AF673" s="13">
        <f t="shared" si="480"/>
        <v>0</v>
      </c>
      <c r="AG673" s="14">
        <f t="shared" si="491"/>
        <v>0</v>
      </c>
      <c r="AH673" s="13">
        <f t="shared" si="481"/>
        <v>1.9999999999999574E-2</v>
      </c>
      <c r="AI673" s="14"/>
      <c r="AJ673" s="13">
        <f t="shared" si="482"/>
        <v>0</v>
      </c>
      <c r="AK673" s="14">
        <f t="shared" si="492"/>
        <v>0</v>
      </c>
      <c r="AL673" s="13">
        <f t="shared" si="483"/>
        <v>0</v>
      </c>
      <c r="AM673" s="14">
        <f t="shared" si="493"/>
        <v>0</v>
      </c>
      <c r="AN673" s="13">
        <f t="shared" si="494"/>
        <v>1.9999999999999574E-2</v>
      </c>
      <c r="AO673" s="14"/>
      <c r="AP673" s="13">
        <f t="shared" si="495"/>
        <v>0</v>
      </c>
      <c r="AQ673" s="14">
        <f t="shared" si="496"/>
        <v>0</v>
      </c>
      <c r="AR673" s="13">
        <f t="shared" si="497"/>
        <v>0</v>
      </c>
      <c r="AS673" s="14">
        <f t="shared" si="498"/>
        <v>0</v>
      </c>
      <c r="AT673" s="13">
        <f t="shared" si="499"/>
        <v>1.9999999999999574E-2</v>
      </c>
      <c r="AU673" s="14"/>
      <c r="AV673" s="13">
        <f t="shared" si="500"/>
        <v>0</v>
      </c>
      <c r="AW673" s="14">
        <f t="shared" si="501"/>
        <v>0</v>
      </c>
      <c r="AX673" s="13">
        <f t="shared" si="502"/>
        <v>0</v>
      </c>
      <c r="AY673" s="14">
        <f t="shared" si="503"/>
        <v>0</v>
      </c>
      <c r="AZ673" s="13">
        <f t="shared" si="504"/>
        <v>1.9999999999999574E-2</v>
      </c>
      <c r="BA673" s="14"/>
      <c r="BB673" s="13">
        <f t="shared" si="505"/>
        <v>0</v>
      </c>
      <c r="BC673" s="14">
        <f t="shared" si="506"/>
        <v>0</v>
      </c>
      <c r="BD673" s="13">
        <f t="shared" si="507"/>
        <v>0</v>
      </c>
      <c r="BE673" s="14">
        <f t="shared" si="508"/>
        <v>0</v>
      </c>
      <c r="BF673" s="13">
        <f t="shared" si="509"/>
        <v>0</v>
      </c>
      <c r="BG673" s="14"/>
      <c r="BH673" s="13">
        <f t="shared" si="510"/>
        <v>0</v>
      </c>
      <c r="BI673" s="14">
        <f t="shared" si="511"/>
        <v>0</v>
      </c>
      <c r="BJ673" s="13">
        <f t="shared" si="512"/>
        <v>0</v>
      </c>
      <c r="BK673" s="14">
        <f t="shared" si="513"/>
        <v>0</v>
      </c>
      <c r="BL673" s="13">
        <f t="shared" si="514"/>
        <v>1.9999999999999574E-2</v>
      </c>
    </row>
    <row r="674" spans="1:64" x14ac:dyDescent="0.25">
      <c r="A674" s="23">
        <f t="shared" si="515"/>
        <v>13.39041666666647</v>
      </c>
      <c r="B674" s="8"/>
      <c r="C674" s="10" t="s">
        <v>67</v>
      </c>
      <c r="E674" s="10" t="s">
        <v>67</v>
      </c>
      <c r="F674" s="10" t="s">
        <v>67</v>
      </c>
      <c r="G674" s="10" t="s">
        <v>67</v>
      </c>
      <c r="H674" s="10" t="s">
        <v>67</v>
      </c>
      <c r="I674" s="10" t="s">
        <v>67</v>
      </c>
      <c r="J674" t="s">
        <v>65</v>
      </c>
      <c r="K674" s="10" t="s">
        <v>67</v>
      </c>
      <c r="L674" s="13">
        <f t="shared" si="470"/>
        <v>0</v>
      </c>
      <c r="M674" s="14">
        <f t="shared" si="484"/>
        <v>0</v>
      </c>
      <c r="N674" s="13">
        <f t="shared" si="471"/>
        <v>0</v>
      </c>
      <c r="O674" s="14">
        <f t="shared" si="485"/>
        <v>0</v>
      </c>
      <c r="P674" s="13">
        <f t="shared" si="472"/>
        <v>1.9999999999999574E-2</v>
      </c>
      <c r="Q674" s="14"/>
      <c r="R674" s="13">
        <f t="shared" si="473"/>
        <v>0</v>
      </c>
      <c r="S674" s="14">
        <f t="shared" si="486"/>
        <v>0</v>
      </c>
      <c r="T674" s="13">
        <f t="shared" si="474"/>
        <v>0</v>
      </c>
      <c r="U674" s="14">
        <f t="shared" si="487"/>
        <v>0</v>
      </c>
      <c r="V674" s="13">
        <f t="shared" si="475"/>
        <v>0</v>
      </c>
      <c r="W674" s="14"/>
      <c r="X674" s="13">
        <f t="shared" si="476"/>
        <v>0</v>
      </c>
      <c r="Y674" s="14">
        <f t="shared" si="488"/>
        <v>0</v>
      </c>
      <c r="Z674" s="13">
        <f t="shared" si="477"/>
        <v>0</v>
      </c>
      <c r="AA674" s="14">
        <f t="shared" si="489"/>
        <v>0</v>
      </c>
      <c r="AB674" s="13">
        <f t="shared" si="478"/>
        <v>1.9999999999999574E-2</v>
      </c>
      <c r="AC674" s="14"/>
      <c r="AD674" s="13">
        <f t="shared" si="479"/>
        <v>0</v>
      </c>
      <c r="AE674" s="14">
        <f t="shared" si="490"/>
        <v>0</v>
      </c>
      <c r="AF674" s="13">
        <f t="shared" si="480"/>
        <v>0</v>
      </c>
      <c r="AG674" s="14">
        <f t="shared" si="491"/>
        <v>0</v>
      </c>
      <c r="AH674" s="13">
        <f t="shared" si="481"/>
        <v>1.9999999999999574E-2</v>
      </c>
      <c r="AI674" s="14"/>
      <c r="AJ674" s="13">
        <f t="shared" si="482"/>
        <v>0</v>
      </c>
      <c r="AK674" s="14">
        <f t="shared" si="492"/>
        <v>0</v>
      </c>
      <c r="AL674" s="13">
        <f t="shared" si="483"/>
        <v>0</v>
      </c>
      <c r="AM674" s="14">
        <f t="shared" si="493"/>
        <v>0</v>
      </c>
      <c r="AN674" s="13">
        <f t="shared" si="494"/>
        <v>1.9999999999999574E-2</v>
      </c>
      <c r="AO674" s="14"/>
      <c r="AP674" s="13">
        <f t="shared" si="495"/>
        <v>0</v>
      </c>
      <c r="AQ674" s="14">
        <f t="shared" si="496"/>
        <v>0</v>
      </c>
      <c r="AR674" s="13">
        <f t="shared" si="497"/>
        <v>0</v>
      </c>
      <c r="AS674" s="14">
        <f t="shared" si="498"/>
        <v>0</v>
      </c>
      <c r="AT674" s="13">
        <f t="shared" si="499"/>
        <v>1.9999999999999574E-2</v>
      </c>
      <c r="AU674" s="14"/>
      <c r="AV674" s="13">
        <f t="shared" si="500"/>
        <v>0</v>
      </c>
      <c r="AW674" s="14">
        <f t="shared" si="501"/>
        <v>0</v>
      </c>
      <c r="AX674" s="13">
        <f t="shared" si="502"/>
        <v>0</v>
      </c>
      <c r="AY674" s="14">
        <f t="shared" si="503"/>
        <v>0</v>
      </c>
      <c r="AZ674" s="13">
        <f t="shared" si="504"/>
        <v>1.9999999999999574E-2</v>
      </c>
      <c r="BA674" s="14"/>
      <c r="BB674" s="13">
        <f t="shared" si="505"/>
        <v>0</v>
      </c>
      <c r="BC674" s="14">
        <f t="shared" si="506"/>
        <v>0</v>
      </c>
      <c r="BD674" s="13">
        <f t="shared" si="507"/>
        <v>0</v>
      </c>
      <c r="BE674" s="14">
        <f t="shared" si="508"/>
        <v>0</v>
      </c>
      <c r="BF674" s="13">
        <f t="shared" si="509"/>
        <v>0</v>
      </c>
      <c r="BG674" s="14"/>
      <c r="BH674" s="13">
        <f t="shared" si="510"/>
        <v>0</v>
      </c>
      <c r="BI674" s="14">
        <f t="shared" si="511"/>
        <v>0</v>
      </c>
      <c r="BJ674" s="13">
        <f t="shared" si="512"/>
        <v>0</v>
      </c>
      <c r="BK674" s="14">
        <f t="shared" si="513"/>
        <v>0</v>
      </c>
      <c r="BL674" s="13">
        <f t="shared" si="514"/>
        <v>1.9999999999999574E-2</v>
      </c>
    </row>
    <row r="675" spans="1:64" x14ac:dyDescent="0.25">
      <c r="A675" s="23">
        <f t="shared" si="515"/>
        <v>13.410416666666469</v>
      </c>
      <c r="B675" s="8"/>
      <c r="C675" s="10" t="s">
        <v>67</v>
      </c>
      <c r="E675" s="10" t="s">
        <v>67</v>
      </c>
      <c r="F675" s="10" t="s">
        <v>67</v>
      </c>
      <c r="G675" s="10" t="s">
        <v>67</v>
      </c>
      <c r="H675" s="10" t="s">
        <v>67</v>
      </c>
      <c r="I675" s="10" t="s">
        <v>67</v>
      </c>
      <c r="J675" t="s">
        <v>65</v>
      </c>
      <c r="K675" s="10" t="s">
        <v>67</v>
      </c>
      <c r="L675" s="13">
        <f t="shared" si="470"/>
        <v>0</v>
      </c>
      <c r="M675" s="14">
        <f t="shared" si="484"/>
        <v>0</v>
      </c>
      <c r="N675" s="13">
        <f t="shared" si="471"/>
        <v>0</v>
      </c>
      <c r="O675" s="14">
        <f t="shared" si="485"/>
        <v>0</v>
      </c>
      <c r="P675" s="13">
        <f t="shared" si="472"/>
        <v>1.9999999999999574E-2</v>
      </c>
      <c r="Q675" s="14"/>
      <c r="R675" s="13">
        <f t="shared" si="473"/>
        <v>0</v>
      </c>
      <c r="S675" s="14">
        <f t="shared" si="486"/>
        <v>0</v>
      </c>
      <c r="T675" s="13">
        <f t="shared" si="474"/>
        <v>0</v>
      </c>
      <c r="U675" s="14">
        <f t="shared" si="487"/>
        <v>0</v>
      </c>
      <c r="V675" s="13">
        <f t="shared" si="475"/>
        <v>0</v>
      </c>
      <c r="W675" s="14"/>
      <c r="X675" s="13">
        <f t="shared" si="476"/>
        <v>0</v>
      </c>
      <c r="Y675" s="14">
        <f t="shared" si="488"/>
        <v>0</v>
      </c>
      <c r="Z675" s="13">
        <f t="shared" si="477"/>
        <v>0</v>
      </c>
      <c r="AA675" s="14">
        <f t="shared" si="489"/>
        <v>0</v>
      </c>
      <c r="AB675" s="13">
        <f t="shared" si="478"/>
        <v>1.9999999999999574E-2</v>
      </c>
      <c r="AC675" s="14"/>
      <c r="AD675" s="13">
        <f t="shared" si="479"/>
        <v>0</v>
      </c>
      <c r="AE675" s="14">
        <f t="shared" si="490"/>
        <v>0</v>
      </c>
      <c r="AF675" s="13">
        <f t="shared" si="480"/>
        <v>0</v>
      </c>
      <c r="AG675" s="14">
        <f t="shared" si="491"/>
        <v>0</v>
      </c>
      <c r="AH675" s="13">
        <f t="shared" si="481"/>
        <v>1.9999999999999574E-2</v>
      </c>
      <c r="AI675" s="14"/>
      <c r="AJ675" s="13">
        <f t="shared" si="482"/>
        <v>0</v>
      </c>
      <c r="AK675" s="14">
        <f t="shared" si="492"/>
        <v>0</v>
      </c>
      <c r="AL675" s="13">
        <f t="shared" si="483"/>
        <v>0</v>
      </c>
      <c r="AM675" s="14">
        <f t="shared" si="493"/>
        <v>0</v>
      </c>
      <c r="AN675" s="13">
        <f t="shared" si="494"/>
        <v>1.9999999999999574E-2</v>
      </c>
      <c r="AO675" s="14"/>
      <c r="AP675" s="13">
        <f t="shared" si="495"/>
        <v>0</v>
      </c>
      <c r="AQ675" s="14">
        <f t="shared" si="496"/>
        <v>0</v>
      </c>
      <c r="AR675" s="13">
        <f t="shared" si="497"/>
        <v>0</v>
      </c>
      <c r="AS675" s="14">
        <f t="shared" si="498"/>
        <v>0</v>
      </c>
      <c r="AT675" s="13">
        <f t="shared" si="499"/>
        <v>1.9999999999999574E-2</v>
      </c>
      <c r="AU675" s="14"/>
      <c r="AV675" s="13">
        <f t="shared" si="500"/>
        <v>0</v>
      </c>
      <c r="AW675" s="14">
        <f t="shared" si="501"/>
        <v>0</v>
      </c>
      <c r="AX675" s="13">
        <f t="shared" si="502"/>
        <v>0</v>
      </c>
      <c r="AY675" s="14">
        <f t="shared" si="503"/>
        <v>0</v>
      </c>
      <c r="AZ675" s="13">
        <f t="shared" si="504"/>
        <v>1.9999999999999574E-2</v>
      </c>
      <c r="BA675" s="14"/>
      <c r="BB675" s="13">
        <f t="shared" si="505"/>
        <v>0</v>
      </c>
      <c r="BC675" s="14">
        <f t="shared" si="506"/>
        <v>0</v>
      </c>
      <c r="BD675" s="13">
        <f t="shared" si="507"/>
        <v>0</v>
      </c>
      <c r="BE675" s="14">
        <f t="shared" si="508"/>
        <v>0</v>
      </c>
      <c r="BF675" s="13">
        <f t="shared" si="509"/>
        <v>0</v>
      </c>
      <c r="BG675" s="14"/>
      <c r="BH675" s="13">
        <f t="shared" si="510"/>
        <v>0</v>
      </c>
      <c r="BI675" s="14">
        <f t="shared" si="511"/>
        <v>0</v>
      </c>
      <c r="BJ675" s="13">
        <f t="shared" si="512"/>
        <v>0</v>
      </c>
      <c r="BK675" s="14">
        <f t="shared" si="513"/>
        <v>0</v>
      </c>
      <c r="BL675" s="13">
        <f t="shared" si="514"/>
        <v>1.9999999999999574E-2</v>
      </c>
    </row>
    <row r="676" spans="1:64" x14ac:dyDescent="0.25">
      <c r="A676" s="23">
        <f t="shared" si="515"/>
        <v>13.430416666666469</v>
      </c>
      <c r="B676" s="8"/>
      <c r="C676" s="10" t="s">
        <v>67</v>
      </c>
      <c r="E676" s="10" t="s">
        <v>67</v>
      </c>
      <c r="F676" s="10" t="s">
        <v>67</v>
      </c>
      <c r="G676" s="10" t="s">
        <v>67</v>
      </c>
      <c r="H676" s="10" t="s">
        <v>67</v>
      </c>
      <c r="I676" s="10" t="s">
        <v>67</v>
      </c>
      <c r="J676" t="s">
        <v>65</v>
      </c>
      <c r="K676" s="10" t="s">
        <v>67</v>
      </c>
      <c r="L676" s="13">
        <f t="shared" si="470"/>
        <v>0</v>
      </c>
      <c r="M676" s="14">
        <f t="shared" si="484"/>
        <v>0</v>
      </c>
      <c r="N676" s="13">
        <f t="shared" si="471"/>
        <v>0</v>
      </c>
      <c r="O676" s="14">
        <f t="shared" si="485"/>
        <v>0</v>
      </c>
      <c r="P676" s="13">
        <f t="shared" si="472"/>
        <v>1.9999999999999574E-2</v>
      </c>
      <c r="Q676" s="14"/>
      <c r="R676" s="13">
        <f t="shared" si="473"/>
        <v>0</v>
      </c>
      <c r="S676" s="14">
        <f t="shared" si="486"/>
        <v>0</v>
      </c>
      <c r="T676" s="13">
        <f t="shared" si="474"/>
        <v>0</v>
      </c>
      <c r="U676" s="14">
        <f t="shared" si="487"/>
        <v>0</v>
      </c>
      <c r="V676" s="13">
        <f t="shared" si="475"/>
        <v>0</v>
      </c>
      <c r="W676" s="14"/>
      <c r="X676" s="13">
        <f t="shared" si="476"/>
        <v>0</v>
      </c>
      <c r="Y676" s="14">
        <f t="shared" si="488"/>
        <v>0</v>
      </c>
      <c r="Z676" s="13">
        <f t="shared" si="477"/>
        <v>0</v>
      </c>
      <c r="AA676" s="14">
        <f t="shared" si="489"/>
        <v>0</v>
      </c>
      <c r="AB676" s="13">
        <f t="shared" si="478"/>
        <v>1.9999999999999574E-2</v>
      </c>
      <c r="AC676" s="14"/>
      <c r="AD676" s="13">
        <f t="shared" si="479"/>
        <v>0</v>
      </c>
      <c r="AE676" s="14">
        <f t="shared" si="490"/>
        <v>0</v>
      </c>
      <c r="AF676" s="13">
        <f t="shared" si="480"/>
        <v>0</v>
      </c>
      <c r="AG676" s="14">
        <f t="shared" si="491"/>
        <v>0</v>
      </c>
      <c r="AH676" s="13">
        <f t="shared" si="481"/>
        <v>1.9999999999999574E-2</v>
      </c>
      <c r="AI676" s="14"/>
      <c r="AJ676" s="13">
        <f t="shared" si="482"/>
        <v>0</v>
      </c>
      <c r="AK676" s="14">
        <f t="shared" si="492"/>
        <v>0</v>
      </c>
      <c r="AL676" s="13">
        <f t="shared" si="483"/>
        <v>0</v>
      </c>
      <c r="AM676" s="14">
        <f t="shared" si="493"/>
        <v>0</v>
      </c>
      <c r="AN676" s="13">
        <f t="shared" si="494"/>
        <v>1.9999999999999574E-2</v>
      </c>
      <c r="AO676" s="14"/>
      <c r="AP676" s="13">
        <f t="shared" si="495"/>
        <v>0</v>
      </c>
      <c r="AQ676" s="14">
        <f t="shared" si="496"/>
        <v>0</v>
      </c>
      <c r="AR676" s="13">
        <f t="shared" si="497"/>
        <v>0</v>
      </c>
      <c r="AS676" s="14">
        <f t="shared" si="498"/>
        <v>0</v>
      </c>
      <c r="AT676" s="13">
        <f t="shared" si="499"/>
        <v>1.9999999999999574E-2</v>
      </c>
      <c r="AU676" s="14"/>
      <c r="AV676" s="13">
        <f t="shared" si="500"/>
        <v>0</v>
      </c>
      <c r="AW676" s="14">
        <f t="shared" si="501"/>
        <v>0</v>
      </c>
      <c r="AX676" s="13">
        <f t="shared" si="502"/>
        <v>0</v>
      </c>
      <c r="AY676" s="14">
        <f t="shared" si="503"/>
        <v>0</v>
      </c>
      <c r="AZ676" s="13">
        <f t="shared" si="504"/>
        <v>1.9999999999999574E-2</v>
      </c>
      <c r="BA676" s="14"/>
      <c r="BB676" s="13">
        <f t="shared" si="505"/>
        <v>0</v>
      </c>
      <c r="BC676" s="14">
        <f t="shared" si="506"/>
        <v>0</v>
      </c>
      <c r="BD676" s="13">
        <f t="shared" si="507"/>
        <v>0</v>
      </c>
      <c r="BE676" s="14">
        <f t="shared" si="508"/>
        <v>0</v>
      </c>
      <c r="BF676" s="13">
        <f t="shared" si="509"/>
        <v>0</v>
      </c>
      <c r="BG676" s="14"/>
      <c r="BH676" s="13">
        <f t="shared" si="510"/>
        <v>0</v>
      </c>
      <c r="BI676" s="14">
        <f t="shared" si="511"/>
        <v>0</v>
      </c>
      <c r="BJ676" s="13">
        <f t="shared" si="512"/>
        <v>0</v>
      </c>
      <c r="BK676" s="14">
        <f t="shared" si="513"/>
        <v>0</v>
      </c>
      <c r="BL676" s="13">
        <f t="shared" si="514"/>
        <v>1.9999999999999574E-2</v>
      </c>
    </row>
    <row r="677" spans="1:64" x14ac:dyDescent="0.25">
      <c r="A677" s="23">
        <f t="shared" si="515"/>
        <v>13.450416666666468</v>
      </c>
      <c r="B677" s="8" t="s">
        <v>83</v>
      </c>
      <c r="C677" s="10" t="s">
        <v>67</v>
      </c>
      <c r="E677" s="10" t="s">
        <v>67</v>
      </c>
      <c r="F677" s="10" t="s">
        <v>67</v>
      </c>
      <c r="G677" s="10" t="s">
        <v>67</v>
      </c>
      <c r="H677" t="s">
        <v>65</v>
      </c>
      <c r="I677" s="10" t="s">
        <v>67</v>
      </c>
      <c r="J677" s="11" t="s">
        <v>66</v>
      </c>
      <c r="K677" s="10" t="s">
        <v>67</v>
      </c>
      <c r="L677" s="13">
        <f t="shared" si="470"/>
        <v>0</v>
      </c>
      <c r="M677" s="14">
        <f t="shared" si="484"/>
        <v>0</v>
      </c>
      <c r="N677" s="13">
        <f t="shared" si="471"/>
        <v>0</v>
      </c>
      <c r="O677" s="14">
        <f t="shared" si="485"/>
        <v>0</v>
      </c>
      <c r="P677" s="13">
        <f t="shared" si="472"/>
        <v>1.9999999999999574E-2</v>
      </c>
      <c r="Q677" s="14"/>
      <c r="R677" s="13">
        <f t="shared" si="473"/>
        <v>0</v>
      </c>
      <c r="S677" s="14">
        <f t="shared" si="486"/>
        <v>0</v>
      </c>
      <c r="T677" s="13">
        <f t="shared" si="474"/>
        <v>0</v>
      </c>
      <c r="U677" s="14">
        <f t="shared" si="487"/>
        <v>0</v>
      </c>
      <c r="V677" s="13">
        <f t="shared" si="475"/>
        <v>0</v>
      </c>
      <c r="W677" s="14"/>
      <c r="X677" s="13">
        <f t="shared" si="476"/>
        <v>0</v>
      </c>
      <c r="Y677" s="14">
        <f t="shared" si="488"/>
        <v>0</v>
      </c>
      <c r="Z677" s="13">
        <f t="shared" si="477"/>
        <v>0</v>
      </c>
      <c r="AA677" s="14">
        <f t="shared" si="489"/>
        <v>0</v>
      </c>
      <c r="AB677" s="13">
        <f t="shared" si="478"/>
        <v>1.9999999999999574E-2</v>
      </c>
      <c r="AC677" s="14"/>
      <c r="AD677" s="13">
        <f t="shared" si="479"/>
        <v>0</v>
      </c>
      <c r="AE677" s="14">
        <f t="shared" si="490"/>
        <v>0</v>
      </c>
      <c r="AF677" s="13">
        <f t="shared" si="480"/>
        <v>0</v>
      </c>
      <c r="AG677" s="14">
        <f t="shared" si="491"/>
        <v>0</v>
      </c>
      <c r="AH677" s="13">
        <f t="shared" si="481"/>
        <v>1.9999999999999574E-2</v>
      </c>
      <c r="AI677" s="14"/>
      <c r="AJ677" s="13">
        <f t="shared" si="482"/>
        <v>0</v>
      </c>
      <c r="AK677" s="14">
        <f t="shared" si="492"/>
        <v>0</v>
      </c>
      <c r="AL677" s="13">
        <f t="shared" si="483"/>
        <v>0</v>
      </c>
      <c r="AM677" s="14">
        <f t="shared" si="493"/>
        <v>0</v>
      </c>
      <c r="AN677" s="13">
        <f t="shared" si="494"/>
        <v>1.9999999999999574E-2</v>
      </c>
      <c r="AO677" s="14"/>
      <c r="AP677" s="13">
        <f t="shared" si="495"/>
        <v>0</v>
      </c>
      <c r="AQ677" s="14">
        <f t="shared" si="496"/>
        <v>0</v>
      </c>
      <c r="AR677" s="13">
        <f t="shared" si="497"/>
        <v>0</v>
      </c>
      <c r="AS677" s="14">
        <f t="shared" si="498"/>
        <v>0</v>
      </c>
      <c r="AT677" s="13">
        <f t="shared" si="499"/>
        <v>0</v>
      </c>
      <c r="AU677" s="14"/>
      <c r="AV677" s="13">
        <f t="shared" si="500"/>
        <v>0</v>
      </c>
      <c r="AW677" s="14">
        <f t="shared" si="501"/>
        <v>0</v>
      </c>
      <c r="AX677" s="13">
        <f t="shared" si="502"/>
        <v>0</v>
      </c>
      <c r="AY677" s="14">
        <f t="shared" si="503"/>
        <v>0</v>
      </c>
      <c r="AZ677" s="13">
        <f t="shared" si="504"/>
        <v>1.9999999999999574E-2</v>
      </c>
      <c r="BA677" s="14"/>
      <c r="BB677" s="13">
        <f t="shared" si="505"/>
        <v>0</v>
      </c>
      <c r="BC677" s="14">
        <f t="shared" si="506"/>
        <v>0</v>
      </c>
      <c r="BD677" s="13">
        <f t="shared" si="507"/>
        <v>13.450416666666468</v>
      </c>
      <c r="BE677" s="14">
        <f t="shared" si="508"/>
        <v>1</v>
      </c>
      <c r="BF677" s="13">
        <f t="shared" si="509"/>
        <v>0</v>
      </c>
      <c r="BG677" s="14"/>
      <c r="BH677" s="13">
        <f t="shared" si="510"/>
        <v>0</v>
      </c>
      <c r="BI677" s="14">
        <f t="shared" si="511"/>
        <v>0</v>
      </c>
      <c r="BJ677" s="13">
        <f t="shared" si="512"/>
        <v>0</v>
      </c>
      <c r="BK677" s="14">
        <f t="shared" si="513"/>
        <v>0</v>
      </c>
      <c r="BL677" s="13">
        <f t="shared" si="514"/>
        <v>1.9999999999999574E-2</v>
      </c>
    </row>
    <row r="678" spans="1:64" x14ac:dyDescent="0.25">
      <c r="A678" s="23">
        <f t="shared" si="515"/>
        <v>13.470416666666468</v>
      </c>
      <c r="B678" s="8"/>
      <c r="C678" s="10" t="s">
        <v>67</v>
      </c>
      <c r="D678" s="11"/>
      <c r="E678" s="10" t="s">
        <v>67</v>
      </c>
      <c r="F678" s="10" t="s">
        <v>67</v>
      </c>
      <c r="G678" s="10" t="s">
        <v>67</v>
      </c>
      <c r="H678" t="s">
        <v>65</v>
      </c>
      <c r="I678" s="10" t="s">
        <v>67</v>
      </c>
      <c r="K678" s="10" t="s">
        <v>67</v>
      </c>
      <c r="L678" s="13">
        <f t="shared" si="470"/>
        <v>0</v>
      </c>
      <c r="M678" s="14">
        <f t="shared" si="484"/>
        <v>0</v>
      </c>
      <c r="N678" s="13">
        <f t="shared" si="471"/>
        <v>0</v>
      </c>
      <c r="O678" s="14">
        <f t="shared" si="485"/>
        <v>0</v>
      </c>
      <c r="P678" s="13">
        <f t="shared" si="472"/>
        <v>1.9999999999999574E-2</v>
      </c>
      <c r="Q678" s="14"/>
      <c r="R678" s="13">
        <f t="shared" si="473"/>
        <v>0</v>
      </c>
      <c r="S678" s="14">
        <f t="shared" si="486"/>
        <v>0</v>
      </c>
      <c r="T678" s="13">
        <f t="shared" si="474"/>
        <v>0</v>
      </c>
      <c r="U678" s="14">
        <f t="shared" si="487"/>
        <v>0</v>
      </c>
      <c r="V678" s="13">
        <f t="shared" si="475"/>
        <v>0</v>
      </c>
      <c r="W678" s="14"/>
      <c r="X678" s="13">
        <f t="shared" si="476"/>
        <v>0</v>
      </c>
      <c r="Y678" s="14">
        <f t="shared" si="488"/>
        <v>0</v>
      </c>
      <c r="Z678" s="13">
        <f t="shared" si="477"/>
        <v>0</v>
      </c>
      <c r="AA678" s="14">
        <f t="shared" si="489"/>
        <v>0</v>
      </c>
      <c r="AB678" s="13">
        <f t="shared" si="478"/>
        <v>1.9999999999999574E-2</v>
      </c>
      <c r="AC678" s="14"/>
      <c r="AD678" s="13">
        <f t="shared" si="479"/>
        <v>0</v>
      </c>
      <c r="AE678" s="14">
        <f t="shared" si="490"/>
        <v>0</v>
      </c>
      <c r="AF678" s="13">
        <f t="shared" si="480"/>
        <v>0</v>
      </c>
      <c r="AG678" s="14">
        <f t="shared" si="491"/>
        <v>0</v>
      </c>
      <c r="AH678" s="13">
        <f t="shared" si="481"/>
        <v>1.9999999999999574E-2</v>
      </c>
      <c r="AI678" s="14"/>
      <c r="AJ678" s="13">
        <f t="shared" si="482"/>
        <v>0</v>
      </c>
      <c r="AK678" s="14">
        <f t="shared" si="492"/>
        <v>0</v>
      </c>
      <c r="AL678" s="13">
        <f t="shared" si="483"/>
        <v>0</v>
      </c>
      <c r="AM678" s="14">
        <f t="shared" si="493"/>
        <v>0</v>
      </c>
      <c r="AN678" s="13">
        <f t="shared" si="494"/>
        <v>1.9999999999999574E-2</v>
      </c>
      <c r="AO678" s="14"/>
      <c r="AP678" s="13">
        <f t="shared" si="495"/>
        <v>0</v>
      </c>
      <c r="AQ678" s="14">
        <f t="shared" si="496"/>
        <v>0</v>
      </c>
      <c r="AR678" s="13">
        <f t="shared" si="497"/>
        <v>0</v>
      </c>
      <c r="AS678" s="14">
        <f t="shared" si="498"/>
        <v>0</v>
      </c>
      <c r="AT678" s="13">
        <f t="shared" si="499"/>
        <v>0</v>
      </c>
      <c r="AU678" s="14"/>
      <c r="AV678" s="13">
        <f t="shared" si="500"/>
        <v>0</v>
      </c>
      <c r="AW678" s="14">
        <f t="shared" si="501"/>
        <v>0</v>
      </c>
      <c r="AX678" s="13">
        <f t="shared" si="502"/>
        <v>0</v>
      </c>
      <c r="AY678" s="14">
        <f t="shared" si="503"/>
        <v>0</v>
      </c>
      <c r="AZ678" s="13">
        <f t="shared" si="504"/>
        <v>1.9999999999999574E-2</v>
      </c>
      <c r="BA678" s="14"/>
      <c r="BB678" s="13">
        <f t="shared" si="505"/>
        <v>0</v>
      </c>
      <c r="BC678" s="14">
        <f t="shared" si="506"/>
        <v>0</v>
      </c>
      <c r="BD678" s="13">
        <f t="shared" si="507"/>
        <v>0</v>
      </c>
      <c r="BE678" s="14">
        <f t="shared" si="508"/>
        <v>0</v>
      </c>
      <c r="BF678" s="13">
        <f t="shared" si="509"/>
        <v>0</v>
      </c>
      <c r="BG678" s="14"/>
      <c r="BH678" s="13">
        <f t="shared" si="510"/>
        <v>0</v>
      </c>
      <c r="BI678" s="14">
        <f t="shared" si="511"/>
        <v>0</v>
      </c>
      <c r="BJ678" s="13">
        <f t="shared" si="512"/>
        <v>0</v>
      </c>
      <c r="BK678" s="14">
        <f t="shared" si="513"/>
        <v>0</v>
      </c>
      <c r="BL678" s="13">
        <f t="shared" si="514"/>
        <v>1.9999999999999574E-2</v>
      </c>
    </row>
    <row r="679" spans="1:64" x14ac:dyDescent="0.25">
      <c r="A679" s="23">
        <f t="shared" si="515"/>
        <v>13.490416666666468</v>
      </c>
      <c r="B679" s="8"/>
      <c r="C679" s="10" t="s">
        <v>67</v>
      </c>
      <c r="D679" s="10"/>
      <c r="E679" s="10" t="s">
        <v>67</v>
      </c>
      <c r="F679" s="10" t="s">
        <v>67</v>
      </c>
      <c r="G679" s="10" t="s">
        <v>67</v>
      </c>
      <c r="H679" t="s">
        <v>65</v>
      </c>
      <c r="I679" s="10" t="s">
        <v>67</v>
      </c>
      <c r="K679" s="10" t="s">
        <v>67</v>
      </c>
      <c r="L679" s="13">
        <f t="shared" si="470"/>
        <v>0</v>
      </c>
      <c r="M679" s="14">
        <f t="shared" si="484"/>
        <v>0</v>
      </c>
      <c r="N679" s="13">
        <f t="shared" si="471"/>
        <v>0</v>
      </c>
      <c r="O679" s="14">
        <f t="shared" si="485"/>
        <v>0</v>
      </c>
      <c r="P679" s="13">
        <f t="shared" si="472"/>
        <v>1.9999999999999574E-2</v>
      </c>
      <c r="Q679" s="14"/>
      <c r="R679" s="13">
        <f t="shared" si="473"/>
        <v>0</v>
      </c>
      <c r="S679" s="14">
        <f t="shared" si="486"/>
        <v>0</v>
      </c>
      <c r="T679" s="13">
        <f t="shared" si="474"/>
        <v>0</v>
      </c>
      <c r="U679" s="14">
        <f t="shared" si="487"/>
        <v>0</v>
      </c>
      <c r="V679" s="13">
        <f t="shared" si="475"/>
        <v>0</v>
      </c>
      <c r="W679" s="14"/>
      <c r="X679" s="13">
        <f t="shared" si="476"/>
        <v>0</v>
      </c>
      <c r="Y679" s="14">
        <f t="shared" si="488"/>
        <v>0</v>
      </c>
      <c r="Z679" s="13">
        <f t="shared" si="477"/>
        <v>0</v>
      </c>
      <c r="AA679" s="14">
        <f t="shared" si="489"/>
        <v>0</v>
      </c>
      <c r="AB679" s="13">
        <f t="shared" si="478"/>
        <v>1.9999999999999574E-2</v>
      </c>
      <c r="AC679" s="14"/>
      <c r="AD679" s="13">
        <f t="shared" si="479"/>
        <v>0</v>
      </c>
      <c r="AE679" s="14">
        <f t="shared" si="490"/>
        <v>0</v>
      </c>
      <c r="AF679" s="13">
        <f t="shared" si="480"/>
        <v>0</v>
      </c>
      <c r="AG679" s="14">
        <f t="shared" si="491"/>
        <v>0</v>
      </c>
      <c r="AH679" s="13">
        <f t="shared" si="481"/>
        <v>1.9999999999999574E-2</v>
      </c>
      <c r="AI679" s="14"/>
      <c r="AJ679" s="13">
        <f t="shared" si="482"/>
        <v>0</v>
      </c>
      <c r="AK679" s="14">
        <f t="shared" si="492"/>
        <v>0</v>
      </c>
      <c r="AL679" s="13">
        <f t="shared" si="483"/>
        <v>0</v>
      </c>
      <c r="AM679" s="14">
        <f t="shared" si="493"/>
        <v>0</v>
      </c>
      <c r="AN679" s="13">
        <f t="shared" si="494"/>
        <v>1.9999999999999574E-2</v>
      </c>
      <c r="AO679" s="14"/>
      <c r="AP679" s="13">
        <f t="shared" si="495"/>
        <v>0</v>
      </c>
      <c r="AQ679" s="14">
        <f t="shared" si="496"/>
        <v>0</v>
      </c>
      <c r="AR679" s="13">
        <f t="shared" si="497"/>
        <v>0</v>
      </c>
      <c r="AS679" s="14">
        <f t="shared" si="498"/>
        <v>0</v>
      </c>
      <c r="AT679" s="13">
        <f t="shared" si="499"/>
        <v>0</v>
      </c>
      <c r="AU679" s="14"/>
      <c r="AV679" s="13">
        <f t="shared" si="500"/>
        <v>0</v>
      </c>
      <c r="AW679" s="14">
        <f t="shared" si="501"/>
        <v>0</v>
      </c>
      <c r="AX679" s="13">
        <f t="shared" si="502"/>
        <v>0</v>
      </c>
      <c r="AY679" s="14">
        <f t="shared" si="503"/>
        <v>0</v>
      </c>
      <c r="AZ679" s="13">
        <f t="shared" si="504"/>
        <v>1.9999999999999574E-2</v>
      </c>
      <c r="BA679" s="14"/>
      <c r="BB679" s="13">
        <f t="shared" si="505"/>
        <v>0</v>
      </c>
      <c r="BC679" s="14">
        <f t="shared" si="506"/>
        <v>0</v>
      </c>
      <c r="BD679" s="13">
        <f t="shared" si="507"/>
        <v>0</v>
      </c>
      <c r="BE679" s="14">
        <f t="shared" si="508"/>
        <v>0</v>
      </c>
      <c r="BF679" s="13">
        <f t="shared" si="509"/>
        <v>0</v>
      </c>
      <c r="BG679" s="14"/>
      <c r="BH679" s="13">
        <f t="shared" si="510"/>
        <v>0</v>
      </c>
      <c r="BI679" s="14">
        <f t="shared" si="511"/>
        <v>0</v>
      </c>
      <c r="BJ679" s="13">
        <f t="shared" si="512"/>
        <v>0</v>
      </c>
      <c r="BK679" s="14">
        <f t="shared" si="513"/>
        <v>0</v>
      </c>
      <c r="BL679" s="13">
        <f t="shared" si="514"/>
        <v>1.9999999999999574E-2</v>
      </c>
    </row>
    <row r="680" spans="1:64" x14ac:dyDescent="0.25">
      <c r="A680" s="23">
        <f t="shared" si="515"/>
        <v>13.510416666666467</v>
      </c>
      <c r="B680" s="8"/>
      <c r="C680" s="10" t="s">
        <v>67</v>
      </c>
      <c r="D680" s="10"/>
      <c r="E680" s="10" t="s">
        <v>67</v>
      </c>
      <c r="F680" s="10" t="s">
        <v>67</v>
      </c>
      <c r="G680" s="10" t="s">
        <v>67</v>
      </c>
      <c r="H680" t="s">
        <v>65</v>
      </c>
      <c r="I680" s="10" t="s">
        <v>67</v>
      </c>
      <c r="K680" s="10" t="s">
        <v>67</v>
      </c>
      <c r="L680" s="13">
        <f t="shared" si="470"/>
        <v>0</v>
      </c>
      <c r="M680" s="14">
        <f t="shared" si="484"/>
        <v>0</v>
      </c>
      <c r="N680" s="13">
        <f t="shared" si="471"/>
        <v>0</v>
      </c>
      <c r="O680" s="14">
        <f t="shared" si="485"/>
        <v>0</v>
      </c>
      <c r="P680" s="13">
        <f t="shared" si="472"/>
        <v>1.9999999999999574E-2</v>
      </c>
      <c r="Q680" s="14"/>
      <c r="R680" s="13">
        <f t="shared" si="473"/>
        <v>0</v>
      </c>
      <c r="S680" s="14">
        <f t="shared" si="486"/>
        <v>0</v>
      </c>
      <c r="T680" s="13">
        <f t="shared" si="474"/>
        <v>0</v>
      </c>
      <c r="U680" s="14">
        <f t="shared" si="487"/>
        <v>0</v>
      </c>
      <c r="V680" s="13">
        <f t="shared" si="475"/>
        <v>0</v>
      </c>
      <c r="W680" s="14"/>
      <c r="X680" s="13">
        <f t="shared" si="476"/>
        <v>0</v>
      </c>
      <c r="Y680" s="14">
        <f t="shared" si="488"/>
        <v>0</v>
      </c>
      <c r="Z680" s="13">
        <f t="shared" si="477"/>
        <v>0</v>
      </c>
      <c r="AA680" s="14">
        <f t="shared" si="489"/>
        <v>0</v>
      </c>
      <c r="AB680" s="13">
        <f t="shared" si="478"/>
        <v>1.9999999999999574E-2</v>
      </c>
      <c r="AC680" s="14"/>
      <c r="AD680" s="13">
        <f t="shared" si="479"/>
        <v>0</v>
      </c>
      <c r="AE680" s="14">
        <f t="shared" si="490"/>
        <v>0</v>
      </c>
      <c r="AF680" s="13">
        <f t="shared" si="480"/>
        <v>0</v>
      </c>
      <c r="AG680" s="14">
        <f t="shared" si="491"/>
        <v>0</v>
      </c>
      <c r="AH680" s="13">
        <f t="shared" si="481"/>
        <v>1.9999999999999574E-2</v>
      </c>
      <c r="AI680" s="14"/>
      <c r="AJ680" s="13">
        <f t="shared" si="482"/>
        <v>0</v>
      </c>
      <c r="AK680" s="14">
        <f t="shared" si="492"/>
        <v>0</v>
      </c>
      <c r="AL680" s="13">
        <f t="shared" si="483"/>
        <v>0</v>
      </c>
      <c r="AM680" s="14">
        <f t="shared" si="493"/>
        <v>0</v>
      </c>
      <c r="AN680" s="13">
        <f t="shared" si="494"/>
        <v>1.9999999999999574E-2</v>
      </c>
      <c r="AO680" s="14"/>
      <c r="AP680" s="13">
        <f t="shared" si="495"/>
        <v>0</v>
      </c>
      <c r="AQ680" s="14">
        <f t="shared" si="496"/>
        <v>0</v>
      </c>
      <c r="AR680" s="13">
        <f t="shared" si="497"/>
        <v>0</v>
      </c>
      <c r="AS680" s="14">
        <f t="shared" si="498"/>
        <v>0</v>
      </c>
      <c r="AT680" s="13">
        <f t="shared" si="499"/>
        <v>0</v>
      </c>
      <c r="AU680" s="14"/>
      <c r="AV680" s="13">
        <f t="shared" si="500"/>
        <v>0</v>
      </c>
      <c r="AW680" s="14">
        <f t="shared" si="501"/>
        <v>0</v>
      </c>
      <c r="AX680" s="13">
        <f t="shared" si="502"/>
        <v>0</v>
      </c>
      <c r="AY680" s="14">
        <f t="shared" si="503"/>
        <v>0</v>
      </c>
      <c r="AZ680" s="13">
        <f t="shared" si="504"/>
        <v>1.9999999999999574E-2</v>
      </c>
      <c r="BA680" s="14"/>
      <c r="BB680" s="13">
        <f t="shared" si="505"/>
        <v>0</v>
      </c>
      <c r="BC680" s="14">
        <f t="shared" si="506"/>
        <v>0</v>
      </c>
      <c r="BD680" s="13">
        <f t="shared" si="507"/>
        <v>0</v>
      </c>
      <c r="BE680" s="14">
        <f t="shared" si="508"/>
        <v>0</v>
      </c>
      <c r="BF680" s="13">
        <f t="shared" si="509"/>
        <v>0</v>
      </c>
      <c r="BG680" s="14"/>
      <c r="BH680" s="13">
        <f t="shared" si="510"/>
        <v>0</v>
      </c>
      <c r="BI680" s="14">
        <f t="shared" si="511"/>
        <v>0</v>
      </c>
      <c r="BJ680" s="13">
        <f t="shared" si="512"/>
        <v>0</v>
      </c>
      <c r="BK680" s="14">
        <f t="shared" si="513"/>
        <v>0</v>
      </c>
      <c r="BL680" s="13">
        <f t="shared" si="514"/>
        <v>1.9999999999999574E-2</v>
      </c>
    </row>
    <row r="681" spans="1:64" x14ac:dyDescent="0.25">
      <c r="A681" s="23">
        <f t="shared" si="515"/>
        <v>13.530416666666467</v>
      </c>
      <c r="B681" s="8"/>
      <c r="C681" s="10" t="s">
        <v>67</v>
      </c>
      <c r="D681" s="10"/>
      <c r="E681" s="10" t="s">
        <v>67</v>
      </c>
      <c r="F681" s="10" t="s">
        <v>67</v>
      </c>
      <c r="G681" s="10" t="s">
        <v>67</v>
      </c>
      <c r="H681" t="s">
        <v>65</v>
      </c>
      <c r="I681" s="10" t="s">
        <v>67</v>
      </c>
      <c r="K681" s="10" t="s">
        <v>67</v>
      </c>
      <c r="L681" s="13">
        <f t="shared" si="470"/>
        <v>0</v>
      </c>
      <c r="M681" s="14">
        <f t="shared" si="484"/>
        <v>0</v>
      </c>
      <c r="N681" s="13">
        <f t="shared" si="471"/>
        <v>0</v>
      </c>
      <c r="O681" s="14">
        <f t="shared" si="485"/>
        <v>0</v>
      </c>
      <c r="P681" s="13">
        <f t="shared" si="472"/>
        <v>1.9999999999999574E-2</v>
      </c>
      <c r="Q681" s="14"/>
      <c r="R681" s="13">
        <f t="shared" si="473"/>
        <v>0</v>
      </c>
      <c r="S681" s="14">
        <f t="shared" si="486"/>
        <v>0</v>
      </c>
      <c r="T681" s="13">
        <f t="shared" si="474"/>
        <v>0</v>
      </c>
      <c r="U681" s="14">
        <f t="shared" si="487"/>
        <v>0</v>
      </c>
      <c r="V681" s="13">
        <f t="shared" si="475"/>
        <v>0</v>
      </c>
      <c r="W681" s="14"/>
      <c r="X681" s="13">
        <f t="shared" si="476"/>
        <v>0</v>
      </c>
      <c r="Y681" s="14">
        <f t="shared" si="488"/>
        <v>0</v>
      </c>
      <c r="Z681" s="13">
        <f t="shared" si="477"/>
        <v>0</v>
      </c>
      <c r="AA681" s="14">
        <f t="shared" si="489"/>
        <v>0</v>
      </c>
      <c r="AB681" s="13">
        <f t="shared" si="478"/>
        <v>1.9999999999999574E-2</v>
      </c>
      <c r="AC681" s="14"/>
      <c r="AD681" s="13">
        <f t="shared" si="479"/>
        <v>0</v>
      </c>
      <c r="AE681" s="14">
        <f t="shared" si="490"/>
        <v>0</v>
      </c>
      <c r="AF681" s="13">
        <f t="shared" si="480"/>
        <v>0</v>
      </c>
      <c r="AG681" s="14">
        <f t="shared" si="491"/>
        <v>0</v>
      </c>
      <c r="AH681" s="13">
        <f t="shared" si="481"/>
        <v>1.9999999999999574E-2</v>
      </c>
      <c r="AI681" s="14"/>
      <c r="AJ681" s="13">
        <f t="shared" si="482"/>
        <v>0</v>
      </c>
      <c r="AK681" s="14">
        <f t="shared" si="492"/>
        <v>0</v>
      </c>
      <c r="AL681" s="13">
        <f t="shared" si="483"/>
        <v>0</v>
      </c>
      <c r="AM681" s="14">
        <f t="shared" si="493"/>
        <v>0</v>
      </c>
      <c r="AN681" s="13">
        <f t="shared" si="494"/>
        <v>1.9999999999999574E-2</v>
      </c>
      <c r="AO681" s="14"/>
      <c r="AP681" s="13">
        <f t="shared" si="495"/>
        <v>0</v>
      </c>
      <c r="AQ681" s="14">
        <f t="shared" si="496"/>
        <v>0</v>
      </c>
      <c r="AR681" s="13">
        <f t="shared" si="497"/>
        <v>0</v>
      </c>
      <c r="AS681" s="14">
        <f t="shared" si="498"/>
        <v>0</v>
      </c>
      <c r="AT681" s="13">
        <f t="shared" si="499"/>
        <v>0</v>
      </c>
      <c r="AU681" s="14"/>
      <c r="AV681" s="13">
        <f t="shared" si="500"/>
        <v>0</v>
      </c>
      <c r="AW681" s="14">
        <f t="shared" si="501"/>
        <v>0</v>
      </c>
      <c r="AX681" s="13">
        <f t="shared" si="502"/>
        <v>0</v>
      </c>
      <c r="AY681" s="14">
        <f t="shared" si="503"/>
        <v>0</v>
      </c>
      <c r="AZ681" s="13">
        <f t="shared" si="504"/>
        <v>1.9999999999999574E-2</v>
      </c>
      <c r="BA681" s="14"/>
      <c r="BB681" s="13">
        <f t="shared" si="505"/>
        <v>0</v>
      </c>
      <c r="BC681" s="14">
        <f t="shared" si="506"/>
        <v>0</v>
      </c>
      <c r="BD681" s="13">
        <f t="shared" si="507"/>
        <v>0</v>
      </c>
      <c r="BE681" s="14">
        <f t="shared" si="508"/>
        <v>0</v>
      </c>
      <c r="BF681" s="13">
        <f t="shared" si="509"/>
        <v>0</v>
      </c>
      <c r="BG681" s="14"/>
      <c r="BH681" s="13">
        <f t="shared" si="510"/>
        <v>0</v>
      </c>
      <c r="BI681" s="14">
        <f t="shared" si="511"/>
        <v>0</v>
      </c>
      <c r="BJ681" s="13">
        <f t="shared" si="512"/>
        <v>0</v>
      </c>
      <c r="BK681" s="14">
        <f t="shared" si="513"/>
        <v>0</v>
      </c>
      <c r="BL681" s="13">
        <f t="shared" si="514"/>
        <v>1.9999999999999574E-2</v>
      </c>
    </row>
    <row r="682" spans="1:64" x14ac:dyDescent="0.25">
      <c r="A682" s="23">
        <f t="shared" si="515"/>
        <v>13.550416666666466</v>
      </c>
      <c r="B682" s="8" t="s">
        <v>79</v>
      </c>
      <c r="C682" s="10" t="s">
        <v>67</v>
      </c>
      <c r="D682" s="10"/>
      <c r="E682" s="10" t="s">
        <v>67</v>
      </c>
      <c r="F682" s="10" t="s">
        <v>67</v>
      </c>
      <c r="G682" s="10" t="s">
        <v>67</v>
      </c>
      <c r="H682" s="11" t="s">
        <v>66</v>
      </c>
      <c r="I682" t="s">
        <v>65</v>
      </c>
      <c r="K682" s="10" t="s">
        <v>67</v>
      </c>
      <c r="L682" s="13">
        <f t="shared" si="470"/>
        <v>0</v>
      </c>
      <c r="M682" s="14">
        <f t="shared" si="484"/>
        <v>0</v>
      </c>
      <c r="N682" s="13">
        <f t="shared" si="471"/>
        <v>0</v>
      </c>
      <c r="O682" s="14">
        <f t="shared" si="485"/>
        <v>0</v>
      </c>
      <c r="P682" s="13">
        <f t="shared" si="472"/>
        <v>1.9999999999999574E-2</v>
      </c>
      <c r="Q682" s="14"/>
      <c r="R682" s="13">
        <f t="shared" si="473"/>
        <v>0</v>
      </c>
      <c r="S682" s="14">
        <f t="shared" si="486"/>
        <v>0</v>
      </c>
      <c r="T682" s="13">
        <f t="shared" si="474"/>
        <v>0</v>
      </c>
      <c r="U682" s="14">
        <f t="shared" si="487"/>
        <v>0</v>
      </c>
      <c r="V682" s="13">
        <f t="shared" si="475"/>
        <v>0</v>
      </c>
      <c r="W682" s="14"/>
      <c r="X682" s="13">
        <f t="shared" si="476"/>
        <v>0</v>
      </c>
      <c r="Y682" s="14">
        <f t="shared" si="488"/>
        <v>0</v>
      </c>
      <c r="Z682" s="13">
        <f t="shared" si="477"/>
        <v>0</v>
      </c>
      <c r="AA682" s="14">
        <f t="shared" si="489"/>
        <v>0</v>
      </c>
      <c r="AB682" s="13">
        <f t="shared" si="478"/>
        <v>1.9999999999999574E-2</v>
      </c>
      <c r="AC682" s="14"/>
      <c r="AD682" s="13">
        <f t="shared" si="479"/>
        <v>0</v>
      </c>
      <c r="AE682" s="14">
        <f t="shared" si="490"/>
        <v>0</v>
      </c>
      <c r="AF682" s="13">
        <f t="shared" si="480"/>
        <v>0</v>
      </c>
      <c r="AG682" s="14">
        <f t="shared" si="491"/>
        <v>0</v>
      </c>
      <c r="AH682" s="13">
        <f t="shared" si="481"/>
        <v>1.9999999999999574E-2</v>
      </c>
      <c r="AI682" s="14"/>
      <c r="AJ682" s="13">
        <f t="shared" si="482"/>
        <v>0</v>
      </c>
      <c r="AK682" s="14">
        <f t="shared" si="492"/>
        <v>0</v>
      </c>
      <c r="AL682" s="13">
        <f t="shared" si="483"/>
        <v>0</v>
      </c>
      <c r="AM682" s="14">
        <f t="shared" si="493"/>
        <v>0</v>
      </c>
      <c r="AN682" s="13">
        <f t="shared" si="494"/>
        <v>1.9999999999999574E-2</v>
      </c>
      <c r="AO682" s="14"/>
      <c r="AP682" s="13">
        <f t="shared" si="495"/>
        <v>0</v>
      </c>
      <c r="AQ682" s="14">
        <f t="shared" si="496"/>
        <v>0</v>
      </c>
      <c r="AR682" s="13">
        <f t="shared" si="497"/>
        <v>13.550416666666466</v>
      </c>
      <c r="AS682" s="14">
        <f t="shared" si="498"/>
        <v>1</v>
      </c>
      <c r="AT682" s="13">
        <f t="shared" si="499"/>
        <v>0</v>
      </c>
      <c r="AU682" s="14"/>
      <c r="AV682" s="13">
        <f t="shared" si="500"/>
        <v>0</v>
      </c>
      <c r="AW682" s="14">
        <f t="shared" si="501"/>
        <v>0</v>
      </c>
      <c r="AX682" s="13">
        <f t="shared" si="502"/>
        <v>0</v>
      </c>
      <c r="AY682" s="14">
        <f t="shared" si="503"/>
        <v>0</v>
      </c>
      <c r="AZ682" s="13">
        <f t="shared" si="504"/>
        <v>1.9999999999999574E-2</v>
      </c>
      <c r="BA682" s="14"/>
      <c r="BB682" s="13">
        <f t="shared" si="505"/>
        <v>0</v>
      </c>
      <c r="BC682" s="14">
        <f t="shared" si="506"/>
        <v>0</v>
      </c>
      <c r="BD682" s="13">
        <f t="shared" si="507"/>
        <v>0</v>
      </c>
      <c r="BE682" s="14">
        <f t="shared" si="508"/>
        <v>0</v>
      </c>
      <c r="BF682" s="13">
        <f t="shared" si="509"/>
        <v>0</v>
      </c>
      <c r="BG682" s="14"/>
      <c r="BH682" s="13">
        <f t="shared" si="510"/>
        <v>0</v>
      </c>
      <c r="BI682" s="14">
        <f t="shared" si="511"/>
        <v>0</v>
      </c>
      <c r="BJ682" s="13">
        <f t="shared" si="512"/>
        <v>0</v>
      </c>
      <c r="BK682" s="14">
        <f t="shared" si="513"/>
        <v>0</v>
      </c>
      <c r="BL682" s="13">
        <f t="shared" si="514"/>
        <v>1.9999999999999574E-2</v>
      </c>
    </row>
    <row r="683" spans="1:64" x14ac:dyDescent="0.25">
      <c r="A683" s="23">
        <f t="shared" si="515"/>
        <v>13.570416666666466</v>
      </c>
      <c r="B683" s="8"/>
      <c r="C683" s="10" t="s">
        <v>67</v>
      </c>
      <c r="E683" s="10" t="s">
        <v>67</v>
      </c>
      <c r="F683" s="10" t="s">
        <v>67</v>
      </c>
      <c r="G683" s="10" t="s">
        <v>67</v>
      </c>
      <c r="H683" s="11"/>
      <c r="I683" t="s">
        <v>65</v>
      </c>
      <c r="K683" s="10" t="s">
        <v>67</v>
      </c>
      <c r="L683" s="13">
        <f t="shared" si="470"/>
        <v>0</v>
      </c>
      <c r="M683" s="14">
        <f t="shared" si="484"/>
        <v>0</v>
      </c>
      <c r="N683" s="13">
        <f t="shared" si="471"/>
        <v>0</v>
      </c>
      <c r="O683" s="14">
        <f t="shared" si="485"/>
        <v>0</v>
      </c>
      <c r="P683" s="13">
        <f t="shared" si="472"/>
        <v>1.9999999999999574E-2</v>
      </c>
      <c r="Q683" s="14"/>
      <c r="R683" s="13">
        <f t="shared" si="473"/>
        <v>0</v>
      </c>
      <c r="S683" s="14">
        <f t="shared" si="486"/>
        <v>0</v>
      </c>
      <c r="T683" s="13">
        <f t="shared" si="474"/>
        <v>0</v>
      </c>
      <c r="U683" s="14">
        <f t="shared" si="487"/>
        <v>0</v>
      </c>
      <c r="V683" s="13">
        <f t="shared" si="475"/>
        <v>0</v>
      </c>
      <c r="W683" s="14"/>
      <c r="X683" s="13">
        <f t="shared" si="476"/>
        <v>0</v>
      </c>
      <c r="Y683" s="14">
        <f t="shared" si="488"/>
        <v>0</v>
      </c>
      <c r="Z683" s="13">
        <f t="shared" si="477"/>
        <v>0</v>
      </c>
      <c r="AA683" s="14">
        <f t="shared" si="489"/>
        <v>0</v>
      </c>
      <c r="AB683" s="13">
        <f t="shared" si="478"/>
        <v>1.9999999999999574E-2</v>
      </c>
      <c r="AC683" s="14"/>
      <c r="AD683" s="13">
        <f t="shared" si="479"/>
        <v>0</v>
      </c>
      <c r="AE683" s="14">
        <f t="shared" si="490"/>
        <v>0</v>
      </c>
      <c r="AF683" s="13">
        <f t="shared" si="480"/>
        <v>0</v>
      </c>
      <c r="AG683" s="14">
        <f t="shared" si="491"/>
        <v>0</v>
      </c>
      <c r="AH683" s="13">
        <f t="shared" si="481"/>
        <v>1.9999999999999574E-2</v>
      </c>
      <c r="AI683" s="14"/>
      <c r="AJ683" s="13">
        <f t="shared" si="482"/>
        <v>0</v>
      </c>
      <c r="AK683" s="14">
        <f t="shared" si="492"/>
        <v>0</v>
      </c>
      <c r="AL683" s="13">
        <f t="shared" si="483"/>
        <v>0</v>
      </c>
      <c r="AM683" s="14">
        <f t="shared" si="493"/>
        <v>0</v>
      </c>
      <c r="AN683" s="13">
        <f t="shared" si="494"/>
        <v>1.9999999999999574E-2</v>
      </c>
      <c r="AO683" s="14"/>
      <c r="AP683" s="13">
        <f t="shared" si="495"/>
        <v>0</v>
      </c>
      <c r="AQ683" s="14">
        <f t="shared" si="496"/>
        <v>0</v>
      </c>
      <c r="AR683" s="13">
        <f t="shared" si="497"/>
        <v>0</v>
      </c>
      <c r="AS683" s="14">
        <f t="shared" si="498"/>
        <v>0</v>
      </c>
      <c r="AT683" s="13">
        <f t="shared" si="499"/>
        <v>0</v>
      </c>
      <c r="AU683" s="14"/>
      <c r="AV683" s="13">
        <f t="shared" si="500"/>
        <v>0</v>
      </c>
      <c r="AW683" s="14">
        <f t="shared" si="501"/>
        <v>0</v>
      </c>
      <c r="AX683" s="13">
        <f t="shared" si="502"/>
        <v>0</v>
      </c>
      <c r="AY683" s="14">
        <f t="shared" si="503"/>
        <v>0</v>
      </c>
      <c r="AZ683" s="13">
        <f t="shared" si="504"/>
        <v>1.9999999999999574E-2</v>
      </c>
      <c r="BA683" s="14"/>
      <c r="BB683" s="13">
        <f t="shared" si="505"/>
        <v>0</v>
      </c>
      <c r="BC683" s="14">
        <f t="shared" si="506"/>
        <v>0</v>
      </c>
      <c r="BD683" s="13">
        <f t="shared" si="507"/>
        <v>0</v>
      </c>
      <c r="BE683" s="14">
        <f t="shared" si="508"/>
        <v>0</v>
      </c>
      <c r="BF683" s="13">
        <f t="shared" si="509"/>
        <v>0</v>
      </c>
      <c r="BG683" s="14"/>
      <c r="BH683" s="13">
        <f t="shared" si="510"/>
        <v>0</v>
      </c>
      <c r="BI683" s="14">
        <f t="shared" si="511"/>
        <v>0</v>
      </c>
      <c r="BJ683" s="13">
        <f t="shared" si="512"/>
        <v>0</v>
      </c>
      <c r="BK683" s="14">
        <f t="shared" si="513"/>
        <v>0</v>
      </c>
      <c r="BL683" s="13">
        <f t="shared" si="514"/>
        <v>1.9999999999999574E-2</v>
      </c>
    </row>
    <row r="684" spans="1:64" x14ac:dyDescent="0.25">
      <c r="A684" s="23">
        <f t="shared" si="515"/>
        <v>13.590416666666465</v>
      </c>
      <c r="B684" s="8"/>
      <c r="C684" s="10" t="s">
        <v>67</v>
      </c>
      <c r="E684" s="10" t="s">
        <v>67</v>
      </c>
      <c r="F684" s="10" t="s">
        <v>67</v>
      </c>
      <c r="G684" s="10" t="s">
        <v>67</v>
      </c>
      <c r="H684" s="10"/>
      <c r="I684" t="s">
        <v>65</v>
      </c>
      <c r="K684" s="10" t="s">
        <v>67</v>
      </c>
      <c r="L684" s="13">
        <f t="shared" si="470"/>
        <v>0</v>
      </c>
      <c r="M684" s="14">
        <f t="shared" si="484"/>
        <v>0</v>
      </c>
      <c r="N684" s="13">
        <f t="shared" si="471"/>
        <v>0</v>
      </c>
      <c r="O684" s="14">
        <f t="shared" si="485"/>
        <v>0</v>
      </c>
      <c r="P684" s="13">
        <f t="shared" si="472"/>
        <v>1.9999999999999574E-2</v>
      </c>
      <c r="Q684" s="14"/>
      <c r="R684" s="13">
        <f t="shared" si="473"/>
        <v>0</v>
      </c>
      <c r="S684" s="14">
        <f t="shared" si="486"/>
        <v>0</v>
      </c>
      <c r="T684" s="13">
        <f t="shared" si="474"/>
        <v>0</v>
      </c>
      <c r="U684" s="14">
        <f t="shared" si="487"/>
        <v>0</v>
      </c>
      <c r="V684" s="13">
        <f t="shared" si="475"/>
        <v>0</v>
      </c>
      <c r="W684" s="14"/>
      <c r="X684" s="13">
        <f t="shared" si="476"/>
        <v>0</v>
      </c>
      <c r="Y684" s="14">
        <f t="shared" si="488"/>
        <v>0</v>
      </c>
      <c r="Z684" s="13">
        <f t="shared" si="477"/>
        <v>0</v>
      </c>
      <c r="AA684" s="14">
        <f t="shared" si="489"/>
        <v>0</v>
      </c>
      <c r="AB684" s="13">
        <f t="shared" si="478"/>
        <v>1.9999999999999574E-2</v>
      </c>
      <c r="AC684" s="14"/>
      <c r="AD684" s="13">
        <f t="shared" si="479"/>
        <v>0</v>
      </c>
      <c r="AE684" s="14">
        <f t="shared" si="490"/>
        <v>0</v>
      </c>
      <c r="AF684" s="13">
        <f t="shared" si="480"/>
        <v>0</v>
      </c>
      <c r="AG684" s="14">
        <f t="shared" si="491"/>
        <v>0</v>
      </c>
      <c r="AH684" s="13">
        <f t="shared" si="481"/>
        <v>1.9999999999999574E-2</v>
      </c>
      <c r="AI684" s="14"/>
      <c r="AJ684" s="13">
        <f t="shared" si="482"/>
        <v>0</v>
      </c>
      <c r="AK684" s="14">
        <f t="shared" si="492"/>
        <v>0</v>
      </c>
      <c r="AL684" s="13">
        <f t="shared" si="483"/>
        <v>0</v>
      </c>
      <c r="AM684" s="14">
        <f t="shared" si="493"/>
        <v>0</v>
      </c>
      <c r="AN684" s="13">
        <f t="shared" si="494"/>
        <v>1.9999999999999574E-2</v>
      </c>
      <c r="AO684" s="14"/>
      <c r="AP684" s="13">
        <f t="shared" si="495"/>
        <v>0</v>
      </c>
      <c r="AQ684" s="14">
        <f t="shared" si="496"/>
        <v>0</v>
      </c>
      <c r="AR684" s="13">
        <f t="shared" si="497"/>
        <v>0</v>
      </c>
      <c r="AS684" s="14">
        <f t="shared" si="498"/>
        <v>0</v>
      </c>
      <c r="AT684" s="13">
        <f t="shared" si="499"/>
        <v>0</v>
      </c>
      <c r="AU684" s="14"/>
      <c r="AV684" s="13">
        <f t="shared" si="500"/>
        <v>0</v>
      </c>
      <c r="AW684" s="14">
        <f t="shared" si="501"/>
        <v>0</v>
      </c>
      <c r="AX684" s="13">
        <f t="shared" si="502"/>
        <v>0</v>
      </c>
      <c r="AY684" s="14">
        <f t="shared" si="503"/>
        <v>0</v>
      </c>
      <c r="AZ684" s="13">
        <f t="shared" si="504"/>
        <v>1.9999999999999574E-2</v>
      </c>
      <c r="BA684" s="14"/>
      <c r="BB684" s="13">
        <f t="shared" si="505"/>
        <v>0</v>
      </c>
      <c r="BC684" s="14">
        <f t="shared" si="506"/>
        <v>0</v>
      </c>
      <c r="BD684" s="13">
        <f t="shared" si="507"/>
        <v>0</v>
      </c>
      <c r="BE684" s="14">
        <f t="shared" si="508"/>
        <v>0</v>
      </c>
      <c r="BF684" s="13">
        <f t="shared" si="509"/>
        <v>0</v>
      </c>
      <c r="BG684" s="14"/>
      <c r="BH684" s="13">
        <f t="shared" si="510"/>
        <v>0</v>
      </c>
      <c r="BI684" s="14">
        <f t="shared" si="511"/>
        <v>0</v>
      </c>
      <c r="BJ684" s="13">
        <f t="shared" si="512"/>
        <v>0</v>
      </c>
      <c r="BK684" s="14">
        <f t="shared" si="513"/>
        <v>0</v>
      </c>
      <c r="BL684" s="13">
        <f t="shared" si="514"/>
        <v>1.9999999999999574E-2</v>
      </c>
    </row>
    <row r="685" spans="1:64" x14ac:dyDescent="0.25">
      <c r="A685" s="23">
        <f t="shared" si="515"/>
        <v>13.610416666666465</v>
      </c>
      <c r="B685" s="8"/>
      <c r="C685" s="10" t="s">
        <v>67</v>
      </c>
      <c r="E685" s="10" t="s">
        <v>67</v>
      </c>
      <c r="F685" s="10" t="s">
        <v>67</v>
      </c>
      <c r="G685" s="10" t="s">
        <v>67</v>
      </c>
      <c r="H685" s="10"/>
      <c r="I685" t="s">
        <v>65</v>
      </c>
      <c r="K685" s="10" t="s">
        <v>67</v>
      </c>
      <c r="L685" s="13">
        <f t="shared" si="470"/>
        <v>0</v>
      </c>
      <c r="M685" s="14">
        <f t="shared" si="484"/>
        <v>0</v>
      </c>
      <c r="N685" s="13">
        <f t="shared" si="471"/>
        <v>0</v>
      </c>
      <c r="O685" s="14">
        <f t="shared" si="485"/>
        <v>0</v>
      </c>
      <c r="P685" s="13">
        <f t="shared" si="472"/>
        <v>1.9999999999999574E-2</v>
      </c>
      <c r="Q685" s="14"/>
      <c r="R685" s="13">
        <f t="shared" si="473"/>
        <v>0</v>
      </c>
      <c r="S685" s="14">
        <f t="shared" si="486"/>
        <v>0</v>
      </c>
      <c r="T685" s="13">
        <f t="shared" si="474"/>
        <v>0</v>
      </c>
      <c r="U685" s="14">
        <f t="shared" si="487"/>
        <v>0</v>
      </c>
      <c r="V685" s="13">
        <f t="shared" si="475"/>
        <v>0</v>
      </c>
      <c r="W685" s="14"/>
      <c r="X685" s="13">
        <f t="shared" si="476"/>
        <v>0</v>
      </c>
      <c r="Y685" s="14">
        <f t="shared" si="488"/>
        <v>0</v>
      </c>
      <c r="Z685" s="13">
        <f t="shared" si="477"/>
        <v>0</v>
      </c>
      <c r="AA685" s="14">
        <f t="shared" si="489"/>
        <v>0</v>
      </c>
      <c r="AB685" s="13">
        <f t="shared" si="478"/>
        <v>1.9999999999999574E-2</v>
      </c>
      <c r="AC685" s="14"/>
      <c r="AD685" s="13">
        <f t="shared" si="479"/>
        <v>0</v>
      </c>
      <c r="AE685" s="14">
        <f t="shared" si="490"/>
        <v>0</v>
      </c>
      <c r="AF685" s="13">
        <f t="shared" si="480"/>
        <v>0</v>
      </c>
      <c r="AG685" s="14">
        <f t="shared" si="491"/>
        <v>0</v>
      </c>
      <c r="AH685" s="13">
        <f t="shared" si="481"/>
        <v>1.9999999999999574E-2</v>
      </c>
      <c r="AI685" s="14"/>
      <c r="AJ685" s="13">
        <f t="shared" si="482"/>
        <v>0</v>
      </c>
      <c r="AK685" s="14">
        <f t="shared" si="492"/>
        <v>0</v>
      </c>
      <c r="AL685" s="13">
        <f t="shared" si="483"/>
        <v>0</v>
      </c>
      <c r="AM685" s="14">
        <f t="shared" si="493"/>
        <v>0</v>
      </c>
      <c r="AN685" s="13">
        <f t="shared" si="494"/>
        <v>1.9999999999999574E-2</v>
      </c>
      <c r="AO685" s="14"/>
      <c r="AP685" s="13">
        <f t="shared" si="495"/>
        <v>0</v>
      </c>
      <c r="AQ685" s="14">
        <f t="shared" si="496"/>
        <v>0</v>
      </c>
      <c r="AR685" s="13">
        <f t="shared" si="497"/>
        <v>0</v>
      </c>
      <c r="AS685" s="14">
        <f t="shared" si="498"/>
        <v>0</v>
      </c>
      <c r="AT685" s="13">
        <f t="shared" si="499"/>
        <v>0</v>
      </c>
      <c r="AU685" s="14"/>
      <c r="AV685" s="13">
        <f t="shared" si="500"/>
        <v>0</v>
      </c>
      <c r="AW685" s="14">
        <f t="shared" si="501"/>
        <v>0</v>
      </c>
      <c r="AX685" s="13">
        <f t="shared" si="502"/>
        <v>0</v>
      </c>
      <c r="AY685" s="14">
        <f t="shared" si="503"/>
        <v>0</v>
      </c>
      <c r="AZ685" s="13">
        <f t="shared" si="504"/>
        <v>1.9999999999999574E-2</v>
      </c>
      <c r="BA685" s="14"/>
      <c r="BB685" s="13">
        <f t="shared" si="505"/>
        <v>0</v>
      </c>
      <c r="BC685" s="14">
        <f t="shared" si="506"/>
        <v>0</v>
      </c>
      <c r="BD685" s="13">
        <f t="shared" si="507"/>
        <v>0</v>
      </c>
      <c r="BE685" s="14">
        <f t="shared" si="508"/>
        <v>0</v>
      </c>
      <c r="BF685" s="13">
        <f t="shared" si="509"/>
        <v>0</v>
      </c>
      <c r="BG685" s="14"/>
      <c r="BH685" s="13">
        <f t="shared" si="510"/>
        <v>0</v>
      </c>
      <c r="BI685" s="14">
        <f t="shared" si="511"/>
        <v>0</v>
      </c>
      <c r="BJ685" s="13">
        <f t="shared" si="512"/>
        <v>0</v>
      </c>
      <c r="BK685" s="14">
        <f t="shared" si="513"/>
        <v>0</v>
      </c>
      <c r="BL685" s="13">
        <f t="shared" si="514"/>
        <v>1.9999999999999574E-2</v>
      </c>
    </row>
    <row r="686" spans="1:64" x14ac:dyDescent="0.25">
      <c r="A686" s="23">
        <f t="shared" si="515"/>
        <v>13.630416666666465</v>
      </c>
      <c r="B686" s="8"/>
      <c r="C686" s="10" t="s">
        <v>67</v>
      </c>
      <c r="E686" s="10" t="s">
        <v>67</v>
      </c>
      <c r="F686" s="10" t="s">
        <v>67</v>
      </c>
      <c r="G686" s="10" t="s">
        <v>67</v>
      </c>
      <c r="H686" s="10"/>
      <c r="I686" t="s">
        <v>65</v>
      </c>
      <c r="K686" s="10" t="s">
        <v>67</v>
      </c>
      <c r="L686" s="13">
        <f t="shared" si="470"/>
        <v>0</v>
      </c>
      <c r="M686" s="14">
        <f t="shared" si="484"/>
        <v>0</v>
      </c>
      <c r="N686" s="13">
        <f t="shared" si="471"/>
        <v>0</v>
      </c>
      <c r="O686" s="14">
        <f t="shared" si="485"/>
        <v>0</v>
      </c>
      <c r="P686" s="13">
        <f t="shared" si="472"/>
        <v>1.9999999999999574E-2</v>
      </c>
      <c r="Q686" s="14"/>
      <c r="R686" s="13">
        <f t="shared" si="473"/>
        <v>0</v>
      </c>
      <c r="S686" s="14">
        <f t="shared" si="486"/>
        <v>0</v>
      </c>
      <c r="T686" s="13">
        <f t="shared" si="474"/>
        <v>0</v>
      </c>
      <c r="U686" s="14">
        <f t="shared" si="487"/>
        <v>0</v>
      </c>
      <c r="V686" s="13">
        <f t="shared" si="475"/>
        <v>0</v>
      </c>
      <c r="W686" s="14"/>
      <c r="X686" s="13">
        <f t="shared" si="476"/>
        <v>0</v>
      </c>
      <c r="Y686" s="14">
        <f t="shared" si="488"/>
        <v>0</v>
      </c>
      <c r="Z686" s="13">
        <f t="shared" si="477"/>
        <v>0</v>
      </c>
      <c r="AA686" s="14">
        <f t="shared" si="489"/>
        <v>0</v>
      </c>
      <c r="AB686" s="13">
        <f t="shared" si="478"/>
        <v>1.9999999999999574E-2</v>
      </c>
      <c r="AC686" s="14"/>
      <c r="AD686" s="13">
        <f t="shared" si="479"/>
        <v>0</v>
      </c>
      <c r="AE686" s="14">
        <f t="shared" si="490"/>
        <v>0</v>
      </c>
      <c r="AF686" s="13">
        <f t="shared" si="480"/>
        <v>0</v>
      </c>
      <c r="AG686" s="14">
        <f t="shared" si="491"/>
        <v>0</v>
      </c>
      <c r="AH686" s="13">
        <f t="shared" si="481"/>
        <v>1.9999999999999574E-2</v>
      </c>
      <c r="AI686" s="14"/>
      <c r="AJ686" s="13">
        <f t="shared" si="482"/>
        <v>0</v>
      </c>
      <c r="AK686" s="14">
        <f t="shared" si="492"/>
        <v>0</v>
      </c>
      <c r="AL686" s="13">
        <f t="shared" si="483"/>
        <v>0</v>
      </c>
      <c r="AM686" s="14">
        <f t="shared" si="493"/>
        <v>0</v>
      </c>
      <c r="AN686" s="13">
        <f t="shared" si="494"/>
        <v>1.9999999999999574E-2</v>
      </c>
      <c r="AO686" s="14"/>
      <c r="AP686" s="13">
        <f t="shared" si="495"/>
        <v>0</v>
      </c>
      <c r="AQ686" s="14">
        <f t="shared" si="496"/>
        <v>0</v>
      </c>
      <c r="AR686" s="13">
        <f t="shared" si="497"/>
        <v>0</v>
      </c>
      <c r="AS686" s="14">
        <f t="shared" si="498"/>
        <v>0</v>
      </c>
      <c r="AT686" s="13">
        <f t="shared" si="499"/>
        <v>0</v>
      </c>
      <c r="AU686" s="14"/>
      <c r="AV686" s="13">
        <f t="shared" si="500"/>
        <v>0</v>
      </c>
      <c r="AW686" s="14">
        <f t="shared" si="501"/>
        <v>0</v>
      </c>
      <c r="AX686" s="13">
        <f t="shared" si="502"/>
        <v>0</v>
      </c>
      <c r="AY686" s="14">
        <f t="shared" si="503"/>
        <v>0</v>
      </c>
      <c r="AZ686" s="13">
        <f t="shared" si="504"/>
        <v>1.9999999999999574E-2</v>
      </c>
      <c r="BA686" s="14"/>
      <c r="BB686" s="13">
        <f t="shared" si="505"/>
        <v>0</v>
      </c>
      <c r="BC686" s="14">
        <f t="shared" si="506"/>
        <v>0</v>
      </c>
      <c r="BD686" s="13">
        <f t="shared" si="507"/>
        <v>0</v>
      </c>
      <c r="BE686" s="14">
        <f t="shared" si="508"/>
        <v>0</v>
      </c>
      <c r="BF686" s="13">
        <f t="shared" si="509"/>
        <v>0</v>
      </c>
      <c r="BG686" s="14"/>
      <c r="BH686" s="13">
        <f t="shared" si="510"/>
        <v>0</v>
      </c>
      <c r="BI686" s="14">
        <f t="shared" si="511"/>
        <v>0</v>
      </c>
      <c r="BJ686" s="13">
        <f t="shared" si="512"/>
        <v>0</v>
      </c>
      <c r="BK686" s="14">
        <f t="shared" si="513"/>
        <v>0</v>
      </c>
      <c r="BL686" s="13">
        <f t="shared" si="514"/>
        <v>1.9999999999999574E-2</v>
      </c>
    </row>
    <row r="687" spans="1:64" x14ac:dyDescent="0.25">
      <c r="A687" s="23">
        <f t="shared" si="515"/>
        <v>13.650416666666464</v>
      </c>
      <c r="B687" s="8" t="s">
        <v>81</v>
      </c>
      <c r="C687" s="10" t="s">
        <v>67</v>
      </c>
      <c r="E687" s="10" t="s">
        <v>67</v>
      </c>
      <c r="F687" s="10" t="s">
        <v>67</v>
      </c>
      <c r="G687" t="s">
        <v>65</v>
      </c>
      <c r="H687" s="32"/>
      <c r="I687" s="11" t="s">
        <v>66</v>
      </c>
      <c r="K687" s="10" t="s">
        <v>67</v>
      </c>
      <c r="L687" s="13">
        <f t="shared" si="470"/>
        <v>0</v>
      </c>
      <c r="M687" s="14">
        <f t="shared" si="484"/>
        <v>0</v>
      </c>
      <c r="N687" s="13">
        <f t="shared" si="471"/>
        <v>0</v>
      </c>
      <c r="O687" s="14">
        <f t="shared" si="485"/>
        <v>0</v>
      </c>
      <c r="P687" s="13">
        <f t="shared" si="472"/>
        <v>1.9999999999999574E-2</v>
      </c>
      <c r="Q687" s="14"/>
      <c r="R687" s="13">
        <f t="shared" si="473"/>
        <v>0</v>
      </c>
      <c r="S687" s="14">
        <f t="shared" si="486"/>
        <v>0</v>
      </c>
      <c r="T687" s="13">
        <f t="shared" si="474"/>
        <v>0</v>
      </c>
      <c r="U687" s="14">
        <f t="shared" si="487"/>
        <v>0</v>
      </c>
      <c r="V687" s="13">
        <f t="shared" si="475"/>
        <v>0</v>
      </c>
      <c r="W687" s="14"/>
      <c r="X687" s="13">
        <f t="shared" si="476"/>
        <v>0</v>
      </c>
      <c r="Y687" s="14">
        <f t="shared" si="488"/>
        <v>0</v>
      </c>
      <c r="Z687" s="13">
        <f t="shared" si="477"/>
        <v>0</v>
      </c>
      <c r="AA687" s="14">
        <f t="shared" si="489"/>
        <v>0</v>
      </c>
      <c r="AB687" s="13">
        <f t="shared" si="478"/>
        <v>1.9999999999999574E-2</v>
      </c>
      <c r="AC687" s="14"/>
      <c r="AD687" s="13">
        <f t="shared" si="479"/>
        <v>0</v>
      </c>
      <c r="AE687" s="14">
        <f t="shared" si="490"/>
        <v>0</v>
      </c>
      <c r="AF687" s="13">
        <f t="shared" si="480"/>
        <v>0</v>
      </c>
      <c r="AG687" s="14">
        <f t="shared" si="491"/>
        <v>0</v>
      </c>
      <c r="AH687" s="13">
        <f t="shared" si="481"/>
        <v>1.9999999999999574E-2</v>
      </c>
      <c r="AI687" s="14"/>
      <c r="AJ687" s="13">
        <f t="shared" si="482"/>
        <v>0</v>
      </c>
      <c r="AK687" s="14">
        <f t="shared" si="492"/>
        <v>0</v>
      </c>
      <c r="AL687" s="13">
        <f t="shared" si="483"/>
        <v>0</v>
      </c>
      <c r="AM687" s="14">
        <f t="shared" si="493"/>
        <v>0</v>
      </c>
      <c r="AN687" s="13">
        <f t="shared" si="494"/>
        <v>0</v>
      </c>
      <c r="AO687" s="14"/>
      <c r="AP687" s="13">
        <f t="shared" si="495"/>
        <v>0</v>
      </c>
      <c r="AQ687" s="14">
        <f t="shared" si="496"/>
        <v>0</v>
      </c>
      <c r="AR687" s="13">
        <f t="shared" si="497"/>
        <v>0</v>
      </c>
      <c r="AS687" s="14">
        <f t="shared" si="498"/>
        <v>0</v>
      </c>
      <c r="AT687" s="13">
        <f t="shared" si="499"/>
        <v>0</v>
      </c>
      <c r="AU687" s="14"/>
      <c r="AV687" s="13">
        <f t="shared" si="500"/>
        <v>0</v>
      </c>
      <c r="AW687" s="14">
        <f t="shared" si="501"/>
        <v>0</v>
      </c>
      <c r="AX687" s="13">
        <f t="shared" si="502"/>
        <v>13.650416666666464</v>
      </c>
      <c r="AY687" s="14">
        <f t="shared" si="503"/>
        <v>1</v>
      </c>
      <c r="AZ687" s="13">
        <f t="shared" si="504"/>
        <v>1.9999999999999574E-2</v>
      </c>
      <c r="BA687" s="14"/>
      <c r="BB687" s="13">
        <f t="shared" si="505"/>
        <v>0</v>
      </c>
      <c r="BC687" s="14">
        <f t="shared" si="506"/>
        <v>0</v>
      </c>
      <c r="BD687" s="13">
        <f t="shared" si="507"/>
        <v>0</v>
      </c>
      <c r="BE687" s="14">
        <f t="shared" si="508"/>
        <v>0</v>
      </c>
      <c r="BF687" s="13">
        <f t="shared" si="509"/>
        <v>0</v>
      </c>
      <c r="BG687" s="14"/>
      <c r="BH687" s="13">
        <f t="shared" si="510"/>
        <v>0</v>
      </c>
      <c r="BI687" s="14">
        <f t="shared" si="511"/>
        <v>0</v>
      </c>
      <c r="BJ687" s="13">
        <f t="shared" si="512"/>
        <v>0</v>
      </c>
      <c r="BK687" s="14">
        <f t="shared" si="513"/>
        <v>0</v>
      </c>
      <c r="BL687" s="13">
        <f t="shared" si="514"/>
        <v>1.9999999999999574E-2</v>
      </c>
    </row>
    <row r="688" spans="1:64" x14ac:dyDescent="0.25">
      <c r="A688" s="23">
        <f t="shared" si="515"/>
        <v>13.670416666666464</v>
      </c>
      <c r="B688" s="8"/>
      <c r="C688" s="10" t="s">
        <v>67</v>
      </c>
      <c r="E688" s="10" t="s">
        <v>67</v>
      </c>
      <c r="F688" s="10" t="s">
        <v>67</v>
      </c>
      <c r="G688" t="s">
        <v>65</v>
      </c>
      <c r="H688" s="10"/>
      <c r="K688" s="10" t="s">
        <v>67</v>
      </c>
      <c r="L688" s="13">
        <f t="shared" si="470"/>
        <v>0</v>
      </c>
      <c r="M688" s="14">
        <f t="shared" si="484"/>
        <v>0</v>
      </c>
      <c r="N688" s="13">
        <f t="shared" si="471"/>
        <v>0</v>
      </c>
      <c r="O688" s="14">
        <f t="shared" si="485"/>
        <v>0</v>
      </c>
      <c r="P688" s="13">
        <f t="shared" si="472"/>
        <v>1.9999999999999574E-2</v>
      </c>
      <c r="Q688" s="14"/>
      <c r="R688" s="13">
        <f t="shared" si="473"/>
        <v>0</v>
      </c>
      <c r="S688" s="14">
        <f t="shared" si="486"/>
        <v>0</v>
      </c>
      <c r="T688" s="13">
        <f t="shared" si="474"/>
        <v>0</v>
      </c>
      <c r="U688" s="14">
        <f t="shared" si="487"/>
        <v>0</v>
      </c>
      <c r="V688" s="13">
        <f t="shared" si="475"/>
        <v>0</v>
      </c>
      <c r="W688" s="14"/>
      <c r="X688" s="13">
        <f t="shared" si="476"/>
        <v>0</v>
      </c>
      <c r="Y688" s="14">
        <f t="shared" si="488"/>
        <v>0</v>
      </c>
      <c r="Z688" s="13">
        <f t="shared" si="477"/>
        <v>0</v>
      </c>
      <c r="AA688" s="14">
        <f t="shared" si="489"/>
        <v>0</v>
      </c>
      <c r="AB688" s="13">
        <f t="shared" si="478"/>
        <v>1.9999999999999574E-2</v>
      </c>
      <c r="AC688" s="14"/>
      <c r="AD688" s="13">
        <f t="shared" si="479"/>
        <v>0</v>
      </c>
      <c r="AE688" s="14">
        <f t="shared" si="490"/>
        <v>0</v>
      </c>
      <c r="AF688" s="13">
        <f t="shared" si="480"/>
        <v>0</v>
      </c>
      <c r="AG688" s="14">
        <f t="shared" si="491"/>
        <v>0</v>
      </c>
      <c r="AH688" s="13">
        <f t="shared" si="481"/>
        <v>1.9999999999999574E-2</v>
      </c>
      <c r="AI688" s="14"/>
      <c r="AJ688" s="13">
        <f t="shared" si="482"/>
        <v>0</v>
      </c>
      <c r="AK688" s="14">
        <f t="shared" si="492"/>
        <v>0</v>
      </c>
      <c r="AL688" s="13">
        <f t="shared" si="483"/>
        <v>0</v>
      </c>
      <c r="AM688" s="14">
        <f t="shared" si="493"/>
        <v>0</v>
      </c>
      <c r="AN688" s="13">
        <f t="shared" si="494"/>
        <v>0</v>
      </c>
      <c r="AO688" s="14"/>
      <c r="AP688" s="13">
        <f t="shared" si="495"/>
        <v>0</v>
      </c>
      <c r="AQ688" s="14">
        <f t="shared" si="496"/>
        <v>0</v>
      </c>
      <c r="AR688" s="13">
        <f t="shared" si="497"/>
        <v>0</v>
      </c>
      <c r="AS688" s="14">
        <f t="shared" si="498"/>
        <v>0</v>
      </c>
      <c r="AT688" s="13">
        <f t="shared" si="499"/>
        <v>0</v>
      </c>
      <c r="AU688" s="14"/>
      <c r="AV688" s="13">
        <f t="shared" si="500"/>
        <v>0</v>
      </c>
      <c r="AW688" s="14">
        <f t="shared" si="501"/>
        <v>0</v>
      </c>
      <c r="AX688" s="13">
        <f t="shared" si="502"/>
        <v>0</v>
      </c>
      <c r="AY688" s="14">
        <f t="shared" si="503"/>
        <v>0</v>
      </c>
      <c r="AZ688" s="13">
        <f t="shared" si="504"/>
        <v>1.9999999999999574E-2</v>
      </c>
      <c r="BA688" s="14"/>
      <c r="BB688" s="13">
        <f t="shared" si="505"/>
        <v>0</v>
      </c>
      <c r="BC688" s="14">
        <f t="shared" si="506"/>
        <v>0</v>
      </c>
      <c r="BD688" s="13">
        <f t="shared" si="507"/>
        <v>0</v>
      </c>
      <c r="BE688" s="14">
        <f t="shared" si="508"/>
        <v>0</v>
      </c>
      <c r="BF688" s="13">
        <f t="shared" si="509"/>
        <v>0</v>
      </c>
      <c r="BG688" s="14"/>
      <c r="BH688" s="13">
        <f t="shared" si="510"/>
        <v>0</v>
      </c>
      <c r="BI688" s="14">
        <f t="shared" si="511"/>
        <v>0</v>
      </c>
      <c r="BJ688" s="13">
        <f t="shared" si="512"/>
        <v>0</v>
      </c>
      <c r="BK688" s="14">
        <f t="shared" si="513"/>
        <v>0</v>
      </c>
      <c r="BL688" s="13">
        <f t="shared" si="514"/>
        <v>1.9999999999999574E-2</v>
      </c>
    </row>
    <row r="689" spans="1:64" x14ac:dyDescent="0.25">
      <c r="A689" s="23">
        <f t="shared" si="515"/>
        <v>13.690416666666463</v>
      </c>
      <c r="B689" s="8"/>
      <c r="C689" s="10" t="s">
        <v>67</v>
      </c>
      <c r="E689" s="10" t="s">
        <v>67</v>
      </c>
      <c r="F689" s="10" t="s">
        <v>67</v>
      </c>
      <c r="G689" t="s">
        <v>65</v>
      </c>
      <c r="H689" s="10"/>
      <c r="K689" s="10" t="s">
        <v>67</v>
      </c>
      <c r="L689" s="13">
        <f t="shared" si="470"/>
        <v>0</v>
      </c>
      <c r="M689" s="14">
        <f t="shared" si="484"/>
        <v>0</v>
      </c>
      <c r="N689" s="13">
        <f t="shared" si="471"/>
        <v>0</v>
      </c>
      <c r="O689" s="14">
        <f t="shared" si="485"/>
        <v>0</v>
      </c>
      <c r="P689" s="13">
        <f t="shared" si="472"/>
        <v>1.9999999999999574E-2</v>
      </c>
      <c r="Q689" s="14"/>
      <c r="R689" s="13">
        <f t="shared" si="473"/>
        <v>0</v>
      </c>
      <c r="S689" s="14">
        <f t="shared" si="486"/>
        <v>0</v>
      </c>
      <c r="T689" s="13">
        <f t="shared" si="474"/>
        <v>0</v>
      </c>
      <c r="U689" s="14">
        <f t="shared" si="487"/>
        <v>0</v>
      </c>
      <c r="V689" s="13">
        <f t="shared" si="475"/>
        <v>0</v>
      </c>
      <c r="W689" s="14"/>
      <c r="X689" s="13">
        <f t="shared" si="476"/>
        <v>0</v>
      </c>
      <c r="Y689" s="14">
        <f t="shared" si="488"/>
        <v>0</v>
      </c>
      <c r="Z689" s="13">
        <f t="shared" si="477"/>
        <v>0</v>
      </c>
      <c r="AA689" s="14">
        <f t="shared" si="489"/>
        <v>0</v>
      </c>
      <c r="AB689" s="13">
        <f t="shared" si="478"/>
        <v>1.9999999999999574E-2</v>
      </c>
      <c r="AC689" s="14"/>
      <c r="AD689" s="13">
        <f t="shared" si="479"/>
        <v>0</v>
      </c>
      <c r="AE689" s="14">
        <f t="shared" si="490"/>
        <v>0</v>
      </c>
      <c r="AF689" s="13">
        <f t="shared" si="480"/>
        <v>0</v>
      </c>
      <c r="AG689" s="14">
        <f t="shared" si="491"/>
        <v>0</v>
      </c>
      <c r="AH689" s="13">
        <f t="shared" si="481"/>
        <v>1.9999999999999574E-2</v>
      </c>
      <c r="AI689" s="14"/>
      <c r="AJ689" s="13">
        <f t="shared" si="482"/>
        <v>0</v>
      </c>
      <c r="AK689" s="14">
        <f t="shared" si="492"/>
        <v>0</v>
      </c>
      <c r="AL689" s="13">
        <f t="shared" si="483"/>
        <v>0</v>
      </c>
      <c r="AM689" s="14">
        <f t="shared" si="493"/>
        <v>0</v>
      </c>
      <c r="AN689" s="13">
        <f t="shared" si="494"/>
        <v>0</v>
      </c>
      <c r="AO689" s="14"/>
      <c r="AP689" s="13">
        <f t="shared" si="495"/>
        <v>0</v>
      </c>
      <c r="AQ689" s="14">
        <f t="shared" si="496"/>
        <v>0</v>
      </c>
      <c r="AR689" s="13">
        <f t="shared" si="497"/>
        <v>0</v>
      </c>
      <c r="AS689" s="14">
        <f t="shared" si="498"/>
        <v>0</v>
      </c>
      <c r="AT689" s="13">
        <f t="shared" si="499"/>
        <v>0</v>
      </c>
      <c r="AU689" s="14"/>
      <c r="AV689" s="13">
        <f t="shared" si="500"/>
        <v>0</v>
      </c>
      <c r="AW689" s="14">
        <f t="shared" si="501"/>
        <v>0</v>
      </c>
      <c r="AX689" s="13">
        <f t="shared" si="502"/>
        <v>0</v>
      </c>
      <c r="AY689" s="14">
        <f t="shared" si="503"/>
        <v>0</v>
      </c>
      <c r="AZ689" s="13">
        <f t="shared" si="504"/>
        <v>1.9999999999999574E-2</v>
      </c>
      <c r="BA689" s="14"/>
      <c r="BB689" s="13">
        <f t="shared" si="505"/>
        <v>0</v>
      </c>
      <c r="BC689" s="14">
        <f t="shared" si="506"/>
        <v>0</v>
      </c>
      <c r="BD689" s="13">
        <f t="shared" si="507"/>
        <v>0</v>
      </c>
      <c r="BE689" s="14">
        <f t="shared" si="508"/>
        <v>0</v>
      </c>
      <c r="BF689" s="13">
        <f t="shared" si="509"/>
        <v>0</v>
      </c>
      <c r="BG689" s="14"/>
      <c r="BH689" s="13">
        <f t="shared" si="510"/>
        <v>0</v>
      </c>
      <c r="BI689" s="14">
        <f t="shared" si="511"/>
        <v>0</v>
      </c>
      <c r="BJ689" s="13">
        <f t="shared" si="512"/>
        <v>0</v>
      </c>
      <c r="BK689" s="14">
        <f t="shared" si="513"/>
        <v>0</v>
      </c>
      <c r="BL689" s="13">
        <f t="shared" si="514"/>
        <v>1.9999999999999574E-2</v>
      </c>
    </row>
    <row r="690" spans="1:64" x14ac:dyDescent="0.25">
      <c r="A690" s="23">
        <f t="shared" si="515"/>
        <v>13.710416666666463</v>
      </c>
      <c r="B690" s="8"/>
      <c r="C690" s="10" t="s">
        <v>67</v>
      </c>
      <c r="E690" s="10" t="s">
        <v>67</v>
      </c>
      <c r="F690" s="10" t="s">
        <v>67</v>
      </c>
      <c r="G690" t="s">
        <v>65</v>
      </c>
      <c r="H690" s="10"/>
      <c r="K690" s="10" t="s">
        <v>67</v>
      </c>
      <c r="L690" s="13">
        <f t="shared" si="470"/>
        <v>0</v>
      </c>
      <c r="M690" s="14">
        <f t="shared" si="484"/>
        <v>0</v>
      </c>
      <c r="N690" s="13">
        <f t="shared" si="471"/>
        <v>0</v>
      </c>
      <c r="O690" s="14">
        <f t="shared" si="485"/>
        <v>0</v>
      </c>
      <c r="P690" s="13">
        <f t="shared" si="472"/>
        <v>1.9999999999999574E-2</v>
      </c>
      <c r="Q690" s="14"/>
      <c r="R690" s="13">
        <f t="shared" si="473"/>
        <v>0</v>
      </c>
      <c r="S690" s="14">
        <f t="shared" si="486"/>
        <v>0</v>
      </c>
      <c r="T690" s="13">
        <f t="shared" si="474"/>
        <v>0</v>
      </c>
      <c r="U690" s="14">
        <f t="shared" si="487"/>
        <v>0</v>
      </c>
      <c r="V690" s="13">
        <f t="shared" si="475"/>
        <v>0</v>
      </c>
      <c r="W690" s="14"/>
      <c r="X690" s="13">
        <f t="shared" si="476"/>
        <v>0</v>
      </c>
      <c r="Y690" s="14">
        <f t="shared" si="488"/>
        <v>0</v>
      </c>
      <c r="Z690" s="13">
        <f t="shared" si="477"/>
        <v>0</v>
      </c>
      <c r="AA690" s="14">
        <f t="shared" si="489"/>
        <v>0</v>
      </c>
      <c r="AB690" s="13">
        <f t="shared" si="478"/>
        <v>1.9999999999999574E-2</v>
      </c>
      <c r="AC690" s="14"/>
      <c r="AD690" s="13">
        <f t="shared" si="479"/>
        <v>0</v>
      </c>
      <c r="AE690" s="14">
        <f t="shared" si="490"/>
        <v>0</v>
      </c>
      <c r="AF690" s="13">
        <f t="shared" si="480"/>
        <v>0</v>
      </c>
      <c r="AG690" s="14">
        <f t="shared" si="491"/>
        <v>0</v>
      </c>
      <c r="AH690" s="13">
        <f t="shared" si="481"/>
        <v>1.9999999999999574E-2</v>
      </c>
      <c r="AI690" s="14"/>
      <c r="AJ690" s="13">
        <f t="shared" si="482"/>
        <v>0</v>
      </c>
      <c r="AK690" s="14">
        <f t="shared" si="492"/>
        <v>0</v>
      </c>
      <c r="AL690" s="13">
        <f t="shared" si="483"/>
        <v>0</v>
      </c>
      <c r="AM690" s="14">
        <f t="shared" si="493"/>
        <v>0</v>
      </c>
      <c r="AN690" s="13">
        <f t="shared" si="494"/>
        <v>0</v>
      </c>
      <c r="AO690" s="14"/>
      <c r="AP690" s="13">
        <f t="shared" si="495"/>
        <v>0</v>
      </c>
      <c r="AQ690" s="14">
        <f t="shared" si="496"/>
        <v>0</v>
      </c>
      <c r="AR690" s="13">
        <f t="shared" si="497"/>
        <v>0</v>
      </c>
      <c r="AS690" s="14">
        <f t="shared" si="498"/>
        <v>0</v>
      </c>
      <c r="AT690" s="13">
        <f t="shared" si="499"/>
        <v>0</v>
      </c>
      <c r="AU690" s="14"/>
      <c r="AV690" s="13">
        <f t="shared" si="500"/>
        <v>0</v>
      </c>
      <c r="AW690" s="14">
        <f t="shared" si="501"/>
        <v>0</v>
      </c>
      <c r="AX690" s="13">
        <f t="shared" si="502"/>
        <v>0</v>
      </c>
      <c r="AY690" s="14">
        <f t="shared" si="503"/>
        <v>0</v>
      </c>
      <c r="AZ690" s="13">
        <f t="shared" si="504"/>
        <v>1.9999999999999574E-2</v>
      </c>
      <c r="BA690" s="14"/>
      <c r="BB690" s="13">
        <f t="shared" si="505"/>
        <v>0</v>
      </c>
      <c r="BC690" s="14">
        <f t="shared" si="506"/>
        <v>0</v>
      </c>
      <c r="BD690" s="13">
        <f t="shared" si="507"/>
        <v>0</v>
      </c>
      <c r="BE690" s="14">
        <f t="shared" si="508"/>
        <v>0</v>
      </c>
      <c r="BF690" s="13">
        <f t="shared" si="509"/>
        <v>0</v>
      </c>
      <c r="BG690" s="14"/>
      <c r="BH690" s="13">
        <f t="shared" si="510"/>
        <v>0</v>
      </c>
      <c r="BI690" s="14">
        <f t="shared" si="511"/>
        <v>0</v>
      </c>
      <c r="BJ690" s="13">
        <f t="shared" si="512"/>
        <v>0</v>
      </c>
      <c r="BK690" s="14">
        <f t="shared" si="513"/>
        <v>0</v>
      </c>
      <c r="BL690" s="13">
        <f t="shared" si="514"/>
        <v>1.9999999999999574E-2</v>
      </c>
    </row>
    <row r="691" spans="1:64" x14ac:dyDescent="0.25">
      <c r="A691" s="23">
        <f t="shared" si="515"/>
        <v>13.730416666666462</v>
      </c>
      <c r="B691" s="8" t="s">
        <v>70</v>
      </c>
      <c r="C691" s="10" t="s">
        <v>67</v>
      </c>
      <c r="D691" s="10" t="s">
        <v>67</v>
      </c>
      <c r="E691" s="10" t="s">
        <v>67</v>
      </c>
      <c r="F691" s="10" t="s">
        <v>67</v>
      </c>
      <c r="G691" t="s">
        <v>65</v>
      </c>
      <c r="H691" s="10"/>
      <c r="K691" s="10" t="s">
        <v>67</v>
      </c>
      <c r="L691" s="13">
        <f t="shared" si="470"/>
        <v>0</v>
      </c>
      <c r="M691" s="14">
        <f t="shared" si="484"/>
        <v>0</v>
      </c>
      <c r="N691" s="13">
        <f t="shared" si="471"/>
        <v>0</v>
      </c>
      <c r="O691" s="14">
        <f t="shared" si="485"/>
        <v>0</v>
      </c>
      <c r="P691" s="13">
        <f t="shared" si="472"/>
        <v>1.9999999999999574E-2</v>
      </c>
      <c r="Q691" s="14"/>
      <c r="R691" s="13">
        <f t="shared" si="473"/>
        <v>13.730416666666462</v>
      </c>
      <c r="S691" s="14">
        <f t="shared" si="486"/>
        <v>1</v>
      </c>
      <c r="T691" s="13">
        <f t="shared" si="474"/>
        <v>0</v>
      </c>
      <c r="U691" s="14">
        <f t="shared" si="487"/>
        <v>0</v>
      </c>
      <c r="V691" s="13">
        <f t="shared" si="475"/>
        <v>1.9999999999999574E-2</v>
      </c>
      <c r="W691" s="14"/>
      <c r="X691" s="13">
        <f t="shared" si="476"/>
        <v>0</v>
      </c>
      <c r="Y691" s="14">
        <f t="shared" si="488"/>
        <v>0</v>
      </c>
      <c r="Z691" s="13">
        <f t="shared" si="477"/>
        <v>0</v>
      </c>
      <c r="AA691" s="14">
        <f t="shared" si="489"/>
        <v>0</v>
      </c>
      <c r="AB691" s="13">
        <f t="shared" si="478"/>
        <v>1.9999999999999574E-2</v>
      </c>
      <c r="AC691" s="14"/>
      <c r="AD691" s="13">
        <f t="shared" si="479"/>
        <v>0</v>
      </c>
      <c r="AE691" s="14">
        <f t="shared" si="490"/>
        <v>0</v>
      </c>
      <c r="AF691" s="13">
        <f t="shared" si="480"/>
        <v>0</v>
      </c>
      <c r="AG691" s="14">
        <f t="shared" si="491"/>
        <v>0</v>
      </c>
      <c r="AH691" s="13">
        <f t="shared" si="481"/>
        <v>1.9999999999999574E-2</v>
      </c>
      <c r="AI691" s="14"/>
      <c r="AJ691" s="13">
        <f t="shared" si="482"/>
        <v>0</v>
      </c>
      <c r="AK691" s="14">
        <f t="shared" si="492"/>
        <v>0</v>
      </c>
      <c r="AL691" s="13">
        <f t="shared" si="483"/>
        <v>0</v>
      </c>
      <c r="AM691" s="14">
        <f t="shared" si="493"/>
        <v>0</v>
      </c>
      <c r="AN691" s="13">
        <f t="shared" si="494"/>
        <v>0</v>
      </c>
      <c r="AO691" s="14"/>
      <c r="AP691" s="13">
        <f t="shared" si="495"/>
        <v>0</v>
      </c>
      <c r="AQ691" s="14">
        <f t="shared" si="496"/>
        <v>0</v>
      </c>
      <c r="AR691" s="13">
        <f t="shared" si="497"/>
        <v>0</v>
      </c>
      <c r="AS691" s="14">
        <f t="shared" si="498"/>
        <v>0</v>
      </c>
      <c r="AT691" s="13">
        <f t="shared" si="499"/>
        <v>0</v>
      </c>
      <c r="AU691" s="14"/>
      <c r="AV691" s="13">
        <f t="shared" si="500"/>
        <v>0</v>
      </c>
      <c r="AW691" s="14">
        <f t="shared" si="501"/>
        <v>0</v>
      </c>
      <c r="AX691" s="13">
        <f t="shared" si="502"/>
        <v>0</v>
      </c>
      <c r="AY691" s="14">
        <f t="shared" si="503"/>
        <v>0</v>
      </c>
      <c r="AZ691" s="13">
        <f t="shared" si="504"/>
        <v>1.9999999999999574E-2</v>
      </c>
      <c r="BA691" s="14"/>
      <c r="BB691" s="13">
        <f t="shared" si="505"/>
        <v>0</v>
      </c>
      <c r="BC691" s="14">
        <f t="shared" si="506"/>
        <v>0</v>
      </c>
      <c r="BD691" s="13">
        <f t="shared" si="507"/>
        <v>0</v>
      </c>
      <c r="BE691" s="14">
        <f t="shared" si="508"/>
        <v>0</v>
      </c>
      <c r="BF691" s="13">
        <f t="shared" si="509"/>
        <v>0</v>
      </c>
      <c r="BG691" s="14"/>
      <c r="BH691" s="13">
        <f t="shared" si="510"/>
        <v>0</v>
      </c>
      <c r="BI691" s="14">
        <f t="shared" si="511"/>
        <v>0</v>
      </c>
      <c r="BJ691" s="13">
        <f t="shared" si="512"/>
        <v>0</v>
      </c>
      <c r="BK691" s="14">
        <f t="shared" si="513"/>
        <v>0</v>
      </c>
      <c r="BL691" s="13">
        <f t="shared" si="514"/>
        <v>1.9999999999999574E-2</v>
      </c>
    </row>
    <row r="692" spans="1:64" x14ac:dyDescent="0.25">
      <c r="A692" s="23">
        <f t="shared" si="515"/>
        <v>13.750416666666462</v>
      </c>
      <c r="B692" s="8" t="s">
        <v>77</v>
      </c>
      <c r="C692" t="s">
        <v>65</v>
      </c>
      <c r="D692" s="10" t="s">
        <v>67</v>
      </c>
      <c r="E692" s="10" t="s">
        <v>67</v>
      </c>
      <c r="F692" s="10" t="s">
        <v>67</v>
      </c>
      <c r="G692" s="11" t="s">
        <v>66</v>
      </c>
      <c r="H692" s="10"/>
      <c r="K692" s="10" t="s">
        <v>67</v>
      </c>
      <c r="L692" s="13">
        <f t="shared" si="470"/>
        <v>0</v>
      </c>
      <c r="M692" s="14">
        <f t="shared" si="484"/>
        <v>0</v>
      </c>
      <c r="N692" s="13">
        <f t="shared" si="471"/>
        <v>0</v>
      </c>
      <c r="O692" s="14">
        <f t="shared" si="485"/>
        <v>0</v>
      </c>
      <c r="P692" s="13">
        <f t="shared" si="472"/>
        <v>0</v>
      </c>
      <c r="Q692" s="14"/>
      <c r="R692" s="13">
        <f t="shared" si="473"/>
        <v>0</v>
      </c>
      <c r="S692" s="14">
        <f t="shared" si="486"/>
        <v>0</v>
      </c>
      <c r="T692" s="13">
        <f t="shared" si="474"/>
        <v>0</v>
      </c>
      <c r="U692" s="14">
        <f t="shared" si="487"/>
        <v>0</v>
      </c>
      <c r="V692" s="13">
        <f t="shared" si="475"/>
        <v>1.9999999999999574E-2</v>
      </c>
      <c r="W692" s="14"/>
      <c r="X692" s="13">
        <f t="shared" si="476"/>
        <v>0</v>
      </c>
      <c r="Y692" s="14">
        <f t="shared" si="488"/>
        <v>0</v>
      </c>
      <c r="Z692" s="13">
        <f t="shared" si="477"/>
        <v>0</v>
      </c>
      <c r="AA692" s="14">
        <f t="shared" si="489"/>
        <v>0</v>
      </c>
      <c r="AB692" s="13">
        <f t="shared" si="478"/>
        <v>1.9999999999999574E-2</v>
      </c>
      <c r="AC692" s="14"/>
      <c r="AD692" s="13">
        <f t="shared" si="479"/>
        <v>0</v>
      </c>
      <c r="AE692" s="14">
        <f t="shared" si="490"/>
        <v>0</v>
      </c>
      <c r="AF692" s="13">
        <f t="shared" si="480"/>
        <v>0</v>
      </c>
      <c r="AG692" s="14">
        <f t="shared" si="491"/>
        <v>0</v>
      </c>
      <c r="AH692" s="13">
        <f t="shared" si="481"/>
        <v>1.9999999999999574E-2</v>
      </c>
      <c r="AI692" s="14"/>
      <c r="AJ692" s="13">
        <f t="shared" si="482"/>
        <v>0</v>
      </c>
      <c r="AK692" s="14">
        <f t="shared" si="492"/>
        <v>0</v>
      </c>
      <c r="AL692" s="13">
        <f t="shared" si="483"/>
        <v>13.750416666666462</v>
      </c>
      <c r="AM692" s="14">
        <f t="shared" si="493"/>
        <v>1</v>
      </c>
      <c r="AN692" s="13">
        <f t="shared" si="494"/>
        <v>0</v>
      </c>
      <c r="AO692" s="14"/>
      <c r="AP692" s="13">
        <f t="shared" si="495"/>
        <v>0</v>
      </c>
      <c r="AQ692" s="14">
        <f t="shared" si="496"/>
        <v>0</v>
      </c>
      <c r="AR692" s="13">
        <f t="shared" si="497"/>
        <v>0</v>
      </c>
      <c r="AS692" s="14">
        <f t="shared" si="498"/>
        <v>0</v>
      </c>
      <c r="AT692" s="13">
        <f t="shared" si="499"/>
        <v>0</v>
      </c>
      <c r="AU692" s="14"/>
      <c r="AV692" s="13">
        <f t="shared" si="500"/>
        <v>0</v>
      </c>
      <c r="AW692" s="14">
        <f t="shared" si="501"/>
        <v>0</v>
      </c>
      <c r="AX692" s="13">
        <f t="shared" si="502"/>
        <v>0</v>
      </c>
      <c r="AY692" s="14">
        <f t="shared" si="503"/>
        <v>0</v>
      </c>
      <c r="AZ692" s="13">
        <f t="shared" si="504"/>
        <v>1.9999999999999574E-2</v>
      </c>
      <c r="BA692" s="14"/>
      <c r="BB692" s="13">
        <f t="shared" si="505"/>
        <v>0</v>
      </c>
      <c r="BC692" s="14">
        <f t="shared" si="506"/>
        <v>0</v>
      </c>
      <c r="BD692" s="13">
        <f t="shared" si="507"/>
        <v>0</v>
      </c>
      <c r="BE692" s="14">
        <f t="shared" si="508"/>
        <v>0</v>
      </c>
      <c r="BF692" s="13">
        <f t="shared" si="509"/>
        <v>0</v>
      </c>
      <c r="BG692" s="14"/>
      <c r="BH692" s="13">
        <f t="shared" si="510"/>
        <v>0</v>
      </c>
      <c r="BI692" s="14">
        <f t="shared" si="511"/>
        <v>0</v>
      </c>
      <c r="BJ692" s="13">
        <f t="shared" si="512"/>
        <v>0</v>
      </c>
      <c r="BK692" s="14">
        <f t="shared" si="513"/>
        <v>0</v>
      </c>
      <c r="BL692" s="13">
        <f t="shared" si="514"/>
        <v>1.9999999999999574E-2</v>
      </c>
    </row>
    <row r="693" spans="1:64" x14ac:dyDescent="0.25">
      <c r="A693" s="23">
        <f t="shared" si="515"/>
        <v>13.770416666666462</v>
      </c>
      <c r="B693" s="8"/>
      <c r="C693" t="s">
        <v>65</v>
      </c>
      <c r="D693" s="10" t="s">
        <v>67</v>
      </c>
      <c r="E693" s="10" t="s">
        <v>67</v>
      </c>
      <c r="F693" s="10" t="s">
        <v>67</v>
      </c>
      <c r="H693" s="10"/>
      <c r="K693" s="10" t="s">
        <v>67</v>
      </c>
      <c r="L693" s="13">
        <f t="shared" si="470"/>
        <v>0</v>
      </c>
      <c r="M693" s="14">
        <f t="shared" si="484"/>
        <v>0</v>
      </c>
      <c r="N693" s="13">
        <f t="shared" si="471"/>
        <v>0</v>
      </c>
      <c r="O693" s="14">
        <f t="shared" si="485"/>
        <v>0</v>
      </c>
      <c r="P693" s="13">
        <f t="shared" si="472"/>
        <v>0</v>
      </c>
      <c r="Q693" s="14"/>
      <c r="R693" s="13">
        <f t="shared" si="473"/>
        <v>0</v>
      </c>
      <c r="S693" s="14">
        <f t="shared" si="486"/>
        <v>0</v>
      </c>
      <c r="T693" s="13">
        <f t="shared" si="474"/>
        <v>0</v>
      </c>
      <c r="U693" s="14">
        <f t="shared" si="487"/>
        <v>0</v>
      </c>
      <c r="V693" s="13">
        <f t="shared" si="475"/>
        <v>1.9999999999999574E-2</v>
      </c>
      <c r="W693" s="14"/>
      <c r="X693" s="13">
        <f t="shared" si="476"/>
        <v>0</v>
      </c>
      <c r="Y693" s="14">
        <f t="shared" si="488"/>
        <v>0</v>
      </c>
      <c r="Z693" s="13">
        <f t="shared" si="477"/>
        <v>0</v>
      </c>
      <c r="AA693" s="14">
        <f t="shared" si="489"/>
        <v>0</v>
      </c>
      <c r="AB693" s="13">
        <f t="shared" si="478"/>
        <v>1.9999999999999574E-2</v>
      </c>
      <c r="AC693" s="14"/>
      <c r="AD693" s="13">
        <f t="shared" si="479"/>
        <v>0</v>
      </c>
      <c r="AE693" s="14">
        <f t="shared" si="490"/>
        <v>0</v>
      </c>
      <c r="AF693" s="13">
        <f t="shared" si="480"/>
        <v>0</v>
      </c>
      <c r="AG693" s="14">
        <f t="shared" si="491"/>
        <v>0</v>
      </c>
      <c r="AH693" s="13">
        <f t="shared" si="481"/>
        <v>1.9999999999999574E-2</v>
      </c>
      <c r="AI693" s="14"/>
      <c r="AJ693" s="13">
        <f t="shared" si="482"/>
        <v>0</v>
      </c>
      <c r="AK693" s="14">
        <f t="shared" si="492"/>
        <v>0</v>
      </c>
      <c r="AL693" s="13">
        <f t="shared" si="483"/>
        <v>0</v>
      </c>
      <c r="AM693" s="14">
        <f t="shared" si="493"/>
        <v>0</v>
      </c>
      <c r="AN693" s="13">
        <f t="shared" si="494"/>
        <v>0</v>
      </c>
      <c r="AO693" s="14"/>
      <c r="AP693" s="13">
        <f t="shared" si="495"/>
        <v>0</v>
      </c>
      <c r="AQ693" s="14">
        <f t="shared" si="496"/>
        <v>0</v>
      </c>
      <c r="AR693" s="13">
        <f t="shared" si="497"/>
        <v>0</v>
      </c>
      <c r="AS693" s="14">
        <f t="shared" si="498"/>
        <v>0</v>
      </c>
      <c r="AT693" s="13">
        <f t="shared" si="499"/>
        <v>0</v>
      </c>
      <c r="AU693" s="14"/>
      <c r="AV693" s="13">
        <f t="shared" si="500"/>
        <v>0</v>
      </c>
      <c r="AW693" s="14">
        <f t="shared" si="501"/>
        <v>0</v>
      </c>
      <c r="AX693" s="13">
        <f t="shared" si="502"/>
        <v>0</v>
      </c>
      <c r="AY693" s="14">
        <f t="shared" si="503"/>
        <v>0</v>
      </c>
      <c r="AZ693" s="13">
        <f t="shared" si="504"/>
        <v>1.9999999999999574E-2</v>
      </c>
      <c r="BA693" s="14"/>
      <c r="BB693" s="13">
        <f t="shared" si="505"/>
        <v>0</v>
      </c>
      <c r="BC693" s="14">
        <f t="shared" si="506"/>
        <v>0</v>
      </c>
      <c r="BD693" s="13">
        <f t="shared" si="507"/>
        <v>0</v>
      </c>
      <c r="BE693" s="14">
        <f t="shared" si="508"/>
        <v>0</v>
      </c>
      <c r="BF693" s="13">
        <f t="shared" si="509"/>
        <v>0</v>
      </c>
      <c r="BG693" s="14"/>
      <c r="BH693" s="13">
        <f t="shared" si="510"/>
        <v>0</v>
      </c>
      <c r="BI693" s="14">
        <f t="shared" si="511"/>
        <v>0</v>
      </c>
      <c r="BJ693" s="13">
        <f t="shared" si="512"/>
        <v>0</v>
      </c>
      <c r="BK693" s="14">
        <f t="shared" si="513"/>
        <v>0</v>
      </c>
      <c r="BL693" s="13">
        <f t="shared" si="514"/>
        <v>1.9999999999999574E-2</v>
      </c>
    </row>
    <row r="694" spans="1:64" x14ac:dyDescent="0.25">
      <c r="A694" s="23">
        <f t="shared" si="515"/>
        <v>13.790416666666461</v>
      </c>
      <c r="B694" s="8"/>
      <c r="C694" t="s">
        <v>65</v>
      </c>
      <c r="D694" s="10" t="s">
        <v>67</v>
      </c>
      <c r="E694" s="10" t="s">
        <v>67</v>
      </c>
      <c r="F694" s="10" t="s">
        <v>67</v>
      </c>
      <c r="K694" s="10" t="s">
        <v>67</v>
      </c>
      <c r="L694" s="13">
        <f t="shared" si="470"/>
        <v>0</v>
      </c>
      <c r="M694" s="14">
        <f t="shared" si="484"/>
        <v>0</v>
      </c>
      <c r="N694" s="13">
        <f t="shared" si="471"/>
        <v>0</v>
      </c>
      <c r="O694" s="14">
        <f t="shared" si="485"/>
        <v>0</v>
      </c>
      <c r="P694" s="13">
        <f t="shared" si="472"/>
        <v>0</v>
      </c>
      <c r="Q694" s="14"/>
      <c r="R694" s="13">
        <f t="shared" si="473"/>
        <v>0</v>
      </c>
      <c r="S694" s="14">
        <f t="shared" si="486"/>
        <v>0</v>
      </c>
      <c r="T694" s="13">
        <f t="shared" si="474"/>
        <v>0</v>
      </c>
      <c r="U694" s="14">
        <f t="shared" si="487"/>
        <v>0</v>
      </c>
      <c r="V694" s="13">
        <f t="shared" si="475"/>
        <v>1.9999999999999574E-2</v>
      </c>
      <c r="W694" s="14"/>
      <c r="X694" s="13">
        <f t="shared" si="476"/>
        <v>0</v>
      </c>
      <c r="Y694" s="14">
        <f t="shared" si="488"/>
        <v>0</v>
      </c>
      <c r="Z694" s="13">
        <f t="shared" si="477"/>
        <v>0</v>
      </c>
      <c r="AA694" s="14">
        <f t="shared" si="489"/>
        <v>0</v>
      </c>
      <c r="AB694" s="13">
        <f t="shared" si="478"/>
        <v>1.9999999999999574E-2</v>
      </c>
      <c r="AC694" s="14"/>
      <c r="AD694" s="13">
        <f t="shared" si="479"/>
        <v>0</v>
      </c>
      <c r="AE694" s="14">
        <f t="shared" si="490"/>
        <v>0</v>
      </c>
      <c r="AF694" s="13">
        <f t="shared" si="480"/>
        <v>0</v>
      </c>
      <c r="AG694" s="14">
        <f t="shared" si="491"/>
        <v>0</v>
      </c>
      <c r="AH694" s="13">
        <f t="shared" si="481"/>
        <v>1.9999999999999574E-2</v>
      </c>
      <c r="AI694" s="14"/>
      <c r="AJ694" s="13">
        <f t="shared" si="482"/>
        <v>0</v>
      </c>
      <c r="AK694" s="14">
        <f t="shared" si="492"/>
        <v>0</v>
      </c>
      <c r="AL694" s="13">
        <f t="shared" si="483"/>
        <v>0</v>
      </c>
      <c r="AM694" s="14">
        <f t="shared" si="493"/>
        <v>0</v>
      </c>
      <c r="AN694" s="13">
        <f t="shared" si="494"/>
        <v>0</v>
      </c>
      <c r="AO694" s="14"/>
      <c r="AP694" s="13">
        <f t="shared" si="495"/>
        <v>0</v>
      </c>
      <c r="AQ694" s="14">
        <f t="shared" si="496"/>
        <v>0</v>
      </c>
      <c r="AR694" s="13">
        <f t="shared" si="497"/>
        <v>0</v>
      </c>
      <c r="AS694" s="14">
        <f t="shared" si="498"/>
        <v>0</v>
      </c>
      <c r="AT694" s="13">
        <f t="shared" si="499"/>
        <v>0</v>
      </c>
      <c r="AU694" s="14"/>
      <c r="AV694" s="13">
        <f t="shared" si="500"/>
        <v>0</v>
      </c>
      <c r="AW694" s="14">
        <f t="shared" si="501"/>
        <v>0</v>
      </c>
      <c r="AX694" s="13">
        <f t="shared" si="502"/>
        <v>0</v>
      </c>
      <c r="AY694" s="14">
        <f t="shared" si="503"/>
        <v>0</v>
      </c>
      <c r="AZ694" s="13">
        <f t="shared" si="504"/>
        <v>1.9999999999999574E-2</v>
      </c>
      <c r="BA694" s="14"/>
      <c r="BB694" s="13">
        <f t="shared" si="505"/>
        <v>0</v>
      </c>
      <c r="BC694" s="14">
        <f t="shared" si="506"/>
        <v>0</v>
      </c>
      <c r="BD694" s="13">
        <f t="shared" si="507"/>
        <v>0</v>
      </c>
      <c r="BE694" s="14">
        <f t="shared" si="508"/>
        <v>0</v>
      </c>
      <c r="BF694" s="13">
        <f t="shared" si="509"/>
        <v>0</v>
      </c>
      <c r="BG694" s="14"/>
      <c r="BH694" s="13">
        <f t="shared" si="510"/>
        <v>0</v>
      </c>
      <c r="BI694" s="14">
        <f t="shared" si="511"/>
        <v>0</v>
      </c>
      <c r="BJ694" s="13">
        <f t="shared" si="512"/>
        <v>0</v>
      </c>
      <c r="BK694" s="14">
        <f t="shared" si="513"/>
        <v>0</v>
      </c>
      <c r="BL694" s="13">
        <f t="shared" si="514"/>
        <v>1.9999999999999574E-2</v>
      </c>
    </row>
    <row r="695" spans="1:64" x14ac:dyDescent="0.25">
      <c r="A695" s="23">
        <f t="shared" si="515"/>
        <v>13.810416666666461</v>
      </c>
      <c r="B695" s="8" t="s">
        <v>82</v>
      </c>
      <c r="C695" t="s">
        <v>65</v>
      </c>
      <c r="D695" s="10" t="s">
        <v>67</v>
      </c>
      <c r="E695" s="10" t="s">
        <v>67</v>
      </c>
      <c r="F695" s="10" t="s">
        <v>67</v>
      </c>
      <c r="G695" s="11"/>
      <c r="J695" s="10" t="s">
        <v>67</v>
      </c>
      <c r="K695" s="10" t="s">
        <v>67</v>
      </c>
      <c r="L695" s="13">
        <f t="shared" si="470"/>
        <v>0</v>
      </c>
      <c r="M695" s="14">
        <f t="shared" si="484"/>
        <v>0</v>
      </c>
      <c r="N695" s="13">
        <f t="shared" si="471"/>
        <v>0</v>
      </c>
      <c r="O695" s="14">
        <f t="shared" si="485"/>
        <v>0</v>
      </c>
      <c r="P695" s="13">
        <f t="shared" si="472"/>
        <v>0</v>
      </c>
      <c r="Q695" s="14"/>
      <c r="R695" s="13">
        <f t="shared" si="473"/>
        <v>0</v>
      </c>
      <c r="S695" s="14">
        <f t="shared" si="486"/>
        <v>0</v>
      </c>
      <c r="T695" s="13">
        <f t="shared" si="474"/>
        <v>0</v>
      </c>
      <c r="U695" s="14">
        <f t="shared" si="487"/>
        <v>0</v>
      </c>
      <c r="V695" s="13">
        <f t="shared" si="475"/>
        <v>1.9999999999999574E-2</v>
      </c>
      <c r="W695" s="14"/>
      <c r="X695" s="13">
        <f t="shared" si="476"/>
        <v>0</v>
      </c>
      <c r="Y695" s="14">
        <f t="shared" si="488"/>
        <v>0</v>
      </c>
      <c r="Z695" s="13">
        <f t="shared" si="477"/>
        <v>0</v>
      </c>
      <c r="AA695" s="14">
        <f t="shared" si="489"/>
        <v>0</v>
      </c>
      <c r="AB695" s="13">
        <f t="shared" si="478"/>
        <v>1.9999999999999574E-2</v>
      </c>
      <c r="AC695" s="14"/>
      <c r="AD695" s="13">
        <f t="shared" si="479"/>
        <v>0</v>
      </c>
      <c r="AE695" s="14">
        <f t="shared" si="490"/>
        <v>0</v>
      </c>
      <c r="AF695" s="13">
        <f t="shared" si="480"/>
        <v>0</v>
      </c>
      <c r="AG695" s="14">
        <f t="shared" si="491"/>
        <v>0</v>
      </c>
      <c r="AH695" s="13">
        <f t="shared" si="481"/>
        <v>1.9999999999999574E-2</v>
      </c>
      <c r="AI695" s="14"/>
      <c r="AJ695" s="13">
        <f t="shared" si="482"/>
        <v>0</v>
      </c>
      <c r="AK695" s="14">
        <f t="shared" si="492"/>
        <v>0</v>
      </c>
      <c r="AL695" s="13">
        <f t="shared" si="483"/>
        <v>0</v>
      </c>
      <c r="AM695" s="14">
        <f t="shared" si="493"/>
        <v>0</v>
      </c>
      <c r="AN695" s="13">
        <f t="shared" si="494"/>
        <v>0</v>
      </c>
      <c r="AO695" s="14"/>
      <c r="AP695" s="13">
        <f t="shared" si="495"/>
        <v>0</v>
      </c>
      <c r="AQ695" s="14">
        <f t="shared" si="496"/>
        <v>0</v>
      </c>
      <c r="AR695" s="13">
        <f t="shared" si="497"/>
        <v>0</v>
      </c>
      <c r="AS695" s="14">
        <f t="shared" si="498"/>
        <v>0</v>
      </c>
      <c r="AT695" s="13">
        <f t="shared" si="499"/>
        <v>0</v>
      </c>
      <c r="AU695" s="14"/>
      <c r="AV695" s="13">
        <f t="shared" si="500"/>
        <v>0</v>
      </c>
      <c r="AW695" s="14">
        <f t="shared" si="501"/>
        <v>0</v>
      </c>
      <c r="AX695" s="13">
        <f t="shared" si="502"/>
        <v>0</v>
      </c>
      <c r="AY695" s="14">
        <f t="shared" si="503"/>
        <v>0</v>
      </c>
      <c r="AZ695" s="13">
        <f t="shared" si="504"/>
        <v>1.9999999999999574E-2</v>
      </c>
      <c r="BA695" s="14"/>
      <c r="BB695" s="13">
        <f t="shared" si="505"/>
        <v>13.810416666666461</v>
      </c>
      <c r="BC695" s="14">
        <f t="shared" si="506"/>
        <v>1</v>
      </c>
      <c r="BD695" s="13">
        <f t="shared" si="507"/>
        <v>0</v>
      </c>
      <c r="BE695" s="14">
        <f t="shared" si="508"/>
        <v>0</v>
      </c>
      <c r="BF695" s="13">
        <f t="shared" si="509"/>
        <v>1.9999999999999574E-2</v>
      </c>
      <c r="BG695" s="14"/>
      <c r="BH695" s="13">
        <f t="shared" si="510"/>
        <v>0</v>
      </c>
      <c r="BI695" s="14">
        <f t="shared" si="511"/>
        <v>0</v>
      </c>
      <c r="BJ695" s="13">
        <f t="shared" si="512"/>
        <v>0</v>
      </c>
      <c r="BK695" s="14">
        <f t="shared" si="513"/>
        <v>0</v>
      </c>
      <c r="BL695" s="13">
        <f t="shared" si="514"/>
        <v>1.9999999999999574E-2</v>
      </c>
    </row>
    <row r="696" spans="1:64" x14ac:dyDescent="0.25">
      <c r="A696" s="23">
        <f t="shared" si="515"/>
        <v>13.83041666666646</v>
      </c>
      <c r="B696" s="8"/>
      <c r="C696" t="s">
        <v>65</v>
      </c>
      <c r="D696" s="10" t="s">
        <v>67</v>
      </c>
      <c r="E696" s="10" t="s">
        <v>67</v>
      </c>
      <c r="F696" s="10" t="s">
        <v>67</v>
      </c>
      <c r="G696" s="10"/>
      <c r="J696" s="10" t="s">
        <v>67</v>
      </c>
      <c r="K696" s="10" t="s">
        <v>67</v>
      </c>
      <c r="L696" s="13">
        <f t="shared" si="470"/>
        <v>0</v>
      </c>
      <c r="M696" s="14">
        <f t="shared" si="484"/>
        <v>0</v>
      </c>
      <c r="N696" s="13">
        <f t="shared" si="471"/>
        <v>0</v>
      </c>
      <c r="O696" s="14">
        <f t="shared" si="485"/>
        <v>0</v>
      </c>
      <c r="P696" s="13">
        <f t="shared" si="472"/>
        <v>0</v>
      </c>
      <c r="Q696" s="14"/>
      <c r="R696" s="13">
        <f t="shared" si="473"/>
        <v>0</v>
      </c>
      <c r="S696" s="14">
        <f t="shared" si="486"/>
        <v>0</v>
      </c>
      <c r="T696" s="13">
        <f t="shared" si="474"/>
        <v>0</v>
      </c>
      <c r="U696" s="14">
        <f t="shared" si="487"/>
        <v>0</v>
      </c>
      <c r="V696" s="13">
        <f t="shared" si="475"/>
        <v>1.9999999999999574E-2</v>
      </c>
      <c r="W696" s="14"/>
      <c r="X696" s="13">
        <f t="shared" si="476"/>
        <v>0</v>
      </c>
      <c r="Y696" s="14">
        <f t="shared" si="488"/>
        <v>0</v>
      </c>
      <c r="Z696" s="13">
        <f t="shared" si="477"/>
        <v>0</v>
      </c>
      <c r="AA696" s="14">
        <f t="shared" si="489"/>
        <v>0</v>
      </c>
      <c r="AB696" s="13">
        <f t="shared" si="478"/>
        <v>1.9999999999999574E-2</v>
      </c>
      <c r="AC696" s="14"/>
      <c r="AD696" s="13">
        <f t="shared" si="479"/>
        <v>0</v>
      </c>
      <c r="AE696" s="14">
        <f t="shared" si="490"/>
        <v>0</v>
      </c>
      <c r="AF696" s="13">
        <f t="shared" si="480"/>
        <v>0</v>
      </c>
      <c r="AG696" s="14">
        <f t="shared" si="491"/>
        <v>0</v>
      </c>
      <c r="AH696" s="13">
        <f t="shared" si="481"/>
        <v>1.9999999999999574E-2</v>
      </c>
      <c r="AI696" s="14"/>
      <c r="AJ696" s="13">
        <f t="shared" si="482"/>
        <v>0</v>
      </c>
      <c r="AK696" s="14">
        <f t="shared" si="492"/>
        <v>0</v>
      </c>
      <c r="AL696" s="13">
        <f t="shared" si="483"/>
        <v>0</v>
      </c>
      <c r="AM696" s="14">
        <f t="shared" si="493"/>
        <v>0</v>
      </c>
      <c r="AN696" s="13">
        <f t="shared" si="494"/>
        <v>0</v>
      </c>
      <c r="AO696" s="14"/>
      <c r="AP696" s="13">
        <f t="shared" si="495"/>
        <v>0</v>
      </c>
      <c r="AQ696" s="14">
        <f t="shared" si="496"/>
        <v>0</v>
      </c>
      <c r="AR696" s="13">
        <f t="shared" si="497"/>
        <v>0</v>
      </c>
      <c r="AS696" s="14">
        <f t="shared" si="498"/>
        <v>0</v>
      </c>
      <c r="AT696" s="13">
        <f t="shared" si="499"/>
        <v>0</v>
      </c>
      <c r="AU696" s="14"/>
      <c r="AV696" s="13">
        <f t="shared" si="500"/>
        <v>0</v>
      </c>
      <c r="AW696" s="14">
        <f t="shared" si="501"/>
        <v>0</v>
      </c>
      <c r="AX696" s="13">
        <f t="shared" si="502"/>
        <v>0</v>
      </c>
      <c r="AY696" s="14">
        <f t="shared" si="503"/>
        <v>0</v>
      </c>
      <c r="AZ696" s="13">
        <f t="shared" si="504"/>
        <v>1.9999999999999574E-2</v>
      </c>
      <c r="BA696" s="14"/>
      <c r="BB696" s="13">
        <f t="shared" si="505"/>
        <v>0</v>
      </c>
      <c r="BC696" s="14">
        <f t="shared" si="506"/>
        <v>0</v>
      </c>
      <c r="BD696" s="13">
        <f t="shared" si="507"/>
        <v>0</v>
      </c>
      <c r="BE696" s="14">
        <f t="shared" si="508"/>
        <v>0</v>
      </c>
      <c r="BF696" s="13">
        <f t="shared" si="509"/>
        <v>1.9999999999999574E-2</v>
      </c>
      <c r="BG696" s="14"/>
      <c r="BH696" s="13">
        <f t="shared" si="510"/>
        <v>0</v>
      </c>
      <c r="BI696" s="14">
        <f t="shared" si="511"/>
        <v>0</v>
      </c>
      <c r="BJ696" s="13">
        <f t="shared" si="512"/>
        <v>0</v>
      </c>
      <c r="BK696" s="14">
        <f t="shared" si="513"/>
        <v>0</v>
      </c>
      <c r="BL696" s="13">
        <f t="shared" si="514"/>
        <v>1.9999999999999574E-2</v>
      </c>
    </row>
    <row r="697" spans="1:64" x14ac:dyDescent="0.25">
      <c r="A697" s="23">
        <f t="shared" si="515"/>
        <v>13.85041666666646</v>
      </c>
      <c r="B697" s="8" t="s">
        <v>69</v>
      </c>
      <c r="C697" s="11" t="s">
        <v>66</v>
      </c>
      <c r="D697" s="10" t="s">
        <v>67</v>
      </c>
      <c r="E697" t="s">
        <v>65</v>
      </c>
      <c r="F697" s="10" t="s">
        <v>67</v>
      </c>
      <c r="G697" s="10"/>
      <c r="J697" s="10" t="s">
        <v>67</v>
      </c>
      <c r="K697" s="10" t="s">
        <v>67</v>
      </c>
      <c r="L697" s="13">
        <f t="shared" si="470"/>
        <v>0</v>
      </c>
      <c r="M697" s="14">
        <f t="shared" si="484"/>
        <v>0</v>
      </c>
      <c r="N697" s="13">
        <f t="shared" si="471"/>
        <v>13.85041666666646</v>
      </c>
      <c r="O697" s="14">
        <f t="shared" si="485"/>
        <v>1</v>
      </c>
      <c r="P697" s="13">
        <f t="shared" si="472"/>
        <v>0</v>
      </c>
      <c r="Q697" s="14"/>
      <c r="R697" s="13">
        <f t="shared" si="473"/>
        <v>0</v>
      </c>
      <c r="S697" s="14">
        <f t="shared" si="486"/>
        <v>0</v>
      </c>
      <c r="T697" s="13">
        <f t="shared" si="474"/>
        <v>0</v>
      </c>
      <c r="U697" s="14">
        <f t="shared" si="487"/>
        <v>0</v>
      </c>
      <c r="V697" s="13">
        <f t="shared" si="475"/>
        <v>1.9999999999999574E-2</v>
      </c>
      <c r="W697" s="14"/>
      <c r="X697" s="13">
        <f t="shared" si="476"/>
        <v>0</v>
      </c>
      <c r="Y697" s="14">
        <f t="shared" si="488"/>
        <v>0</v>
      </c>
      <c r="Z697" s="13">
        <f t="shared" si="477"/>
        <v>0</v>
      </c>
      <c r="AA697" s="14">
        <f t="shared" si="489"/>
        <v>0</v>
      </c>
      <c r="AB697" s="13">
        <f t="shared" si="478"/>
        <v>0</v>
      </c>
      <c r="AC697" s="14"/>
      <c r="AD697" s="13">
        <f t="shared" si="479"/>
        <v>0</v>
      </c>
      <c r="AE697" s="14">
        <f t="shared" si="490"/>
        <v>0</v>
      </c>
      <c r="AF697" s="13">
        <f t="shared" si="480"/>
        <v>0</v>
      </c>
      <c r="AG697" s="14">
        <f t="shared" si="491"/>
        <v>0</v>
      </c>
      <c r="AH697" s="13">
        <f t="shared" si="481"/>
        <v>1.9999999999999574E-2</v>
      </c>
      <c r="AI697" s="14"/>
      <c r="AJ697" s="13">
        <f t="shared" si="482"/>
        <v>0</v>
      </c>
      <c r="AK697" s="14">
        <f t="shared" si="492"/>
        <v>0</v>
      </c>
      <c r="AL697" s="13">
        <f t="shared" si="483"/>
        <v>0</v>
      </c>
      <c r="AM697" s="14">
        <f t="shared" si="493"/>
        <v>0</v>
      </c>
      <c r="AN697" s="13">
        <f t="shared" si="494"/>
        <v>0</v>
      </c>
      <c r="AO697" s="14"/>
      <c r="AP697" s="13">
        <f t="shared" si="495"/>
        <v>0</v>
      </c>
      <c r="AQ697" s="14">
        <f t="shared" si="496"/>
        <v>0</v>
      </c>
      <c r="AR697" s="13">
        <f t="shared" si="497"/>
        <v>0</v>
      </c>
      <c r="AS697" s="14">
        <f t="shared" si="498"/>
        <v>0</v>
      </c>
      <c r="AT697" s="13">
        <f t="shared" si="499"/>
        <v>0</v>
      </c>
      <c r="AU697" s="14"/>
      <c r="AV697" s="13">
        <f t="shared" si="500"/>
        <v>0</v>
      </c>
      <c r="AW697" s="14">
        <f t="shared" si="501"/>
        <v>0</v>
      </c>
      <c r="AX697" s="13">
        <f t="shared" si="502"/>
        <v>0</v>
      </c>
      <c r="AY697" s="14">
        <f t="shared" si="503"/>
        <v>0</v>
      </c>
      <c r="AZ697" s="13">
        <f t="shared" si="504"/>
        <v>1.9999999999999574E-2</v>
      </c>
      <c r="BA697" s="14"/>
      <c r="BB697" s="13">
        <f t="shared" si="505"/>
        <v>0</v>
      </c>
      <c r="BC697" s="14">
        <f t="shared" si="506"/>
        <v>0</v>
      </c>
      <c r="BD697" s="13">
        <f t="shared" si="507"/>
        <v>0</v>
      </c>
      <c r="BE697" s="14">
        <f t="shared" si="508"/>
        <v>0</v>
      </c>
      <c r="BF697" s="13">
        <f t="shared" si="509"/>
        <v>1.9999999999999574E-2</v>
      </c>
      <c r="BG697" s="14"/>
      <c r="BH697" s="13">
        <f t="shared" si="510"/>
        <v>0</v>
      </c>
      <c r="BI697" s="14">
        <f t="shared" si="511"/>
        <v>0</v>
      </c>
      <c r="BJ697" s="13">
        <f t="shared" si="512"/>
        <v>0</v>
      </c>
      <c r="BK697" s="14">
        <f t="shared" si="513"/>
        <v>0</v>
      </c>
      <c r="BL697" s="13">
        <f t="shared" si="514"/>
        <v>1.9999999999999574E-2</v>
      </c>
    </row>
    <row r="698" spans="1:64" x14ac:dyDescent="0.25">
      <c r="A698" s="23">
        <f t="shared" si="515"/>
        <v>13.870416666666459</v>
      </c>
      <c r="B698" s="8"/>
      <c r="D698" s="10" t="s">
        <v>67</v>
      </c>
      <c r="E698" t="s">
        <v>65</v>
      </c>
      <c r="F698" s="10" t="s">
        <v>67</v>
      </c>
      <c r="G698" s="10"/>
      <c r="I698" s="11"/>
      <c r="J698" s="10" t="s">
        <v>67</v>
      </c>
      <c r="K698" s="10" t="s">
        <v>67</v>
      </c>
      <c r="L698" s="13">
        <f t="shared" si="470"/>
        <v>0</v>
      </c>
      <c r="M698" s="14">
        <f t="shared" si="484"/>
        <v>0</v>
      </c>
      <c r="N698" s="13">
        <f t="shared" si="471"/>
        <v>0</v>
      </c>
      <c r="O698" s="14">
        <f t="shared" si="485"/>
        <v>0</v>
      </c>
      <c r="P698" s="13">
        <f t="shared" si="472"/>
        <v>0</v>
      </c>
      <c r="Q698" s="14"/>
      <c r="R698" s="13">
        <f t="shared" si="473"/>
        <v>0</v>
      </c>
      <c r="S698" s="14">
        <f t="shared" si="486"/>
        <v>0</v>
      </c>
      <c r="T698" s="13">
        <f t="shared" si="474"/>
        <v>0</v>
      </c>
      <c r="U698" s="14">
        <f t="shared" si="487"/>
        <v>0</v>
      </c>
      <c r="V698" s="13">
        <f t="shared" si="475"/>
        <v>1.9999999999999574E-2</v>
      </c>
      <c r="W698" s="14"/>
      <c r="X698" s="13">
        <f t="shared" si="476"/>
        <v>0</v>
      </c>
      <c r="Y698" s="14">
        <f t="shared" si="488"/>
        <v>0</v>
      </c>
      <c r="Z698" s="13">
        <f t="shared" si="477"/>
        <v>0</v>
      </c>
      <c r="AA698" s="14">
        <f t="shared" si="489"/>
        <v>0</v>
      </c>
      <c r="AB698" s="13">
        <f t="shared" si="478"/>
        <v>0</v>
      </c>
      <c r="AC698" s="14"/>
      <c r="AD698" s="13">
        <f t="shared" si="479"/>
        <v>0</v>
      </c>
      <c r="AE698" s="14">
        <f t="shared" si="490"/>
        <v>0</v>
      </c>
      <c r="AF698" s="13">
        <f t="shared" si="480"/>
        <v>0</v>
      </c>
      <c r="AG698" s="14">
        <f t="shared" si="491"/>
        <v>0</v>
      </c>
      <c r="AH698" s="13">
        <f t="shared" si="481"/>
        <v>1.9999999999999574E-2</v>
      </c>
      <c r="AI698" s="14"/>
      <c r="AJ698" s="13">
        <f t="shared" si="482"/>
        <v>0</v>
      </c>
      <c r="AK698" s="14">
        <f t="shared" si="492"/>
        <v>0</v>
      </c>
      <c r="AL698" s="13">
        <f t="shared" si="483"/>
        <v>0</v>
      </c>
      <c r="AM698" s="14">
        <f t="shared" si="493"/>
        <v>0</v>
      </c>
      <c r="AN698" s="13">
        <f t="shared" si="494"/>
        <v>0</v>
      </c>
      <c r="AO698" s="14"/>
      <c r="AP698" s="13">
        <f t="shared" si="495"/>
        <v>0</v>
      </c>
      <c r="AQ698" s="14">
        <f t="shared" si="496"/>
        <v>0</v>
      </c>
      <c r="AR698" s="13">
        <f t="shared" si="497"/>
        <v>0</v>
      </c>
      <c r="AS698" s="14">
        <f t="shared" si="498"/>
        <v>0</v>
      </c>
      <c r="AT698" s="13">
        <f t="shared" si="499"/>
        <v>0</v>
      </c>
      <c r="AU698" s="14"/>
      <c r="AV698" s="13">
        <f t="shared" si="500"/>
        <v>0</v>
      </c>
      <c r="AW698" s="14">
        <f t="shared" si="501"/>
        <v>0</v>
      </c>
      <c r="AX698" s="13">
        <f t="shared" si="502"/>
        <v>0</v>
      </c>
      <c r="AY698" s="14">
        <f t="shared" si="503"/>
        <v>0</v>
      </c>
      <c r="AZ698" s="13">
        <f t="shared" si="504"/>
        <v>1.9999999999999574E-2</v>
      </c>
      <c r="BA698" s="14"/>
      <c r="BB698" s="13">
        <f t="shared" si="505"/>
        <v>0</v>
      </c>
      <c r="BC698" s="14">
        <f t="shared" si="506"/>
        <v>0</v>
      </c>
      <c r="BD698" s="13">
        <f t="shared" si="507"/>
        <v>0</v>
      </c>
      <c r="BE698" s="14">
        <f t="shared" si="508"/>
        <v>0</v>
      </c>
      <c r="BF698" s="13">
        <f t="shared" si="509"/>
        <v>1.9999999999999574E-2</v>
      </c>
      <c r="BG698" s="14"/>
      <c r="BH698" s="13">
        <f t="shared" si="510"/>
        <v>0</v>
      </c>
      <c r="BI698" s="14">
        <f t="shared" si="511"/>
        <v>0</v>
      </c>
      <c r="BJ698" s="13">
        <f t="shared" si="512"/>
        <v>0</v>
      </c>
      <c r="BK698" s="14">
        <f t="shared" si="513"/>
        <v>0</v>
      </c>
      <c r="BL698" s="13">
        <f t="shared" si="514"/>
        <v>1.9999999999999574E-2</v>
      </c>
    </row>
    <row r="699" spans="1:64" x14ac:dyDescent="0.25">
      <c r="A699" s="23">
        <f t="shared" si="515"/>
        <v>13.890416666666459</v>
      </c>
      <c r="B699" s="8"/>
      <c r="D699" s="10" t="s">
        <v>67</v>
      </c>
      <c r="E699" t="s">
        <v>65</v>
      </c>
      <c r="F699" s="10" t="s">
        <v>67</v>
      </c>
      <c r="G699" s="10"/>
      <c r="I699" s="32"/>
      <c r="J699" s="10" t="s">
        <v>67</v>
      </c>
      <c r="K699" s="10" t="s">
        <v>67</v>
      </c>
      <c r="L699" s="13">
        <f t="shared" si="470"/>
        <v>0</v>
      </c>
      <c r="M699" s="14">
        <f t="shared" si="484"/>
        <v>0</v>
      </c>
      <c r="N699" s="13">
        <f t="shared" si="471"/>
        <v>0</v>
      </c>
      <c r="O699" s="14">
        <f t="shared" si="485"/>
        <v>0</v>
      </c>
      <c r="P699" s="13">
        <f t="shared" si="472"/>
        <v>0</v>
      </c>
      <c r="Q699" s="14"/>
      <c r="R699" s="13">
        <f t="shared" si="473"/>
        <v>0</v>
      </c>
      <c r="S699" s="14">
        <f t="shared" si="486"/>
        <v>0</v>
      </c>
      <c r="T699" s="13">
        <f t="shared" si="474"/>
        <v>0</v>
      </c>
      <c r="U699" s="14">
        <f t="shared" si="487"/>
        <v>0</v>
      </c>
      <c r="V699" s="13">
        <f t="shared" si="475"/>
        <v>1.9999999999999574E-2</v>
      </c>
      <c r="W699" s="14"/>
      <c r="X699" s="13">
        <f t="shared" si="476"/>
        <v>0</v>
      </c>
      <c r="Y699" s="14">
        <f t="shared" si="488"/>
        <v>0</v>
      </c>
      <c r="Z699" s="13">
        <f t="shared" si="477"/>
        <v>0</v>
      </c>
      <c r="AA699" s="14">
        <f t="shared" si="489"/>
        <v>0</v>
      </c>
      <c r="AB699" s="13">
        <f t="shared" si="478"/>
        <v>0</v>
      </c>
      <c r="AC699" s="14"/>
      <c r="AD699" s="13">
        <f t="shared" si="479"/>
        <v>0</v>
      </c>
      <c r="AE699" s="14">
        <f t="shared" si="490"/>
        <v>0</v>
      </c>
      <c r="AF699" s="13">
        <f t="shared" si="480"/>
        <v>0</v>
      </c>
      <c r="AG699" s="14">
        <f t="shared" si="491"/>
        <v>0</v>
      </c>
      <c r="AH699" s="13">
        <f t="shared" si="481"/>
        <v>1.9999999999999574E-2</v>
      </c>
      <c r="AI699" s="14"/>
      <c r="AJ699" s="13">
        <f t="shared" si="482"/>
        <v>0</v>
      </c>
      <c r="AK699" s="14">
        <f t="shared" si="492"/>
        <v>0</v>
      </c>
      <c r="AL699" s="13">
        <f t="shared" si="483"/>
        <v>0</v>
      </c>
      <c r="AM699" s="14">
        <f t="shared" si="493"/>
        <v>0</v>
      </c>
      <c r="AN699" s="13">
        <f t="shared" si="494"/>
        <v>0</v>
      </c>
      <c r="AO699" s="14"/>
      <c r="AP699" s="13">
        <f t="shared" si="495"/>
        <v>0</v>
      </c>
      <c r="AQ699" s="14">
        <f t="shared" si="496"/>
        <v>0</v>
      </c>
      <c r="AR699" s="13">
        <f t="shared" si="497"/>
        <v>0</v>
      </c>
      <c r="AS699" s="14">
        <f t="shared" si="498"/>
        <v>0</v>
      </c>
      <c r="AT699" s="13">
        <f t="shared" si="499"/>
        <v>0</v>
      </c>
      <c r="AU699" s="14"/>
      <c r="AV699" s="13">
        <f t="shared" si="500"/>
        <v>0</v>
      </c>
      <c r="AW699" s="14">
        <f t="shared" si="501"/>
        <v>0</v>
      </c>
      <c r="AX699" s="13">
        <f t="shared" si="502"/>
        <v>0</v>
      </c>
      <c r="AY699" s="14">
        <f t="shared" si="503"/>
        <v>0</v>
      </c>
      <c r="AZ699" s="13">
        <f t="shared" si="504"/>
        <v>1.9999999999999574E-2</v>
      </c>
      <c r="BA699" s="14"/>
      <c r="BB699" s="13">
        <f t="shared" si="505"/>
        <v>0</v>
      </c>
      <c r="BC699" s="14">
        <f t="shared" si="506"/>
        <v>0</v>
      </c>
      <c r="BD699" s="13">
        <f t="shared" si="507"/>
        <v>0</v>
      </c>
      <c r="BE699" s="14">
        <f t="shared" si="508"/>
        <v>0</v>
      </c>
      <c r="BF699" s="13">
        <f t="shared" si="509"/>
        <v>1.9999999999999574E-2</v>
      </c>
      <c r="BG699" s="14"/>
      <c r="BH699" s="13">
        <f t="shared" si="510"/>
        <v>0</v>
      </c>
      <c r="BI699" s="14">
        <f t="shared" si="511"/>
        <v>0</v>
      </c>
      <c r="BJ699" s="13">
        <f t="shared" si="512"/>
        <v>0</v>
      </c>
      <c r="BK699" s="14">
        <f t="shared" si="513"/>
        <v>0</v>
      </c>
      <c r="BL699" s="13">
        <f t="shared" si="514"/>
        <v>1.9999999999999574E-2</v>
      </c>
    </row>
    <row r="700" spans="1:64" x14ac:dyDescent="0.25">
      <c r="A700" s="23">
        <f t="shared" si="515"/>
        <v>13.910416666666459</v>
      </c>
      <c r="B700" s="8"/>
      <c r="D700" s="10" t="s">
        <v>67</v>
      </c>
      <c r="E700" t="s">
        <v>65</v>
      </c>
      <c r="F700" s="10" t="s">
        <v>67</v>
      </c>
      <c r="G700" s="10"/>
      <c r="I700" s="32"/>
      <c r="J700" s="10" t="s">
        <v>67</v>
      </c>
      <c r="K700" s="10" t="s">
        <v>67</v>
      </c>
      <c r="L700" s="13">
        <f t="shared" si="470"/>
        <v>0</v>
      </c>
      <c r="M700" s="14">
        <f t="shared" si="484"/>
        <v>0</v>
      </c>
      <c r="N700" s="13">
        <f t="shared" si="471"/>
        <v>0</v>
      </c>
      <c r="O700" s="14">
        <f t="shared" si="485"/>
        <v>0</v>
      </c>
      <c r="P700" s="13">
        <f t="shared" si="472"/>
        <v>0</v>
      </c>
      <c r="Q700" s="14"/>
      <c r="R700" s="13">
        <f t="shared" si="473"/>
        <v>0</v>
      </c>
      <c r="S700" s="14">
        <f t="shared" si="486"/>
        <v>0</v>
      </c>
      <c r="T700" s="13">
        <f t="shared" si="474"/>
        <v>0</v>
      </c>
      <c r="U700" s="14">
        <f t="shared" si="487"/>
        <v>0</v>
      </c>
      <c r="V700" s="13">
        <f t="shared" si="475"/>
        <v>1.9999999999999574E-2</v>
      </c>
      <c r="W700" s="14"/>
      <c r="X700" s="13">
        <f t="shared" si="476"/>
        <v>0</v>
      </c>
      <c r="Y700" s="14">
        <f t="shared" si="488"/>
        <v>0</v>
      </c>
      <c r="Z700" s="13">
        <f t="shared" si="477"/>
        <v>0</v>
      </c>
      <c r="AA700" s="14">
        <f t="shared" si="489"/>
        <v>0</v>
      </c>
      <c r="AB700" s="13">
        <f t="shared" si="478"/>
        <v>0</v>
      </c>
      <c r="AC700" s="14"/>
      <c r="AD700" s="13">
        <f t="shared" si="479"/>
        <v>0</v>
      </c>
      <c r="AE700" s="14">
        <f t="shared" si="490"/>
        <v>0</v>
      </c>
      <c r="AF700" s="13">
        <f t="shared" si="480"/>
        <v>0</v>
      </c>
      <c r="AG700" s="14">
        <f t="shared" si="491"/>
        <v>0</v>
      </c>
      <c r="AH700" s="13">
        <f t="shared" si="481"/>
        <v>1.9999999999999574E-2</v>
      </c>
      <c r="AI700" s="14"/>
      <c r="AJ700" s="13">
        <f t="shared" si="482"/>
        <v>0</v>
      </c>
      <c r="AK700" s="14">
        <f t="shared" si="492"/>
        <v>0</v>
      </c>
      <c r="AL700" s="13">
        <f t="shared" si="483"/>
        <v>0</v>
      </c>
      <c r="AM700" s="14">
        <f t="shared" si="493"/>
        <v>0</v>
      </c>
      <c r="AN700" s="13">
        <f t="shared" si="494"/>
        <v>0</v>
      </c>
      <c r="AO700" s="14"/>
      <c r="AP700" s="13">
        <f t="shared" si="495"/>
        <v>0</v>
      </c>
      <c r="AQ700" s="14">
        <f t="shared" si="496"/>
        <v>0</v>
      </c>
      <c r="AR700" s="13">
        <f t="shared" si="497"/>
        <v>0</v>
      </c>
      <c r="AS700" s="14">
        <f t="shared" si="498"/>
        <v>0</v>
      </c>
      <c r="AT700" s="13">
        <f t="shared" si="499"/>
        <v>0</v>
      </c>
      <c r="AU700" s="14"/>
      <c r="AV700" s="13">
        <f t="shared" si="500"/>
        <v>0</v>
      </c>
      <c r="AW700" s="14">
        <f t="shared" si="501"/>
        <v>0</v>
      </c>
      <c r="AX700" s="13">
        <f t="shared" si="502"/>
        <v>0</v>
      </c>
      <c r="AY700" s="14">
        <f t="shared" si="503"/>
        <v>0</v>
      </c>
      <c r="AZ700" s="13">
        <f t="shared" si="504"/>
        <v>1.9999999999999574E-2</v>
      </c>
      <c r="BA700" s="14"/>
      <c r="BB700" s="13">
        <f t="shared" si="505"/>
        <v>0</v>
      </c>
      <c r="BC700" s="14">
        <f t="shared" si="506"/>
        <v>0</v>
      </c>
      <c r="BD700" s="13">
        <f t="shared" si="507"/>
        <v>0</v>
      </c>
      <c r="BE700" s="14">
        <f t="shared" si="508"/>
        <v>0</v>
      </c>
      <c r="BF700" s="13">
        <f t="shared" si="509"/>
        <v>1.9999999999999574E-2</v>
      </c>
      <c r="BG700" s="14"/>
      <c r="BH700" s="13">
        <f t="shared" si="510"/>
        <v>0</v>
      </c>
      <c r="BI700" s="14">
        <f t="shared" si="511"/>
        <v>0</v>
      </c>
      <c r="BJ700" s="13">
        <f t="shared" si="512"/>
        <v>0</v>
      </c>
      <c r="BK700" s="14">
        <f t="shared" si="513"/>
        <v>0</v>
      </c>
      <c r="BL700" s="13">
        <f t="shared" si="514"/>
        <v>1.9999999999999574E-2</v>
      </c>
    </row>
    <row r="701" spans="1:64" x14ac:dyDescent="0.25">
      <c r="A701" s="23">
        <f t="shared" si="515"/>
        <v>13.930416666666458</v>
      </c>
      <c r="B701" s="8" t="s">
        <v>78</v>
      </c>
      <c r="D701" s="10" t="s">
        <v>67</v>
      </c>
      <c r="E701" t="s">
        <v>65</v>
      </c>
      <c r="F701" s="10" t="s">
        <v>67</v>
      </c>
      <c r="G701" s="10"/>
      <c r="H701" s="10" t="s">
        <v>67</v>
      </c>
      <c r="I701" s="32"/>
      <c r="J701" s="10" t="s">
        <v>67</v>
      </c>
      <c r="K701" s="10" t="s">
        <v>67</v>
      </c>
      <c r="L701" s="13">
        <f t="shared" si="470"/>
        <v>0</v>
      </c>
      <c r="M701" s="14">
        <f t="shared" si="484"/>
        <v>0</v>
      </c>
      <c r="N701" s="13">
        <f t="shared" si="471"/>
        <v>0</v>
      </c>
      <c r="O701" s="14">
        <f t="shared" si="485"/>
        <v>0</v>
      </c>
      <c r="P701" s="13">
        <f t="shared" si="472"/>
        <v>0</v>
      </c>
      <c r="Q701" s="14"/>
      <c r="R701" s="13">
        <f t="shared" si="473"/>
        <v>0</v>
      </c>
      <c r="S701" s="14">
        <f t="shared" si="486"/>
        <v>0</v>
      </c>
      <c r="T701" s="13">
        <f t="shared" si="474"/>
        <v>0</v>
      </c>
      <c r="U701" s="14">
        <f t="shared" si="487"/>
        <v>0</v>
      </c>
      <c r="V701" s="13">
        <f t="shared" si="475"/>
        <v>1.9999999999999574E-2</v>
      </c>
      <c r="W701" s="14"/>
      <c r="X701" s="13">
        <f t="shared" si="476"/>
        <v>0</v>
      </c>
      <c r="Y701" s="14">
        <f t="shared" si="488"/>
        <v>0</v>
      </c>
      <c r="Z701" s="13">
        <f t="shared" si="477"/>
        <v>0</v>
      </c>
      <c r="AA701" s="14">
        <f t="shared" si="489"/>
        <v>0</v>
      </c>
      <c r="AB701" s="13">
        <f t="shared" si="478"/>
        <v>0</v>
      </c>
      <c r="AC701" s="14"/>
      <c r="AD701" s="13">
        <f t="shared" si="479"/>
        <v>0</v>
      </c>
      <c r="AE701" s="14">
        <f t="shared" si="490"/>
        <v>0</v>
      </c>
      <c r="AF701" s="13">
        <f t="shared" si="480"/>
        <v>0</v>
      </c>
      <c r="AG701" s="14">
        <f t="shared" si="491"/>
        <v>0</v>
      </c>
      <c r="AH701" s="13">
        <f t="shared" si="481"/>
        <v>1.9999999999999574E-2</v>
      </c>
      <c r="AI701" s="14"/>
      <c r="AJ701" s="13">
        <f t="shared" si="482"/>
        <v>0</v>
      </c>
      <c r="AK701" s="14">
        <f t="shared" si="492"/>
        <v>0</v>
      </c>
      <c r="AL701" s="13">
        <f t="shared" si="483"/>
        <v>0</v>
      </c>
      <c r="AM701" s="14">
        <f t="shared" si="493"/>
        <v>0</v>
      </c>
      <c r="AN701" s="13">
        <f t="shared" si="494"/>
        <v>0</v>
      </c>
      <c r="AO701" s="14"/>
      <c r="AP701" s="13">
        <f t="shared" si="495"/>
        <v>13.930416666666458</v>
      </c>
      <c r="AQ701" s="14">
        <f t="shared" si="496"/>
        <v>1</v>
      </c>
      <c r="AR701" s="13">
        <f t="shared" si="497"/>
        <v>0</v>
      </c>
      <c r="AS701" s="14">
        <f t="shared" si="498"/>
        <v>0</v>
      </c>
      <c r="AT701" s="13">
        <f t="shared" si="499"/>
        <v>1.9999999999999574E-2</v>
      </c>
      <c r="AU701" s="14"/>
      <c r="AV701" s="13">
        <f t="shared" si="500"/>
        <v>0</v>
      </c>
      <c r="AW701" s="14">
        <f t="shared" si="501"/>
        <v>0</v>
      </c>
      <c r="AX701" s="13">
        <f t="shared" si="502"/>
        <v>0</v>
      </c>
      <c r="AY701" s="14">
        <f t="shared" si="503"/>
        <v>0</v>
      </c>
      <c r="AZ701" s="13">
        <f t="shared" si="504"/>
        <v>1.9999999999999574E-2</v>
      </c>
      <c r="BA701" s="14"/>
      <c r="BB701" s="13">
        <f t="shared" si="505"/>
        <v>0</v>
      </c>
      <c r="BC701" s="14">
        <f t="shared" si="506"/>
        <v>0</v>
      </c>
      <c r="BD701" s="13">
        <f t="shared" si="507"/>
        <v>0</v>
      </c>
      <c r="BE701" s="14">
        <f t="shared" si="508"/>
        <v>0</v>
      </c>
      <c r="BF701" s="13">
        <f t="shared" si="509"/>
        <v>1.9999999999999574E-2</v>
      </c>
      <c r="BG701" s="14"/>
      <c r="BH701" s="13">
        <f t="shared" si="510"/>
        <v>0</v>
      </c>
      <c r="BI701" s="14">
        <f t="shared" si="511"/>
        <v>0</v>
      </c>
      <c r="BJ701" s="13">
        <f t="shared" si="512"/>
        <v>0</v>
      </c>
      <c r="BK701" s="14">
        <f t="shared" si="513"/>
        <v>0</v>
      </c>
      <c r="BL701" s="13">
        <f t="shared" si="514"/>
        <v>1.9999999999999574E-2</v>
      </c>
    </row>
    <row r="702" spans="1:64" x14ac:dyDescent="0.25">
      <c r="A702" s="23">
        <f t="shared" si="515"/>
        <v>13.950416666666458</v>
      </c>
      <c r="B702" s="8" t="s">
        <v>74</v>
      </c>
      <c r="D702" s="10" t="s">
        <v>67</v>
      </c>
      <c r="E702" s="11" t="s">
        <v>66</v>
      </c>
      <c r="F702" s="10" t="s">
        <v>67</v>
      </c>
      <c r="H702" s="10" t="s">
        <v>67</v>
      </c>
      <c r="I702" s="32"/>
      <c r="J702" s="10" t="s">
        <v>67</v>
      </c>
      <c r="K702" t="s">
        <v>65</v>
      </c>
      <c r="L702" s="13">
        <f t="shared" si="470"/>
        <v>0</v>
      </c>
      <c r="M702" s="14">
        <f t="shared" si="484"/>
        <v>0</v>
      </c>
      <c r="N702" s="13">
        <f t="shared" si="471"/>
        <v>0</v>
      </c>
      <c r="O702" s="14">
        <f t="shared" si="485"/>
        <v>0</v>
      </c>
      <c r="P702" s="13">
        <f t="shared" si="472"/>
        <v>0</v>
      </c>
      <c r="Q702" s="14"/>
      <c r="R702" s="13">
        <f t="shared" si="473"/>
        <v>0</v>
      </c>
      <c r="S702" s="14">
        <f t="shared" si="486"/>
        <v>0</v>
      </c>
      <c r="T702" s="13">
        <f t="shared" si="474"/>
        <v>0</v>
      </c>
      <c r="U702" s="14">
        <f t="shared" si="487"/>
        <v>0</v>
      </c>
      <c r="V702" s="13">
        <f t="shared" si="475"/>
        <v>1.9999999999999574E-2</v>
      </c>
      <c r="W702" s="14"/>
      <c r="X702" s="13">
        <f t="shared" si="476"/>
        <v>0</v>
      </c>
      <c r="Y702" s="14">
        <f t="shared" si="488"/>
        <v>0</v>
      </c>
      <c r="Z702" s="13">
        <f t="shared" si="477"/>
        <v>13.950416666666458</v>
      </c>
      <c r="AA702" s="14">
        <f t="shared" si="489"/>
        <v>1</v>
      </c>
      <c r="AB702" s="13">
        <f t="shared" si="478"/>
        <v>0</v>
      </c>
      <c r="AC702" s="14"/>
      <c r="AD702" s="13">
        <f t="shared" si="479"/>
        <v>0</v>
      </c>
      <c r="AE702" s="14">
        <f t="shared" si="490"/>
        <v>0</v>
      </c>
      <c r="AF702" s="13">
        <f t="shared" si="480"/>
        <v>0</v>
      </c>
      <c r="AG702" s="14">
        <f t="shared" si="491"/>
        <v>0</v>
      </c>
      <c r="AH702" s="13">
        <f t="shared" si="481"/>
        <v>1.9999999999999574E-2</v>
      </c>
      <c r="AI702" s="14"/>
      <c r="AJ702" s="13">
        <f t="shared" si="482"/>
        <v>0</v>
      </c>
      <c r="AK702" s="14">
        <f t="shared" si="492"/>
        <v>0</v>
      </c>
      <c r="AL702" s="13">
        <f t="shared" si="483"/>
        <v>0</v>
      </c>
      <c r="AM702" s="14">
        <f t="shared" si="493"/>
        <v>0</v>
      </c>
      <c r="AN702" s="13">
        <f t="shared" si="494"/>
        <v>0</v>
      </c>
      <c r="AO702" s="14"/>
      <c r="AP702" s="13">
        <f t="shared" si="495"/>
        <v>0</v>
      </c>
      <c r="AQ702" s="14">
        <f t="shared" si="496"/>
        <v>0</v>
      </c>
      <c r="AR702" s="13">
        <f t="shared" si="497"/>
        <v>0</v>
      </c>
      <c r="AS702" s="14">
        <f t="shared" si="498"/>
        <v>0</v>
      </c>
      <c r="AT702" s="13">
        <f t="shared" si="499"/>
        <v>1.9999999999999574E-2</v>
      </c>
      <c r="AU702" s="14"/>
      <c r="AV702" s="13">
        <f t="shared" si="500"/>
        <v>0</v>
      </c>
      <c r="AW702" s="14">
        <f t="shared" si="501"/>
        <v>0</v>
      </c>
      <c r="AX702" s="13">
        <f t="shared" si="502"/>
        <v>0</v>
      </c>
      <c r="AY702" s="14">
        <f t="shared" si="503"/>
        <v>0</v>
      </c>
      <c r="AZ702" s="13">
        <f t="shared" si="504"/>
        <v>0</v>
      </c>
      <c r="BA702" s="14"/>
      <c r="BB702" s="13">
        <f t="shared" si="505"/>
        <v>0</v>
      </c>
      <c r="BC702" s="14">
        <f t="shared" si="506"/>
        <v>0</v>
      </c>
      <c r="BD702" s="13">
        <f t="shared" si="507"/>
        <v>0</v>
      </c>
      <c r="BE702" s="14">
        <f t="shared" si="508"/>
        <v>0</v>
      </c>
      <c r="BF702" s="13">
        <f t="shared" si="509"/>
        <v>1.9999999999999574E-2</v>
      </c>
      <c r="BG702" s="14"/>
      <c r="BH702" s="13">
        <f t="shared" si="510"/>
        <v>0</v>
      </c>
      <c r="BI702" s="14">
        <f t="shared" si="511"/>
        <v>0</v>
      </c>
      <c r="BJ702" s="13">
        <f t="shared" si="512"/>
        <v>0</v>
      </c>
      <c r="BK702" s="14">
        <f t="shared" si="513"/>
        <v>0</v>
      </c>
      <c r="BL702" s="13">
        <f t="shared" si="514"/>
        <v>0</v>
      </c>
    </row>
    <row r="703" spans="1:64" x14ac:dyDescent="0.25">
      <c r="A703" s="23">
        <f t="shared" si="515"/>
        <v>13.970416666666457</v>
      </c>
      <c r="B703" s="8"/>
      <c r="D703" s="10" t="s">
        <v>67</v>
      </c>
      <c r="F703" s="10" t="s">
        <v>67</v>
      </c>
      <c r="H703" s="10" t="s">
        <v>67</v>
      </c>
      <c r="I703" s="32"/>
      <c r="J703" s="10" t="s">
        <v>67</v>
      </c>
      <c r="K703" t="s">
        <v>65</v>
      </c>
      <c r="L703" s="13">
        <f t="shared" si="470"/>
        <v>0</v>
      </c>
      <c r="M703" s="14">
        <f t="shared" si="484"/>
        <v>0</v>
      </c>
      <c r="N703" s="13">
        <f t="shared" si="471"/>
        <v>0</v>
      </c>
      <c r="O703" s="14">
        <f t="shared" si="485"/>
        <v>0</v>
      </c>
      <c r="P703" s="13">
        <f t="shared" si="472"/>
        <v>0</v>
      </c>
      <c r="Q703" s="14"/>
      <c r="R703" s="13">
        <f t="shared" si="473"/>
        <v>0</v>
      </c>
      <c r="S703" s="14">
        <f t="shared" si="486"/>
        <v>0</v>
      </c>
      <c r="T703" s="13">
        <f t="shared" si="474"/>
        <v>0</v>
      </c>
      <c r="U703" s="14">
        <f t="shared" si="487"/>
        <v>0</v>
      </c>
      <c r="V703" s="13">
        <f t="shared" si="475"/>
        <v>1.9999999999999574E-2</v>
      </c>
      <c r="W703" s="14"/>
      <c r="X703" s="13">
        <f t="shared" si="476"/>
        <v>0</v>
      </c>
      <c r="Y703" s="14">
        <f t="shared" si="488"/>
        <v>0</v>
      </c>
      <c r="Z703" s="13">
        <f t="shared" si="477"/>
        <v>0</v>
      </c>
      <c r="AA703" s="14">
        <f t="shared" si="489"/>
        <v>0</v>
      </c>
      <c r="AB703" s="13">
        <f t="shared" si="478"/>
        <v>0</v>
      </c>
      <c r="AC703" s="14"/>
      <c r="AD703" s="13">
        <f t="shared" si="479"/>
        <v>0</v>
      </c>
      <c r="AE703" s="14">
        <f t="shared" si="490"/>
        <v>0</v>
      </c>
      <c r="AF703" s="13">
        <f t="shared" si="480"/>
        <v>0</v>
      </c>
      <c r="AG703" s="14">
        <f t="shared" si="491"/>
        <v>0</v>
      </c>
      <c r="AH703" s="13">
        <f t="shared" si="481"/>
        <v>1.9999999999999574E-2</v>
      </c>
      <c r="AI703" s="14"/>
      <c r="AJ703" s="13">
        <f t="shared" si="482"/>
        <v>0</v>
      </c>
      <c r="AK703" s="14">
        <f t="shared" si="492"/>
        <v>0</v>
      </c>
      <c r="AL703" s="13">
        <f t="shared" si="483"/>
        <v>0</v>
      </c>
      <c r="AM703" s="14">
        <f t="shared" si="493"/>
        <v>0</v>
      </c>
      <c r="AN703" s="13">
        <f t="shared" si="494"/>
        <v>0</v>
      </c>
      <c r="AO703" s="14"/>
      <c r="AP703" s="13">
        <f t="shared" si="495"/>
        <v>0</v>
      </c>
      <c r="AQ703" s="14">
        <f t="shared" si="496"/>
        <v>0</v>
      </c>
      <c r="AR703" s="13">
        <f t="shared" si="497"/>
        <v>0</v>
      </c>
      <c r="AS703" s="14">
        <f t="shared" si="498"/>
        <v>0</v>
      </c>
      <c r="AT703" s="13">
        <f t="shared" si="499"/>
        <v>1.9999999999999574E-2</v>
      </c>
      <c r="AU703" s="14"/>
      <c r="AV703" s="13">
        <f t="shared" si="500"/>
        <v>0</v>
      </c>
      <c r="AW703" s="14">
        <f t="shared" si="501"/>
        <v>0</v>
      </c>
      <c r="AX703" s="13">
        <f t="shared" si="502"/>
        <v>0</v>
      </c>
      <c r="AY703" s="14">
        <f t="shared" si="503"/>
        <v>0</v>
      </c>
      <c r="AZ703" s="13">
        <f t="shared" si="504"/>
        <v>0</v>
      </c>
      <c r="BA703" s="14"/>
      <c r="BB703" s="13">
        <f t="shared" si="505"/>
        <v>0</v>
      </c>
      <c r="BC703" s="14">
        <f t="shared" si="506"/>
        <v>0</v>
      </c>
      <c r="BD703" s="13">
        <f t="shared" si="507"/>
        <v>0</v>
      </c>
      <c r="BE703" s="14">
        <f t="shared" si="508"/>
        <v>0</v>
      </c>
      <c r="BF703" s="13">
        <f t="shared" si="509"/>
        <v>1.9999999999999574E-2</v>
      </c>
      <c r="BG703" s="14"/>
      <c r="BH703" s="13">
        <f t="shared" si="510"/>
        <v>0</v>
      </c>
      <c r="BI703" s="14">
        <f t="shared" si="511"/>
        <v>0</v>
      </c>
      <c r="BJ703" s="13">
        <f t="shared" si="512"/>
        <v>0</v>
      </c>
      <c r="BK703" s="14">
        <f t="shared" si="513"/>
        <v>0</v>
      </c>
      <c r="BL703" s="13">
        <f t="shared" si="514"/>
        <v>0</v>
      </c>
    </row>
    <row r="704" spans="1:64" x14ac:dyDescent="0.25">
      <c r="A704" s="23">
        <f t="shared" si="515"/>
        <v>13.990416666666457</v>
      </c>
      <c r="B704" s="8"/>
      <c r="D704" s="10" t="s">
        <v>67</v>
      </c>
      <c r="F704" s="10" t="s">
        <v>67</v>
      </c>
      <c r="H704" s="10" t="s">
        <v>67</v>
      </c>
      <c r="I704" s="11"/>
      <c r="J704" s="10" t="s">
        <v>67</v>
      </c>
      <c r="K704" t="s">
        <v>65</v>
      </c>
      <c r="L704" s="13">
        <f t="shared" si="470"/>
        <v>0</v>
      </c>
      <c r="M704" s="14">
        <f t="shared" si="484"/>
        <v>0</v>
      </c>
      <c r="N704" s="13">
        <f t="shared" si="471"/>
        <v>0</v>
      </c>
      <c r="O704" s="14">
        <f t="shared" si="485"/>
        <v>0</v>
      </c>
      <c r="P704" s="13">
        <f t="shared" si="472"/>
        <v>0</v>
      </c>
      <c r="Q704" s="14"/>
      <c r="R704" s="13">
        <f t="shared" si="473"/>
        <v>0</v>
      </c>
      <c r="S704" s="14">
        <f t="shared" si="486"/>
        <v>0</v>
      </c>
      <c r="T704" s="13">
        <f t="shared" si="474"/>
        <v>0</v>
      </c>
      <c r="U704" s="14">
        <f t="shared" si="487"/>
        <v>0</v>
      </c>
      <c r="V704" s="13">
        <f t="shared" si="475"/>
        <v>1.9999999999999574E-2</v>
      </c>
      <c r="W704" s="14"/>
      <c r="X704" s="13">
        <f t="shared" si="476"/>
        <v>0</v>
      </c>
      <c r="Y704" s="14">
        <f t="shared" si="488"/>
        <v>0</v>
      </c>
      <c r="Z704" s="13">
        <f t="shared" si="477"/>
        <v>0</v>
      </c>
      <c r="AA704" s="14">
        <f t="shared" si="489"/>
        <v>0</v>
      </c>
      <c r="AB704" s="13">
        <f t="shared" si="478"/>
        <v>0</v>
      </c>
      <c r="AC704" s="14"/>
      <c r="AD704" s="13">
        <f t="shared" si="479"/>
        <v>0</v>
      </c>
      <c r="AE704" s="14">
        <f t="shared" si="490"/>
        <v>0</v>
      </c>
      <c r="AF704" s="13">
        <f t="shared" si="480"/>
        <v>0</v>
      </c>
      <c r="AG704" s="14">
        <f t="shared" si="491"/>
        <v>0</v>
      </c>
      <c r="AH704" s="13">
        <f t="shared" si="481"/>
        <v>1.9999999999999574E-2</v>
      </c>
      <c r="AI704" s="14"/>
      <c r="AJ704" s="13">
        <f t="shared" si="482"/>
        <v>0</v>
      </c>
      <c r="AK704" s="14">
        <f t="shared" si="492"/>
        <v>0</v>
      </c>
      <c r="AL704" s="13">
        <f t="shared" si="483"/>
        <v>0</v>
      </c>
      <c r="AM704" s="14">
        <f t="shared" si="493"/>
        <v>0</v>
      </c>
      <c r="AN704" s="13">
        <f t="shared" si="494"/>
        <v>0</v>
      </c>
      <c r="AO704" s="14"/>
      <c r="AP704" s="13">
        <f t="shared" si="495"/>
        <v>0</v>
      </c>
      <c r="AQ704" s="14">
        <f t="shared" si="496"/>
        <v>0</v>
      </c>
      <c r="AR704" s="13">
        <f t="shared" si="497"/>
        <v>0</v>
      </c>
      <c r="AS704" s="14">
        <f t="shared" si="498"/>
        <v>0</v>
      </c>
      <c r="AT704" s="13">
        <f t="shared" si="499"/>
        <v>1.9999999999999574E-2</v>
      </c>
      <c r="AU704" s="14"/>
      <c r="AV704" s="13">
        <f t="shared" si="500"/>
        <v>0</v>
      </c>
      <c r="AW704" s="14">
        <f t="shared" si="501"/>
        <v>0</v>
      </c>
      <c r="AX704" s="13">
        <f t="shared" si="502"/>
        <v>0</v>
      </c>
      <c r="AY704" s="14">
        <f t="shared" si="503"/>
        <v>0</v>
      </c>
      <c r="AZ704" s="13">
        <f t="shared" si="504"/>
        <v>0</v>
      </c>
      <c r="BA704" s="14"/>
      <c r="BB704" s="13">
        <f t="shared" si="505"/>
        <v>0</v>
      </c>
      <c r="BC704" s="14">
        <f t="shared" si="506"/>
        <v>0</v>
      </c>
      <c r="BD704" s="13">
        <f t="shared" si="507"/>
        <v>0</v>
      </c>
      <c r="BE704" s="14">
        <f t="shared" si="508"/>
        <v>0</v>
      </c>
      <c r="BF704" s="13">
        <f t="shared" si="509"/>
        <v>1.9999999999999574E-2</v>
      </c>
      <c r="BG704" s="14"/>
      <c r="BH704" s="13">
        <f t="shared" si="510"/>
        <v>0</v>
      </c>
      <c r="BI704" s="14">
        <f t="shared" si="511"/>
        <v>0</v>
      </c>
      <c r="BJ704" s="13">
        <f t="shared" si="512"/>
        <v>0</v>
      </c>
      <c r="BK704" s="14">
        <f t="shared" si="513"/>
        <v>0</v>
      </c>
      <c r="BL704" s="13">
        <f t="shared" si="514"/>
        <v>0</v>
      </c>
    </row>
    <row r="705" spans="1:64" x14ac:dyDescent="0.25">
      <c r="A705" s="23">
        <f t="shared" si="515"/>
        <v>14.010416666666456</v>
      </c>
      <c r="B705" s="8"/>
      <c r="D705" s="10" t="s">
        <v>67</v>
      </c>
      <c r="F705" s="10" t="s">
        <v>67</v>
      </c>
      <c r="H705" s="10" t="s">
        <v>67</v>
      </c>
      <c r="I705" s="10"/>
      <c r="J705" s="10" t="s">
        <v>67</v>
      </c>
      <c r="K705" t="s">
        <v>65</v>
      </c>
      <c r="L705" s="13">
        <f t="shared" si="470"/>
        <v>0</v>
      </c>
      <c r="M705" s="14">
        <f t="shared" si="484"/>
        <v>0</v>
      </c>
      <c r="N705" s="13">
        <f t="shared" si="471"/>
        <v>0</v>
      </c>
      <c r="O705" s="14">
        <f t="shared" si="485"/>
        <v>0</v>
      </c>
      <c r="P705" s="13">
        <f t="shared" si="472"/>
        <v>0</v>
      </c>
      <c r="Q705" s="14"/>
      <c r="R705" s="13">
        <f t="shared" si="473"/>
        <v>0</v>
      </c>
      <c r="S705" s="14">
        <f t="shared" si="486"/>
        <v>0</v>
      </c>
      <c r="T705" s="13">
        <f t="shared" si="474"/>
        <v>0</v>
      </c>
      <c r="U705" s="14">
        <f t="shared" si="487"/>
        <v>0</v>
      </c>
      <c r="V705" s="13">
        <f t="shared" si="475"/>
        <v>1.9999999999999574E-2</v>
      </c>
      <c r="W705" s="14"/>
      <c r="X705" s="13">
        <f t="shared" si="476"/>
        <v>0</v>
      </c>
      <c r="Y705" s="14">
        <f t="shared" si="488"/>
        <v>0</v>
      </c>
      <c r="Z705" s="13">
        <f t="shared" si="477"/>
        <v>0</v>
      </c>
      <c r="AA705" s="14">
        <f t="shared" si="489"/>
        <v>0</v>
      </c>
      <c r="AB705" s="13">
        <f t="shared" si="478"/>
        <v>0</v>
      </c>
      <c r="AC705" s="14"/>
      <c r="AD705" s="13">
        <f t="shared" si="479"/>
        <v>0</v>
      </c>
      <c r="AE705" s="14">
        <f t="shared" si="490"/>
        <v>0</v>
      </c>
      <c r="AF705" s="13">
        <f t="shared" si="480"/>
        <v>0</v>
      </c>
      <c r="AG705" s="14">
        <f t="shared" si="491"/>
        <v>0</v>
      </c>
      <c r="AH705" s="13">
        <f t="shared" si="481"/>
        <v>1.9999999999999574E-2</v>
      </c>
      <c r="AI705" s="14"/>
      <c r="AJ705" s="13">
        <f t="shared" si="482"/>
        <v>0</v>
      </c>
      <c r="AK705" s="14">
        <f t="shared" si="492"/>
        <v>0</v>
      </c>
      <c r="AL705" s="13">
        <f t="shared" si="483"/>
        <v>0</v>
      </c>
      <c r="AM705" s="14">
        <f t="shared" si="493"/>
        <v>0</v>
      </c>
      <c r="AN705" s="13">
        <f t="shared" si="494"/>
        <v>0</v>
      </c>
      <c r="AO705" s="14"/>
      <c r="AP705" s="13">
        <f t="shared" si="495"/>
        <v>0</v>
      </c>
      <c r="AQ705" s="14">
        <f t="shared" si="496"/>
        <v>0</v>
      </c>
      <c r="AR705" s="13">
        <f t="shared" si="497"/>
        <v>0</v>
      </c>
      <c r="AS705" s="14">
        <f t="shared" si="498"/>
        <v>0</v>
      </c>
      <c r="AT705" s="13">
        <f t="shared" si="499"/>
        <v>1.9999999999999574E-2</v>
      </c>
      <c r="AU705" s="14"/>
      <c r="AV705" s="13">
        <f t="shared" si="500"/>
        <v>0</v>
      </c>
      <c r="AW705" s="14">
        <f t="shared" si="501"/>
        <v>0</v>
      </c>
      <c r="AX705" s="13">
        <f t="shared" si="502"/>
        <v>0</v>
      </c>
      <c r="AY705" s="14">
        <f t="shared" si="503"/>
        <v>0</v>
      </c>
      <c r="AZ705" s="13">
        <f t="shared" si="504"/>
        <v>0</v>
      </c>
      <c r="BA705" s="14"/>
      <c r="BB705" s="13">
        <f t="shared" si="505"/>
        <v>0</v>
      </c>
      <c r="BC705" s="14">
        <f t="shared" si="506"/>
        <v>0</v>
      </c>
      <c r="BD705" s="13">
        <f t="shared" si="507"/>
        <v>0</v>
      </c>
      <c r="BE705" s="14">
        <f t="shared" si="508"/>
        <v>0</v>
      </c>
      <c r="BF705" s="13">
        <f t="shared" si="509"/>
        <v>1.9999999999999574E-2</v>
      </c>
      <c r="BG705" s="14"/>
      <c r="BH705" s="13">
        <f t="shared" si="510"/>
        <v>0</v>
      </c>
      <c r="BI705" s="14">
        <f t="shared" si="511"/>
        <v>0</v>
      </c>
      <c r="BJ705" s="13">
        <f t="shared" si="512"/>
        <v>0</v>
      </c>
      <c r="BK705" s="14">
        <f t="shared" si="513"/>
        <v>0</v>
      </c>
      <c r="BL705" s="13">
        <f t="shared" si="514"/>
        <v>0</v>
      </c>
    </row>
    <row r="706" spans="1:64" x14ac:dyDescent="0.25">
      <c r="A706" s="23">
        <f t="shared" si="515"/>
        <v>14.030416666666456</v>
      </c>
      <c r="B706" s="8"/>
      <c r="D706" s="10" t="s">
        <v>67</v>
      </c>
      <c r="F706" s="10" t="s">
        <v>67</v>
      </c>
      <c r="H706" s="10" t="s">
        <v>67</v>
      </c>
      <c r="J706" s="10" t="s">
        <v>67</v>
      </c>
      <c r="K706" t="s">
        <v>65</v>
      </c>
      <c r="L706" s="13">
        <f t="shared" si="470"/>
        <v>0</v>
      </c>
      <c r="M706" s="14">
        <f t="shared" si="484"/>
        <v>0</v>
      </c>
      <c r="N706" s="13">
        <f t="shared" si="471"/>
        <v>0</v>
      </c>
      <c r="O706" s="14">
        <f t="shared" si="485"/>
        <v>0</v>
      </c>
      <c r="P706" s="13">
        <f t="shared" si="472"/>
        <v>0</v>
      </c>
      <c r="Q706" s="14"/>
      <c r="R706" s="13">
        <f t="shared" si="473"/>
        <v>0</v>
      </c>
      <c r="S706" s="14">
        <f t="shared" si="486"/>
        <v>0</v>
      </c>
      <c r="T706" s="13">
        <f t="shared" si="474"/>
        <v>0</v>
      </c>
      <c r="U706" s="14">
        <f t="shared" si="487"/>
        <v>0</v>
      </c>
      <c r="V706" s="13">
        <f t="shared" si="475"/>
        <v>1.9999999999999574E-2</v>
      </c>
      <c r="W706" s="14"/>
      <c r="X706" s="13">
        <f t="shared" si="476"/>
        <v>0</v>
      </c>
      <c r="Y706" s="14">
        <f t="shared" si="488"/>
        <v>0</v>
      </c>
      <c r="Z706" s="13">
        <f t="shared" si="477"/>
        <v>0</v>
      </c>
      <c r="AA706" s="14">
        <f t="shared" si="489"/>
        <v>0</v>
      </c>
      <c r="AB706" s="13">
        <f t="shared" si="478"/>
        <v>0</v>
      </c>
      <c r="AC706" s="14"/>
      <c r="AD706" s="13">
        <f t="shared" si="479"/>
        <v>0</v>
      </c>
      <c r="AE706" s="14">
        <f t="shared" si="490"/>
        <v>0</v>
      </c>
      <c r="AF706" s="13">
        <f t="shared" si="480"/>
        <v>0</v>
      </c>
      <c r="AG706" s="14">
        <f t="shared" si="491"/>
        <v>0</v>
      </c>
      <c r="AH706" s="13">
        <f t="shared" si="481"/>
        <v>1.9999999999999574E-2</v>
      </c>
      <c r="AI706" s="14"/>
      <c r="AJ706" s="13">
        <f t="shared" si="482"/>
        <v>0</v>
      </c>
      <c r="AK706" s="14">
        <f t="shared" si="492"/>
        <v>0</v>
      </c>
      <c r="AL706" s="13">
        <f t="shared" si="483"/>
        <v>0</v>
      </c>
      <c r="AM706" s="14">
        <f t="shared" si="493"/>
        <v>0</v>
      </c>
      <c r="AN706" s="13">
        <f t="shared" si="494"/>
        <v>0</v>
      </c>
      <c r="AO706" s="14"/>
      <c r="AP706" s="13">
        <f t="shared" si="495"/>
        <v>0</v>
      </c>
      <c r="AQ706" s="14">
        <f t="shared" si="496"/>
        <v>0</v>
      </c>
      <c r="AR706" s="13">
        <f t="shared" si="497"/>
        <v>0</v>
      </c>
      <c r="AS706" s="14">
        <f t="shared" si="498"/>
        <v>0</v>
      </c>
      <c r="AT706" s="13">
        <f t="shared" si="499"/>
        <v>1.9999999999999574E-2</v>
      </c>
      <c r="AU706" s="14"/>
      <c r="AV706" s="13">
        <f t="shared" si="500"/>
        <v>0</v>
      </c>
      <c r="AW706" s="14">
        <f t="shared" si="501"/>
        <v>0</v>
      </c>
      <c r="AX706" s="13">
        <f t="shared" si="502"/>
        <v>0</v>
      </c>
      <c r="AY706" s="14">
        <f t="shared" si="503"/>
        <v>0</v>
      </c>
      <c r="AZ706" s="13">
        <f t="shared" si="504"/>
        <v>0</v>
      </c>
      <c r="BA706" s="14"/>
      <c r="BB706" s="13">
        <f t="shared" si="505"/>
        <v>0</v>
      </c>
      <c r="BC706" s="14">
        <f t="shared" si="506"/>
        <v>0</v>
      </c>
      <c r="BD706" s="13">
        <f t="shared" si="507"/>
        <v>0</v>
      </c>
      <c r="BE706" s="14">
        <f t="shared" si="508"/>
        <v>0</v>
      </c>
      <c r="BF706" s="13">
        <f t="shared" si="509"/>
        <v>1.9999999999999574E-2</v>
      </c>
      <c r="BG706" s="14"/>
      <c r="BH706" s="13">
        <f t="shared" si="510"/>
        <v>0</v>
      </c>
      <c r="BI706" s="14">
        <f t="shared" si="511"/>
        <v>0</v>
      </c>
      <c r="BJ706" s="13">
        <f t="shared" si="512"/>
        <v>0</v>
      </c>
      <c r="BK706" s="14">
        <f t="shared" si="513"/>
        <v>0</v>
      </c>
      <c r="BL706" s="13">
        <f t="shared" si="514"/>
        <v>0</v>
      </c>
    </row>
    <row r="707" spans="1:64" x14ac:dyDescent="0.25">
      <c r="A707" s="23">
        <f t="shared" si="515"/>
        <v>14.050416666666456</v>
      </c>
      <c r="B707" s="8" t="s">
        <v>85</v>
      </c>
      <c r="D707" s="10" t="s">
        <v>67</v>
      </c>
      <c r="F707" t="s">
        <v>65</v>
      </c>
      <c r="H707" s="10" t="s">
        <v>67</v>
      </c>
      <c r="J707" s="10" t="s">
        <v>67</v>
      </c>
      <c r="K707" s="11" t="s">
        <v>66</v>
      </c>
      <c r="L707" s="13">
        <f t="shared" si="470"/>
        <v>0</v>
      </c>
      <c r="M707" s="14">
        <f t="shared" si="484"/>
        <v>0</v>
      </c>
      <c r="N707" s="13">
        <f t="shared" si="471"/>
        <v>0</v>
      </c>
      <c r="O707" s="14">
        <f t="shared" si="485"/>
        <v>0</v>
      </c>
      <c r="P707" s="13">
        <f t="shared" si="472"/>
        <v>0</v>
      </c>
      <c r="Q707" s="14"/>
      <c r="R707" s="13">
        <f t="shared" si="473"/>
        <v>0</v>
      </c>
      <c r="S707" s="14">
        <f t="shared" si="486"/>
        <v>0</v>
      </c>
      <c r="T707" s="13">
        <f t="shared" si="474"/>
        <v>0</v>
      </c>
      <c r="U707" s="14">
        <f t="shared" si="487"/>
        <v>0</v>
      </c>
      <c r="V707" s="13">
        <f t="shared" si="475"/>
        <v>1.9999999999999574E-2</v>
      </c>
      <c r="W707" s="14"/>
      <c r="X707" s="13">
        <f t="shared" si="476"/>
        <v>0</v>
      </c>
      <c r="Y707" s="14">
        <f t="shared" si="488"/>
        <v>0</v>
      </c>
      <c r="Z707" s="13">
        <f t="shared" si="477"/>
        <v>0</v>
      </c>
      <c r="AA707" s="14">
        <f t="shared" si="489"/>
        <v>0</v>
      </c>
      <c r="AB707" s="13">
        <f t="shared" si="478"/>
        <v>0</v>
      </c>
      <c r="AC707" s="14"/>
      <c r="AD707" s="13">
        <f t="shared" si="479"/>
        <v>0</v>
      </c>
      <c r="AE707" s="14">
        <f t="shared" si="490"/>
        <v>0</v>
      </c>
      <c r="AF707" s="13">
        <f t="shared" si="480"/>
        <v>0</v>
      </c>
      <c r="AG707" s="14">
        <f t="shared" si="491"/>
        <v>0</v>
      </c>
      <c r="AH707" s="13">
        <f t="shared" si="481"/>
        <v>0</v>
      </c>
      <c r="AI707" s="14"/>
      <c r="AJ707" s="13">
        <f t="shared" si="482"/>
        <v>0</v>
      </c>
      <c r="AK707" s="14">
        <f t="shared" si="492"/>
        <v>0</v>
      </c>
      <c r="AL707" s="13">
        <f t="shared" si="483"/>
        <v>0</v>
      </c>
      <c r="AM707" s="14">
        <f t="shared" si="493"/>
        <v>0</v>
      </c>
      <c r="AN707" s="13">
        <f t="shared" si="494"/>
        <v>0</v>
      </c>
      <c r="AO707" s="14"/>
      <c r="AP707" s="13">
        <f t="shared" si="495"/>
        <v>0</v>
      </c>
      <c r="AQ707" s="14">
        <f t="shared" si="496"/>
        <v>0</v>
      </c>
      <c r="AR707" s="13">
        <f t="shared" si="497"/>
        <v>0</v>
      </c>
      <c r="AS707" s="14">
        <f t="shared" si="498"/>
        <v>0</v>
      </c>
      <c r="AT707" s="13">
        <f t="shared" si="499"/>
        <v>1.9999999999999574E-2</v>
      </c>
      <c r="AU707" s="14"/>
      <c r="AV707" s="13">
        <f t="shared" si="500"/>
        <v>0</v>
      </c>
      <c r="AW707" s="14">
        <f t="shared" si="501"/>
        <v>0</v>
      </c>
      <c r="AX707" s="13">
        <f t="shared" si="502"/>
        <v>0</v>
      </c>
      <c r="AY707" s="14">
        <f t="shared" si="503"/>
        <v>0</v>
      </c>
      <c r="AZ707" s="13">
        <f t="shared" si="504"/>
        <v>0</v>
      </c>
      <c r="BA707" s="14"/>
      <c r="BB707" s="13">
        <f t="shared" si="505"/>
        <v>0</v>
      </c>
      <c r="BC707" s="14">
        <f t="shared" si="506"/>
        <v>0</v>
      </c>
      <c r="BD707" s="13">
        <f t="shared" si="507"/>
        <v>0</v>
      </c>
      <c r="BE707" s="14">
        <f t="shared" si="508"/>
        <v>0</v>
      </c>
      <c r="BF707" s="13">
        <f t="shared" si="509"/>
        <v>1.9999999999999574E-2</v>
      </c>
      <c r="BG707" s="14"/>
      <c r="BH707" s="13">
        <f t="shared" si="510"/>
        <v>0</v>
      </c>
      <c r="BI707" s="14">
        <f t="shared" si="511"/>
        <v>0</v>
      </c>
      <c r="BJ707" s="13">
        <f t="shared" si="512"/>
        <v>14.050416666666456</v>
      </c>
      <c r="BK707" s="14">
        <f t="shared" si="513"/>
        <v>1</v>
      </c>
      <c r="BL707" s="13">
        <f t="shared" si="514"/>
        <v>0</v>
      </c>
    </row>
    <row r="708" spans="1:64" x14ac:dyDescent="0.25">
      <c r="A708" s="23">
        <f t="shared" si="515"/>
        <v>14.070416666666455</v>
      </c>
      <c r="B708" s="8" t="s">
        <v>80</v>
      </c>
      <c r="D708" s="10" t="s">
        <v>67</v>
      </c>
      <c r="E708" s="11"/>
      <c r="F708" t="s">
        <v>65</v>
      </c>
      <c r="H708" s="10" t="s">
        <v>67</v>
      </c>
      <c r="I708" s="10" t="s">
        <v>67</v>
      </c>
      <c r="J708" s="10" t="s">
        <v>67</v>
      </c>
      <c r="L708" s="13">
        <f t="shared" si="470"/>
        <v>0</v>
      </c>
      <c r="M708" s="14">
        <f t="shared" si="484"/>
        <v>0</v>
      </c>
      <c r="N708" s="13">
        <f t="shared" si="471"/>
        <v>0</v>
      </c>
      <c r="O708" s="14">
        <f t="shared" si="485"/>
        <v>0</v>
      </c>
      <c r="P708" s="13">
        <f t="shared" si="472"/>
        <v>0</v>
      </c>
      <c r="Q708" s="14"/>
      <c r="R708" s="13">
        <f t="shared" si="473"/>
        <v>0</v>
      </c>
      <c r="S708" s="14">
        <f t="shared" si="486"/>
        <v>0</v>
      </c>
      <c r="T708" s="13">
        <f t="shared" si="474"/>
        <v>0</v>
      </c>
      <c r="U708" s="14">
        <f t="shared" si="487"/>
        <v>0</v>
      </c>
      <c r="V708" s="13">
        <f t="shared" si="475"/>
        <v>1.9999999999999574E-2</v>
      </c>
      <c r="W708" s="14"/>
      <c r="X708" s="13">
        <f t="shared" si="476"/>
        <v>0</v>
      </c>
      <c r="Y708" s="14">
        <f t="shared" si="488"/>
        <v>0</v>
      </c>
      <c r="Z708" s="13">
        <f t="shared" si="477"/>
        <v>0</v>
      </c>
      <c r="AA708" s="14">
        <f t="shared" si="489"/>
        <v>0</v>
      </c>
      <c r="AB708" s="13">
        <f t="shared" si="478"/>
        <v>0</v>
      </c>
      <c r="AC708" s="14"/>
      <c r="AD708" s="13">
        <f t="shared" si="479"/>
        <v>0</v>
      </c>
      <c r="AE708" s="14">
        <f t="shared" si="490"/>
        <v>0</v>
      </c>
      <c r="AF708" s="13">
        <f t="shared" si="480"/>
        <v>0</v>
      </c>
      <c r="AG708" s="14">
        <f t="shared" si="491"/>
        <v>0</v>
      </c>
      <c r="AH708" s="13">
        <f t="shared" si="481"/>
        <v>0</v>
      </c>
      <c r="AI708" s="14"/>
      <c r="AJ708" s="13">
        <f t="shared" si="482"/>
        <v>0</v>
      </c>
      <c r="AK708" s="14">
        <f t="shared" si="492"/>
        <v>0</v>
      </c>
      <c r="AL708" s="13">
        <f t="shared" si="483"/>
        <v>0</v>
      </c>
      <c r="AM708" s="14">
        <f t="shared" si="493"/>
        <v>0</v>
      </c>
      <c r="AN708" s="13">
        <f t="shared" si="494"/>
        <v>0</v>
      </c>
      <c r="AO708" s="14"/>
      <c r="AP708" s="13">
        <f t="shared" si="495"/>
        <v>0</v>
      </c>
      <c r="AQ708" s="14">
        <f t="shared" si="496"/>
        <v>0</v>
      </c>
      <c r="AR708" s="13">
        <f t="shared" si="497"/>
        <v>0</v>
      </c>
      <c r="AS708" s="14">
        <f t="shared" si="498"/>
        <v>0</v>
      </c>
      <c r="AT708" s="13">
        <f t="shared" si="499"/>
        <v>1.9999999999999574E-2</v>
      </c>
      <c r="AU708" s="14"/>
      <c r="AV708" s="13">
        <f t="shared" si="500"/>
        <v>14.070416666666455</v>
      </c>
      <c r="AW708" s="14">
        <f t="shared" si="501"/>
        <v>1</v>
      </c>
      <c r="AX708" s="13">
        <f t="shared" si="502"/>
        <v>0</v>
      </c>
      <c r="AY708" s="14">
        <f t="shared" si="503"/>
        <v>0</v>
      </c>
      <c r="AZ708" s="13">
        <f t="shared" si="504"/>
        <v>0</v>
      </c>
      <c r="BA708" s="14"/>
      <c r="BB708" s="13">
        <f t="shared" si="505"/>
        <v>0</v>
      </c>
      <c r="BC708" s="14">
        <f t="shared" si="506"/>
        <v>0</v>
      </c>
      <c r="BD708" s="13">
        <f t="shared" si="507"/>
        <v>0</v>
      </c>
      <c r="BE708" s="14">
        <f t="shared" si="508"/>
        <v>0</v>
      </c>
      <c r="BF708" s="13">
        <f t="shared" si="509"/>
        <v>1.9999999999999574E-2</v>
      </c>
      <c r="BG708" s="14"/>
      <c r="BH708" s="13">
        <f t="shared" si="510"/>
        <v>0</v>
      </c>
      <c r="BI708" s="14">
        <f t="shared" si="511"/>
        <v>0</v>
      </c>
      <c r="BJ708" s="13">
        <f t="shared" si="512"/>
        <v>0</v>
      </c>
      <c r="BK708" s="14">
        <f t="shared" si="513"/>
        <v>0</v>
      </c>
      <c r="BL708" s="13">
        <f t="shared" si="514"/>
        <v>0</v>
      </c>
    </row>
    <row r="709" spans="1:64" x14ac:dyDescent="0.25">
      <c r="A709" s="23">
        <f t="shared" si="515"/>
        <v>14.090416666666455</v>
      </c>
      <c r="B709" s="8"/>
      <c r="D709" s="10" t="s">
        <v>67</v>
      </c>
      <c r="F709" t="s">
        <v>65</v>
      </c>
      <c r="H709" s="10" t="s">
        <v>67</v>
      </c>
      <c r="I709" s="10" t="s">
        <v>67</v>
      </c>
      <c r="J709" s="10" t="s">
        <v>67</v>
      </c>
      <c r="L709" s="13">
        <f t="shared" ref="L709:L772" si="516">IF(B709="Line 1 Fails",A709,0)</f>
        <v>0</v>
      </c>
      <c r="M709" s="14">
        <f t="shared" si="484"/>
        <v>0</v>
      </c>
      <c r="N709" s="13">
        <f t="shared" ref="N709:N772" si="517">IF(B709="Line 1 repd.",A709,0)</f>
        <v>0</v>
      </c>
      <c r="O709" s="14">
        <f t="shared" si="485"/>
        <v>0</v>
      </c>
      <c r="P709" s="13">
        <f t="shared" ref="P709:P772" si="518">IF(C709="Dn(waiting)",A710-A709,0)</f>
        <v>0</v>
      </c>
      <c r="Q709" s="14"/>
      <c r="R709" s="13">
        <f t="shared" ref="R709:R772" si="519">IF(B709="Line 2 Fails",A709,0)</f>
        <v>0</v>
      </c>
      <c r="S709" s="14">
        <f t="shared" si="486"/>
        <v>0</v>
      </c>
      <c r="T709" s="13">
        <f t="shared" ref="T709:T772" si="520">IF(B709="Line 2 repd.",A709,0)</f>
        <v>0</v>
      </c>
      <c r="U709" s="14">
        <f t="shared" si="487"/>
        <v>0</v>
      </c>
      <c r="V709" s="13">
        <f t="shared" ref="V709:V772" si="521">IF(D709="Dn(waiting)",A710-A709,0)</f>
        <v>1.9999999999999574E-2</v>
      </c>
      <c r="W709" s="14"/>
      <c r="X709" s="13">
        <f t="shared" ref="X709:X772" si="522">IF(B709="Line 3 Fails",A709,0)</f>
        <v>0</v>
      </c>
      <c r="Y709" s="14">
        <f t="shared" si="488"/>
        <v>0</v>
      </c>
      <c r="Z709" s="13">
        <f t="shared" ref="Z709:Z772" si="523">IF(B709="Line 3 repd.",A709,0)</f>
        <v>0</v>
      </c>
      <c r="AA709" s="14">
        <f t="shared" si="489"/>
        <v>0</v>
      </c>
      <c r="AB709" s="13">
        <f t="shared" ref="AB709:AB772" si="524">IF(E709="Dn(waiting)",A710-A709,0)</f>
        <v>0</v>
      </c>
      <c r="AC709" s="14"/>
      <c r="AD709" s="13">
        <f t="shared" ref="AD709:AD772" si="525">IF(B709="Line 4 Fails",A709,0)</f>
        <v>0</v>
      </c>
      <c r="AE709" s="14">
        <f t="shared" si="490"/>
        <v>0</v>
      </c>
      <c r="AF709" s="13">
        <f t="shared" ref="AF709:AF772" si="526">IF(B709="Line 4 repd.",A709,0)</f>
        <v>0</v>
      </c>
      <c r="AG709" s="14">
        <f t="shared" si="491"/>
        <v>0</v>
      </c>
      <c r="AH709" s="13">
        <f t="shared" ref="AH709:AH772" si="527">IF(F709="Dn(waiting)",A710-A709,0)</f>
        <v>0</v>
      </c>
      <c r="AI709" s="14"/>
      <c r="AJ709" s="13">
        <f t="shared" ref="AJ709:AJ772" si="528">IF(B709="Line 5 Fails",A709,0)</f>
        <v>0</v>
      </c>
      <c r="AK709" s="14">
        <f t="shared" si="492"/>
        <v>0</v>
      </c>
      <c r="AL709" s="13">
        <f t="shared" ref="AL709:AL772" si="529">IF(B709="Line 5 repd.",A709,0)</f>
        <v>0</v>
      </c>
      <c r="AM709" s="14">
        <f t="shared" si="493"/>
        <v>0</v>
      </c>
      <c r="AN709" s="13">
        <f t="shared" si="494"/>
        <v>0</v>
      </c>
      <c r="AO709" s="14"/>
      <c r="AP709" s="13">
        <f t="shared" si="495"/>
        <v>0</v>
      </c>
      <c r="AQ709" s="14">
        <f t="shared" si="496"/>
        <v>0</v>
      </c>
      <c r="AR709" s="13">
        <f t="shared" si="497"/>
        <v>0</v>
      </c>
      <c r="AS709" s="14">
        <f t="shared" si="498"/>
        <v>0</v>
      </c>
      <c r="AT709" s="13">
        <f t="shared" si="499"/>
        <v>1.9999999999999574E-2</v>
      </c>
      <c r="AU709" s="14"/>
      <c r="AV709" s="13">
        <f t="shared" si="500"/>
        <v>0</v>
      </c>
      <c r="AW709" s="14">
        <f t="shared" si="501"/>
        <v>0</v>
      </c>
      <c r="AX709" s="13">
        <f t="shared" si="502"/>
        <v>0</v>
      </c>
      <c r="AY709" s="14">
        <f t="shared" si="503"/>
        <v>0</v>
      </c>
      <c r="AZ709" s="13">
        <f t="shared" si="504"/>
        <v>0</v>
      </c>
      <c r="BA709" s="14"/>
      <c r="BB709" s="13">
        <f t="shared" si="505"/>
        <v>0</v>
      </c>
      <c r="BC709" s="14">
        <f t="shared" si="506"/>
        <v>0</v>
      </c>
      <c r="BD709" s="13">
        <f t="shared" si="507"/>
        <v>0</v>
      </c>
      <c r="BE709" s="14">
        <f t="shared" si="508"/>
        <v>0</v>
      </c>
      <c r="BF709" s="13">
        <f t="shared" si="509"/>
        <v>1.9999999999999574E-2</v>
      </c>
      <c r="BG709" s="14"/>
      <c r="BH709" s="13">
        <f t="shared" si="510"/>
        <v>0</v>
      </c>
      <c r="BI709" s="14">
        <f t="shared" si="511"/>
        <v>0</v>
      </c>
      <c r="BJ709" s="13">
        <f t="shared" si="512"/>
        <v>0</v>
      </c>
      <c r="BK709" s="14">
        <f t="shared" si="513"/>
        <v>0</v>
      </c>
      <c r="BL709" s="13">
        <f t="shared" si="514"/>
        <v>0</v>
      </c>
    </row>
    <row r="710" spans="1:64" x14ac:dyDescent="0.25">
      <c r="A710" s="23">
        <f t="shared" si="515"/>
        <v>14.110416666666454</v>
      </c>
      <c r="B710" s="8"/>
      <c r="D710" s="10" t="s">
        <v>67</v>
      </c>
      <c r="F710" t="s">
        <v>65</v>
      </c>
      <c r="H710" s="10" t="s">
        <v>67</v>
      </c>
      <c r="I710" s="10" t="s">
        <v>67</v>
      </c>
      <c r="J710" s="10" t="s">
        <v>67</v>
      </c>
      <c r="L710" s="13">
        <f t="shared" si="516"/>
        <v>0</v>
      </c>
      <c r="M710" s="14">
        <f t="shared" ref="M710:M773" si="530">IF(L710&gt;0,1,0)</f>
        <v>0</v>
      </c>
      <c r="N710" s="13">
        <f t="shared" si="517"/>
        <v>0</v>
      </c>
      <c r="O710" s="14">
        <f t="shared" ref="O710:O773" si="531">IF(N710&gt;0,1,0)</f>
        <v>0</v>
      </c>
      <c r="P710" s="13">
        <f t="shared" si="518"/>
        <v>0</v>
      </c>
      <c r="Q710" s="14"/>
      <c r="R710" s="13">
        <f t="shared" si="519"/>
        <v>0</v>
      </c>
      <c r="S710" s="14">
        <f t="shared" ref="S710:S773" si="532">IF(R710&gt;0,1,0)</f>
        <v>0</v>
      </c>
      <c r="T710" s="13">
        <f t="shared" si="520"/>
        <v>0</v>
      </c>
      <c r="U710" s="14">
        <f t="shared" ref="U710:U773" si="533">IF(T710&gt;0,1,0)</f>
        <v>0</v>
      </c>
      <c r="V710" s="13">
        <f t="shared" si="521"/>
        <v>1.9999999999999574E-2</v>
      </c>
      <c r="W710" s="14"/>
      <c r="X710" s="13">
        <f t="shared" si="522"/>
        <v>0</v>
      </c>
      <c r="Y710" s="14">
        <f t="shared" ref="Y710:Y773" si="534">IF(X710&gt;0,1,0)</f>
        <v>0</v>
      </c>
      <c r="Z710" s="13">
        <f t="shared" si="523"/>
        <v>0</v>
      </c>
      <c r="AA710" s="14">
        <f t="shared" ref="AA710:AA773" si="535">IF(Z710&gt;0,1,0)</f>
        <v>0</v>
      </c>
      <c r="AB710" s="13">
        <f t="shared" si="524"/>
        <v>0</v>
      </c>
      <c r="AC710" s="14"/>
      <c r="AD710" s="13">
        <f t="shared" si="525"/>
        <v>0</v>
      </c>
      <c r="AE710" s="14">
        <f t="shared" ref="AE710:AE773" si="536">IF(AD710&gt;0,1,0)</f>
        <v>0</v>
      </c>
      <c r="AF710" s="13">
        <f t="shared" si="526"/>
        <v>0</v>
      </c>
      <c r="AG710" s="14">
        <f t="shared" ref="AG710:AG773" si="537">IF(AF710&gt;0,1,0)</f>
        <v>0</v>
      </c>
      <c r="AH710" s="13">
        <f t="shared" si="527"/>
        <v>0</v>
      </c>
      <c r="AI710" s="14"/>
      <c r="AJ710" s="13">
        <f t="shared" si="528"/>
        <v>0</v>
      </c>
      <c r="AK710" s="14">
        <f t="shared" ref="AK710:AK773" si="538">IF(AJ710&gt;0,1,0)</f>
        <v>0</v>
      </c>
      <c r="AL710" s="13">
        <f t="shared" si="529"/>
        <v>0</v>
      </c>
      <c r="AM710" s="14">
        <f t="shared" ref="AM710:AM773" si="539">IF(AL710&gt;0,1,0)</f>
        <v>0</v>
      </c>
      <c r="AN710" s="13">
        <f t="shared" ref="AN710:AN773" si="540">IF(G710="Dn(waiting)",A711-A710,0)</f>
        <v>0</v>
      </c>
      <c r="AO710" s="14"/>
      <c r="AP710" s="13">
        <f t="shared" ref="AP710:AP773" si="541">IF(B710="Line 6 Fails",A710,0)</f>
        <v>0</v>
      </c>
      <c r="AQ710" s="14">
        <f t="shared" ref="AQ710:AQ773" si="542">IF(AP710&gt;0,1,0)</f>
        <v>0</v>
      </c>
      <c r="AR710" s="13">
        <f t="shared" ref="AR710:AR773" si="543">IF(B710="Line 6 repd.",A710,0)</f>
        <v>0</v>
      </c>
      <c r="AS710" s="14">
        <f t="shared" ref="AS710:AS773" si="544">IF(AR710&gt;0,1,0)</f>
        <v>0</v>
      </c>
      <c r="AT710" s="13">
        <f t="shared" ref="AT710:AT773" si="545">IF(H710="Dn(waiting)",A711-A710,0)</f>
        <v>1.9999999999999574E-2</v>
      </c>
      <c r="AU710" s="14"/>
      <c r="AV710" s="13">
        <f t="shared" ref="AV710:AV773" si="546">IF(B710="Line 7 Fails",A710,0)</f>
        <v>0</v>
      </c>
      <c r="AW710" s="14">
        <f t="shared" ref="AW710:AW773" si="547">IF(AV710&gt;0,1,0)</f>
        <v>0</v>
      </c>
      <c r="AX710" s="13">
        <f t="shared" ref="AX710:AX773" si="548">IF(B710="Line 7 repd.",A710,0)</f>
        <v>0</v>
      </c>
      <c r="AY710" s="14">
        <f t="shared" ref="AY710:AY773" si="549">IF(AX710&gt;0,1,0)</f>
        <v>0</v>
      </c>
      <c r="AZ710" s="13">
        <f t="shared" ref="AZ710:AZ773" si="550">IF(K710="Dn(waiting)",A711-A710,0)</f>
        <v>0</v>
      </c>
      <c r="BA710" s="14"/>
      <c r="BB710" s="13">
        <f t="shared" ref="BB710:BB773" si="551">IF(B710="Line 8 Fails",A710,0)</f>
        <v>0</v>
      </c>
      <c r="BC710" s="14">
        <f t="shared" ref="BC710:BC773" si="552">IF(BB710&gt;0,1,0)</f>
        <v>0</v>
      </c>
      <c r="BD710" s="13">
        <f t="shared" ref="BD710:BD773" si="553">IF(B710="Line 8 repd.",A710,0)</f>
        <v>0</v>
      </c>
      <c r="BE710" s="14">
        <f t="shared" ref="BE710:BE773" si="554">IF(BD710&gt;0,1,0)</f>
        <v>0</v>
      </c>
      <c r="BF710" s="13">
        <f t="shared" ref="BF710:BF773" si="555">IF(J710="Dn(waiting)",A711-A710,0)</f>
        <v>1.9999999999999574E-2</v>
      </c>
      <c r="BG710" s="14"/>
      <c r="BH710" s="13">
        <f t="shared" ref="BH710:BH773" si="556">IF(B710="Line 9 Fails",A710,0)</f>
        <v>0</v>
      </c>
      <c r="BI710" s="14">
        <f t="shared" ref="BI710:BI773" si="557">IF(BH710&gt;0,1,0)</f>
        <v>0</v>
      </c>
      <c r="BJ710" s="13">
        <f t="shared" ref="BJ710:BJ773" si="558">IF(B710="Line 9 repd.",A710,0)</f>
        <v>0</v>
      </c>
      <c r="BK710" s="14">
        <f t="shared" ref="BK710:BK773" si="559">IF(BJ710&gt;0,1,0)</f>
        <v>0</v>
      </c>
      <c r="BL710" s="13">
        <f t="shared" ref="BL710:BL773" si="560">IF(K710="Dn(waiting)",A711-A710,0)</f>
        <v>0</v>
      </c>
    </row>
    <row r="711" spans="1:64" x14ac:dyDescent="0.25">
      <c r="A711" s="23">
        <f t="shared" ref="A711:A774" si="561">A710+0.02</f>
        <v>14.130416666666454</v>
      </c>
      <c r="B711" s="8"/>
      <c r="D711" s="10" t="s">
        <v>67</v>
      </c>
      <c r="F711" t="s">
        <v>65</v>
      </c>
      <c r="H711" s="10" t="s">
        <v>67</v>
      </c>
      <c r="I711" s="10" t="s">
        <v>67</v>
      </c>
      <c r="J711" s="10" t="s">
        <v>67</v>
      </c>
      <c r="L711" s="13">
        <f t="shared" si="516"/>
        <v>0</v>
      </c>
      <c r="M711" s="14">
        <f t="shared" si="530"/>
        <v>0</v>
      </c>
      <c r="N711" s="13">
        <f t="shared" si="517"/>
        <v>0</v>
      </c>
      <c r="O711" s="14">
        <f t="shared" si="531"/>
        <v>0</v>
      </c>
      <c r="P711" s="13">
        <f t="shared" si="518"/>
        <v>0</v>
      </c>
      <c r="Q711" s="14"/>
      <c r="R711" s="13">
        <f t="shared" si="519"/>
        <v>0</v>
      </c>
      <c r="S711" s="14">
        <f t="shared" si="532"/>
        <v>0</v>
      </c>
      <c r="T711" s="13">
        <f t="shared" si="520"/>
        <v>0</v>
      </c>
      <c r="U711" s="14">
        <f t="shared" si="533"/>
        <v>0</v>
      </c>
      <c r="V711" s="13">
        <f t="shared" si="521"/>
        <v>1.9999999999999574E-2</v>
      </c>
      <c r="W711" s="14"/>
      <c r="X711" s="13">
        <f t="shared" si="522"/>
        <v>0</v>
      </c>
      <c r="Y711" s="14">
        <f t="shared" si="534"/>
        <v>0</v>
      </c>
      <c r="Z711" s="13">
        <f t="shared" si="523"/>
        <v>0</v>
      </c>
      <c r="AA711" s="14">
        <f t="shared" si="535"/>
        <v>0</v>
      </c>
      <c r="AB711" s="13">
        <f t="shared" si="524"/>
        <v>0</v>
      </c>
      <c r="AC711" s="14"/>
      <c r="AD711" s="13">
        <f t="shared" si="525"/>
        <v>0</v>
      </c>
      <c r="AE711" s="14">
        <f t="shared" si="536"/>
        <v>0</v>
      </c>
      <c r="AF711" s="13">
        <f t="shared" si="526"/>
        <v>0</v>
      </c>
      <c r="AG711" s="14">
        <f t="shared" si="537"/>
        <v>0</v>
      </c>
      <c r="AH711" s="13">
        <f t="shared" si="527"/>
        <v>0</v>
      </c>
      <c r="AI711" s="14"/>
      <c r="AJ711" s="13">
        <f t="shared" si="528"/>
        <v>0</v>
      </c>
      <c r="AK711" s="14">
        <f t="shared" si="538"/>
        <v>0</v>
      </c>
      <c r="AL711" s="13">
        <f t="shared" si="529"/>
        <v>0</v>
      </c>
      <c r="AM711" s="14">
        <f t="shared" si="539"/>
        <v>0</v>
      </c>
      <c r="AN711" s="13">
        <f t="shared" si="540"/>
        <v>0</v>
      </c>
      <c r="AO711" s="14"/>
      <c r="AP711" s="13">
        <f t="shared" si="541"/>
        <v>0</v>
      </c>
      <c r="AQ711" s="14">
        <f t="shared" si="542"/>
        <v>0</v>
      </c>
      <c r="AR711" s="13">
        <f t="shared" si="543"/>
        <v>0</v>
      </c>
      <c r="AS711" s="14">
        <f t="shared" si="544"/>
        <v>0</v>
      </c>
      <c r="AT711" s="13">
        <f t="shared" si="545"/>
        <v>1.9999999999999574E-2</v>
      </c>
      <c r="AU711" s="14"/>
      <c r="AV711" s="13">
        <f t="shared" si="546"/>
        <v>0</v>
      </c>
      <c r="AW711" s="14">
        <f t="shared" si="547"/>
        <v>0</v>
      </c>
      <c r="AX711" s="13">
        <f t="shared" si="548"/>
        <v>0</v>
      </c>
      <c r="AY711" s="14">
        <f t="shared" si="549"/>
        <v>0</v>
      </c>
      <c r="AZ711" s="13">
        <f t="shared" si="550"/>
        <v>0</v>
      </c>
      <c r="BA711" s="14"/>
      <c r="BB711" s="13">
        <f t="shared" si="551"/>
        <v>0</v>
      </c>
      <c r="BC711" s="14">
        <f t="shared" si="552"/>
        <v>0</v>
      </c>
      <c r="BD711" s="13">
        <f t="shared" si="553"/>
        <v>0</v>
      </c>
      <c r="BE711" s="14">
        <f t="shared" si="554"/>
        <v>0</v>
      </c>
      <c r="BF711" s="13">
        <f t="shared" si="555"/>
        <v>1.9999999999999574E-2</v>
      </c>
      <c r="BG711" s="14"/>
      <c r="BH711" s="13">
        <f t="shared" si="556"/>
        <v>0</v>
      </c>
      <c r="BI711" s="14">
        <f t="shared" si="557"/>
        <v>0</v>
      </c>
      <c r="BJ711" s="13">
        <f t="shared" si="558"/>
        <v>0</v>
      </c>
      <c r="BK711" s="14">
        <f t="shared" si="559"/>
        <v>0</v>
      </c>
      <c r="BL711" s="13">
        <f t="shared" si="560"/>
        <v>0</v>
      </c>
    </row>
    <row r="712" spans="1:64" x14ac:dyDescent="0.25">
      <c r="A712" s="23">
        <f t="shared" si="561"/>
        <v>14.150416666666453</v>
      </c>
      <c r="B712" s="8" t="s">
        <v>76</v>
      </c>
      <c r="D712" t="s">
        <v>65</v>
      </c>
      <c r="F712" s="11" t="s">
        <v>66</v>
      </c>
      <c r="H712" s="10" t="s">
        <v>67</v>
      </c>
      <c r="I712" s="10" t="s">
        <v>67</v>
      </c>
      <c r="J712" s="10" t="s">
        <v>67</v>
      </c>
      <c r="L712" s="13">
        <f t="shared" si="516"/>
        <v>0</v>
      </c>
      <c r="M712" s="14">
        <f t="shared" si="530"/>
        <v>0</v>
      </c>
      <c r="N712" s="13">
        <f t="shared" si="517"/>
        <v>0</v>
      </c>
      <c r="O712" s="14">
        <f t="shared" si="531"/>
        <v>0</v>
      </c>
      <c r="P712" s="13">
        <f t="shared" si="518"/>
        <v>0</v>
      </c>
      <c r="Q712" s="14"/>
      <c r="R712" s="13">
        <f t="shared" si="519"/>
        <v>0</v>
      </c>
      <c r="S712" s="14">
        <f t="shared" si="532"/>
        <v>0</v>
      </c>
      <c r="T712" s="13">
        <f t="shared" si="520"/>
        <v>0</v>
      </c>
      <c r="U712" s="14">
        <f t="shared" si="533"/>
        <v>0</v>
      </c>
      <c r="V712" s="13">
        <f t="shared" si="521"/>
        <v>0</v>
      </c>
      <c r="W712" s="14"/>
      <c r="X712" s="13">
        <f t="shared" si="522"/>
        <v>0</v>
      </c>
      <c r="Y712" s="14">
        <f t="shared" si="534"/>
        <v>0</v>
      </c>
      <c r="Z712" s="13">
        <f t="shared" si="523"/>
        <v>0</v>
      </c>
      <c r="AA712" s="14">
        <f t="shared" si="535"/>
        <v>0</v>
      </c>
      <c r="AB712" s="13">
        <f t="shared" si="524"/>
        <v>0</v>
      </c>
      <c r="AC712" s="14"/>
      <c r="AD712" s="13">
        <f t="shared" si="525"/>
        <v>0</v>
      </c>
      <c r="AE712" s="14">
        <f t="shared" si="536"/>
        <v>0</v>
      </c>
      <c r="AF712" s="13">
        <f t="shared" si="526"/>
        <v>14.150416666666453</v>
      </c>
      <c r="AG712" s="14">
        <f t="shared" si="537"/>
        <v>1</v>
      </c>
      <c r="AH712" s="13">
        <f t="shared" si="527"/>
        <v>0</v>
      </c>
      <c r="AI712" s="14"/>
      <c r="AJ712" s="13">
        <f t="shared" si="528"/>
        <v>0</v>
      </c>
      <c r="AK712" s="14">
        <f t="shared" si="538"/>
        <v>0</v>
      </c>
      <c r="AL712" s="13">
        <f t="shared" si="529"/>
        <v>0</v>
      </c>
      <c r="AM712" s="14">
        <f t="shared" si="539"/>
        <v>0</v>
      </c>
      <c r="AN712" s="13">
        <f t="shared" si="540"/>
        <v>0</v>
      </c>
      <c r="AO712" s="14"/>
      <c r="AP712" s="13">
        <f t="shared" si="541"/>
        <v>0</v>
      </c>
      <c r="AQ712" s="14">
        <f t="shared" si="542"/>
        <v>0</v>
      </c>
      <c r="AR712" s="13">
        <f t="shared" si="543"/>
        <v>0</v>
      </c>
      <c r="AS712" s="14">
        <f t="shared" si="544"/>
        <v>0</v>
      </c>
      <c r="AT712" s="13">
        <f t="shared" si="545"/>
        <v>1.9999999999999574E-2</v>
      </c>
      <c r="AU712" s="14"/>
      <c r="AV712" s="13">
        <f t="shared" si="546"/>
        <v>0</v>
      </c>
      <c r="AW712" s="14">
        <f t="shared" si="547"/>
        <v>0</v>
      </c>
      <c r="AX712" s="13">
        <f t="shared" si="548"/>
        <v>0</v>
      </c>
      <c r="AY712" s="14">
        <f t="shared" si="549"/>
        <v>0</v>
      </c>
      <c r="AZ712" s="13">
        <f t="shared" si="550"/>
        <v>0</v>
      </c>
      <c r="BA712" s="14"/>
      <c r="BB712" s="13">
        <f t="shared" si="551"/>
        <v>0</v>
      </c>
      <c r="BC712" s="14">
        <f t="shared" si="552"/>
        <v>0</v>
      </c>
      <c r="BD712" s="13">
        <f t="shared" si="553"/>
        <v>0</v>
      </c>
      <c r="BE712" s="14">
        <f t="shared" si="554"/>
        <v>0</v>
      </c>
      <c r="BF712" s="13">
        <f t="shared" si="555"/>
        <v>1.9999999999999574E-2</v>
      </c>
      <c r="BG712" s="14"/>
      <c r="BH712" s="13">
        <f t="shared" si="556"/>
        <v>0</v>
      </c>
      <c r="BI712" s="14">
        <f t="shared" si="557"/>
        <v>0</v>
      </c>
      <c r="BJ712" s="13">
        <f t="shared" si="558"/>
        <v>0</v>
      </c>
      <c r="BK712" s="14">
        <f t="shared" si="559"/>
        <v>0</v>
      </c>
      <c r="BL712" s="13">
        <f t="shared" si="560"/>
        <v>0</v>
      </c>
    </row>
    <row r="713" spans="1:64" x14ac:dyDescent="0.25">
      <c r="A713" s="23">
        <f t="shared" si="561"/>
        <v>14.170416666666453</v>
      </c>
      <c r="B713" s="8" t="s">
        <v>75</v>
      </c>
      <c r="D713" t="s">
        <v>65</v>
      </c>
      <c r="G713" s="10" t="s">
        <v>67</v>
      </c>
      <c r="H713" s="10" t="s">
        <v>67</v>
      </c>
      <c r="I713" s="10" t="s">
        <v>67</v>
      </c>
      <c r="J713" s="10" t="s">
        <v>67</v>
      </c>
      <c r="L713" s="13">
        <f t="shared" si="516"/>
        <v>0</v>
      </c>
      <c r="M713" s="14">
        <f t="shared" si="530"/>
        <v>0</v>
      </c>
      <c r="N713" s="13">
        <f t="shared" si="517"/>
        <v>0</v>
      </c>
      <c r="O713" s="14">
        <f t="shared" si="531"/>
        <v>0</v>
      </c>
      <c r="P713" s="13">
        <f t="shared" si="518"/>
        <v>0</v>
      </c>
      <c r="Q713" s="14"/>
      <c r="R713" s="13">
        <f t="shared" si="519"/>
        <v>0</v>
      </c>
      <c r="S713" s="14">
        <f t="shared" si="532"/>
        <v>0</v>
      </c>
      <c r="T713" s="13">
        <f t="shared" si="520"/>
        <v>0</v>
      </c>
      <c r="U713" s="14">
        <f t="shared" si="533"/>
        <v>0</v>
      </c>
      <c r="V713" s="13">
        <f t="shared" si="521"/>
        <v>0</v>
      </c>
      <c r="W713" s="14"/>
      <c r="X713" s="13">
        <f t="shared" si="522"/>
        <v>0</v>
      </c>
      <c r="Y713" s="14">
        <f t="shared" si="534"/>
        <v>0</v>
      </c>
      <c r="Z713" s="13">
        <f t="shared" si="523"/>
        <v>0</v>
      </c>
      <c r="AA713" s="14">
        <f t="shared" si="535"/>
        <v>0</v>
      </c>
      <c r="AB713" s="13">
        <f t="shared" si="524"/>
        <v>0</v>
      </c>
      <c r="AC713" s="14"/>
      <c r="AD713" s="13">
        <f t="shared" si="525"/>
        <v>0</v>
      </c>
      <c r="AE713" s="14">
        <f t="shared" si="536"/>
        <v>0</v>
      </c>
      <c r="AF713" s="13">
        <f t="shared" si="526"/>
        <v>0</v>
      </c>
      <c r="AG713" s="14">
        <f t="shared" si="537"/>
        <v>0</v>
      </c>
      <c r="AH713" s="13">
        <f t="shared" si="527"/>
        <v>0</v>
      </c>
      <c r="AI713" s="14"/>
      <c r="AJ713" s="13">
        <f t="shared" si="528"/>
        <v>14.170416666666453</v>
      </c>
      <c r="AK713" s="14">
        <f t="shared" si="538"/>
        <v>1</v>
      </c>
      <c r="AL713" s="13">
        <f t="shared" si="529"/>
        <v>0</v>
      </c>
      <c r="AM713" s="14">
        <f t="shared" si="539"/>
        <v>0</v>
      </c>
      <c r="AN713" s="13">
        <f t="shared" si="540"/>
        <v>1.9999999999999574E-2</v>
      </c>
      <c r="AO713" s="14"/>
      <c r="AP713" s="13">
        <f t="shared" si="541"/>
        <v>0</v>
      </c>
      <c r="AQ713" s="14">
        <f t="shared" si="542"/>
        <v>0</v>
      </c>
      <c r="AR713" s="13">
        <f t="shared" si="543"/>
        <v>0</v>
      </c>
      <c r="AS713" s="14">
        <f t="shared" si="544"/>
        <v>0</v>
      </c>
      <c r="AT713" s="13">
        <f t="shared" si="545"/>
        <v>1.9999999999999574E-2</v>
      </c>
      <c r="AU713" s="14"/>
      <c r="AV713" s="13">
        <f t="shared" si="546"/>
        <v>0</v>
      </c>
      <c r="AW713" s="14">
        <f t="shared" si="547"/>
        <v>0</v>
      </c>
      <c r="AX713" s="13">
        <f t="shared" si="548"/>
        <v>0</v>
      </c>
      <c r="AY713" s="14">
        <f t="shared" si="549"/>
        <v>0</v>
      </c>
      <c r="AZ713" s="13">
        <f t="shared" si="550"/>
        <v>0</v>
      </c>
      <c r="BA713" s="14"/>
      <c r="BB713" s="13">
        <f t="shared" si="551"/>
        <v>0</v>
      </c>
      <c r="BC713" s="14">
        <f t="shared" si="552"/>
        <v>0</v>
      </c>
      <c r="BD713" s="13">
        <f t="shared" si="553"/>
        <v>0</v>
      </c>
      <c r="BE713" s="14">
        <f t="shared" si="554"/>
        <v>0</v>
      </c>
      <c r="BF713" s="13">
        <f t="shared" si="555"/>
        <v>1.9999999999999574E-2</v>
      </c>
      <c r="BG713" s="14"/>
      <c r="BH713" s="13">
        <f t="shared" si="556"/>
        <v>0</v>
      </c>
      <c r="BI713" s="14">
        <f t="shared" si="557"/>
        <v>0</v>
      </c>
      <c r="BJ713" s="13">
        <f t="shared" si="558"/>
        <v>0</v>
      </c>
      <c r="BK713" s="14">
        <f t="shared" si="559"/>
        <v>0</v>
      </c>
      <c r="BL713" s="13">
        <f t="shared" si="560"/>
        <v>0</v>
      </c>
    </row>
    <row r="714" spans="1:64" x14ac:dyDescent="0.25">
      <c r="A714" s="23">
        <f t="shared" si="561"/>
        <v>14.190416666666453</v>
      </c>
      <c r="B714" s="8"/>
      <c r="D714" t="s">
        <v>65</v>
      </c>
      <c r="G714" s="10" t="s">
        <v>67</v>
      </c>
      <c r="H714" s="10" t="s">
        <v>67</v>
      </c>
      <c r="I714" s="10" t="s">
        <v>67</v>
      </c>
      <c r="J714" s="10" t="s">
        <v>67</v>
      </c>
      <c r="L714" s="13">
        <f t="shared" si="516"/>
        <v>0</v>
      </c>
      <c r="M714" s="14">
        <f t="shared" si="530"/>
        <v>0</v>
      </c>
      <c r="N714" s="13">
        <f t="shared" si="517"/>
        <v>0</v>
      </c>
      <c r="O714" s="14">
        <f t="shared" si="531"/>
        <v>0</v>
      </c>
      <c r="P714" s="13">
        <f t="shared" si="518"/>
        <v>0</v>
      </c>
      <c r="Q714" s="14"/>
      <c r="R714" s="13">
        <f t="shared" si="519"/>
        <v>0</v>
      </c>
      <c r="S714" s="14">
        <f t="shared" si="532"/>
        <v>0</v>
      </c>
      <c r="T714" s="13">
        <f t="shared" si="520"/>
        <v>0</v>
      </c>
      <c r="U714" s="14">
        <f t="shared" si="533"/>
        <v>0</v>
      </c>
      <c r="V714" s="13">
        <f t="shared" si="521"/>
        <v>0</v>
      </c>
      <c r="W714" s="14"/>
      <c r="X714" s="13">
        <f t="shared" si="522"/>
        <v>0</v>
      </c>
      <c r="Y714" s="14">
        <f t="shared" si="534"/>
        <v>0</v>
      </c>
      <c r="Z714" s="13">
        <f t="shared" si="523"/>
        <v>0</v>
      </c>
      <c r="AA714" s="14">
        <f t="shared" si="535"/>
        <v>0</v>
      </c>
      <c r="AB714" s="13">
        <f t="shared" si="524"/>
        <v>0</v>
      </c>
      <c r="AC714" s="14"/>
      <c r="AD714" s="13">
        <f t="shared" si="525"/>
        <v>0</v>
      </c>
      <c r="AE714" s="14">
        <f t="shared" si="536"/>
        <v>0</v>
      </c>
      <c r="AF714" s="13">
        <f t="shared" si="526"/>
        <v>0</v>
      </c>
      <c r="AG714" s="14">
        <f t="shared" si="537"/>
        <v>0</v>
      </c>
      <c r="AH714" s="13">
        <f t="shared" si="527"/>
        <v>0</v>
      </c>
      <c r="AI714" s="14"/>
      <c r="AJ714" s="13">
        <f t="shared" si="528"/>
        <v>0</v>
      </c>
      <c r="AK714" s="14">
        <f t="shared" si="538"/>
        <v>0</v>
      </c>
      <c r="AL714" s="13">
        <f t="shared" si="529"/>
        <v>0</v>
      </c>
      <c r="AM714" s="14">
        <f t="shared" si="539"/>
        <v>0</v>
      </c>
      <c r="AN714" s="13">
        <f t="shared" si="540"/>
        <v>1.9999999999999574E-2</v>
      </c>
      <c r="AO714" s="14"/>
      <c r="AP714" s="13">
        <f t="shared" si="541"/>
        <v>0</v>
      </c>
      <c r="AQ714" s="14">
        <f t="shared" si="542"/>
        <v>0</v>
      </c>
      <c r="AR714" s="13">
        <f t="shared" si="543"/>
        <v>0</v>
      </c>
      <c r="AS714" s="14">
        <f t="shared" si="544"/>
        <v>0</v>
      </c>
      <c r="AT714" s="13">
        <f t="shared" si="545"/>
        <v>1.9999999999999574E-2</v>
      </c>
      <c r="AU714" s="14"/>
      <c r="AV714" s="13">
        <f t="shared" si="546"/>
        <v>0</v>
      </c>
      <c r="AW714" s="14">
        <f t="shared" si="547"/>
        <v>0</v>
      </c>
      <c r="AX714" s="13">
        <f t="shared" si="548"/>
        <v>0</v>
      </c>
      <c r="AY714" s="14">
        <f t="shared" si="549"/>
        <v>0</v>
      </c>
      <c r="AZ714" s="13">
        <f t="shared" si="550"/>
        <v>0</v>
      </c>
      <c r="BA714" s="14"/>
      <c r="BB714" s="13">
        <f t="shared" si="551"/>
        <v>0</v>
      </c>
      <c r="BC714" s="14">
        <f t="shared" si="552"/>
        <v>0</v>
      </c>
      <c r="BD714" s="13">
        <f t="shared" si="553"/>
        <v>0</v>
      </c>
      <c r="BE714" s="14">
        <f t="shared" si="554"/>
        <v>0</v>
      </c>
      <c r="BF714" s="13">
        <f t="shared" si="555"/>
        <v>1.9999999999999574E-2</v>
      </c>
      <c r="BG714" s="14"/>
      <c r="BH714" s="13">
        <f t="shared" si="556"/>
        <v>0</v>
      </c>
      <c r="BI714" s="14">
        <f t="shared" si="557"/>
        <v>0</v>
      </c>
      <c r="BJ714" s="13">
        <f t="shared" si="558"/>
        <v>0</v>
      </c>
      <c r="BK714" s="14">
        <f t="shared" si="559"/>
        <v>0</v>
      </c>
      <c r="BL714" s="13">
        <f t="shared" si="560"/>
        <v>0</v>
      </c>
    </row>
    <row r="715" spans="1:64" x14ac:dyDescent="0.25">
      <c r="A715" s="23">
        <f t="shared" si="561"/>
        <v>14.210416666666452</v>
      </c>
      <c r="B715" s="8"/>
      <c r="D715" t="s">
        <v>65</v>
      </c>
      <c r="G715" s="10" t="s">
        <v>67</v>
      </c>
      <c r="H715" s="10" t="s">
        <v>67</v>
      </c>
      <c r="I715" s="10" t="s">
        <v>67</v>
      </c>
      <c r="J715" s="10" t="s">
        <v>67</v>
      </c>
      <c r="L715" s="13">
        <f t="shared" si="516"/>
        <v>0</v>
      </c>
      <c r="M715" s="14">
        <f t="shared" si="530"/>
        <v>0</v>
      </c>
      <c r="N715" s="13">
        <f t="shared" si="517"/>
        <v>0</v>
      </c>
      <c r="O715" s="14">
        <f t="shared" si="531"/>
        <v>0</v>
      </c>
      <c r="P715" s="13">
        <f t="shared" si="518"/>
        <v>0</v>
      </c>
      <c r="Q715" s="14"/>
      <c r="R715" s="13">
        <f t="shared" si="519"/>
        <v>0</v>
      </c>
      <c r="S715" s="14">
        <f t="shared" si="532"/>
        <v>0</v>
      </c>
      <c r="T715" s="13">
        <f t="shared" si="520"/>
        <v>0</v>
      </c>
      <c r="U715" s="14">
        <f t="shared" si="533"/>
        <v>0</v>
      </c>
      <c r="V715" s="13">
        <f t="shared" si="521"/>
        <v>0</v>
      </c>
      <c r="W715" s="14"/>
      <c r="X715" s="13">
        <f t="shared" si="522"/>
        <v>0</v>
      </c>
      <c r="Y715" s="14">
        <f t="shared" si="534"/>
        <v>0</v>
      </c>
      <c r="Z715" s="13">
        <f t="shared" si="523"/>
        <v>0</v>
      </c>
      <c r="AA715" s="14">
        <f t="shared" si="535"/>
        <v>0</v>
      </c>
      <c r="AB715" s="13">
        <f t="shared" si="524"/>
        <v>0</v>
      </c>
      <c r="AC715" s="14"/>
      <c r="AD715" s="13">
        <f t="shared" si="525"/>
        <v>0</v>
      </c>
      <c r="AE715" s="14">
        <f t="shared" si="536"/>
        <v>0</v>
      </c>
      <c r="AF715" s="13">
        <f t="shared" si="526"/>
        <v>0</v>
      </c>
      <c r="AG715" s="14">
        <f t="shared" si="537"/>
        <v>0</v>
      </c>
      <c r="AH715" s="13">
        <f t="shared" si="527"/>
        <v>0</v>
      </c>
      <c r="AI715" s="14"/>
      <c r="AJ715" s="13">
        <f t="shared" si="528"/>
        <v>0</v>
      </c>
      <c r="AK715" s="14">
        <f t="shared" si="538"/>
        <v>0</v>
      </c>
      <c r="AL715" s="13">
        <f t="shared" si="529"/>
        <v>0</v>
      </c>
      <c r="AM715" s="14">
        <f t="shared" si="539"/>
        <v>0</v>
      </c>
      <c r="AN715" s="13">
        <f t="shared" si="540"/>
        <v>1.9999999999999574E-2</v>
      </c>
      <c r="AO715" s="14"/>
      <c r="AP715" s="13">
        <f t="shared" si="541"/>
        <v>0</v>
      </c>
      <c r="AQ715" s="14">
        <f t="shared" si="542"/>
        <v>0</v>
      </c>
      <c r="AR715" s="13">
        <f t="shared" si="543"/>
        <v>0</v>
      </c>
      <c r="AS715" s="14">
        <f t="shared" si="544"/>
        <v>0</v>
      </c>
      <c r="AT715" s="13">
        <f t="shared" si="545"/>
        <v>1.9999999999999574E-2</v>
      </c>
      <c r="AU715" s="14"/>
      <c r="AV715" s="13">
        <f t="shared" si="546"/>
        <v>0</v>
      </c>
      <c r="AW715" s="14">
        <f t="shared" si="547"/>
        <v>0</v>
      </c>
      <c r="AX715" s="13">
        <f t="shared" si="548"/>
        <v>0</v>
      </c>
      <c r="AY715" s="14">
        <f t="shared" si="549"/>
        <v>0</v>
      </c>
      <c r="AZ715" s="13">
        <f t="shared" si="550"/>
        <v>0</v>
      </c>
      <c r="BA715" s="14"/>
      <c r="BB715" s="13">
        <f t="shared" si="551"/>
        <v>0</v>
      </c>
      <c r="BC715" s="14">
        <f t="shared" si="552"/>
        <v>0</v>
      </c>
      <c r="BD715" s="13">
        <f t="shared" si="553"/>
        <v>0</v>
      </c>
      <c r="BE715" s="14">
        <f t="shared" si="554"/>
        <v>0</v>
      </c>
      <c r="BF715" s="13">
        <f t="shared" si="555"/>
        <v>1.9999999999999574E-2</v>
      </c>
      <c r="BG715" s="14"/>
      <c r="BH715" s="13">
        <f t="shared" si="556"/>
        <v>0</v>
      </c>
      <c r="BI715" s="14">
        <f t="shared" si="557"/>
        <v>0</v>
      </c>
      <c r="BJ715" s="13">
        <f t="shared" si="558"/>
        <v>0</v>
      </c>
      <c r="BK715" s="14">
        <f t="shared" si="559"/>
        <v>0</v>
      </c>
      <c r="BL715" s="13">
        <f t="shared" si="560"/>
        <v>0</v>
      </c>
    </row>
    <row r="716" spans="1:64" x14ac:dyDescent="0.25">
      <c r="A716" s="23">
        <f t="shared" si="561"/>
        <v>14.230416666666452</v>
      </c>
      <c r="B716" s="8"/>
      <c r="D716" t="s">
        <v>65</v>
      </c>
      <c r="G716" s="10" t="s">
        <v>67</v>
      </c>
      <c r="H716" s="10" t="s">
        <v>67</v>
      </c>
      <c r="I716" s="10" t="s">
        <v>67</v>
      </c>
      <c r="J716" s="10" t="s">
        <v>67</v>
      </c>
      <c r="L716" s="13">
        <f t="shared" si="516"/>
        <v>0</v>
      </c>
      <c r="M716" s="14">
        <f t="shared" si="530"/>
        <v>0</v>
      </c>
      <c r="N716" s="13">
        <f t="shared" si="517"/>
        <v>0</v>
      </c>
      <c r="O716" s="14">
        <f t="shared" si="531"/>
        <v>0</v>
      </c>
      <c r="P716" s="13">
        <f t="shared" si="518"/>
        <v>0</v>
      </c>
      <c r="Q716" s="14"/>
      <c r="R716" s="13">
        <f t="shared" si="519"/>
        <v>0</v>
      </c>
      <c r="S716" s="14">
        <f t="shared" si="532"/>
        <v>0</v>
      </c>
      <c r="T716" s="13">
        <f t="shared" si="520"/>
        <v>0</v>
      </c>
      <c r="U716" s="14">
        <f t="shared" si="533"/>
        <v>0</v>
      </c>
      <c r="V716" s="13">
        <f t="shared" si="521"/>
        <v>0</v>
      </c>
      <c r="W716" s="14"/>
      <c r="X716" s="13">
        <f t="shared" si="522"/>
        <v>0</v>
      </c>
      <c r="Y716" s="14">
        <f t="shared" si="534"/>
        <v>0</v>
      </c>
      <c r="Z716" s="13">
        <f t="shared" si="523"/>
        <v>0</v>
      </c>
      <c r="AA716" s="14">
        <f t="shared" si="535"/>
        <v>0</v>
      </c>
      <c r="AB716" s="13">
        <f t="shared" si="524"/>
        <v>0</v>
      </c>
      <c r="AC716" s="14"/>
      <c r="AD716" s="13">
        <f t="shared" si="525"/>
        <v>0</v>
      </c>
      <c r="AE716" s="14">
        <f t="shared" si="536"/>
        <v>0</v>
      </c>
      <c r="AF716" s="13">
        <f t="shared" si="526"/>
        <v>0</v>
      </c>
      <c r="AG716" s="14">
        <f t="shared" si="537"/>
        <v>0</v>
      </c>
      <c r="AH716" s="13">
        <f t="shared" si="527"/>
        <v>0</v>
      </c>
      <c r="AI716" s="14"/>
      <c r="AJ716" s="13">
        <f t="shared" si="528"/>
        <v>0</v>
      </c>
      <c r="AK716" s="14">
        <f t="shared" si="538"/>
        <v>0</v>
      </c>
      <c r="AL716" s="13">
        <f t="shared" si="529"/>
        <v>0</v>
      </c>
      <c r="AM716" s="14">
        <f t="shared" si="539"/>
        <v>0</v>
      </c>
      <c r="AN716" s="13">
        <f t="shared" si="540"/>
        <v>1.9999999999999574E-2</v>
      </c>
      <c r="AO716" s="14"/>
      <c r="AP716" s="13">
        <f t="shared" si="541"/>
        <v>0</v>
      </c>
      <c r="AQ716" s="14">
        <f t="shared" si="542"/>
        <v>0</v>
      </c>
      <c r="AR716" s="13">
        <f t="shared" si="543"/>
        <v>0</v>
      </c>
      <c r="AS716" s="14">
        <f t="shared" si="544"/>
        <v>0</v>
      </c>
      <c r="AT716" s="13">
        <f t="shared" si="545"/>
        <v>1.9999999999999574E-2</v>
      </c>
      <c r="AU716" s="14"/>
      <c r="AV716" s="13">
        <f t="shared" si="546"/>
        <v>0</v>
      </c>
      <c r="AW716" s="14">
        <f t="shared" si="547"/>
        <v>0</v>
      </c>
      <c r="AX716" s="13">
        <f t="shared" si="548"/>
        <v>0</v>
      </c>
      <c r="AY716" s="14">
        <f t="shared" si="549"/>
        <v>0</v>
      </c>
      <c r="AZ716" s="13">
        <f t="shared" si="550"/>
        <v>0</v>
      </c>
      <c r="BA716" s="14"/>
      <c r="BB716" s="13">
        <f t="shared" si="551"/>
        <v>0</v>
      </c>
      <c r="BC716" s="14">
        <f t="shared" si="552"/>
        <v>0</v>
      </c>
      <c r="BD716" s="13">
        <f t="shared" si="553"/>
        <v>0</v>
      </c>
      <c r="BE716" s="14">
        <f t="shared" si="554"/>
        <v>0</v>
      </c>
      <c r="BF716" s="13">
        <f t="shared" si="555"/>
        <v>1.9999999999999574E-2</v>
      </c>
      <c r="BG716" s="14"/>
      <c r="BH716" s="13">
        <f t="shared" si="556"/>
        <v>0</v>
      </c>
      <c r="BI716" s="14">
        <f t="shared" si="557"/>
        <v>0</v>
      </c>
      <c r="BJ716" s="13">
        <f t="shared" si="558"/>
        <v>0</v>
      </c>
      <c r="BK716" s="14">
        <f t="shared" si="559"/>
        <v>0</v>
      </c>
      <c r="BL716" s="13">
        <f t="shared" si="560"/>
        <v>0</v>
      </c>
    </row>
    <row r="717" spans="1:64" x14ac:dyDescent="0.25">
      <c r="A717" s="23">
        <f t="shared" si="561"/>
        <v>14.250416666666451</v>
      </c>
      <c r="B717" s="8" t="s">
        <v>73</v>
      </c>
      <c r="D717" s="11" t="s">
        <v>66</v>
      </c>
      <c r="G717" s="10" t="s">
        <v>67</v>
      </c>
      <c r="H717" s="10" t="s">
        <v>67</v>
      </c>
      <c r="I717" s="10" t="s">
        <v>67</v>
      </c>
      <c r="J717" t="s">
        <v>65</v>
      </c>
      <c r="L717" s="13">
        <f t="shared" si="516"/>
        <v>0</v>
      </c>
      <c r="M717" s="14">
        <f t="shared" si="530"/>
        <v>0</v>
      </c>
      <c r="N717" s="13">
        <f t="shared" si="517"/>
        <v>0</v>
      </c>
      <c r="O717" s="14">
        <f t="shared" si="531"/>
        <v>0</v>
      </c>
      <c r="P717" s="13">
        <f t="shared" si="518"/>
        <v>0</v>
      </c>
      <c r="Q717" s="14"/>
      <c r="R717" s="13">
        <f t="shared" si="519"/>
        <v>0</v>
      </c>
      <c r="S717" s="14">
        <f t="shared" si="532"/>
        <v>0</v>
      </c>
      <c r="T717" s="13">
        <f t="shared" si="520"/>
        <v>14.250416666666451</v>
      </c>
      <c r="U717" s="14">
        <f t="shared" si="533"/>
        <v>1</v>
      </c>
      <c r="V717" s="13">
        <f t="shared" si="521"/>
        <v>0</v>
      </c>
      <c r="W717" s="14"/>
      <c r="X717" s="13">
        <f t="shared" si="522"/>
        <v>0</v>
      </c>
      <c r="Y717" s="14">
        <f t="shared" si="534"/>
        <v>0</v>
      </c>
      <c r="Z717" s="13">
        <f t="shared" si="523"/>
        <v>0</v>
      </c>
      <c r="AA717" s="14">
        <f t="shared" si="535"/>
        <v>0</v>
      </c>
      <c r="AB717" s="13">
        <f t="shared" si="524"/>
        <v>0</v>
      </c>
      <c r="AC717" s="14"/>
      <c r="AD717" s="13">
        <f t="shared" si="525"/>
        <v>0</v>
      </c>
      <c r="AE717" s="14">
        <f t="shared" si="536"/>
        <v>0</v>
      </c>
      <c r="AF717" s="13">
        <f t="shared" si="526"/>
        <v>0</v>
      </c>
      <c r="AG717" s="14">
        <f t="shared" si="537"/>
        <v>0</v>
      </c>
      <c r="AH717" s="13">
        <f t="shared" si="527"/>
        <v>0</v>
      </c>
      <c r="AI717" s="14"/>
      <c r="AJ717" s="13">
        <f t="shared" si="528"/>
        <v>0</v>
      </c>
      <c r="AK717" s="14">
        <f t="shared" si="538"/>
        <v>0</v>
      </c>
      <c r="AL717" s="13">
        <f t="shared" si="529"/>
        <v>0</v>
      </c>
      <c r="AM717" s="14">
        <f t="shared" si="539"/>
        <v>0</v>
      </c>
      <c r="AN717" s="13">
        <f t="shared" si="540"/>
        <v>1.9999999999999574E-2</v>
      </c>
      <c r="AO717" s="14"/>
      <c r="AP717" s="13">
        <f t="shared" si="541"/>
        <v>0</v>
      </c>
      <c r="AQ717" s="14">
        <f t="shared" si="542"/>
        <v>0</v>
      </c>
      <c r="AR717" s="13">
        <f t="shared" si="543"/>
        <v>0</v>
      </c>
      <c r="AS717" s="14">
        <f t="shared" si="544"/>
        <v>0</v>
      </c>
      <c r="AT717" s="13">
        <f t="shared" si="545"/>
        <v>1.9999999999999574E-2</v>
      </c>
      <c r="AU717" s="14"/>
      <c r="AV717" s="13">
        <f t="shared" si="546"/>
        <v>0</v>
      </c>
      <c r="AW717" s="14">
        <f t="shared" si="547"/>
        <v>0</v>
      </c>
      <c r="AX717" s="13">
        <f t="shared" si="548"/>
        <v>0</v>
      </c>
      <c r="AY717" s="14">
        <f t="shared" si="549"/>
        <v>0</v>
      </c>
      <c r="AZ717" s="13">
        <f t="shared" si="550"/>
        <v>0</v>
      </c>
      <c r="BA717" s="14"/>
      <c r="BB717" s="13">
        <f t="shared" si="551"/>
        <v>0</v>
      </c>
      <c r="BC717" s="14">
        <f t="shared" si="552"/>
        <v>0</v>
      </c>
      <c r="BD717" s="13">
        <f t="shared" si="553"/>
        <v>0</v>
      </c>
      <c r="BE717" s="14">
        <f t="shared" si="554"/>
        <v>0</v>
      </c>
      <c r="BF717" s="13">
        <f t="shared" si="555"/>
        <v>0</v>
      </c>
      <c r="BG717" s="14"/>
      <c r="BH717" s="13">
        <f t="shared" si="556"/>
        <v>0</v>
      </c>
      <c r="BI717" s="14">
        <f t="shared" si="557"/>
        <v>0</v>
      </c>
      <c r="BJ717" s="13">
        <f t="shared" si="558"/>
        <v>0</v>
      </c>
      <c r="BK717" s="14">
        <f t="shared" si="559"/>
        <v>0</v>
      </c>
      <c r="BL717" s="13">
        <f t="shared" si="560"/>
        <v>0</v>
      </c>
    </row>
    <row r="718" spans="1:64" x14ac:dyDescent="0.25">
      <c r="A718" s="23">
        <f t="shared" si="561"/>
        <v>14.270416666666451</v>
      </c>
      <c r="B718" s="8" t="s">
        <v>68</v>
      </c>
      <c r="C718" s="10" t="s">
        <v>67</v>
      </c>
      <c r="G718" s="10" t="s">
        <v>67</v>
      </c>
      <c r="H718" s="10" t="s">
        <v>67</v>
      </c>
      <c r="I718" s="10" t="s">
        <v>67</v>
      </c>
      <c r="J718" t="s">
        <v>65</v>
      </c>
      <c r="L718" s="13">
        <f t="shared" si="516"/>
        <v>14.270416666666451</v>
      </c>
      <c r="M718" s="14">
        <f t="shared" si="530"/>
        <v>1</v>
      </c>
      <c r="N718" s="13">
        <f t="shared" si="517"/>
        <v>0</v>
      </c>
      <c r="O718" s="14">
        <f t="shared" si="531"/>
        <v>0</v>
      </c>
      <c r="P718" s="13">
        <f t="shared" si="518"/>
        <v>1.9999999999999574E-2</v>
      </c>
      <c r="Q718" s="14"/>
      <c r="R718" s="13">
        <f t="shared" si="519"/>
        <v>0</v>
      </c>
      <c r="S718" s="14">
        <f t="shared" si="532"/>
        <v>0</v>
      </c>
      <c r="T718" s="13">
        <f t="shared" si="520"/>
        <v>0</v>
      </c>
      <c r="U718" s="14">
        <f t="shared" si="533"/>
        <v>0</v>
      </c>
      <c r="V718" s="13">
        <f t="shared" si="521"/>
        <v>0</v>
      </c>
      <c r="W718" s="14"/>
      <c r="X718" s="13">
        <f t="shared" si="522"/>
        <v>0</v>
      </c>
      <c r="Y718" s="14">
        <f t="shared" si="534"/>
        <v>0</v>
      </c>
      <c r="Z718" s="13">
        <f t="shared" si="523"/>
        <v>0</v>
      </c>
      <c r="AA718" s="14">
        <f t="shared" si="535"/>
        <v>0</v>
      </c>
      <c r="AB718" s="13">
        <f t="shared" si="524"/>
        <v>0</v>
      </c>
      <c r="AC718" s="14"/>
      <c r="AD718" s="13">
        <f t="shared" si="525"/>
        <v>0</v>
      </c>
      <c r="AE718" s="14">
        <f t="shared" si="536"/>
        <v>0</v>
      </c>
      <c r="AF718" s="13">
        <f t="shared" si="526"/>
        <v>0</v>
      </c>
      <c r="AG718" s="14">
        <f t="shared" si="537"/>
        <v>0</v>
      </c>
      <c r="AH718" s="13">
        <f t="shared" si="527"/>
        <v>0</v>
      </c>
      <c r="AI718" s="14"/>
      <c r="AJ718" s="13">
        <f t="shared" si="528"/>
        <v>0</v>
      </c>
      <c r="AK718" s="14">
        <f t="shared" si="538"/>
        <v>0</v>
      </c>
      <c r="AL718" s="13">
        <f t="shared" si="529"/>
        <v>0</v>
      </c>
      <c r="AM718" s="14">
        <f t="shared" si="539"/>
        <v>0</v>
      </c>
      <c r="AN718" s="13">
        <f t="shared" si="540"/>
        <v>1.9999999999999574E-2</v>
      </c>
      <c r="AO718" s="14"/>
      <c r="AP718" s="13">
        <f t="shared" si="541"/>
        <v>0</v>
      </c>
      <c r="AQ718" s="14">
        <f t="shared" si="542"/>
        <v>0</v>
      </c>
      <c r="AR718" s="13">
        <f t="shared" si="543"/>
        <v>0</v>
      </c>
      <c r="AS718" s="14">
        <f t="shared" si="544"/>
        <v>0</v>
      </c>
      <c r="AT718" s="13">
        <f t="shared" si="545"/>
        <v>1.9999999999999574E-2</v>
      </c>
      <c r="AU718" s="14"/>
      <c r="AV718" s="13">
        <f t="shared" si="546"/>
        <v>0</v>
      </c>
      <c r="AW718" s="14">
        <f t="shared" si="547"/>
        <v>0</v>
      </c>
      <c r="AX718" s="13">
        <f t="shared" si="548"/>
        <v>0</v>
      </c>
      <c r="AY718" s="14">
        <f t="shared" si="549"/>
        <v>0</v>
      </c>
      <c r="AZ718" s="13">
        <f t="shared" si="550"/>
        <v>0</v>
      </c>
      <c r="BA718" s="14"/>
      <c r="BB718" s="13">
        <f t="shared" si="551"/>
        <v>0</v>
      </c>
      <c r="BC718" s="14">
        <f t="shared" si="552"/>
        <v>0</v>
      </c>
      <c r="BD718" s="13">
        <f t="shared" si="553"/>
        <v>0</v>
      </c>
      <c r="BE718" s="14">
        <f t="shared" si="554"/>
        <v>0</v>
      </c>
      <c r="BF718" s="13">
        <f t="shared" si="555"/>
        <v>0</v>
      </c>
      <c r="BG718" s="14"/>
      <c r="BH718" s="13">
        <f t="shared" si="556"/>
        <v>0</v>
      </c>
      <c r="BI718" s="14">
        <f t="shared" si="557"/>
        <v>0</v>
      </c>
      <c r="BJ718" s="13">
        <f t="shared" si="558"/>
        <v>0</v>
      </c>
      <c r="BK718" s="14">
        <f t="shared" si="559"/>
        <v>0</v>
      </c>
      <c r="BL718" s="13">
        <f t="shared" si="560"/>
        <v>0</v>
      </c>
    </row>
    <row r="719" spans="1:64" x14ac:dyDescent="0.25">
      <c r="A719" s="23">
        <f t="shared" si="561"/>
        <v>14.29041666666645</v>
      </c>
      <c r="B719" s="8"/>
      <c r="C719" s="10" t="s">
        <v>67</v>
      </c>
      <c r="G719" s="10" t="s">
        <v>67</v>
      </c>
      <c r="H719" s="10" t="s">
        <v>67</v>
      </c>
      <c r="I719" s="10" t="s">
        <v>67</v>
      </c>
      <c r="J719" t="s">
        <v>65</v>
      </c>
      <c r="L719" s="13">
        <f t="shared" si="516"/>
        <v>0</v>
      </c>
      <c r="M719" s="14">
        <f t="shared" si="530"/>
        <v>0</v>
      </c>
      <c r="N719" s="13">
        <f t="shared" si="517"/>
        <v>0</v>
      </c>
      <c r="O719" s="14">
        <f t="shared" si="531"/>
        <v>0</v>
      </c>
      <c r="P719" s="13">
        <f t="shared" si="518"/>
        <v>1.9999999999999574E-2</v>
      </c>
      <c r="Q719" s="14"/>
      <c r="R719" s="13">
        <f t="shared" si="519"/>
        <v>0</v>
      </c>
      <c r="S719" s="14">
        <f t="shared" si="532"/>
        <v>0</v>
      </c>
      <c r="T719" s="13">
        <f t="shared" si="520"/>
        <v>0</v>
      </c>
      <c r="U719" s="14">
        <f t="shared" si="533"/>
        <v>0</v>
      </c>
      <c r="V719" s="13">
        <f t="shared" si="521"/>
        <v>0</v>
      </c>
      <c r="W719" s="14"/>
      <c r="X719" s="13">
        <f t="shared" si="522"/>
        <v>0</v>
      </c>
      <c r="Y719" s="14">
        <f t="shared" si="534"/>
        <v>0</v>
      </c>
      <c r="Z719" s="13">
        <f t="shared" si="523"/>
        <v>0</v>
      </c>
      <c r="AA719" s="14">
        <f t="shared" si="535"/>
        <v>0</v>
      </c>
      <c r="AB719" s="13">
        <f t="shared" si="524"/>
        <v>0</v>
      </c>
      <c r="AC719" s="14"/>
      <c r="AD719" s="13">
        <f t="shared" si="525"/>
        <v>0</v>
      </c>
      <c r="AE719" s="14">
        <f t="shared" si="536"/>
        <v>0</v>
      </c>
      <c r="AF719" s="13">
        <f t="shared" si="526"/>
        <v>0</v>
      </c>
      <c r="AG719" s="14">
        <f t="shared" si="537"/>
        <v>0</v>
      </c>
      <c r="AH719" s="13">
        <f t="shared" si="527"/>
        <v>0</v>
      </c>
      <c r="AI719" s="14"/>
      <c r="AJ719" s="13">
        <f t="shared" si="528"/>
        <v>0</v>
      </c>
      <c r="AK719" s="14">
        <f t="shared" si="538"/>
        <v>0</v>
      </c>
      <c r="AL719" s="13">
        <f t="shared" si="529"/>
        <v>0</v>
      </c>
      <c r="AM719" s="14">
        <f t="shared" si="539"/>
        <v>0</v>
      </c>
      <c r="AN719" s="13">
        <f t="shared" si="540"/>
        <v>1.9999999999999574E-2</v>
      </c>
      <c r="AO719" s="14"/>
      <c r="AP719" s="13">
        <f t="shared" si="541"/>
        <v>0</v>
      </c>
      <c r="AQ719" s="14">
        <f t="shared" si="542"/>
        <v>0</v>
      </c>
      <c r="AR719" s="13">
        <f t="shared" si="543"/>
        <v>0</v>
      </c>
      <c r="AS719" s="14">
        <f t="shared" si="544"/>
        <v>0</v>
      </c>
      <c r="AT719" s="13">
        <f t="shared" si="545"/>
        <v>1.9999999999999574E-2</v>
      </c>
      <c r="AU719" s="14"/>
      <c r="AV719" s="13">
        <f t="shared" si="546"/>
        <v>0</v>
      </c>
      <c r="AW719" s="14">
        <f t="shared" si="547"/>
        <v>0</v>
      </c>
      <c r="AX719" s="13">
        <f t="shared" si="548"/>
        <v>0</v>
      </c>
      <c r="AY719" s="14">
        <f t="shared" si="549"/>
        <v>0</v>
      </c>
      <c r="AZ719" s="13">
        <f t="shared" si="550"/>
        <v>0</v>
      </c>
      <c r="BA719" s="14"/>
      <c r="BB719" s="13">
        <f t="shared" si="551"/>
        <v>0</v>
      </c>
      <c r="BC719" s="14">
        <f t="shared" si="552"/>
        <v>0</v>
      </c>
      <c r="BD719" s="13">
        <f t="shared" si="553"/>
        <v>0</v>
      </c>
      <c r="BE719" s="14">
        <f t="shared" si="554"/>
        <v>0</v>
      </c>
      <c r="BF719" s="13">
        <f t="shared" si="555"/>
        <v>0</v>
      </c>
      <c r="BG719" s="14"/>
      <c r="BH719" s="13">
        <f t="shared" si="556"/>
        <v>0</v>
      </c>
      <c r="BI719" s="14">
        <f t="shared" si="557"/>
        <v>0</v>
      </c>
      <c r="BJ719" s="13">
        <f t="shared" si="558"/>
        <v>0</v>
      </c>
      <c r="BK719" s="14">
        <f t="shared" si="559"/>
        <v>0</v>
      </c>
      <c r="BL719" s="13">
        <f t="shared" si="560"/>
        <v>0</v>
      </c>
    </row>
    <row r="720" spans="1:64" x14ac:dyDescent="0.25">
      <c r="A720" s="23">
        <f t="shared" si="561"/>
        <v>14.31041666666645</v>
      </c>
      <c r="B720" s="8" t="s">
        <v>83</v>
      </c>
      <c r="C720" s="10" t="s">
        <v>67</v>
      </c>
      <c r="G720" s="10" t="s">
        <v>67</v>
      </c>
      <c r="H720" t="s">
        <v>65</v>
      </c>
      <c r="I720" s="10" t="s">
        <v>67</v>
      </c>
      <c r="J720" s="11" t="s">
        <v>66</v>
      </c>
      <c r="L720" s="13">
        <f t="shared" si="516"/>
        <v>0</v>
      </c>
      <c r="M720" s="14">
        <f t="shared" si="530"/>
        <v>0</v>
      </c>
      <c r="N720" s="13">
        <f t="shared" si="517"/>
        <v>0</v>
      </c>
      <c r="O720" s="14">
        <f t="shared" si="531"/>
        <v>0</v>
      </c>
      <c r="P720" s="13">
        <f t="shared" si="518"/>
        <v>1.9999999999999574E-2</v>
      </c>
      <c r="Q720" s="14"/>
      <c r="R720" s="13">
        <f t="shared" si="519"/>
        <v>0</v>
      </c>
      <c r="S720" s="14">
        <f t="shared" si="532"/>
        <v>0</v>
      </c>
      <c r="T720" s="13">
        <f t="shared" si="520"/>
        <v>0</v>
      </c>
      <c r="U720" s="14">
        <f t="shared" si="533"/>
        <v>0</v>
      </c>
      <c r="V720" s="13">
        <f t="shared" si="521"/>
        <v>0</v>
      </c>
      <c r="W720" s="14"/>
      <c r="X720" s="13">
        <f t="shared" si="522"/>
        <v>0</v>
      </c>
      <c r="Y720" s="14">
        <f t="shared" si="534"/>
        <v>0</v>
      </c>
      <c r="Z720" s="13">
        <f t="shared" si="523"/>
        <v>0</v>
      </c>
      <c r="AA720" s="14">
        <f t="shared" si="535"/>
        <v>0</v>
      </c>
      <c r="AB720" s="13">
        <f t="shared" si="524"/>
        <v>0</v>
      </c>
      <c r="AC720" s="14"/>
      <c r="AD720" s="13">
        <f t="shared" si="525"/>
        <v>0</v>
      </c>
      <c r="AE720" s="14">
        <f t="shared" si="536"/>
        <v>0</v>
      </c>
      <c r="AF720" s="13">
        <f t="shared" si="526"/>
        <v>0</v>
      </c>
      <c r="AG720" s="14">
        <f t="shared" si="537"/>
        <v>0</v>
      </c>
      <c r="AH720" s="13">
        <f t="shared" si="527"/>
        <v>0</v>
      </c>
      <c r="AI720" s="14"/>
      <c r="AJ720" s="13">
        <f t="shared" si="528"/>
        <v>0</v>
      </c>
      <c r="AK720" s="14">
        <f t="shared" si="538"/>
        <v>0</v>
      </c>
      <c r="AL720" s="13">
        <f t="shared" si="529"/>
        <v>0</v>
      </c>
      <c r="AM720" s="14">
        <f t="shared" si="539"/>
        <v>0</v>
      </c>
      <c r="AN720" s="13">
        <f t="shared" si="540"/>
        <v>1.9999999999999574E-2</v>
      </c>
      <c r="AO720" s="14"/>
      <c r="AP720" s="13">
        <f t="shared" si="541"/>
        <v>0</v>
      </c>
      <c r="AQ720" s="14">
        <f t="shared" si="542"/>
        <v>0</v>
      </c>
      <c r="AR720" s="13">
        <f t="shared" si="543"/>
        <v>0</v>
      </c>
      <c r="AS720" s="14">
        <f t="shared" si="544"/>
        <v>0</v>
      </c>
      <c r="AT720" s="13">
        <f t="shared" si="545"/>
        <v>0</v>
      </c>
      <c r="AU720" s="14"/>
      <c r="AV720" s="13">
        <f t="shared" si="546"/>
        <v>0</v>
      </c>
      <c r="AW720" s="14">
        <f t="shared" si="547"/>
        <v>0</v>
      </c>
      <c r="AX720" s="13">
        <f t="shared" si="548"/>
        <v>0</v>
      </c>
      <c r="AY720" s="14">
        <f t="shared" si="549"/>
        <v>0</v>
      </c>
      <c r="AZ720" s="13">
        <f t="shared" si="550"/>
        <v>0</v>
      </c>
      <c r="BA720" s="14"/>
      <c r="BB720" s="13">
        <f t="shared" si="551"/>
        <v>0</v>
      </c>
      <c r="BC720" s="14">
        <f t="shared" si="552"/>
        <v>0</v>
      </c>
      <c r="BD720" s="13">
        <f t="shared" si="553"/>
        <v>14.31041666666645</v>
      </c>
      <c r="BE720" s="14">
        <f t="shared" si="554"/>
        <v>1</v>
      </c>
      <c r="BF720" s="13">
        <f t="shared" si="555"/>
        <v>0</v>
      </c>
      <c r="BG720" s="14"/>
      <c r="BH720" s="13">
        <f t="shared" si="556"/>
        <v>0</v>
      </c>
      <c r="BI720" s="14">
        <f t="shared" si="557"/>
        <v>0</v>
      </c>
      <c r="BJ720" s="13">
        <f t="shared" si="558"/>
        <v>0</v>
      </c>
      <c r="BK720" s="14">
        <f t="shared" si="559"/>
        <v>0</v>
      </c>
      <c r="BL720" s="13">
        <f t="shared" si="560"/>
        <v>0</v>
      </c>
    </row>
    <row r="721" spans="1:64" x14ac:dyDescent="0.25">
      <c r="A721" s="23">
        <f t="shared" si="561"/>
        <v>14.33041666666645</v>
      </c>
      <c r="B721" s="8"/>
      <c r="C721" s="10" t="s">
        <v>67</v>
      </c>
      <c r="G721" s="10" t="s">
        <v>67</v>
      </c>
      <c r="H721" t="s">
        <v>65</v>
      </c>
      <c r="I721" s="10" t="s">
        <v>67</v>
      </c>
      <c r="L721" s="13">
        <f t="shared" si="516"/>
        <v>0</v>
      </c>
      <c r="M721" s="14">
        <f t="shared" si="530"/>
        <v>0</v>
      </c>
      <c r="N721" s="13">
        <f t="shared" si="517"/>
        <v>0</v>
      </c>
      <c r="O721" s="14">
        <f t="shared" si="531"/>
        <v>0</v>
      </c>
      <c r="P721" s="13">
        <f t="shared" si="518"/>
        <v>1.9999999999999574E-2</v>
      </c>
      <c r="Q721" s="14"/>
      <c r="R721" s="13">
        <f t="shared" si="519"/>
        <v>0</v>
      </c>
      <c r="S721" s="14">
        <f t="shared" si="532"/>
        <v>0</v>
      </c>
      <c r="T721" s="13">
        <f t="shared" si="520"/>
        <v>0</v>
      </c>
      <c r="U721" s="14">
        <f t="shared" si="533"/>
        <v>0</v>
      </c>
      <c r="V721" s="13">
        <f t="shared" si="521"/>
        <v>0</v>
      </c>
      <c r="W721" s="14"/>
      <c r="X721" s="13">
        <f t="shared" si="522"/>
        <v>0</v>
      </c>
      <c r="Y721" s="14">
        <f t="shared" si="534"/>
        <v>0</v>
      </c>
      <c r="Z721" s="13">
        <f t="shared" si="523"/>
        <v>0</v>
      </c>
      <c r="AA721" s="14">
        <f t="shared" si="535"/>
        <v>0</v>
      </c>
      <c r="AB721" s="13">
        <f t="shared" si="524"/>
        <v>0</v>
      </c>
      <c r="AC721" s="14"/>
      <c r="AD721" s="13">
        <f t="shared" si="525"/>
        <v>0</v>
      </c>
      <c r="AE721" s="14">
        <f t="shared" si="536"/>
        <v>0</v>
      </c>
      <c r="AF721" s="13">
        <f t="shared" si="526"/>
        <v>0</v>
      </c>
      <c r="AG721" s="14">
        <f t="shared" si="537"/>
        <v>0</v>
      </c>
      <c r="AH721" s="13">
        <f t="shared" si="527"/>
        <v>0</v>
      </c>
      <c r="AI721" s="14"/>
      <c r="AJ721" s="13">
        <f t="shared" si="528"/>
        <v>0</v>
      </c>
      <c r="AK721" s="14">
        <f t="shared" si="538"/>
        <v>0</v>
      </c>
      <c r="AL721" s="13">
        <f t="shared" si="529"/>
        <v>0</v>
      </c>
      <c r="AM721" s="14">
        <f t="shared" si="539"/>
        <v>0</v>
      </c>
      <c r="AN721" s="13">
        <f t="shared" si="540"/>
        <v>1.9999999999999574E-2</v>
      </c>
      <c r="AO721" s="14"/>
      <c r="AP721" s="13">
        <f t="shared" si="541"/>
        <v>0</v>
      </c>
      <c r="AQ721" s="14">
        <f t="shared" si="542"/>
        <v>0</v>
      </c>
      <c r="AR721" s="13">
        <f t="shared" si="543"/>
        <v>0</v>
      </c>
      <c r="AS721" s="14">
        <f t="shared" si="544"/>
        <v>0</v>
      </c>
      <c r="AT721" s="13">
        <f t="shared" si="545"/>
        <v>0</v>
      </c>
      <c r="AU721" s="14"/>
      <c r="AV721" s="13">
        <f t="shared" si="546"/>
        <v>0</v>
      </c>
      <c r="AW721" s="14">
        <f t="shared" si="547"/>
        <v>0</v>
      </c>
      <c r="AX721" s="13">
        <f t="shared" si="548"/>
        <v>0</v>
      </c>
      <c r="AY721" s="14">
        <f t="shared" si="549"/>
        <v>0</v>
      </c>
      <c r="AZ721" s="13">
        <f t="shared" si="550"/>
        <v>0</v>
      </c>
      <c r="BA721" s="14"/>
      <c r="BB721" s="13">
        <f t="shared" si="551"/>
        <v>0</v>
      </c>
      <c r="BC721" s="14">
        <f t="shared" si="552"/>
        <v>0</v>
      </c>
      <c r="BD721" s="13">
        <f t="shared" si="553"/>
        <v>0</v>
      </c>
      <c r="BE721" s="14">
        <f t="shared" si="554"/>
        <v>0</v>
      </c>
      <c r="BF721" s="13">
        <f t="shared" si="555"/>
        <v>0</v>
      </c>
      <c r="BG721" s="14"/>
      <c r="BH721" s="13">
        <f t="shared" si="556"/>
        <v>0</v>
      </c>
      <c r="BI721" s="14">
        <f t="shared" si="557"/>
        <v>0</v>
      </c>
      <c r="BJ721" s="13">
        <f t="shared" si="558"/>
        <v>0</v>
      </c>
      <c r="BK721" s="14">
        <f t="shared" si="559"/>
        <v>0</v>
      </c>
      <c r="BL721" s="13">
        <f t="shared" si="560"/>
        <v>0</v>
      </c>
    </row>
    <row r="722" spans="1:64" x14ac:dyDescent="0.25">
      <c r="A722" s="23">
        <f t="shared" si="561"/>
        <v>14.350416666666449</v>
      </c>
      <c r="B722" s="8" t="s">
        <v>72</v>
      </c>
      <c r="C722" s="10" t="s">
        <v>67</v>
      </c>
      <c r="E722" s="10" t="s">
        <v>67</v>
      </c>
      <c r="G722" s="10" t="s">
        <v>67</v>
      </c>
      <c r="H722" t="s">
        <v>65</v>
      </c>
      <c r="I722" s="10" t="s">
        <v>67</v>
      </c>
      <c r="L722" s="13">
        <f t="shared" si="516"/>
        <v>0</v>
      </c>
      <c r="M722" s="14">
        <f t="shared" si="530"/>
        <v>0</v>
      </c>
      <c r="N722" s="13">
        <f t="shared" si="517"/>
        <v>0</v>
      </c>
      <c r="O722" s="14">
        <f t="shared" si="531"/>
        <v>0</v>
      </c>
      <c r="P722" s="13">
        <f t="shared" si="518"/>
        <v>1.9999999999999574E-2</v>
      </c>
      <c r="Q722" s="14"/>
      <c r="R722" s="13">
        <f t="shared" si="519"/>
        <v>0</v>
      </c>
      <c r="S722" s="14">
        <f t="shared" si="532"/>
        <v>0</v>
      </c>
      <c r="T722" s="13">
        <f t="shared" si="520"/>
        <v>0</v>
      </c>
      <c r="U722" s="14">
        <f t="shared" si="533"/>
        <v>0</v>
      </c>
      <c r="V722" s="13">
        <f t="shared" si="521"/>
        <v>0</v>
      </c>
      <c r="W722" s="14"/>
      <c r="X722" s="13">
        <f t="shared" si="522"/>
        <v>14.350416666666449</v>
      </c>
      <c r="Y722" s="14">
        <f t="shared" si="534"/>
        <v>1</v>
      </c>
      <c r="Z722" s="13">
        <f t="shared" si="523"/>
        <v>0</v>
      </c>
      <c r="AA722" s="14">
        <f t="shared" si="535"/>
        <v>0</v>
      </c>
      <c r="AB722" s="13">
        <f t="shared" si="524"/>
        <v>1.9999999999999574E-2</v>
      </c>
      <c r="AC722" s="14"/>
      <c r="AD722" s="13">
        <f t="shared" si="525"/>
        <v>0</v>
      </c>
      <c r="AE722" s="14">
        <f t="shared" si="536"/>
        <v>0</v>
      </c>
      <c r="AF722" s="13">
        <f t="shared" si="526"/>
        <v>0</v>
      </c>
      <c r="AG722" s="14">
        <f t="shared" si="537"/>
        <v>0</v>
      </c>
      <c r="AH722" s="13">
        <f t="shared" si="527"/>
        <v>0</v>
      </c>
      <c r="AI722" s="14"/>
      <c r="AJ722" s="13">
        <f t="shared" si="528"/>
        <v>0</v>
      </c>
      <c r="AK722" s="14">
        <f t="shared" si="538"/>
        <v>0</v>
      </c>
      <c r="AL722" s="13">
        <f t="shared" si="529"/>
        <v>0</v>
      </c>
      <c r="AM722" s="14">
        <f t="shared" si="539"/>
        <v>0</v>
      </c>
      <c r="AN722" s="13">
        <f t="shared" si="540"/>
        <v>1.9999999999999574E-2</v>
      </c>
      <c r="AO722" s="14"/>
      <c r="AP722" s="13">
        <f t="shared" si="541"/>
        <v>0</v>
      </c>
      <c r="AQ722" s="14">
        <f t="shared" si="542"/>
        <v>0</v>
      </c>
      <c r="AR722" s="13">
        <f t="shared" si="543"/>
        <v>0</v>
      </c>
      <c r="AS722" s="14">
        <f t="shared" si="544"/>
        <v>0</v>
      </c>
      <c r="AT722" s="13">
        <f t="shared" si="545"/>
        <v>0</v>
      </c>
      <c r="AU722" s="14"/>
      <c r="AV722" s="13">
        <f t="shared" si="546"/>
        <v>0</v>
      </c>
      <c r="AW722" s="14">
        <f t="shared" si="547"/>
        <v>0</v>
      </c>
      <c r="AX722" s="13">
        <f t="shared" si="548"/>
        <v>0</v>
      </c>
      <c r="AY722" s="14">
        <f t="shared" si="549"/>
        <v>0</v>
      </c>
      <c r="AZ722" s="13">
        <f t="shared" si="550"/>
        <v>0</v>
      </c>
      <c r="BA722" s="14"/>
      <c r="BB722" s="13">
        <f t="shared" si="551"/>
        <v>0</v>
      </c>
      <c r="BC722" s="14">
        <f t="shared" si="552"/>
        <v>0</v>
      </c>
      <c r="BD722" s="13">
        <f t="shared" si="553"/>
        <v>0</v>
      </c>
      <c r="BE722" s="14">
        <f t="shared" si="554"/>
        <v>0</v>
      </c>
      <c r="BF722" s="13">
        <f t="shared" si="555"/>
        <v>0</v>
      </c>
      <c r="BG722" s="14"/>
      <c r="BH722" s="13">
        <f t="shared" si="556"/>
        <v>0</v>
      </c>
      <c r="BI722" s="14">
        <f t="shared" si="557"/>
        <v>0</v>
      </c>
      <c r="BJ722" s="13">
        <f t="shared" si="558"/>
        <v>0</v>
      </c>
      <c r="BK722" s="14">
        <f t="shared" si="559"/>
        <v>0</v>
      </c>
      <c r="BL722" s="13">
        <f t="shared" si="560"/>
        <v>0</v>
      </c>
    </row>
    <row r="723" spans="1:64" x14ac:dyDescent="0.25">
      <c r="A723" s="23">
        <f t="shared" si="561"/>
        <v>14.370416666666449</v>
      </c>
      <c r="B723" s="8" t="s">
        <v>79</v>
      </c>
      <c r="C723" s="10" t="s">
        <v>67</v>
      </c>
      <c r="E723" s="10" t="s">
        <v>67</v>
      </c>
      <c r="G723" s="10" t="s">
        <v>67</v>
      </c>
      <c r="H723" s="11" t="s">
        <v>66</v>
      </c>
      <c r="I723" t="s">
        <v>65</v>
      </c>
      <c r="K723" s="11"/>
      <c r="L723" s="13">
        <f t="shared" si="516"/>
        <v>0</v>
      </c>
      <c r="M723" s="14">
        <f t="shared" si="530"/>
        <v>0</v>
      </c>
      <c r="N723" s="13">
        <f t="shared" si="517"/>
        <v>0</v>
      </c>
      <c r="O723" s="14">
        <f t="shared" si="531"/>
        <v>0</v>
      </c>
      <c r="P723" s="13">
        <f t="shared" si="518"/>
        <v>1.9999999999999574E-2</v>
      </c>
      <c r="Q723" s="14"/>
      <c r="R723" s="13">
        <f t="shared" si="519"/>
        <v>0</v>
      </c>
      <c r="S723" s="14">
        <f t="shared" si="532"/>
        <v>0</v>
      </c>
      <c r="T723" s="13">
        <f t="shared" si="520"/>
        <v>0</v>
      </c>
      <c r="U723" s="14">
        <f t="shared" si="533"/>
        <v>0</v>
      </c>
      <c r="V723" s="13">
        <f t="shared" si="521"/>
        <v>0</v>
      </c>
      <c r="W723" s="14"/>
      <c r="X723" s="13">
        <f t="shared" si="522"/>
        <v>0</v>
      </c>
      <c r="Y723" s="14">
        <f t="shared" si="534"/>
        <v>0</v>
      </c>
      <c r="Z723" s="13">
        <f t="shared" si="523"/>
        <v>0</v>
      </c>
      <c r="AA723" s="14">
        <f t="shared" si="535"/>
        <v>0</v>
      </c>
      <c r="AB723" s="13">
        <f t="shared" si="524"/>
        <v>1.9999999999999574E-2</v>
      </c>
      <c r="AC723" s="14"/>
      <c r="AD723" s="13">
        <f t="shared" si="525"/>
        <v>0</v>
      </c>
      <c r="AE723" s="14">
        <f t="shared" si="536"/>
        <v>0</v>
      </c>
      <c r="AF723" s="13">
        <f t="shared" si="526"/>
        <v>0</v>
      </c>
      <c r="AG723" s="14">
        <f t="shared" si="537"/>
        <v>0</v>
      </c>
      <c r="AH723" s="13">
        <f t="shared" si="527"/>
        <v>0</v>
      </c>
      <c r="AI723" s="14"/>
      <c r="AJ723" s="13">
        <f t="shared" si="528"/>
        <v>0</v>
      </c>
      <c r="AK723" s="14">
        <f t="shared" si="538"/>
        <v>0</v>
      </c>
      <c r="AL723" s="13">
        <f t="shared" si="529"/>
        <v>0</v>
      </c>
      <c r="AM723" s="14">
        <f t="shared" si="539"/>
        <v>0</v>
      </c>
      <c r="AN723" s="13">
        <f t="shared" si="540"/>
        <v>1.9999999999999574E-2</v>
      </c>
      <c r="AO723" s="14"/>
      <c r="AP723" s="13">
        <f t="shared" si="541"/>
        <v>0</v>
      </c>
      <c r="AQ723" s="14">
        <f t="shared" si="542"/>
        <v>0</v>
      </c>
      <c r="AR723" s="13">
        <f t="shared" si="543"/>
        <v>14.370416666666449</v>
      </c>
      <c r="AS723" s="14">
        <f t="shared" si="544"/>
        <v>1</v>
      </c>
      <c r="AT723" s="13">
        <f t="shared" si="545"/>
        <v>0</v>
      </c>
      <c r="AU723" s="14"/>
      <c r="AV723" s="13">
        <f t="shared" si="546"/>
        <v>0</v>
      </c>
      <c r="AW723" s="14">
        <f t="shared" si="547"/>
        <v>0</v>
      </c>
      <c r="AX723" s="13">
        <f t="shared" si="548"/>
        <v>0</v>
      </c>
      <c r="AY723" s="14">
        <f t="shared" si="549"/>
        <v>0</v>
      </c>
      <c r="AZ723" s="13">
        <f t="shared" si="550"/>
        <v>0</v>
      </c>
      <c r="BA723" s="14"/>
      <c r="BB723" s="13">
        <f t="shared" si="551"/>
        <v>0</v>
      </c>
      <c r="BC723" s="14">
        <f t="shared" si="552"/>
        <v>0</v>
      </c>
      <c r="BD723" s="13">
        <f t="shared" si="553"/>
        <v>0</v>
      </c>
      <c r="BE723" s="14">
        <f t="shared" si="554"/>
        <v>0</v>
      </c>
      <c r="BF723" s="13">
        <f t="shared" si="555"/>
        <v>0</v>
      </c>
      <c r="BG723" s="14"/>
      <c r="BH723" s="13">
        <f t="shared" si="556"/>
        <v>0</v>
      </c>
      <c r="BI723" s="14">
        <f t="shared" si="557"/>
        <v>0</v>
      </c>
      <c r="BJ723" s="13">
        <f t="shared" si="558"/>
        <v>0</v>
      </c>
      <c r="BK723" s="14">
        <f t="shared" si="559"/>
        <v>0</v>
      </c>
      <c r="BL723" s="13">
        <f t="shared" si="560"/>
        <v>0</v>
      </c>
    </row>
    <row r="724" spans="1:64" x14ac:dyDescent="0.25">
      <c r="A724" s="23">
        <f t="shared" si="561"/>
        <v>14.390416666666448</v>
      </c>
      <c r="B724" s="8"/>
      <c r="C724" s="10" t="s">
        <v>67</v>
      </c>
      <c r="E724" s="10" t="s">
        <v>67</v>
      </c>
      <c r="G724" s="10" t="s">
        <v>67</v>
      </c>
      <c r="I724" t="s">
        <v>65</v>
      </c>
      <c r="K724" s="10"/>
      <c r="L724" s="13">
        <f t="shared" si="516"/>
        <v>0</v>
      </c>
      <c r="M724" s="14">
        <f t="shared" si="530"/>
        <v>0</v>
      </c>
      <c r="N724" s="13">
        <f t="shared" si="517"/>
        <v>0</v>
      </c>
      <c r="O724" s="14">
        <f t="shared" si="531"/>
        <v>0</v>
      </c>
      <c r="P724" s="13">
        <f t="shared" si="518"/>
        <v>1.9999999999999574E-2</v>
      </c>
      <c r="Q724" s="14"/>
      <c r="R724" s="13">
        <f t="shared" si="519"/>
        <v>0</v>
      </c>
      <c r="S724" s="14">
        <f t="shared" si="532"/>
        <v>0</v>
      </c>
      <c r="T724" s="13">
        <f t="shared" si="520"/>
        <v>0</v>
      </c>
      <c r="U724" s="14">
        <f t="shared" si="533"/>
        <v>0</v>
      </c>
      <c r="V724" s="13">
        <f t="shared" si="521"/>
        <v>0</v>
      </c>
      <c r="W724" s="14"/>
      <c r="X724" s="13">
        <f t="shared" si="522"/>
        <v>0</v>
      </c>
      <c r="Y724" s="14">
        <f t="shared" si="534"/>
        <v>0</v>
      </c>
      <c r="Z724" s="13">
        <f t="shared" si="523"/>
        <v>0</v>
      </c>
      <c r="AA724" s="14">
        <f t="shared" si="535"/>
        <v>0</v>
      </c>
      <c r="AB724" s="13">
        <f t="shared" si="524"/>
        <v>1.9999999999999574E-2</v>
      </c>
      <c r="AC724" s="14"/>
      <c r="AD724" s="13">
        <f t="shared" si="525"/>
        <v>0</v>
      </c>
      <c r="AE724" s="14">
        <f t="shared" si="536"/>
        <v>0</v>
      </c>
      <c r="AF724" s="13">
        <f t="shared" si="526"/>
        <v>0</v>
      </c>
      <c r="AG724" s="14">
        <f t="shared" si="537"/>
        <v>0</v>
      </c>
      <c r="AH724" s="13">
        <f t="shared" si="527"/>
        <v>0</v>
      </c>
      <c r="AI724" s="14"/>
      <c r="AJ724" s="13">
        <f t="shared" si="528"/>
        <v>0</v>
      </c>
      <c r="AK724" s="14">
        <f t="shared" si="538"/>
        <v>0</v>
      </c>
      <c r="AL724" s="13">
        <f t="shared" si="529"/>
        <v>0</v>
      </c>
      <c r="AM724" s="14">
        <f t="shared" si="539"/>
        <v>0</v>
      </c>
      <c r="AN724" s="13">
        <f t="shared" si="540"/>
        <v>1.9999999999999574E-2</v>
      </c>
      <c r="AO724" s="14"/>
      <c r="AP724" s="13">
        <f t="shared" si="541"/>
        <v>0</v>
      </c>
      <c r="AQ724" s="14">
        <f t="shared" si="542"/>
        <v>0</v>
      </c>
      <c r="AR724" s="13">
        <f t="shared" si="543"/>
        <v>0</v>
      </c>
      <c r="AS724" s="14">
        <f t="shared" si="544"/>
        <v>0</v>
      </c>
      <c r="AT724" s="13">
        <f t="shared" si="545"/>
        <v>0</v>
      </c>
      <c r="AU724" s="14"/>
      <c r="AV724" s="13">
        <f t="shared" si="546"/>
        <v>0</v>
      </c>
      <c r="AW724" s="14">
        <f t="shared" si="547"/>
        <v>0</v>
      </c>
      <c r="AX724" s="13">
        <f t="shared" si="548"/>
        <v>0</v>
      </c>
      <c r="AY724" s="14">
        <f t="shared" si="549"/>
        <v>0</v>
      </c>
      <c r="AZ724" s="13">
        <f t="shared" si="550"/>
        <v>0</v>
      </c>
      <c r="BA724" s="14"/>
      <c r="BB724" s="13">
        <f t="shared" si="551"/>
        <v>0</v>
      </c>
      <c r="BC724" s="14">
        <f t="shared" si="552"/>
        <v>0</v>
      </c>
      <c r="BD724" s="13">
        <f t="shared" si="553"/>
        <v>0</v>
      </c>
      <c r="BE724" s="14">
        <f t="shared" si="554"/>
        <v>0</v>
      </c>
      <c r="BF724" s="13">
        <f t="shared" si="555"/>
        <v>0</v>
      </c>
      <c r="BG724" s="14"/>
      <c r="BH724" s="13">
        <f t="shared" si="556"/>
        <v>0</v>
      </c>
      <c r="BI724" s="14">
        <f t="shared" si="557"/>
        <v>0</v>
      </c>
      <c r="BJ724" s="13">
        <f t="shared" si="558"/>
        <v>0</v>
      </c>
      <c r="BK724" s="14">
        <f t="shared" si="559"/>
        <v>0</v>
      </c>
      <c r="BL724" s="13">
        <f t="shared" si="560"/>
        <v>0</v>
      </c>
    </row>
    <row r="725" spans="1:64" x14ac:dyDescent="0.25">
      <c r="A725" s="23">
        <f t="shared" si="561"/>
        <v>14.410416666666448</v>
      </c>
      <c r="B725" s="8" t="s">
        <v>84</v>
      </c>
      <c r="C725" s="10" t="s">
        <v>67</v>
      </c>
      <c r="E725" s="10" t="s">
        <v>67</v>
      </c>
      <c r="G725" s="10" t="s">
        <v>67</v>
      </c>
      <c r="I725" t="s">
        <v>65</v>
      </c>
      <c r="K725" s="10" t="s">
        <v>67</v>
      </c>
      <c r="L725" s="13">
        <f t="shared" si="516"/>
        <v>0</v>
      </c>
      <c r="M725" s="14">
        <f t="shared" si="530"/>
        <v>0</v>
      </c>
      <c r="N725" s="13">
        <f t="shared" si="517"/>
        <v>0</v>
      </c>
      <c r="O725" s="14">
        <f t="shared" si="531"/>
        <v>0</v>
      </c>
      <c r="P725" s="13">
        <f t="shared" si="518"/>
        <v>1.9999999999999574E-2</v>
      </c>
      <c r="Q725" s="14"/>
      <c r="R725" s="13">
        <f t="shared" si="519"/>
        <v>0</v>
      </c>
      <c r="S725" s="14">
        <f t="shared" si="532"/>
        <v>0</v>
      </c>
      <c r="T725" s="13">
        <f t="shared" si="520"/>
        <v>0</v>
      </c>
      <c r="U725" s="14">
        <f t="shared" si="533"/>
        <v>0</v>
      </c>
      <c r="V725" s="13">
        <f t="shared" si="521"/>
        <v>0</v>
      </c>
      <c r="W725" s="14"/>
      <c r="X725" s="13">
        <f t="shared" si="522"/>
        <v>0</v>
      </c>
      <c r="Y725" s="14">
        <f t="shared" si="534"/>
        <v>0</v>
      </c>
      <c r="Z725" s="13">
        <f t="shared" si="523"/>
        <v>0</v>
      </c>
      <c r="AA725" s="14">
        <f t="shared" si="535"/>
        <v>0</v>
      </c>
      <c r="AB725" s="13">
        <f t="shared" si="524"/>
        <v>1.9999999999999574E-2</v>
      </c>
      <c r="AC725" s="14"/>
      <c r="AD725" s="13">
        <f t="shared" si="525"/>
        <v>0</v>
      </c>
      <c r="AE725" s="14">
        <f t="shared" si="536"/>
        <v>0</v>
      </c>
      <c r="AF725" s="13">
        <f t="shared" si="526"/>
        <v>0</v>
      </c>
      <c r="AG725" s="14">
        <f t="shared" si="537"/>
        <v>0</v>
      </c>
      <c r="AH725" s="13">
        <f t="shared" si="527"/>
        <v>0</v>
      </c>
      <c r="AI725" s="14"/>
      <c r="AJ725" s="13">
        <f t="shared" si="528"/>
        <v>0</v>
      </c>
      <c r="AK725" s="14">
        <f t="shared" si="538"/>
        <v>0</v>
      </c>
      <c r="AL725" s="13">
        <f t="shared" si="529"/>
        <v>0</v>
      </c>
      <c r="AM725" s="14">
        <f t="shared" si="539"/>
        <v>0</v>
      </c>
      <c r="AN725" s="13">
        <f t="shared" si="540"/>
        <v>1.9999999999999574E-2</v>
      </c>
      <c r="AO725" s="14"/>
      <c r="AP725" s="13">
        <f t="shared" si="541"/>
        <v>0</v>
      </c>
      <c r="AQ725" s="14">
        <f t="shared" si="542"/>
        <v>0</v>
      </c>
      <c r="AR725" s="13">
        <f t="shared" si="543"/>
        <v>0</v>
      </c>
      <c r="AS725" s="14">
        <f t="shared" si="544"/>
        <v>0</v>
      </c>
      <c r="AT725" s="13">
        <f t="shared" si="545"/>
        <v>0</v>
      </c>
      <c r="AU725" s="14"/>
      <c r="AV725" s="13">
        <f t="shared" si="546"/>
        <v>0</v>
      </c>
      <c r="AW725" s="14">
        <f t="shared" si="547"/>
        <v>0</v>
      </c>
      <c r="AX725" s="13">
        <f t="shared" si="548"/>
        <v>0</v>
      </c>
      <c r="AY725" s="14">
        <f t="shared" si="549"/>
        <v>0</v>
      </c>
      <c r="AZ725" s="13">
        <f t="shared" si="550"/>
        <v>1.9999999999999574E-2</v>
      </c>
      <c r="BA725" s="14"/>
      <c r="BB725" s="13">
        <f t="shared" si="551"/>
        <v>0</v>
      </c>
      <c r="BC725" s="14">
        <f t="shared" si="552"/>
        <v>0</v>
      </c>
      <c r="BD725" s="13">
        <f t="shared" si="553"/>
        <v>0</v>
      </c>
      <c r="BE725" s="14">
        <f t="shared" si="554"/>
        <v>0</v>
      </c>
      <c r="BF725" s="13">
        <f t="shared" si="555"/>
        <v>0</v>
      </c>
      <c r="BG725" s="14"/>
      <c r="BH725" s="13">
        <f t="shared" si="556"/>
        <v>14.410416666666448</v>
      </c>
      <c r="BI725" s="14">
        <f t="shared" si="557"/>
        <v>1</v>
      </c>
      <c r="BJ725" s="13">
        <f t="shared" si="558"/>
        <v>0</v>
      </c>
      <c r="BK725" s="14">
        <f t="shared" si="559"/>
        <v>0</v>
      </c>
      <c r="BL725" s="13">
        <f t="shared" si="560"/>
        <v>1.9999999999999574E-2</v>
      </c>
    </row>
    <row r="726" spans="1:64" x14ac:dyDescent="0.25">
      <c r="A726" s="23">
        <f t="shared" si="561"/>
        <v>14.430416666666448</v>
      </c>
      <c r="B726" s="8" t="s">
        <v>81</v>
      </c>
      <c r="C726" s="10" t="s">
        <v>67</v>
      </c>
      <c r="E726" s="10" t="s">
        <v>67</v>
      </c>
      <c r="G726" s="10" t="s">
        <v>67</v>
      </c>
      <c r="I726" s="11" t="s">
        <v>66</v>
      </c>
      <c r="K726" s="10" t="s">
        <v>67</v>
      </c>
      <c r="L726" s="13">
        <f t="shared" si="516"/>
        <v>0</v>
      </c>
      <c r="M726" s="14">
        <f t="shared" si="530"/>
        <v>0</v>
      </c>
      <c r="N726" s="13">
        <f t="shared" si="517"/>
        <v>0</v>
      </c>
      <c r="O726" s="14">
        <f t="shared" si="531"/>
        <v>0</v>
      </c>
      <c r="P726" s="13">
        <f t="shared" si="518"/>
        <v>1.9999999999999574E-2</v>
      </c>
      <c r="Q726" s="14"/>
      <c r="R726" s="13">
        <f t="shared" si="519"/>
        <v>0</v>
      </c>
      <c r="S726" s="14">
        <f t="shared" si="532"/>
        <v>0</v>
      </c>
      <c r="T726" s="13">
        <f t="shared" si="520"/>
        <v>0</v>
      </c>
      <c r="U726" s="14">
        <f t="shared" si="533"/>
        <v>0</v>
      </c>
      <c r="V726" s="13">
        <f t="shared" si="521"/>
        <v>0</v>
      </c>
      <c r="W726" s="14"/>
      <c r="X726" s="13">
        <f t="shared" si="522"/>
        <v>0</v>
      </c>
      <c r="Y726" s="14">
        <f t="shared" si="534"/>
        <v>0</v>
      </c>
      <c r="Z726" s="13">
        <f t="shared" si="523"/>
        <v>0</v>
      </c>
      <c r="AA726" s="14">
        <f t="shared" si="535"/>
        <v>0</v>
      </c>
      <c r="AB726" s="13">
        <f t="shared" si="524"/>
        <v>1.9999999999999574E-2</v>
      </c>
      <c r="AC726" s="14"/>
      <c r="AD726" s="13">
        <f t="shared" si="525"/>
        <v>0</v>
      </c>
      <c r="AE726" s="14">
        <f t="shared" si="536"/>
        <v>0</v>
      </c>
      <c r="AF726" s="13">
        <f t="shared" si="526"/>
        <v>0</v>
      </c>
      <c r="AG726" s="14">
        <f t="shared" si="537"/>
        <v>0</v>
      </c>
      <c r="AH726" s="13">
        <f t="shared" si="527"/>
        <v>0</v>
      </c>
      <c r="AI726" s="14"/>
      <c r="AJ726" s="13">
        <f t="shared" si="528"/>
        <v>0</v>
      </c>
      <c r="AK726" s="14">
        <f t="shared" si="538"/>
        <v>0</v>
      </c>
      <c r="AL726" s="13">
        <f t="shared" si="529"/>
        <v>0</v>
      </c>
      <c r="AM726" s="14">
        <f t="shared" si="539"/>
        <v>0</v>
      </c>
      <c r="AN726" s="13">
        <f t="shared" si="540"/>
        <v>1.9999999999999574E-2</v>
      </c>
      <c r="AO726" s="14"/>
      <c r="AP726" s="13">
        <f t="shared" si="541"/>
        <v>0</v>
      </c>
      <c r="AQ726" s="14">
        <f t="shared" si="542"/>
        <v>0</v>
      </c>
      <c r="AR726" s="13">
        <f t="shared" si="543"/>
        <v>0</v>
      </c>
      <c r="AS726" s="14">
        <f t="shared" si="544"/>
        <v>0</v>
      </c>
      <c r="AT726" s="13">
        <f t="shared" si="545"/>
        <v>0</v>
      </c>
      <c r="AU726" s="14"/>
      <c r="AV726" s="13">
        <f t="shared" si="546"/>
        <v>0</v>
      </c>
      <c r="AW726" s="14">
        <f t="shared" si="547"/>
        <v>0</v>
      </c>
      <c r="AX726" s="13">
        <f t="shared" si="548"/>
        <v>14.430416666666448</v>
      </c>
      <c r="AY726" s="14">
        <f t="shared" si="549"/>
        <v>1</v>
      </c>
      <c r="AZ726" s="13">
        <f t="shared" si="550"/>
        <v>1.9999999999999574E-2</v>
      </c>
      <c r="BA726" s="14"/>
      <c r="BB726" s="13">
        <f t="shared" si="551"/>
        <v>0</v>
      </c>
      <c r="BC726" s="14">
        <f t="shared" si="552"/>
        <v>0</v>
      </c>
      <c r="BD726" s="13">
        <f t="shared" si="553"/>
        <v>0</v>
      </c>
      <c r="BE726" s="14">
        <f t="shared" si="554"/>
        <v>0</v>
      </c>
      <c r="BF726" s="13">
        <f t="shared" si="555"/>
        <v>0</v>
      </c>
      <c r="BG726" s="14"/>
      <c r="BH726" s="13">
        <f t="shared" si="556"/>
        <v>0</v>
      </c>
      <c r="BI726" s="14">
        <f t="shared" si="557"/>
        <v>0</v>
      </c>
      <c r="BJ726" s="13">
        <f t="shared" si="558"/>
        <v>0</v>
      </c>
      <c r="BK726" s="14">
        <f t="shared" si="559"/>
        <v>0</v>
      </c>
      <c r="BL726" s="13">
        <f t="shared" si="560"/>
        <v>1.9999999999999574E-2</v>
      </c>
    </row>
    <row r="727" spans="1:64" x14ac:dyDescent="0.25">
      <c r="A727" s="23">
        <f t="shared" si="561"/>
        <v>14.450416666666447</v>
      </c>
      <c r="B727" s="8"/>
      <c r="C727" s="10" t="s">
        <v>67</v>
      </c>
      <c r="E727" s="10" t="s">
        <v>67</v>
      </c>
      <c r="G727" t="s">
        <v>65</v>
      </c>
      <c r="K727" s="10" t="s">
        <v>67</v>
      </c>
      <c r="L727" s="13">
        <f t="shared" si="516"/>
        <v>0</v>
      </c>
      <c r="M727" s="14">
        <f t="shared" si="530"/>
        <v>0</v>
      </c>
      <c r="N727" s="13">
        <f t="shared" si="517"/>
        <v>0</v>
      </c>
      <c r="O727" s="14">
        <f t="shared" si="531"/>
        <v>0</v>
      </c>
      <c r="P727" s="13">
        <f t="shared" si="518"/>
        <v>1.9999999999999574E-2</v>
      </c>
      <c r="Q727" s="14"/>
      <c r="R727" s="13">
        <f t="shared" si="519"/>
        <v>0</v>
      </c>
      <c r="S727" s="14">
        <f t="shared" si="532"/>
        <v>0</v>
      </c>
      <c r="T727" s="13">
        <f t="shared" si="520"/>
        <v>0</v>
      </c>
      <c r="U727" s="14">
        <f t="shared" si="533"/>
        <v>0</v>
      </c>
      <c r="V727" s="13">
        <f t="shared" si="521"/>
        <v>0</v>
      </c>
      <c r="W727" s="14"/>
      <c r="X727" s="13">
        <f t="shared" si="522"/>
        <v>0</v>
      </c>
      <c r="Y727" s="14">
        <f t="shared" si="534"/>
        <v>0</v>
      </c>
      <c r="Z727" s="13">
        <f t="shared" si="523"/>
        <v>0</v>
      </c>
      <c r="AA727" s="14">
        <f t="shared" si="535"/>
        <v>0</v>
      </c>
      <c r="AB727" s="13">
        <f t="shared" si="524"/>
        <v>1.9999999999999574E-2</v>
      </c>
      <c r="AC727" s="14"/>
      <c r="AD727" s="13">
        <f t="shared" si="525"/>
        <v>0</v>
      </c>
      <c r="AE727" s="14">
        <f t="shared" si="536"/>
        <v>0</v>
      </c>
      <c r="AF727" s="13">
        <f t="shared" si="526"/>
        <v>0</v>
      </c>
      <c r="AG727" s="14">
        <f t="shared" si="537"/>
        <v>0</v>
      </c>
      <c r="AH727" s="13">
        <f t="shared" si="527"/>
        <v>0</v>
      </c>
      <c r="AI727" s="14"/>
      <c r="AJ727" s="13">
        <f t="shared" si="528"/>
        <v>0</v>
      </c>
      <c r="AK727" s="14">
        <f t="shared" si="538"/>
        <v>0</v>
      </c>
      <c r="AL727" s="13">
        <f t="shared" si="529"/>
        <v>0</v>
      </c>
      <c r="AM727" s="14">
        <f t="shared" si="539"/>
        <v>0</v>
      </c>
      <c r="AN727" s="13">
        <f t="shared" si="540"/>
        <v>0</v>
      </c>
      <c r="AO727" s="14"/>
      <c r="AP727" s="13">
        <f t="shared" si="541"/>
        <v>0</v>
      </c>
      <c r="AQ727" s="14">
        <f t="shared" si="542"/>
        <v>0</v>
      </c>
      <c r="AR727" s="13">
        <f t="shared" si="543"/>
        <v>0</v>
      </c>
      <c r="AS727" s="14">
        <f t="shared" si="544"/>
        <v>0</v>
      </c>
      <c r="AT727" s="13">
        <f t="shared" si="545"/>
        <v>0</v>
      </c>
      <c r="AU727" s="14"/>
      <c r="AV727" s="13">
        <f t="shared" si="546"/>
        <v>0</v>
      </c>
      <c r="AW727" s="14">
        <f t="shared" si="547"/>
        <v>0</v>
      </c>
      <c r="AX727" s="13">
        <f t="shared" si="548"/>
        <v>0</v>
      </c>
      <c r="AY727" s="14">
        <f t="shared" si="549"/>
        <v>0</v>
      </c>
      <c r="AZ727" s="13">
        <f t="shared" si="550"/>
        <v>1.9999999999999574E-2</v>
      </c>
      <c r="BA727" s="14"/>
      <c r="BB727" s="13">
        <f t="shared" si="551"/>
        <v>0</v>
      </c>
      <c r="BC727" s="14">
        <f t="shared" si="552"/>
        <v>0</v>
      </c>
      <c r="BD727" s="13">
        <f t="shared" si="553"/>
        <v>0</v>
      </c>
      <c r="BE727" s="14">
        <f t="shared" si="554"/>
        <v>0</v>
      </c>
      <c r="BF727" s="13">
        <f t="shared" si="555"/>
        <v>0</v>
      </c>
      <c r="BG727" s="14"/>
      <c r="BH727" s="13">
        <f t="shared" si="556"/>
        <v>0</v>
      </c>
      <c r="BI727" s="14">
        <f t="shared" si="557"/>
        <v>0</v>
      </c>
      <c r="BJ727" s="13">
        <f t="shared" si="558"/>
        <v>0</v>
      </c>
      <c r="BK727" s="14">
        <f t="shared" si="559"/>
        <v>0</v>
      </c>
      <c r="BL727" s="13">
        <f t="shared" si="560"/>
        <v>1.9999999999999574E-2</v>
      </c>
    </row>
    <row r="728" spans="1:64" x14ac:dyDescent="0.25">
      <c r="A728" s="23">
        <f t="shared" si="561"/>
        <v>14.470416666666447</v>
      </c>
      <c r="B728" s="8"/>
      <c r="C728" s="10" t="s">
        <v>67</v>
      </c>
      <c r="E728" s="10" t="s">
        <v>67</v>
      </c>
      <c r="G728" t="s">
        <v>65</v>
      </c>
      <c r="K728" s="10" t="s">
        <v>67</v>
      </c>
      <c r="L728" s="13">
        <f t="shared" si="516"/>
        <v>0</v>
      </c>
      <c r="M728" s="14">
        <f t="shared" si="530"/>
        <v>0</v>
      </c>
      <c r="N728" s="13">
        <f t="shared" si="517"/>
        <v>0</v>
      </c>
      <c r="O728" s="14">
        <f t="shared" si="531"/>
        <v>0</v>
      </c>
      <c r="P728" s="13">
        <f t="shared" si="518"/>
        <v>1.9999999999999574E-2</v>
      </c>
      <c r="Q728" s="14"/>
      <c r="R728" s="13">
        <f t="shared" si="519"/>
        <v>0</v>
      </c>
      <c r="S728" s="14">
        <f t="shared" si="532"/>
        <v>0</v>
      </c>
      <c r="T728" s="13">
        <f t="shared" si="520"/>
        <v>0</v>
      </c>
      <c r="U728" s="14">
        <f t="shared" si="533"/>
        <v>0</v>
      </c>
      <c r="V728" s="13">
        <f t="shared" si="521"/>
        <v>0</v>
      </c>
      <c r="W728" s="14"/>
      <c r="X728" s="13">
        <f t="shared" si="522"/>
        <v>0</v>
      </c>
      <c r="Y728" s="14">
        <f t="shared" si="534"/>
        <v>0</v>
      </c>
      <c r="Z728" s="13">
        <f t="shared" si="523"/>
        <v>0</v>
      </c>
      <c r="AA728" s="14">
        <f t="shared" si="535"/>
        <v>0</v>
      </c>
      <c r="AB728" s="13">
        <f t="shared" si="524"/>
        <v>1.9999999999999574E-2</v>
      </c>
      <c r="AC728" s="14"/>
      <c r="AD728" s="13">
        <f t="shared" si="525"/>
        <v>0</v>
      </c>
      <c r="AE728" s="14">
        <f t="shared" si="536"/>
        <v>0</v>
      </c>
      <c r="AF728" s="13">
        <f t="shared" si="526"/>
        <v>0</v>
      </c>
      <c r="AG728" s="14">
        <f t="shared" si="537"/>
        <v>0</v>
      </c>
      <c r="AH728" s="13">
        <f t="shared" si="527"/>
        <v>0</v>
      </c>
      <c r="AI728" s="14"/>
      <c r="AJ728" s="13">
        <f t="shared" si="528"/>
        <v>0</v>
      </c>
      <c r="AK728" s="14">
        <f t="shared" si="538"/>
        <v>0</v>
      </c>
      <c r="AL728" s="13">
        <f t="shared" si="529"/>
        <v>0</v>
      </c>
      <c r="AM728" s="14">
        <f t="shared" si="539"/>
        <v>0</v>
      </c>
      <c r="AN728" s="13">
        <f t="shared" si="540"/>
        <v>0</v>
      </c>
      <c r="AO728" s="14"/>
      <c r="AP728" s="13">
        <f t="shared" si="541"/>
        <v>0</v>
      </c>
      <c r="AQ728" s="14">
        <f t="shared" si="542"/>
        <v>0</v>
      </c>
      <c r="AR728" s="13">
        <f t="shared" si="543"/>
        <v>0</v>
      </c>
      <c r="AS728" s="14">
        <f t="shared" si="544"/>
        <v>0</v>
      </c>
      <c r="AT728" s="13">
        <f t="shared" si="545"/>
        <v>0</v>
      </c>
      <c r="AU728" s="14"/>
      <c r="AV728" s="13">
        <f t="shared" si="546"/>
        <v>0</v>
      </c>
      <c r="AW728" s="14">
        <f t="shared" si="547"/>
        <v>0</v>
      </c>
      <c r="AX728" s="13">
        <f t="shared" si="548"/>
        <v>0</v>
      </c>
      <c r="AY728" s="14">
        <f t="shared" si="549"/>
        <v>0</v>
      </c>
      <c r="AZ728" s="13">
        <f t="shared" si="550"/>
        <v>1.9999999999999574E-2</v>
      </c>
      <c r="BA728" s="14"/>
      <c r="BB728" s="13">
        <f t="shared" si="551"/>
        <v>0</v>
      </c>
      <c r="BC728" s="14">
        <f t="shared" si="552"/>
        <v>0</v>
      </c>
      <c r="BD728" s="13">
        <f t="shared" si="553"/>
        <v>0</v>
      </c>
      <c r="BE728" s="14">
        <f t="shared" si="554"/>
        <v>0</v>
      </c>
      <c r="BF728" s="13">
        <f t="shared" si="555"/>
        <v>0</v>
      </c>
      <c r="BG728" s="14"/>
      <c r="BH728" s="13">
        <f t="shared" si="556"/>
        <v>0</v>
      </c>
      <c r="BI728" s="14">
        <f t="shared" si="557"/>
        <v>0</v>
      </c>
      <c r="BJ728" s="13">
        <f t="shared" si="558"/>
        <v>0</v>
      </c>
      <c r="BK728" s="14">
        <f t="shared" si="559"/>
        <v>0</v>
      </c>
      <c r="BL728" s="13">
        <f t="shared" si="560"/>
        <v>1.9999999999999574E-2</v>
      </c>
    </row>
    <row r="729" spans="1:64" x14ac:dyDescent="0.25">
      <c r="A729" s="23">
        <f t="shared" si="561"/>
        <v>14.490416666666446</v>
      </c>
      <c r="B729" s="8"/>
      <c r="C729" s="10" t="s">
        <v>67</v>
      </c>
      <c r="E729" s="10" t="s">
        <v>67</v>
      </c>
      <c r="G729" t="s">
        <v>65</v>
      </c>
      <c r="K729" s="10" t="s">
        <v>67</v>
      </c>
      <c r="L729" s="13">
        <f t="shared" si="516"/>
        <v>0</v>
      </c>
      <c r="M729" s="14">
        <f t="shared" si="530"/>
        <v>0</v>
      </c>
      <c r="N729" s="13">
        <f t="shared" si="517"/>
        <v>0</v>
      </c>
      <c r="O729" s="14">
        <f t="shared" si="531"/>
        <v>0</v>
      </c>
      <c r="P729" s="13">
        <f t="shared" si="518"/>
        <v>1.9999999999999574E-2</v>
      </c>
      <c r="Q729" s="14"/>
      <c r="R729" s="13">
        <f t="shared" si="519"/>
        <v>0</v>
      </c>
      <c r="S729" s="14">
        <f t="shared" si="532"/>
        <v>0</v>
      </c>
      <c r="T729" s="13">
        <f t="shared" si="520"/>
        <v>0</v>
      </c>
      <c r="U729" s="14">
        <f t="shared" si="533"/>
        <v>0</v>
      </c>
      <c r="V729" s="13">
        <f t="shared" si="521"/>
        <v>0</v>
      </c>
      <c r="W729" s="14"/>
      <c r="X729" s="13">
        <f t="shared" si="522"/>
        <v>0</v>
      </c>
      <c r="Y729" s="14">
        <f t="shared" si="534"/>
        <v>0</v>
      </c>
      <c r="Z729" s="13">
        <f t="shared" si="523"/>
        <v>0</v>
      </c>
      <c r="AA729" s="14">
        <f t="shared" si="535"/>
        <v>0</v>
      </c>
      <c r="AB729" s="13">
        <f t="shared" si="524"/>
        <v>1.9999999999999574E-2</v>
      </c>
      <c r="AC729" s="14"/>
      <c r="AD729" s="13">
        <f t="shared" si="525"/>
        <v>0</v>
      </c>
      <c r="AE729" s="14">
        <f t="shared" si="536"/>
        <v>0</v>
      </c>
      <c r="AF729" s="13">
        <f t="shared" si="526"/>
        <v>0</v>
      </c>
      <c r="AG729" s="14">
        <f t="shared" si="537"/>
        <v>0</v>
      </c>
      <c r="AH729" s="13">
        <f t="shared" si="527"/>
        <v>0</v>
      </c>
      <c r="AI729" s="14"/>
      <c r="AJ729" s="13">
        <f t="shared" si="528"/>
        <v>0</v>
      </c>
      <c r="AK729" s="14">
        <f t="shared" si="538"/>
        <v>0</v>
      </c>
      <c r="AL729" s="13">
        <f t="shared" si="529"/>
        <v>0</v>
      </c>
      <c r="AM729" s="14">
        <f t="shared" si="539"/>
        <v>0</v>
      </c>
      <c r="AN729" s="13">
        <f t="shared" si="540"/>
        <v>0</v>
      </c>
      <c r="AO729" s="14"/>
      <c r="AP729" s="13">
        <f t="shared" si="541"/>
        <v>0</v>
      </c>
      <c r="AQ729" s="14">
        <f t="shared" si="542"/>
        <v>0</v>
      </c>
      <c r="AR729" s="13">
        <f t="shared" si="543"/>
        <v>0</v>
      </c>
      <c r="AS729" s="14">
        <f t="shared" si="544"/>
        <v>0</v>
      </c>
      <c r="AT729" s="13">
        <f t="shared" si="545"/>
        <v>0</v>
      </c>
      <c r="AU729" s="14"/>
      <c r="AV729" s="13">
        <f t="shared" si="546"/>
        <v>0</v>
      </c>
      <c r="AW729" s="14">
        <f t="shared" si="547"/>
        <v>0</v>
      </c>
      <c r="AX729" s="13">
        <f t="shared" si="548"/>
        <v>0</v>
      </c>
      <c r="AY729" s="14">
        <f t="shared" si="549"/>
        <v>0</v>
      </c>
      <c r="AZ729" s="13">
        <f t="shared" si="550"/>
        <v>1.9999999999999574E-2</v>
      </c>
      <c r="BA729" s="14"/>
      <c r="BB729" s="13">
        <f t="shared" si="551"/>
        <v>0</v>
      </c>
      <c r="BC729" s="14">
        <f t="shared" si="552"/>
        <v>0</v>
      </c>
      <c r="BD729" s="13">
        <f t="shared" si="553"/>
        <v>0</v>
      </c>
      <c r="BE729" s="14">
        <f t="shared" si="554"/>
        <v>0</v>
      </c>
      <c r="BF729" s="13">
        <f t="shared" si="555"/>
        <v>0</v>
      </c>
      <c r="BG729" s="14"/>
      <c r="BH729" s="13">
        <f t="shared" si="556"/>
        <v>0</v>
      </c>
      <c r="BI729" s="14">
        <f t="shared" si="557"/>
        <v>0</v>
      </c>
      <c r="BJ729" s="13">
        <f t="shared" si="558"/>
        <v>0</v>
      </c>
      <c r="BK729" s="14">
        <f t="shared" si="559"/>
        <v>0</v>
      </c>
      <c r="BL729" s="13">
        <f t="shared" si="560"/>
        <v>1.9999999999999574E-2</v>
      </c>
    </row>
    <row r="730" spans="1:64" x14ac:dyDescent="0.25">
      <c r="A730" s="23">
        <f t="shared" si="561"/>
        <v>14.510416666666446</v>
      </c>
      <c r="B730" s="8" t="s">
        <v>71</v>
      </c>
      <c r="C730" s="10" t="s">
        <v>67</v>
      </c>
      <c r="E730" s="10" t="s">
        <v>67</v>
      </c>
      <c r="F730" s="10" t="s">
        <v>67</v>
      </c>
      <c r="G730" t="s">
        <v>65</v>
      </c>
      <c r="K730" s="10" t="s">
        <v>67</v>
      </c>
      <c r="L730" s="13">
        <f t="shared" si="516"/>
        <v>0</v>
      </c>
      <c r="M730" s="14">
        <f t="shared" si="530"/>
        <v>0</v>
      </c>
      <c r="N730" s="13">
        <f t="shared" si="517"/>
        <v>0</v>
      </c>
      <c r="O730" s="14">
        <f t="shared" si="531"/>
        <v>0</v>
      </c>
      <c r="P730" s="13">
        <f t="shared" si="518"/>
        <v>1.9999999999999574E-2</v>
      </c>
      <c r="Q730" s="14"/>
      <c r="R730" s="13">
        <f t="shared" si="519"/>
        <v>0</v>
      </c>
      <c r="S730" s="14">
        <f t="shared" si="532"/>
        <v>0</v>
      </c>
      <c r="T730" s="13">
        <f t="shared" si="520"/>
        <v>0</v>
      </c>
      <c r="U730" s="14">
        <f t="shared" si="533"/>
        <v>0</v>
      </c>
      <c r="V730" s="13">
        <f t="shared" si="521"/>
        <v>0</v>
      </c>
      <c r="W730" s="14"/>
      <c r="X730" s="13">
        <f t="shared" si="522"/>
        <v>0</v>
      </c>
      <c r="Y730" s="14">
        <f t="shared" si="534"/>
        <v>0</v>
      </c>
      <c r="Z730" s="13">
        <f t="shared" si="523"/>
        <v>0</v>
      </c>
      <c r="AA730" s="14">
        <f t="shared" si="535"/>
        <v>0</v>
      </c>
      <c r="AB730" s="13">
        <f t="shared" si="524"/>
        <v>1.9999999999999574E-2</v>
      </c>
      <c r="AC730" s="14"/>
      <c r="AD730" s="13">
        <f t="shared" si="525"/>
        <v>14.510416666666446</v>
      </c>
      <c r="AE730" s="14">
        <f t="shared" si="536"/>
        <v>1</v>
      </c>
      <c r="AF730" s="13">
        <f t="shared" si="526"/>
        <v>0</v>
      </c>
      <c r="AG730" s="14">
        <f t="shared" si="537"/>
        <v>0</v>
      </c>
      <c r="AH730" s="13">
        <f t="shared" si="527"/>
        <v>1.9999999999999574E-2</v>
      </c>
      <c r="AI730" s="14"/>
      <c r="AJ730" s="13">
        <f t="shared" si="528"/>
        <v>0</v>
      </c>
      <c r="AK730" s="14">
        <f t="shared" si="538"/>
        <v>0</v>
      </c>
      <c r="AL730" s="13">
        <f t="shared" si="529"/>
        <v>0</v>
      </c>
      <c r="AM730" s="14">
        <f t="shared" si="539"/>
        <v>0</v>
      </c>
      <c r="AN730" s="13">
        <f t="shared" si="540"/>
        <v>0</v>
      </c>
      <c r="AO730" s="14"/>
      <c r="AP730" s="13">
        <f t="shared" si="541"/>
        <v>0</v>
      </c>
      <c r="AQ730" s="14">
        <f t="shared" si="542"/>
        <v>0</v>
      </c>
      <c r="AR730" s="13">
        <f t="shared" si="543"/>
        <v>0</v>
      </c>
      <c r="AS730" s="14">
        <f t="shared" si="544"/>
        <v>0</v>
      </c>
      <c r="AT730" s="13">
        <f t="shared" si="545"/>
        <v>0</v>
      </c>
      <c r="AU730" s="14"/>
      <c r="AV730" s="13">
        <f t="shared" si="546"/>
        <v>0</v>
      </c>
      <c r="AW730" s="14">
        <f t="shared" si="547"/>
        <v>0</v>
      </c>
      <c r="AX730" s="13">
        <f t="shared" si="548"/>
        <v>0</v>
      </c>
      <c r="AY730" s="14">
        <f t="shared" si="549"/>
        <v>0</v>
      </c>
      <c r="AZ730" s="13">
        <f t="shared" si="550"/>
        <v>1.9999999999999574E-2</v>
      </c>
      <c r="BA730" s="14"/>
      <c r="BB730" s="13">
        <f t="shared" si="551"/>
        <v>0</v>
      </c>
      <c r="BC730" s="14">
        <f t="shared" si="552"/>
        <v>0</v>
      </c>
      <c r="BD730" s="13">
        <f t="shared" si="553"/>
        <v>0</v>
      </c>
      <c r="BE730" s="14">
        <f t="shared" si="554"/>
        <v>0</v>
      </c>
      <c r="BF730" s="13">
        <f t="shared" si="555"/>
        <v>0</v>
      </c>
      <c r="BG730" s="14"/>
      <c r="BH730" s="13">
        <f t="shared" si="556"/>
        <v>0</v>
      </c>
      <c r="BI730" s="14">
        <f t="shared" si="557"/>
        <v>0</v>
      </c>
      <c r="BJ730" s="13">
        <f t="shared" si="558"/>
        <v>0</v>
      </c>
      <c r="BK730" s="14">
        <f t="shared" si="559"/>
        <v>0</v>
      </c>
      <c r="BL730" s="13">
        <f t="shared" si="560"/>
        <v>1.9999999999999574E-2</v>
      </c>
    </row>
    <row r="731" spans="1:64" x14ac:dyDescent="0.25">
      <c r="A731" s="23">
        <f t="shared" si="561"/>
        <v>14.530416666666445</v>
      </c>
      <c r="B731" s="8" t="s">
        <v>77</v>
      </c>
      <c r="C731" t="s">
        <v>65</v>
      </c>
      <c r="E731" s="10" t="s">
        <v>67</v>
      </c>
      <c r="F731" s="10" t="s">
        <v>67</v>
      </c>
      <c r="G731" s="11" t="s">
        <v>66</v>
      </c>
      <c r="K731" s="10" t="s">
        <v>67</v>
      </c>
      <c r="L731" s="13">
        <f t="shared" si="516"/>
        <v>0</v>
      </c>
      <c r="M731" s="14">
        <f t="shared" si="530"/>
        <v>0</v>
      </c>
      <c r="N731" s="13">
        <f t="shared" si="517"/>
        <v>0</v>
      </c>
      <c r="O731" s="14">
        <f t="shared" si="531"/>
        <v>0</v>
      </c>
      <c r="P731" s="13">
        <f t="shared" si="518"/>
        <v>0</v>
      </c>
      <c r="Q731" s="14"/>
      <c r="R731" s="13">
        <f t="shared" si="519"/>
        <v>0</v>
      </c>
      <c r="S731" s="14">
        <f t="shared" si="532"/>
        <v>0</v>
      </c>
      <c r="T731" s="13">
        <f t="shared" si="520"/>
        <v>0</v>
      </c>
      <c r="U731" s="14">
        <f t="shared" si="533"/>
        <v>0</v>
      </c>
      <c r="V731" s="13">
        <f t="shared" si="521"/>
        <v>0</v>
      </c>
      <c r="W731" s="14"/>
      <c r="X731" s="13">
        <f t="shared" si="522"/>
        <v>0</v>
      </c>
      <c r="Y731" s="14">
        <f t="shared" si="534"/>
        <v>0</v>
      </c>
      <c r="Z731" s="13">
        <f t="shared" si="523"/>
        <v>0</v>
      </c>
      <c r="AA731" s="14">
        <f t="shared" si="535"/>
        <v>0</v>
      </c>
      <c r="AB731" s="13">
        <f t="shared" si="524"/>
        <v>1.9999999999999574E-2</v>
      </c>
      <c r="AC731" s="14"/>
      <c r="AD731" s="13">
        <f t="shared" si="525"/>
        <v>0</v>
      </c>
      <c r="AE731" s="14">
        <f t="shared" si="536"/>
        <v>0</v>
      </c>
      <c r="AF731" s="13">
        <f t="shared" si="526"/>
        <v>0</v>
      </c>
      <c r="AG731" s="14">
        <f t="shared" si="537"/>
        <v>0</v>
      </c>
      <c r="AH731" s="13">
        <f t="shared" si="527"/>
        <v>1.9999999999999574E-2</v>
      </c>
      <c r="AI731" s="14"/>
      <c r="AJ731" s="13">
        <f t="shared" si="528"/>
        <v>0</v>
      </c>
      <c r="AK731" s="14">
        <f t="shared" si="538"/>
        <v>0</v>
      </c>
      <c r="AL731" s="13">
        <f t="shared" si="529"/>
        <v>14.530416666666445</v>
      </c>
      <c r="AM731" s="14">
        <f t="shared" si="539"/>
        <v>1</v>
      </c>
      <c r="AN731" s="13">
        <f t="shared" si="540"/>
        <v>0</v>
      </c>
      <c r="AO731" s="14"/>
      <c r="AP731" s="13">
        <f t="shared" si="541"/>
        <v>0</v>
      </c>
      <c r="AQ731" s="14">
        <f t="shared" si="542"/>
        <v>0</v>
      </c>
      <c r="AR731" s="13">
        <f t="shared" si="543"/>
        <v>0</v>
      </c>
      <c r="AS731" s="14">
        <f t="shared" si="544"/>
        <v>0</v>
      </c>
      <c r="AT731" s="13">
        <f t="shared" si="545"/>
        <v>0</v>
      </c>
      <c r="AU731" s="14"/>
      <c r="AV731" s="13">
        <f t="shared" si="546"/>
        <v>0</v>
      </c>
      <c r="AW731" s="14">
        <f t="shared" si="547"/>
        <v>0</v>
      </c>
      <c r="AX731" s="13">
        <f t="shared" si="548"/>
        <v>0</v>
      </c>
      <c r="AY731" s="14">
        <f t="shared" si="549"/>
        <v>0</v>
      </c>
      <c r="AZ731" s="13">
        <f t="shared" si="550"/>
        <v>1.9999999999999574E-2</v>
      </c>
      <c r="BA731" s="14"/>
      <c r="BB731" s="13">
        <f t="shared" si="551"/>
        <v>0</v>
      </c>
      <c r="BC731" s="14">
        <f t="shared" si="552"/>
        <v>0</v>
      </c>
      <c r="BD731" s="13">
        <f t="shared" si="553"/>
        <v>0</v>
      </c>
      <c r="BE731" s="14">
        <f t="shared" si="554"/>
        <v>0</v>
      </c>
      <c r="BF731" s="13">
        <f t="shared" si="555"/>
        <v>0</v>
      </c>
      <c r="BG731" s="14"/>
      <c r="BH731" s="13">
        <f t="shared" si="556"/>
        <v>0</v>
      </c>
      <c r="BI731" s="14">
        <f t="shared" si="557"/>
        <v>0</v>
      </c>
      <c r="BJ731" s="13">
        <f t="shared" si="558"/>
        <v>0</v>
      </c>
      <c r="BK731" s="14">
        <f t="shared" si="559"/>
        <v>0</v>
      </c>
      <c r="BL731" s="13">
        <f t="shared" si="560"/>
        <v>1.9999999999999574E-2</v>
      </c>
    </row>
    <row r="732" spans="1:64" x14ac:dyDescent="0.25">
      <c r="A732" s="23">
        <f t="shared" si="561"/>
        <v>14.550416666666445</v>
      </c>
      <c r="B732" s="8"/>
      <c r="C732" t="s">
        <v>65</v>
      </c>
      <c r="E732" s="10" t="s">
        <v>67</v>
      </c>
      <c r="F732" s="10" t="s">
        <v>67</v>
      </c>
      <c r="G732" s="10"/>
      <c r="K732" s="10" t="s">
        <v>67</v>
      </c>
      <c r="L732" s="13">
        <f t="shared" si="516"/>
        <v>0</v>
      </c>
      <c r="M732" s="14">
        <f t="shared" si="530"/>
        <v>0</v>
      </c>
      <c r="N732" s="13">
        <f t="shared" si="517"/>
        <v>0</v>
      </c>
      <c r="O732" s="14">
        <f t="shared" si="531"/>
        <v>0</v>
      </c>
      <c r="P732" s="13">
        <f t="shared" si="518"/>
        <v>0</v>
      </c>
      <c r="Q732" s="14"/>
      <c r="R732" s="13">
        <f t="shared" si="519"/>
        <v>0</v>
      </c>
      <c r="S732" s="14">
        <f t="shared" si="532"/>
        <v>0</v>
      </c>
      <c r="T732" s="13">
        <f t="shared" si="520"/>
        <v>0</v>
      </c>
      <c r="U732" s="14">
        <f t="shared" si="533"/>
        <v>0</v>
      </c>
      <c r="V732" s="13">
        <f t="shared" si="521"/>
        <v>0</v>
      </c>
      <c r="W732" s="14"/>
      <c r="X732" s="13">
        <f t="shared" si="522"/>
        <v>0</v>
      </c>
      <c r="Y732" s="14">
        <f t="shared" si="534"/>
        <v>0</v>
      </c>
      <c r="Z732" s="13">
        <f t="shared" si="523"/>
        <v>0</v>
      </c>
      <c r="AA732" s="14">
        <f t="shared" si="535"/>
        <v>0</v>
      </c>
      <c r="AB732" s="13">
        <f t="shared" si="524"/>
        <v>1.9999999999999574E-2</v>
      </c>
      <c r="AC732" s="14"/>
      <c r="AD732" s="13">
        <f t="shared" si="525"/>
        <v>0</v>
      </c>
      <c r="AE732" s="14">
        <f t="shared" si="536"/>
        <v>0</v>
      </c>
      <c r="AF732" s="13">
        <f t="shared" si="526"/>
        <v>0</v>
      </c>
      <c r="AG732" s="14">
        <f t="shared" si="537"/>
        <v>0</v>
      </c>
      <c r="AH732" s="13">
        <f t="shared" si="527"/>
        <v>1.9999999999999574E-2</v>
      </c>
      <c r="AI732" s="14"/>
      <c r="AJ732" s="13">
        <f t="shared" si="528"/>
        <v>0</v>
      </c>
      <c r="AK732" s="14">
        <f t="shared" si="538"/>
        <v>0</v>
      </c>
      <c r="AL732" s="13">
        <f t="shared" si="529"/>
        <v>0</v>
      </c>
      <c r="AM732" s="14">
        <f t="shared" si="539"/>
        <v>0</v>
      </c>
      <c r="AN732" s="13">
        <f t="shared" si="540"/>
        <v>0</v>
      </c>
      <c r="AO732" s="14"/>
      <c r="AP732" s="13">
        <f t="shared" si="541"/>
        <v>0</v>
      </c>
      <c r="AQ732" s="14">
        <f t="shared" si="542"/>
        <v>0</v>
      </c>
      <c r="AR732" s="13">
        <f t="shared" si="543"/>
        <v>0</v>
      </c>
      <c r="AS732" s="14">
        <f t="shared" si="544"/>
        <v>0</v>
      </c>
      <c r="AT732" s="13">
        <f t="shared" si="545"/>
        <v>0</v>
      </c>
      <c r="AU732" s="14"/>
      <c r="AV732" s="13">
        <f t="shared" si="546"/>
        <v>0</v>
      </c>
      <c r="AW732" s="14">
        <f t="shared" si="547"/>
        <v>0</v>
      </c>
      <c r="AX732" s="13">
        <f t="shared" si="548"/>
        <v>0</v>
      </c>
      <c r="AY732" s="14">
        <f t="shared" si="549"/>
        <v>0</v>
      </c>
      <c r="AZ732" s="13">
        <f t="shared" si="550"/>
        <v>1.9999999999999574E-2</v>
      </c>
      <c r="BA732" s="14"/>
      <c r="BB732" s="13">
        <f t="shared" si="551"/>
        <v>0</v>
      </c>
      <c r="BC732" s="14">
        <f t="shared" si="552"/>
        <v>0</v>
      </c>
      <c r="BD732" s="13">
        <f t="shared" si="553"/>
        <v>0</v>
      </c>
      <c r="BE732" s="14">
        <f t="shared" si="554"/>
        <v>0</v>
      </c>
      <c r="BF732" s="13">
        <f t="shared" si="555"/>
        <v>0</v>
      </c>
      <c r="BG732" s="14"/>
      <c r="BH732" s="13">
        <f t="shared" si="556"/>
        <v>0</v>
      </c>
      <c r="BI732" s="14">
        <f t="shared" si="557"/>
        <v>0</v>
      </c>
      <c r="BJ732" s="13">
        <f t="shared" si="558"/>
        <v>0</v>
      </c>
      <c r="BK732" s="14">
        <f t="shared" si="559"/>
        <v>0</v>
      </c>
      <c r="BL732" s="13">
        <f t="shared" si="560"/>
        <v>1.9999999999999574E-2</v>
      </c>
    </row>
    <row r="733" spans="1:64" x14ac:dyDescent="0.25">
      <c r="A733" s="23">
        <f t="shared" si="561"/>
        <v>14.570416666666445</v>
      </c>
      <c r="B733" s="8" t="s">
        <v>69</v>
      </c>
      <c r="C733" s="11" t="s">
        <v>66</v>
      </c>
      <c r="E733" t="s">
        <v>65</v>
      </c>
      <c r="F733" s="10" t="s">
        <v>67</v>
      </c>
      <c r="G733" s="10"/>
      <c r="K733" s="10" t="s">
        <v>67</v>
      </c>
      <c r="L733" s="13">
        <f t="shared" si="516"/>
        <v>0</v>
      </c>
      <c r="M733" s="14">
        <f t="shared" si="530"/>
        <v>0</v>
      </c>
      <c r="N733" s="13">
        <f t="shared" si="517"/>
        <v>14.570416666666445</v>
      </c>
      <c r="O733" s="14">
        <f t="shared" si="531"/>
        <v>1</v>
      </c>
      <c r="P733" s="13">
        <f t="shared" si="518"/>
        <v>0</v>
      </c>
      <c r="Q733" s="14"/>
      <c r="R733" s="13">
        <f t="shared" si="519"/>
        <v>0</v>
      </c>
      <c r="S733" s="14">
        <f t="shared" si="532"/>
        <v>0</v>
      </c>
      <c r="T733" s="13">
        <f t="shared" si="520"/>
        <v>0</v>
      </c>
      <c r="U733" s="14">
        <f t="shared" si="533"/>
        <v>0</v>
      </c>
      <c r="V733" s="13">
        <f t="shared" si="521"/>
        <v>0</v>
      </c>
      <c r="W733" s="14"/>
      <c r="X733" s="13">
        <f t="shared" si="522"/>
        <v>0</v>
      </c>
      <c r="Y733" s="14">
        <f t="shared" si="534"/>
        <v>0</v>
      </c>
      <c r="Z733" s="13">
        <f t="shared" si="523"/>
        <v>0</v>
      </c>
      <c r="AA733" s="14">
        <f t="shared" si="535"/>
        <v>0</v>
      </c>
      <c r="AB733" s="13">
        <f t="shared" si="524"/>
        <v>0</v>
      </c>
      <c r="AC733" s="14"/>
      <c r="AD733" s="13">
        <f t="shared" si="525"/>
        <v>0</v>
      </c>
      <c r="AE733" s="14">
        <f t="shared" si="536"/>
        <v>0</v>
      </c>
      <c r="AF733" s="13">
        <f t="shared" si="526"/>
        <v>0</v>
      </c>
      <c r="AG733" s="14">
        <f t="shared" si="537"/>
        <v>0</v>
      </c>
      <c r="AH733" s="13">
        <f t="shared" si="527"/>
        <v>1.9999999999999574E-2</v>
      </c>
      <c r="AI733" s="14"/>
      <c r="AJ733" s="13">
        <f t="shared" si="528"/>
        <v>0</v>
      </c>
      <c r="AK733" s="14">
        <f t="shared" si="538"/>
        <v>0</v>
      </c>
      <c r="AL733" s="13">
        <f t="shared" si="529"/>
        <v>0</v>
      </c>
      <c r="AM733" s="14">
        <f t="shared" si="539"/>
        <v>0</v>
      </c>
      <c r="AN733" s="13">
        <f t="shared" si="540"/>
        <v>0</v>
      </c>
      <c r="AO733" s="14"/>
      <c r="AP733" s="13">
        <f t="shared" si="541"/>
        <v>0</v>
      </c>
      <c r="AQ733" s="14">
        <f t="shared" si="542"/>
        <v>0</v>
      </c>
      <c r="AR733" s="13">
        <f t="shared" si="543"/>
        <v>0</v>
      </c>
      <c r="AS733" s="14">
        <f t="shared" si="544"/>
        <v>0</v>
      </c>
      <c r="AT733" s="13">
        <f t="shared" si="545"/>
        <v>0</v>
      </c>
      <c r="AU733" s="14"/>
      <c r="AV733" s="13">
        <f t="shared" si="546"/>
        <v>0</v>
      </c>
      <c r="AW733" s="14">
        <f t="shared" si="547"/>
        <v>0</v>
      </c>
      <c r="AX733" s="13">
        <f t="shared" si="548"/>
        <v>0</v>
      </c>
      <c r="AY733" s="14">
        <f t="shared" si="549"/>
        <v>0</v>
      </c>
      <c r="AZ733" s="13">
        <f t="shared" si="550"/>
        <v>1.9999999999999574E-2</v>
      </c>
      <c r="BA733" s="14"/>
      <c r="BB733" s="13">
        <f t="shared" si="551"/>
        <v>0</v>
      </c>
      <c r="BC733" s="14">
        <f t="shared" si="552"/>
        <v>0</v>
      </c>
      <c r="BD733" s="13">
        <f t="shared" si="553"/>
        <v>0</v>
      </c>
      <c r="BE733" s="14">
        <f t="shared" si="554"/>
        <v>0</v>
      </c>
      <c r="BF733" s="13">
        <f t="shared" si="555"/>
        <v>0</v>
      </c>
      <c r="BG733" s="14"/>
      <c r="BH733" s="13">
        <f t="shared" si="556"/>
        <v>0</v>
      </c>
      <c r="BI733" s="14">
        <f t="shared" si="557"/>
        <v>0</v>
      </c>
      <c r="BJ733" s="13">
        <f t="shared" si="558"/>
        <v>0</v>
      </c>
      <c r="BK733" s="14">
        <f t="shared" si="559"/>
        <v>0</v>
      </c>
      <c r="BL733" s="13">
        <f t="shared" si="560"/>
        <v>1.9999999999999574E-2</v>
      </c>
    </row>
    <row r="734" spans="1:64" x14ac:dyDescent="0.25">
      <c r="A734" s="23">
        <f t="shared" si="561"/>
        <v>14.590416666666444</v>
      </c>
      <c r="B734" s="8" t="s">
        <v>70</v>
      </c>
      <c r="D734" s="10" t="s">
        <v>67</v>
      </c>
      <c r="E734" t="s">
        <v>65</v>
      </c>
      <c r="F734" s="10" t="s">
        <v>67</v>
      </c>
      <c r="G734" s="10"/>
      <c r="K734" s="10" t="s">
        <v>67</v>
      </c>
      <c r="L734" s="13">
        <f t="shared" si="516"/>
        <v>0</v>
      </c>
      <c r="M734" s="14">
        <f t="shared" si="530"/>
        <v>0</v>
      </c>
      <c r="N734" s="13">
        <f t="shared" si="517"/>
        <v>0</v>
      </c>
      <c r="O734" s="14">
        <f t="shared" si="531"/>
        <v>0</v>
      </c>
      <c r="P734" s="13">
        <f t="shared" si="518"/>
        <v>0</v>
      </c>
      <c r="Q734" s="14"/>
      <c r="R734" s="13">
        <f t="shared" si="519"/>
        <v>14.590416666666444</v>
      </c>
      <c r="S734" s="14">
        <f t="shared" si="532"/>
        <v>1</v>
      </c>
      <c r="T734" s="13">
        <f t="shared" si="520"/>
        <v>0</v>
      </c>
      <c r="U734" s="14">
        <f t="shared" si="533"/>
        <v>0</v>
      </c>
      <c r="V734" s="13">
        <f t="shared" si="521"/>
        <v>1.9999999999999574E-2</v>
      </c>
      <c r="W734" s="14"/>
      <c r="X734" s="13">
        <f t="shared" si="522"/>
        <v>0</v>
      </c>
      <c r="Y734" s="14">
        <f t="shared" si="534"/>
        <v>0</v>
      </c>
      <c r="Z734" s="13">
        <f t="shared" si="523"/>
        <v>0</v>
      </c>
      <c r="AA734" s="14">
        <f t="shared" si="535"/>
        <v>0</v>
      </c>
      <c r="AB734" s="13">
        <f t="shared" si="524"/>
        <v>0</v>
      </c>
      <c r="AC734" s="14"/>
      <c r="AD734" s="13">
        <f t="shared" si="525"/>
        <v>0</v>
      </c>
      <c r="AE734" s="14">
        <f t="shared" si="536"/>
        <v>0</v>
      </c>
      <c r="AF734" s="13">
        <f t="shared" si="526"/>
        <v>0</v>
      </c>
      <c r="AG734" s="14">
        <f t="shared" si="537"/>
        <v>0</v>
      </c>
      <c r="AH734" s="13">
        <f t="shared" si="527"/>
        <v>1.9999999999999574E-2</v>
      </c>
      <c r="AI734" s="14"/>
      <c r="AJ734" s="13">
        <f t="shared" si="528"/>
        <v>0</v>
      </c>
      <c r="AK734" s="14">
        <f t="shared" si="538"/>
        <v>0</v>
      </c>
      <c r="AL734" s="13">
        <f t="shared" si="529"/>
        <v>0</v>
      </c>
      <c r="AM734" s="14">
        <f t="shared" si="539"/>
        <v>0</v>
      </c>
      <c r="AN734" s="13">
        <f t="shared" si="540"/>
        <v>0</v>
      </c>
      <c r="AO734" s="14"/>
      <c r="AP734" s="13">
        <f t="shared" si="541"/>
        <v>0</v>
      </c>
      <c r="AQ734" s="14">
        <f t="shared" si="542"/>
        <v>0</v>
      </c>
      <c r="AR734" s="13">
        <f t="shared" si="543"/>
        <v>0</v>
      </c>
      <c r="AS734" s="14">
        <f t="shared" si="544"/>
        <v>0</v>
      </c>
      <c r="AT734" s="13">
        <f t="shared" si="545"/>
        <v>0</v>
      </c>
      <c r="AU734" s="14"/>
      <c r="AV734" s="13">
        <f t="shared" si="546"/>
        <v>0</v>
      </c>
      <c r="AW734" s="14">
        <f t="shared" si="547"/>
        <v>0</v>
      </c>
      <c r="AX734" s="13">
        <f t="shared" si="548"/>
        <v>0</v>
      </c>
      <c r="AY734" s="14">
        <f t="shared" si="549"/>
        <v>0</v>
      </c>
      <c r="AZ734" s="13">
        <f t="shared" si="550"/>
        <v>1.9999999999999574E-2</v>
      </c>
      <c r="BA734" s="14"/>
      <c r="BB734" s="13">
        <f t="shared" si="551"/>
        <v>0</v>
      </c>
      <c r="BC734" s="14">
        <f t="shared" si="552"/>
        <v>0</v>
      </c>
      <c r="BD734" s="13">
        <f t="shared" si="553"/>
        <v>0</v>
      </c>
      <c r="BE734" s="14">
        <f t="shared" si="554"/>
        <v>0</v>
      </c>
      <c r="BF734" s="13">
        <f t="shared" si="555"/>
        <v>0</v>
      </c>
      <c r="BG734" s="14"/>
      <c r="BH734" s="13">
        <f t="shared" si="556"/>
        <v>0</v>
      </c>
      <c r="BI734" s="14">
        <f t="shared" si="557"/>
        <v>0</v>
      </c>
      <c r="BJ734" s="13">
        <f t="shared" si="558"/>
        <v>0</v>
      </c>
      <c r="BK734" s="14">
        <f t="shared" si="559"/>
        <v>0</v>
      </c>
      <c r="BL734" s="13">
        <f t="shared" si="560"/>
        <v>1.9999999999999574E-2</v>
      </c>
    </row>
    <row r="735" spans="1:64" x14ac:dyDescent="0.25">
      <c r="A735" s="23">
        <f t="shared" si="561"/>
        <v>14.610416666666444</v>
      </c>
      <c r="B735" s="8"/>
      <c r="D735" s="10" t="s">
        <v>67</v>
      </c>
      <c r="E735" t="s">
        <v>65</v>
      </c>
      <c r="F735" s="10" t="s">
        <v>67</v>
      </c>
      <c r="G735" s="10"/>
      <c r="I735" s="11"/>
      <c r="J735" s="11"/>
      <c r="K735" s="10" t="s">
        <v>67</v>
      </c>
      <c r="L735" s="13">
        <f t="shared" si="516"/>
        <v>0</v>
      </c>
      <c r="M735" s="14">
        <f t="shared" si="530"/>
        <v>0</v>
      </c>
      <c r="N735" s="13">
        <f t="shared" si="517"/>
        <v>0</v>
      </c>
      <c r="O735" s="14">
        <f t="shared" si="531"/>
        <v>0</v>
      </c>
      <c r="P735" s="13">
        <f t="shared" si="518"/>
        <v>0</v>
      </c>
      <c r="Q735" s="14"/>
      <c r="R735" s="13">
        <f t="shared" si="519"/>
        <v>0</v>
      </c>
      <c r="S735" s="14">
        <f t="shared" si="532"/>
        <v>0</v>
      </c>
      <c r="T735" s="13">
        <f t="shared" si="520"/>
        <v>0</v>
      </c>
      <c r="U735" s="14">
        <f t="shared" si="533"/>
        <v>0</v>
      </c>
      <c r="V735" s="13">
        <f t="shared" si="521"/>
        <v>1.9999999999999574E-2</v>
      </c>
      <c r="W735" s="14"/>
      <c r="X735" s="13">
        <f t="shared" si="522"/>
        <v>0</v>
      </c>
      <c r="Y735" s="14">
        <f t="shared" si="534"/>
        <v>0</v>
      </c>
      <c r="Z735" s="13">
        <f t="shared" si="523"/>
        <v>0</v>
      </c>
      <c r="AA735" s="14">
        <f t="shared" si="535"/>
        <v>0</v>
      </c>
      <c r="AB735" s="13">
        <f t="shared" si="524"/>
        <v>0</v>
      </c>
      <c r="AC735" s="14"/>
      <c r="AD735" s="13">
        <f t="shared" si="525"/>
        <v>0</v>
      </c>
      <c r="AE735" s="14">
        <f t="shared" si="536"/>
        <v>0</v>
      </c>
      <c r="AF735" s="13">
        <f t="shared" si="526"/>
        <v>0</v>
      </c>
      <c r="AG735" s="14">
        <f t="shared" si="537"/>
        <v>0</v>
      </c>
      <c r="AH735" s="13">
        <f t="shared" si="527"/>
        <v>1.9999999999999574E-2</v>
      </c>
      <c r="AI735" s="14"/>
      <c r="AJ735" s="13">
        <f t="shared" si="528"/>
        <v>0</v>
      </c>
      <c r="AK735" s="14">
        <f t="shared" si="538"/>
        <v>0</v>
      </c>
      <c r="AL735" s="13">
        <f t="shared" si="529"/>
        <v>0</v>
      </c>
      <c r="AM735" s="14">
        <f t="shared" si="539"/>
        <v>0</v>
      </c>
      <c r="AN735" s="13">
        <f t="shared" si="540"/>
        <v>0</v>
      </c>
      <c r="AO735" s="14"/>
      <c r="AP735" s="13">
        <f t="shared" si="541"/>
        <v>0</v>
      </c>
      <c r="AQ735" s="14">
        <f t="shared" si="542"/>
        <v>0</v>
      </c>
      <c r="AR735" s="13">
        <f t="shared" si="543"/>
        <v>0</v>
      </c>
      <c r="AS735" s="14">
        <f t="shared" si="544"/>
        <v>0</v>
      </c>
      <c r="AT735" s="13">
        <f t="shared" si="545"/>
        <v>0</v>
      </c>
      <c r="AU735" s="14"/>
      <c r="AV735" s="13">
        <f t="shared" si="546"/>
        <v>0</v>
      </c>
      <c r="AW735" s="14">
        <f t="shared" si="547"/>
        <v>0</v>
      </c>
      <c r="AX735" s="13">
        <f t="shared" si="548"/>
        <v>0</v>
      </c>
      <c r="AY735" s="14">
        <f t="shared" si="549"/>
        <v>0</v>
      </c>
      <c r="AZ735" s="13">
        <f t="shared" si="550"/>
        <v>1.9999999999999574E-2</v>
      </c>
      <c r="BA735" s="14"/>
      <c r="BB735" s="13">
        <f t="shared" si="551"/>
        <v>0</v>
      </c>
      <c r="BC735" s="14">
        <f t="shared" si="552"/>
        <v>0</v>
      </c>
      <c r="BD735" s="13">
        <f t="shared" si="553"/>
        <v>0</v>
      </c>
      <c r="BE735" s="14">
        <f t="shared" si="554"/>
        <v>0</v>
      </c>
      <c r="BF735" s="13">
        <f t="shared" si="555"/>
        <v>0</v>
      </c>
      <c r="BG735" s="14"/>
      <c r="BH735" s="13">
        <f t="shared" si="556"/>
        <v>0</v>
      </c>
      <c r="BI735" s="14">
        <f t="shared" si="557"/>
        <v>0</v>
      </c>
      <c r="BJ735" s="13">
        <f t="shared" si="558"/>
        <v>0</v>
      </c>
      <c r="BK735" s="14">
        <f t="shared" si="559"/>
        <v>0</v>
      </c>
      <c r="BL735" s="13">
        <f t="shared" si="560"/>
        <v>1.9999999999999574E-2</v>
      </c>
    </row>
    <row r="736" spans="1:64" x14ac:dyDescent="0.25">
      <c r="A736" s="23">
        <f t="shared" si="561"/>
        <v>14.630416666666443</v>
      </c>
      <c r="B736" s="8" t="s">
        <v>74</v>
      </c>
      <c r="D736" s="10" t="s">
        <v>67</v>
      </c>
      <c r="E736" s="11" t="s">
        <v>66</v>
      </c>
      <c r="F736" s="10" t="s">
        <v>67</v>
      </c>
      <c r="G736" s="10"/>
      <c r="I736" s="10"/>
      <c r="J736" s="10"/>
      <c r="K736" t="s">
        <v>65</v>
      </c>
      <c r="L736" s="13">
        <f t="shared" si="516"/>
        <v>0</v>
      </c>
      <c r="M736" s="14">
        <f t="shared" si="530"/>
        <v>0</v>
      </c>
      <c r="N736" s="13">
        <f t="shared" si="517"/>
        <v>0</v>
      </c>
      <c r="O736" s="14">
        <f t="shared" si="531"/>
        <v>0</v>
      </c>
      <c r="P736" s="13">
        <f t="shared" si="518"/>
        <v>0</v>
      </c>
      <c r="Q736" s="14"/>
      <c r="R736" s="13">
        <f t="shared" si="519"/>
        <v>0</v>
      </c>
      <c r="S736" s="14">
        <f t="shared" si="532"/>
        <v>0</v>
      </c>
      <c r="T736" s="13">
        <f t="shared" si="520"/>
        <v>0</v>
      </c>
      <c r="U736" s="14">
        <f t="shared" si="533"/>
        <v>0</v>
      </c>
      <c r="V736" s="13">
        <f t="shared" si="521"/>
        <v>1.9999999999999574E-2</v>
      </c>
      <c r="W736" s="14"/>
      <c r="X736" s="13">
        <f t="shared" si="522"/>
        <v>0</v>
      </c>
      <c r="Y736" s="14">
        <f t="shared" si="534"/>
        <v>0</v>
      </c>
      <c r="Z736" s="13">
        <f t="shared" si="523"/>
        <v>14.630416666666443</v>
      </c>
      <c r="AA736" s="14">
        <f t="shared" si="535"/>
        <v>1</v>
      </c>
      <c r="AB736" s="13">
        <f t="shared" si="524"/>
        <v>0</v>
      </c>
      <c r="AC736" s="14"/>
      <c r="AD736" s="13">
        <f t="shared" si="525"/>
        <v>0</v>
      </c>
      <c r="AE736" s="14">
        <f t="shared" si="536"/>
        <v>0</v>
      </c>
      <c r="AF736" s="13">
        <f t="shared" si="526"/>
        <v>0</v>
      </c>
      <c r="AG736" s="14">
        <f t="shared" si="537"/>
        <v>0</v>
      </c>
      <c r="AH736" s="13">
        <f t="shared" si="527"/>
        <v>1.9999999999999574E-2</v>
      </c>
      <c r="AI736" s="14"/>
      <c r="AJ736" s="13">
        <f t="shared" si="528"/>
        <v>0</v>
      </c>
      <c r="AK736" s="14">
        <f t="shared" si="538"/>
        <v>0</v>
      </c>
      <c r="AL736" s="13">
        <f t="shared" si="529"/>
        <v>0</v>
      </c>
      <c r="AM736" s="14">
        <f t="shared" si="539"/>
        <v>0</v>
      </c>
      <c r="AN736" s="13">
        <f t="shared" si="540"/>
        <v>0</v>
      </c>
      <c r="AO736" s="14"/>
      <c r="AP736" s="13">
        <f t="shared" si="541"/>
        <v>0</v>
      </c>
      <c r="AQ736" s="14">
        <f t="shared" si="542"/>
        <v>0</v>
      </c>
      <c r="AR736" s="13">
        <f t="shared" si="543"/>
        <v>0</v>
      </c>
      <c r="AS736" s="14">
        <f t="shared" si="544"/>
        <v>0</v>
      </c>
      <c r="AT736" s="13">
        <f t="shared" si="545"/>
        <v>0</v>
      </c>
      <c r="AU736" s="14"/>
      <c r="AV736" s="13">
        <f t="shared" si="546"/>
        <v>0</v>
      </c>
      <c r="AW736" s="14">
        <f t="shared" si="547"/>
        <v>0</v>
      </c>
      <c r="AX736" s="13">
        <f t="shared" si="548"/>
        <v>0</v>
      </c>
      <c r="AY736" s="14">
        <f t="shared" si="549"/>
        <v>0</v>
      </c>
      <c r="AZ736" s="13">
        <f t="shared" si="550"/>
        <v>0</v>
      </c>
      <c r="BA736" s="14"/>
      <c r="BB736" s="13">
        <f t="shared" si="551"/>
        <v>0</v>
      </c>
      <c r="BC736" s="14">
        <f t="shared" si="552"/>
        <v>0</v>
      </c>
      <c r="BD736" s="13">
        <f t="shared" si="553"/>
        <v>0</v>
      </c>
      <c r="BE736" s="14">
        <f t="shared" si="554"/>
        <v>0</v>
      </c>
      <c r="BF736" s="13">
        <f t="shared" si="555"/>
        <v>0</v>
      </c>
      <c r="BG736" s="14"/>
      <c r="BH736" s="13">
        <f t="shared" si="556"/>
        <v>0</v>
      </c>
      <c r="BI736" s="14">
        <f t="shared" si="557"/>
        <v>0</v>
      </c>
      <c r="BJ736" s="13">
        <f t="shared" si="558"/>
        <v>0</v>
      </c>
      <c r="BK736" s="14">
        <f t="shared" si="559"/>
        <v>0</v>
      </c>
      <c r="BL736" s="13">
        <f t="shared" si="560"/>
        <v>0</v>
      </c>
    </row>
    <row r="737" spans="1:64" x14ac:dyDescent="0.25">
      <c r="A737" s="23">
        <f t="shared" si="561"/>
        <v>14.650416666666443</v>
      </c>
      <c r="B737" s="8" t="s">
        <v>82</v>
      </c>
      <c r="D737" s="10" t="s">
        <v>67</v>
      </c>
      <c r="F737" s="10" t="s">
        <v>67</v>
      </c>
      <c r="G737" s="10"/>
      <c r="I737" s="10"/>
      <c r="J737" s="10" t="s">
        <v>67</v>
      </c>
      <c r="K737" t="s">
        <v>65</v>
      </c>
      <c r="L737" s="13">
        <f t="shared" si="516"/>
        <v>0</v>
      </c>
      <c r="M737" s="14">
        <f t="shared" si="530"/>
        <v>0</v>
      </c>
      <c r="N737" s="13">
        <f t="shared" si="517"/>
        <v>0</v>
      </c>
      <c r="O737" s="14">
        <f t="shared" si="531"/>
        <v>0</v>
      </c>
      <c r="P737" s="13">
        <f t="shared" si="518"/>
        <v>0</v>
      </c>
      <c r="Q737" s="14"/>
      <c r="R737" s="13">
        <f t="shared" si="519"/>
        <v>0</v>
      </c>
      <c r="S737" s="14">
        <f t="shared" si="532"/>
        <v>0</v>
      </c>
      <c r="T737" s="13">
        <f t="shared" si="520"/>
        <v>0</v>
      </c>
      <c r="U737" s="14">
        <f t="shared" si="533"/>
        <v>0</v>
      </c>
      <c r="V737" s="13">
        <f t="shared" si="521"/>
        <v>1.9999999999999574E-2</v>
      </c>
      <c r="W737" s="14"/>
      <c r="X737" s="13">
        <f t="shared" si="522"/>
        <v>0</v>
      </c>
      <c r="Y737" s="14">
        <f t="shared" si="534"/>
        <v>0</v>
      </c>
      <c r="Z737" s="13">
        <f t="shared" si="523"/>
        <v>0</v>
      </c>
      <c r="AA737" s="14">
        <f t="shared" si="535"/>
        <v>0</v>
      </c>
      <c r="AB737" s="13">
        <f t="shared" si="524"/>
        <v>0</v>
      </c>
      <c r="AC737" s="14"/>
      <c r="AD737" s="13">
        <f t="shared" si="525"/>
        <v>0</v>
      </c>
      <c r="AE737" s="14">
        <f t="shared" si="536"/>
        <v>0</v>
      </c>
      <c r="AF737" s="13">
        <f t="shared" si="526"/>
        <v>0</v>
      </c>
      <c r="AG737" s="14">
        <f t="shared" si="537"/>
        <v>0</v>
      </c>
      <c r="AH737" s="13">
        <f t="shared" si="527"/>
        <v>1.9999999999999574E-2</v>
      </c>
      <c r="AI737" s="14"/>
      <c r="AJ737" s="13">
        <f t="shared" si="528"/>
        <v>0</v>
      </c>
      <c r="AK737" s="14">
        <f t="shared" si="538"/>
        <v>0</v>
      </c>
      <c r="AL737" s="13">
        <f t="shared" si="529"/>
        <v>0</v>
      </c>
      <c r="AM737" s="14">
        <f t="shared" si="539"/>
        <v>0</v>
      </c>
      <c r="AN737" s="13">
        <f t="shared" si="540"/>
        <v>0</v>
      </c>
      <c r="AO737" s="14"/>
      <c r="AP737" s="13">
        <f t="shared" si="541"/>
        <v>0</v>
      </c>
      <c r="AQ737" s="14">
        <f t="shared" si="542"/>
        <v>0</v>
      </c>
      <c r="AR737" s="13">
        <f t="shared" si="543"/>
        <v>0</v>
      </c>
      <c r="AS737" s="14">
        <f t="shared" si="544"/>
        <v>0</v>
      </c>
      <c r="AT737" s="13">
        <f t="shared" si="545"/>
        <v>0</v>
      </c>
      <c r="AU737" s="14"/>
      <c r="AV737" s="13">
        <f t="shared" si="546"/>
        <v>0</v>
      </c>
      <c r="AW737" s="14">
        <f t="shared" si="547"/>
        <v>0</v>
      </c>
      <c r="AX737" s="13">
        <f t="shared" si="548"/>
        <v>0</v>
      </c>
      <c r="AY737" s="14">
        <f t="shared" si="549"/>
        <v>0</v>
      </c>
      <c r="AZ737" s="13">
        <f t="shared" si="550"/>
        <v>0</v>
      </c>
      <c r="BA737" s="14"/>
      <c r="BB737" s="13">
        <f t="shared" si="551"/>
        <v>14.650416666666443</v>
      </c>
      <c r="BC737" s="14">
        <f t="shared" si="552"/>
        <v>1</v>
      </c>
      <c r="BD737" s="13">
        <f t="shared" si="553"/>
        <v>0</v>
      </c>
      <c r="BE737" s="14">
        <f t="shared" si="554"/>
        <v>0</v>
      </c>
      <c r="BF737" s="13">
        <f t="shared" si="555"/>
        <v>1.9999999999999574E-2</v>
      </c>
      <c r="BG737" s="14"/>
      <c r="BH737" s="13">
        <f t="shared" si="556"/>
        <v>0</v>
      </c>
      <c r="BI737" s="14">
        <f t="shared" si="557"/>
        <v>0</v>
      </c>
      <c r="BJ737" s="13">
        <f t="shared" si="558"/>
        <v>0</v>
      </c>
      <c r="BK737" s="14">
        <f t="shared" si="559"/>
        <v>0</v>
      </c>
      <c r="BL737" s="13">
        <f t="shared" si="560"/>
        <v>0</v>
      </c>
    </row>
    <row r="738" spans="1:64" x14ac:dyDescent="0.25">
      <c r="A738" s="23">
        <f t="shared" si="561"/>
        <v>14.670416666666442</v>
      </c>
      <c r="B738" s="8"/>
      <c r="D738" s="10" t="s">
        <v>67</v>
      </c>
      <c r="F738" s="10" t="s">
        <v>67</v>
      </c>
      <c r="G738" s="10"/>
      <c r="J738" s="10" t="s">
        <v>67</v>
      </c>
      <c r="K738" t="s">
        <v>65</v>
      </c>
      <c r="L738" s="13">
        <f t="shared" si="516"/>
        <v>0</v>
      </c>
      <c r="M738" s="14">
        <f t="shared" si="530"/>
        <v>0</v>
      </c>
      <c r="N738" s="13">
        <f t="shared" si="517"/>
        <v>0</v>
      </c>
      <c r="O738" s="14">
        <f t="shared" si="531"/>
        <v>0</v>
      </c>
      <c r="P738" s="13">
        <f t="shared" si="518"/>
        <v>0</v>
      </c>
      <c r="Q738" s="14"/>
      <c r="R738" s="13">
        <f t="shared" si="519"/>
        <v>0</v>
      </c>
      <c r="S738" s="14">
        <f t="shared" si="532"/>
        <v>0</v>
      </c>
      <c r="T738" s="13">
        <f t="shared" si="520"/>
        <v>0</v>
      </c>
      <c r="U738" s="14">
        <f t="shared" si="533"/>
        <v>0</v>
      </c>
      <c r="V738" s="13">
        <f t="shared" si="521"/>
        <v>1.9999999999999574E-2</v>
      </c>
      <c r="W738" s="14"/>
      <c r="X738" s="13">
        <f t="shared" si="522"/>
        <v>0</v>
      </c>
      <c r="Y738" s="14">
        <f t="shared" si="534"/>
        <v>0</v>
      </c>
      <c r="Z738" s="13">
        <f t="shared" si="523"/>
        <v>0</v>
      </c>
      <c r="AA738" s="14">
        <f t="shared" si="535"/>
        <v>0</v>
      </c>
      <c r="AB738" s="13">
        <f t="shared" si="524"/>
        <v>0</v>
      </c>
      <c r="AC738" s="14"/>
      <c r="AD738" s="13">
        <f t="shared" si="525"/>
        <v>0</v>
      </c>
      <c r="AE738" s="14">
        <f t="shared" si="536"/>
        <v>0</v>
      </c>
      <c r="AF738" s="13">
        <f t="shared" si="526"/>
        <v>0</v>
      </c>
      <c r="AG738" s="14">
        <f t="shared" si="537"/>
        <v>0</v>
      </c>
      <c r="AH738" s="13">
        <f t="shared" si="527"/>
        <v>1.9999999999999574E-2</v>
      </c>
      <c r="AI738" s="14"/>
      <c r="AJ738" s="13">
        <f t="shared" si="528"/>
        <v>0</v>
      </c>
      <c r="AK738" s="14">
        <f t="shared" si="538"/>
        <v>0</v>
      </c>
      <c r="AL738" s="13">
        <f t="shared" si="529"/>
        <v>0</v>
      </c>
      <c r="AM738" s="14">
        <f t="shared" si="539"/>
        <v>0</v>
      </c>
      <c r="AN738" s="13">
        <f t="shared" si="540"/>
        <v>0</v>
      </c>
      <c r="AO738" s="14"/>
      <c r="AP738" s="13">
        <f t="shared" si="541"/>
        <v>0</v>
      </c>
      <c r="AQ738" s="14">
        <f t="shared" si="542"/>
        <v>0</v>
      </c>
      <c r="AR738" s="13">
        <f t="shared" si="543"/>
        <v>0</v>
      </c>
      <c r="AS738" s="14">
        <f t="shared" si="544"/>
        <v>0</v>
      </c>
      <c r="AT738" s="13">
        <f t="shared" si="545"/>
        <v>0</v>
      </c>
      <c r="AU738" s="14"/>
      <c r="AV738" s="13">
        <f t="shared" si="546"/>
        <v>0</v>
      </c>
      <c r="AW738" s="14">
        <f t="shared" si="547"/>
        <v>0</v>
      </c>
      <c r="AX738" s="13">
        <f t="shared" si="548"/>
        <v>0</v>
      </c>
      <c r="AY738" s="14">
        <f t="shared" si="549"/>
        <v>0</v>
      </c>
      <c r="AZ738" s="13">
        <f t="shared" si="550"/>
        <v>0</v>
      </c>
      <c r="BA738" s="14"/>
      <c r="BB738" s="13">
        <f t="shared" si="551"/>
        <v>0</v>
      </c>
      <c r="BC738" s="14">
        <f t="shared" si="552"/>
        <v>0</v>
      </c>
      <c r="BD738" s="13">
        <f t="shared" si="553"/>
        <v>0</v>
      </c>
      <c r="BE738" s="14">
        <f t="shared" si="554"/>
        <v>0</v>
      </c>
      <c r="BF738" s="13">
        <f t="shared" si="555"/>
        <v>1.9999999999999574E-2</v>
      </c>
      <c r="BG738" s="14"/>
      <c r="BH738" s="13">
        <f t="shared" si="556"/>
        <v>0</v>
      </c>
      <c r="BI738" s="14">
        <f t="shared" si="557"/>
        <v>0</v>
      </c>
      <c r="BJ738" s="13">
        <f t="shared" si="558"/>
        <v>0</v>
      </c>
      <c r="BK738" s="14">
        <f t="shared" si="559"/>
        <v>0</v>
      </c>
      <c r="BL738" s="13">
        <f t="shared" si="560"/>
        <v>0</v>
      </c>
    </row>
    <row r="739" spans="1:64" x14ac:dyDescent="0.25">
      <c r="A739" s="23">
        <f t="shared" si="561"/>
        <v>14.690416666666442</v>
      </c>
      <c r="B739" s="8" t="s">
        <v>78</v>
      </c>
      <c r="D739" s="10" t="s">
        <v>67</v>
      </c>
      <c r="E739" s="11"/>
      <c r="F739" s="10" t="s">
        <v>67</v>
      </c>
      <c r="G739" s="10"/>
      <c r="H739" s="10" t="s">
        <v>67</v>
      </c>
      <c r="J739" s="10" t="s">
        <v>67</v>
      </c>
      <c r="K739" t="s">
        <v>65</v>
      </c>
      <c r="L739" s="13">
        <f t="shared" si="516"/>
        <v>0</v>
      </c>
      <c r="M739" s="14">
        <f t="shared" si="530"/>
        <v>0</v>
      </c>
      <c r="N739" s="13">
        <f t="shared" si="517"/>
        <v>0</v>
      </c>
      <c r="O739" s="14">
        <f t="shared" si="531"/>
        <v>0</v>
      </c>
      <c r="P739" s="13">
        <f t="shared" si="518"/>
        <v>0</v>
      </c>
      <c r="Q739" s="14"/>
      <c r="R739" s="13">
        <f t="shared" si="519"/>
        <v>0</v>
      </c>
      <c r="S739" s="14">
        <f t="shared" si="532"/>
        <v>0</v>
      </c>
      <c r="T739" s="13">
        <f t="shared" si="520"/>
        <v>0</v>
      </c>
      <c r="U739" s="14">
        <f t="shared" si="533"/>
        <v>0</v>
      </c>
      <c r="V739" s="13">
        <f t="shared" si="521"/>
        <v>1.9999999999999574E-2</v>
      </c>
      <c r="W739" s="14"/>
      <c r="X739" s="13">
        <f t="shared" si="522"/>
        <v>0</v>
      </c>
      <c r="Y739" s="14">
        <f t="shared" si="534"/>
        <v>0</v>
      </c>
      <c r="Z739" s="13">
        <f t="shared" si="523"/>
        <v>0</v>
      </c>
      <c r="AA739" s="14">
        <f t="shared" si="535"/>
        <v>0</v>
      </c>
      <c r="AB739" s="13">
        <f t="shared" si="524"/>
        <v>0</v>
      </c>
      <c r="AC739" s="14"/>
      <c r="AD739" s="13">
        <f t="shared" si="525"/>
        <v>0</v>
      </c>
      <c r="AE739" s="14">
        <f t="shared" si="536"/>
        <v>0</v>
      </c>
      <c r="AF739" s="13">
        <f t="shared" si="526"/>
        <v>0</v>
      </c>
      <c r="AG739" s="14">
        <f t="shared" si="537"/>
        <v>0</v>
      </c>
      <c r="AH739" s="13">
        <f t="shared" si="527"/>
        <v>1.9999999999999574E-2</v>
      </c>
      <c r="AI739" s="14"/>
      <c r="AJ739" s="13">
        <f t="shared" si="528"/>
        <v>0</v>
      </c>
      <c r="AK739" s="14">
        <f t="shared" si="538"/>
        <v>0</v>
      </c>
      <c r="AL739" s="13">
        <f t="shared" si="529"/>
        <v>0</v>
      </c>
      <c r="AM739" s="14">
        <f t="shared" si="539"/>
        <v>0</v>
      </c>
      <c r="AN739" s="13">
        <f t="shared" si="540"/>
        <v>0</v>
      </c>
      <c r="AO739" s="14"/>
      <c r="AP739" s="13">
        <f t="shared" si="541"/>
        <v>14.690416666666442</v>
      </c>
      <c r="AQ739" s="14">
        <f t="shared" si="542"/>
        <v>1</v>
      </c>
      <c r="AR739" s="13">
        <f t="shared" si="543"/>
        <v>0</v>
      </c>
      <c r="AS739" s="14">
        <f t="shared" si="544"/>
        <v>0</v>
      </c>
      <c r="AT739" s="13">
        <f t="shared" si="545"/>
        <v>1.9999999999999574E-2</v>
      </c>
      <c r="AU739" s="14"/>
      <c r="AV739" s="13">
        <f t="shared" si="546"/>
        <v>0</v>
      </c>
      <c r="AW739" s="14">
        <f t="shared" si="547"/>
        <v>0</v>
      </c>
      <c r="AX739" s="13">
        <f t="shared" si="548"/>
        <v>0</v>
      </c>
      <c r="AY739" s="14">
        <f t="shared" si="549"/>
        <v>0</v>
      </c>
      <c r="AZ739" s="13">
        <f t="shared" si="550"/>
        <v>0</v>
      </c>
      <c r="BA739" s="14"/>
      <c r="BB739" s="13">
        <f t="shared" si="551"/>
        <v>0</v>
      </c>
      <c r="BC739" s="14">
        <f t="shared" si="552"/>
        <v>0</v>
      </c>
      <c r="BD739" s="13">
        <f t="shared" si="553"/>
        <v>0</v>
      </c>
      <c r="BE739" s="14">
        <f t="shared" si="554"/>
        <v>0</v>
      </c>
      <c r="BF739" s="13">
        <f t="shared" si="555"/>
        <v>1.9999999999999574E-2</v>
      </c>
      <c r="BG739" s="14"/>
      <c r="BH739" s="13">
        <f t="shared" si="556"/>
        <v>0</v>
      </c>
      <c r="BI739" s="14">
        <f t="shared" si="557"/>
        <v>0</v>
      </c>
      <c r="BJ739" s="13">
        <f t="shared" si="558"/>
        <v>0</v>
      </c>
      <c r="BK739" s="14">
        <f t="shared" si="559"/>
        <v>0</v>
      </c>
      <c r="BL739" s="13">
        <f t="shared" si="560"/>
        <v>0</v>
      </c>
    </row>
    <row r="740" spans="1:64" x14ac:dyDescent="0.25">
      <c r="A740" s="23">
        <f t="shared" si="561"/>
        <v>14.710416666666442</v>
      </c>
      <c r="B740" s="8"/>
      <c r="D740" s="10" t="s">
        <v>67</v>
      </c>
      <c r="E740" s="10"/>
      <c r="F740" s="10" t="s">
        <v>67</v>
      </c>
      <c r="G740" s="10"/>
      <c r="H740" s="10" t="s">
        <v>67</v>
      </c>
      <c r="J740" s="10" t="s">
        <v>67</v>
      </c>
      <c r="K740" t="s">
        <v>65</v>
      </c>
      <c r="L740" s="13">
        <f t="shared" si="516"/>
        <v>0</v>
      </c>
      <c r="M740" s="14">
        <f t="shared" si="530"/>
        <v>0</v>
      </c>
      <c r="N740" s="13">
        <f t="shared" si="517"/>
        <v>0</v>
      </c>
      <c r="O740" s="14">
        <f t="shared" si="531"/>
        <v>0</v>
      </c>
      <c r="P740" s="13">
        <f t="shared" si="518"/>
        <v>0</v>
      </c>
      <c r="Q740" s="14"/>
      <c r="R740" s="13">
        <f t="shared" si="519"/>
        <v>0</v>
      </c>
      <c r="S740" s="14">
        <f t="shared" si="532"/>
        <v>0</v>
      </c>
      <c r="T740" s="13">
        <f t="shared" si="520"/>
        <v>0</v>
      </c>
      <c r="U740" s="14">
        <f t="shared" si="533"/>
        <v>0</v>
      </c>
      <c r="V740" s="13">
        <f t="shared" si="521"/>
        <v>1.9999999999999574E-2</v>
      </c>
      <c r="W740" s="14"/>
      <c r="X740" s="13">
        <f t="shared" si="522"/>
        <v>0</v>
      </c>
      <c r="Y740" s="14">
        <f t="shared" si="534"/>
        <v>0</v>
      </c>
      <c r="Z740" s="13">
        <f t="shared" si="523"/>
        <v>0</v>
      </c>
      <c r="AA740" s="14">
        <f t="shared" si="535"/>
        <v>0</v>
      </c>
      <c r="AB740" s="13">
        <f t="shared" si="524"/>
        <v>0</v>
      </c>
      <c r="AC740" s="14"/>
      <c r="AD740" s="13">
        <f t="shared" si="525"/>
        <v>0</v>
      </c>
      <c r="AE740" s="14">
        <f t="shared" si="536"/>
        <v>0</v>
      </c>
      <c r="AF740" s="13">
        <f t="shared" si="526"/>
        <v>0</v>
      </c>
      <c r="AG740" s="14">
        <f t="shared" si="537"/>
        <v>0</v>
      </c>
      <c r="AH740" s="13">
        <f t="shared" si="527"/>
        <v>1.9999999999999574E-2</v>
      </c>
      <c r="AI740" s="14"/>
      <c r="AJ740" s="13">
        <f t="shared" si="528"/>
        <v>0</v>
      </c>
      <c r="AK740" s="14">
        <f t="shared" si="538"/>
        <v>0</v>
      </c>
      <c r="AL740" s="13">
        <f t="shared" si="529"/>
        <v>0</v>
      </c>
      <c r="AM740" s="14">
        <f t="shared" si="539"/>
        <v>0</v>
      </c>
      <c r="AN740" s="13">
        <f t="shared" si="540"/>
        <v>0</v>
      </c>
      <c r="AO740" s="14"/>
      <c r="AP740" s="13">
        <f t="shared" si="541"/>
        <v>0</v>
      </c>
      <c r="AQ740" s="14">
        <f t="shared" si="542"/>
        <v>0</v>
      </c>
      <c r="AR740" s="13">
        <f t="shared" si="543"/>
        <v>0</v>
      </c>
      <c r="AS740" s="14">
        <f t="shared" si="544"/>
        <v>0</v>
      </c>
      <c r="AT740" s="13">
        <f t="shared" si="545"/>
        <v>1.9999999999999574E-2</v>
      </c>
      <c r="AU740" s="14"/>
      <c r="AV740" s="13">
        <f t="shared" si="546"/>
        <v>0</v>
      </c>
      <c r="AW740" s="14">
        <f t="shared" si="547"/>
        <v>0</v>
      </c>
      <c r="AX740" s="13">
        <f t="shared" si="548"/>
        <v>0</v>
      </c>
      <c r="AY740" s="14">
        <f t="shared" si="549"/>
        <v>0</v>
      </c>
      <c r="AZ740" s="13">
        <f t="shared" si="550"/>
        <v>0</v>
      </c>
      <c r="BA740" s="14"/>
      <c r="BB740" s="13">
        <f t="shared" si="551"/>
        <v>0</v>
      </c>
      <c r="BC740" s="14">
        <f t="shared" si="552"/>
        <v>0</v>
      </c>
      <c r="BD740" s="13">
        <f t="shared" si="553"/>
        <v>0</v>
      </c>
      <c r="BE740" s="14">
        <f t="shared" si="554"/>
        <v>0</v>
      </c>
      <c r="BF740" s="13">
        <f t="shared" si="555"/>
        <v>1.9999999999999574E-2</v>
      </c>
      <c r="BG740" s="14"/>
      <c r="BH740" s="13">
        <f t="shared" si="556"/>
        <v>0</v>
      </c>
      <c r="BI740" s="14">
        <f t="shared" si="557"/>
        <v>0</v>
      </c>
      <c r="BJ740" s="13">
        <f t="shared" si="558"/>
        <v>0</v>
      </c>
      <c r="BK740" s="14">
        <f t="shared" si="559"/>
        <v>0</v>
      </c>
      <c r="BL740" s="13">
        <f t="shared" si="560"/>
        <v>0</v>
      </c>
    </row>
    <row r="741" spans="1:64" x14ac:dyDescent="0.25">
      <c r="A741" s="23">
        <f t="shared" si="561"/>
        <v>14.730416666666441</v>
      </c>
      <c r="B741" s="8" t="s">
        <v>85</v>
      </c>
      <c r="D741" s="10" t="s">
        <v>67</v>
      </c>
      <c r="E741" s="10"/>
      <c r="F741" t="s">
        <v>65</v>
      </c>
      <c r="G741" s="10"/>
      <c r="H741" s="10" t="s">
        <v>67</v>
      </c>
      <c r="J741" s="10" t="s">
        <v>67</v>
      </c>
      <c r="K741" s="11" t="s">
        <v>66</v>
      </c>
      <c r="L741" s="13">
        <f t="shared" si="516"/>
        <v>0</v>
      </c>
      <c r="M741" s="14">
        <f t="shared" si="530"/>
        <v>0</v>
      </c>
      <c r="N741" s="13">
        <f t="shared" si="517"/>
        <v>0</v>
      </c>
      <c r="O741" s="14">
        <f t="shared" si="531"/>
        <v>0</v>
      </c>
      <c r="P741" s="13">
        <f t="shared" si="518"/>
        <v>0</v>
      </c>
      <c r="Q741" s="14"/>
      <c r="R741" s="13">
        <f t="shared" si="519"/>
        <v>0</v>
      </c>
      <c r="S741" s="14">
        <f t="shared" si="532"/>
        <v>0</v>
      </c>
      <c r="T741" s="13">
        <f t="shared" si="520"/>
        <v>0</v>
      </c>
      <c r="U741" s="14">
        <f t="shared" si="533"/>
        <v>0</v>
      </c>
      <c r="V741" s="13">
        <f t="shared" si="521"/>
        <v>1.9999999999999574E-2</v>
      </c>
      <c r="W741" s="14"/>
      <c r="X741" s="13">
        <f t="shared" si="522"/>
        <v>0</v>
      </c>
      <c r="Y741" s="14">
        <f t="shared" si="534"/>
        <v>0</v>
      </c>
      <c r="Z741" s="13">
        <f t="shared" si="523"/>
        <v>0</v>
      </c>
      <c r="AA741" s="14">
        <f t="shared" si="535"/>
        <v>0</v>
      </c>
      <c r="AB741" s="13">
        <f t="shared" si="524"/>
        <v>0</v>
      </c>
      <c r="AC741" s="14"/>
      <c r="AD741" s="13">
        <f t="shared" si="525"/>
        <v>0</v>
      </c>
      <c r="AE741" s="14">
        <f t="shared" si="536"/>
        <v>0</v>
      </c>
      <c r="AF741" s="13">
        <f t="shared" si="526"/>
        <v>0</v>
      </c>
      <c r="AG741" s="14">
        <f t="shared" si="537"/>
        <v>0</v>
      </c>
      <c r="AH741" s="13">
        <f t="shared" si="527"/>
        <v>0</v>
      </c>
      <c r="AI741" s="14"/>
      <c r="AJ741" s="13">
        <f t="shared" si="528"/>
        <v>0</v>
      </c>
      <c r="AK741" s="14">
        <f t="shared" si="538"/>
        <v>0</v>
      </c>
      <c r="AL741" s="13">
        <f t="shared" si="529"/>
        <v>0</v>
      </c>
      <c r="AM741" s="14">
        <f t="shared" si="539"/>
        <v>0</v>
      </c>
      <c r="AN741" s="13">
        <f t="shared" si="540"/>
        <v>0</v>
      </c>
      <c r="AO741" s="14"/>
      <c r="AP741" s="13">
        <f t="shared" si="541"/>
        <v>0</v>
      </c>
      <c r="AQ741" s="14">
        <f t="shared" si="542"/>
        <v>0</v>
      </c>
      <c r="AR741" s="13">
        <f t="shared" si="543"/>
        <v>0</v>
      </c>
      <c r="AS741" s="14">
        <f t="shared" si="544"/>
        <v>0</v>
      </c>
      <c r="AT741" s="13">
        <f t="shared" si="545"/>
        <v>1.9999999999999574E-2</v>
      </c>
      <c r="AU741" s="14"/>
      <c r="AV741" s="13">
        <f t="shared" si="546"/>
        <v>0</v>
      </c>
      <c r="AW741" s="14">
        <f t="shared" si="547"/>
        <v>0</v>
      </c>
      <c r="AX741" s="13">
        <f t="shared" si="548"/>
        <v>0</v>
      </c>
      <c r="AY741" s="14">
        <f t="shared" si="549"/>
        <v>0</v>
      </c>
      <c r="AZ741" s="13">
        <f t="shared" si="550"/>
        <v>0</v>
      </c>
      <c r="BA741" s="14"/>
      <c r="BB741" s="13">
        <f t="shared" si="551"/>
        <v>0</v>
      </c>
      <c r="BC741" s="14">
        <f t="shared" si="552"/>
        <v>0</v>
      </c>
      <c r="BD741" s="13">
        <f t="shared" si="553"/>
        <v>0</v>
      </c>
      <c r="BE741" s="14">
        <f t="shared" si="554"/>
        <v>0</v>
      </c>
      <c r="BF741" s="13">
        <f t="shared" si="555"/>
        <v>1.9999999999999574E-2</v>
      </c>
      <c r="BG741" s="14"/>
      <c r="BH741" s="13">
        <f t="shared" si="556"/>
        <v>0</v>
      </c>
      <c r="BI741" s="14">
        <f t="shared" si="557"/>
        <v>0</v>
      </c>
      <c r="BJ741" s="13">
        <f t="shared" si="558"/>
        <v>14.730416666666441</v>
      </c>
      <c r="BK741" s="14">
        <f t="shared" si="559"/>
        <v>1</v>
      </c>
      <c r="BL741" s="13">
        <f t="shared" si="560"/>
        <v>0</v>
      </c>
    </row>
    <row r="742" spans="1:64" x14ac:dyDescent="0.25">
      <c r="A742" s="23">
        <f t="shared" si="561"/>
        <v>14.750416666666441</v>
      </c>
      <c r="B742" s="8" t="s">
        <v>75</v>
      </c>
      <c r="D742" s="10" t="s">
        <v>67</v>
      </c>
      <c r="E742" s="10"/>
      <c r="F742" t="s">
        <v>65</v>
      </c>
      <c r="G742" s="10" t="s">
        <v>67</v>
      </c>
      <c r="H742" s="10" t="s">
        <v>67</v>
      </c>
      <c r="J742" s="10" t="s">
        <v>67</v>
      </c>
      <c r="L742" s="13">
        <f t="shared" si="516"/>
        <v>0</v>
      </c>
      <c r="M742" s="14">
        <f t="shared" si="530"/>
        <v>0</v>
      </c>
      <c r="N742" s="13">
        <f t="shared" si="517"/>
        <v>0</v>
      </c>
      <c r="O742" s="14">
        <f t="shared" si="531"/>
        <v>0</v>
      </c>
      <c r="P742" s="13">
        <f t="shared" si="518"/>
        <v>0</v>
      </c>
      <c r="Q742" s="14"/>
      <c r="R742" s="13">
        <f t="shared" si="519"/>
        <v>0</v>
      </c>
      <c r="S742" s="14">
        <f t="shared" si="532"/>
        <v>0</v>
      </c>
      <c r="T742" s="13">
        <f t="shared" si="520"/>
        <v>0</v>
      </c>
      <c r="U742" s="14">
        <f t="shared" si="533"/>
        <v>0</v>
      </c>
      <c r="V742" s="13">
        <f t="shared" si="521"/>
        <v>1.9999999999999574E-2</v>
      </c>
      <c r="W742" s="14"/>
      <c r="X742" s="13">
        <f t="shared" si="522"/>
        <v>0</v>
      </c>
      <c r="Y742" s="14">
        <f t="shared" si="534"/>
        <v>0</v>
      </c>
      <c r="Z742" s="13">
        <f t="shared" si="523"/>
        <v>0</v>
      </c>
      <c r="AA742" s="14">
        <f t="shared" si="535"/>
        <v>0</v>
      </c>
      <c r="AB742" s="13">
        <f t="shared" si="524"/>
        <v>0</v>
      </c>
      <c r="AC742" s="14"/>
      <c r="AD742" s="13">
        <f t="shared" si="525"/>
        <v>0</v>
      </c>
      <c r="AE742" s="14">
        <f t="shared" si="536"/>
        <v>0</v>
      </c>
      <c r="AF742" s="13">
        <f t="shared" si="526"/>
        <v>0</v>
      </c>
      <c r="AG742" s="14">
        <f t="shared" si="537"/>
        <v>0</v>
      </c>
      <c r="AH742" s="13">
        <f t="shared" si="527"/>
        <v>0</v>
      </c>
      <c r="AI742" s="14"/>
      <c r="AJ742" s="13">
        <f t="shared" si="528"/>
        <v>14.750416666666441</v>
      </c>
      <c r="AK742" s="14">
        <f t="shared" si="538"/>
        <v>1</v>
      </c>
      <c r="AL742" s="13">
        <f t="shared" si="529"/>
        <v>0</v>
      </c>
      <c r="AM742" s="14">
        <f t="shared" si="539"/>
        <v>0</v>
      </c>
      <c r="AN742" s="13">
        <f t="shared" si="540"/>
        <v>1.9999999999999574E-2</v>
      </c>
      <c r="AO742" s="14"/>
      <c r="AP742" s="13">
        <f t="shared" si="541"/>
        <v>0</v>
      </c>
      <c r="AQ742" s="14">
        <f t="shared" si="542"/>
        <v>0</v>
      </c>
      <c r="AR742" s="13">
        <f t="shared" si="543"/>
        <v>0</v>
      </c>
      <c r="AS742" s="14">
        <f t="shared" si="544"/>
        <v>0</v>
      </c>
      <c r="AT742" s="13">
        <f t="shared" si="545"/>
        <v>1.9999999999999574E-2</v>
      </c>
      <c r="AU742" s="14"/>
      <c r="AV742" s="13">
        <f t="shared" si="546"/>
        <v>0</v>
      </c>
      <c r="AW742" s="14">
        <f t="shared" si="547"/>
        <v>0</v>
      </c>
      <c r="AX742" s="13">
        <f t="shared" si="548"/>
        <v>0</v>
      </c>
      <c r="AY742" s="14">
        <f t="shared" si="549"/>
        <v>0</v>
      </c>
      <c r="AZ742" s="13">
        <f t="shared" si="550"/>
        <v>0</v>
      </c>
      <c r="BA742" s="14"/>
      <c r="BB742" s="13">
        <f t="shared" si="551"/>
        <v>0</v>
      </c>
      <c r="BC742" s="14">
        <f t="shared" si="552"/>
        <v>0</v>
      </c>
      <c r="BD742" s="13">
        <f t="shared" si="553"/>
        <v>0</v>
      </c>
      <c r="BE742" s="14">
        <f t="shared" si="554"/>
        <v>0</v>
      </c>
      <c r="BF742" s="13">
        <f t="shared" si="555"/>
        <v>1.9999999999999574E-2</v>
      </c>
      <c r="BG742" s="14"/>
      <c r="BH742" s="13">
        <f t="shared" si="556"/>
        <v>0</v>
      </c>
      <c r="BI742" s="14">
        <f t="shared" si="557"/>
        <v>0</v>
      </c>
      <c r="BJ742" s="13">
        <f t="shared" si="558"/>
        <v>0</v>
      </c>
      <c r="BK742" s="14">
        <f t="shared" si="559"/>
        <v>0</v>
      </c>
      <c r="BL742" s="13">
        <f t="shared" si="560"/>
        <v>0</v>
      </c>
    </row>
    <row r="743" spans="1:64" x14ac:dyDescent="0.25">
      <c r="A743" s="23">
        <f t="shared" si="561"/>
        <v>14.77041666666644</v>
      </c>
      <c r="B743" s="8"/>
      <c r="D743" s="10" t="s">
        <v>67</v>
      </c>
      <c r="E743" s="10"/>
      <c r="F743" t="s">
        <v>65</v>
      </c>
      <c r="G743" s="10" t="s">
        <v>67</v>
      </c>
      <c r="H743" s="10" t="s">
        <v>67</v>
      </c>
      <c r="I743" s="11"/>
      <c r="J743" s="10" t="s">
        <v>67</v>
      </c>
      <c r="L743" s="13">
        <f t="shared" si="516"/>
        <v>0</v>
      </c>
      <c r="M743" s="14">
        <f t="shared" si="530"/>
        <v>0</v>
      </c>
      <c r="N743" s="13">
        <f t="shared" si="517"/>
        <v>0</v>
      </c>
      <c r="O743" s="14">
        <f t="shared" si="531"/>
        <v>0</v>
      </c>
      <c r="P743" s="13">
        <f t="shared" si="518"/>
        <v>0</v>
      </c>
      <c r="Q743" s="14"/>
      <c r="R743" s="13">
        <f t="shared" si="519"/>
        <v>0</v>
      </c>
      <c r="S743" s="14">
        <f t="shared" si="532"/>
        <v>0</v>
      </c>
      <c r="T743" s="13">
        <f t="shared" si="520"/>
        <v>0</v>
      </c>
      <c r="U743" s="14">
        <f t="shared" si="533"/>
        <v>0</v>
      </c>
      <c r="V743" s="13">
        <f t="shared" si="521"/>
        <v>1.9999999999999574E-2</v>
      </c>
      <c r="W743" s="14"/>
      <c r="X743" s="13">
        <f t="shared" si="522"/>
        <v>0</v>
      </c>
      <c r="Y743" s="14">
        <f t="shared" si="534"/>
        <v>0</v>
      </c>
      <c r="Z743" s="13">
        <f t="shared" si="523"/>
        <v>0</v>
      </c>
      <c r="AA743" s="14">
        <f t="shared" si="535"/>
        <v>0</v>
      </c>
      <c r="AB743" s="13">
        <f t="shared" si="524"/>
        <v>0</v>
      </c>
      <c r="AC743" s="14"/>
      <c r="AD743" s="13">
        <f t="shared" si="525"/>
        <v>0</v>
      </c>
      <c r="AE743" s="14">
        <f t="shared" si="536"/>
        <v>0</v>
      </c>
      <c r="AF743" s="13">
        <f t="shared" si="526"/>
        <v>0</v>
      </c>
      <c r="AG743" s="14">
        <f t="shared" si="537"/>
        <v>0</v>
      </c>
      <c r="AH743" s="13">
        <f t="shared" si="527"/>
        <v>0</v>
      </c>
      <c r="AI743" s="14"/>
      <c r="AJ743" s="13">
        <f t="shared" si="528"/>
        <v>0</v>
      </c>
      <c r="AK743" s="14">
        <f t="shared" si="538"/>
        <v>0</v>
      </c>
      <c r="AL743" s="13">
        <f t="shared" si="529"/>
        <v>0</v>
      </c>
      <c r="AM743" s="14">
        <f t="shared" si="539"/>
        <v>0</v>
      </c>
      <c r="AN743" s="13">
        <f t="shared" si="540"/>
        <v>1.9999999999999574E-2</v>
      </c>
      <c r="AO743" s="14"/>
      <c r="AP743" s="13">
        <f t="shared" si="541"/>
        <v>0</v>
      </c>
      <c r="AQ743" s="14">
        <f t="shared" si="542"/>
        <v>0</v>
      </c>
      <c r="AR743" s="13">
        <f t="shared" si="543"/>
        <v>0</v>
      </c>
      <c r="AS743" s="14">
        <f t="shared" si="544"/>
        <v>0</v>
      </c>
      <c r="AT743" s="13">
        <f t="shared" si="545"/>
        <v>1.9999999999999574E-2</v>
      </c>
      <c r="AU743" s="14"/>
      <c r="AV743" s="13">
        <f t="shared" si="546"/>
        <v>0</v>
      </c>
      <c r="AW743" s="14">
        <f t="shared" si="547"/>
        <v>0</v>
      </c>
      <c r="AX743" s="13">
        <f t="shared" si="548"/>
        <v>0</v>
      </c>
      <c r="AY743" s="14">
        <f t="shared" si="549"/>
        <v>0</v>
      </c>
      <c r="AZ743" s="13">
        <f t="shared" si="550"/>
        <v>0</v>
      </c>
      <c r="BA743" s="14"/>
      <c r="BB743" s="13">
        <f t="shared" si="551"/>
        <v>0</v>
      </c>
      <c r="BC743" s="14">
        <f t="shared" si="552"/>
        <v>0</v>
      </c>
      <c r="BD743" s="13">
        <f t="shared" si="553"/>
        <v>0</v>
      </c>
      <c r="BE743" s="14">
        <f t="shared" si="554"/>
        <v>0</v>
      </c>
      <c r="BF743" s="13">
        <f t="shared" si="555"/>
        <v>1.9999999999999574E-2</v>
      </c>
      <c r="BG743" s="14"/>
      <c r="BH743" s="13">
        <f t="shared" si="556"/>
        <v>0</v>
      </c>
      <c r="BI743" s="14">
        <f t="shared" si="557"/>
        <v>0</v>
      </c>
      <c r="BJ743" s="13">
        <f t="shared" si="558"/>
        <v>0</v>
      </c>
      <c r="BK743" s="14">
        <f t="shared" si="559"/>
        <v>0</v>
      </c>
      <c r="BL743" s="13">
        <f t="shared" si="560"/>
        <v>0</v>
      </c>
    </row>
    <row r="744" spans="1:64" x14ac:dyDescent="0.25">
      <c r="A744" s="23">
        <f t="shared" si="561"/>
        <v>14.79041666666644</v>
      </c>
      <c r="B744" s="8"/>
      <c r="D744" s="10" t="s">
        <v>67</v>
      </c>
      <c r="E744" s="10"/>
      <c r="F744" t="s">
        <v>65</v>
      </c>
      <c r="G744" s="10" t="s">
        <v>67</v>
      </c>
      <c r="H744" s="10" t="s">
        <v>67</v>
      </c>
      <c r="I744" s="32"/>
      <c r="J744" s="10" t="s">
        <v>67</v>
      </c>
      <c r="L744" s="13">
        <f t="shared" si="516"/>
        <v>0</v>
      </c>
      <c r="M744" s="14">
        <f t="shared" si="530"/>
        <v>0</v>
      </c>
      <c r="N744" s="13">
        <f t="shared" si="517"/>
        <v>0</v>
      </c>
      <c r="O744" s="14">
        <f t="shared" si="531"/>
        <v>0</v>
      </c>
      <c r="P744" s="13">
        <f t="shared" si="518"/>
        <v>0</v>
      </c>
      <c r="Q744" s="14"/>
      <c r="R744" s="13">
        <f t="shared" si="519"/>
        <v>0</v>
      </c>
      <c r="S744" s="14">
        <f t="shared" si="532"/>
        <v>0</v>
      </c>
      <c r="T744" s="13">
        <f t="shared" si="520"/>
        <v>0</v>
      </c>
      <c r="U744" s="14">
        <f t="shared" si="533"/>
        <v>0</v>
      </c>
      <c r="V744" s="13">
        <f t="shared" si="521"/>
        <v>1.9999999999999574E-2</v>
      </c>
      <c r="W744" s="14"/>
      <c r="X744" s="13">
        <f t="shared" si="522"/>
        <v>0</v>
      </c>
      <c r="Y744" s="14">
        <f t="shared" si="534"/>
        <v>0</v>
      </c>
      <c r="Z744" s="13">
        <f t="shared" si="523"/>
        <v>0</v>
      </c>
      <c r="AA744" s="14">
        <f t="shared" si="535"/>
        <v>0</v>
      </c>
      <c r="AB744" s="13">
        <f t="shared" si="524"/>
        <v>0</v>
      </c>
      <c r="AC744" s="14"/>
      <c r="AD744" s="13">
        <f t="shared" si="525"/>
        <v>0</v>
      </c>
      <c r="AE744" s="14">
        <f t="shared" si="536"/>
        <v>0</v>
      </c>
      <c r="AF744" s="13">
        <f t="shared" si="526"/>
        <v>0</v>
      </c>
      <c r="AG744" s="14">
        <f t="shared" si="537"/>
        <v>0</v>
      </c>
      <c r="AH744" s="13">
        <f t="shared" si="527"/>
        <v>0</v>
      </c>
      <c r="AI744" s="14"/>
      <c r="AJ744" s="13">
        <f t="shared" si="528"/>
        <v>0</v>
      </c>
      <c r="AK744" s="14">
        <f t="shared" si="538"/>
        <v>0</v>
      </c>
      <c r="AL744" s="13">
        <f t="shared" si="529"/>
        <v>0</v>
      </c>
      <c r="AM744" s="14">
        <f t="shared" si="539"/>
        <v>0</v>
      </c>
      <c r="AN744" s="13">
        <f t="shared" si="540"/>
        <v>1.9999999999999574E-2</v>
      </c>
      <c r="AO744" s="14"/>
      <c r="AP744" s="13">
        <f t="shared" si="541"/>
        <v>0</v>
      </c>
      <c r="AQ744" s="14">
        <f t="shared" si="542"/>
        <v>0</v>
      </c>
      <c r="AR744" s="13">
        <f t="shared" si="543"/>
        <v>0</v>
      </c>
      <c r="AS744" s="14">
        <f t="shared" si="544"/>
        <v>0</v>
      </c>
      <c r="AT744" s="13">
        <f t="shared" si="545"/>
        <v>1.9999999999999574E-2</v>
      </c>
      <c r="AU744" s="14"/>
      <c r="AV744" s="13">
        <f t="shared" si="546"/>
        <v>0</v>
      </c>
      <c r="AW744" s="14">
        <f t="shared" si="547"/>
        <v>0</v>
      </c>
      <c r="AX744" s="13">
        <f t="shared" si="548"/>
        <v>0</v>
      </c>
      <c r="AY744" s="14">
        <f t="shared" si="549"/>
        <v>0</v>
      </c>
      <c r="AZ744" s="13">
        <f t="shared" si="550"/>
        <v>0</v>
      </c>
      <c r="BA744" s="14"/>
      <c r="BB744" s="13">
        <f t="shared" si="551"/>
        <v>0</v>
      </c>
      <c r="BC744" s="14">
        <f t="shared" si="552"/>
        <v>0</v>
      </c>
      <c r="BD744" s="13">
        <f t="shared" si="553"/>
        <v>0</v>
      </c>
      <c r="BE744" s="14">
        <f t="shared" si="554"/>
        <v>0</v>
      </c>
      <c r="BF744" s="13">
        <f t="shared" si="555"/>
        <v>1.9999999999999574E-2</v>
      </c>
      <c r="BG744" s="14"/>
      <c r="BH744" s="13">
        <f t="shared" si="556"/>
        <v>0</v>
      </c>
      <c r="BI744" s="14">
        <f t="shared" si="557"/>
        <v>0</v>
      </c>
      <c r="BJ744" s="13">
        <f t="shared" si="558"/>
        <v>0</v>
      </c>
      <c r="BK744" s="14">
        <f t="shared" si="559"/>
        <v>0</v>
      </c>
      <c r="BL744" s="13">
        <f t="shared" si="560"/>
        <v>0</v>
      </c>
    </row>
    <row r="745" spans="1:64" x14ac:dyDescent="0.25">
      <c r="A745" s="23">
        <f t="shared" si="561"/>
        <v>14.810416666666439</v>
      </c>
      <c r="B745" s="8"/>
      <c r="D745" s="10" t="s">
        <v>67</v>
      </c>
      <c r="E745" s="10"/>
      <c r="F745" t="s">
        <v>65</v>
      </c>
      <c r="G745" s="10" t="s">
        <v>67</v>
      </c>
      <c r="H745" s="10" t="s">
        <v>67</v>
      </c>
      <c r="I745" s="32"/>
      <c r="J745" s="10" t="s">
        <v>67</v>
      </c>
      <c r="L745" s="13">
        <f t="shared" si="516"/>
        <v>0</v>
      </c>
      <c r="M745" s="14">
        <f t="shared" si="530"/>
        <v>0</v>
      </c>
      <c r="N745" s="13">
        <f t="shared" si="517"/>
        <v>0</v>
      </c>
      <c r="O745" s="14">
        <f t="shared" si="531"/>
        <v>0</v>
      </c>
      <c r="P745" s="13">
        <f t="shared" si="518"/>
        <v>0</v>
      </c>
      <c r="Q745" s="14"/>
      <c r="R745" s="13">
        <f t="shared" si="519"/>
        <v>0</v>
      </c>
      <c r="S745" s="14">
        <f t="shared" si="532"/>
        <v>0</v>
      </c>
      <c r="T745" s="13">
        <f t="shared" si="520"/>
        <v>0</v>
      </c>
      <c r="U745" s="14">
        <f t="shared" si="533"/>
        <v>0</v>
      </c>
      <c r="V745" s="13">
        <f t="shared" si="521"/>
        <v>1.9999999999999574E-2</v>
      </c>
      <c r="W745" s="14"/>
      <c r="X745" s="13">
        <f t="shared" si="522"/>
        <v>0</v>
      </c>
      <c r="Y745" s="14">
        <f t="shared" si="534"/>
        <v>0</v>
      </c>
      <c r="Z745" s="13">
        <f t="shared" si="523"/>
        <v>0</v>
      </c>
      <c r="AA745" s="14">
        <f t="shared" si="535"/>
        <v>0</v>
      </c>
      <c r="AB745" s="13">
        <f t="shared" si="524"/>
        <v>0</v>
      </c>
      <c r="AC745" s="14"/>
      <c r="AD745" s="13">
        <f t="shared" si="525"/>
        <v>0</v>
      </c>
      <c r="AE745" s="14">
        <f t="shared" si="536"/>
        <v>0</v>
      </c>
      <c r="AF745" s="13">
        <f t="shared" si="526"/>
        <v>0</v>
      </c>
      <c r="AG745" s="14">
        <f t="shared" si="537"/>
        <v>0</v>
      </c>
      <c r="AH745" s="13">
        <f t="shared" si="527"/>
        <v>0</v>
      </c>
      <c r="AI745" s="14"/>
      <c r="AJ745" s="13">
        <f t="shared" si="528"/>
        <v>0</v>
      </c>
      <c r="AK745" s="14">
        <f t="shared" si="538"/>
        <v>0</v>
      </c>
      <c r="AL745" s="13">
        <f t="shared" si="529"/>
        <v>0</v>
      </c>
      <c r="AM745" s="14">
        <f t="shared" si="539"/>
        <v>0</v>
      </c>
      <c r="AN745" s="13">
        <f t="shared" si="540"/>
        <v>1.9999999999999574E-2</v>
      </c>
      <c r="AO745" s="14"/>
      <c r="AP745" s="13">
        <f t="shared" si="541"/>
        <v>0</v>
      </c>
      <c r="AQ745" s="14">
        <f t="shared" si="542"/>
        <v>0</v>
      </c>
      <c r="AR745" s="13">
        <f t="shared" si="543"/>
        <v>0</v>
      </c>
      <c r="AS745" s="14">
        <f t="shared" si="544"/>
        <v>0</v>
      </c>
      <c r="AT745" s="13">
        <f t="shared" si="545"/>
        <v>1.9999999999999574E-2</v>
      </c>
      <c r="AU745" s="14"/>
      <c r="AV745" s="13">
        <f t="shared" si="546"/>
        <v>0</v>
      </c>
      <c r="AW745" s="14">
        <f t="shared" si="547"/>
        <v>0</v>
      </c>
      <c r="AX745" s="13">
        <f t="shared" si="548"/>
        <v>0</v>
      </c>
      <c r="AY745" s="14">
        <f t="shared" si="549"/>
        <v>0</v>
      </c>
      <c r="AZ745" s="13">
        <f t="shared" si="550"/>
        <v>0</v>
      </c>
      <c r="BA745" s="14"/>
      <c r="BB745" s="13">
        <f t="shared" si="551"/>
        <v>0</v>
      </c>
      <c r="BC745" s="14">
        <f t="shared" si="552"/>
        <v>0</v>
      </c>
      <c r="BD745" s="13">
        <f t="shared" si="553"/>
        <v>0</v>
      </c>
      <c r="BE745" s="14">
        <f t="shared" si="554"/>
        <v>0</v>
      </c>
      <c r="BF745" s="13">
        <f t="shared" si="555"/>
        <v>1.9999999999999574E-2</v>
      </c>
      <c r="BG745" s="14"/>
      <c r="BH745" s="13">
        <f t="shared" si="556"/>
        <v>0</v>
      </c>
      <c r="BI745" s="14">
        <f t="shared" si="557"/>
        <v>0</v>
      </c>
      <c r="BJ745" s="13">
        <f t="shared" si="558"/>
        <v>0</v>
      </c>
      <c r="BK745" s="14">
        <f t="shared" si="559"/>
        <v>0</v>
      </c>
      <c r="BL745" s="13">
        <f t="shared" si="560"/>
        <v>0</v>
      </c>
    </row>
    <row r="746" spans="1:64" x14ac:dyDescent="0.25">
      <c r="A746" s="23">
        <f t="shared" si="561"/>
        <v>14.830416666666439</v>
      </c>
      <c r="B746" s="8" t="s">
        <v>76</v>
      </c>
      <c r="D746" t="s">
        <v>65</v>
      </c>
      <c r="E746" s="10"/>
      <c r="F746" s="11" t="s">
        <v>66</v>
      </c>
      <c r="G746" s="10" t="s">
        <v>67</v>
      </c>
      <c r="H746" s="10" t="s">
        <v>67</v>
      </c>
      <c r="I746" s="11"/>
      <c r="J746" s="10" t="s">
        <v>67</v>
      </c>
      <c r="L746" s="13">
        <f t="shared" si="516"/>
        <v>0</v>
      </c>
      <c r="M746" s="14">
        <f t="shared" si="530"/>
        <v>0</v>
      </c>
      <c r="N746" s="13">
        <f t="shared" si="517"/>
        <v>0</v>
      </c>
      <c r="O746" s="14">
        <f t="shared" si="531"/>
        <v>0</v>
      </c>
      <c r="P746" s="13">
        <f t="shared" si="518"/>
        <v>0</v>
      </c>
      <c r="Q746" s="14"/>
      <c r="R746" s="13">
        <f t="shared" si="519"/>
        <v>0</v>
      </c>
      <c r="S746" s="14">
        <f t="shared" si="532"/>
        <v>0</v>
      </c>
      <c r="T746" s="13">
        <f t="shared" si="520"/>
        <v>0</v>
      </c>
      <c r="U746" s="14">
        <f t="shared" si="533"/>
        <v>0</v>
      </c>
      <c r="V746" s="13">
        <f t="shared" si="521"/>
        <v>0</v>
      </c>
      <c r="W746" s="14"/>
      <c r="X746" s="13">
        <f t="shared" si="522"/>
        <v>0</v>
      </c>
      <c r="Y746" s="14">
        <f t="shared" si="534"/>
        <v>0</v>
      </c>
      <c r="Z746" s="13">
        <f t="shared" si="523"/>
        <v>0</v>
      </c>
      <c r="AA746" s="14">
        <f t="shared" si="535"/>
        <v>0</v>
      </c>
      <c r="AB746" s="13">
        <f t="shared" si="524"/>
        <v>0</v>
      </c>
      <c r="AC746" s="14"/>
      <c r="AD746" s="13">
        <f t="shared" si="525"/>
        <v>0</v>
      </c>
      <c r="AE746" s="14">
        <f t="shared" si="536"/>
        <v>0</v>
      </c>
      <c r="AF746" s="13">
        <f t="shared" si="526"/>
        <v>14.830416666666439</v>
      </c>
      <c r="AG746" s="14">
        <f t="shared" si="537"/>
        <v>1</v>
      </c>
      <c r="AH746" s="13">
        <f t="shared" si="527"/>
        <v>0</v>
      </c>
      <c r="AI746" s="14"/>
      <c r="AJ746" s="13">
        <f t="shared" si="528"/>
        <v>0</v>
      </c>
      <c r="AK746" s="14">
        <f t="shared" si="538"/>
        <v>0</v>
      </c>
      <c r="AL746" s="13">
        <f t="shared" si="529"/>
        <v>0</v>
      </c>
      <c r="AM746" s="14">
        <f t="shared" si="539"/>
        <v>0</v>
      </c>
      <c r="AN746" s="13">
        <f t="shared" si="540"/>
        <v>1.9999999999999574E-2</v>
      </c>
      <c r="AO746" s="14"/>
      <c r="AP746" s="13">
        <f t="shared" si="541"/>
        <v>0</v>
      </c>
      <c r="AQ746" s="14">
        <f t="shared" si="542"/>
        <v>0</v>
      </c>
      <c r="AR746" s="13">
        <f t="shared" si="543"/>
        <v>0</v>
      </c>
      <c r="AS746" s="14">
        <f t="shared" si="544"/>
        <v>0</v>
      </c>
      <c r="AT746" s="13">
        <f t="shared" si="545"/>
        <v>1.9999999999999574E-2</v>
      </c>
      <c r="AU746" s="14"/>
      <c r="AV746" s="13">
        <f t="shared" si="546"/>
        <v>0</v>
      </c>
      <c r="AW746" s="14">
        <f t="shared" si="547"/>
        <v>0</v>
      </c>
      <c r="AX746" s="13">
        <f t="shared" si="548"/>
        <v>0</v>
      </c>
      <c r="AY746" s="14">
        <f t="shared" si="549"/>
        <v>0</v>
      </c>
      <c r="AZ746" s="13">
        <f t="shared" si="550"/>
        <v>0</v>
      </c>
      <c r="BA746" s="14"/>
      <c r="BB746" s="13">
        <f t="shared" si="551"/>
        <v>0</v>
      </c>
      <c r="BC746" s="14">
        <f t="shared" si="552"/>
        <v>0</v>
      </c>
      <c r="BD746" s="13">
        <f t="shared" si="553"/>
        <v>0</v>
      </c>
      <c r="BE746" s="14">
        <f t="shared" si="554"/>
        <v>0</v>
      </c>
      <c r="BF746" s="13">
        <f t="shared" si="555"/>
        <v>1.9999999999999574E-2</v>
      </c>
      <c r="BG746" s="14"/>
      <c r="BH746" s="13">
        <f t="shared" si="556"/>
        <v>0</v>
      </c>
      <c r="BI746" s="14">
        <f t="shared" si="557"/>
        <v>0</v>
      </c>
      <c r="BJ746" s="13">
        <f t="shared" si="558"/>
        <v>0</v>
      </c>
      <c r="BK746" s="14">
        <f t="shared" si="559"/>
        <v>0</v>
      </c>
      <c r="BL746" s="13">
        <f t="shared" si="560"/>
        <v>0</v>
      </c>
    </row>
    <row r="747" spans="1:64" x14ac:dyDescent="0.25">
      <c r="A747" s="23">
        <f t="shared" si="561"/>
        <v>14.850416666666439</v>
      </c>
      <c r="B747" s="8"/>
      <c r="D747" t="s">
        <v>65</v>
      </c>
      <c r="F747" s="11"/>
      <c r="G747" s="10" t="s">
        <v>67</v>
      </c>
      <c r="H747" s="10" t="s">
        <v>67</v>
      </c>
      <c r="I747" s="10"/>
      <c r="J747" s="10" t="s">
        <v>67</v>
      </c>
      <c r="L747" s="13">
        <f t="shared" si="516"/>
        <v>0</v>
      </c>
      <c r="M747" s="14">
        <f t="shared" si="530"/>
        <v>0</v>
      </c>
      <c r="N747" s="13">
        <f t="shared" si="517"/>
        <v>0</v>
      </c>
      <c r="O747" s="14">
        <f t="shared" si="531"/>
        <v>0</v>
      </c>
      <c r="P747" s="13">
        <f t="shared" si="518"/>
        <v>0</v>
      </c>
      <c r="Q747" s="14"/>
      <c r="R747" s="13">
        <f t="shared" si="519"/>
        <v>0</v>
      </c>
      <c r="S747" s="14">
        <f t="shared" si="532"/>
        <v>0</v>
      </c>
      <c r="T747" s="13">
        <f t="shared" si="520"/>
        <v>0</v>
      </c>
      <c r="U747" s="14">
        <f t="shared" si="533"/>
        <v>0</v>
      </c>
      <c r="V747" s="13">
        <f t="shared" si="521"/>
        <v>0</v>
      </c>
      <c r="W747" s="14"/>
      <c r="X747" s="13">
        <f t="shared" si="522"/>
        <v>0</v>
      </c>
      <c r="Y747" s="14">
        <f t="shared" si="534"/>
        <v>0</v>
      </c>
      <c r="Z747" s="13">
        <f t="shared" si="523"/>
        <v>0</v>
      </c>
      <c r="AA747" s="14">
        <f t="shared" si="535"/>
        <v>0</v>
      </c>
      <c r="AB747" s="13">
        <f t="shared" si="524"/>
        <v>0</v>
      </c>
      <c r="AC747" s="14"/>
      <c r="AD747" s="13">
        <f t="shared" si="525"/>
        <v>0</v>
      </c>
      <c r="AE747" s="14">
        <f t="shared" si="536"/>
        <v>0</v>
      </c>
      <c r="AF747" s="13">
        <f t="shared" si="526"/>
        <v>0</v>
      </c>
      <c r="AG747" s="14">
        <f t="shared" si="537"/>
        <v>0</v>
      </c>
      <c r="AH747" s="13">
        <f t="shared" si="527"/>
        <v>0</v>
      </c>
      <c r="AI747" s="14"/>
      <c r="AJ747" s="13">
        <f t="shared" si="528"/>
        <v>0</v>
      </c>
      <c r="AK747" s="14">
        <f t="shared" si="538"/>
        <v>0</v>
      </c>
      <c r="AL747" s="13">
        <f t="shared" si="529"/>
        <v>0</v>
      </c>
      <c r="AM747" s="14">
        <f t="shared" si="539"/>
        <v>0</v>
      </c>
      <c r="AN747" s="13">
        <f t="shared" si="540"/>
        <v>1.9999999999999574E-2</v>
      </c>
      <c r="AO747" s="14"/>
      <c r="AP747" s="13">
        <f t="shared" si="541"/>
        <v>0</v>
      </c>
      <c r="AQ747" s="14">
        <f t="shared" si="542"/>
        <v>0</v>
      </c>
      <c r="AR747" s="13">
        <f t="shared" si="543"/>
        <v>0</v>
      </c>
      <c r="AS747" s="14">
        <f t="shared" si="544"/>
        <v>0</v>
      </c>
      <c r="AT747" s="13">
        <f t="shared" si="545"/>
        <v>1.9999999999999574E-2</v>
      </c>
      <c r="AU747" s="14"/>
      <c r="AV747" s="13">
        <f t="shared" si="546"/>
        <v>0</v>
      </c>
      <c r="AW747" s="14">
        <f t="shared" si="547"/>
        <v>0</v>
      </c>
      <c r="AX747" s="13">
        <f t="shared" si="548"/>
        <v>0</v>
      </c>
      <c r="AY747" s="14">
        <f t="shared" si="549"/>
        <v>0</v>
      </c>
      <c r="AZ747" s="13">
        <f t="shared" si="550"/>
        <v>0</v>
      </c>
      <c r="BA747" s="14"/>
      <c r="BB747" s="13">
        <f t="shared" si="551"/>
        <v>0</v>
      </c>
      <c r="BC747" s="14">
        <f t="shared" si="552"/>
        <v>0</v>
      </c>
      <c r="BD747" s="13">
        <f t="shared" si="553"/>
        <v>0</v>
      </c>
      <c r="BE747" s="14">
        <f t="shared" si="554"/>
        <v>0</v>
      </c>
      <c r="BF747" s="13">
        <f t="shared" si="555"/>
        <v>1.9999999999999574E-2</v>
      </c>
      <c r="BG747" s="14"/>
      <c r="BH747" s="13">
        <f t="shared" si="556"/>
        <v>0</v>
      </c>
      <c r="BI747" s="14">
        <f t="shared" si="557"/>
        <v>0</v>
      </c>
      <c r="BJ747" s="13">
        <f t="shared" si="558"/>
        <v>0</v>
      </c>
      <c r="BK747" s="14">
        <f t="shared" si="559"/>
        <v>0</v>
      </c>
      <c r="BL747" s="13">
        <f t="shared" si="560"/>
        <v>0</v>
      </c>
    </row>
    <row r="748" spans="1:64" x14ac:dyDescent="0.25">
      <c r="A748" s="23">
        <f t="shared" si="561"/>
        <v>14.870416666666438</v>
      </c>
      <c r="B748" s="8"/>
      <c r="D748" t="s">
        <v>65</v>
      </c>
      <c r="F748" s="10"/>
      <c r="G748" s="10" t="s">
        <v>67</v>
      </c>
      <c r="H748" s="10" t="s">
        <v>67</v>
      </c>
      <c r="I748" s="10"/>
      <c r="J748" s="10" t="s">
        <v>67</v>
      </c>
      <c r="L748" s="13">
        <f t="shared" si="516"/>
        <v>0</v>
      </c>
      <c r="M748" s="14">
        <f t="shared" si="530"/>
        <v>0</v>
      </c>
      <c r="N748" s="13">
        <f t="shared" si="517"/>
        <v>0</v>
      </c>
      <c r="O748" s="14">
        <f t="shared" si="531"/>
        <v>0</v>
      </c>
      <c r="P748" s="13">
        <f t="shared" si="518"/>
        <v>0</v>
      </c>
      <c r="Q748" s="14"/>
      <c r="R748" s="13">
        <f t="shared" si="519"/>
        <v>0</v>
      </c>
      <c r="S748" s="14">
        <f t="shared" si="532"/>
        <v>0</v>
      </c>
      <c r="T748" s="13">
        <f t="shared" si="520"/>
        <v>0</v>
      </c>
      <c r="U748" s="14">
        <f t="shared" si="533"/>
        <v>0</v>
      </c>
      <c r="V748" s="13">
        <f t="shared" si="521"/>
        <v>0</v>
      </c>
      <c r="W748" s="14"/>
      <c r="X748" s="13">
        <f t="shared" si="522"/>
        <v>0</v>
      </c>
      <c r="Y748" s="14">
        <f t="shared" si="534"/>
        <v>0</v>
      </c>
      <c r="Z748" s="13">
        <f t="shared" si="523"/>
        <v>0</v>
      </c>
      <c r="AA748" s="14">
        <f t="shared" si="535"/>
        <v>0</v>
      </c>
      <c r="AB748" s="13">
        <f t="shared" si="524"/>
        <v>0</v>
      </c>
      <c r="AC748" s="14"/>
      <c r="AD748" s="13">
        <f t="shared" si="525"/>
        <v>0</v>
      </c>
      <c r="AE748" s="14">
        <f t="shared" si="536"/>
        <v>0</v>
      </c>
      <c r="AF748" s="13">
        <f t="shared" si="526"/>
        <v>0</v>
      </c>
      <c r="AG748" s="14">
        <f t="shared" si="537"/>
        <v>0</v>
      </c>
      <c r="AH748" s="13">
        <f t="shared" si="527"/>
        <v>0</v>
      </c>
      <c r="AI748" s="14"/>
      <c r="AJ748" s="13">
        <f t="shared" si="528"/>
        <v>0</v>
      </c>
      <c r="AK748" s="14">
        <f t="shared" si="538"/>
        <v>0</v>
      </c>
      <c r="AL748" s="13">
        <f t="shared" si="529"/>
        <v>0</v>
      </c>
      <c r="AM748" s="14">
        <f t="shared" si="539"/>
        <v>0</v>
      </c>
      <c r="AN748" s="13">
        <f t="shared" si="540"/>
        <v>1.9999999999999574E-2</v>
      </c>
      <c r="AO748" s="14"/>
      <c r="AP748" s="13">
        <f t="shared" si="541"/>
        <v>0</v>
      </c>
      <c r="AQ748" s="14">
        <f t="shared" si="542"/>
        <v>0</v>
      </c>
      <c r="AR748" s="13">
        <f t="shared" si="543"/>
        <v>0</v>
      </c>
      <c r="AS748" s="14">
        <f t="shared" si="544"/>
        <v>0</v>
      </c>
      <c r="AT748" s="13">
        <f t="shared" si="545"/>
        <v>1.9999999999999574E-2</v>
      </c>
      <c r="AU748" s="14"/>
      <c r="AV748" s="13">
        <f t="shared" si="546"/>
        <v>0</v>
      </c>
      <c r="AW748" s="14">
        <f t="shared" si="547"/>
        <v>0</v>
      </c>
      <c r="AX748" s="13">
        <f t="shared" si="548"/>
        <v>0</v>
      </c>
      <c r="AY748" s="14">
        <f t="shared" si="549"/>
        <v>0</v>
      </c>
      <c r="AZ748" s="13">
        <f t="shared" si="550"/>
        <v>0</v>
      </c>
      <c r="BA748" s="14"/>
      <c r="BB748" s="13">
        <f t="shared" si="551"/>
        <v>0</v>
      </c>
      <c r="BC748" s="14">
        <f t="shared" si="552"/>
        <v>0</v>
      </c>
      <c r="BD748" s="13">
        <f t="shared" si="553"/>
        <v>0</v>
      </c>
      <c r="BE748" s="14">
        <f t="shared" si="554"/>
        <v>0</v>
      </c>
      <c r="BF748" s="13">
        <f t="shared" si="555"/>
        <v>1.9999999999999574E-2</v>
      </c>
      <c r="BG748" s="14"/>
      <c r="BH748" s="13">
        <f t="shared" si="556"/>
        <v>0</v>
      </c>
      <c r="BI748" s="14">
        <f t="shared" si="557"/>
        <v>0</v>
      </c>
      <c r="BJ748" s="13">
        <f t="shared" si="558"/>
        <v>0</v>
      </c>
      <c r="BK748" s="14">
        <f t="shared" si="559"/>
        <v>0</v>
      </c>
      <c r="BL748" s="13">
        <f t="shared" si="560"/>
        <v>0</v>
      </c>
    </row>
    <row r="749" spans="1:64" x14ac:dyDescent="0.25">
      <c r="A749" s="23">
        <f t="shared" si="561"/>
        <v>14.890416666666438</v>
      </c>
      <c r="B749" s="8" t="s">
        <v>73</v>
      </c>
      <c r="D749" s="11" t="s">
        <v>66</v>
      </c>
      <c r="F749" s="10"/>
      <c r="G749" s="10" t="s">
        <v>67</v>
      </c>
      <c r="H749" s="10" t="s">
        <v>67</v>
      </c>
      <c r="I749" s="32"/>
      <c r="J749" t="s">
        <v>65</v>
      </c>
      <c r="L749" s="13">
        <f t="shared" si="516"/>
        <v>0</v>
      </c>
      <c r="M749" s="14">
        <f t="shared" si="530"/>
        <v>0</v>
      </c>
      <c r="N749" s="13">
        <f t="shared" si="517"/>
        <v>0</v>
      </c>
      <c r="O749" s="14">
        <f t="shared" si="531"/>
        <v>0</v>
      </c>
      <c r="P749" s="13">
        <f t="shared" si="518"/>
        <v>0</v>
      </c>
      <c r="Q749" s="14"/>
      <c r="R749" s="13">
        <f t="shared" si="519"/>
        <v>0</v>
      </c>
      <c r="S749" s="14">
        <f t="shared" si="532"/>
        <v>0</v>
      </c>
      <c r="T749" s="13">
        <f t="shared" si="520"/>
        <v>14.890416666666438</v>
      </c>
      <c r="U749" s="14">
        <f t="shared" si="533"/>
        <v>1</v>
      </c>
      <c r="V749" s="13">
        <f t="shared" si="521"/>
        <v>0</v>
      </c>
      <c r="W749" s="14"/>
      <c r="X749" s="13">
        <f t="shared" si="522"/>
        <v>0</v>
      </c>
      <c r="Y749" s="14">
        <f t="shared" si="534"/>
        <v>0</v>
      </c>
      <c r="Z749" s="13">
        <f t="shared" si="523"/>
        <v>0</v>
      </c>
      <c r="AA749" s="14">
        <f t="shared" si="535"/>
        <v>0</v>
      </c>
      <c r="AB749" s="13">
        <f t="shared" si="524"/>
        <v>0</v>
      </c>
      <c r="AC749" s="14"/>
      <c r="AD749" s="13">
        <f t="shared" si="525"/>
        <v>0</v>
      </c>
      <c r="AE749" s="14">
        <f t="shared" si="536"/>
        <v>0</v>
      </c>
      <c r="AF749" s="13">
        <f t="shared" si="526"/>
        <v>0</v>
      </c>
      <c r="AG749" s="14">
        <f t="shared" si="537"/>
        <v>0</v>
      </c>
      <c r="AH749" s="13">
        <f t="shared" si="527"/>
        <v>0</v>
      </c>
      <c r="AI749" s="14"/>
      <c r="AJ749" s="13">
        <f t="shared" si="528"/>
        <v>0</v>
      </c>
      <c r="AK749" s="14">
        <f t="shared" si="538"/>
        <v>0</v>
      </c>
      <c r="AL749" s="13">
        <f t="shared" si="529"/>
        <v>0</v>
      </c>
      <c r="AM749" s="14">
        <f t="shared" si="539"/>
        <v>0</v>
      </c>
      <c r="AN749" s="13">
        <f t="shared" si="540"/>
        <v>1.9999999999999574E-2</v>
      </c>
      <c r="AO749" s="14"/>
      <c r="AP749" s="13">
        <f t="shared" si="541"/>
        <v>0</v>
      </c>
      <c r="AQ749" s="14">
        <f t="shared" si="542"/>
        <v>0</v>
      </c>
      <c r="AR749" s="13">
        <f t="shared" si="543"/>
        <v>0</v>
      </c>
      <c r="AS749" s="14">
        <f t="shared" si="544"/>
        <v>0</v>
      </c>
      <c r="AT749" s="13">
        <f t="shared" si="545"/>
        <v>1.9999999999999574E-2</v>
      </c>
      <c r="AU749" s="14"/>
      <c r="AV749" s="13">
        <f t="shared" si="546"/>
        <v>0</v>
      </c>
      <c r="AW749" s="14">
        <f t="shared" si="547"/>
        <v>0</v>
      </c>
      <c r="AX749" s="13">
        <f t="shared" si="548"/>
        <v>0</v>
      </c>
      <c r="AY749" s="14">
        <f t="shared" si="549"/>
        <v>0</v>
      </c>
      <c r="AZ749" s="13">
        <f t="shared" si="550"/>
        <v>0</v>
      </c>
      <c r="BA749" s="14"/>
      <c r="BB749" s="13">
        <f t="shared" si="551"/>
        <v>0</v>
      </c>
      <c r="BC749" s="14">
        <f t="shared" si="552"/>
        <v>0</v>
      </c>
      <c r="BD749" s="13">
        <f t="shared" si="553"/>
        <v>0</v>
      </c>
      <c r="BE749" s="14">
        <f t="shared" si="554"/>
        <v>0</v>
      </c>
      <c r="BF749" s="13">
        <f t="shared" si="555"/>
        <v>0</v>
      </c>
      <c r="BG749" s="14"/>
      <c r="BH749" s="13">
        <f t="shared" si="556"/>
        <v>0</v>
      </c>
      <c r="BI749" s="14">
        <f t="shared" si="557"/>
        <v>0</v>
      </c>
      <c r="BJ749" s="13">
        <f t="shared" si="558"/>
        <v>0</v>
      </c>
      <c r="BK749" s="14">
        <f t="shared" si="559"/>
        <v>0</v>
      </c>
      <c r="BL749" s="13">
        <f t="shared" si="560"/>
        <v>0</v>
      </c>
    </row>
    <row r="750" spans="1:64" x14ac:dyDescent="0.25">
      <c r="A750" s="23">
        <f t="shared" si="561"/>
        <v>14.910416666666437</v>
      </c>
      <c r="B750" s="8"/>
      <c r="D750" s="10"/>
      <c r="F750" s="10"/>
      <c r="G750" s="10" t="s">
        <v>67</v>
      </c>
      <c r="H750" s="10" t="s">
        <v>67</v>
      </c>
      <c r="I750" s="32"/>
      <c r="J750" t="s">
        <v>65</v>
      </c>
      <c r="L750" s="13">
        <f t="shared" si="516"/>
        <v>0</v>
      </c>
      <c r="M750" s="14">
        <f t="shared" si="530"/>
        <v>0</v>
      </c>
      <c r="N750" s="13">
        <f t="shared" si="517"/>
        <v>0</v>
      </c>
      <c r="O750" s="14">
        <f t="shared" si="531"/>
        <v>0</v>
      </c>
      <c r="P750" s="13">
        <f t="shared" si="518"/>
        <v>0</v>
      </c>
      <c r="Q750" s="14"/>
      <c r="R750" s="13">
        <f t="shared" si="519"/>
        <v>0</v>
      </c>
      <c r="S750" s="14">
        <f t="shared" si="532"/>
        <v>0</v>
      </c>
      <c r="T750" s="13">
        <f t="shared" si="520"/>
        <v>0</v>
      </c>
      <c r="U750" s="14">
        <f t="shared" si="533"/>
        <v>0</v>
      </c>
      <c r="V750" s="13">
        <f t="shared" si="521"/>
        <v>0</v>
      </c>
      <c r="W750" s="14"/>
      <c r="X750" s="13">
        <f t="shared" si="522"/>
        <v>0</v>
      </c>
      <c r="Y750" s="14">
        <f t="shared" si="534"/>
        <v>0</v>
      </c>
      <c r="Z750" s="13">
        <f t="shared" si="523"/>
        <v>0</v>
      </c>
      <c r="AA750" s="14">
        <f t="shared" si="535"/>
        <v>0</v>
      </c>
      <c r="AB750" s="13">
        <f t="shared" si="524"/>
        <v>0</v>
      </c>
      <c r="AC750" s="14"/>
      <c r="AD750" s="13">
        <f t="shared" si="525"/>
        <v>0</v>
      </c>
      <c r="AE750" s="14">
        <f t="shared" si="536"/>
        <v>0</v>
      </c>
      <c r="AF750" s="13">
        <f t="shared" si="526"/>
        <v>0</v>
      </c>
      <c r="AG750" s="14">
        <f t="shared" si="537"/>
        <v>0</v>
      </c>
      <c r="AH750" s="13">
        <f t="shared" si="527"/>
        <v>0</v>
      </c>
      <c r="AI750" s="14"/>
      <c r="AJ750" s="13">
        <f t="shared" si="528"/>
        <v>0</v>
      </c>
      <c r="AK750" s="14">
        <f t="shared" si="538"/>
        <v>0</v>
      </c>
      <c r="AL750" s="13">
        <f t="shared" si="529"/>
        <v>0</v>
      </c>
      <c r="AM750" s="14">
        <f t="shared" si="539"/>
        <v>0</v>
      </c>
      <c r="AN750" s="13">
        <f t="shared" si="540"/>
        <v>1.9999999999999574E-2</v>
      </c>
      <c r="AO750" s="14"/>
      <c r="AP750" s="13">
        <f t="shared" si="541"/>
        <v>0</v>
      </c>
      <c r="AQ750" s="14">
        <f t="shared" si="542"/>
        <v>0</v>
      </c>
      <c r="AR750" s="13">
        <f t="shared" si="543"/>
        <v>0</v>
      </c>
      <c r="AS750" s="14">
        <f t="shared" si="544"/>
        <v>0</v>
      </c>
      <c r="AT750" s="13">
        <f t="shared" si="545"/>
        <v>1.9999999999999574E-2</v>
      </c>
      <c r="AU750" s="14"/>
      <c r="AV750" s="13">
        <f t="shared" si="546"/>
        <v>0</v>
      </c>
      <c r="AW750" s="14">
        <f t="shared" si="547"/>
        <v>0</v>
      </c>
      <c r="AX750" s="13">
        <f t="shared" si="548"/>
        <v>0</v>
      </c>
      <c r="AY750" s="14">
        <f t="shared" si="549"/>
        <v>0</v>
      </c>
      <c r="AZ750" s="13">
        <f t="shared" si="550"/>
        <v>0</v>
      </c>
      <c r="BA750" s="14"/>
      <c r="BB750" s="13">
        <f t="shared" si="551"/>
        <v>0</v>
      </c>
      <c r="BC750" s="14">
        <f t="shared" si="552"/>
        <v>0</v>
      </c>
      <c r="BD750" s="13">
        <f t="shared" si="553"/>
        <v>0</v>
      </c>
      <c r="BE750" s="14">
        <f t="shared" si="554"/>
        <v>0</v>
      </c>
      <c r="BF750" s="13">
        <f t="shared" si="555"/>
        <v>0</v>
      </c>
      <c r="BG750" s="14"/>
      <c r="BH750" s="13">
        <f t="shared" si="556"/>
        <v>0</v>
      </c>
      <c r="BI750" s="14">
        <f t="shared" si="557"/>
        <v>0</v>
      </c>
      <c r="BJ750" s="13">
        <f t="shared" si="558"/>
        <v>0</v>
      </c>
      <c r="BK750" s="14">
        <f t="shared" si="559"/>
        <v>0</v>
      </c>
      <c r="BL750" s="13">
        <f t="shared" si="560"/>
        <v>0</v>
      </c>
    </row>
    <row r="751" spans="1:64" x14ac:dyDescent="0.25">
      <c r="A751" s="23">
        <f t="shared" si="561"/>
        <v>14.930416666666437</v>
      </c>
      <c r="B751" s="8"/>
      <c r="D751" s="10"/>
      <c r="F751" s="10"/>
      <c r="G751" s="10" t="s">
        <v>67</v>
      </c>
      <c r="H751" s="10" t="s">
        <v>67</v>
      </c>
      <c r="I751" s="32"/>
      <c r="J751" t="s">
        <v>65</v>
      </c>
      <c r="L751" s="13">
        <f t="shared" si="516"/>
        <v>0</v>
      </c>
      <c r="M751" s="14">
        <f t="shared" si="530"/>
        <v>0</v>
      </c>
      <c r="N751" s="13">
        <f t="shared" si="517"/>
        <v>0</v>
      </c>
      <c r="O751" s="14">
        <f t="shared" si="531"/>
        <v>0</v>
      </c>
      <c r="P751" s="13">
        <f t="shared" si="518"/>
        <v>0</v>
      </c>
      <c r="Q751" s="14"/>
      <c r="R751" s="13">
        <f t="shared" si="519"/>
        <v>0</v>
      </c>
      <c r="S751" s="14">
        <f t="shared" si="532"/>
        <v>0</v>
      </c>
      <c r="T751" s="13">
        <f t="shared" si="520"/>
        <v>0</v>
      </c>
      <c r="U751" s="14">
        <f t="shared" si="533"/>
        <v>0</v>
      </c>
      <c r="V751" s="13">
        <f t="shared" si="521"/>
        <v>0</v>
      </c>
      <c r="W751" s="14"/>
      <c r="X751" s="13">
        <f t="shared" si="522"/>
        <v>0</v>
      </c>
      <c r="Y751" s="14">
        <f t="shared" si="534"/>
        <v>0</v>
      </c>
      <c r="Z751" s="13">
        <f t="shared" si="523"/>
        <v>0</v>
      </c>
      <c r="AA751" s="14">
        <f t="shared" si="535"/>
        <v>0</v>
      </c>
      <c r="AB751" s="13">
        <f t="shared" si="524"/>
        <v>0</v>
      </c>
      <c r="AC751" s="14"/>
      <c r="AD751" s="13">
        <f t="shared" si="525"/>
        <v>0</v>
      </c>
      <c r="AE751" s="14">
        <f t="shared" si="536"/>
        <v>0</v>
      </c>
      <c r="AF751" s="13">
        <f t="shared" si="526"/>
        <v>0</v>
      </c>
      <c r="AG751" s="14">
        <f t="shared" si="537"/>
        <v>0</v>
      </c>
      <c r="AH751" s="13">
        <f t="shared" si="527"/>
        <v>0</v>
      </c>
      <c r="AI751" s="14"/>
      <c r="AJ751" s="13">
        <f t="shared" si="528"/>
        <v>0</v>
      </c>
      <c r="AK751" s="14">
        <f t="shared" si="538"/>
        <v>0</v>
      </c>
      <c r="AL751" s="13">
        <f t="shared" si="529"/>
        <v>0</v>
      </c>
      <c r="AM751" s="14">
        <f t="shared" si="539"/>
        <v>0</v>
      </c>
      <c r="AN751" s="13">
        <f t="shared" si="540"/>
        <v>1.9999999999999574E-2</v>
      </c>
      <c r="AO751" s="14"/>
      <c r="AP751" s="13">
        <f t="shared" si="541"/>
        <v>0</v>
      </c>
      <c r="AQ751" s="14">
        <f t="shared" si="542"/>
        <v>0</v>
      </c>
      <c r="AR751" s="13">
        <f t="shared" si="543"/>
        <v>0</v>
      </c>
      <c r="AS751" s="14">
        <f t="shared" si="544"/>
        <v>0</v>
      </c>
      <c r="AT751" s="13">
        <f t="shared" si="545"/>
        <v>1.9999999999999574E-2</v>
      </c>
      <c r="AU751" s="14"/>
      <c r="AV751" s="13">
        <f t="shared" si="546"/>
        <v>0</v>
      </c>
      <c r="AW751" s="14">
        <f t="shared" si="547"/>
        <v>0</v>
      </c>
      <c r="AX751" s="13">
        <f t="shared" si="548"/>
        <v>0</v>
      </c>
      <c r="AY751" s="14">
        <f t="shared" si="549"/>
        <v>0</v>
      </c>
      <c r="AZ751" s="13">
        <f t="shared" si="550"/>
        <v>0</v>
      </c>
      <c r="BA751" s="14"/>
      <c r="BB751" s="13">
        <f t="shared" si="551"/>
        <v>0</v>
      </c>
      <c r="BC751" s="14">
        <f t="shared" si="552"/>
        <v>0</v>
      </c>
      <c r="BD751" s="13">
        <f t="shared" si="553"/>
        <v>0</v>
      </c>
      <c r="BE751" s="14">
        <f t="shared" si="554"/>
        <v>0</v>
      </c>
      <c r="BF751" s="13">
        <f t="shared" si="555"/>
        <v>0</v>
      </c>
      <c r="BG751" s="14"/>
      <c r="BH751" s="13">
        <f t="shared" si="556"/>
        <v>0</v>
      </c>
      <c r="BI751" s="14">
        <f t="shared" si="557"/>
        <v>0</v>
      </c>
      <c r="BJ751" s="13">
        <f t="shared" si="558"/>
        <v>0</v>
      </c>
      <c r="BK751" s="14">
        <f t="shared" si="559"/>
        <v>0</v>
      </c>
      <c r="BL751" s="13">
        <f t="shared" si="560"/>
        <v>0</v>
      </c>
    </row>
    <row r="752" spans="1:64" x14ac:dyDescent="0.25">
      <c r="A752" s="23">
        <f t="shared" si="561"/>
        <v>14.950416666666436</v>
      </c>
      <c r="B752" s="8"/>
      <c r="C752" s="11"/>
      <c r="D752" s="10"/>
      <c r="F752" s="10"/>
      <c r="G752" s="10" t="s">
        <v>67</v>
      </c>
      <c r="H752" s="10" t="s">
        <v>67</v>
      </c>
      <c r="I752" s="32"/>
      <c r="J752" t="s">
        <v>65</v>
      </c>
      <c r="L752" s="13">
        <f t="shared" si="516"/>
        <v>0</v>
      </c>
      <c r="M752" s="14">
        <f t="shared" si="530"/>
        <v>0</v>
      </c>
      <c r="N752" s="13">
        <f t="shared" si="517"/>
        <v>0</v>
      </c>
      <c r="O752" s="14">
        <f t="shared" si="531"/>
        <v>0</v>
      </c>
      <c r="P752" s="13">
        <f t="shared" si="518"/>
        <v>0</v>
      </c>
      <c r="Q752" s="14"/>
      <c r="R752" s="13">
        <f t="shared" si="519"/>
        <v>0</v>
      </c>
      <c r="S752" s="14">
        <f t="shared" si="532"/>
        <v>0</v>
      </c>
      <c r="T752" s="13">
        <f t="shared" si="520"/>
        <v>0</v>
      </c>
      <c r="U752" s="14">
        <f t="shared" si="533"/>
        <v>0</v>
      </c>
      <c r="V752" s="13">
        <f t="shared" si="521"/>
        <v>0</v>
      </c>
      <c r="W752" s="14"/>
      <c r="X752" s="13">
        <f t="shared" si="522"/>
        <v>0</v>
      </c>
      <c r="Y752" s="14">
        <f t="shared" si="534"/>
        <v>0</v>
      </c>
      <c r="Z752" s="13">
        <f t="shared" si="523"/>
        <v>0</v>
      </c>
      <c r="AA752" s="14">
        <f t="shared" si="535"/>
        <v>0</v>
      </c>
      <c r="AB752" s="13">
        <f t="shared" si="524"/>
        <v>0</v>
      </c>
      <c r="AC752" s="14"/>
      <c r="AD752" s="13">
        <f t="shared" si="525"/>
        <v>0</v>
      </c>
      <c r="AE752" s="14">
        <f t="shared" si="536"/>
        <v>0</v>
      </c>
      <c r="AF752" s="13">
        <f t="shared" si="526"/>
        <v>0</v>
      </c>
      <c r="AG752" s="14">
        <f t="shared" si="537"/>
        <v>0</v>
      </c>
      <c r="AH752" s="13">
        <f t="shared" si="527"/>
        <v>0</v>
      </c>
      <c r="AI752" s="14"/>
      <c r="AJ752" s="13">
        <f t="shared" si="528"/>
        <v>0</v>
      </c>
      <c r="AK752" s="14">
        <f t="shared" si="538"/>
        <v>0</v>
      </c>
      <c r="AL752" s="13">
        <f t="shared" si="529"/>
        <v>0</v>
      </c>
      <c r="AM752" s="14">
        <f t="shared" si="539"/>
        <v>0</v>
      </c>
      <c r="AN752" s="13">
        <f t="shared" si="540"/>
        <v>1.9999999999999574E-2</v>
      </c>
      <c r="AO752" s="14"/>
      <c r="AP752" s="13">
        <f t="shared" si="541"/>
        <v>0</v>
      </c>
      <c r="AQ752" s="14">
        <f t="shared" si="542"/>
        <v>0</v>
      </c>
      <c r="AR752" s="13">
        <f t="shared" si="543"/>
        <v>0</v>
      </c>
      <c r="AS752" s="14">
        <f t="shared" si="544"/>
        <v>0</v>
      </c>
      <c r="AT752" s="13">
        <f t="shared" si="545"/>
        <v>1.9999999999999574E-2</v>
      </c>
      <c r="AU752" s="14"/>
      <c r="AV752" s="13">
        <f t="shared" si="546"/>
        <v>0</v>
      </c>
      <c r="AW752" s="14">
        <f t="shared" si="547"/>
        <v>0</v>
      </c>
      <c r="AX752" s="13">
        <f t="shared" si="548"/>
        <v>0</v>
      </c>
      <c r="AY752" s="14">
        <f t="shared" si="549"/>
        <v>0</v>
      </c>
      <c r="AZ752" s="13">
        <f t="shared" si="550"/>
        <v>0</v>
      </c>
      <c r="BA752" s="14"/>
      <c r="BB752" s="13">
        <f t="shared" si="551"/>
        <v>0</v>
      </c>
      <c r="BC752" s="14">
        <f t="shared" si="552"/>
        <v>0</v>
      </c>
      <c r="BD752" s="13">
        <f t="shared" si="553"/>
        <v>0</v>
      </c>
      <c r="BE752" s="14">
        <f t="shared" si="554"/>
        <v>0</v>
      </c>
      <c r="BF752" s="13">
        <f t="shared" si="555"/>
        <v>0</v>
      </c>
      <c r="BG752" s="14"/>
      <c r="BH752" s="13">
        <f t="shared" si="556"/>
        <v>0</v>
      </c>
      <c r="BI752" s="14">
        <f t="shared" si="557"/>
        <v>0</v>
      </c>
      <c r="BJ752" s="13">
        <f t="shared" si="558"/>
        <v>0</v>
      </c>
      <c r="BK752" s="14">
        <f t="shared" si="559"/>
        <v>0</v>
      </c>
      <c r="BL752" s="13">
        <f t="shared" si="560"/>
        <v>0</v>
      </c>
    </row>
    <row r="753" spans="1:64" x14ac:dyDescent="0.25">
      <c r="A753" s="23">
        <f t="shared" si="561"/>
        <v>14.970416666666436</v>
      </c>
      <c r="B753" s="8"/>
      <c r="C753" s="10"/>
      <c r="D753" s="10"/>
      <c r="F753" s="10"/>
      <c r="G753" s="10" t="s">
        <v>67</v>
      </c>
      <c r="H753" s="10" t="s">
        <v>67</v>
      </c>
      <c r="I753" s="32"/>
      <c r="J753" t="s">
        <v>65</v>
      </c>
      <c r="L753" s="13">
        <f t="shared" si="516"/>
        <v>0</v>
      </c>
      <c r="M753" s="14">
        <f t="shared" si="530"/>
        <v>0</v>
      </c>
      <c r="N753" s="13">
        <f t="shared" si="517"/>
        <v>0</v>
      </c>
      <c r="O753" s="14">
        <f t="shared" si="531"/>
        <v>0</v>
      </c>
      <c r="P753" s="13">
        <f t="shared" si="518"/>
        <v>0</v>
      </c>
      <c r="Q753" s="14"/>
      <c r="R753" s="13">
        <f t="shared" si="519"/>
        <v>0</v>
      </c>
      <c r="S753" s="14">
        <f t="shared" si="532"/>
        <v>0</v>
      </c>
      <c r="T753" s="13">
        <f t="shared" si="520"/>
        <v>0</v>
      </c>
      <c r="U753" s="14">
        <f t="shared" si="533"/>
        <v>0</v>
      </c>
      <c r="V753" s="13">
        <f t="shared" si="521"/>
        <v>0</v>
      </c>
      <c r="W753" s="14"/>
      <c r="X753" s="13">
        <f t="shared" si="522"/>
        <v>0</v>
      </c>
      <c r="Y753" s="14">
        <f t="shared" si="534"/>
        <v>0</v>
      </c>
      <c r="Z753" s="13">
        <f t="shared" si="523"/>
        <v>0</v>
      </c>
      <c r="AA753" s="14">
        <f t="shared" si="535"/>
        <v>0</v>
      </c>
      <c r="AB753" s="13">
        <f t="shared" si="524"/>
        <v>0</v>
      </c>
      <c r="AC753" s="14"/>
      <c r="AD753" s="13">
        <f t="shared" si="525"/>
        <v>0</v>
      </c>
      <c r="AE753" s="14">
        <f t="shared" si="536"/>
        <v>0</v>
      </c>
      <c r="AF753" s="13">
        <f t="shared" si="526"/>
        <v>0</v>
      </c>
      <c r="AG753" s="14">
        <f t="shared" si="537"/>
        <v>0</v>
      </c>
      <c r="AH753" s="13">
        <f t="shared" si="527"/>
        <v>0</v>
      </c>
      <c r="AI753" s="14"/>
      <c r="AJ753" s="13">
        <f t="shared" si="528"/>
        <v>0</v>
      </c>
      <c r="AK753" s="14">
        <f t="shared" si="538"/>
        <v>0</v>
      </c>
      <c r="AL753" s="13">
        <f t="shared" si="529"/>
        <v>0</v>
      </c>
      <c r="AM753" s="14">
        <f t="shared" si="539"/>
        <v>0</v>
      </c>
      <c r="AN753" s="13">
        <f t="shared" si="540"/>
        <v>1.9999999999999574E-2</v>
      </c>
      <c r="AO753" s="14"/>
      <c r="AP753" s="13">
        <f t="shared" si="541"/>
        <v>0</v>
      </c>
      <c r="AQ753" s="14">
        <f t="shared" si="542"/>
        <v>0</v>
      </c>
      <c r="AR753" s="13">
        <f t="shared" si="543"/>
        <v>0</v>
      </c>
      <c r="AS753" s="14">
        <f t="shared" si="544"/>
        <v>0</v>
      </c>
      <c r="AT753" s="13">
        <f t="shared" si="545"/>
        <v>1.9999999999999574E-2</v>
      </c>
      <c r="AU753" s="14"/>
      <c r="AV753" s="13">
        <f t="shared" si="546"/>
        <v>0</v>
      </c>
      <c r="AW753" s="14">
        <f t="shared" si="547"/>
        <v>0</v>
      </c>
      <c r="AX753" s="13">
        <f t="shared" si="548"/>
        <v>0</v>
      </c>
      <c r="AY753" s="14">
        <f t="shared" si="549"/>
        <v>0</v>
      </c>
      <c r="AZ753" s="13">
        <f t="shared" si="550"/>
        <v>0</v>
      </c>
      <c r="BA753" s="14"/>
      <c r="BB753" s="13">
        <f t="shared" si="551"/>
        <v>0</v>
      </c>
      <c r="BC753" s="14">
        <f t="shared" si="552"/>
        <v>0</v>
      </c>
      <c r="BD753" s="13">
        <f t="shared" si="553"/>
        <v>0</v>
      </c>
      <c r="BE753" s="14">
        <f t="shared" si="554"/>
        <v>0</v>
      </c>
      <c r="BF753" s="13">
        <f t="shared" si="555"/>
        <v>0</v>
      </c>
      <c r="BG753" s="14"/>
      <c r="BH753" s="13">
        <f t="shared" si="556"/>
        <v>0</v>
      </c>
      <c r="BI753" s="14">
        <f t="shared" si="557"/>
        <v>0</v>
      </c>
      <c r="BJ753" s="13">
        <f t="shared" si="558"/>
        <v>0</v>
      </c>
      <c r="BK753" s="14">
        <f t="shared" si="559"/>
        <v>0</v>
      </c>
      <c r="BL753" s="13">
        <f t="shared" si="560"/>
        <v>0</v>
      </c>
    </row>
    <row r="754" spans="1:64" x14ac:dyDescent="0.25">
      <c r="A754" s="23">
        <f t="shared" si="561"/>
        <v>14.990416666666436</v>
      </c>
      <c r="B754" s="8" t="s">
        <v>83</v>
      </c>
      <c r="C754" s="10"/>
      <c r="D754" s="10"/>
      <c r="F754" s="10"/>
      <c r="G754" s="10" t="s">
        <v>67</v>
      </c>
      <c r="H754" t="s">
        <v>65</v>
      </c>
      <c r="I754" s="11"/>
      <c r="J754" s="11" t="s">
        <v>66</v>
      </c>
      <c r="L754" s="13">
        <f t="shared" si="516"/>
        <v>0</v>
      </c>
      <c r="M754" s="14">
        <f t="shared" si="530"/>
        <v>0</v>
      </c>
      <c r="N754" s="13">
        <f t="shared" si="517"/>
        <v>0</v>
      </c>
      <c r="O754" s="14">
        <f t="shared" si="531"/>
        <v>0</v>
      </c>
      <c r="P754" s="13">
        <f t="shared" si="518"/>
        <v>0</v>
      </c>
      <c r="Q754" s="14"/>
      <c r="R754" s="13">
        <f t="shared" si="519"/>
        <v>0</v>
      </c>
      <c r="S754" s="14">
        <f t="shared" si="532"/>
        <v>0</v>
      </c>
      <c r="T754" s="13">
        <f t="shared" si="520"/>
        <v>0</v>
      </c>
      <c r="U754" s="14">
        <f t="shared" si="533"/>
        <v>0</v>
      </c>
      <c r="V754" s="13">
        <f t="shared" si="521"/>
        <v>0</v>
      </c>
      <c r="W754" s="14"/>
      <c r="X754" s="13">
        <f t="shared" si="522"/>
        <v>0</v>
      </c>
      <c r="Y754" s="14">
        <f t="shared" si="534"/>
        <v>0</v>
      </c>
      <c r="Z754" s="13">
        <f t="shared" si="523"/>
        <v>0</v>
      </c>
      <c r="AA754" s="14">
        <f t="shared" si="535"/>
        <v>0</v>
      </c>
      <c r="AB754" s="13">
        <f t="shared" si="524"/>
        <v>0</v>
      </c>
      <c r="AC754" s="14"/>
      <c r="AD754" s="13">
        <f t="shared" si="525"/>
        <v>0</v>
      </c>
      <c r="AE754" s="14">
        <f t="shared" si="536"/>
        <v>0</v>
      </c>
      <c r="AF754" s="13">
        <f t="shared" si="526"/>
        <v>0</v>
      </c>
      <c r="AG754" s="14">
        <f t="shared" si="537"/>
        <v>0</v>
      </c>
      <c r="AH754" s="13">
        <f t="shared" si="527"/>
        <v>0</v>
      </c>
      <c r="AI754" s="14"/>
      <c r="AJ754" s="13">
        <f t="shared" si="528"/>
        <v>0</v>
      </c>
      <c r="AK754" s="14">
        <f t="shared" si="538"/>
        <v>0</v>
      </c>
      <c r="AL754" s="13">
        <f t="shared" si="529"/>
        <v>0</v>
      </c>
      <c r="AM754" s="14">
        <f t="shared" si="539"/>
        <v>0</v>
      </c>
      <c r="AN754" s="13">
        <f t="shared" si="540"/>
        <v>1.9999999999999574E-2</v>
      </c>
      <c r="AO754" s="14"/>
      <c r="AP754" s="13">
        <f t="shared" si="541"/>
        <v>0</v>
      </c>
      <c r="AQ754" s="14">
        <f t="shared" si="542"/>
        <v>0</v>
      </c>
      <c r="AR754" s="13">
        <f t="shared" si="543"/>
        <v>0</v>
      </c>
      <c r="AS754" s="14">
        <f t="shared" si="544"/>
        <v>0</v>
      </c>
      <c r="AT754" s="13">
        <f t="shared" si="545"/>
        <v>0</v>
      </c>
      <c r="AU754" s="14"/>
      <c r="AV754" s="13">
        <f t="shared" si="546"/>
        <v>0</v>
      </c>
      <c r="AW754" s="14">
        <f t="shared" si="547"/>
        <v>0</v>
      </c>
      <c r="AX754" s="13">
        <f t="shared" si="548"/>
        <v>0</v>
      </c>
      <c r="AY754" s="14">
        <f t="shared" si="549"/>
        <v>0</v>
      </c>
      <c r="AZ754" s="13">
        <f t="shared" si="550"/>
        <v>0</v>
      </c>
      <c r="BA754" s="14"/>
      <c r="BB754" s="13">
        <f t="shared" si="551"/>
        <v>0</v>
      </c>
      <c r="BC754" s="14">
        <f t="shared" si="552"/>
        <v>0</v>
      </c>
      <c r="BD754" s="13">
        <f t="shared" si="553"/>
        <v>14.990416666666436</v>
      </c>
      <c r="BE754" s="14">
        <f t="shared" si="554"/>
        <v>1</v>
      </c>
      <c r="BF754" s="13">
        <f t="shared" si="555"/>
        <v>0</v>
      </c>
      <c r="BG754" s="14"/>
      <c r="BH754" s="13">
        <f t="shared" si="556"/>
        <v>0</v>
      </c>
      <c r="BI754" s="14">
        <f t="shared" si="557"/>
        <v>0</v>
      </c>
      <c r="BJ754" s="13">
        <f t="shared" si="558"/>
        <v>0</v>
      </c>
      <c r="BK754" s="14">
        <f t="shared" si="559"/>
        <v>0</v>
      </c>
      <c r="BL754" s="13">
        <f t="shared" si="560"/>
        <v>0</v>
      </c>
    </row>
    <row r="755" spans="1:64" x14ac:dyDescent="0.25">
      <c r="A755" s="23">
        <f t="shared" si="561"/>
        <v>15.010416666666435</v>
      </c>
      <c r="B755" s="8"/>
      <c r="C755" s="10"/>
      <c r="D755" s="10"/>
      <c r="F755" s="10"/>
      <c r="G755" s="10" t="s">
        <v>67</v>
      </c>
      <c r="H755" t="s">
        <v>65</v>
      </c>
      <c r="I755" s="32"/>
      <c r="J755" s="32"/>
      <c r="L755" s="13">
        <f t="shared" si="516"/>
        <v>0</v>
      </c>
      <c r="M755" s="14">
        <f t="shared" si="530"/>
        <v>0</v>
      </c>
      <c r="N755" s="13">
        <f t="shared" si="517"/>
        <v>0</v>
      </c>
      <c r="O755" s="14">
        <f t="shared" si="531"/>
        <v>0</v>
      </c>
      <c r="P755" s="13">
        <f t="shared" si="518"/>
        <v>0</v>
      </c>
      <c r="Q755" s="14"/>
      <c r="R755" s="13">
        <f t="shared" si="519"/>
        <v>0</v>
      </c>
      <c r="S755" s="14">
        <f t="shared" si="532"/>
        <v>0</v>
      </c>
      <c r="T755" s="13">
        <f t="shared" si="520"/>
        <v>0</v>
      </c>
      <c r="U755" s="14">
        <f t="shared" si="533"/>
        <v>0</v>
      </c>
      <c r="V755" s="13">
        <f t="shared" si="521"/>
        <v>0</v>
      </c>
      <c r="W755" s="14"/>
      <c r="X755" s="13">
        <f t="shared" si="522"/>
        <v>0</v>
      </c>
      <c r="Y755" s="14">
        <f t="shared" si="534"/>
        <v>0</v>
      </c>
      <c r="Z755" s="13">
        <f t="shared" si="523"/>
        <v>0</v>
      </c>
      <c r="AA755" s="14">
        <f t="shared" si="535"/>
        <v>0</v>
      </c>
      <c r="AB755" s="13">
        <f t="shared" si="524"/>
        <v>0</v>
      </c>
      <c r="AC755" s="14"/>
      <c r="AD755" s="13">
        <f t="shared" si="525"/>
        <v>0</v>
      </c>
      <c r="AE755" s="14">
        <f t="shared" si="536"/>
        <v>0</v>
      </c>
      <c r="AF755" s="13">
        <f t="shared" si="526"/>
        <v>0</v>
      </c>
      <c r="AG755" s="14">
        <f t="shared" si="537"/>
        <v>0</v>
      </c>
      <c r="AH755" s="13">
        <f t="shared" si="527"/>
        <v>0</v>
      </c>
      <c r="AI755" s="14"/>
      <c r="AJ755" s="13">
        <f t="shared" si="528"/>
        <v>0</v>
      </c>
      <c r="AK755" s="14">
        <f t="shared" si="538"/>
        <v>0</v>
      </c>
      <c r="AL755" s="13">
        <f t="shared" si="529"/>
        <v>0</v>
      </c>
      <c r="AM755" s="14">
        <f t="shared" si="539"/>
        <v>0</v>
      </c>
      <c r="AN755" s="13">
        <f t="shared" si="540"/>
        <v>1.9999999999999574E-2</v>
      </c>
      <c r="AO755" s="14"/>
      <c r="AP755" s="13">
        <f t="shared" si="541"/>
        <v>0</v>
      </c>
      <c r="AQ755" s="14">
        <f t="shared" si="542"/>
        <v>0</v>
      </c>
      <c r="AR755" s="13">
        <f t="shared" si="543"/>
        <v>0</v>
      </c>
      <c r="AS755" s="14">
        <f t="shared" si="544"/>
        <v>0</v>
      </c>
      <c r="AT755" s="13">
        <f t="shared" si="545"/>
        <v>0</v>
      </c>
      <c r="AU755" s="14"/>
      <c r="AV755" s="13">
        <f t="shared" si="546"/>
        <v>0</v>
      </c>
      <c r="AW755" s="14">
        <f t="shared" si="547"/>
        <v>0</v>
      </c>
      <c r="AX755" s="13">
        <f t="shared" si="548"/>
        <v>0</v>
      </c>
      <c r="AY755" s="14">
        <f t="shared" si="549"/>
        <v>0</v>
      </c>
      <c r="AZ755" s="13">
        <f t="shared" si="550"/>
        <v>0</v>
      </c>
      <c r="BA755" s="14"/>
      <c r="BB755" s="13">
        <f t="shared" si="551"/>
        <v>0</v>
      </c>
      <c r="BC755" s="14">
        <f t="shared" si="552"/>
        <v>0</v>
      </c>
      <c r="BD755" s="13">
        <f t="shared" si="553"/>
        <v>0</v>
      </c>
      <c r="BE755" s="14">
        <f t="shared" si="554"/>
        <v>0</v>
      </c>
      <c r="BF755" s="13">
        <f t="shared" si="555"/>
        <v>0</v>
      </c>
      <c r="BG755" s="14"/>
      <c r="BH755" s="13">
        <f t="shared" si="556"/>
        <v>0</v>
      </c>
      <c r="BI755" s="14">
        <f t="shared" si="557"/>
        <v>0</v>
      </c>
      <c r="BJ755" s="13">
        <f t="shared" si="558"/>
        <v>0</v>
      </c>
      <c r="BK755" s="14">
        <f t="shared" si="559"/>
        <v>0</v>
      </c>
      <c r="BL755" s="13">
        <f t="shared" si="560"/>
        <v>0</v>
      </c>
    </row>
    <row r="756" spans="1:64" x14ac:dyDescent="0.25">
      <c r="A756" s="23">
        <f t="shared" si="561"/>
        <v>15.030416666666435</v>
      </c>
      <c r="B756" s="8"/>
      <c r="C756" s="10"/>
      <c r="D756" s="10"/>
      <c r="F756" s="10"/>
      <c r="G756" s="10" t="s">
        <v>67</v>
      </c>
      <c r="H756" t="s">
        <v>65</v>
      </c>
      <c r="I756" s="32"/>
      <c r="J756" s="32"/>
      <c r="K756" s="11"/>
      <c r="L756" s="13">
        <f t="shared" si="516"/>
        <v>0</v>
      </c>
      <c r="M756" s="14">
        <f t="shared" si="530"/>
        <v>0</v>
      </c>
      <c r="N756" s="13">
        <f t="shared" si="517"/>
        <v>0</v>
      </c>
      <c r="O756" s="14">
        <f t="shared" si="531"/>
        <v>0</v>
      </c>
      <c r="P756" s="13">
        <f t="shared" si="518"/>
        <v>0</v>
      </c>
      <c r="Q756" s="14"/>
      <c r="R756" s="13">
        <f t="shared" si="519"/>
        <v>0</v>
      </c>
      <c r="S756" s="14">
        <f t="shared" si="532"/>
        <v>0</v>
      </c>
      <c r="T756" s="13">
        <f t="shared" si="520"/>
        <v>0</v>
      </c>
      <c r="U756" s="14">
        <f t="shared" si="533"/>
        <v>0</v>
      </c>
      <c r="V756" s="13">
        <f t="shared" si="521"/>
        <v>0</v>
      </c>
      <c r="W756" s="14"/>
      <c r="X756" s="13">
        <f t="shared" si="522"/>
        <v>0</v>
      </c>
      <c r="Y756" s="14">
        <f t="shared" si="534"/>
        <v>0</v>
      </c>
      <c r="Z756" s="13">
        <f t="shared" si="523"/>
        <v>0</v>
      </c>
      <c r="AA756" s="14">
        <f t="shared" si="535"/>
        <v>0</v>
      </c>
      <c r="AB756" s="13">
        <f t="shared" si="524"/>
        <v>0</v>
      </c>
      <c r="AC756" s="14"/>
      <c r="AD756" s="13">
        <f t="shared" si="525"/>
        <v>0</v>
      </c>
      <c r="AE756" s="14">
        <f t="shared" si="536"/>
        <v>0</v>
      </c>
      <c r="AF756" s="13">
        <f t="shared" si="526"/>
        <v>0</v>
      </c>
      <c r="AG756" s="14">
        <f t="shared" si="537"/>
        <v>0</v>
      </c>
      <c r="AH756" s="13">
        <f t="shared" si="527"/>
        <v>0</v>
      </c>
      <c r="AI756" s="14"/>
      <c r="AJ756" s="13">
        <f t="shared" si="528"/>
        <v>0</v>
      </c>
      <c r="AK756" s="14">
        <f t="shared" si="538"/>
        <v>0</v>
      </c>
      <c r="AL756" s="13">
        <f t="shared" si="529"/>
        <v>0</v>
      </c>
      <c r="AM756" s="14">
        <f t="shared" si="539"/>
        <v>0</v>
      </c>
      <c r="AN756" s="13">
        <f t="shared" si="540"/>
        <v>1.9999999999999574E-2</v>
      </c>
      <c r="AO756" s="14"/>
      <c r="AP756" s="13">
        <f t="shared" si="541"/>
        <v>0</v>
      </c>
      <c r="AQ756" s="14">
        <f t="shared" si="542"/>
        <v>0</v>
      </c>
      <c r="AR756" s="13">
        <f t="shared" si="543"/>
        <v>0</v>
      </c>
      <c r="AS756" s="14">
        <f t="shared" si="544"/>
        <v>0</v>
      </c>
      <c r="AT756" s="13">
        <f t="shared" si="545"/>
        <v>0</v>
      </c>
      <c r="AU756" s="14"/>
      <c r="AV756" s="13">
        <f t="shared" si="546"/>
        <v>0</v>
      </c>
      <c r="AW756" s="14">
        <f t="shared" si="547"/>
        <v>0</v>
      </c>
      <c r="AX756" s="13">
        <f t="shared" si="548"/>
        <v>0</v>
      </c>
      <c r="AY756" s="14">
        <f t="shared" si="549"/>
        <v>0</v>
      </c>
      <c r="AZ756" s="13">
        <f t="shared" si="550"/>
        <v>0</v>
      </c>
      <c r="BA756" s="14"/>
      <c r="BB756" s="13">
        <f t="shared" si="551"/>
        <v>0</v>
      </c>
      <c r="BC756" s="14">
        <f t="shared" si="552"/>
        <v>0</v>
      </c>
      <c r="BD756" s="13">
        <f t="shared" si="553"/>
        <v>0</v>
      </c>
      <c r="BE756" s="14">
        <f t="shared" si="554"/>
        <v>0</v>
      </c>
      <c r="BF756" s="13">
        <f t="shared" si="555"/>
        <v>0</v>
      </c>
      <c r="BG756" s="14"/>
      <c r="BH756" s="13">
        <f t="shared" si="556"/>
        <v>0</v>
      </c>
      <c r="BI756" s="14">
        <f t="shared" si="557"/>
        <v>0</v>
      </c>
      <c r="BJ756" s="13">
        <f t="shared" si="558"/>
        <v>0</v>
      </c>
      <c r="BK756" s="14">
        <f t="shared" si="559"/>
        <v>0</v>
      </c>
      <c r="BL756" s="13">
        <f t="shared" si="560"/>
        <v>0</v>
      </c>
    </row>
    <row r="757" spans="1:64" x14ac:dyDescent="0.25">
      <c r="A757" s="23">
        <f t="shared" si="561"/>
        <v>15.050416666666434</v>
      </c>
      <c r="B757" s="8"/>
      <c r="C757" s="10"/>
      <c r="D757" s="10"/>
      <c r="F757" s="10"/>
      <c r="G757" s="10" t="s">
        <v>67</v>
      </c>
      <c r="H757" t="s">
        <v>65</v>
      </c>
      <c r="I757" s="32"/>
      <c r="J757" s="32"/>
      <c r="L757" s="13">
        <f t="shared" si="516"/>
        <v>0</v>
      </c>
      <c r="M757" s="14">
        <f t="shared" si="530"/>
        <v>0</v>
      </c>
      <c r="N757" s="13">
        <f t="shared" si="517"/>
        <v>0</v>
      </c>
      <c r="O757" s="14">
        <f t="shared" si="531"/>
        <v>0</v>
      </c>
      <c r="P757" s="13">
        <f t="shared" si="518"/>
        <v>0</v>
      </c>
      <c r="Q757" s="14"/>
      <c r="R757" s="13">
        <f t="shared" si="519"/>
        <v>0</v>
      </c>
      <c r="S757" s="14">
        <f t="shared" si="532"/>
        <v>0</v>
      </c>
      <c r="T757" s="13">
        <f t="shared" si="520"/>
        <v>0</v>
      </c>
      <c r="U757" s="14">
        <f t="shared" si="533"/>
        <v>0</v>
      </c>
      <c r="V757" s="13">
        <f t="shared" si="521"/>
        <v>0</v>
      </c>
      <c r="W757" s="14"/>
      <c r="X757" s="13">
        <f t="shared" si="522"/>
        <v>0</v>
      </c>
      <c r="Y757" s="14">
        <f t="shared" si="534"/>
        <v>0</v>
      </c>
      <c r="Z757" s="13">
        <f t="shared" si="523"/>
        <v>0</v>
      </c>
      <c r="AA757" s="14">
        <f t="shared" si="535"/>
        <v>0</v>
      </c>
      <c r="AB757" s="13">
        <f t="shared" si="524"/>
        <v>0</v>
      </c>
      <c r="AC757" s="14"/>
      <c r="AD757" s="13">
        <f t="shared" si="525"/>
        <v>0</v>
      </c>
      <c r="AE757" s="14">
        <f t="shared" si="536"/>
        <v>0</v>
      </c>
      <c r="AF757" s="13">
        <f t="shared" si="526"/>
        <v>0</v>
      </c>
      <c r="AG757" s="14">
        <f t="shared" si="537"/>
        <v>0</v>
      </c>
      <c r="AH757" s="13">
        <f t="shared" si="527"/>
        <v>0</v>
      </c>
      <c r="AI757" s="14"/>
      <c r="AJ757" s="13">
        <f t="shared" si="528"/>
        <v>0</v>
      </c>
      <c r="AK757" s="14">
        <f t="shared" si="538"/>
        <v>0</v>
      </c>
      <c r="AL757" s="13">
        <f t="shared" si="529"/>
        <v>0</v>
      </c>
      <c r="AM757" s="14">
        <f t="shared" si="539"/>
        <v>0</v>
      </c>
      <c r="AN757" s="13">
        <f t="shared" si="540"/>
        <v>1.9999999999999574E-2</v>
      </c>
      <c r="AO757" s="14"/>
      <c r="AP757" s="13">
        <f t="shared" si="541"/>
        <v>0</v>
      </c>
      <c r="AQ757" s="14">
        <f t="shared" si="542"/>
        <v>0</v>
      </c>
      <c r="AR757" s="13">
        <f t="shared" si="543"/>
        <v>0</v>
      </c>
      <c r="AS757" s="14">
        <f t="shared" si="544"/>
        <v>0</v>
      </c>
      <c r="AT757" s="13">
        <f t="shared" si="545"/>
        <v>0</v>
      </c>
      <c r="AU757" s="14"/>
      <c r="AV757" s="13">
        <f t="shared" si="546"/>
        <v>0</v>
      </c>
      <c r="AW757" s="14">
        <f t="shared" si="547"/>
        <v>0</v>
      </c>
      <c r="AX757" s="13">
        <f t="shared" si="548"/>
        <v>0</v>
      </c>
      <c r="AY757" s="14">
        <f t="shared" si="549"/>
        <v>0</v>
      </c>
      <c r="AZ757" s="13">
        <f t="shared" si="550"/>
        <v>0</v>
      </c>
      <c r="BA757" s="14"/>
      <c r="BB757" s="13">
        <f t="shared" si="551"/>
        <v>0</v>
      </c>
      <c r="BC757" s="14">
        <f t="shared" si="552"/>
        <v>0</v>
      </c>
      <c r="BD757" s="13">
        <f t="shared" si="553"/>
        <v>0</v>
      </c>
      <c r="BE757" s="14">
        <f t="shared" si="554"/>
        <v>0</v>
      </c>
      <c r="BF757" s="13">
        <f t="shared" si="555"/>
        <v>0</v>
      </c>
      <c r="BG757" s="14"/>
      <c r="BH757" s="13">
        <f t="shared" si="556"/>
        <v>0</v>
      </c>
      <c r="BI757" s="14">
        <f t="shared" si="557"/>
        <v>0</v>
      </c>
      <c r="BJ757" s="13">
        <f t="shared" si="558"/>
        <v>0</v>
      </c>
      <c r="BK757" s="14">
        <f t="shared" si="559"/>
        <v>0</v>
      </c>
      <c r="BL757" s="13">
        <f t="shared" si="560"/>
        <v>0</v>
      </c>
    </row>
    <row r="758" spans="1:64" x14ac:dyDescent="0.25">
      <c r="A758" s="23">
        <f t="shared" si="561"/>
        <v>15.070416666666434</v>
      </c>
      <c r="B758" s="8"/>
      <c r="C758" s="10"/>
      <c r="D758" s="10"/>
      <c r="F758" s="10"/>
      <c r="G758" s="10" t="s">
        <v>67</v>
      </c>
      <c r="H758" t="s">
        <v>65</v>
      </c>
      <c r="L758" s="13">
        <f t="shared" si="516"/>
        <v>0</v>
      </c>
      <c r="M758" s="14">
        <f t="shared" si="530"/>
        <v>0</v>
      </c>
      <c r="N758" s="13">
        <f t="shared" si="517"/>
        <v>0</v>
      </c>
      <c r="O758" s="14">
        <f t="shared" si="531"/>
        <v>0</v>
      </c>
      <c r="P758" s="13">
        <f t="shared" si="518"/>
        <v>0</v>
      </c>
      <c r="Q758" s="14"/>
      <c r="R758" s="13">
        <f t="shared" si="519"/>
        <v>0</v>
      </c>
      <c r="S758" s="14">
        <f t="shared" si="532"/>
        <v>0</v>
      </c>
      <c r="T758" s="13">
        <f t="shared" si="520"/>
        <v>0</v>
      </c>
      <c r="U758" s="14">
        <f t="shared" si="533"/>
        <v>0</v>
      </c>
      <c r="V758" s="13">
        <f t="shared" si="521"/>
        <v>0</v>
      </c>
      <c r="W758" s="14"/>
      <c r="X758" s="13">
        <f t="shared" si="522"/>
        <v>0</v>
      </c>
      <c r="Y758" s="14">
        <f t="shared" si="534"/>
        <v>0</v>
      </c>
      <c r="Z758" s="13">
        <f t="shared" si="523"/>
        <v>0</v>
      </c>
      <c r="AA758" s="14">
        <f t="shared" si="535"/>
        <v>0</v>
      </c>
      <c r="AB758" s="13">
        <f t="shared" si="524"/>
        <v>0</v>
      </c>
      <c r="AC758" s="14"/>
      <c r="AD758" s="13">
        <f t="shared" si="525"/>
        <v>0</v>
      </c>
      <c r="AE758" s="14">
        <f t="shared" si="536"/>
        <v>0</v>
      </c>
      <c r="AF758" s="13">
        <f t="shared" si="526"/>
        <v>0</v>
      </c>
      <c r="AG758" s="14">
        <f t="shared" si="537"/>
        <v>0</v>
      </c>
      <c r="AH758" s="13">
        <f t="shared" si="527"/>
        <v>0</v>
      </c>
      <c r="AI758" s="14"/>
      <c r="AJ758" s="13">
        <f t="shared" si="528"/>
        <v>0</v>
      </c>
      <c r="AK758" s="14">
        <f t="shared" si="538"/>
        <v>0</v>
      </c>
      <c r="AL758" s="13">
        <f t="shared" si="529"/>
        <v>0</v>
      </c>
      <c r="AM758" s="14">
        <f t="shared" si="539"/>
        <v>0</v>
      </c>
      <c r="AN758" s="13">
        <f t="shared" si="540"/>
        <v>1.9999999999999574E-2</v>
      </c>
      <c r="AO758" s="14"/>
      <c r="AP758" s="13">
        <f t="shared" si="541"/>
        <v>0</v>
      </c>
      <c r="AQ758" s="14">
        <f t="shared" si="542"/>
        <v>0</v>
      </c>
      <c r="AR758" s="13">
        <f t="shared" si="543"/>
        <v>0</v>
      </c>
      <c r="AS758" s="14">
        <f t="shared" si="544"/>
        <v>0</v>
      </c>
      <c r="AT758" s="13">
        <f t="shared" si="545"/>
        <v>0</v>
      </c>
      <c r="AU758" s="14"/>
      <c r="AV758" s="13">
        <f t="shared" si="546"/>
        <v>0</v>
      </c>
      <c r="AW758" s="14">
        <f t="shared" si="547"/>
        <v>0</v>
      </c>
      <c r="AX758" s="13">
        <f t="shared" si="548"/>
        <v>0</v>
      </c>
      <c r="AY758" s="14">
        <f t="shared" si="549"/>
        <v>0</v>
      </c>
      <c r="AZ758" s="13">
        <f t="shared" si="550"/>
        <v>0</v>
      </c>
      <c r="BA758" s="14"/>
      <c r="BB758" s="13">
        <f t="shared" si="551"/>
        <v>0</v>
      </c>
      <c r="BC758" s="14">
        <f t="shared" si="552"/>
        <v>0</v>
      </c>
      <c r="BD758" s="13">
        <f t="shared" si="553"/>
        <v>0</v>
      </c>
      <c r="BE758" s="14">
        <f t="shared" si="554"/>
        <v>0</v>
      </c>
      <c r="BF758" s="13">
        <f t="shared" si="555"/>
        <v>0</v>
      </c>
      <c r="BG758" s="14"/>
      <c r="BH758" s="13">
        <f t="shared" si="556"/>
        <v>0</v>
      </c>
      <c r="BI758" s="14">
        <f t="shared" si="557"/>
        <v>0</v>
      </c>
      <c r="BJ758" s="13">
        <f t="shared" si="558"/>
        <v>0</v>
      </c>
      <c r="BK758" s="14">
        <f t="shared" si="559"/>
        <v>0</v>
      </c>
      <c r="BL758" s="13">
        <f t="shared" si="560"/>
        <v>0</v>
      </c>
    </row>
    <row r="759" spans="1:64" x14ac:dyDescent="0.25">
      <c r="A759" s="23">
        <f t="shared" si="561"/>
        <v>15.090416666666433</v>
      </c>
      <c r="B759" s="8" t="s">
        <v>79</v>
      </c>
      <c r="C759" s="10"/>
      <c r="D759" s="10"/>
      <c r="F759" s="10"/>
      <c r="G759" t="s">
        <v>65</v>
      </c>
      <c r="H759" s="11" t="s">
        <v>66</v>
      </c>
      <c r="I759" s="32"/>
      <c r="J759" s="32"/>
      <c r="L759" s="13">
        <f t="shared" si="516"/>
        <v>0</v>
      </c>
      <c r="M759" s="14">
        <f t="shared" si="530"/>
        <v>0</v>
      </c>
      <c r="N759" s="13">
        <f t="shared" si="517"/>
        <v>0</v>
      </c>
      <c r="O759" s="14">
        <f t="shared" si="531"/>
        <v>0</v>
      </c>
      <c r="P759" s="13">
        <f t="shared" si="518"/>
        <v>0</v>
      </c>
      <c r="Q759" s="14"/>
      <c r="R759" s="13">
        <f t="shared" si="519"/>
        <v>0</v>
      </c>
      <c r="S759" s="14">
        <f t="shared" si="532"/>
        <v>0</v>
      </c>
      <c r="T759" s="13">
        <f t="shared" si="520"/>
        <v>0</v>
      </c>
      <c r="U759" s="14">
        <f t="shared" si="533"/>
        <v>0</v>
      </c>
      <c r="V759" s="13">
        <f t="shared" si="521"/>
        <v>0</v>
      </c>
      <c r="W759" s="14"/>
      <c r="X759" s="13">
        <f t="shared" si="522"/>
        <v>0</v>
      </c>
      <c r="Y759" s="14">
        <f t="shared" si="534"/>
        <v>0</v>
      </c>
      <c r="Z759" s="13">
        <f t="shared" si="523"/>
        <v>0</v>
      </c>
      <c r="AA759" s="14">
        <f t="shared" si="535"/>
        <v>0</v>
      </c>
      <c r="AB759" s="13">
        <f t="shared" si="524"/>
        <v>0</v>
      </c>
      <c r="AC759" s="14"/>
      <c r="AD759" s="13">
        <f t="shared" si="525"/>
        <v>0</v>
      </c>
      <c r="AE759" s="14">
        <f t="shared" si="536"/>
        <v>0</v>
      </c>
      <c r="AF759" s="13">
        <f t="shared" si="526"/>
        <v>0</v>
      </c>
      <c r="AG759" s="14">
        <f t="shared" si="537"/>
        <v>0</v>
      </c>
      <c r="AH759" s="13">
        <f t="shared" si="527"/>
        <v>0</v>
      </c>
      <c r="AI759" s="14"/>
      <c r="AJ759" s="13">
        <f t="shared" si="528"/>
        <v>0</v>
      </c>
      <c r="AK759" s="14">
        <f t="shared" si="538"/>
        <v>0</v>
      </c>
      <c r="AL759" s="13">
        <f t="shared" si="529"/>
        <v>0</v>
      </c>
      <c r="AM759" s="14">
        <f t="shared" si="539"/>
        <v>0</v>
      </c>
      <c r="AN759" s="13">
        <f t="shared" si="540"/>
        <v>0</v>
      </c>
      <c r="AO759" s="14"/>
      <c r="AP759" s="13">
        <f t="shared" si="541"/>
        <v>0</v>
      </c>
      <c r="AQ759" s="14">
        <f t="shared" si="542"/>
        <v>0</v>
      </c>
      <c r="AR759" s="13">
        <f t="shared" si="543"/>
        <v>15.090416666666433</v>
      </c>
      <c r="AS759" s="14">
        <f t="shared" si="544"/>
        <v>1</v>
      </c>
      <c r="AT759" s="13">
        <f t="shared" si="545"/>
        <v>0</v>
      </c>
      <c r="AU759" s="14"/>
      <c r="AV759" s="13">
        <f t="shared" si="546"/>
        <v>0</v>
      </c>
      <c r="AW759" s="14">
        <f t="shared" si="547"/>
        <v>0</v>
      </c>
      <c r="AX759" s="13">
        <f t="shared" si="548"/>
        <v>0</v>
      </c>
      <c r="AY759" s="14">
        <f t="shared" si="549"/>
        <v>0</v>
      </c>
      <c r="AZ759" s="13">
        <f t="shared" si="550"/>
        <v>0</v>
      </c>
      <c r="BA759" s="14"/>
      <c r="BB759" s="13">
        <f t="shared" si="551"/>
        <v>0</v>
      </c>
      <c r="BC759" s="14">
        <f t="shared" si="552"/>
        <v>0</v>
      </c>
      <c r="BD759" s="13">
        <f t="shared" si="553"/>
        <v>0</v>
      </c>
      <c r="BE759" s="14">
        <f t="shared" si="554"/>
        <v>0</v>
      </c>
      <c r="BF759" s="13">
        <f t="shared" si="555"/>
        <v>0</v>
      </c>
      <c r="BG759" s="14"/>
      <c r="BH759" s="13">
        <f t="shared" si="556"/>
        <v>0</v>
      </c>
      <c r="BI759" s="14">
        <f t="shared" si="557"/>
        <v>0</v>
      </c>
      <c r="BJ759" s="13">
        <f t="shared" si="558"/>
        <v>0</v>
      </c>
      <c r="BK759" s="14">
        <f t="shared" si="559"/>
        <v>0</v>
      </c>
      <c r="BL759" s="13">
        <f t="shared" si="560"/>
        <v>0</v>
      </c>
    </row>
    <row r="760" spans="1:64" x14ac:dyDescent="0.25">
      <c r="A760" s="23">
        <f t="shared" si="561"/>
        <v>15.110416666666433</v>
      </c>
      <c r="B760" s="8"/>
      <c r="C760" s="10"/>
      <c r="D760" s="10"/>
      <c r="F760" s="10"/>
      <c r="G760" t="s">
        <v>65</v>
      </c>
      <c r="H760" s="10"/>
      <c r="I760" s="32"/>
      <c r="J760" s="32"/>
      <c r="L760" s="13">
        <f t="shared" si="516"/>
        <v>0</v>
      </c>
      <c r="M760" s="14">
        <f t="shared" si="530"/>
        <v>0</v>
      </c>
      <c r="N760" s="13">
        <f t="shared" si="517"/>
        <v>0</v>
      </c>
      <c r="O760" s="14">
        <f t="shared" si="531"/>
        <v>0</v>
      </c>
      <c r="P760" s="13">
        <f t="shared" si="518"/>
        <v>0</v>
      </c>
      <c r="Q760" s="14"/>
      <c r="R760" s="13">
        <f t="shared" si="519"/>
        <v>0</v>
      </c>
      <c r="S760" s="14">
        <f t="shared" si="532"/>
        <v>0</v>
      </c>
      <c r="T760" s="13">
        <f t="shared" si="520"/>
        <v>0</v>
      </c>
      <c r="U760" s="14">
        <f t="shared" si="533"/>
        <v>0</v>
      </c>
      <c r="V760" s="13">
        <f t="shared" si="521"/>
        <v>0</v>
      </c>
      <c r="W760" s="14"/>
      <c r="X760" s="13">
        <f t="shared" si="522"/>
        <v>0</v>
      </c>
      <c r="Y760" s="14">
        <f t="shared" si="534"/>
        <v>0</v>
      </c>
      <c r="Z760" s="13">
        <f t="shared" si="523"/>
        <v>0</v>
      </c>
      <c r="AA760" s="14">
        <f t="shared" si="535"/>
        <v>0</v>
      </c>
      <c r="AB760" s="13">
        <f t="shared" si="524"/>
        <v>0</v>
      </c>
      <c r="AC760" s="14"/>
      <c r="AD760" s="13">
        <f t="shared" si="525"/>
        <v>0</v>
      </c>
      <c r="AE760" s="14">
        <f t="shared" si="536"/>
        <v>0</v>
      </c>
      <c r="AF760" s="13">
        <f t="shared" si="526"/>
        <v>0</v>
      </c>
      <c r="AG760" s="14">
        <f t="shared" si="537"/>
        <v>0</v>
      </c>
      <c r="AH760" s="13">
        <f t="shared" si="527"/>
        <v>0</v>
      </c>
      <c r="AI760" s="14"/>
      <c r="AJ760" s="13">
        <f t="shared" si="528"/>
        <v>0</v>
      </c>
      <c r="AK760" s="14">
        <f t="shared" si="538"/>
        <v>0</v>
      </c>
      <c r="AL760" s="13">
        <f t="shared" si="529"/>
        <v>0</v>
      </c>
      <c r="AM760" s="14">
        <f t="shared" si="539"/>
        <v>0</v>
      </c>
      <c r="AN760" s="13">
        <f t="shared" si="540"/>
        <v>0</v>
      </c>
      <c r="AO760" s="14"/>
      <c r="AP760" s="13">
        <f t="shared" si="541"/>
        <v>0</v>
      </c>
      <c r="AQ760" s="14">
        <f t="shared" si="542"/>
        <v>0</v>
      </c>
      <c r="AR760" s="13">
        <f t="shared" si="543"/>
        <v>0</v>
      </c>
      <c r="AS760" s="14">
        <f t="shared" si="544"/>
        <v>0</v>
      </c>
      <c r="AT760" s="13">
        <f t="shared" si="545"/>
        <v>0</v>
      </c>
      <c r="AU760" s="14"/>
      <c r="AV760" s="13">
        <f t="shared" si="546"/>
        <v>0</v>
      </c>
      <c r="AW760" s="14">
        <f t="shared" si="547"/>
        <v>0</v>
      </c>
      <c r="AX760" s="13">
        <f t="shared" si="548"/>
        <v>0</v>
      </c>
      <c r="AY760" s="14">
        <f t="shared" si="549"/>
        <v>0</v>
      </c>
      <c r="AZ760" s="13">
        <f t="shared" si="550"/>
        <v>0</v>
      </c>
      <c r="BA760" s="14"/>
      <c r="BB760" s="13">
        <f t="shared" si="551"/>
        <v>0</v>
      </c>
      <c r="BC760" s="14">
        <f t="shared" si="552"/>
        <v>0</v>
      </c>
      <c r="BD760" s="13">
        <f t="shared" si="553"/>
        <v>0</v>
      </c>
      <c r="BE760" s="14">
        <f t="shared" si="554"/>
        <v>0</v>
      </c>
      <c r="BF760" s="13">
        <f t="shared" si="555"/>
        <v>0</v>
      </c>
      <c r="BG760" s="14"/>
      <c r="BH760" s="13">
        <f t="shared" si="556"/>
        <v>0</v>
      </c>
      <c r="BI760" s="14">
        <f t="shared" si="557"/>
        <v>0</v>
      </c>
      <c r="BJ760" s="13">
        <f t="shared" si="558"/>
        <v>0</v>
      </c>
      <c r="BK760" s="14">
        <f t="shared" si="559"/>
        <v>0</v>
      </c>
      <c r="BL760" s="13">
        <f t="shared" si="560"/>
        <v>0</v>
      </c>
    </row>
    <row r="761" spans="1:64" x14ac:dyDescent="0.25">
      <c r="A761" s="23">
        <f t="shared" si="561"/>
        <v>15.130416666666433</v>
      </c>
      <c r="B761" s="8"/>
      <c r="C761" s="10"/>
      <c r="F761" s="10"/>
      <c r="G761" t="s">
        <v>65</v>
      </c>
      <c r="H761" s="10"/>
      <c r="I761" s="11"/>
      <c r="J761" s="11"/>
      <c r="K761" s="11"/>
      <c r="L761" s="13">
        <f t="shared" si="516"/>
        <v>0</v>
      </c>
      <c r="M761" s="14">
        <f t="shared" si="530"/>
        <v>0</v>
      </c>
      <c r="N761" s="13">
        <f t="shared" si="517"/>
        <v>0</v>
      </c>
      <c r="O761" s="14">
        <f t="shared" si="531"/>
        <v>0</v>
      </c>
      <c r="P761" s="13">
        <f t="shared" si="518"/>
        <v>0</v>
      </c>
      <c r="Q761" s="14"/>
      <c r="R761" s="13">
        <f t="shared" si="519"/>
        <v>0</v>
      </c>
      <c r="S761" s="14">
        <f t="shared" si="532"/>
        <v>0</v>
      </c>
      <c r="T761" s="13">
        <f t="shared" si="520"/>
        <v>0</v>
      </c>
      <c r="U761" s="14">
        <f t="shared" si="533"/>
        <v>0</v>
      </c>
      <c r="V761" s="13">
        <f t="shared" si="521"/>
        <v>0</v>
      </c>
      <c r="W761" s="14"/>
      <c r="X761" s="13">
        <f t="shared" si="522"/>
        <v>0</v>
      </c>
      <c r="Y761" s="14">
        <f t="shared" si="534"/>
        <v>0</v>
      </c>
      <c r="Z761" s="13">
        <f t="shared" si="523"/>
        <v>0</v>
      </c>
      <c r="AA761" s="14">
        <f t="shared" si="535"/>
        <v>0</v>
      </c>
      <c r="AB761" s="13">
        <f t="shared" si="524"/>
        <v>0</v>
      </c>
      <c r="AC761" s="14"/>
      <c r="AD761" s="13">
        <f t="shared" si="525"/>
        <v>0</v>
      </c>
      <c r="AE761" s="14">
        <f t="shared" si="536"/>
        <v>0</v>
      </c>
      <c r="AF761" s="13">
        <f t="shared" si="526"/>
        <v>0</v>
      </c>
      <c r="AG761" s="14">
        <f t="shared" si="537"/>
        <v>0</v>
      </c>
      <c r="AH761" s="13">
        <f t="shared" si="527"/>
        <v>0</v>
      </c>
      <c r="AI761" s="14"/>
      <c r="AJ761" s="13">
        <f t="shared" si="528"/>
        <v>0</v>
      </c>
      <c r="AK761" s="14">
        <f t="shared" si="538"/>
        <v>0</v>
      </c>
      <c r="AL761" s="13">
        <f t="shared" si="529"/>
        <v>0</v>
      </c>
      <c r="AM761" s="14">
        <f t="shared" si="539"/>
        <v>0</v>
      </c>
      <c r="AN761" s="13">
        <f t="shared" si="540"/>
        <v>0</v>
      </c>
      <c r="AO761" s="14"/>
      <c r="AP761" s="13">
        <f t="shared" si="541"/>
        <v>0</v>
      </c>
      <c r="AQ761" s="14">
        <f t="shared" si="542"/>
        <v>0</v>
      </c>
      <c r="AR761" s="13">
        <f t="shared" si="543"/>
        <v>0</v>
      </c>
      <c r="AS761" s="14">
        <f t="shared" si="544"/>
        <v>0</v>
      </c>
      <c r="AT761" s="13">
        <f t="shared" si="545"/>
        <v>0</v>
      </c>
      <c r="AU761" s="14"/>
      <c r="AV761" s="13">
        <f t="shared" si="546"/>
        <v>0</v>
      </c>
      <c r="AW761" s="14">
        <f t="shared" si="547"/>
        <v>0</v>
      </c>
      <c r="AX761" s="13">
        <f t="shared" si="548"/>
        <v>0</v>
      </c>
      <c r="AY761" s="14">
        <f t="shared" si="549"/>
        <v>0</v>
      </c>
      <c r="AZ761" s="13">
        <f t="shared" si="550"/>
        <v>0</v>
      </c>
      <c r="BA761" s="14"/>
      <c r="BB761" s="13">
        <f t="shared" si="551"/>
        <v>0</v>
      </c>
      <c r="BC761" s="14">
        <f t="shared" si="552"/>
        <v>0</v>
      </c>
      <c r="BD761" s="13">
        <f t="shared" si="553"/>
        <v>0</v>
      </c>
      <c r="BE761" s="14">
        <f t="shared" si="554"/>
        <v>0</v>
      </c>
      <c r="BF761" s="13">
        <f t="shared" si="555"/>
        <v>0</v>
      </c>
      <c r="BG761" s="14"/>
      <c r="BH761" s="13">
        <f t="shared" si="556"/>
        <v>0</v>
      </c>
      <c r="BI761" s="14">
        <f t="shared" si="557"/>
        <v>0</v>
      </c>
      <c r="BJ761" s="13">
        <f t="shared" si="558"/>
        <v>0</v>
      </c>
      <c r="BK761" s="14">
        <f t="shared" si="559"/>
        <v>0</v>
      </c>
      <c r="BL761" s="13">
        <f t="shared" si="560"/>
        <v>0</v>
      </c>
    </row>
    <row r="762" spans="1:64" x14ac:dyDescent="0.25">
      <c r="A762" s="23">
        <f t="shared" si="561"/>
        <v>15.150416666666432</v>
      </c>
      <c r="B762" s="8"/>
      <c r="C762" s="10"/>
      <c r="F762" s="10"/>
      <c r="G762" t="s">
        <v>65</v>
      </c>
      <c r="H762" s="10"/>
      <c r="I762" s="10"/>
      <c r="J762" s="10"/>
      <c r="K762" s="7"/>
      <c r="L762" s="13">
        <f t="shared" si="516"/>
        <v>0</v>
      </c>
      <c r="M762" s="14">
        <f t="shared" si="530"/>
        <v>0</v>
      </c>
      <c r="N762" s="13">
        <f t="shared" si="517"/>
        <v>0</v>
      </c>
      <c r="O762" s="14">
        <f t="shared" si="531"/>
        <v>0</v>
      </c>
      <c r="P762" s="13">
        <f t="shared" si="518"/>
        <v>0</v>
      </c>
      <c r="Q762" s="14"/>
      <c r="R762" s="13">
        <f t="shared" si="519"/>
        <v>0</v>
      </c>
      <c r="S762" s="14">
        <f t="shared" si="532"/>
        <v>0</v>
      </c>
      <c r="T762" s="13">
        <f t="shared" si="520"/>
        <v>0</v>
      </c>
      <c r="U762" s="14">
        <f t="shared" si="533"/>
        <v>0</v>
      </c>
      <c r="V762" s="13">
        <f t="shared" si="521"/>
        <v>0</v>
      </c>
      <c r="W762" s="14"/>
      <c r="X762" s="13">
        <f t="shared" si="522"/>
        <v>0</v>
      </c>
      <c r="Y762" s="14">
        <f t="shared" si="534"/>
        <v>0</v>
      </c>
      <c r="Z762" s="13">
        <f t="shared" si="523"/>
        <v>0</v>
      </c>
      <c r="AA762" s="14">
        <f t="shared" si="535"/>
        <v>0</v>
      </c>
      <c r="AB762" s="13">
        <f t="shared" si="524"/>
        <v>0</v>
      </c>
      <c r="AC762" s="14"/>
      <c r="AD762" s="13">
        <f t="shared" si="525"/>
        <v>0</v>
      </c>
      <c r="AE762" s="14">
        <f t="shared" si="536"/>
        <v>0</v>
      </c>
      <c r="AF762" s="13">
        <f t="shared" si="526"/>
        <v>0</v>
      </c>
      <c r="AG762" s="14">
        <f t="shared" si="537"/>
        <v>0</v>
      </c>
      <c r="AH762" s="13">
        <f t="shared" si="527"/>
        <v>0</v>
      </c>
      <c r="AI762" s="14"/>
      <c r="AJ762" s="13">
        <f t="shared" si="528"/>
        <v>0</v>
      </c>
      <c r="AK762" s="14">
        <f t="shared" si="538"/>
        <v>0</v>
      </c>
      <c r="AL762" s="13">
        <f t="shared" si="529"/>
        <v>0</v>
      </c>
      <c r="AM762" s="14">
        <f t="shared" si="539"/>
        <v>0</v>
      </c>
      <c r="AN762" s="13">
        <f t="shared" si="540"/>
        <v>0</v>
      </c>
      <c r="AO762" s="14"/>
      <c r="AP762" s="13">
        <f t="shared" si="541"/>
        <v>0</v>
      </c>
      <c r="AQ762" s="14">
        <f t="shared" si="542"/>
        <v>0</v>
      </c>
      <c r="AR762" s="13">
        <f t="shared" si="543"/>
        <v>0</v>
      </c>
      <c r="AS762" s="14">
        <f t="shared" si="544"/>
        <v>0</v>
      </c>
      <c r="AT762" s="13">
        <f t="shared" si="545"/>
        <v>0</v>
      </c>
      <c r="AU762" s="14"/>
      <c r="AV762" s="13">
        <f t="shared" si="546"/>
        <v>0</v>
      </c>
      <c r="AW762" s="14">
        <f t="shared" si="547"/>
        <v>0</v>
      </c>
      <c r="AX762" s="13">
        <f t="shared" si="548"/>
        <v>0</v>
      </c>
      <c r="AY762" s="14">
        <f t="shared" si="549"/>
        <v>0</v>
      </c>
      <c r="AZ762" s="13">
        <f t="shared" si="550"/>
        <v>0</v>
      </c>
      <c r="BA762" s="14"/>
      <c r="BB762" s="13">
        <f t="shared" si="551"/>
        <v>0</v>
      </c>
      <c r="BC762" s="14">
        <f t="shared" si="552"/>
        <v>0</v>
      </c>
      <c r="BD762" s="13">
        <f t="shared" si="553"/>
        <v>0</v>
      </c>
      <c r="BE762" s="14">
        <f t="shared" si="554"/>
        <v>0</v>
      </c>
      <c r="BF762" s="13">
        <f t="shared" si="555"/>
        <v>0</v>
      </c>
      <c r="BG762" s="14"/>
      <c r="BH762" s="13">
        <f t="shared" si="556"/>
        <v>0</v>
      </c>
      <c r="BI762" s="14">
        <f t="shared" si="557"/>
        <v>0</v>
      </c>
      <c r="BJ762" s="13">
        <f t="shared" si="558"/>
        <v>0</v>
      </c>
      <c r="BK762" s="14">
        <f t="shared" si="559"/>
        <v>0</v>
      </c>
      <c r="BL762" s="13">
        <f t="shared" si="560"/>
        <v>0</v>
      </c>
    </row>
    <row r="763" spans="1:64" x14ac:dyDescent="0.25">
      <c r="A763" s="23">
        <f t="shared" si="561"/>
        <v>15.170416666666432</v>
      </c>
      <c r="B763" s="8"/>
      <c r="C763" s="10"/>
      <c r="F763" s="10"/>
      <c r="G763" t="s">
        <v>65</v>
      </c>
      <c r="H763" s="10"/>
      <c r="I763" s="10"/>
      <c r="J763" s="10"/>
      <c r="K763" s="7"/>
      <c r="L763" s="13">
        <f t="shared" si="516"/>
        <v>0</v>
      </c>
      <c r="M763" s="14">
        <f t="shared" si="530"/>
        <v>0</v>
      </c>
      <c r="N763" s="13">
        <f t="shared" si="517"/>
        <v>0</v>
      </c>
      <c r="O763" s="14">
        <f t="shared" si="531"/>
        <v>0</v>
      </c>
      <c r="P763" s="13">
        <f t="shared" si="518"/>
        <v>0</v>
      </c>
      <c r="Q763" s="14"/>
      <c r="R763" s="13">
        <f t="shared" si="519"/>
        <v>0</v>
      </c>
      <c r="S763" s="14">
        <f t="shared" si="532"/>
        <v>0</v>
      </c>
      <c r="T763" s="13">
        <f t="shared" si="520"/>
        <v>0</v>
      </c>
      <c r="U763" s="14">
        <f t="shared" si="533"/>
        <v>0</v>
      </c>
      <c r="V763" s="13">
        <f t="shared" si="521"/>
        <v>0</v>
      </c>
      <c r="W763" s="14"/>
      <c r="X763" s="13">
        <f t="shared" si="522"/>
        <v>0</v>
      </c>
      <c r="Y763" s="14">
        <f t="shared" si="534"/>
        <v>0</v>
      </c>
      <c r="Z763" s="13">
        <f t="shared" si="523"/>
        <v>0</v>
      </c>
      <c r="AA763" s="14">
        <f t="shared" si="535"/>
        <v>0</v>
      </c>
      <c r="AB763" s="13">
        <f t="shared" si="524"/>
        <v>0</v>
      </c>
      <c r="AC763" s="14"/>
      <c r="AD763" s="13">
        <f t="shared" si="525"/>
        <v>0</v>
      </c>
      <c r="AE763" s="14">
        <f t="shared" si="536"/>
        <v>0</v>
      </c>
      <c r="AF763" s="13">
        <f t="shared" si="526"/>
        <v>0</v>
      </c>
      <c r="AG763" s="14">
        <f t="shared" si="537"/>
        <v>0</v>
      </c>
      <c r="AH763" s="13">
        <f t="shared" si="527"/>
        <v>0</v>
      </c>
      <c r="AI763" s="14"/>
      <c r="AJ763" s="13">
        <f t="shared" si="528"/>
        <v>0</v>
      </c>
      <c r="AK763" s="14">
        <f t="shared" si="538"/>
        <v>0</v>
      </c>
      <c r="AL763" s="13">
        <f t="shared" si="529"/>
        <v>0</v>
      </c>
      <c r="AM763" s="14">
        <f t="shared" si="539"/>
        <v>0</v>
      </c>
      <c r="AN763" s="13">
        <f t="shared" si="540"/>
        <v>0</v>
      </c>
      <c r="AO763" s="14"/>
      <c r="AP763" s="13">
        <f t="shared" si="541"/>
        <v>0</v>
      </c>
      <c r="AQ763" s="14">
        <f t="shared" si="542"/>
        <v>0</v>
      </c>
      <c r="AR763" s="13">
        <f t="shared" si="543"/>
        <v>0</v>
      </c>
      <c r="AS763" s="14">
        <f t="shared" si="544"/>
        <v>0</v>
      </c>
      <c r="AT763" s="13">
        <f t="shared" si="545"/>
        <v>0</v>
      </c>
      <c r="AU763" s="14"/>
      <c r="AV763" s="13">
        <f t="shared" si="546"/>
        <v>0</v>
      </c>
      <c r="AW763" s="14">
        <f t="shared" si="547"/>
        <v>0</v>
      </c>
      <c r="AX763" s="13">
        <f t="shared" si="548"/>
        <v>0</v>
      </c>
      <c r="AY763" s="14">
        <f t="shared" si="549"/>
        <v>0</v>
      </c>
      <c r="AZ763" s="13">
        <f t="shared" si="550"/>
        <v>0</v>
      </c>
      <c r="BA763" s="14"/>
      <c r="BB763" s="13">
        <f t="shared" si="551"/>
        <v>0</v>
      </c>
      <c r="BC763" s="14">
        <f t="shared" si="552"/>
        <v>0</v>
      </c>
      <c r="BD763" s="13">
        <f t="shared" si="553"/>
        <v>0</v>
      </c>
      <c r="BE763" s="14">
        <f t="shared" si="554"/>
        <v>0</v>
      </c>
      <c r="BF763" s="13">
        <f t="shared" si="555"/>
        <v>0</v>
      </c>
      <c r="BG763" s="14"/>
      <c r="BH763" s="13">
        <f t="shared" si="556"/>
        <v>0</v>
      </c>
      <c r="BI763" s="14">
        <f t="shared" si="557"/>
        <v>0</v>
      </c>
      <c r="BJ763" s="13">
        <f t="shared" si="558"/>
        <v>0</v>
      </c>
      <c r="BK763" s="14">
        <f t="shared" si="559"/>
        <v>0</v>
      </c>
      <c r="BL763" s="13">
        <f t="shared" si="560"/>
        <v>0</v>
      </c>
    </row>
    <row r="764" spans="1:64" x14ac:dyDescent="0.25">
      <c r="A764" s="23">
        <f t="shared" si="561"/>
        <v>15.190416666666431</v>
      </c>
      <c r="B764" s="8" t="s">
        <v>77</v>
      </c>
      <c r="C764" s="10"/>
      <c r="E764" s="11"/>
      <c r="F764" s="10"/>
      <c r="G764" s="11" t="s">
        <v>66</v>
      </c>
      <c r="H764" s="10"/>
      <c r="I764" s="10"/>
      <c r="J764" s="10"/>
      <c r="K764" s="7"/>
      <c r="L764" s="13">
        <f t="shared" si="516"/>
        <v>0</v>
      </c>
      <c r="M764" s="14">
        <f t="shared" si="530"/>
        <v>0</v>
      </c>
      <c r="N764" s="13">
        <f t="shared" si="517"/>
        <v>0</v>
      </c>
      <c r="O764" s="14">
        <f t="shared" si="531"/>
        <v>0</v>
      </c>
      <c r="P764" s="13">
        <f t="shared" si="518"/>
        <v>0</v>
      </c>
      <c r="Q764" s="14"/>
      <c r="R764" s="13">
        <f t="shared" si="519"/>
        <v>0</v>
      </c>
      <c r="S764" s="14">
        <f t="shared" si="532"/>
        <v>0</v>
      </c>
      <c r="T764" s="13">
        <f t="shared" si="520"/>
        <v>0</v>
      </c>
      <c r="U764" s="14">
        <f t="shared" si="533"/>
        <v>0</v>
      </c>
      <c r="V764" s="13">
        <f t="shared" si="521"/>
        <v>0</v>
      </c>
      <c r="W764" s="14"/>
      <c r="X764" s="13">
        <f t="shared" si="522"/>
        <v>0</v>
      </c>
      <c r="Y764" s="14">
        <f t="shared" si="534"/>
        <v>0</v>
      </c>
      <c r="Z764" s="13">
        <f t="shared" si="523"/>
        <v>0</v>
      </c>
      <c r="AA764" s="14">
        <f t="shared" si="535"/>
        <v>0</v>
      </c>
      <c r="AB764" s="13">
        <f t="shared" si="524"/>
        <v>0</v>
      </c>
      <c r="AC764" s="14"/>
      <c r="AD764" s="13">
        <f t="shared" si="525"/>
        <v>0</v>
      </c>
      <c r="AE764" s="14">
        <f t="shared" si="536"/>
        <v>0</v>
      </c>
      <c r="AF764" s="13">
        <f t="shared" si="526"/>
        <v>0</v>
      </c>
      <c r="AG764" s="14">
        <f t="shared" si="537"/>
        <v>0</v>
      </c>
      <c r="AH764" s="13">
        <f t="shared" si="527"/>
        <v>0</v>
      </c>
      <c r="AI764" s="14"/>
      <c r="AJ764" s="13">
        <f t="shared" si="528"/>
        <v>0</v>
      </c>
      <c r="AK764" s="14">
        <f t="shared" si="538"/>
        <v>0</v>
      </c>
      <c r="AL764" s="13">
        <f t="shared" si="529"/>
        <v>15.190416666666431</v>
      </c>
      <c r="AM764" s="14">
        <f t="shared" si="539"/>
        <v>1</v>
      </c>
      <c r="AN764" s="13">
        <f t="shared" si="540"/>
        <v>0</v>
      </c>
      <c r="AO764" s="14"/>
      <c r="AP764" s="13">
        <f t="shared" si="541"/>
        <v>0</v>
      </c>
      <c r="AQ764" s="14">
        <f t="shared" si="542"/>
        <v>0</v>
      </c>
      <c r="AR764" s="13">
        <f t="shared" si="543"/>
        <v>0</v>
      </c>
      <c r="AS764" s="14">
        <f t="shared" si="544"/>
        <v>0</v>
      </c>
      <c r="AT764" s="13">
        <f t="shared" si="545"/>
        <v>0</v>
      </c>
      <c r="AU764" s="14"/>
      <c r="AV764" s="13">
        <f t="shared" si="546"/>
        <v>0</v>
      </c>
      <c r="AW764" s="14">
        <f t="shared" si="547"/>
        <v>0</v>
      </c>
      <c r="AX764" s="13">
        <f t="shared" si="548"/>
        <v>0</v>
      </c>
      <c r="AY764" s="14">
        <f t="shared" si="549"/>
        <v>0</v>
      </c>
      <c r="AZ764" s="13">
        <f t="shared" si="550"/>
        <v>0</v>
      </c>
      <c r="BA764" s="14"/>
      <c r="BB764" s="13">
        <f t="shared" si="551"/>
        <v>0</v>
      </c>
      <c r="BC764" s="14">
        <f t="shared" si="552"/>
        <v>0</v>
      </c>
      <c r="BD764" s="13">
        <f t="shared" si="553"/>
        <v>0</v>
      </c>
      <c r="BE764" s="14">
        <f t="shared" si="554"/>
        <v>0</v>
      </c>
      <c r="BF764" s="13">
        <f t="shared" si="555"/>
        <v>0</v>
      </c>
      <c r="BG764" s="14"/>
      <c r="BH764" s="13">
        <f t="shared" si="556"/>
        <v>0</v>
      </c>
      <c r="BI764" s="14">
        <f t="shared" si="557"/>
        <v>0</v>
      </c>
      <c r="BJ764" s="13">
        <f t="shared" si="558"/>
        <v>0</v>
      </c>
      <c r="BK764" s="14">
        <f t="shared" si="559"/>
        <v>0</v>
      </c>
      <c r="BL764" s="13">
        <f t="shared" si="560"/>
        <v>0</v>
      </c>
    </row>
    <row r="765" spans="1:64" x14ac:dyDescent="0.25">
      <c r="A765" s="23">
        <f t="shared" si="561"/>
        <v>15.210416666666431</v>
      </c>
      <c r="B765" s="8" t="s">
        <v>80</v>
      </c>
      <c r="I765" t="s">
        <v>65</v>
      </c>
      <c r="L765" s="13">
        <f t="shared" si="516"/>
        <v>0</v>
      </c>
      <c r="M765" s="14">
        <f t="shared" si="530"/>
        <v>0</v>
      </c>
      <c r="N765" s="13">
        <f t="shared" si="517"/>
        <v>0</v>
      </c>
      <c r="O765" s="14">
        <f t="shared" si="531"/>
        <v>0</v>
      </c>
      <c r="P765" s="13">
        <f t="shared" si="518"/>
        <v>0</v>
      </c>
      <c r="Q765" s="14"/>
      <c r="R765" s="13">
        <f t="shared" si="519"/>
        <v>0</v>
      </c>
      <c r="S765" s="14">
        <f t="shared" si="532"/>
        <v>0</v>
      </c>
      <c r="T765" s="13">
        <f t="shared" si="520"/>
        <v>0</v>
      </c>
      <c r="U765" s="14">
        <f t="shared" si="533"/>
        <v>0</v>
      </c>
      <c r="V765" s="13">
        <f t="shared" si="521"/>
        <v>0</v>
      </c>
      <c r="W765" s="14"/>
      <c r="X765" s="13">
        <f t="shared" si="522"/>
        <v>0</v>
      </c>
      <c r="Y765" s="14">
        <f t="shared" si="534"/>
        <v>0</v>
      </c>
      <c r="Z765" s="13">
        <f t="shared" si="523"/>
        <v>0</v>
      </c>
      <c r="AA765" s="14">
        <f t="shared" si="535"/>
        <v>0</v>
      </c>
      <c r="AB765" s="13">
        <f t="shared" si="524"/>
        <v>0</v>
      </c>
      <c r="AC765" s="14"/>
      <c r="AD765" s="13">
        <f t="shared" si="525"/>
        <v>0</v>
      </c>
      <c r="AE765" s="14">
        <f t="shared" si="536"/>
        <v>0</v>
      </c>
      <c r="AF765" s="13">
        <f t="shared" si="526"/>
        <v>0</v>
      </c>
      <c r="AG765" s="14">
        <f t="shared" si="537"/>
        <v>0</v>
      </c>
      <c r="AH765" s="13">
        <f t="shared" si="527"/>
        <v>0</v>
      </c>
      <c r="AI765" s="14"/>
      <c r="AJ765" s="13">
        <f t="shared" si="528"/>
        <v>0</v>
      </c>
      <c r="AK765" s="14">
        <f t="shared" si="538"/>
        <v>0</v>
      </c>
      <c r="AL765" s="13">
        <f t="shared" si="529"/>
        <v>0</v>
      </c>
      <c r="AM765" s="14">
        <f t="shared" si="539"/>
        <v>0</v>
      </c>
      <c r="AN765" s="13">
        <f t="shared" si="540"/>
        <v>0</v>
      </c>
      <c r="AO765" s="14"/>
      <c r="AP765" s="13">
        <f t="shared" si="541"/>
        <v>0</v>
      </c>
      <c r="AQ765" s="14">
        <f t="shared" si="542"/>
        <v>0</v>
      </c>
      <c r="AR765" s="13">
        <f t="shared" si="543"/>
        <v>0</v>
      </c>
      <c r="AS765" s="14">
        <f t="shared" si="544"/>
        <v>0</v>
      </c>
      <c r="AT765" s="13">
        <f t="shared" si="545"/>
        <v>0</v>
      </c>
      <c r="AU765" s="14"/>
      <c r="AV765" s="13">
        <f t="shared" si="546"/>
        <v>15.210416666666431</v>
      </c>
      <c r="AW765" s="14">
        <f t="shared" si="547"/>
        <v>1</v>
      </c>
      <c r="AX765" s="13">
        <f t="shared" si="548"/>
        <v>0</v>
      </c>
      <c r="AY765" s="14">
        <f t="shared" si="549"/>
        <v>0</v>
      </c>
      <c r="AZ765" s="13">
        <f t="shared" si="550"/>
        <v>0</v>
      </c>
      <c r="BA765" s="14"/>
      <c r="BB765" s="13">
        <f t="shared" si="551"/>
        <v>0</v>
      </c>
      <c r="BC765" s="14">
        <f t="shared" si="552"/>
        <v>0</v>
      </c>
      <c r="BD765" s="13">
        <f t="shared" si="553"/>
        <v>0</v>
      </c>
      <c r="BE765" s="14">
        <f t="shared" si="554"/>
        <v>0</v>
      </c>
      <c r="BF765" s="13">
        <f t="shared" si="555"/>
        <v>0</v>
      </c>
      <c r="BG765" s="14"/>
      <c r="BH765" s="13">
        <f t="shared" si="556"/>
        <v>0</v>
      </c>
      <c r="BI765" s="14">
        <f t="shared" si="557"/>
        <v>0</v>
      </c>
      <c r="BJ765" s="13">
        <f t="shared" si="558"/>
        <v>0</v>
      </c>
      <c r="BK765" s="14">
        <f t="shared" si="559"/>
        <v>0</v>
      </c>
      <c r="BL765" s="13">
        <f t="shared" si="560"/>
        <v>0</v>
      </c>
    </row>
    <row r="766" spans="1:64" x14ac:dyDescent="0.25">
      <c r="A766" s="23">
        <f t="shared" si="561"/>
        <v>15.23041666666643</v>
      </c>
      <c r="B766" s="8" t="s">
        <v>71</v>
      </c>
      <c r="F766" s="10" t="s">
        <v>67</v>
      </c>
      <c r="H766" s="10"/>
      <c r="I766" t="s">
        <v>65</v>
      </c>
      <c r="J766" s="10"/>
      <c r="K766" s="10"/>
      <c r="L766" s="13">
        <f t="shared" si="516"/>
        <v>0</v>
      </c>
      <c r="M766" s="14">
        <f t="shared" si="530"/>
        <v>0</v>
      </c>
      <c r="N766" s="13">
        <f t="shared" si="517"/>
        <v>0</v>
      </c>
      <c r="O766" s="14">
        <f t="shared" si="531"/>
        <v>0</v>
      </c>
      <c r="P766" s="13">
        <f t="shared" si="518"/>
        <v>0</v>
      </c>
      <c r="Q766" s="14"/>
      <c r="R766" s="13">
        <f t="shared" si="519"/>
        <v>0</v>
      </c>
      <c r="S766" s="14">
        <f t="shared" si="532"/>
        <v>0</v>
      </c>
      <c r="T766" s="13">
        <f t="shared" si="520"/>
        <v>0</v>
      </c>
      <c r="U766" s="14">
        <f t="shared" si="533"/>
        <v>0</v>
      </c>
      <c r="V766" s="13">
        <f t="shared" si="521"/>
        <v>0</v>
      </c>
      <c r="W766" s="14"/>
      <c r="X766" s="13">
        <f t="shared" si="522"/>
        <v>0</v>
      </c>
      <c r="Y766" s="14">
        <f t="shared" si="534"/>
        <v>0</v>
      </c>
      <c r="Z766" s="13">
        <f t="shared" si="523"/>
        <v>0</v>
      </c>
      <c r="AA766" s="14">
        <f t="shared" si="535"/>
        <v>0</v>
      </c>
      <c r="AB766" s="13">
        <f t="shared" si="524"/>
        <v>0</v>
      </c>
      <c r="AC766" s="14"/>
      <c r="AD766" s="13">
        <f t="shared" si="525"/>
        <v>15.23041666666643</v>
      </c>
      <c r="AE766" s="14">
        <f t="shared" si="536"/>
        <v>1</v>
      </c>
      <c r="AF766" s="13">
        <f t="shared" si="526"/>
        <v>0</v>
      </c>
      <c r="AG766" s="14">
        <f t="shared" si="537"/>
        <v>0</v>
      </c>
      <c r="AH766" s="13">
        <f t="shared" si="527"/>
        <v>1.9999999999999574E-2</v>
      </c>
      <c r="AI766" s="14"/>
      <c r="AJ766" s="13">
        <f t="shared" si="528"/>
        <v>0</v>
      </c>
      <c r="AK766" s="14">
        <f t="shared" si="538"/>
        <v>0</v>
      </c>
      <c r="AL766" s="13">
        <f t="shared" si="529"/>
        <v>0</v>
      </c>
      <c r="AM766" s="14">
        <f t="shared" si="539"/>
        <v>0</v>
      </c>
      <c r="AN766" s="13">
        <f t="shared" si="540"/>
        <v>0</v>
      </c>
      <c r="AO766" s="14"/>
      <c r="AP766" s="13">
        <f t="shared" si="541"/>
        <v>0</v>
      </c>
      <c r="AQ766" s="14">
        <f t="shared" si="542"/>
        <v>0</v>
      </c>
      <c r="AR766" s="13">
        <f t="shared" si="543"/>
        <v>0</v>
      </c>
      <c r="AS766" s="14">
        <f t="shared" si="544"/>
        <v>0</v>
      </c>
      <c r="AT766" s="13">
        <f t="shared" si="545"/>
        <v>0</v>
      </c>
      <c r="AU766" s="14"/>
      <c r="AV766" s="13">
        <f t="shared" si="546"/>
        <v>0</v>
      </c>
      <c r="AW766" s="14">
        <f t="shared" si="547"/>
        <v>0</v>
      </c>
      <c r="AX766" s="13">
        <f t="shared" si="548"/>
        <v>0</v>
      </c>
      <c r="AY766" s="14">
        <f t="shared" si="549"/>
        <v>0</v>
      </c>
      <c r="AZ766" s="13">
        <f t="shared" si="550"/>
        <v>0</v>
      </c>
      <c r="BA766" s="14"/>
      <c r="BB766" s="13">
        <f t="shared" si="551"/>
        <v>0</v>
      </c>
      <c r="BC766" s="14">
        <f t="shared" si="552"/>
        <v>0</v>
      </c>
      <c r="BD766" s="13">
        <f t="shared" si="553"/>
        <v>0</v>
      </c>
      <c r="BE766" s="14">
        <f t="shared" si="554"/>
        <v>0</v>
      </c>
      <c r="BF766" s="13">
        <f t="shared" si="555"/>
        <v>0</v>
      </c>
      <c r="BG766" s="14"/>
      <c r="BH766" s="13">
        <f t="shared" si="556"/>
        <v>0</v>
      </c>
      <c r="BI766" s="14">
        <f t="shared" si="557"/>
        <v>0</v>
      </c>
      <c r="BJ766" s="13">
        <f t="shared" si="558"/>
        <v>0</v>
      </c>
      <c r="BK766" s="14">
        <f t="shared" si="559"/>
        <v>0</v>
      </c>
      <c r="BL766" s="13">
        <f t="shared" si="560"/>
        <v>0</v>
      </c>
    </row>
    <row r="767" spans="1:64" x14ac:dyDescent="0.25">
      <c r="A767" s="23">
        <f t="shared" si="561"/>
        <v>15.25041666666643</v>
      </c>
      <c r="B767" s="8"/>
      <c r="C767" s="10"/>
      <c r="F767" s="10" t="s">
        <v>67</v>
      </c>
      <c r="H767" s="10"/>
      <c r="I767" t="s">
        <v>65</v>
      </c>
      <c r="J767" s="10"/>
      <c r="K767" s="10"/>
      <c r="L767" s="13">
        <f t="shared" si="516"/>
        <v>0</v>
      </c>
      <c r="M767" s="14">
        <f t="shared" si="530"/>
        <v>0</v>
      </c>
      <c r="N767" s="13">
        <f t="shared" si="517"/>
        <v>0</v>
      </c>
      <c r="O767" s="14">
        <f t="shared" si="531"/>
        <v>0</v>
      </c>
      <c r="P767" s="13">
        <f t="shared" si="518"/>
        <v>0</v>
      </c>
      <c r="Q767" s="14"/>
      <c r="R767" s="13">
        <f t="shared" si="519"/>
        <v>0</v>
      </c>
      <c r="S767" s="14">
        <f t="shared" si="532"/>
        <v>0</v>
      </c>
      <c r="T767" s="13">
        <f t="shared" si="520"/>
        <v>0</v>
      </c>
      <c r="U767" s="14">
        <f t="shared" si="533"/>
        <v>0</v>
      </c>
      <c r="V767" s="13">
        <f t="shared" si="521"/>
        <v>0</v>
      </c>
      <c r="W767" s="14"/>
      <c r="X767" s="13">
        <f t="shared" si="522"/>
        <v>0</v>
      </c>
      <c r="Y767" s="14">
        <f t="shared" si="534"/>
        <v>0</v>
      </c>
      <c r="Z767" s="13">
        <f t="shared" si="523"/>
        <v>0</v>
      </c>
      <c r="AA767" s="14">
        <f t="shared" si="535"/>
        <v>0</v>
      </c>
      <c r="AB767" s="13">
        <f t="shared" si="524"/>
        <v>0</v>
      </c>
      <c r="AC767" s="14"/>
      <c r="AD767" s="13">
        <f t="shared" si="525"/>
        <v>0</v>
      </c>
      <c r="AE767" s="14">
        <f t="shared" si="536"/>
        <v>0</v>
      </c>
      <c r="AF767" s="13">
        <f t="shared" si="526"/>
        <v>0</v>
      </c>
      <c r="AG767" s="14">
        <f t="shared" si="537"/>
        <v>0</v>
      </c>
      <c r="AH767" s="13">
        <f t="shared" si="527"/>
        <v>1.9999999999999574E-2</v>
      </c>
      <c r="AI767" s="14"/>
      <c r="AJ767" s="13">
        <f t="shared" si="528"/>
        <v>0</v>
      </c>
      <c r="AK767" s="14">
        <f t="shared" si="538"/>
        <v>0</v>
      </c>
      <c r="AL767" s="13">
        <f t="shared" si="529"/>
        <v>0</v>
      </c>
      <c r="AM767" s="14">
        <f t="shared" si="539"/>
        <v>0</v>
      </c>
      <c r="AN767" s="13">
        <f t="shared" si="540"/>
        <v>0</v>
      </c>
      <c r="AO767" s="14"/>
      <c r="AP767" s="13">
        <f t="shared" si="541"/>
        <v>0</v>
      </c>
      <c r="AQ767" s="14">
        <f t="shared" si="542"/>
        <v>0</v>
      </c>
      <c r="AR767" s="13">
        <f t="shared" si="543"/>
        <v>0</v>
      </c>
      <c r="AS767" s="14">
        <f t="shared" si="544"/>
        <v>0</v>
      </c>
      <c r="AT767" s="13">
        <f t="shared" si="545"/>
        <v>0</v>
      </c>
      <c r="AU767" s="14"/>
      <c r="AV767" s="13">
        <f t="shared" si="546"/>
        <v>0</v>
      </c>
      <c r="AW767" s="14">
        <f t="shared" si="547"/>
        <v>0</v>
      </c>
      <c r="AX767" s="13">
        <f t="shared" si="548"/>
        <v>0</v>
      </c>
      <c r="AY767" s="14">
        <f t="shared" si="549"/>
        <v>0</v>
      </c>
      <c r="AZ767" s="13">
        <f t="shared" si="550"/>
        <v>0</v>
      </c>
      <c r="BA767" s="14"/>
      <c r="BB767" s="13">
        <f t="shared" si="551"/>
        <v>0</v>
      </c>
      <c r="BC767" s="14">
        <f t="shared" si="552"/>
        <v>0</v>
      </c>
      <c r="BD767" s="13">
        <f t="shared" si="553"/>
        <v>0</v>
      </c>
      <c r="BE767" s="14">
        <f t="shared" si="554"/>
        <v>0</v>
      </c>
      <c r="BF767" s="13">
        <f t="shared" si="555"/>
        <v>0</v>
      </c>
      <c r="BG767" s="14"/>
      <c r="BH767" s="13">
        <f t="shared" si="556"/>
        <v>0</v>
      </c>
      <c r="BI767" s="14">
        <f t="shared" si="557"/>
        <v>0</v>
      </c>
      <c r="BJ767" s="13">
        <f t="shared" si="558"/>
        <v>0</v>
      </c>
      <c r="BK767" s="14">
        <f t="shared" si="559"/>
        <v>0</v>
      </c>
      <c r="BL767" s="13">
        <f t="shared" si="560"/>
        <v>0</v>
      </c>
    </row>
    <row r="768" spans="1:64" x14ac:dyDescent="0.25">
      <c r="A768" s="23">
        <f t="shared" si="561"/>
        <v>15.27041666666643</v>
      </c>
      <c r="B768" s="8" t="s">
        <v>70</v>
      </c>
      <c r="C768" s="10"/>
      <c r="D768" s="10" t="s">
        <v>67</v>
      </c>
      <c r="F768" s="10" t="s">
        <v>67</v>
      </c>
      <c r="H768" s="10"/>
      <c r="I768" t="s">
        <v>65</v>
      </c>
      <c r="K768" s="10"/>
      <c r="L768" s="13">
        <f t="shared" si="516"/>
        <v>0</v>
      </c>
      <c r="M768" s="14">
        <f t="shared" si="530"/>
        <v>0</v>
      </c>
      <c r="N768" s="13">
        <f t="shared" si="517"/>
        <v>0</v>
      </c>
      <c r="O768" s="14">
        <f t="shared" si="531"/>
        <v>0</v>
      </c>
      <c r="P768" s="13">
        <f t="shared" si="518"/>
        <v>0</v>
      </c>
      <c r="Q768" s="14"/>
      <c r="R768" s="13">
        <f t="shared" si="519"/>
        <v>15.27041666666643</v>
      </c>
      <c r="S768" s="14">
        <f t="shared" si="532"/>
        <v>1</v>
      </c>
      <c r="T768" s="13">
        <f t="shared" si="520"/>
        <v>0</v>
      </c>
      <c r="U768" s="14">
        <f t="shared" si="533"/>
        <v>0</v>
      </c>
      <c r="V768" s="13">
        <f t="shared" si="521"/>
        <v>1.9999999999999574E-2</v>
      </c>
      <c r="W768" s="14"/>
      <c r="X768" s="13">
        <f t="shared" si="522"/>
        <v>0</v>
      </c>
      <c r="Y768" s="14">
        <f t="shared" si="534"/>
        <v>0</v>
      </c>
      <c r="Z768" s="13">
        <f t="shared" si="523"/>
        <v>0</v>
      </c>
      <c r="AA768" s="14">
        <f t="shared" si="535"/>
        <v>0</v>
      </c>
      <c r="AB768" s="13">
        <f t="shared" si="524"/>
        <v>0</v>
      </c>
      <c r="AC768" s="14"/>
      <c r="AD768" s="13">
        <f t="shared" si="525"/>
        <v>0</v>
      </c>
      <c r="AE768" s="14">
        <f t="shared" si="536"/>
        <v>0</v>
      </c>
      <c r="AF768" s="13">
        <f t="shared" si="526"/>
        <v>0</v>
      </c>
      <c r="AG768" s="14">
        <f t="shared" si="537"/>
        <v>0</v>
      </c>
      <c r="AH768" s="13">
        <f t="shared" si="527"/>
        <v>1.9999999999999574E-2</v>
      </c>
      <c r="AI768" s="14"/>
      <c r="AJ768" s="13">
        <f t="shared" si="528"/>
        <v>0</v>
      </c>
      <c r="AK768" s="14">
        <f t="shared" si="538"/>
        <v>0</v>
      </c>
      <c r="AL768" s="13">
        <f t="shared" si="529"/>
        <v>0</v>
      </c>
      <c r="AM768" s="14">
        <f t="shared" si="539"/>
        <v>0</v>
      </c>
      <c r="AN768" s="13">
        <f t="shared" si="540"/>
        <v>0</v>
      </c>
      <c r="AO768" s="14"/>
      <c r="AP768" s="13">
        <f t="shared" si="541"/>
        <v>0</v>
      </c>
      <c r="AQ768" s="14">
        <f t="shared" si="542"/>
        <v>0</v>
      </c>
      <c r="AR768" s="13">
        <f t="shared" si="543"/>
        <v>0</v>
      </c>
      <c r="AS768" s="14">
        <f t="shared" si="544"/>
        <v>0</v>
      </c>
      <c r="AT768" s="13">
        <f t="shared" si="545"/>
        <v>0</v>
      </c>
      <c r="AU768" s="14"/>
      <c r="AV768" s="13">
        <f t="shared" si="546"/>
        <v>0</v>
      </c>
      <c r="AW768" s="14">
        <f t="shared" si="547"/>
        <v>0</v>
      </c>
      <c r="AX768" s="13">
        <f t="shared" si="548"/>
        <v>0</v>
      </c>
      <c r="AY768" s="14">
        <f t="shared" si="549"/>
        <v>0</v>
      </c>
      <c r="AZ768" s="13">
        <f t="shared" si="550"/>
        <v>0</v>
      </c>
      <c r="BA768" s="14"/>
      <c r="BB768" s="13">
        <f t="shared" si="551"/>
        <v>0</v>
      </c>
      <c r="BC768" s="14">
        <f t="shared" si="552"/>
        <v>0</v>
      </c>
      <c r="BD768" s="13">
        <f t="shared" si="553"/>
        <v>0</v>
      </c>
      <c r="BE768" s="14">
        <f t="shared" si="554"/>
        <v>0</v>
      </c>
      <c r="BF768" s="13">
        <f t="shared" si="555"/>
        <v>0</v>
      </c>
      <c r="BG768" s="14"/>
      <c r="BH768" s="13">
        <f t="shared" si="556"/>
        <v>0</v>
      </c>
      <c r="BI768" s="14">
        <f t="shared" si="557"/>
        <v>0</v>
      </c>
      <c r="BJ768" s="13">
        <f t="shared" si="558"/>
        <v>0</v>
      </c>
      <c r="BK768" s="14">
        <f t="shared" si="559"/>
        <v>0</v>
      </c>
      <c r="BL768" s="13">
        <f t="shared" si="560"/>
        <v>0</v>
      </c>
    </row>
    <row r="769" spans="1:64" x14ac:dyDescent="0.25">
      <c r="A769" s="23">
        <f t="shared" si="561"/>
        <v>15.290416666666429</v>
      </c>
      <c r="B769" s="8" t="s">
        <v>81</v>
      </c>
      <c r="C769" s="10"/>
      <c r="D769" s="10" t="s">
        <v>67</v>
      </c>
      <c r="E769" s="11"/>
      <c r="F769" t="s">
        <v>65</v>
      </c>
      <c r="G769" s="11"/>
      <c r="I769" s="11" t="s">
        <v>66</v>
      </c>
      <c r="J769" s="10"/>
      <c r="K769" s="10"/>
      <c r="L769" s="13">
        <f t="shared" si="516"/>
        <v>0</v>
      </c>
      <c r="M769" s="14">
        <f t="shared" si="530"/>
        <v>0</v>
      </c>
      <c r="N769" s="13">
        <f t="shared" si="517"/>
        <v>0</v>
      </c>
      <c r="O769" s="14">
        <f t="shared" si="531"/>
        <v>0</v>
      </c>
      <c r="P769" s="13">
        <f t="shared" si="518"/>
        <v>0</v>
      </c>
      <c r="Q769" s="14"/>
      <c r="R769" s="13">
        <f t="shared" si="519"/>
        <v>0</v>
      </c>
      <c r="S769" s="14">
        <f t="shared" si="532"/>
        <v>0</v>
      </c>
      <c r="T769" s="13">
        <f t="shared" si="520"/>
        <v>0</v>
      </c>
      <c r="U769" s="14">
        <f t="shared" si="533"/>
        <v>0</v>
      </c>
      <c r="V769" s="13">
        <f t="shared" si="521"/>
        <v>1.9999999999999574E-2</v>
      </c>
      <c r="W769" s="14"/>
      <c r="X769" s="13">
        <f t="shared" si="522"/>
        <v>0</v>
      </c>
      <c r="Y769" s="14">
        <f t="shared" si="534"/>
        <v>0</v>
      </c>
      <c r="Z769" s="13">
        <f t="shared" si="523"/>
        <v>0</v>
      </c>
      <c r="AA769" s="14">
        <f t="shared" si="535"/>
        <v>0</v>
      </c>
      <c r="AB769" s="13">
        <f t="shared" si="524"/>
        <v>0</v>
      </c>
      <c r="AC769" s="14"/>
      <c r="AD769" s="13">
        <f t="shared" si="525"/>
        <v>0</v>
      </c>
      <c r="AE769" s="14">
        <f t="shared" si="536"/>
        <v>0</v>
      </c>
      <c r="AF769" s="13">
        <f t="shared" si="526"/>
        <v>0</v>
      </c>
      <c r="AG769" s="14">
        <f t="shared" si="537"/>
        <v>0</v>
      </c>
      <c r="AH769" s="13">
        <f t="shared" si="527"/>
        <v>0</v>
      </c>
      <c r="AI769" s="14"/>
      <c r="AJ769" s="13">
        <f t="shared" si="528"/>
        <v>0</v>
      </c>
      <c r="AK769" s="14">
        <f t="shared" si="538"/>
        <v>0</v>
      </c>
      <c r="AL769" s="13">
        <f t="shared" si="529"/>
        <v>0</v>
      </c>
      <c r="AM769" s="14">
        <f t="shared" si="539"/>
        <v>0</v>
      </c>
      <c r="AN769" s="13">
        <f t="shared" si="540"/>
        <v>0</v>
      </c>
      <c r="AO769" s="14"/>
      <c r="AP769" s="13">
        <f t="shared" si="541"/>
        <v>0</v>
      </c>
      <c r="AQ769" s="14">
        <f t="shared" si="542"/>
        <v>0</v>
      </c>
      <c r="AR769" s="13">
        <f t="shared" si="543"/>
        <v>0</v>
      </c>
      <c r="AS769" s="14">
        <f t="shared" si="544"/>
        <v>0</v>
      </c>
      <c r="AT769" s="13">
        <f t="shared" si="545"/>
        <v>0</v>
      </c>
      <c r="AU769" s="14"/>
      <c r="AV769" s="13">
        <f t="shared" si="546"/>
        <v>0</v>
      </c>
      <c r="AW769" s="14">
        <f t="shared" si="547"/>
        <v>0</v>
      </c>
      <c r="AX769" s="13">
        <f t="shared" si="548"/>
        <v>15.290416666666429</v>
      </c>
      <c r="AY769" s="14">
        <f t="shared" si="549"/>
        <v>1</v>
      </c>
      <c r="AZ769" s="13">
        <f t="shared" si="550"/>
        <v>0</v>
      </c>
      <c r="BA769" s="14"/>
      <c r="BB769" s="13">
        <f t="shared" si="551"/>
        <v>0</v>
      </c>
      <c r="BC769" s="14">
        <f t="shared" si="552"/>
        <v>0</v>
      </c>
      <c r="BD769" s="13">
        <f t="shared" si="553"/>
        <v>0</v>
      </c>
      <c r="BE769" s="14">
        <f t="shared" si="554"/>
        <v>0</v>
      </c>
      <c r="BF769" s="13">
        <f t="shared" si="555"/>
        <v>0</v>
      </c>
      <c r="BG769" s="14"/>
      <c r="BH769" s="13">
        <f t="shared" si="556"/>
        <v>0</v>
      </c>
      <c r="BI769" s="14">
        <f t="shared" si="557"/>
        <v>0</v>
      </c>
      <c r="BJ769" s="13">
        <f t="shared" si="558"/>
        <v>0</v>
      </c>
      <c r="BK769" s="14">
        <f t="shared" si="559"/>
        <v>0</v>
      </c>
      <c r="BL769" s="13">
        <f t="shared" si="560"/>
        <v>0</v>
      </c>
    </row>
    <row r="770" spans="1:64" x14ac:dyDescent="0.25">
      <c r="A770" s="23">
        <f t="shared" si="561"/>
        <v>15.310416666666429</v>
      </c>
      <c r="B770" s="8" t="s">
        <v>82</v>
      </c>
      <c r="C770" s="10"/>
      <c r="D770" s="10" t="s">
        <v>67</v>
      </c>
      <c r="E770" s="11"/>
      <c r="F770" t="s">
        <v>65</v>
      </c>
      <c r="J770" s="10" t="s">
        <v>67</v>
      </c>
      <c r="L770" s="13">
        <f t="shared" si="516"/>
        <v>0</v>
      </c>
      <c r="M770" s="14">
        <f t="shared" si="530"/>
        <v>0</v>
      </c>
      <c r="N770" s="13">
        <f t="shared" si="517"/>
        <v>0</v>
      </c>
      <c r="O770" s="14">
        <f t="shared" si="531"/>
        <v>0</v>
      </c>
      <c r="P770" s="13">
        <f t="shared" si="518"/>
        <v>0</v>
      </c>
      <c r="Q770" s="14"/>
      <c r="R770" s="13">
        <f t="shared" si="519"/>
        <v>0</v>
      </c>
      <c r="S770" s="14">
        <f t="shared" si="532"/>
        <v>0</v>
      </c>
      <c r="T770" s="13">
        <f t="shared" si="520"/>
        <v>0</v>
      </c>
      <c r="U770" s="14">
        <f t="shared" si="533"/>
        <v>0</v>
      </c>
      <c r="V770" s="13">
        <f t="shared" si="521"/>
        <v>1.9999999999999574E-2</v>
      </c>
      <c r="W770" s="14"/>
      <c r="X770" s="13">
        <f t="shared" si="522"/>
        <v>0</v>
      </c>
      <c r="Y770" s="14">
        <f t="shared" si="534"/>
        <v>0</v>
      </c>
      <c r="Z770" s="13">
        <f t="shared" si="523"/>
        <v>0</v>
      </c>
      <c r="AA770" s="14">
        <f t="shared" si="535"/>
        <v>0</v>
      </c>
      <c r="AB770" s="13">
        <f t="shared" si="524"/>
        <v>0</v>
      </c>
      <c r="AC770" s="14"/>
      <c r="AD770" s="13">
        <f t="shared" si="525"/>
        <v>0</v>
      </c>
      <c r="AE770" s="14">
        <f t="shared" si="536"/>
        <v>0</v>
      </c>
      <c r="AF770" s="13">
        <f t="shared" si="526"/>
        <v>0</v>
      </c>
      <c r="AG770" s="14">
        <f t="shared" si="537"/>
        <v>0</v>
      </c>
      <c r="AH770" s="13">
        <f t="shared" si="527"/>
        <v>0</v>
      </c>
      <c r="AI770" s="14"/>
      <c r="AJ770" s="13">
        <f t="shared" si="528"/>
        <v>0</v>
      </c>
      <c r="AK770" s="14">
        <f t="shared" si="538"/>
        <v>0</v>
      </c>
      <c r="AL770" s="13">
        <f t="shared" si="529"/>
        <v>0</v>
      </c>
      <c r="AM770" s="14">
        <f t="shared" si="539"/>
        <v>0</v>
      </c>
      <c r="AN770" s="13">
        <f t="shared" si="540"/>
        <v>0</v>
      </c>
      <c r="AO770" s="14"/>
      <c r="AP770" s="13">
        <f t="shared" si="541"/>
        <v>0</v>
      </c>
      <c r="AQ770" s="14">
        <f t="shared" si="542"/>
        <v>0</v>
      </c>
      <c r="AR770" s="13">
        <f t="shared" si="543"/>
        <v>0</v>
      </c>
      <c r="AS770" s="14">
        <f t="shared" si="544"/>
        <v>0</v>
      </c>
      <c r="AT770" s="13">
        <f t="shared" si="545"/>
        <v>0</v>
      </c>
      <c r="AU770" s="14"/>
      <c r="AV770" s="13">
        <f t="shared" si="546"/>
        <v>0</v>
      </c>
      <c r="AW770" s="14">
        <f t="shared" si="547"/>
        <v>0</v>
      </c>
      <c r="AX770" s="13">
        <f t="shared" si="548"/>
        <v>0</v>
      </c>
      <c r="AY770" s="14">
        <f t="shared" si="549"/>
        <v>0</v>
      </c>
      <c r="AZ770" s="13">
        <f t="shared" si="550"/>
        <v>0</v>
      </c>
      <c r="BA770" s="14"/>
      <c r="BB770" s="13">
        <f t="shared" si="551"/>
        <v>15.310416666666429</v>
      </c>
      <c r="BC770" s="14">
        <f t="shared" si="552"/>
        <v>1</v>
      </c>
      <c r="BD770" s="13">
        <f t="shared" si="553"/>
        <v>0</v>
      </c>
      <c r="BE770" s="14">
        <f t="shared" si="554"/>
        <v>0</v>
      </c>
      <c r="BF770" s="13">
        <f t="shared" si="555"/>
        <v>1.9999999999999574E-2</v>
      </c>
      <c r="BG770" s="14"/>
      <c r="BH770" s="13">
        <f t="shared" si="556"/>
        <v>0</v>
      </c>
      <c r="BI770" s="14">
        <f t="shared" si="557"/>
        <v>0</v>
      </c>
      <c r="BJ770" s="13">
        <f t="shared" si="558"/>
        <v>0</v>
      </c>
      <c r="BK770" s="14">
        <f t="shared" si="559"/>
        <v>0</v>
      </c>
      <c r="BL770" s="13">
        <f t="shared" si="560"/>
        <v>0</v>
      </c>
    </row>
    <row r="771" spans="1:64" x14ac:dyDescent="0.25">
      <c r="A771" s="23">
        <f t="shared" si="561"/>
        <v>15.330416666666428</v>
      </c>
      <c r="B771" s="8" t="s">
        <v>78</v>
      </c>
      <c r="C771" s="10"/>
      <c r="D771" s="10" t="s">
        <v>67</v>
      </c>
      <c r="F771" t="s">
        <v>65</v>
      </c>
      <c r="G771" s="10"/>
      <c r="H771" s="10" t="s">
        <v>67</v>
      </c>
      <c r="J771" s="10" t="s">
        <v>67</v>
      </c>
      <c r="L771" s="13">
        <f t="shared" si="516"/>
        <v>0</v>
      </c>
      <c r="M771" s="14">
        <f t="shared" si="530"/>
        <v>0</v>
      </c>
      <c r="N771" s="13">
        <f t="shared" si="517"/>
        <v>0</v>
      </c>
      <c r="O771" s="14">
        <f t="shared" si="531"/>
        <v>0</v>
      </c>
      <c r="P771" s="13">
        <f t="shared" si="518"/>
        <v>0</v>
      </c>
      <c r="Q771" s="14"/>
      <c r="R771" s="13">
        <f t="shared" si="519"/>
        <v>0</v>
      </c>
      <c r="S771" s="14">
        <f t="shared" si="532"/>
        <v>0</v>
      </c>
      <c r="T771" s="13">
        <f t="shared" si="520"/>
        <v>0</v>
      </c>
      <c r="U771" s="14">
        <f t="shared" si="533"/>
        <v>0</v>
      </c>
      <c r="V771" s="13">
        <f t="shared" si="521"/>
        <v>1.9999999999999574E-2</v>
      </c>
      <c r="W771" s="14"/>
      <c r="X771" s="13">
        <f t="shared" si="522"/>
        <v>0</v>
      </c>
      <c r="Y771" s="14">
        <f t="shared" si="534"/>
        <v>0</v>
      </c>
      <c r="Z771" s="13">
        <f t="shared" si="523"/>
        <v>0</v>
      </c>
      <c r="AA771" s="14">
        <f t="shared" si="535"/>
        <v>0</v>
      </c>
      <c r="AB771" s="13">
        <f t="shared" si="524"/>
        <v>0</v>
      </c>
      <c r="AC771" s="14"/>
      <c r="AD771" s="13">
        <f t="shared" si="525"/>
        <v>0</v>
      </c>
      <c r="AE771" s="14">
        <f t="shared" si="536"/>
        <v>0</v>
      </c>
      <c r="AF771" s="13">
        <f t="shared" si="526"/>
        <v>0</v>
      </c>
      <c r="AG771" s="14">
        <f t="shared" si="537"/>
        <v>0</v>
      </c>
      <c r="AH771" s="13">
        <f t="shared" si="527"/>
        <v>0</v>
      </c>
      <c r="AI771" s="14"/>
      <c r="AJ771" s="13">
        <f t="shared" si="528"/>
        <v>0</v>
      </c>
      <c r="AK771" s="14">
        <f t="shared" si="538"/>
        <v>0</v>
      </c>
      <c r="AL771" s="13">
        <f t="shared" si="529"/>
        <v>0</v>
      </c>
      <c r="AM771" s="14">
        <f t="shared" si="539"/>
        <v>0</v>
      </c>
      <c r="AN771" s="13">
        <f t="shared" si="540"/>
        <v>0</v>
      </c>
      <c r="AO771" s="14"/>
      <c r="AP771" s="13">
        <f t="shared" si="541"/>
        <v>15.330416666666428</v>
      </c>
      <c r="AQ771" s="14">
        <f t="shared" si="542"/>
        <v>1</v>
      </c>
      <c r="AR771" s="13">
        <f t="shared" si="543"/>
        <v>0</v>
      </c>
      <c r="AS771" s="14">
        <f t="shared" si="544"/>
        <v>0</v>
      </c>
      <c r="AT771" s="13">
        <f t="shared" si="545"/>
        <v>1.9999999999999574E-2</v>
      </c>
      <c r="AU771" s="14"/>
      <c r="AV771" s="13">
        <f t="shared" si="546"/>
        <v>0</v>
      </c>
      <c r="AW771" s="14">
        <f t="shared" si="547"/>
        <v>0</v>
      </c>
      <c r="AX771" s="13">
        <f t="shared" si="548"/>
        <v>0</v>
      </c>
      <c r="AY771" s="14">
        <f t="shared" si="549"/>
        <v>0</v>
      </c>
      <c r="AZ771" s="13">
        <f t="shared" si="550"/>
        <v>0</v>
      </c>
      <c r="BA771" s="14"/>
      <c r="BB771" s="13">
        <f t="shared" si="551"/>
        <v>0</v>
      </c>
      <c r="BC771" s="14">
        <f t="shared" si="552"/>
        <v>0</v>
      </c>
      <c r="BD771" s="13">
        <f t="shared" si="553"/>
        <v>0</v>
      </c>
      <c r="BE771" s="14">
        <f t="shared" si="554"/>
        <v>0</v>
      </c>
      <c r="BF771" s="13">
        <f t="shared" si="555"/>
        <v>1.9999999999999574E-2</v>
      </c>
      <c r="BG771" s="14"/>
      <c r="BH771" s="13">
        <f t="shared" si="556"/>
        <v>0</v>
      </c>
      <c r="BI771" s="14">
        <f t="shared" si="557"/>
        <v>0</v>
      </c>
      <c r="BJ771" s="13">
        <f t="shared" si="558"/>
        <v>0</v>
      </c>
      <c r="BK771" s="14">
        <f t="shared" si="559"/>
        <v>0</v>
      </c>
      <c r="BL771" s="13">
        <f t="shared" si="560"/>
        <v>0</v>
      </c>
    </row>
    <row r="772" spans="1:64" x14ac:dyDescent="0.25">
      <c r="A772" s="23">
        <f t="shared" si="561"/>
        <v>15.350416666666428</v>
      </c>
      <c r="B772" s="8"/>
      <c r="C772" s="10"/>
      <c r="D772" s="10" t="s">
        <v>67</v>
      </c>
      <c r="E772" s="10"/>
      <c r="F772" t="s">
        <v>65</v>
      </c>
      <c r="G772" s="10"/>
      <c r="H772" s="10" t="s">
        <v>67</v>
      </c>
      <c r="J772" s="10" t="s">
        <v>67</v>
      </c>
      <c r="K772" s="11"/>
      <c r="L772" s="13">
        <f t="shared" si="516"/>
        <v>0</v>
      </c>
      <c r="M772" s="14">
        <f t="shared" si="530"/>
        <v>0</v>
      </c>
      <c r="N772" s="13">
        <f t="shared" si="517"/>
        <v>0</v>
      </c>
      <c r="O772" s="14">
        <f t="shared" si="531"/>
        <v>0</v>
      </c>
      <c r="P772" s="13">
        <f t="shared" si="518"/>
        <v>0</v>
      </c>
      <c r="Q772" s="14"/>
      <c r="R772" s="13">
        <f t="shared" si="519"/>
        <v>0</v>
      </c>
      <c r="S772" s="14">
        <f t="shared" si="532"/>
        <v>0</v>
      </c>
      <c r="T772" s="13">
        <f t="shared" si="520"/>
        <v>0</v>
      </c>
      <c r="U772" s="14">
        <f t="shared" si="533"/>
        <v>0</v>
      </c>
      <c r="V772" s="13">
        <f t="shared" si="521"/>
        <v>1.9999999999999574E-2</v>
      </c>
      <c r="W772" s="14"/>
      <c r="X772" s="13">
        <f t="shared" si="522"/>
        <v>0</v>
      </c>
      <c r="Y772" s="14">
        <f t="shared" si="534"/>
        <v>0</v>
      </c>
      <c r="Z772" s="13">
        <f t="shared" si="523"/>
        <v>0</v>
      </c>
      <c r="AA772" s="14">
        <f t="shared" si="535"/>
        <v>0</v>
      </c>
      <c r="AB772" s="13">
        <f t="shared" si="524"/>
        <v>0</v>
      </c>
      <c r="AC772" s="14"/>
      <c r="AD772" s="13">
        <f t="shared" si="525"/>
        <v>0</v>
      </c>
      <c r="AE772" s="14">
        <f t="shared" si="536"/>
        <v>0</v>
      </c>
      <c r="AF772" s="13">
        <f t="shared" si="526"/>
        <v>0</v>
      </c>
      <c r="AG772" s="14">
        <f t="shared" si="537"/>
        <v>0</v>
      </c>
      <c r="AH772" s="13">
        <f t="shared" si="527"/>
        <v>0</v>
      </c>
      <c r="AI772" s="14"/>
      <c r="AJ772" s="13">
        <f t="shared" si="528"/>
        <v>0</v>
      </c>
      <c r="AK772" s="14">
        <f t="shared" si="538"/>
        <v>0</v>
      </c>
      <c r="AL772" s="13">
        <f t="shared" si="529"/>
        <v>0</v>
      </c>
      <c r="AM772" s="14">
        <f t="shared" si="539"/>
        <v>0</v>
      </c>
      <c r="AN772" s="13">
        <f t="shared" si="540"/>
        <v>0</v>
      </c>
      <c r="AO772" s="14"/>
      <c r="AP772" s="13">
        <f t="shared" si="541"/>
        <v>0</v>
      </c>
      <c r="AQ772" s="14">
        <f t="shared" si="542"/>
        <v>0</v>
      </c>
      <c r="AR772" s="13">
        <f t="shared" si="543"/>
        <v>0</v>
      </c>
      <c r="AS772" s="14">
        <f t="shared" si="544"/>
        <v>0</v>
      </c>
      <c r="AT772" s="13">
        <f t="shared" si="545"/>
        <v>1.9999999999999574E-2</v>
      </c>
      <c r="AU772" s="14"/>
      <c r="AV772" s="13">
        <f t="shared" si="546"/>
        <v>0</v>
      </c>
      <c r="AW772" s="14">
        <f t="shared" si="547"/>
        <v>0</v>
      </c>
      <c r="AX772" s="13">
        <f t="shared" si="548"/>
        <v>0</v>
      </c>
      <c r="AY772" s="14">
        <f t="shared" si="549"/>
        <v>0</v>
      </c>
      <c r="AZ772" s="13">
        <f t="shared" si="550"/>
        <v>0</v>
      </c>
      <c r="BA772" s="14"/>
      <c r="BB772" s="13">
        <f t="shared" si="551"/>
        <v>0</v>
      </c>
      <c r="BC772" s="14">
        <f t="shared" si="552"/>
        <v>0</v>
      </c>
      <c r="BD772" s="13">
        <f t="shared" si="553"/>
        <v>0</v>
      </c>
      <c r="BE772" s="14">
        <f t="shared" si="554"/>
        <v>0</v>
      </c>
      <c r="BF772" s="13">
        <f t="shared" si="555"/>
        <v>1.9999999999999574E-2</v>
      </c>
      <c r="BG772" s="14"/>
      <c r="BH772" s="13">
        <f t="shared" si="556"/>
        <v>0</v>
      </c>
      <c r="BI772" s="14">
        <f t="shared" si="557"/>
        <v>0</v>
      </c>
      <c r="BJ772" s="13">
        <f t="shared" si="558"/>
        <v>0</v>
      </c>
      <c r="BK772" s="14">
        <f t="shared" si="559"/>
        <v>0</v>
      </c>
      <c r="BL772" s="13">
        <f t="shared" si="560"/>
        <v>0</v>
      </c>
    </row>
    <row r="773" spans="1:64" x14ac:dyDescent="0.25">
      <c r="A773" s="23">
        <f t="shared" si="561"/>
        <v>15.370416666666427</v>
      </c>
      <c r="B773" s="8" t="s">
        <v>75</v>
      </c>
      <c r="D773" s="10" t="s">
        <v>67</v>
      </c>
      <c r="E773" s="10"/>
      <c r="F773" t="s">
        <v>65</v>
      </c>
      <c r="G773" s="10" t="s">
        <v>67</v>
      </c>
      <c r="H773" s="10" t="s">
        <v>67</v>
      </c>
      <c r="J773" s="10" t="s">
        <v>67</v>
      </c>
      <c r="K773" s="10"/>
      <c r="L773" s="13">
        <f t="shared" ref="L773:L836" si="562">IF(B773="Line 1 Fails",A773,0)</f>
        <v>0</v>
      </c>
      <c r="M773" s="14">
        <f t="shared" si="530"/>
        <v>0</v>
      </c>
      <c r="N773" s="13">
        <f t="shared" ref="N773:N836" si="563">IF(B773="Line 1 repd.",A773,0)</f>
        <v>0</v>
      </c>
      <c r="O773" s="14">
        <f t="shared" si="531"/>
        <v>0</v>
      </c>
      <c r="P773" s="13">
        <f t="shared" ref="P773:P836" si="564">IF(C773="Dn(waiting)",A774-A773,0)</f>
        <v>0</v>
      </c>
      <c r="Q773" s="14"/>
      <c r="R773" s="13">
        <f t="shared" ref="R773:R836" si="565">IF(B773="Line 2 Fails",A773,0)</f>
        <v>0</v>
      </c>
      <c r="S773" s="14">
        <f t="shared" si="532"/>
        <v>0</v>
      </c>
      <c r="T773" s="13">
        <f t="shared" ref="T773:T836" si="566">IF(B773="Line 2 repd.",A773,0)</f>
        <v>0</v>
      </c>
      <c r="U773" s="14">
        <f t="shared" si="533"/>
        <v>0</v>
      </c>
      <c r="V773" s="13">
        <f t="shared" ref="V773:V836" si="567">IF(D773="Dn(waiting)",A774-A773,0)</f>
        <v>1.9999999999999574E-2</v>
      </c>
      <c r="W773" s="14"/>
      <c r="X773" s="13">
        <f t="shared" ref="X773:X836" si="568">IF(B773="Line 3 Fails",A773,0)</f>
        <v>0</v>
      </c>
      <c r="Y773" s="14">
        <f t="shared" si="534"/>
        <v>0</v>
      </c>
      <c r="Z773" s="13">
        <f t="shared" ref="Z773:Z836" si="569">IF(B773="Line 3 repd.",A773,0)</f>
        <v>0</v>
      </c>
      <c r="AA773" s="14">
        <f t="shared" si="535"/>
        <v>0</v>
      </c>
      <c r="AB773" s="13">
        <f t="shared" ref="AB773:AB836" si="570">IF(E773="Dn(waiting)",A774-A773,0)</f>
        <v>0</v>
      </c>
      <c r="AC773" s="14"/>
      <c r="AD773" s="13">
        <f t="shared" ref="AD773:AD836" si="571">IF(B773="Line 4 Fails",A773,0)</f>
        <v>0</v>
      </c>
      <c r="AE773" s="14">
        <f t="shared" si="536"/>
        <v>0</v>
      </c>
      <c r="AF773" s="13">
        <f t="shared" ref="AF773:AF836" si="572">IF(B773="Line 4 repd.",A773,0)</f>
        <v>0</v>
      </c>
      <c r="AG773" s="14">
        <f t="shared" si="537"/>
        <v>0</v>
      </c>
      <c r="AH773" s="13">
        <f t="shared" ref="AH773:AH836" si="573">IF(F773="Dn(waiting)",A774-A773,0)</f>
        <v>0</v>
      </c>
      <c r="AI773" s="14"/>
      <c r="AJ773" s="13">
        <f t="shared" ref="AJ773:AJ836" si="574">IF(B773="Line 5 Fails",A773,0)</f>
        <v>15.370416666666427</v>
      </c>
      <c r="AK773" s="14">
        <f t="shared" si="538"/>
        <v>1</v>
      </c>
      <c r="AL773" s="13">
        <f t="shared" ref="AL773:AL836" si="575">IF(B773="Line 5 repd.",A773,0)</f>
        <v>0</v>
      </c>
      <c r="AM773" s="14">
        <f t="shared" si="539"/>
        <v>0</v>
      </c>
      <c r="AN773" s="13">
        <f t="shared" si="540"/>
        <v>1.9999999999999574E-2</v>
      </c>
      <c r="AO773" s="14"/>
      <c r="AP773" s="13">
        <f t="shared" si="541"/>
        <v>0</v>
      </c>
      <c r="AQ773" s="14">
        <f t="shared" si="542"/>
        <v>0</v>
      </c>
      <c r="AR773" s="13">
        <f t="shared" si="543"/>
        <v>0</v>
      </c>
      <c r="AS773" s="14">
        <f t="shared" si="544"/>
        <v>0</v>
      </c>
      <c r="AT773" s="13">
        <f t="shared" si="545"/>
        <v>1.9999999999999574E-2</v>
      </c>
      <c r="AU773" s="14"/>
      <c r="AV773" s="13">
        <f t="shared" si="546"/>
        <v>0</v>
      </c>
      <c r="AW773" s="14">
        <f t="shared" si="547"/>
        <v>0</v>
      </c>
      <c r="AX773" s="13">
        <f t="shared" si="548"/>
        <v>0</v>
      </c>
      <c r="AY773" s="14">
        <f t="shared" si="549"/>
        <v>0</v>
      </c>
      <c r="AZ773" s="13">
        <f t="shared" si="550"/>
        <v>0</v>
      </c>
      <c r="BA773" s="14"/>
      <c r="BB773" s="13">
        <f t="shared" si="551"/>
        <v>0</v>
      </c>
      <c r="BC773" s="14">
        <f t="shared" si="552"/>
        <v>0</v>
      </c>
      <c r="BD773" s="13">
        <f t="shared" si="553"/>
        <v>0</v>
      </c>
      <c r="BE773" s="14">
        <f t="shared" si="554"/>
        <v>0</v>
      </c>
      <c r="BF773" s="13">
        <f t="shared" si="555"/>
        <v>1.9999999999999574E-2</v>
      </c>
      <c r="BG773" s="14"/>
      <c r="BH773" s="13">
        <f t="shared" si="556"/>
        <v>0</v>
      </c>
      <c r="BI773" s="14">
        <f t="shared" si="557"/>
        <v>0</v>
      </c>
      <c r="BJ773" s="13">
        <f t="shared" si="558"/>
        <v>0</v>
      </c>
      <c r="BK773" s="14">
        <f t="shared" si="559"/>
        <v>0</v>
      </c>
      <c r="BL773" s="13">
        <f t="shared" si="560"/>
        <v>0</v>
      </c>
    </row>
    <row r="774" spans="1:64" x14ac:dyDescent="0.25">
      <c r="A774" s="23">
        <f t="shared" si="561"/>
        <v>15.390416666666427</v>
      </c>
      <c r="B774" s="8" t="s">
        <v>76</v>
      </c>
      <c r="D774" t="s">
        <v>65</v>
      </c>
      <c r="E774" s="10"/>
      <c r="F774" s="11" t="s">
        <v>66</v>
      </c>
      <c r="G774" s="10" t="s">
        <v>67</v>
      </c>
      <c r="H774" s="10" t="s">
        <v>67</v>
      </c>
      <c r="J774" s="10" t="s">
        <v>67</v>
      </c>
      <c r="K774" s="10"/>
      <c r="L774" s="13">
        <f t="shared" si="562"/>
        <v>0</v>
      </c>
      <c r="M774" s="14">
        <f t="shared" ref="M774:M837" si="576">IF(L774&gt;0,1,0)</f>
        <v>0</v>
      </c>
      <c r="N774" s="13">
        <f t="shared" si="563"/>
        <v>0</v>
      </c>
      <c r="O774" s="14">
        <f t="shared" ref="O774:O837" si="577">IF(N774&gt;0,1,0)</f>
        <v>0</v>
      </c>
      <c r="P774" s="13">
        <f t="shared" si="564"/>
        <v>0</v>
      </c>
      <c r="Q774" s="14"/>
      <c r="R774" s="13">
        <f t="shared" si="565"/>
        <v>0</v>
      </c>
      <c r="S774" s="14">
        <f t="shared" ref="S774:S837" si="578">IF(R774&gt;0,1,0)</f>
        <v>0</v>
      </c>
      <c r="T774" s="13">
        <f t="shared" si="566"/>
        <v>0</v>
      </c>
      <c r="U774" s="14">
        <f t="shared" ref="U774:U837" si="579">IF(T774&gt;0,1,0)</f>
        <v>0</v>
      </c>
      <c r="V774" s="13">
        <f t="shared" si="567"/>
        <v>0</v>
      </c>
      <c r="W774" s="14"/>
      <c r="X774" s="13">
        <f t="shared" si="568"/>
        <v>0</v>
      </c>
      <c r="Y774" s="14">
        <f t="shared" ref="Y774:Y837" si="580">IF(X774&gt;0,1,0)</f>
        <v>0</v>
      </c>
      <c r="Z774" s="13">
        <f t="shared" si="569"/>
        <v>0</v>
      </c>
      <c r="AA774" s="14">
        <f t="shared" ref="AA774:AA837" si="581">IF(Z774&gt;0,1,0)</f>
        <v>0</v>
      </c>
      <c r="AB774" s="13">
        <f t="shared" si="570"/>
        <v>0</v>
      </c>
      <c r="AC774" s="14"/>
      <c r="AD774" s="13">
        <f t="shared" si="571"/>
        <v>0</v>
      </c>
      <c r="AE774" s="14">
        <f t="shared" ref="AE774:AE837" si="582">IF(AD774&gt;0,1,0)</f>
        <v>0</v>
      </c>
      <c r="AF774" s="13">
        <f t="shared" si="572"/>
        <v>15.390416666666427</v>
      </c>
      <c r="AG774" s="14">
        <f t="shared" ref="AG774:AG837" si="583">IF(AF774&gt;0,1,0)</f>
        <v>1</v>
      </c>
      <c r="AH774" s="13">
        <f t="shared" si="573"/>
        <v>0</v>
      </c>
      <c r="AI774" s="14"/>
      <c r="AJ774" s="13">
        <f t="shared" si="574"/>
        <v>0</v>
      </c>
      <c r="AK774" s="14">
        <f t="shared" ref="AK774:AK837" si="584">IF(AJ774&gt;0,1,0)</f>
        <v>0</v>
      </c>
      <c r="AL774" s="13">
        <f t="shared" si="575"/>
        <v>0</v>
      </c>
      <c r="AM774" s="14">
        <f t="shared" ref="AM774:AM837" si="585">IF(AL774&gt;0,1,0)</f>
        <v>0</v>
      </c>
      <c r="AN774" s="13">
        <f t="shared" ref="AN774:AN837" si="586">IF(G774="Dn(waiting)",A775-A774,0)</f>
        <v>1.9999999999999574E-2</v>
      </c>
      <c r="AO774" s="14"/>
      <c r="AP774" s="13">
        <f t="shared" ref="AP774:AP837" si="587">IF(B774="Line 6 Fails",A774,0)</f>
        <v>0</v>
      </c>
      <c r="AQ774" s="14">
        <f t="shared" ref="AQ774:AQ837" si="588">IF(AP774&gt;0,1,0)</f>
        <v>0</v>
      </c>
      <c r="AR774" s="13">
        <f t="shared" ref="AR774:AR837" si="589">IF(B774="Line 6 repd.",A774,0)</f>
        <v>0</v>
      </c>
      <c r="AS774" s="14">
        <f t="shared" ref="AS774:AS837" si="590">IF(AR774&gt;0,1,0)</f>
        <v>0</v>
      </c>
      <c r="AT774" s="13">
        <f t="shared" ref="AT774:AT837" si="591">IF(H774="Dn(waiting)",A775-A774,0)</f>
        <v>1.9999999999999574E-2</v>
      </c>
      <c r="AU774" s="14"/>
      <c r="AV774" s="13">
        <f t="shared" ref="AV774:AV837" si="592">IF(B774="Line 7 Fails",A774,0)</f>
        <v>0</v>
      </c>
      <c r="AW774" s="14">
        <f t="shared" ref="AW774:AW837" si="593">IF(AV774&gt;0,1,0)</f>
        <v>0</v>
      </c>
      <c r="AX774" s="13">
        <f t="shared" ref="AX774:AX837" si="594">IF(B774="Line 7 repd.",A774,0)</f>
        <v>0</v>
      </c>
      <c r="AY774" s="14">
        <f t="shared" ref="AY774:AY837" si="595">IF(AX774&gt;0,1,0)</f>
        <v>0</v>
      </c>
      <c r="AZ774" s="13">
        <f t="shared" ref="AZ774:AZ837" si="596">IF(K774="Dn(waiting)",A775-A774,0)</f>
        <v>0</v>
      </c>
      <c r="BA774" s="14"/>
      <c r="BB774" s="13">
        <f t="shared" ref="BB774:BB837" si="597">IF(B774="Line 8 Fails",A774,0)</f>
        <v>0</v>
      </c>
      <c r="BC774" s="14">
        <f t="shared" ref="BC774:BC837" si="598">IF(BB774&gt;0,1,0)</f>
        <v>0</v>
      </c>
      <c r="BD774" s="13">
        <f t="shared" ref="BD774:BD837" si="599">IF(B774="Line 8 repd.",A774,0)</f>
        <v>0</v>
      </c>
      <c r="BE774" s="14">
        <f t="shared" ref="BE774:BE837" si="600">IF(BD774&gt;0,1,0)</f>
        <v>0</v>
      </c>
      <c r="BF774" s="13">
        <f t="shared" ref="BF774:BF837" si="601">IF(J774="Dn(waiting)",A775-A774,0)</f>
        <v>1.9999999999999574E-2</v>
      </c>
      <c r="BG774" s="14"/>
      <c r="BH774" s="13">
        <f t="shared" ref="BH774:BH837" si="602">IF(B774="Line 9 Fails",A774,0)</f>
        <v>0</v>
      </c>
      <c r="BI774" s="14">
        <f t="shared" ref="BI774:BI837" si="603">IF(BH774&gt;0,1,0)</f>
        <v>0</v>
      </c>
      <c r="BJ774" s="13">
        <f t="shared" ref="BJ774:BJ837" si="604">IF(B774="Line 9 repd.",A774,0)</f>
        <v>0</v>
      </c>
      <c r="BK774" s="14">
        <f t="shared" ref="BK774:BK837" si="605">IF(BJ774&gt;0,1,0)</f>
        <v>0</v>
      </c>
      <c r="BL774" s="13">
        <f t="shared" ref="BL774:BL837" si="606">IF(K774="Dn(waiting)",A775-A774,0)</f>
        <v>0</v>
      </c>
    </row>
    <row r="775" spans="1:64" x14ac:dyDescent="0.25">
      <c r="A775" s="23">
        <f t="shared" ref="A775:A838" si="607">A774+0.02</f>
        <v>15.410416666666427</v>
      </c>
      <c r="B775" s="8" t="s">
        <v>80</v>
      </c>
      <c r="D775" t="s">
        <v>65</v>
      </c>
      <c r="E775" s="10"/>
      <c r="G775" s="10" t="s">
        <v>67</v>
      </c>
      <c r="H775" s="10" t="s">
        <v>67</v>
      </c>
      <c r="I775" s="10" t="s">
        <v>67</v>
      </c>
      <c r="J775" s="10" t="s">
        <v>67</v>
      </c>
      <c r="K775" s="10"/>
      <c r="L775" s="13">
        <f t="shared" si="562"/>
        <v>0</v>
      </c>
      <c r="M775" s="14">
        <f t="shared" si="576"/>
        <v>0</v>
      </c>
      <c r="N775" s="13">
        <f t="shared" si="563"/>
        <v>0</v>
      </c>
      <c r="O775" s="14">
        <f t="shared" si="577"/>
        <v>0</v>
      </c>
      <c r="P775" s="13">
        <f t="shared" si="564"/>
        <v>0</v>
      </c>
      <c r="Q775" s="14"/>
      <c r="R775" s="13">
        <f t="shared" si="565"/>
        <v>0</v>
      </c>
      <c r="S775" s="14">
        <f t="shared" si="578"/>
        <v>0</v>
      </c>
      <c r="T775" s="13">
        <f t="shared" si="566"/>
        <v>0</v>
      </c>
      <c r="U775" s="14">
        <f t="shared" si="579"/>
        <v>0</v>
      </c>
      <c r="V775" s="13">
        <f t="shared" si="567"/>
        <v>0</v>
      </c>
      <c r="W775" s="14"/>
      <c r="X775" s="13">
        <f t="shared" si="568"/>
        <v>0</v>
      </c>
      <c r="Y775" s="14">
        <f t="shared" si="580"/>
        <v>0</v>
      </c>
      <c r="Z775" s="13">
        <f t="shared" si="569"/>
        <v>0</v>
      </c>
      <c r="AA775" s="14">
        <f t="shared" si="581"/>
        <v>0</v>
      </c>
      <c r="AB775" s="13">
        <f t="shared" si="570"/>
        <v>0</v>
      </c>
      <c r="AC775" s="14"/>
      <c r="AD775" s="13">
        <f t="shared" si="571"/>
        <v>0</v>
      </c>
      <c r="AE775" s="14">
        <f t="shared" si="582"/>
        <v>0</v>
      </c>
      <c r="AF775" s="13">
        <f t="shared" si="572"/>
        <v>0</v>
      </c>
      <c r="AG775" s="14">
        <f t="shared" si="583"/>
        <v>0</v>
      </c>
      <c r="AH775" s="13">
        <f t="shared" si="573"/>
        <v>0</v>
      </c>
      <c r="AI775" s="14"/>
      <c r="AJ775" s="13">
        <f t="shared" si="574"/>
        <v>0</v>
      </c>
      <c r="AK775" s="14">
        <f t="shared" si="584"/>
        <v>0</v>
      </c>
      <c r="AL775" s="13">
        <f t="shared" si="575"/>
        <v>0</v>
      </c>
      <c r="AM775" s="14">
        <f t="shared" si="585"/>
        <v>0</v>
      </c>
      <c r="AN775" s="13">
        <f t="shared" si="586"/>
        <v>1.9999999999999574E-2</v>
      </c>
      <c r="AO775" s="14"/>
      <c r="AP775" s="13">
        <f t="shared" si="587"/>
        <v>0</v>
      </c>
      <c r="AQ775" s="14">
        <f t="shared" si="588"/>
        <v>0</v>
      </c>
      <c r="AR775" s="13">
        <f t="shared" si="589"/>
        <v>0</v>
      </c>
      <c r="AS775" s="14">
        <f t="shared" si="590"/>
        <v>0</v>
      </c>
      <c r="AT775" s="13">
        <f t="shared" si="591"/>
        <v>1.9999999999999574E-2</v>
      </c>
      <c r="AU775" s="14"/>
      <c r="AV775" s="13">
        <f t="shared" si="592"/>
        <v>15.410416666666427</v>
      </c>
      <c r="AW775" s="14">
        <f t="shared" si="593"/>
        <v>1</v>
      </c>
      <c r="AX775" s="13">
        <f t="shared" si="594"/>
        <v>0</v>
      </c>
      <c r="AY775" s="14">
        <f t="shared" si="595"/>
        <v>0</v>
      </c>
      <c r="AZ775" s="13">
        <f t="shared" si="596"/>
        <v>0</v>
      </c>
      <c r="BA775" s="14"/>
      <c r="BB775" s="13">
        <f t="shared" si="597"/>
        <v>0</v>
      </c>
      <c r="BC775" s="14">
        <f t="shared" si="598"/>
        <v>0</v>
      </c>
      <c r="BD775" s="13">
        <f t="shared" si="599"/>
        <v>0</v>
      </c>
      <c r="BE775" s="14">
        <f t="shared" si="600"/>
        <v>0</v>
      </c>
      <c r="BF775" s="13">
        <f t="shared" si="601"/>
        <v>1.9999999999999574E-2</v>
      </c>
      <c r="BG775" s="14"/>
      <c r="BH775" s="13">
        <f t="shared" si="602"/>
        <v>0</v>
      </c>
      <c r="BI775" s="14">
        <f t="shared" si="603"/>
        <v>0</v>
      </c>
      <c r="BJ775" s="13">
        <f t="shared" si="604"/>
        <v>0</v>
      </c>
      <c r="BK775" s="14">
        <f t="shared" si="605"/>
        <v>0</v>
      </c>
      <c r="BL775" s="13">
        <f t="shared" si="606"/>
        <v>0</v>
      </c>
    </row>
    <row r="776" spans="1:64" x14ac:dyDescent="0.25">
      <c r="A776" s="23">
        <f t="shared" si="607"/>
        <v>15.430416666666426</v>
      </c>
      <c r="B776" s="8"/>
      <c r="D776" t="s">
        <v>65</v>
      </c>
      <c r="G776" s="10" t="s">
        <v>67</v>
      </c>
      <c r="H776" s="10" t="s">
        <v>67</v>
      </c>
      <c r="I776" s="10" t="s">
        <v>67</v>
      </c>
      <c r="J776" s="10" t="s">
        <v>67</v>
      </c>
      <c r="K776" s="10"/>
      <c r="L776" s="13">
        <f t="shared" si="562"/>
        <v>0</v>
      </c>
      <c r="M776" s="14">
        <f t="shared" si="576"/>
        <v>0</v>
      </c>
      <c r="N776" s="13">
        <f t="shared" si="563"/>
        <v>0</v>
      </c>
      <c r="O776" s="14">
        <f t="shared" si="577"/>
        <v>0</v>
      </c>
      <c r="P776" s="13">
        <f t="shared" si="564"/>
        <v>0</v>
      </c>
      <c r="Q776" s="14"/>
      <c r="R776" s="13">
        <f t="shared" si="565"/>
        <v>0</v>
      </c>
      <c r="S776" s="14">
        <f t="shared" si="578"/>
        <v>0</v>
      </c>
      <c r="T776" s="13">
        <f t="shared" si="566"/>
        <v>0</v>
      </c>
      <c r="U776" s="14">
        <f t="shared" si="579"/>
        <v>0</v>
      </c>
      <c r="V776" s="13">
        <f t="shared" si="567"/>
        <v>0</v>
      </c>
      <c r="W776" s="14"/>
      <c r="X776" s="13">
        <f t="shared" si="568"/>
        <v>0</v>
      </c>
      <c r="Y776" s="14">
        <f t="shared" si="580"/>
        <v>0</v>
      </c>
      <c r="Z776" s="13">
        <f t="shared" si="569"/>
        <v>0</v>
      </c>
      <c r="AA776" s="14">
        <f t="shared" si="581"/>
        <v>0</v>
      </c>
      <c r="AB776" s="13">
        <f t="shared" si="570"/>
        <v>0</v>
      </c>
      <c r="AC776" s="14"/>
      <c r="AD776" s="13">
        <f t="shared" si="571"/>
        <v>0</v>
      </c>
      <c r="AE776" s="14">
        <f t="shared" si="582"/>
        <v>0</v>
      </c>
      <c r="AF776" s="13">
        <f t="shared" si="572"/>
        <v>0</v>
      </c>
      <c r="AG776" s="14">
        <f t="shared" si="583"/>
        <v>0</v>
      </c>
      <c r="AH776" s="13">
        <f t="shared" si="573"/>
        <v>0</v>
      </c>
      <c r="AI776" s="14"/>
      <c r="AJ776" s="13">
        <f t="shared" si="574"/>
        <v>0</v>
      </c>
      <c r="AK776" s="14">
        <f t="shared" si="584"/>
        <v>0</v>
      </c>
      <c r="AL776" s="13">
        <f t="shared" si="575"/>
        <v>0</v>
      </c>
      <c r="AM776" s="14">
        <f t="shared" si="585"/>
        <v>0</v>
      </c>
      <c r="AN776" s="13">
        <f t="shared" si="586"/>
        <v>1.9999999999999574E-2</v>
      </c>
      <c r="AO776" s="14"/>
      <c r="AP776" s="13">
        <f t="shared" si="587"/>
        <v>0</v>
      </c>
      <c r="AQ776" s="14">
        <f t="shared" si="588"/>
        <v>0</v>
      </c>
      <c r="AR776" s="13">
        <f t="shared" si="589"/>
        <v>0</v>
      </c>
      <c r="AS776" s="14">
        <f t="shared" si="590"/>
        <v>0</v>
      </c>
      <c r="AT776" s="13">
        <f t="shared" si="591"/>
        <v>1.9999999999999574E-2</v>
      </c>
      <c r="AU776" s="14"/>
      <c r="AV776" s="13">
        <f t="shared" si="592"/>
        <v>0</v>
      </c>
      <c r="AW776" s="14">
        <f t="shared" si="593"/>
        <v>0</v>
      </c>
      <c r="AX776" s="13">
        <f t="shared" si="594"/>
        <v>0</v>
      </c>
      <c r="AY776" s="14">
        <f t="shared" si="595"/>
        <v>0</v>
      </c>
      <c r="AZ776" s="13">
        <f t="shared" si="596"/>
        <v>0</v>
      </c>
      <c r="BA776" s="14"/>
      <c r="BB776" s="13">
        <f t="shared" si="597"/>
        <v>0</v>
      </c>
      <c r="BC776" s="14">
        <f t="shared" si="598"/>
        <v>0</v>
      </c>
      <c r="BD776" s="13">
        <f t="shared" si="599"/>
        <v>0</v>
      </c>
      <c r="BE776" s="14">
        <f t="shared" si="600"/>
        <v>0</v>
      </c>
      <c r="BF776" s="13">
        <f t="shared" si="601"/>
        <v>1.9999999999999574E-2</v>
      </c>
      <c r="BG776" s="14"/>
      <c r="BH776" s="13">
        <f t="shared" si="602"/>
        <v>0</v>
      </c>
      <c r="BI776" s="14">
        <f t="shared" si="603"/>
        <v>0</v>
      </c>
      <c r="BJ776" s="13">
        <f t="shared" si="604"/>
        <v>0</v>
      </c>
      <c r="BK776" s="14">
        <f t="shared" si="605"/>
        <v>0</v>
      </c>
      <c r="BL776" s="13">
        <f t="shared" si="606"/>
        <v>0</v>
      </c>
    </row>
    <row r="777" spans="1:64" x14ac:dyDescent="0.25">
      <c r="A777" s="23">
        <f t="shared" si="607"/>
        <v>15.450416666666426</v>
      </c>
      <c r="B777" s="8" t="s">
        <v>68</v>
      </c>
      <c r="C777" s="10" t="s">
        <v>67</v>
      </c>
      <c r="D777" t="s">
        <v>65</v>
      </c>
      <c r="G777" s="10" t="s">
        <v>67</v>
      </c>
      <c r="H777" s="10" t="s">
        <v>67</v>
      </c>
      <c r="I777" s="10" t="s">
        <v>67</v>
      </c>
      <c r="J777" s="10" t="s">
        <v>67</v>
      </c>
      <c r="K777" s="10"/>
      <c r="L777" s="13">
        <f t="shared" si="562"/>
        <v>15.450416666666426</v>
      </c>
      <c r="M777" s="14">
        <f t="shared" si="576"/>
        <v>1</v>
      </c>
      <c r="N777" s="13">
        <f t="shared" si="563"/>
        <v>0</v>
      </c>
      <c r="O777" s="14">
        <f t="shared" si="577"/>
        <v>0</v>
      </c>
      <c r="P777" s="13">
        <f t="shared" si="564"/>
        <v>1.9999999999999574E-2</v>
      </c>
      <c r="Q777" s="14"/>
      <c r="R777" s="13">
        <f t="shared" si="565"/>
        <v>0</v>
      </c>
      <c r="S777" s="14">
        <f t="shared" si="578"/>
        <v>0</v>
      </c>
      <c r="T777" s="13">
        <f t="shared" si="566"/>
        <v>0</v>
      </c>
      <c r="U777" s="14">
        <f t="shared" si="579"/>
        <v>0</v>
      </c>
      <c r="V777" s="13">
        <f t="shared" si="567"/>
        <v>0</v>
      </c>
      <c r="W777" s="14"/>
      <c r="X777" s="13">
        <f t="shared" si="568"/>
        <v>0</v>
      </c>
      <c r="Y777" s="14">
        <f t="shared" si="580"/>
        <v>0</v>
      </c>
      <c r="Z777" s="13">
        <f t="shared" si="569"/>
        <v>0</v>
      </c>
      <c r="AA777" s="14">
        <f t="shared" si="581"/>
        <v>0</v>
      </c>
      <c r="AB777" s="13">
        <f t="shared" si="570"/>
        <v>0</v>
      </c>
      <c r="AC777" s="14"/>
      <c r="AD777" s="13">
        <f t="shared" si="571"/>
        <v>0</v>
      </c>
      <c r="AE777" s="14">
        <f t="shared" si="582"/>
        <v>0</v>
      </c>
      <c r="AF777" s="13">
        <f t="shared" si="572"/>
        <v>0</v>
      </c>
      <c r="AG777" s="14">
        <f t="shared" si="583"/>
        <v>0</v>
      </c>
      <c r="AH777" s="13">
        <f t="shared" si="573"/>
        <v>0</v>
      </c>
      <c r="AI777" s="14"/>
      <c r="AJ777" s="13">
        <f t="shared" si="574"/>
        <v>0</v>
      </c>
      <c r="AK777" s="14">
        <f t="shared" si="584"/>
        <v>0</v>
      </c>
      <c r="AL777" s="13">
        <f t="shared" si="575"/>
        <v>0</v>
      </c>
      <c r="AM777" s="14">
        <f t="shared" si="585"/>
        <v>0</v>
      </c>
      <c r="AN777" s="13">
        <f t="shared" si="586"/>
        <v>1.9999999999999574E-2</v>
      </c>
      <c r="AO777" s="14"/>
      <c r="AP777" s="13">
        <f t="shared" si="587"/>
        <v>0</v>
      </c>
      <c r="AQ777" s="14">
        <f t="shared" si="588"/>
        <v>0</v>
      </c>
      <c r="AR777" s="13">
        <f t="shared" si="589"/>
        <v>0</v>
      </c>
      <c r="AS777" s="14">
        <f t="shared" si="590"/>
        <v>0</v>
      </c>
      <c r="AT777" s="13">
        <f t="shared" si="591"/>
        <v>1.9999999999999574E-2</v>
      </c>
      <c r="AU777" s="14"/>
      <c r="AV777" s="13">
        <f t="shared" si="592"/>
        <v>0</v>
      </c>
      <c r="AW777" s="14">
        <f t="shared" si="593"/>
        <v>0</v>
      </c>
      <c r="AX777" s="13">
        <f t="shared" si="594"/>
        <v>0</v>
      </c>
      <c r="AY777" s="14">
        <f t="shared" si="595"/>
        <v>0</v>
      </c>
      <c r="AZ777" s="13">
        <f t="shared" si="596"/>
        <v>0</v>
      </c>
      <c r="BA777" s="14"/>
      <c r="BB777" s="13">
        <f t="shared" si="597"/>
        <v>0</v>
      </c>
      <c r="BC777" s="14">
        <f t="shared" si="598"/>
        <v>0</v>
      </c>
      <c r="BD777" s="13">
        <f t="shared" si="599"/>
        <v>0</v>
      </c>
      <c r="BE777" s="14">
        <f t="shared" si="600"/>
        <v>0</v>
      </c>
      <c r="BF777" s="13">
        <f t="shared" si="601"/>
        <v>1.9999999999999574E-2</v>
      </c>
      <c r="BG777" s="14"/>
      <c r="BH777" s="13">
        <f t="shared" si="602"/>
        <v>0</v>
      </c>
      <c r="BI777" s="14">
        <f t="shared" si="603"/>
        <v>0</v>
      </c>
      <c r="BJ777" s="13">
        <f t="shared" si="604"/>
        <v>0</v>
      </c>
      <c r="BK777" s="14">
        <f t="shared" si="605"/>
        <v>0</v>
      </c>
      <c r="BL777" s="13">
        <f t="shared" si="606"/>
        <v>0</v>
      </c>
    </row>
    <row r="778" spans="1:64" x14ac:dyDescent="0.25">
      <c r="A778" s="23">
        <f t="shared" si="607"/>
        <v>15.470416666666425</v>
      </c>
      <c r="B778" s="8"/>
      <c r="C778" s="10" t="s">
        <v>67</v>
      </c>
      <c r="D778" t="s">
        <v>65</v>
      </c>
      <c r="G778" s="10" t="s">
        <v>67</v>
      </c>
      <c r="H778" s="10" t="s">
        <v>67</v>
      </c>
      <c r="I778" s="10" t="s">
        <v>67</v>
      </c>
      <c r="J778" s="10" t="s">
        <v>67</v>
      </c>
      <c r="K778" s="10"/>
      <c r="L778" s="13">
        <f t="shared" si="562"/>
        <v>0</v>
      </c>
      <c r="M778" s="14">
        <f t="shared" si="576"/>
        <v>0</v>
      </c>
      <c r="N778" s="13">
        <f t="shared" si="563"/>
        <v>0</v>
      </c>
      <c r="O778" s="14">
        <f t="shared" si="577"/>
        <v>0</v>
      </c>
      <c r="P778" s="13">
        <f t="shared" si="564"/>
        <v>1.9999999999999574E-2</v>
      </c>
      <c r="Q778" s="14"/>
      <c r="R778" s="13">
        <f t="shared" si="565"/>
        <v>0</v>
      </c>
      <c r="S778" s="14">
        <f t="shared" si="578"/>
        <v>0</v>
      </c>
      <c r="T778" s="13">
        <f t="shared" si="566"/>
        <v>0</v>
      </c>
      <c r="U778" s="14">
        <f t="shared" si="579"/>
        <v>0</v>
      </c>
      <c r="V778" s="13">
        <f t="shared" si="567"/>
        <v>0</v>
      </c>
      <c r="W778" s="14"/>
      <c r="X778" s="13">
        <f t="shared" si="568"/>
        <v>0</v>
      </c>
      <c r="Y778" s="14">
        <f t="shared" si="580"/>
        <v>0</v>
      </c>
      <c r="Z778" s="13">
        <f t="shared" si="569"/>
        <v>0</v>
      </c>
      <c r="AA778" s="14">
        <f t="shared" si="581"/>
        <v>0</v>
      </c>
      <c r="AB778" s="13">
        <f t="shared" si="570"/>
        <v>0</v>
      </c>
      <c r="AC778" s="14"/>
      <c r="AD778" s="13">
        <f t="shared" si="571"/>
        <v>0</v>
      </c>
      <c r="AE778" s="14">
        <f t="shared" si="582"/>
        <v>0</v>
      </c>
      <c r="AF778" s="13">
        <f t="shared" si="572"/>
        <v>0</v>
      </c>
      <c r="AG778" s="14">
        <f t="shared" si="583"/>
        <v>0</v>
      </c>
      <c r="AH778" s="13">
        <f t="shared" si="573"/>
        <v>0</v>
      </c>
      <c r="AI778" s="14"/>
      <c r="AJ778" s="13">
        <f t="shared" si="574"/>
        <v>0</v>
      </c>
      <c r="AK778" s="14">
        <f t="shared" si="584"/>
        <v>0</v>
      </c>
      <c r="AL778" s="13">
        <f t="shared" si="575"/>
        <v>0</v>
      </c>
      <c r="AM778" s="14">
        <f t="shared" si="585"/>
        <v>0</v>
      </c>
      <c r="AN778" s="13">
        <f t="shared" si="586"/>
        <v>1.9999999999999574E-2</v>
      </c>
      <c r="AO778" s="14"/>
      <c r="AP778" s="13">
        <f t="shared" si="587"/>
        <v>0</v>
      </c>
      <c r="AQ778" s="14">
        <f t="shared" si="588"/>
        <v>0</v>
      </c>
      <c r="AR778" s="13">
        <f t="shared" si="589"/>
        <v>0</v>
      </c>
      <c r="AS778" s="14">
        <f t="shared" si="590"/>
        <v>0</v>
      </c>
      <c r="AT778" s="13">
        <f t="shared" si="591"/>
        <v>1.9999999999999574E-2</v>
      </c>
      <c r="AU778" s="14"/>
      <c r="AV778" s="13">
        <f t="shared" si="592"/>
        <v>0</v>
      </c>
      <c r="AW778" s="14">
        <f t="shared" si="593"/>
        <v>0</v>
      </c>
      <c r="AX778" s="13">
        <f t="shared" si="594"/>
        <v>0</v>
      </c>
      <c r="AY778" s="14">
        <f t="shared" si="595"/>
        <v>0</v>
      </c>
      <c r="AZ778" s="13">
        <f t="shared" si="596"/>
        <v>0</v>
      </c>
      <c r="BA778" s="14"/>
      <c r="BB778" s="13">
        <f t="shared" si="597"/>
        <v>0</v>
      </c>
      <c r="BC778" s="14">
        <f t="shared" si="598"/>
        <v>0</v>
      </c>
      <c r="BD778" s="13">
        <f t="shared" si="599"/>
        <v>0</v>
      </c>
      <c r="BE778" s="14">
        <f t="shared" si="600"/>
        <v>0</v>
      </c>
      <c r="BF778" s="13">
        <f t="shared" si="601"/>
        <v>1.9999999999999574E-2</v>
      </c>
      <c r="BG778" s="14"/>
      <c r="BH778" s="13">
        <f t="shared" si="602"/>
        <v>0</v>
      </c>
      <c r="BI778" s="14">
        <f t="shared" si="603"/>
        <v>0</v>
      </c>
      <c r="BJ778" s="13">
        <f t="shared" si="604"/>
        <v>0</v>
      </c>
      <c r="BK778" s="14">
        <f t="shared" si="605"/>
        <v>0</v>
      </c>
      <c r="BL778" s="13">
        <f t="shared" si="606"/>
        <v>0</v>
      </c>
    </row>
    <row r="779" spans="1:64" x14ac:dyDescent="0.25">
      <c r="A779" s="23">
        <f t="shared" si="607"/>
        <v>15.490416666666425</v>
      </c>
      <c r="B779" s="8" t="s">
        <v>73</v>
      </c>
      <c r="C779" s="10" t="s">
        <v>67</v>
      </c>
      <c r="D779" s="11" t="s">
        <v>66</v>
      </c>
      <c r="G779" s="10" t="s">
        <v>67</v>
      </c>
      <c r="H779" s="10" t="s">
        <v>67</v>
      </c>
      <c r="I779" s="10" t="s">
        <v>67</v>
      </c>
      <c r="J779" t="s">
        <v>65</v>
      </c>
      <c r="K779" s="10"/>
      <c r="L779" s="13">
        <f t="shared" si="562"/>
        <v>0</v>
      </c>
      <c r="M779" s="14">
        <f t="shared" si="576"/>
        <v>0</v>
      </c>
      <c r="N779" s="13">
        <f t="shared" si="563"/>
        <v>0</v>
      </c>
      <c r="O779" s="14">
        <f t="shared" si="577"/>
        <v>0</v>
      </c>
      <c r="P779" s="13">
        <f t="shared" si="564"/>
        <v>1.9999999999999574E-2</v>
      </c>
      <c r="Q779" s="14"/>
      <c r="R779" s="13">
        <f t="shared" si="565"/>
        <v>0</v>
      </c>
      <c r="S779" s="14">
        <f t="shared" si="578"/>
        <v>0</v>
      </c>
      <c r="T779" s="13">
        <f t="shared" si="566"/>
        <v>15.490416666666425</v>
      </c>
      <c r="U779" s="14">
        <f t="shared" si="579"/>
        <v>1</v>
      </c>
      <c r="V779" s="13">
        <f t="shared" si="567"/>
        <v>0</v>
      </c>
      <c r="W779" s="14"/>
      <c r="X779" s="13">
        <f t="shared" si="568"/>
        <v>0</v>
      </c>
      <c r="Y779" s="14">
        <f t="shared" si="580"/>
        <v>0</v>
      </c>
      <c r="Z779" s="13">
        <f t="shared" si="569"/>
        <v>0</v>
      </c>
      <c r="AA779" s="14">
        <f t="shared" si="581"/>
        <v>0</v>
      </c>
      <c r="AB779" s="13">
        <f t="shared" si="570"/>
        <v>0</v>
      </c>
      <c r="AC779" s="14"/>
      <c r="AD779" s="13">
        <f t="shared" si="571"/>
        <v>0</v>
      </c>
      <c r="AE779" s="14">
        <f t="shared" si="582"/>
        <v>0</v>
      </c>
      <c r="AF779" s="13">
        <f t="shared" si="572"/>
        <v>0</v>
      </c>
      <c r="AG779" s="14">
        <f t="shared" si="583"/>
        <v>0</v>
      </c>
      <c r="AH779" s="13">
        <f t="shared" si="573"/>
        <v>0</v>
      </c>
      <c r="AI779" s="14"/>
      <c r="AJ779" s="13">
        <f t="shared" si="574"/>
        <v>0</v>
      </c>
      <c r="AK779" s="14">
        <f t="shared" si="584"/>
        <v>0</v>
      </c>
      <c r="AL779" s="13">
        <f t="shared" si="575"/>
        <v>0</v>
      </c>
      <c r="AM779" s="14">
        <f t="shared" si="585"/>
        <v>0</v>
      </c>
      <c r="AN779" s="13">
        <f t="shared" si="586"/>
        <v>1.9999999999999574E-2</v>
      </c>
      <c r="AO779" s="14"/>
      <c r="AP779" s="13">
        <f t="shared" si="587"/>
        <v>0</v>
      </c>
      <c r="AQ779" s="14">
        <f t="shared" si="588"/>
        <v>0</v>
      </c>
      <c r="AR779" s="13">
        <f t="shared" si="589"/>
        <v>0</v>
      </c>
      <c r="AS779" s="14">
        <f t="shared" si="590"/>
        <v>0</v>
      </c>
      <c r="AT779" s="13">
        <f t="shared" si="591"/>
        <v>1.9999999999999574E-2</v>
      </c>
      <c r="AU779" s="14"/>
      <c r="AV779" s="13">
        <f t="shared" si="592"/>
        <v>0</v>
      </c>
      <c r="AW779" s="14">
        <f t="shared" si="593"/>
        <v>0</v>
      </c>
      <c r="AX779" s="13">
        <f t="shared" si="594"/>
        <v>0</v>
      </c>
      <c r="AY779" s="14">
        <f t="shared" si="595"/>
        <v>0</v>
      </c>
      <c r="AZ779" s="13">
        <f t="shared" si="596"/>
        <v>0</v>
      </c>
      <c r="BA779" s="14"/>
      <c r="BB779" s="13">
        <f t="shared" si="597"/>
        <v>0</v>
      </c>
      <c r="BC779" s="14">
        <f t="shared" si="598"/>
        <v>0</v>
      </c>
      <c r="BD779" s="13">
        <f t="shared" si="599"/>
        <v>0</v>
      </c>
      <c r="BE779" s="14">
        <f t="shared" si="600"/>
        <v>0</v>
      </c>
      <c r="BF779" s="13">
        <f t="shared" si="601"/>
        <v>0</v>
      </c>
      <c r="BG779" s="14"/>
      <c r="BH779" s="13">
        <f t="shared" si="602"/>
        <v>0</v>
      </c>
      <c r="BI779" s="14">
        <f t="shared" si="603"/>
        <v>0</v>
      </c>
      <c r="BJ779" s="13">
        <f t="shared" si="604"/>
        <v>0</v>
      </c>
      <c r="BK779" s="14">
        <f t="shared" si="605"/>
        <v>0</v>
      </c>
      <c r="BL779" s="13">
        <f t="shared" si="606"/>
        <v>0</v>
      </c>
    </row>
    <row r="780" spans="1:64" x14ac:dyDescent="0.25">
      <c r="A780" s="23">
        <f t="shared" si="607"/>
        <v>15.510416666666424</v>
      </c>
      <c r="B780" s="8" t="s">
        <v>72</v>
      </c>
      <c r="C780" s="10" t="s">
        <v>67</v>
      </c>
      <c r="D780" s="10"/>
      <c r="E780" s="10" t="s">
        <v>67</v>
      </c>
      <c r="G780" s="10" t="s">
        <v>67</v>
      </c>
      <c r="H780" s="10" t="s">
        <v>67</v>
      </c>
      <c r="I780" s="10" t="s">
        <v>67</v>
      </c>
      <c r="J780" t="s">
        <v>65</v>
      </c>
      <c r="K780" s="10"/>
      <c r="L780" s="13">
        <f t="shared" si="562"/>
        <v>0</v>
      </c>
      <c r="M780" s="14">
        <f t="shared" si="576"/>
        <v>0</v>
      </c>
      <c r="N780" s="13">
        <f t="shared" si="563"/>
        <v>0</v>
      </c>
      <c r="O780" s="14">
        <f t="shared" si="577"/>
        <v>0</v>
      </c>
      <c r="P780" s="13">
        <f t="shared" si="564"/>
        <v>1.9999999999999574E-2</v>
      </c>
      <c r="Q780" s="14"/>
      <c r="R780" s="13">
        <f t="shared" si="565"/>
        <v>0</v>
      </c>
      <c r="S780" s="14">
        <f t="shared" si="578"/>
        <v>0</v>
      </c>
      <c r="T780" s="13">
        <f t="shared" si="566"/>
        <v>0</v>
      </c>
      <c r="U780" s="14">
        <f t="shared" si="579"/>
        <v>0</v>
      </c>
      <c r="V780" s="13">
        <f t="shared" si="567"/>
        <v>0</v>
      </c>
      <c r="W780" s="14"/>
      <c r="X780" s="13">
        <f t="shared" si="568"/>
        <v>15.510416666666424</v>
      </c>
      <c r="Y780" s="14">
        <f t="shared" si="580"/>
        <v>1</v>
      </c>
      <c r="Z780" s="13">
        <f t="shared" si="569"/>
        <v>0</v>
      </c>
      <c r="AA780" s="14">
        <f t="shared" si="581"/>
        <v>0</v>
      </c>
      <c r="AB780" s="13">
        <f t="shared" si="570"/>
        <v>1.9999999999999574E-2</v>
      </c>
      <c r="AC780" s="14"/>
      <c r="AD780" s="13">
        <f t="shared" si="571"/>
        <v>0</v>
      </c>
      <c r="AE780" s="14">
        <f t="shared" si="582"/>
        <v>0</v>
      </c>
      <c r="AF780" s="13">
        <f t="shared" si="572"/>
        <v>0</v>
      </c>
      <c r="AG780" s="14">
        <f t="shared" si="583"/>
        <v>0</v>
      </c>
      <c r="AH780" s="13">
        <f t="shared" si="573"/>
        <v>0</v>
      </c>
      <c r="AI780" s="14"/>
      <c r="AJ780" s="13">
        <f t="shared" si="574"/>
        <v>0</v>
      </c>
      <c r="AK780" s="14">
        <f t="shared" si="584"/>
        <v>0</v>
      </c>
      <c r="AL780" s="13">
        <f t="shared" si="575"/>
        <v>0</v>
      </c>
      <c r="AM780" s="14">
        <f t="shared" si="585"/>
        <v>0</v>
      </c>
      <c r="AN780" s="13">
        <f t="shared" si="586"/>
        <v>1.9999999999999574E-2</v>
      </c>
      <c r="AO780" s="14"/>
      <c r="AP780" s="13">
        <f t="shared" si="587"/>
        <v>0</v>
      </c>
      <c r="AQ780" s="14">
        <f t="shared" si="588"/>
        <v>0</v>
      </c>
      <c r="AR780" s="13">
        <f t="shared" si="589"/>
        <v>0</v>
      </c>
      <c r="AS780" s="14">
        <f t="shared" si="590"/>
        <v>0</v>
      </c>
      <c r="AT780" s="13">
        <f t="shared" si="591"/>
        <v>1.9999999999999574E-2</v>
      </c>
      <c r="AU780" s="14"/>
      <c r="AV780" s="13">
        <f t="shared" si="592"/>
        <v>0</v>
      </c>
      <c r="AW780" s="14">
        <f t="shared" si="593"/>
        <v>0</v>
      </c>
      <c r="AX780" s="13">
        <f t="shared" si="594"/>
        <v>0</v>
      </c>
      <c r="AY780" s="14">
        <f t="shared" si="595"/>
        <v>0</v>
      </c>
      <c r="AZ780" s="13">
        <f t="shared" si="596"/>
        <v>0</v>
      </c>
      <c r="BA780" s="14"/>
      <c r="BB780" s="13">
        <f t="shared" si="597"/>
        <v>0</v>
      </c>
      <c r="BC780" s="14">
        <f t="shared" si="598"/>
        <v>0</v>
      </c>
      <c r="BD780" s="13">
        <f t="shared" si="599"/>
        <v>0</v>
      </c>
      <c r="BE780" s="14">
        <f t="shared" si="600"/>
        <v>0</v>
      </c>
      <c r="BF780" s="13">
        <f t="shared" si="601"/>
        <v>0</v>
      </c>
      <c r="BG780" s="14"/>
      <c r="BH780" s="13">
        <f t="shared" si="602"/>
        <v>0</v>
      </c>
      <c r="BI780" s="14">
        <f t="shared" si="603"/>
        <v>0</v>
      </c>
      <c r="BJ780" s="13">
        <f t="shared" si="604"/>
        <v>0</v>
      </c>
      <c r="BK780" s="14">
        <f t="shared" si="605"/>
        <v>0</v>
      </c>
      <c r="BL780" s="13">
        <f t="shared" si="606"/>
        <v>0</v>
      </c>
    </row>
    <row r="781" spans="1:64" x14ac:dyDescent="0.25">
      <c r="A781" s="23">
        <f t="shared" si="607"/>
        <v>15.530416666666424</v>
      </c>
      <c r="B781" s="8"/>
      <c r="C781" s="10" t="s">
        <v>67</v>
      </c>
      <c r="D781" s="10"/>
      <c r="E781" s="10" t="s">
        <v>67</v>
      </c>
      <c r="G781" s="10" t="s">
        <v>67</v>
      </c>
      <c r="H781" s="10" t="s">
        <v>67</v>
      </c>
      <c r="I781" s="10" t="s">
        <v>67</v>
      </c>
      <c r="J781" t="s">
        <v>65</v>
      </c>
      <c r="L781" s="13">
        <f t="shared" si="562"/>
        <v>0</v>
      </c>
      <c r="M781" s="14">
        <f t="shared" si="576"/>
        <v>0</v>
      </c>
      <c r="N781" s="13">
        <f t="shared" si="563"/>
        <v>0</v>
      </c>
      <c r="O781" s="14">
        <f t="shared" si="577"/>
        <v>0</v>
      </c>
      <c r="P781" s="13">
        <f t="shared" si="564"/>
        <v>1.9999999999999574E-2</v>
      </c>
      <c r="Q781" s="14"/>
      <c r="R781" s="13">
        <f t="shared" si="565"/>
        <v>0</v>
      </c>
      <c r="S781" s="14">
        <f t="shared" si="578"/>
        <v>0</v>
      </c>
      <c r="T781" s="13">
        <f t="shared" si="566"/>
        <v>0</v>
      </c>
      <c r="U781" s="14">
        <f t="shared" si="579"/>
        <v>0</v>
      </c>
      <c r="V781" s="13">
        <f t="shared" si="567"/>
        <v>0</v>
      </c>
      <c r="W781" s="14"/>
      <c r="X781" s="13">
        <f t="shared" si="568"/>
        <v>0</v>
      </c>
      <c r="Y781" s="14">
        <f t="shared" si="580"/>
        <v>0</v>
      </c>
      <c r="Z781" s="13">
        <f t="shared" si="569"/>
        <v>0</v>
      </c>
      <c r="AA781" s="14">
        <f t="shared" si="581"/>
        <v>0</v>
      </c>
      <c r="AB781" s="13">
        <f t="shared" si="570"/>
        <v>1.9999999999999574E-2</v>
      </c>
      <c r="AC781" s="14"/>
      <c r="AD781" s="13">
        <f t="shared" si="571"/>
        <v>0</v>
      </c>
      <c r="AE781" s="14">
        <f t="shared" si="582"/>
        <v>0</v>
      </c>
      <c r="AF781" s="13">
        <f t="shared" si="572"/>
        <v>0</v>
      </c>
      <c r="AG781" s="14">
        <f t="shared" si="583"/>
        <v>0</v>
      </c>
      <c r="AH781" s="13">
        <f t="shared" si="573"/>
        <v>0</v>
      </c>
      <c r="AI781" s="14"/>
      <c r="AJ781" s="13">
        <f t="shared" si="574"/>
        <v>0</v>
      </c>
      <c r="AK781" s="14">
        <f t="shared" si="584"/>
        <v>0</v>
      </c>
      <c r="AL781" s="13">
        <f t="shared" si="575"/>
        <v>0</v>
      </c>
      <c r="AM781" s="14">
        <f t="shared" si="585"/>
        <v>0</v>
      </c>
      <c r="AN781" s="13">
        <f t="shared" si="586"/>
        <v>1.9999999999999574E-2</v>
      </c>
      <c r="AO781" s="14"/>
      <c r="AP781" s="13">
        <f t="shared" si="587"/>
        <v>0</v>
      </c>
      <c r="AQ781" s="14">
        <f t="shared" si="588"/>
        <v>0</v>
      </c>
      <c r="AR781" s="13">
        <f t="shared" si="589"/>
        <v>0</v>
      </c>
      <c r="AS781" s="14">
        <f t="shared" si="590"/>
        <v>0</v>
      </c>
      <c r="AT781" s="13">
        <f t="shared" si="591"/>
        <v>1.9999999999999574E-2</v>
      </c>
      <c r="AU781" s="14"/>
      <c r="AV781" s="13">
        <f t="shared" si="592"/>
        <v>0</v>
      </c>
      <c r="AW781" s="14">
        <f t="shared" si="593"/>
        <v>0</v>
      </c>
      <c r="AX781" s="13">
        <f t="shared" si="594"/>
        <v>0</v>
      </c>
      <c r="AY781" s="14">
        <f t="shared" si="595"/>
        <v>0</v>
      </c>
      <c r="AZ781" s="13">
        <f t="shared" si="596"/>
        <v>0</v>
      </c>
      <c r="BA781" s="14"/>
      <c r="BB781" s="13">
        <f t="shared" si="597"/>
        <v>0</v>
      </c>
      <c r="BC781" s="14">
        <f t="shared" si="598"/>
        <v>0</v>
      </c>
      <c r="BD781" s="13">
        <f t="shared" si="599"/>
        <v>0</v>
      </c>
      <c r="BE781" s="14">
        <f t="shared" si="600"/>
        <v>0</v>
      </c>
      <c r="BF781" s="13">
        <f t="shared" si="601"/>
        <v>0</v>
      </c>
      <c r="BG781" s="14"/>
      <c r="BH781" s="13">
        <f t="shared" si="602"/>
        <v>0</v>
      </c>
      <c r="BI781" s="14">
        <f t="shared" si="603"/>
        <v>0</v>
      </c>
      <c r="BJ781" s="13">
        <f t="shared" si="604"/>
        <v>0</v>
      </c>
      <c r="BK781" s="14">
        <f t="shared" si="605"/>
        <v>0</v>
      </c>
      <c r="BL781" s="13">
        <f t="shared" si="606"/>
        <v>0</v>
      </c>
    </row>
    <row r="782" spans="1:64" x14ac:dyDescent="0.25">
      <c r="A782" s="23">
        <f t="shared" si="607"/>
        <v>15.550416666666424</v>
      </c>
      <c r="B782" s="8"/>
      <c r="C782" s="10" t="s">
        <v>67</v>
      </c>
      <c r="D782" s="10"/>
      <c r="E782" s="10" t="s">
        <v>67</v>
      </c>
      <c r="G782" s="10" t="s">
        <v>67</v>
      </c>
      <c r="H782" s="10" t="s">
        <v>67</v>
      </c>
      <c r="I782" s="10" t="s">
        <v>67</v>
      </c>
      <c r="J782" t="s">
        <v>65</v>
      </c>
      <c r="L782" s="13">
        <f t="shared" si="562"/>
        <v>0</v>
      </c>
      <c r="M782" s="14">
        <f t="shared" si="576"/>
        <v>0</v>
      </c>
      <c r="N782" s="13">
        <f t="shared" si="563"/>
        <v>0</v>
      </c>
      <c r="O782" s="14">
        <f t="shared" si="577"/>
        <v>0</v>
      </c>
      <c r="P782" s="13">
        <f t="shared" si="564"/>
        <v>1.9999999999999574E-2</v>
      </c>
      <c r="Q782" s="14"/>
      <c r="R782" s="13">
        <f t="shared" si="565"/>
        <v>0</v>
      </c>
      <c r="S782" s="14">
        <f t="shared" si="578"/>
        <v>0</v>
      </c>
      <c r="T782" s="13">
        <f t="shared" si="566"/>
        <v>0</v>
      </c>
      <c r="U782" s="14">
        <f t="shared" si="579"/>
        <v>0</v>
      </c>
      <c r="V782" s="13">
        <f t="shared" si="567"/>
        <v>0</v>
      </c>
      <c r="W782" s="14"/>
      <c r="X782" s="13">
        <f t="shared" si="568"/>
        <v>0</v>
      </c>
      <c r="Y782" s="14">
        <f t="shared" si="580"/>
        <v>0</v>
      </c>
      <c r="Z782" s="13">
        <f t="shared" si="569"/>
        <v>0</v>
      </c>
      <c r="AA782" s="14">
        <f t="shared" si="581"/>
        <v>0</v>
      </c>
      <c r="AB782" s="13">
        <f t="shared" si="570"/>
        <v>1.9999999999999574E-2</v>
      </c>
      <c r="AC782" s="14"/>
      <c r="AD782" s="13">
        <f t="shared" si="571"/>
        <v>0</v>
      </c>
      <c r="AE782" s="14">
        <f t="shared" si="582"/>
        <v>0</v>
      </c>
      <c r="AF782" s="13">
        <f t="shared" si="572"/>
        <v>0</v>
      </c>
      <c r="AG782" s="14">
        <f t="shared" si="583"/>
        <v>0</v>
      </c>
      <c r="AH782" s="13">
        <f t="shared" si="573"/>
        <v>0</v>
      </c>
      <c r="AI782" s="14"/>
      <c r="AJ782" s="13">
        <f t="shared" si="574"/>
        <v>0</v>
      </c>
      <c r="AK782" s="14">
        <f t="shared" si="584"/>
        <v>0</v>
      </c>
      <c r="AL782" s="13">
        <f t="shared" si="575"/>
        <v>0</v>
      </c>
      <c r="AM782" s="14">
        <f t="shared" si="585"/>
        <v>0</v>
      </c>
      <c r="AN782" s="13">
        <f t="shared" si="586"/>
        <v>1.9999999999999574E-2</v>
      </c>
      <c r="AO782" s="14"/>
      <c r="AP782" s="13">
        <f t="shared" si="587"/>
        <v>0</v>
      </c>
      <c r="AQ782" s="14">
        <f t="shared" si="588"/>
        <v>0</v>
      </c>
      <c r="AR782" s="13">
        <f t="shared" si="589"/>
        <v>0</v>
      </c>
      <c r="AS782" s="14">
        <f t="shared" si="590"/>
        <v>0</v>
      </c>
      <c r="AT782" s="13">
        <f t="shared" si="591"/>
        <v>1.9999999999999574E-2</v>
      </c>
      <c r="AU782" s="14"/>
      <c r="AV782" s="13">
        <f t="shared" si="592"/>
        <v>0</v>
      </c>
      <c r="AW782" s="14">
        <f t="shared" si="593"/>
        <v>0</v>
      </c>
      <c r="AX782" s="13">
        <f t="shared" si="594"/>
        <v>0</v>
      </c>
      <c r="AY782" s="14">
        <f t="shared" si="595"/>
        <v>0</v>
      </c>
      <c r="AZ782" s="13">
        <f t="shared" si="596"/>
        <v>0</v>
      </c>
      <c r="BA782" s="14"/>
      <c r="BB782" s="13">
        <f t="shared" si="597"/>
        <v>0</v>
      </c>
      <c r="BC782" s="14">
        <f t="shared" si="598"/>
        <v>0</v>
      </c>
      <c r="BD782" s="13">
        <f t="shared" si="599"/>
        <v>0</v>
      </c>
      <c r="BE782" s="14">
        <f t="shared" si="600"/>
        <v>0</v>
      </c>
      <c r="BF782" s="13">
        <f t="shared" si="601"/>
        <v>0</v>
      </c>
      <c r="BG782" s="14"/>
      <c r="BH782" s="13">
        <f t="shared" si="602"/>
        <v>0</v>
      </c>
      <c r="BI782" s="14">
        <f t="shared" si="603"/>
        <v>0</v>
      </c>
      <c r="BJ782" s="13">
        <f t="shared" si="604"/>
        <v>0</v>
      </c>
      <c r="BK782" s="14">
        <f t="shared" si="605"/>
        <v>0</v>
      </c>
      <c r="BL782" s="13">
        <f t="shared" si="606"/>
        <v>0</v>
      </c>
    </row>
    <row r="783" spans="1:64" x14ac:dyDescent="0.25">
      <c r="A783" s="23">
        <f t="shared" si="607"/>
        <v>15.570416666666423</v>
      </c>
      <c r="B783" s="8" t="s">
        <v>84</v>
      </c>
      <c r="C783" s="10" t="s">
        <v>67</v>
      </c>
      <c r="D783" s="10"/>
      <c r="E783" s="10" t="s">
        <v>67</v>
      </c>
      <c r="F783" s="11"/>
      <c r="G783" s="10" t="s">
        <v>67</v>
      </c>
      <c r="H783" s="10" t="s">
        <v>67</v>
      </c>
      <c r="I783" s="10" t="s">
        <v>67</v>
      </c>
      <c r="J783" t="s">
        <v>65</v>
      </c>
      <c r="K783" s="10" t="s">
        <v>67</v>
      </c>
      <c r="L783" s="13">
        <f t="shared" si="562"/>
        <v>0</v>
      </c>
      <c r="M783" s="14">
        <f t="shared" si="576"/>
        <v>0</v>
      </c>
      <c r="N783" s="13">
        <f t="shared" si="563"/>
        <v>0</v>
      </c>
      <c r="O783" s="14">
        <f t="shared" si="577"/>
        <v>0</v>
      </c>
      <c r="P783" s="13">
        <f t="shared" si="564"/>
        <v>1.9999999999999574E-2</v>
      </c>
      <c r="Q783" s="14"/>
      <c r="R783" s="13">
        <f t="shared" si="565"/>
        <v>0</v>
      </c>
      <c r="S783" s="14">
        <f t="shared" si="578"/>
        <v>0</v>
      </c>
      <c r="T783" s="13">
        <f t="shared" si="566"/>
        <v>0</v>
      </c>
      <c r="U783" s="14">
        <f t="shared" si="579"/>
        <v>0</v>
      </c>
      <c r="V783" s="13">
        <f t="shared" si="567"/>
        <v>0</v>
      </c>
      <c r="W783" s="14"/>
      <c r="X783" s="13">
        <f t="shared" si="568"/>
        <v>0</v>
      </c>
      <c r="Y783" s="14">
        <f t="shared" si="580"/>
        <v>0</v>
      </c>
      <c r="Z783" s="13">
        <f t="shared" si="569"/>
        <v>0</v>
      </c>
      <c r="AA783" s="14">
        <f t="shared" si="581"/>
        <v>0</v>
      </c>
      <c r="AB783" s="13">
        <f t="shared" si="570"/>
        <v>1.9999999999999574E-2</v>
      </c>
      <c r="AC783" s="14"/>
      <c r="AD783" s="13">
        <f t="shared" si="571"/>
        <v>0</v>
      </c>
      <c r="AE783" s="14">
        <f t="shared" si="582"/>
        <v>0</v>
      </c>
      <c r="AF783" s="13">
        <f t="shared" si="572"/>
        <v>0</v>
      </c>
      <c r="AG783" s="14">
        <f t="shared" si="583"/>
        <v>0</v>
      </c>
      <c r="AH783" s="13">
        <f t="shared" si="573"/>
        <v>0</v>
      </c>
      <c r="AI783" s="14"/>
      <c r="AJ783" s="13">
        <f t="shared" si="574"/>
        <v>0</v>
      </c>
      <c r="AK783" s="14">
        <f t="shared" si="584"/>
        <v>0</v>
      </c>
      <c r="AL783" s="13">
        <f t="shared" si="575"/>
        <v>0</v>
      </c>
      <c r="AM783" s="14">
        <f t="shared" si="585"/>
        <v>0</v>
      </c>
      <c r="AN783" s="13">
        <f t="shared" si="586"/>
        <v>1.9999999999999574E-2</v>
      </c>
      <c r="AO783" s="14"/>
      <c r="AP783" s="13">
        <f t="shared" si="587"/>
        <v>0</v>
      </c>
      <c r="AQ783" s="14">
        <f t="shared" si="588"/>
        <v>0</v>
      </c>
      <c r="AR783" s="13">
        <f t="shared" si="589"/>
        <v>0</v>
      </c>
      <c r="AS783" s="14">
        <f t="shared" si="590"/>
        <v>0</v>
      </c>
      <c r="AT783" s="13">
        <f t="shared" si="591"/>
        <v>1.9999999999999574E-2</v>
      </c>
      <c r="AU783" s="14"/>
      <c r="AV783" s="13">
        <f t="shared" si="592"/>
        <v>0</v>
      </c>
      <c r="AW783" s="14">
        <f t="shared" si="593"/>
        <v>0</v>
      </c>
      <c r="AX783" s="13">
        <f t="shared" si="594"/>
        <v>0</v>
      </c>
      <c r="AY783" s="14">
        <f t="shared" si="595"/>
        <v>0</v>
      </c>
      <c r="AZ783" s="13">
        <f t="shared" si="596"/>
        <v>1.9999999999999574E-2</v>
      </c>
      <c r="BA783" s="14"/>
      <c r="BB783" s="13">
        <f t="shared" si="597"/>
        <v>0</v>
      </c>
      <c r="BC783" s="14">
        <f t="shared" si="598"/>
        <v>0</v>
      </c>
      <c r="BD783" s="13">
        <f t="shared" si="599"/>
        <v>0</v>
      </c>
      <c r="BE783" s="14">
        <f t="shared" si="600"/>
        <v>0</v>
      </c>
      <c r="BF783" s="13">
        <f t="shared" si="601"/>
        <v>0</v>
      </c>
      <c r="BG783" s="14"/>
      <c r="BH783" s="13">
        <f t="shared" si="602"/>
        <v>15.570416666666423</v>
      </c>
      <c r="BI783" s="14">
        <f t="shared" si="603"/>
        <v>1</v>
      </c>
      <c r="BJ783" s="13">
        <f t="shared" si="604"/>
        <v>0</v>
      </c>
      <c r="BK783" s="14">
        <f t="shared" si="605"/>
        <v>0</v>
      </c>
      <c r="BL783" s="13">
        <f t="shared" si="606"/>
        <v>1.9999999999999574E-2</v>
      </c>
    </row>
    <row r="784" spans="1:64" x14ac:dyDescent="0.25">
      <c r="A784" s="23">
        <f t="shared" si="607"/>
        <v>15.590416666666423</v>
      </c>
      <c r="B784" s="8" t="s">
        <v>83</v>
      </c>
      <c r="C784" s="10" t="s">
        <v>67</v>
      </c>
      <c r="D784" s="10"/>
      <c r="E784" s="10" t="s">
        <v>67</v>
      </c>
      <c r="G784" s="10" t="s">
        <v>67</v>
      </c>
      <c r="H784" t="s">
        <v>65</v>
      </c>
      <c r="I784" s="10" t="s">
        <v>67</v>
      </c>
      <c r="J784" s="11" t="s">
        <v>66</v>
      </c>
      <c r="K784" s="10" t="s">
        <v>67</v>
      </c>
      <c r="L784" s="13">
        <f t="shared" si="562"/>
        <v>0</v>
      </c>
      <c r="M784" s="14">
        <f t="shared" si="576"/>
        <v>0</v>
      </c>
      <c r="N784" s="13">
        <f t="shared" si="563"/>
        <v>0</v>
      </c>
      <c r="O784" s="14">
        <f t="shared" si="577"/>
        <v>0</v>
      </c>
      <c r="P784" s="13">
        <f t="shared" si="564"/>
        <v>1.9999999999999574E-2</v>
      </c>
      <c r="Q784" s="14"/>
      <c r="R784" s="13">
        <f t="shared" si="565"/>
        <v>0</v>
      </c>
      <c r="S784" s="14">
        <f t="shared" si="578"/>
        <v>0</v>
      </c>
      <c r="T784" s="13">
        <f t="shared" si="566"/>
        <v>0</v>
      </c>
      <c r="U784" s="14">
        <f t="shared" si="579"/>
        <v>0</v>
      </c>
      <c r="V784" s="13">
        <f t="shared" si="567"/>
        <v>0</v>
      </c>
      <c r="W784" s="14"/>
      <c r="X784" s="13">
        <f t="shared" si="568"/>
        <v>0</v>
      </c>
      <c r="Y784" s="14">
        <f t="shared" si="580"/>
        <v>0</v>
      </c>
      <c r="Z784" s="13">
        <f t="shared" si="569"/>
        <v>0</v>
      </c>
      <c r="AA784" s="14">
        <f t="shared" si="581"/>
        <v>0</v>
      </c>
      <c r="AB784" s="13">
        <f t="shared" si="570"/>
        <v>1.9999999999999574E-2</v>
      </c>
      <c r="AC784" s="14"/>
      <c r="AD784" s="13">
        <f t="shared" si="571"/>
        <v>0</v>
      </c>
      <c r="AE784" s="14">
        <f t="shared" si="582"/>
        <v>0</v>
      </c>
      <c r="AF784" s="13">
        <f t="shared" si="572"/>
        <v>0</v>
      </c>
      <c r="AG784" s="14">
        <f t="shared" si="583"/>
        <v>0</v>
      </c>
      <c r="AH784" s="13">
        <f t="shared" si="573"/>
        <v>0</v>
      </c>
      <c r="AI784" s="14"/>
      <c r="AJ784" s="13">
        <f t="shared" si="574"/>
        <v>0</v>
      </c>
      <c r="AK784" s="14">
        <f t="shared" si="584"/>
        <v>0</v>
      </c>
      <c r="AL784" s="13">
        <f t="shared" si="575"/>
        <v>0</v>
      </c>
      <c r="AM784" s="14">
        <f t="shared" si="585"/>
        <v>0</v>
      </c>
      <c r="AN784" s="13">
        <f t="shared" si="586"/>
        <v>1.9999999999999574E-2</v>
      </c>
      <c r="AO784" s="14"/>
      <c r="AP784" s="13">
        <f t="shared" si="587"/>
        <v>0</v>
      </c>
      <c r="AQ784" s="14">
        <f t="shared" si="588"/>
        <v>0</v>
      </c>
      <c r="AR784" s="13">
        <f t="shared" si="589"/>
        <v>0</v>
      </c>
      <c r="AS784" s="14">
        <f t="shared" si="590"/>
        <v>0</v>
      </c>
      <c r="AT784" s="13">
        <f t="shared" si="591"/>
        <v>0</v>
      </c>
      <c r="AU784" s="14"/>
      <c r="AV784" s="13">
        <f t="shared" si="592"/>
        <v>0</v>
      </c>
      <c r="AW784" s="14">
        <f t="shared" si="593"/>
        <v>0</v>
      </c>
      <c r="AX784" s="13">
        <f t="shared" si="594"/>
        <v>0</v>
      </c>
      <c r="AY784" s="14">
        <f t="shared" si="595"/>
        <v>0</v>
      </c>
      <c r="AZ784" s="13">
        <f t="shared" si="596"/>
        <v>1.9999999999999574E-2</v>
      </c>
      <c r="BA784" s="14"/>
      <c r="BB784" s="13">
        <f t="shared" si="597"/>
        <v>0</v>
      </c>
      <c r="BC784" s="14">
        <f t="shared" si="598"/>
        <v>0</v>
      </c>
      <c r="BD784" s="13">
        <f t="shared" si="599"/>
        <v>15.590416666666423</v>
      </c>
      <c r="BE784" s="14">
        <f t="shared" si="600"/>
        <v>1</v>
      </c>
      <c r="BF784" s="13">
        <f t="shared" si="601"/>
        <v>0</v>
      </c>
      <c r="BG784" s="14"/>
      <c r="BH784" s="13">
        <f t="shared" si="602"/>
        <v>0</v>
      </c>
      <c r="BI784" s="14">
        <f t="shared" si="603"/>
        <v>0</v>
      </c>
      <c r="BJ784" s="13">
        <f t="shared" si="604"/>
        <v>0</v>
      </c>
      <c r="BK784" s="14">
        <f t="shared" si="605"/>
        <v>0</v>
      </c>
      <c r="BL784" s="13">
        <f t="shared" si="606"/>
        <v>1.9999999999999574E-2</v>
      </c>
    </row>
    <row r="785" spans="1:64" x14ac:dyDescent="0.25">
      <c r="A785" s="23">
        <f t="shared" si="607"/>
        <v>15.610416666666422</v>
      </c>
      <c r="B785" s="8"/>
      <c r="C785" s="10" t="s">
        <v>67</v>
      </c>
      <c r="D785" s="10"/>
      <c r="E785" s="10" t="s">
        <v>67</v>
      </c>
      <c r="G785" s="10" t="s">
        <v>67</v>
      </c>
      <c r="H785" t="s">
        <v>65</v>
      </c>
      <c r="I785" s="10" t="s">
        <v>67</v>
      </c>
      <c r="J785" s="32"/>
      <c r="K785" s="10" t="s">
        <v>67</v>
      </c>
      <c r="L785" s="13">
        <f t="shared" si="562"/>
        <v>0</v>
      </c>
      <c r="M785" s="14">
        <f t="shared" si="576"/>
        <v>0</v>
      </c>
      <c r="N785" s="13">
        <f t="shared" si="563"/>
        <v>0</v>
      </c>
      <c r="O785" s="14">
        <f t="shared" si="577"/>
        <v>0</v>
      </c>
      <c r="P785" s="13">
        <f t="shared" si="564"/>
        <v>1.9999999999999574E-2</v>
      </c>
      <c r="Q785" s="14"/>
      <c r="R785" s="13">
        <f t="shared" si="565"/>
        <v>0</v>
      </c>
      <c r="S785" s="14">
        <f t="shared" si="578"/>
        <v>0</v>
      </c>
      <c r="T785" s="13">
        <f t="shared" si="566"/>
        <v>0</v>
      </c>
      <c r="U785" s="14">
        <f t="shared" si="579"/>
        <v>0</v>
      </c>
      <c r="V785" s="13">
        <f t="shared" si="567"/>
        <v>0</v>
      </c>
      <c r="W785" s="14"/>
      <c r="X785" s="13">
        <f t="shared" si="568"/>
        <v>0</v>
      </c>
      <c r="Y785" s="14">
        <f t="shared" si="580"/>
        <v>0</v>
      </c>
      <c r="Z785" s="13">
        <f t="shared" si="569"/>
        <v>0</v>
      </c>
      <c r="AA785" s="14">
        <f t="shared" si="581"/>
        <v>0</v>
      </c>
      <c r="AB785" s="13">
        <f t="shared" si="570"/>
        <v>1.9999999999999574E-2</v>
      </c>
      <c r="AC785" s="14"/>
      <c r="AD785" s="13">
        <f t="shared" si="571"/>
        <v>0</v>
      </c>
      <c r="AE785" s="14">
        <f t="shared" si="582"/>
        <v>0</v>
      </c>
      <c r="AF785" s="13">
        <f t="shared" si="572"/>
        <v>0</v>
      </c>
      <c r="AG785" s="14">
        <f t="shared" si="583"/>
        <v>0</v>
      </c>
      <c r="AH785" s="13">
        <f t="shared" si="573"/>
        <v>0</v>
      </c>
      <c r="AI785" s="14"/>
      <c r="AJ785" s="13">
        <f t="shared" si="574"/>
        <v>0</v>
      </c>
      <c r="AK785" s="14">
        <f t="shared" si="584"/>
        <v>0</v>
      </c>
      <c r="AL785" s="13">
        <f t="shared" si="575"/>
        <v>0</v>
      </c>
      <c r="AM785" s="14">
        <f t="shared" si="585"/>
        <v>0</v>
      </c>
      <c r="AN785" s="13">
        <f t="shared" si="586"/>
        <v>1.9999999999999574E-2</v>
      </c>
      <c r="AO785" s="14"/>
      <c r="AP785" s="13">
        <f t="shared" si="587"/>
        <v>0</v>
      </c>
      <c r="AQ785" s="14">
        <f t="shared" si="588"/>
        <v>0</v>
      </c>
      <c r="AR785" s="13">
        <f t="shared" si="589"/>
        <v>0</v>
      </c>
      <c r="AS785" s="14">
        <f t="shared" si="590"/>
        <v>0</v>
      </c>
      <c r="AT785" s="13">
        <f t="shared" si="591"/>
        <v>0</v>
      </c>
      <c r="AU785" s="14"/>
      <c r="AV785" s="13">
        <f t="shared" si="592"/>
        <v>0</v>
      </c>
      <c r="AW785" s="14">
        <f t="shared" si="593"/>
        <v>0</v>
      </c>
      <c r="AX785" s="13">
        <f t="shared" si="594"/>
        <v>0</v>
      </c>
      <c r="AY785" s="14">
        <f t="shared" si="595"/>
        <v>0</v>
      </c>
      <c r="AZ785" s="13">
        <f t="shared" si="596"/>
        <v>1.9999999999999574E-2</v>
      </c>
      <c r="BA785" s="14"/>
      <c r="BB785" s="13">
        <f t="shared" si="597"/>
        <v>0</v>
      </c>
      <c r="BC785" s="14">
        <f t="shared" si="598"/>
        <v>0</v>
      </c>
      <c r="BD785" s="13">
        <f t="shared" si="599"/>
        <v>0</v>
      </c>
      <c r="BE785" s="14">
        <f t="shared" si="600"/>
        <v>0</v>
      </c>
      <c r="BF785" s="13">
        <f t="shared" si="601"/>
        <v>0</v>
      </c>
      <c r="BG785" s="14"/>
      <c r="BH785" s="13">
        <f t="shared" si="602"/>
        <v>0</v>
      </c>
      <c r="BI785" s="14">
        <f t="shared" si="603"/>
        <v>0</v>
      </c>
      <c r="BJ785" s="13">
        <f t="shared" si="604"/>
        <v>0</v>
      </c>
      <c r="BK785" s="14">
        <f t="shared" si="605"/>
        <v>0</v>
      </c>
      <c r="BL785" s="13">
        <f t="shared" si="606"/>
        <v>1.9999999999999574E-2</v>
      </c>
    </row>
    <row r="786" spans="1:64" x14ac:dyDescent="0.25">
      <c r="A786" s="23">
        <f t="shared" si="607"/>
        <v>15.630416666666422</v>
      </c>
      <c r="B786" s="8" t="s">
        <v>71</v>
      </c>
      <c r="C786" s="10" t="s">
        <v>67</v>
      </c>
      <c r="D786" s="10"/>
      <c r="E786" s="10" t="s">
        <v>67</v>
      </c>
      <c r="F786" s="10" t="s">
        <v>67</v>
      </c>
      <c r="G786" s="10" t="s">
        <v>67</v>
      </c>
      <c r="H786" t="s">
        <v>65</v>
      </c>
      <c r="I786" s="10" t="s">
        <v>67</v>
      </c>
      <c r="J786" s="32"/>
      <c r="K786" s="10" t="s">
        <v>67</v>
      </c>
      <c r="L786" s="13">
        <f t="shared" si="562"/>
        <v>0</v>
      </c>
      <c r="M786" s="14">
        <f t="shared" si="576"/>
        <v>0</v>
      </c>
      <c r="N786" s="13">
        <f t="shared" si="563"/>
        <v>0</v>
      </c>
      <c r="O786" s="14">
        <f t="shared" si="577"/>
        <v>0</v>
      </c>
      <c r="P786" s="13">
        <f t="shared" si="564"/>
        <v>1.9999999999999574E-2</v>
      </c>
      <c r="Q786" s="14"/>
      <c r="R786" s="13">
        <f t="shared" si="565"/>
        <v>0</v>
      </c>
      <c r="S786" s="14">
        <f t="shared" si="578"/>
        <v>0</v>
      </c>
      <c r="T786" s="13">
        <f t="shared" si="566"/>
        <v>0</v>
      </c>
      <c r="U786" s="14">
        <f t="shared" si="579"/>
        <v>0</v>
      </c>
      <c r="V786" s="13">
        <f t="shared" si="567"/>
        <v>0</v>
      </c>
      <c r="W786" s="14"/>
      <c r="X786" s="13">
        <f t="shared" si="568"/>
        <v>0</v>
      </c>
      <c r="Y786" s="14">
        <f t="shared" si="580"/>
        <v>0</v>
      </c>
      <c r="Z786" s="13">
        <f t="shared" si="569"/>
        <v>0</v>
      </c>
      <c r="AA786" s="14">
        <f t="shared" si="581"/>
        <v>0</v>
      </c>
      <c r="AB786" s="13">
        <f t="shared" si="570"/>
        <v>1.9999999999999574E-2</v>
      </c>
      <c r="AC786" s="14"/>
      <c r="AD786" s="13">
        <f t="shared" si="571"/>
        <v>15.630416666666422</v>
      </c>
      <c r="AE786" s="14">
        <f t="shared" si="582"/>
        <v>1</v>
      </c>
      <c r="AF786" s="13">
        <f t="shared" si="572"/>
        <v>0</v>
      </c>
      <c r="AG786" s="14">
        <f t="shared" si="583"/>
        <v>0</v>
      </c>
      <c r="AH786" s="13">
        <f t="shared" si="573"/>
        <v>1.9999999999999574E-2</v>
      </c>
      <c r="AI786" s="14"/>
      <c r="AJ786" s="13">
        <f t="shared" si="574"/>
        <v>0</v>
      </c>
      <c r="AK786" s="14">
        <f t="shared" si="584"/>
        <v>0</v>
      </c>
      <c r="AL786" s="13">
        <f t="shared" si="575"/>
        <v>0</v>
      </c>
      <c r="AM786" s="14">
        <f t="shared" si="585"/>
        <v>0</v>
      </c>
      <c r="AN786" s="13">
        <f t="shared" si="586"/>
        <v>1.9999999999999574E-2</v>
      </c>
      <c r="AO786" s="14"/>
      <c r="AP786" s="13">
        <f t="shared" si="587"/>
        <v>0</v>
      </c>
      <c r="AQ786" s="14">
        <f t="shared" si="588"/>
        <v>0</v>
      </c>
      <c r="AR786" s="13">
        <f t="shared" si="589"/>
        <v>0</v>
      </c>
      <c r="AS786" s="14">
        <f t="shared" si="590"/>
        <v>0</v>
      </c>
      <c r="AT786" s="13">
        <f t="shared" si="591"/>
        <v>0</v>
      </c>
      <c r="AU786" s="14"/>
      <c r="AV786" s="13">
        <f t="shared" si="592"/>
        <v>0</v>
      </c>
      <c r="AW786" s="14">
        <f t="shared" si="593"/>
        <v>0</v>
      </c>
      <c r="AX786" s="13">
        <f t="shared" si="594"/>
        <v>0</v>
      </c>
      <c r="AY786" s="14">
        <f t="shared" si="595"/>
        <v>0</v>
      </c>
      <c r="AZ786" s="13">
        <f t="shared" si="596"/>
        <v>1.9999999999999574E-2</v>
      </c>
      <c r="BA786" s="14"/>
      <c r="BB786" s="13">
        <f t="shared" si="597"/>
        <v>0</v>
      </c>
      <c r="BC786" s="14">
        <f t="shared" si="598"/>
        <v>0</v>
      </c>
      <c r="BD786" s="13">
        <f t="shared" si="599"/>
        <v>0</v>
      </c>
      <c r="BE786" s="14">
        <f t="shared" si="600"/>
        <v>0</v>
      </c>
      <c r="BF786" s="13">
        <f t="shared" si="601"/>
        <v>0</v>
      </c>
      <c r="BG786" s="14"/>
      <c r="BH786" s="13">
        <f t="shared" si="602"/>
        <v>0</v>
      </c>
      <c r="BI786" s="14">
        <f t="shared" si="603"/>
        <v>0</v>
      </c>
      <c r="BJ786" s="13">
        <f t="shared" si="604"/>
        <v>0</v>
      </c>
      <c r="BK786" s="14">
        <f t="shared" si="605"/>
        <v>0</v>
      </c>
      <c r="BL786" s="13">
        <f t="shared" si="606"/>
        <v>1.9999999999999574E-2</v>
      </c>
    </row>
    <row r="787" spans="1:64" x14ac:dyDescent="0.25">
      <c r="A787" s="23">
        <f t="shared" si="607"/>
        <v>15.650416666666422</v>
      </c>
      <c r="B787" s="8"/>
      <c r="C787" s="10" t="s">
        <v>67</v>
      </c>
      <c r="D787" s="10"/>
      <c r="E787" s="10" t="s">
        <v>67</v>
      </c>
      <c r="F787" s="10" t="s">
        <v>67</v>
      </c>
      <c r="G787" s="10" t="s">
        <v>67</v>
      </c>
      <c r="H787" t="s">
        <v>65</v>
      </c>
      <c r="I787" s="10" t="s">
        <v>67</v>
      </c>
      <c r="J787" s="32"/>
      <c r="K787" s="10" t="s">
        <v>67</v>
      </c>
      <c r="L787" s="13">
        <f t="shared" si="562"/>
        <v>0</v>
      </c>
      <c r="M787" s="14">
        <f t="shared" si="576"/>
        <v>0</v>
      </c>
      <c r="N787" s="13">
        <f t="shared" si="563"/>
        <v>0</v>
      </c>
      <c r="O787" s="14">
        <f t="shared" si="577"/>
        <v>0</v>
      </c>
      <c r="P787" s="13">
        <f t="shared" si="564"/>
        <v>1.9999999999999574E-2</v>
      </c>
      <c r="Q787" s="14"/>
      <c r="R787" s="13">
        <f t="shared" si="565"/>
        <v>0</v>
      </c>
      <c r="S787" s="14">
        <f t="shared" si="578"/>
        <v>0</v>
      </c>
      <c r="T787" s="13">
        <f t="shared" si="566"/>
        <v>0</v>
      </c>
      <c r="U787" s="14">
        <f t="shared" si="579"/>
        <v>0</v>
      </c>
      <c r="V787" s="13">
        <f t="shared" si="567"/>
        <v>0</v>
      </c>
      <c r="W787" s="14"/>
      <c r="X787" s="13">
        <f t="shared" si="568"/>
        <v>0</v>
      </c>
      <c r="Y787" s="14">
        <f t="shared" si="580"/>
        <v>0</v>
      </c>
      <c r="Z787" s="13">
        <f t="shared" si="569"/>
        <v>0</v>
      </c>
      <c r="AA787" s="14">
        <f t="shared" si="581"/>
        <v>0</v>
      </c>
      <c r="AB787" s="13">
        <f t="shared" si="570"/>
        <v>1.9999999999999574E-2</v>
      </c>
      <c r="AC787" s="14"/>
      <c r="AD787" s="13">
        <f t="shared" si="571"/>
        <v>0</v>
      </c>
      <c r="AE787" s="14">
        <f t="shared" si="582"/>
        <v>0</v>
      </c>
      <c r="AF787" s="13">
        <f t="shared" si="572"/>
        <v>0</v>
      </c>
      <c r="AG787" s="14">
        <f t="shared" si="583"/>
        <v>0</v>
      </c>
      <c r="AH787" s="13">
        <f t="shared" si="573"/>
        <v>1.9999999999999574E-2</v>
      </c>
      <c r="AI787" s="14"/>
      <c r="AJ787" s="13">
        <f t="shared" si="574"/>
        <v>0</v>
      </c>
      <c r="AK787" s="14">
        <f t="shared" si="584"/>
        <v>0</v>
      </c>
      <c r="AL787" s="13">
        <f t="shared" si="575"/>
        <v>0</v>
      </c>
      <c r="AM787" s="14">
        <f t="shared" si="585"/>
        <v>0</v>
      </c>
      <c r="AN787" s="13">
        <f t="shared" si="586"/>
        <v>1.9999999999999574E-2</v>
      </c>
      <c r="AO787" s="14"/>
      <c r="AP787" s="13">
        <f t="shared" si="587"/>
        <v>0</v>
      </c>
      <c r="AQ787" s="14">
        <f t="shared" si="588"/>
        <v>0</v>
      </c>
      <c r="AR787" s="13">
        <f t="shared" si="589"/>
        <v>0</v>
      </c>
      <c r="AS787" s="14">
        <f t="shared" si="590"/>
        <v>0</v>
      </c>
      <c r="AT787" s="13">
        <f t="shared" si="591"/>
        <v>0</v>
      </c>
      <c r="AU787" s="14"/>
      <c r="AV787" s="13">
        <f t="shared" si="592"/>
        <v>0</v>
      </c>
      <c r="AW787" s="14">
        <f t="shared" si="593"/>
        <v>0</v>
      </c>
      <c r="AX787" s="13">
        <f t="shared" si="594"/>
        <v>0</v>
      </c>
      <c r="AY787" s="14">
        <f t="shared" si="595"/>
        <v>0</v>
      </c>
      <c r="AZ787" s="13">
        <f t="shared" si="596"/>
        <v>1.9999999999999574E-2</v>
      </c>
      <c r="BA787" s="14"/>
      <c r="BB787" s="13">
        <f t="shared" si="597"/>
        <v>0</v>
      </c>
      <c r="BC787" s="14">
        <f t="shared" si="598"/>
        <v>0</v>
      </c>
      <c r="BD787" s="13">
        <f t="shared" si="599"/>
        <v>0</v>
      </c>
      <c r="BE787" s="14">
        <f t="shared" si="600"/>
        <v>0</v>
      </c>
      <c r="BF787" s="13">
        <f t="shared" si="601"/>
        <v>0</v>
      </c>
      <c r="BG787" s="14"/>
      <c r="BH787" s="13">
        <f t="shared" si="602"/>
        <v>0</v>
      </c>
      <c r="BI787" s="14">
        <f t="shared" si="603"/>
        <v>0</v>
      </c>
      <c r="BJ787" s="13">
        <f t="shared" si="604"/>
        <v>0</v>
      </c>
      <c r="BK787" s="14">
        <f t="shared" si="605"/>
        <v>0</v>
      </c>
      <c r="BL787" s="13">
        <f t="shared" si="606"/>
        <v>1.9999999999999574E-2</v>
      </c>
    </row>
    <row r="788" spans="1:64" x14ac:dyDescent="0.25">
      <c r="A788" s="23">
        <f t="shared" si="607"/>
        <v>15.670416666666421</v>
      </c>
      <c r="B788" s="8"/>
      <c r="C788" s="10" t="s">
        <v>67</v>
      </c>
      <c r="D788" s="10"/>
      <c r="E788" s="10" t="s">
        <v>67</v>
      </c>
      <c r="F788" s="10" t="s">
        <v>67</v>
      </c>
      <c r="G788" s="10" t="s">
        <v>67</v>
      </c>
      <c r="H788" t="s">
        <v>65</v>
      </c>
      <c r="I788" s="10" t="s">
        <v>67</v>
      </c>
      <c r="J788" s="32"/>
      <c r="K788" s="10" t="s">
        <v>67</v>
      </c>
      <c r="L788" s="13">
        <f t="shared" si="562"/>
        <v>0</v>
      </c>
      <c r="M788" s="14">
        <f t="shared" si="576"/>
        <v>0</v>
      </c>
      <c r="N788" s="13">
        <f t="shared" si="563"/>
        <v>0</v>
      </c>
      <c r="O788" s="14">
        <f t="shared" si="577"/>
        <v>0</v>
      </c>
      <c r="P788" s="13">
        <f t="shared" si="564"/>
        <v>1.9999999999999574E-2</v>
      </c>
      <c r="Q788" s="14"/>
      <c r="R788" s="13">
        <f t="shared" si="565"/>
        <v>0</v>
      </c>
      <c r="S788" s="14">
        <f t="shared" si="578"/>
        <v>0</v>
      </c>
      <c r="T788" s="13">
        <f t="shared" si="566"/>
        <v>0</v>
      </c>
      <c r="U788" s="14">
        <f t="shared" si="579"/>
        <v>0</v>
      </c>
      <c r="V788" s="13">
        <f t="shared" si="567"/>
        <v>0</v>
      </c>
      <c r="W788" s="14"/>
      <c r="X788" s="13">
        <f t="shared" si="568"/>
        <v>0</v>
      </c>
      <c r="Y788" s="14">
        <f t="shared" si="580"/>
        <v>0</v>
      </c>
      <c r="Z788" s="13">
        <f t="shared" si="569"/>
        <v>0</v>
      </c>
      <c r="AA788" s="14">
        <f t="shared" si="581"/>
        <v>0</v>
      </c>
      <c r="AB788" s="13">
        <f t="shared" si="570"/>
        <v>1.9999999999999574E-2</v>
      </c>
      <c r="AC788" s="14"/>
      <c r="AD788" s="13">
        <f t="shared" si="571"/>
        <v>0</v>
      </c>
      <c r="AE788" s="14">
        <f t="shared" si="582"/>
        <v>0</v>
      </c>
      <c r="AF788" s="13">
        <f t="shared" si="572"/>
        <v>0</v>
      </c>
      <c r="AG788" s="14">
        <f t="shared" si="583"/>
        <v>0</v>
      </c>
      <c r="AH788" s="13">
        <f t="shared" si="573"/>
        <v>1.9999999999999574E-2</v>
      </c>
      <c r="AI788" s="14"/>
      <c r="AJ788" s="13">
        <f t="shared" si="574"/>
        <v>0</v>
      </c>
      <c r="AK788" s="14">
        <f t="shared" si="584"/>
        <v>0</v>
      </c>
      <c r="AL788" s="13">
        <f t="shared" si="575"/>
        <v>0</v>
      </c>
      <c r="AM788" s="14">
        <f t="shared" si="585"/>
        <v>0</v>
      </c>
      <c r="AN788" s="13">
        <f t="shared" si="586"/>
        <v>1.9999999999999574E-2</v>
      </c>
      <c r="AO788" s="14"/>
      <c r="AP788" s="13">
        <f t="shared" si="587"/>
        <v>0</v>
      </c>
      <c r="AQ788" s="14">
        <f t="shared" si="588"/>
        <v>0</v>
      </c>
      <c r="AR788" s="13">
        <f t="shared" si="589"/>
        <v>0</v>
      </c>
      <c r="AS788" s="14">
        <f t="shared" si="590"/>
        <v>0</v>
      </c>
      <c r="AT788" s="13">
        <f t="shared" si="591"/>
        <v>0</v>
      </c>
      <c r="AU788" s="14"/>
      <c r="AV788" s="13">
        <f t="shared" si="592"/>
        <v>0</v>
      </c>
      <c r="AW788" s="14">
        <f t="shared" si="593"/>
        <v>0</v>
      </c>
      <c r="AX788" s="13">
        <f t="shared" si="594"/>
        <v>0</v>
      </c>
      <c r="AY788" s="14">
        <f t="shared" si="595"/>
        <v>0</v>
      </c>
      <c r="AZ788" s="13">
        <f t="shared" si="596"/>
        <v>1.9999999999999574E-2</v>
      </c>
      <c r="BA788" s="14"/>
      <c r="BB788" s="13">
        <f t="shared" si="597"/>
        <v>0</v>
      </c>
      <c r="BC788" s="14">
        <f t="shared" si="598"/>
        <v>0</v>
      </c>
      <c r="BD788" s="13">
        <f t="shared" si="599"/>
        <v>0</v>
      </c>
      <c r="BE788" s="14">
        <f t="shared" si="600"/>
        <v>0</v>
      </c>
      <c r="BF788" s="13">
        <f t="shared" si="601"/>
        <v>0</v>
      </c>
      <c r="BG788" s="14"/>
      <c r="BH788" s="13">
        <f t="shared" si="602"/>
        <v>0</v>
      </c>
      <c r="BI788" s="14">
        <f t="shared" si="603"/>
        <v>0</v>
      </c>
      <c r="BJ788" s="13">
        <f t="shared" si="604"/>
        <v>0</v>
      </c>
      <c r="BK788" s="14">
        <f t="shared" si="605"/>
        <v>0</v>
      </c>
      <c r="BL788" s="13">
        <f t="shared" si="606"/>
        <v>1.9999999999999574E-2</v>
      </c>
    </row>
    <row r="789" spans="1:64" x14ac:dyDescent="0.25">
      <c r="A789" s="23">
        <f t="shared" si="607"/>
        <v>15.690416666666421</v>
      </c>
      <c r="B789" s="8" t="s">
        <v>70</v>
      </c>
      <c r="C789" s="10" t="s">
        <v>67</v>
      </c>
      <c r="D789" s="10" t="s">
        <v>67</v>
      </c>
      <c r="E789" s="10" t="s">
        <v>67</v>
      </c>
      <c r="F789" s="10" t="s">
        <v>67</v>
      </c>
      <c r="G789" s="10" t="s">
        <v>67</v>
      </c>
      <c r="H789" t="s">
        <v>65</v>
      </c>
      <c r="I789" s="10" t="s">
        <v>67</v>
      </c>
      <c r="J789" s="32"/>
      <c r="K789" s="10" t="s">
        <v>67</v>
      </c>
      <c r="L789" s="13">
        <f t="shared" si="562"/>
        <v>0</v>
      </c>
      <c r="M789" s="14">
        <f t="shared" si="576"/>
        <v>0</v>
      </c>
      <c r="N789" s="13">
        <f t="shared" si="563"/>
        <v>0</v>
      </c>
      <c r="O789" s="14">
        <f t="shared" si="577"/>
        <v>0</v>
      </c>
      <c r="P789" s="13">
        <f t="shared" si="564"/>
        <v>1.9999999999999574E-2</v>
      </c>
      <c r="Q789" s="14"/>
      <c r="R789" s="13">
        <f t="shared" si="565"/>
        <v>15.690416666666421</v>
      </c>
      <c r="S789" s="14">
        <f t="shared" si="578"/>
        <v>1</v>
      </c>
      <c r="T789" s="13">
        <f t="shared" si="566"/>
        <v>0</v>
      </c>
      <c r="U789" s="14">
        <f t="shared" si="579"/>
        <v>0</v>
      </c>
      <c r="V789" s="13">
        <f t="shared" si="567"/>
        <v>1.9999999999999574E-2</v>
      </c>
      <c r="W789" s="14"/>
      <c r="X789" s="13">
        <f t="shared" si="568"/>
        <v>0</v>
      </c>
      <c r="Y789" s="14">
        <f t="shared" si="580"/>
        <v>0</v>
      </c>
      <c r="Z789" s="13">
        <f t="shared" si="569"/>
        <v>0</v>
      </c>
      <c r="AA789" s="14">
        <f t="shared" si="581"/>
        <v>0</v>
      </c>
      <c r="AB789" s="13">
        <f t="shared" si="570"/>
        <v>1.9999999999999574E-2</v>
      </c>
      <c r="AC789" s="14"/>
      <c r="AD789" s="13">
        <f t="shared" si="571"/>
        <v>0</v>
      </c>
      <c r="AE789" s="14">
        <f t="shared" si="582"/>
        <v>0</v>
      </c>
      <c r="AF789" s="13">
        <f t="shared" si="572"/>
        <v>0</v>
      </c>
      <c r="AG789" s="14">
        <f t="shared" si="583"/>
        <v>0</v>
      </c>
      <c r="AH789" s="13">
        <f t="shared" si="573"/>
        <v>1.9999999999999574E-2</v>
      </c>
      <c r="AI789" s="14"/>
      <c r="AJ789" s="13">
        <f t="shared" si="574"/>
        <v>0</v>
      </c>
      <c r="AK789" s="14">
        <f t="shared" si="584"/>
        <v>0</v>
      </c>
      <c r="AL789" s="13">
        <f t="shared" si="575"/>
        <v>0</v>
      </c>
      <c r="AM789" s="14">
        <f t="shared" si="585"/>
        <v>0</v>
      </c>
      <c r="AN789" s="13">
        <f t="shared" si="586"/>
        <v>1.9999999999999574E-2</v>
      </c>
      <c r="AO789" s="14"/>
      <c r="AP789" s="13">
        <f t="shared" si="587"/>
        <v>0</v>
      </c>
      <c r="AQ789" s="14">
        <f t="shared" si="588"/>
        <v>0</v>
      </c>
      <c r="AR789" s="13">
        <f t="shared" si="589"/>
        <v>0</v>
      </c>
      <c r="AS789" s="14">
        <f t="shared" si="590"/>
        <v>0</v>
      </c>
      <c r="AT789" s="13">
        <f t="shared" si="591"/>
        <v>0</v>
      </c>
      <c r="AU789" s="14"/>
      <c r="AV789" s="13">
        <f t="shared" si="592"/>
        <v>0</v>
      </c>
      <c r="AW789" s="14">
        <f t="shared" si="593"/>
        <v>0</v>
      </c>
      <c r="AX789" s="13">
        <f t="shared" si="594"/>
        <v>0</v>
      </c>
      <c r="AY789" s="14">
        <f t="shared" si="595"/>
        <v>0</v>
      </c>
      <c r="AZ789" s="13">
        <f t="shared" si="596"/>
        <v>1.9999999999999574E-2</v>
      </c>
      <c r="BA789" s="14"/>
      <c r="BB789" s="13">
        <f t="shared" si="597"/>
        <v>0</v>
      </c>
      <c r="BC789" s="14">
        <f t="shared" si="598"/>
        <v>0</v>
      </c>
      <c r="BD789" s="13">
        <f t="shared" si="599"/>
        <v>0</v>
      </c>
      <c r="BE789" s="14">
        <f t="shared" si="600"/>
        <v>0</v>
      </c>
      <c r="BF789" s="13">
        <f t="shared" si="601"/>
        <v>0</v>
      </c>
      <c r="BG789" s="14"/>
      <c r="BH789" s="13">
        <f t="shared" si="602"/>
        <v>0</v>
      </c>
      <c r="BI789" s="14">
        <f t="shared" si="603"/>
        <v>0</v>
      </c>
      <c r="BJ789" s="13">
        <f t="shared" si="604"/>
        <v>0</v>
      </c>
      <c r="BK789" s="14">
        <f t="shared" si="605"/>
        <v>0</v>
      </c>
      <c r="BL789" s="13">
        <f t="shared" si="606"/>
        <v>1.9999999999999574E-2</v>
      </c>
    </row>
    <row r="790" spans="1:64" x14ac:dyDescent="0.25">
      <c r="A790" s="23">
        <f t="shared" si="607"/>
        <v>15.71041666666642</v>
      </c>
      <c r="B790" s="8" t="s">
        <v>79</v>
      </c>
      <c r="C790" s="10" t="s">
        <v>67</v>
      </c>
      <c r="D790" s="10" t="s">
        <v>67</v>
      </c>
      <c r="E790" s="10" t="s">
        <v>67</v>
      </c>
      <c r="F790" s="10" t="s">
        <v>67</v>
      </c>
      <c r="G790" t="s">
        <v>65</v>
      </c>
      <c r="H790" s="11" t="s">
        <v>66</v>
      </c>
      <c r="I790" s="10" t="s">
        <v>67</v>
      </c>
      <c r="J790" s="32"/>
      <c r="K790" s="10" t="s">
        <v>67</v>
      </c>
      <c r="L790" s="13">
        <f t="shared" si="562"/>
        <v>0</v>
      </c>
      <c r="M790" s="14">
        <f t="shared" si="576"/>
        <v>0</v>
      </c>
      <c r="N790" s="13">
        <f t="shared" si="563"/>
        <v>0</v>
      </c>
      <c r="O790" s="14">
        <f t="shared" si="577"/>
        <v>0</v>
      </c>
      <c r="P790" s="13">
        <f t="shared" si="564"/>
        <v>1.9999999999999574E-2</v>
      </c>
      <c r="Q790" s="14"/>
      <c r="R790" s="13">
        <f t="shared" si="565"/>
        <v>0</v>
      </c>
      <c r="S790" s="14">
        <f t="shared" si="578"/>
        <v>0</v>
      </c>
      <c r="T790" s="13">
        <f t="shared" si="566"/>
        <v>0</v>
      </c>
      <c r="U790" s="14">
        <f t="shared" si="579"/>
        <v>0</v>
      </c>
      <c r="V790" s="13">
        <f t="shared" si="567"/>
        <v>1.9999999999999574E-2</v>
      </c>
      <c r="W790" s="14"/>
      <c r="X790" s="13">
        <f t="shared" si="568"/>
        <v>0</v>
      </c>
      <c r="Y790" s="14">
        <f t="shared" si="580"/>
        <v>0</v>
      </c>
      <c r="Z790" s="13">
        <f t="shared" si="569"/>
        <v>0</v>
      </c>
      <c r="AA790" s="14">
        <f t="shared" si="581"/>
        <v>0</v>
      </c>
      <c r="AB790" s="13">
        <f t="shared" si="570"/>
        <v>1.9999999999999574E-2</v>
      </c>
      <c r="AC790" s="14"/>
      <c r="AD790" s="13">
        <f t="shared" si="571"/>
        <v>0</v>
      </c>
      <c r="AE790" s="14">
        <f t="shared" si="582"/>
        <v>0</v>
      </c>
      <c r="AF790" s="13">
        <f t="shared" si="572"/>
        <v>0</v>
      </c>
      <c r="AG790" s="14">
        <f t="shared" si="583"/>
        <v>0</v>
      </c>
      <c r="AH790" s="13">
        <f t="shared" si="573"/>
        <v>1.9999999999999574E-2</v>
      </c>
      <c r="AI790" s="14"/>
      <c r="AJ790" s="13">
        <f t="shared" si="574"/>
        <v>0</v>
      </c>
      <c r="AK790" s="14">
        <f t="shared" si="584"/>
        <v>0</v>
      </c>
      <c r="AL790" s="13">
        <f t="shared" si="575"/>
        <v>0</v>
      </c>
      <c r="AM790" s="14">
        <f t="shared" si="585"/>
        <v>0</v>
      </c>
      <c r="AN790" s="13">
        <f t="shared" si="586"/>
        <v>0</v>
      </c>
      <c r="AO790" s="14"/>
      <c r="AP790" s="13">
        <f t="shared" si="587"/>
        <v>0</v>
      </c>
      <c r="AQ790" s="14">
        <f t="shared" si="588"/>
        <v>0</v>
      </c>
      <c r="AR790" s="13">
        <f t="shared" si="589"/>
        <v>15.71041666666642</v>
      </c>
      <c r="AS790" s="14">
        <f t="shared" si="590"/>
        <v>1</v>
      </c>
      <c r="AT790" s="13">
        <f t="shared" si="591"/>
        <v>0</v>
      </c>
      <c r="AU790" s="14"/>
      <c r="AV790" s="13">
        <f t="shared" si="592"/>
        <v>0</v>
      </c>
      <c r="AW790" s="14">
        <f t="shared" si="593"/>
        <v>0</v>
      </c>
      <c r="AX790" s="13">
        <f t="shared" si="594"/>
        <v>0</v>
      </c>
      <c r="AY790" s="14">
        <f t="shared" si="595"/>
        <v>0</v>
      </c>
      <c r="AZ790" s="13">
        <f t="shared" si="596"/>
        <v>1.9999999999999574E-2</v>
      </c>
      <c r="BA790" s="14"/>
      <c r="BB790" s="13">
        <f t="shared" si="597"/>
        <v>0</v>
      </c>
      <c r="BC790" s="14">
        <f t="shared" si="598"/>
        <v>0</v>
      </c>
      <c r="BD790" s="13">
        <f t="shared" si="599"/>
        <v>0</v>
      </c>
      <c r="BE790" s="14">
        <f t="shared" si="600"/>
        <v>0</v>
      </c>
      <c r="BF790" s="13">
        <f t="shared" si="601"/>
        <v>0</v>
      </c>
      <c r="BG790" s="14"/>
      <c r="BH790" s="13">
        <f t="shared" si="602"/>
        <v>0</v>
      </c>
      <c r="BI790" s="14">
        <f t="shared" si="603"/>
        <v>0</v>
      </c>
      <c r="BJ790" s="13">
        <f t="shared" si="604"/>
        <v>0</v>
      </c>
      <c r="BK790" s="14">
        <f t="shared" si="605"/>
        <v>0</v>
      </c>
      <c r="BL790" s="13">
        <f t="shared" si="606"/>
        <v>1.9999999999999574E-2</v>
      </c>
    </row>
    <row r="791" spans="1:64" x14ac:dyDescent="0.25">
      <c r="A791" s="23">
        <f t="shared" si="607"/>
        <v>15.73041666666642</v>
      </c>
      <c r="B791" s="8"/>
      <c r="C791" s="10" t="s">
        <v>67</v>
      </c>
      <c r="D791" s="10" t="s">
        <v>67</v>
      </c>
      <c r="E791" s="10" t="s">
        <v>67</v>
      </c>
      <c r="F791" s="10" t="s">
        <v>67</v>
      </c>
      <c r="G791" t="s">
        <v>65</v>
      </c>
      <c r="H791" s="10"/>
      <c r="I791" s="10" t="s">
        <v>67</v>
      </c>
      <c r="J791" s="32"/>
      <c r="K791" s="10" t="s">
        <v>67</v>
      </c>
      <c r="L791" s="13">
        <f t="shared" si="562"/>
        <v>0</v>
      </c>
      <c r="M791" s="14">
        <f t="shared" si="576"/>
        <v>0</v>
      </c>
      <c r="N791" s="13">
        <f t="shared" si="563"/>
        <v>0</v>
      </c>
      <c r="O791" s="14">
        <f t="shared" si="577"/>
        <v>0</v>
      </c>
      <c r="P791" s="13">
        <f t="shared" si="564"/>
        <v>1.9999999999999574E-2</v>
      </c>
      <c r="Q791" s="14"/>
      <c r="R791" s="13">
        <f t="shared" si="565"/>
        <v>0</v>
      </c>
      <c r="S791" s="14">
        <f t="shared" si="578"/>
        <v>0</v>
      </c>
      <c r="T791" s="13">
        <f t="shared" si="566"/>
        <v>0</v>
      </c>
      <c r="U791" s="14">
        <f t="shared" si="579"/>
        <v>0</v>
      </c>
      <c r="V791" s="13">
        <f t="shared" si="567"/>
        <v>1.9999999999999574E-2</v>
      </c>
      <c r="W791" s="14"/>
      <c r="X791" s="13">
        <f t="shared" si="568"/>
        <v>0</v>
      </c>
      <c r="Y791" s="14">
        <f t="shared" si="580"/>
        <v>0</v>
      </c>
      <c r="Z791" s="13">
        <f t="shared" si="569"/>
        <v>0</v>
      </c>
      <c r="AA791" s="14">
        <f t="shared" si="581"/>
        <v>0</v>
      </c>
      <c r="AB791" s="13">
        <f t="shared" si="570"/>
        <v>1.9999999999999574E-2</v>
      </c>
      <c r="AC791" s="14"/>
      <c r="AD791" s="13">
        <f t="shared" si="571"/>
        <v>0</v>
      </c>
      <c r="AE791" s="14">
        <f t="shared" si="582"/>
        <v>0</v>
      </c>
      <c r="AF791" s="13">
        <f t="shared" si="572"/>
        <v>0</v>
      </c>
      <c r="AG791" s="14">
        <f t="shared" si="583"/>
        <v>0</v>
      </c>
      <c r="AH791" s="13">
        <f t="shared" si="573"/>
        <v>1.9999999999999574E-2</v>
      </c>
      <c r="AI791" s="14"/>
      <c r="AJ791" s="13">
        <f t="shared" si="574"/>
        <v>0</v>
      </c>
      <c r="AK791" s="14">
        <f t="shared" si="584"/>
        <v>0</v>
      </c>
      <c r="AL791" s="13">
        <f t="shared" si="575"/>
        <v>0</v>
      </c>
      <c r="AM791" s="14">
        <f t="shared" si="585"/>
        <v>0</v>
      </c>
      <c r="AN791" s="13">
        <f t="shared" si="586"/>
        <v>0</v>
      </c>
      <c r="AO791" s="14"/>
      <c r="AP791" s="13">
        <f t="shared" si="587"/>
        <v>0</v>
      </c>
      <c r="AQ791" s="14">
        <f t="shared" si="588"/>
        <v>0</v>
      </c>
      <c r="AR791" s="13">
        <f t="shared" si="589"/>
        <v>0</v>
      </c>
      <c r="AS791" s="14">
        <f t="shared" si="590"/>
        <v>0</v>
      </c>
      <c r="AT791" s="13">
        <f t="shared" si="591"/>
        <v>0</v>
      </c>
      <c r="AU791" s="14"/>
      <c r="AV791" s="13">
        <f t="shared" si="592"/>
        <v>0</v>
      </c>
      <c r="AW791" s="14">
        <f t="shared" si="593"/>
        <v>0</v>
      </c>
      <c r="AX791" s="13">
        <f t="shared" si="594"/>
        <v>0</v>
      </c>
      <c r="AY791" s="14">
        <f t="shared" si="595"/>
        <v>0</v>
      </c>
      <c r="AZ791" s="13">
        <f t="shared" si="596"/>
        <v>1.9999999999999574E-2</v>
      </c>
      <c r="BA791" s="14"/>
      <c r="BB791" s="13">
        <f t="shared" si="597"/>
        <v>0</v>
      </c>
      <c r="BC791" s="14">
        <f t="shared" si="598"/>
        <v>0</v>
      </c>
      <c r="BD791" s="13">
        <f t="shared" si="599"/>
        <v>0</v>
      </c>
      <c r="BE791" s="14">
        <f t="shared" si="600"/>
        <v>0</v>
      </c>
      <c r="BF791" s="13">
        <f t="shared" si="601"/>
        <v>0</v>
      </c>
      <c r="BG791" s="14"/>
      <c r="BH791" s="13">
        <f t="shared" si="602"/>
        <v>0</v>
      </c>
      <c r="BI791" s="14">
        <f t="shared" si="603"/>
        <v>0</v>
      </c>
      <c r="BJ791" s="13">
        <f t="shared" si="604"/>
        <v>0</v>
      </c>
      <c r="BK791" s="14">
        <f t="shared" si="605"/>
        <v>0</v>
      </c>
      <c r="BL791" s="13">
        <f t="shared" si="606"/>
        <v>1.9999999999999574E-2</v>
      </c>
    </row>
    <row r="792" spans="1:64" x14ac:dyDescent="0.25">
      <c r="A792" s="23">
        <f t="shared" si="607"/>
        <v>15.750416666666419</v>
      </c>
      <c r="B792" s="8"/>
      <c r="C792" s="10" t="s">
        <v>67</v>
      </c>
      <c r="D792" s="10" t="s">
        <v>67</v>
      </c>
      <c r="E792" s="10" t="s">
        <v>67</v>
      </c>
      <c r="F792" s="10" t="s">
        <v>67</v>
      </c>
      <c r="G792" t="s">
        <v>65</v>
      </c>
      <c r="H792" s="10"/>
      <c r="I792" s="10" t="s">
        <v>67</v>
      </c>
      <c r="J792" s="32"/>
      <c r="K792" s="10" t="s">
        <v>67</v>
      </c>
      <c r="L792" s="13">
        <f t="shared" si="562"/>
        <v>0</v>
      </c>
      <c r="M792" s="14">
        <f t="shared" si="576"/>
        <v>0</v>
      </c>
      <c r="N792" s="13">
        <f t="shared" si="563"/>
        <v>0</v>
      </c>
      <c r="O792" s="14">
        <f t="shared" si="577"/>
        <v>0</v>
      </c>
      <c r="P792" s="13">
        <f t="shared" si="564"/>
        <v>1.9999999999999574E-2</v>
      </c>
      <c r="Q792" s="14"/>
      <c r="R792" s="13">
        <f t="shared" si="565"/>
        <v>0</v>
      </c>
      <c r="S792" s="14">
        <f t="shared" si="578"/>
        <v>0</v>
      </c>
      <c r="T792" s="13">
        <f t="shared" si="566"/>
        <v>0</v>
      </c>
      <c r="U792" s="14">
        <f t="shared" si="579"/>
        <v>0</v>
      </c>
      <c r="V792" s="13">
        <f t="shared" si="567"/>
        <v>1.9999999999999574E-2</v>
      </c>
      <c r="W792" s="14"/>
      <c r="X792" s="13">
        <f t="shared" si="568"/>
        <v>0</v>
      </c>
      <c r="Y792" s="14">
        <f t="shared" si="580"/>
        <v>0</v>
      </c>
      <c r="Z792" s="13">
        <f t="shared" si="569"/>
        <v>0</v>
      </c>
      <c r="AA792" s="14">
        <f t="shared" si="581"/>
        <v>0</v>
      </c>
      <c r="AB792" s="13">
        <f t="shared" si="570"/>
        <v>1.9999999999999574E-2</v>
      </c>
      <c r="AC792" s="14"/>
      <c r="AD792" s="13">
        <f t="shared" si="571"/>
        <v>0</v>
      </c>
      <c r="AE792" s="14">
        <f t="shared" si="582"/>
        <v>0</v>
      </c>
      <c r="AF792" s="13">
        <f t="shared" si="572"/>
        <v>0</v>
      </c>
      <c r="AG792" s="14">
        <f t="shared" si="583"/>
        <v>0</v>
      </c>
      <c r="AH792" s="13">
        <f t="shared" si="573"/>
        <v>1.9999999999999574E-2</v>
      </c>
      <c r="AI792" s="14"/>
      <c r="AJ792" s="13">
        <f t="shared" si="574"/>
        <v>0</v>
      </c>
      <c r="AK792" s="14">
        <f t="shared" si="584"/>
        <v>0</v>
      </c>
      <c r="AL792" s="13">
        <f t="shared" si="575"/>
        <v>0</v>
      </c>
      <c r="AM792" s="14">
        <f t="shared" si="585"/>
        <v>0</v>
      </c>
      <c r="AN792" s="13">
        <f t="shared" si="586"/>
        <v>0</v>
      </c>
      <c r="AO792" s="14"/>
      <c r="AP792" s="13">
        <f t="shared" si="587"/>
        <v>0</v>
      </c>
      <c r="AQ792" s="14">
        <f t="shared" si="588"/>
        <v>0</v>
      </c>
      <c r="AR792" s="13">
        <f t="shared" si="589"/>
        <v>0</v>
      </c>
      <c r="AS792" s="14">
        <f t="shared" si="590"/>
        <v>0</v>
      </c>
      <c r="AT792" s="13">
        <f t="shared" si="591"/>
        <v>0</v>
      </c>
      <c r="AU792" s="14"/>
      <c r="AV792" s="13">
        <f t="shared" si="592"/>
        <v>0</v>
      </c>
      <c r="AW792" s="14">
        <f t="shared" si="593"/>
        <v>0</v>
      </c>
      <c r="AX792" s="13">
        <f t="shared" si="594"/>
        <v>0</v>
      </c>
      <c r="AY792" s="14">
        <f t="shared" si="595"/>
        <v>0</v>
      </c>
      <c r="AZ792" s="13">
        <f t="shared" si="596"/>
        <v>1.9999999999999574E-2</v>
      </c>
      <c r="BA792" s="14"/>
      <c r="BB792" s="13">
        <f t="shared" si="597"/>
        <v>0</v>
      </c>
      <c r="BC792" s="14">
        <f t="shared" si="598"/>
        <v>0</v>
      </c>
      <c r="BD792" s="13">
        <f t="shared" si="599"/>
        <v>0</v>
      </c>
      <c r="BE792" s="14">
        <f t="shared" si="600"/>
        <v>0</v>
      </c>
      <c r="BF792" s="13">
        <f t="shared" si="601"/>
        <v>0</v>
      </c>
      <c r="BG792" s="14"/>
      <c r="BH792" s="13">
        <f t="shared" si="602"/>
        <v>0</v>
      </c>
      <c r="BI792" s="14">
        <f t="shared" si="603"/>
        <v>0</v>
      </c>
      <c r="BJ792" s="13">
        <f t="shared" si="604"/>
        <v>0</v>
      </c>
      <c r="BK792" s="14">
        <f t="shared" si="605"/>
        <v>0</v>
      </c>
      <c r="BL792" s="13">
        <f t="shared" si="606"/>
        <v>1.9999999999999574E-2</v>
      </c>
    </row>
    <row r="793" spans="1:64" x14ac:dyDescent="0.25">
      <c r="A793" s="23">
        <f t="shared" si="607"/>
        <v>15.770416666666419</v>
      </c>
      <c r="B793" s="8" t="s">
        <v>82</v>
      </c>
      <c r="C793" s="10" t="s">
        <v>67</v>
      </c>
      <c r="D793" s="10" t="s">
        <v>67</v>
      </c>
      <c r="E793" s="10" t="s">
        <v>67</v>
      </c>
      <c r="F793" s="10" t="s">
        <v>67</v>
      </c>
      <c r="G793" t="s">
        <v>65</v>
      </c>
      <c r="H793" s="10"/>
      <c r="I793" s="10" t="s">
        <v>67</v>
      </c>
      <c r="J793" s="10" t="s">
        <v>67</v>
      </c>
      <c r="K793" s="10" t="s">
        <v>67</v>
      </c>
      <c r="L793" s="13">
        <f t="shared" si="562"/>
        <v>0</v>
      </c>
      <c r="M793" s="14">
        <f t="shared" si="576"/>
        <v>0</v>
      </c>
      <c r="N793" s="13">
        <f t="shared" si="563"/>
        <v>0</v>
      </c>
      <c r="O793" s="14">
        <f t="shared" si="577"/>
        <v>0</v>
      </c>
      <c r="P793" s="13">
        <f t="shared" si="564"/>
        <v>1.9999999999999574E-2</v>
      </c>
      <c r="Q793" s="14"/>
      <c r="R793" s="13">
        <f t="shared" si="565"/>
        <v>0</v>
      </c>
      <c r="S793" s="14">
        <f t="shared" si="578"/>
        <v>0</v>
      </c>
      <c r="T793" s="13">
        <f t="shared" si="566"/>
        <v>0</v>
      </c>
      <c r="U793" s="14">
        <f t="shared" si="579"/>
        <v>0</v>
      </c>
      <c r="V793" s="13">
        <f t="shared" si="567"/>
        <v>1.9999999999999574E-2</v>
      </c>
      <c r="W793" s="14"/>
      <c r="X793" s="13">
        <f t="shared" si="568"/>
        <v>0</v>
      </c>
      <c r="Y793" s="14">
        <f t="shared" si="580"/>
        <v>0</v>
      </c>
      <c r="Z793" s="13">
        <f t="shared" si="569"/>
        <v>0</v>
      </c>
      <c r="AA793" s="14">
        <f t="shared" si="581"/>
        <v>0</v>
      </c>
      <c r="AB793" s="13">
        <f t="shared" si="570"/>
        <v>1.9999999999999574E-2</v>
      </c>
      <c r="AC793" s="14"/>
      <c r="AD793" s="13">
        <f t="shared" si="571"/>
        <v>0</v>
      </c>
      <c r="AE793" s="14">
        <f t="shared" si="582"/>
        <v>0</v>
      </c>
      <c r="AF793" s="13">
        <f t="shared" si="572"/>
        <v>0</v>
      </c>
      <c r="AG793" s="14">
        <f t="shared" si="583"/>
        <v>0</v>
      </c>
      <c r="AH793" s="13">
        <f t="shared" si="573"/>
        <v>1.9999999999999574E-2</v>
      </c>
      <c r="AI793" s="14"/>
      <c r="AJ793" s="13">
        <f t="shared" si="574"/>
        <v>0</v>
      </c>
      <c r="AK793" s="14">
        <f t="shared" si="584"/>
        <v>0</v>
      </c>
      <c r="AL793" s="13">
        <f t="shared" si="575"/>
        <v>0</v>
      </c>
      <c r="AM793" s="14">
        <f t="shared" si="585"/>
        <v>0</v>
      </c>
      <c r="AN793" s="13">
        <f t="shared" si="586"/>
        <v>0</v>
      </c>
      <c r="AO793" s="14"/>
      <c r="AP793" s="13">
        <f t="shared" si="587"/>
        <v>0</v>
      </c>
      <c r="AQ793" s="14">
        <f t="shared" si="588"/>
        <v>0</v>
      </c>
      <c r="AR793" s="13">
        <f t="shared" si="589"/>
        <v>0</v>
      </c>
      <c r="AS793" s="14">
        <f t="shared" si="590"/>
        <v>0</v>
      </c>
      <c r="AT793" s="13">
        <f t="shared" si="591"/>
        <v>0</v>
      </c>
      <c r="AU793" s="14"/>
      <c r="AV793" s="13">
        <f t="shared" si="592"/>
        <v>0</v>
      </c>
      <c r="AW793" s="14">
        <f t="shared" si="593"/>
        <v>0</v>
      </c>
      <c r="AX793" s="13">
        <f t="shared" si="594"/>
        <v>0</v>
      </c>
      <c r="AY793" s="14">
        <f t="shared" si="595"/>
        <v>0</v>
      </c>
      <c r="AZ793" s="13">
        <f t="shared" si="596"/>
        <v>1.9999999999999574E-2</v>
      </c>
      <c r="BA793" s="14"/>
      <c r="BB793" s="13">
        <f t="shared" si="597"/>
        <v>15.770416666666419</v>
      </c>
      <c r="BC793" s="14">
        <f t="shared" si="598"/>
        <v>1</v>
      </c>
      <c r="BD793" s="13">
        <f t="shared" si="599"/>
        <v>0</v>
      </c>
      <c r="BE793" s="14">
        <f t="shared" si="600"/>
        <v>0</v>
      </c>
      <c r="BF793" s="13">
        <f t="shared" si="601"/>
        <v>1.9999999999999574E-2</v>
      </c>
      <c r="BG793" s="14"/>
      <c r="BH793" s="13">
        <f t="shared" si="602"/>
        <v>0</v>
      </c>
      <c r="BI793" s="14">
        <f t="shared" si="603"/>
        <v>0</v>
      </c>
      <c r="BJ793" s="13">
        <f t="shared" si="604"/>
        <v>0</v>
      </c>
      <c r="BK793" s="14">
        <f t="shared" si="605"/>
        <v>0</v>
      </c>
      <c r="BL793" s="13">
        <f t="shared" si="606"/>
        <v>1.9999999999999574E-2</v>
      </c>
    </row>
    <row r="794" spans="1:64" x14ac:dyDescent="0.25">
      <c r="A794" s="23">
        <f t="shared" si="607"/>
        <v>15.790416666666419</v>
      </c>
      <c r="B794" s="8" t="s">
        <v>77</v>
      </c>
      <c r="C794" s="10" t="s">
        <v>67</v>
      </c>
      <c r="D794" s="10" t="s">
        <v>67</v>
      </c>
      <c r="E794" s="10" t="s">
        <v>67</v>
      </c>
      <c r="F794" s="10" t="s">
        <v>67</v>
      </c>
      <c r="G794" s="11" t="s">
        <v>66</v>
      </c>
      <c r="H794" s="10"/>
      <c r="I794" t="s">
        <v>65</v>
      </c>
      <c r="J794" s="10" t="s">
        <v>67</v>
      </c>
      <c r="K794" s="10" t="s">
        <v>67</v>
      </c>
      <c r="L794" s="13">
        <f t="shared" si="562"/>
        <v>0</v>
      </c>
      <c r="M794" s="14">
        <f t="shared" si="576"/>
        <v>0</v>
      </c>
      <c r="N794" s="13">
        <f t="shared" si="563"/>
        <v>0</v>
      </c>
      <c r="O794" s="14">
        <f t="shared" si="577"/>
        <v>0</v>
      </c>
      <c r="P794" s="13">
        <f t="shared" si="564"/>
        <v>1.9999999999999574E-2</v>
      </c>
      <c r="Q794" s="14"/>
      <c r="R794" s="13">
        <f t="shared" si="565"/>
        <v>0</v>
      </c>
      <c r="S794" s="14">
        <f t="shared" si="578"/>
        <v>0</v>
      </c>
      <c r="T794" s="13">
        <f t="shared" si="566"/>
        <v>0</v>
      </c>
      <c r="U794" s="14">
        <f t="shared" si="579"/>
        <v>0</v>
      </c>
      <c r="V794" s="13">
        <f t="shared" si="567"/>
        <v>1.9999999999999574E-2</v>
      </c>
      <c r="W794" s="14"/>
      <c r="X794" s="13">
        <f t="shared" si="568"/>
        <v>0</v>
      </c>
      <c r="Y794" s="14">
        <f t="shared" si="580"/>
        <v>0</v>
      </c>
      <c r="Z794" s="13">
        <f t="shared" si="569"/>
        <v>0</v>
      </c>
      <c r="AA794" s="14">
        <f t="shared" si="581"/>
        <v>0</v>
      </c>
      <c r="AB794" s="13">
        <f t="shared" si="570"/>
        <v>1.9999999999999574E-2</v>
      </c>
      <c r="AC794" s="14"/>
      <c r="AD794" s="13">
        <f t="shared" si="571"/>
        <v>0</v>
      </c>
      <c r="AE794" s="14">
        <f t="shared" si="582"/>
        <v>0</v>
      </c>
      <c r="AF794" s="13">
        <f t="shared" si="572"/>
        <v>0</v>
      </c>
      <c r="AG794" s="14">
        <f t="shared" si="583"/>
        <v>0</v>
      </c>
      <c r="AH794" s="13">
        <f t="shared" si="573"/>
        <v>1.9999999999999574E-2</v>
      </c>
      <c r="AI794" s="14"/>
      <c r="AJ794" s="13">
        <f t="shared" si="574"/>
        <v>0</v>
      </c>
      <c r="AK794" s="14">
        <f t="shared" si="584"/>
        <v>0</v>
      </c>
      <c r="AL794" s="13">
        <f t="shared" si="575"/>
        <v>15.790416666666419</v>
      </c>
      <c r="AM794" s="14">
        <f t="shared" si="585"/>
        <v>1</v>
      </c>
      <c r="AN794" s="13">
        <f t="shared" si="586"/>
        <v>0</v>
      </c>
      <c r="AO794" s="14"/>
      <c r="AP794" s="13">
        <f t="shared" si="587"/>
        <v>0</v>
      </c>
      <c r="AQ794" s="14">
        <f t="shared" si="588"/>
        <v>0</v>
      </c>
      <c r="AR794" s="13">
        <f t="shared" si="589"/>
        <v>0</v>
      </c>
      <c r="AS794" s="14">
        <f t="shared" si="590"/>
        <v>0</v>
      </c>
      <c r="AT794" s="13">
        <f t="shared" si="591"/>
        <v>0</v>
      </c>
      <c r="AU794" s="14"/>
      <c r="AV794" s="13">
        <f t="shared" si="592"/>
        <v>0</v>
      </c>
      <c r="AW794" s="14">
        <f t="shared" si="593"/>
        <v>0</v>
      </c>
      <c r="AX794" s="13">
        <f t="shared" si="594"/>
        <v>0</v>
      </c>
      <c r="AY794" s="14">
        <f t="shared" si="595"/>
        <v>0</v>
      </c>
      <c r="AZ794" s="13">
        <f t="shared" si="596"/>
        <v>1.9999999999999574E-2</v>
      </c>
      <c r="BA794" s="14"/>
      <c r="BB794" s="13">
        <f t="shared" si="597"/>
        <v>0</v>
      </c>
      <c r="BC794" s="14">
        <f t="shared" si="598"/>
        <v>0</v>
      </c>
      <c r="BD794" s="13">
        <f t="shared" si="599"/>
        <v>0</v>
      </c>
      <c r="BE794" s="14">
        <f t="shared" si="600"/>
        <v>0</v>
      </c>
      <c r="BF794" s="13">
        <f t="shared" si="601"/>
        <v>1.9999999999999574E-2</v>
      </c>
      <c r="BG794" s="14"/>
      <c r="BH794" s="13">
        <f t="shared" si="602"/>
        <v>0</v>
      </c>
      <c r="BI794" s="14">
        <f t="shared" si="603"/>
        <v>0</v>
      </c>
      <c r="BJ794" s="13">
        <f t="shared" si="604"/>
        <v>0</v>
      </c>
      <c r="BK794" s="14">
        <f t="shared" si="605"/>
        <v>0</v>
      </c>
      <c r="BL794" s="13">
        <f t="shared" si="606"/>
        <v>1.9999999999999574E-2</v>
      </c>
    </row>
    <row r="795" spans="1:64" x14ac:dyDescent="0.25">
      <c r="A795" s="23">
        <f t="shared" si="607"/>
        <v>15.810416666666418</v>
      </c>
      <c r="B795" s="8"/>
      <c r="C795" s="10" t="s">
        <v>67</v>
      </c>
      <c r="D795" s="10" t="s">
        <v>67</v>
      </c>
      <c r="E795" s="10" t="s">
        <v>67</v>
      </c>
      <c r="F795" s="10" t="s">
        <v>67</v>
      </c>
      <c r="H795" s="10"/>
      <c r="I795" t="s">
        <v>65</v>
      </c>
      <c r="J795" s="10" t="s">
        <v>67</v>
      </c>
      <c r="K795" s="10" t="s">
        <v>67</v>
      </c>
      <c r="L795" s="13">
        <f t="shared" si="562"/>
        <v>0</v>
      </c>
      <c r="M795" s="14">
        <f t="shared" si="576"/>
        <v>0</v>
      </c>
      <c r="N795" s="13">
        <f t="shared" si="563"/>
        <v>0</v>
      </c>
      <c r="O795" s="14">
        <f t="shared" si="577"/>
        <v>0</v>
      </c>
      <c r="P795" s="13">
        <f t="shared" si="564"/>
        <v>1.9999999999999574E-2</v>
      </c>
      <c r="Q795" s="14"/>
      <c r="R795" s="13">
        <f t="shared" si="565"/>
        <v>0</v>
      </c>
      <c r="S795" s="14">
        <f t="shared" si="578"/>
        <v>0</v>
      </c>
      <c r="T795" s="13">
        <f t="shared" si="566"/>
        <v>0</v>
      </c>
      <c r="U795" s="14">
        <f t="shared" si="579"/>
        <v>0</v>
      </c>
      <c r="V795" s="13">
        <f t="shared" si="567"/>
        <v>1.9999999999999574E-2</v>
      </c>
      <c r="W795" s="14"/>
      <c r="X795" s="13">
        <f t="shared" si="568"/>
        <v>0</v>
      </c>
      <c r="Y795" s="14">
        <f t="shared" si="580"/>
        <v>0</v>
      </c>
      <c r="Z795" s="13">
        <f t="shared" si="569"/>
        <v>0</v>
      </c>
      <c r="AA795" s="14">
        <f t="shared" si="581"/>
        <v>0</v>
      </c>
      <c r="AB795" s="13">
        <f t="shared" si="570"/>
        <v>1.9999999999999574E-2</v>
      </c>
      <c r="AC795" s="14"/>
      <c r="AD795" s="13">
        <f t="shared" si="571"/>
        <v>0</v>
      </c>
      <c r="AE795" s="14">
        <f t="shared" si="582"/>
        <v>0</v>
      </c>
      <c r="AF795" s="13">
        <f t="shared" si="572"/>
        <v>0</v>
      </c>
      <c r="AG795" s="14">
        <f t="shared" si="583"/>
        <v>0</v>
      </c>
      <c r="AH795" s="13">
        <f t="shared" si="573"/>
        <v>1.9999999999999574E-2</v>
      </c>
      <c r="AI795" s="14"/>
      <c r="AJ795" s="13">
        <f t="shared" si="574"/>
        <v>0</v>
      </c>
      <c r="AK795" s="14">
        <f t="shared" si="584"/>
        <v>0</v>
      </c>
      <c r="AL795" s="13">
        <f t="shared" si="575"/>
        <v>0</v>
      </c>
      <c r="AM795" s="14">
        <f t="shared" si="585"/>
        <v>0</v>
      </c>
      <c r="AN795" s="13">
        <f t="shared" si="586"/>
        <v>0</v>
      </c>
      <c r="AO795" s="14"/>
      <c r="AP795" s="13">
        <f t="shared" si="587"/>
        <v>0</v>
      </c>
      <c r="AQ795" s="14">
        <f t="shared" si="588"/>
        <v>0</v>
      </c>
      <c r="AR795" s="13">
        <f t="shared" si="589"/>
        <v>0</v>
      </c>
      <c r="AS795" s="14">
        <f t="shared" si="590"/>
        <v>0</v>
      </c>
      <c r="AT795" s="13">
        <f t="shared" si="591"/>
        <v>0</v>
      </c>
      <c r="AU795" s="14"/>
      <c r="AV795" s="13">
        <f t="shared" si="592"/>
        <v>0</v>
      </c>
      <c r="AW795" s="14">
        <f t="shared" si="593"/>
        <v>0</v>
      </c>
      <c r="AX795" s="13">
        <f t="shared" si="594"/>
        <v>0</v>
      </c>
      <c r="AY795" s="14">
        <f t="shared" si="595"/>
        <v>0</v>
      </c>
      <c r="AZ795" s="13">
        <f t="shared" si="596"/>
        <v>1.9999999999999574E-2</v>
      </c>
      <c r="BA795" s="14"/>
      <c r="BB795" s="13">
        <f t="shared" si="597"/>
        <v>0</v>
      </c>
      <c r="BC795" s="14">
        <f t="shared" si="598"/>
        <v>0</v>
      </c>
      <c r="BD795" s="13">
        <f t="shared" si="599"/>
        <v>0</v>
      </c>
      <c r="BE795" s="14">
        <f t="shared" si="600"/>
        <v>0</v>
      </c>
      <c r="BF795" s="13">
        <f t="shared" si="601"/>
        <v>1.9999999999999574E-2</v>
      </c>
      <c r="BG795" s="14"/>
      <c r="BH795" s="13">
        <f t="shared" si="602"/>
        <v>0</v>
      </c>
      <c r="BI795" s="14">
        <f t="shared" si="603"/>
        <v>0</v>
      </c>
      <c r="BJ795" s="13">
        <f t="shared" si="604"/>
        <v>0</v>
      </c>
      <c r="BK795" s="14">
        <f t="shared" si="605"/>
        <v>0</v>
      </c>
      <c r="BL795" s="13">
        <f t="shared" si="606"/>
        <v>1.9999999999999574E-2</v>
      </c>
    </row>
    <row r="796" spans="1:64" x14ac:dyDescent="0.25">
      <c r="A796" s="23">
        <f t="shared" si="607"/>
        <v>15.830416666666418</v>
      </c>
      <c r="B796" s="8"/>
      <c r="C796" s="10" t="s">
        <v>67</v>
      </c>
      <c r="D796" s="10" t="s">
        <v>67</v>
      </c>
      <c r="E796" s="10" t="s">
        <v>67</v>
      </c>
      <c r="F796" s="10" t="s">
        <v>67</v>
      </c>
      <c r="H796" s="10"/>
      <c r="I796" t="s">
        <v>65</v>
      </c>
      <c r="J796" s="10" t="s">
        <v>67</v>
      </c>
      <c r="K796" s="10" t="s">
        <v>67</v>
      </c>
      <c r="L796" s="13">
        <f t="shared" si="562"/>
        <v>0</v>
      </c>
      <c r="M796" s="14">
        <f t="shared" si="576"/>
        <v>0</v>
      </c>
      <c r="N796" s="13">
        <f t="shared" si="563"/>
        <v>0</v>
      </c>
      <c r="O796" s="14">
        <f t="shared" si="577"/>
        <v>0</v>
      </c>
      <c r="P796" s="13">
        <f t="shared" si="564"/>
        <v>1.9999999999999574E-2</v>
      </c>
      <c r="Q796" s="14"/>
      <c r="R796" s="13">
        <f t="shared" si="565"/>
        <v>0</v>
      </c>
      <c r="S796" s="14">
        <f t="shared" si="578"/>
        <v>0</v>
      </c>
      <c r="T796" s="13">
        <f t="shared" si="566"/>
        <v>0</v>
      </c>
      <c r="U796" s="14">
        <f t="shared" si="579"/>
        <v>0</v>
      </c>
      <c r="V796" s="13">
        <f t="shared" si="567"/>
        <v>1.9999999999999574E-2</v>
      </c>
      <c r="W796" s="14"/>
      <c r="X796" s="13">
        <f t="shared" si="568"/>
        <v>0</v>
      </c>
      <c r="Y796" s="14">
        <f t="shared" si="580"/>
        <v>0</v>
      </c>
      <c r="Z796" s="13">
        <f t="shared" si="569"/>
        <v>0</v>
      </c>
      <c r="AA796" s="14">
        <f t="shared" si="581"/>
        <v>0</v>
      </c>
      <c r="AB796" s="13">
        <f t="shared" si="570"/>
        <v>1.9999999999999574E-2</v>
      </c>
      <c r="AC796" s="14"/>
      <c r="AD796" s="13">
        <f t="shared" si="571"/>
        <v>0</v>
      </c>
      <c r="AE796" s="14">
        <f t="shared" si="582"/>
        <v>0</v>
      </c>
      <c r="AF796" s="13">
        <f t="shared" si="572"/>
        <v>0</v>
      </c>
      <c r="AG796" s="14">
        <f t="shared" si="583"/>
        <v>0</v>
      </c>
      <c r="AH796" s="13">
        <f t="shared" si="573"/>
        <v>1.9999999999999574E-2</v>
      </c>
      <c r="AI796" s="14"/>
      <c r="AJ796" s="13">
        <f t="shared" si="574"/>
        <v>0</v>
      </c>
      <c r="AK796" s="14">
        <f t="shared" si="584"/>
        <v>0</v>
      </c>
      <c r="AL796" s="13">
        <f t="shared" si="575"/>
        <v>0</v>
      </c>
      <c r="AM796" s="14">
        <f t="shared" si="585"/>
        <v>0</v>
      </c>
      <c r="AN796" s="13">
        <f t="shared" si="586"/>
        <v>0</v>
      </c>
      <c r="AO796" s="14"/>
      <c r="AP796" s="13">
        <f t="shared" si="587"/>
        <v>0</v>
      </c>
      <c r="AQ796" s="14">
        <f t="shared" si="588"/>
        <v>0</v>
      </c>
      <c r="AR796" s="13">
        <f t="shared" si="589"/>
        <v>0</v>
      </c>
      <c r="AS796" s="14">
        <f t="shared" si="590"/>
        <v>0</v>
      </c>
      <c r="AT796" s="13">
        <f t="shared" si="591"/>
        <v>0</v>
      </c>
      <c r="AU796" s="14"/>
      <c r="AV796" s="13">
        <f t="shared" si="592"/>
        <v>0</v>
      </c>
      <c r="AW796" s="14">
        <f t="shared" si="593"/>
        <v>0</v>
      </c>
      <c r="AX796" s="13">
        <f t="shared" si="594"/>
        <v>0</v>
      </c>
      <c r="AY796" s="14">
        <f t="shared" si="595"/>
        <v>0</v>
      </c>
      <c r="AZ796" s="13">
        <f t="shared" si="596"/>
        <v>1.9999999999999574E-2</v>
      </c>
      <c r="BA796" s="14"/>
      <c r="BB796" s="13">
        <f t="shared" si="597"/>
        <v>0</v>
      </c>
      <c r="BC796" s="14">
        <f t="shared" si="598"/>
        <v>0</v>
      </c>
      <c r="BD796" s="13">
        <f t="shared" si="599"/>
        <v>0</v>
      </c>
      <c r="BE796" s="14">
        <f t="shared" si="600"/>
        <v>0</v>
      </c>
      <c r="BF796" s="13">
        <f t="shared" si="601"/>
        <v>1.9999999999999574E-2</v>
      </c>
      <c r="BG796" s="14"/>
      <c r="BH796" s="13">
        <f t="shared" si="602"/>
        <v>0</v>
      </c>
      <c r="BI796" s="14">
        <f t="shared" si="603"/>
        <v>0</v>
      </c>
      <c r="BJ796" s="13">
        <f t="shared" si="604"/>
        <v>0</v>
      </c>
      <c r="BK796" s="14">
        <f t="shared" si="605"/>
        <v>0</v>
      </c>
      <c r="BL796" s="13">
        <f t="shared" si="606"/>
        <v>1.9999999999999574E-2</v>
      </c>
    </row>
    <row r="797" spans="1:64" x14ac:dyDescent="0.25">
      <c r="A797" s="23">
        <f t="shared" si="607"/>
        <v>15.850416666666417</v>
      </c>
      <c r="B797" s="8" t="s">
        <v>78</v>
      </c>
      <c r="C797" s="10" t="s">
        <v>67</v>
      </c>
      <c r="D797" s="10" t="s">
        <v>67</v>
      </c>
      <c r="E797" s="10" t="s">
        <v>67</v>
      </c>
      <c r="F797" s="10" t="s">
        <v>67</v>
      </c>
      <c r="H797" s="10" t="s">
        <v>67</v>
      </c>
      <c r="I797" t="s">
        <v>65</v>
      </c>
      <c r="J797" s="10" t="s">
        <v>67</v>
      </c>
      <c r="K797" s="10" t="s">
        <v>67</v>
      </c>
      <c r="L797" s="13">
        <f t="shared" si="562"/>
        <v>0</v>
      </c>
      <c r="M797" s="14">
        <f t="shared" si="576"/>
        <v>0</v>
      </c>
      <c r="N797" s="13">
        <f t="shared" si="563"/>
        <v>0</v>
      </c>
      <c r="O797" s="14">
        <f t="shared" si="577"/>
        <v>0</v>
      </c>
      <c r="P797" s="13">
        <f t="shared" si="564"/>
        <v>1.9999999999999574E-2</v>
      </c>
      <c r="Q797" s="14"/>
      <c r="R797" s="13">
        <f t="shared" si="565"/>
        <v>0</v>
      </c>
      <c r="S797" s="14">
        <f t="shared" si="578"/>
        <v>0</v>
      </c>
      <c r="T797" s="13">
        <f t="shared" si="566"/>
        <v>0</v>
      </c>
      <c r="U797" s="14">
        <f t="shared" si="579"/>
        <v>0</v>
      </c>
      <c r="V797" s="13">
        <f t="shared" si="567"/>
        <v>1.9999999999999574E-2</v>
      </c>
      <c r="W797" s="14"/>
      <c r="X797" s="13">
        <f t="shared" si="568"/>
        <v>0</v>
      </c>
      <c r="Y797" s="14">
        <f t="shared" si="580"/>
        <v>0</v>
      </c>
      <c r="Z797" s="13">
        <f t="shared" si="569"/>
        <v>0</v>
      </c>
      <c r="AA797" s="14">
        <f t="shared" si="581"/>
        <v>0</v>
      </c>
      <c r="AB797" s="13">
        <f t="shared" si="570"/>
        <v>1.9999999999999574E-2</v>
      </c>
      <c r="AC797" s="14"/>
      <c r="AD797" s="13">
        <f t="shared" si="571"/>
        <v>0</v>
      </c>
      <c r="AE797" s="14">
        <f t="shared" si="582"/>
        <v>0</v>
      </c>
      <c r="AF797" s="13">
        <f t="shared" si="572"/>
        <v>0</v>
      </c>
      <c r="AG797" s="14">
        <f t="shared" si="583"/>
        <v>0</v>
      </c>
      <c r="AH797" s="13">
        <f t="shared" si="573"/>
        <v>1.9999999999999574E-2</v>
      </c>
      <c r="AI797" s="14"/>
      <c r="AJ797" s="13">
        <f t="shared" si="574"/>
        <v>0</v>
      </c>
      <c r="AK797" s="14">
        <f t="shared" si="584"/>
        <v>0</v>
      </c>
      <c r="AL797" s="13">
        <f t="shared" si="575"/>
        <v>0</v>
      </c>
      <c r="AM797" s="14">
        <f t="shared" si="585"/>
        <v>0</v>
      </c>
      <c r="AN797" s="13">
        <f t="shared" si="586"/>
        <v>0</v>
      </c>
      <c r="AO797" s="14"/>
      <c r="AP797" s="13">
        <f t="shared" si="587"/>
        <v>15.850416666666417</v>
      </c>
      <c r="AQ797" s="14">
        <f t="shared" si="588"/>
        <v>1</v>
      </c>
      <c r="AR797" s="13">
        <f t="shared" si="589"/>
        <v>0</v>
      </c>
      <c r="AS797" s="14">
        <f t="shared" si="590"/>
        <v>0</v>
      </c>
      <c r="AT797" s="13">
        <f t="shared" si="591"/>
        <v>1.9999999999999574E-2</v>
      </c>
      <c r="AU797" s="14"/>
      <c r="AV797" s="13">
        <f t="shared" si="592"/>
        <v>0</v>
      </c>
      <c r="AW797" s="14">
        <f t="shared" si="593"/>
        <v>0</v>
      </c>
      <c r="AX797" s="13">
        <f t="shared" si="594"/>
        <v>0</v>
      </c>
      <c r="AY797" s="14">
        <f t="shared" si="595"/>
        <v>0</v>
      </c>
      <c r="AZ797" s="13">
        <f t="shared" si="596"/>
        <v>1.9999999999999574E-2</v>
      </c>
      <c r="BA797" s="14"/>
      <c r="BB797" s="13">
        <f t="shared" si="597"/>
        <v>0</v>
      </c>
      <c r="BC797" s="14">
        <f t="shared" si="598"/>
        <v>0</v>
      </c>
      <c r="BD797" s="13">
        <f t="shared" si="599"/>
        <v>0</v>
      </c>
      <c r="BE797" s="14">
        <f t="shared" si="600"/>
        <v>0</v>
      </c>
      <c r="BF797" s="13">
        <f t="shared" si="601"/>
        <v>1.9999999999999574E-2</v>
      </c>
      <c r="BG797" s="14"/>
      <c r="BH797" s="13">
        <f t="shared" si="602"/>
        <v>0</v>
      </c>
      <c r="BI797" s="14">
        <f t="shared" si="603"/>
        <v>0</v>
      </c>
      <c r="BJ797" s="13">
        <f t="shared" si="604"/>
        <v>0</v>
      </c>
      <c r="BK797" s="14">
        <f t="shared" si="605"/>
        <v>0</v>
      </c>
      <c r="BL797" s="13">
        <f t="shared" si="606"/>
        <v>1.9999999999999574E-2</v>
      </c>
    </row>
    <row r="798" spans="1:64" x14ac:dyDescent="0.25">
      <c r="A798" s="23">
        <f t="shared" si="607"/>
        <v>15.870416666666417</v>
      </c>
      <c r="B798" s="8"/>
      <c r="C798" s="10" t="s">
        <v>67</v>
      </c>
      <c r="D798" s="10" t="s">
        <v>67</v>
      </c>
      <c r="E798" s="10" t="s">
        <v>67</v>
      </c>
      <c r="F798" s="10" t="s">
        <v>67</v>
      </c>
      <c r="H798" s="10" t="s">
        <v>67</v>
      </c>
      <c r="I798" t="s">
        <v>65</v>
      </c>
      <c r="J798" s="10" t="s">
        <v>67</v>
      </c>
      <c r="K798" s="10" t="s">
        <v>67</v>
      </c>
      <c r="L798" s="13">
        <f t="shared" si="562"/>
        <v>0</v>
      </c>
      <c r="M798" s="14">
        <f t="shared" si="576"/>
        <v>0</v>
      </c>
      <c r="N798" s="13">
        <f t="shared" si="563"/>
        <v>0</v>
      </c>
      <c r="O798" s="14">
        <f t="shared" si="577"/>
        <v>0</v>
      </c>
      <c r="P798" s="13">
        <f t="shared" si="564"/>
        <v>1.9999999999999574E-2</v>
      </c>
      <c r="Q798" s="14"/>
      <c r="R798" s="13">
        <f t="shared" si="565"/>
        <v>0</v>
      </c>
      <c r="S798" s="14">
        <f t="shared" si="578"/>
        <v>0</v>
      </c>
      <c r="T798" s="13">
        <f t="shared" si="566"/>
        <v>0</v>
      </c>
      <c r="U798" s="14">
        <f t="shared" si="579"/>
        <v>0</v>
      </c>
      <c r="V798" s="13">
        <f t="shared" si="567"/>
        <v>1.9999999999999574E-2</v>
      </c>
      <c r="W798" s="14"/>
      <c r="X798" s="13">
        <f t="shared" si="568"/>
        <v>0</v>
      </c>
      <c r="Y798" s="14">
        <f t="shared" si="580"/>
        <v>0</v>
      </c>
      <c r="Z798" s="13">
        <f t="shared" si="569"/>
        <v>0</v>
      </c>
      <c r="AA798" s="14">
        <f t="shared" si="581"/>
        <v>0</v>
      </c>
      <c r="AB798" s="13">
        <f t="shared" si="570"/>
        <v>1.9999999999999574E-2</v>
      </c>
      <c r="AC798" s="14"/>
      <c r="AD798" s="13">
        <f t="shared" si="571"/>
        <v>0</v>
      </c>
      <c r="AE798" s="14">
        <f t="shared" si="582"/>
        <v>0</v>
      </c>
      <c r="AF798" s="13">
        <f t="shared" si="572"/>
        <v>0</v>
      </c>
      <c r="AG798" s="14">
        <f t="shared" si="583"/>
        <v>0</v>
      </c>
      <c r="AH798" s="13">
        <f t="shared" si="573"/>
        <v>1.9999999999999574E-2</v>
      </c>
      <c r="AI798" s="14"/>
      <c r="AJ798" s="13">
        <f t="shared" si="574"/>
        <v>0</v>
      </c>
      <c r="AK798" s="14">
        <f t="shared" si="584"/>
        <v>0</v>
      </c>
      <c r="AL798" s="13">
        <f t="shared" si="575"/>
        <v>0</v>
      </c>
      <c r="AM798" s="14">
        <f t="shared" si="585"/>
        <v>0</v>
      </c>
      <c r="AN798" s="13">
        <f t="shared" si="586"/>
        <v>0</v>
      </c>
      <c r="AO798" s="14"/>
      <c r="AP798" s="13">
        <f t="shared" si="587"/>
        <v>0</v>
      </c>
      <c r="AQ798" s="14">
        <f t="shared" si="588"/>
        <v>0</v>
      </c>
      <c r="AR798" s="13">
        <f t="shared" si="589"/>
        <v>0</v>
      </c>
      <c r="AS798" s="14">
        <f t="shared" si="590"/>
        <v>0</v>
      </c>
      <c r="AT798" s="13">
        <f t="shared" si="591"/>
        <v>1.9999999999999574E-2</v>
      </c>
      <c r="AU798" s="14"/>
      <c r="AV798" s="13">
        <f t="shared" si="592"/>
        <v>0</v>
      </c>
      <c r="AW798" s="14">
        <f t="shared" si="593"/>
        <v>0</v>
      </c>
      <c r="AX798" s="13">
        <f t="shared" si="594"/>
        <v>0</v>
      </c>
      <c r="AY798" s="14">
        <f t="shared" si="595"/>
        <v>0</v>
      </c>
      <c r="AZ798" s="13">
        <f t="shared" si="596"/>
        <v>1.9999999999999574E-2</v>
      </c>
      <c r="BA798" s="14"/>
      <c r="BB798" s="13">
        <f t="shared" si="597"/>
        <v>0</v>
      </c>
      <c r="BC798" s="14">
        <f t="shared" si="598"/>
        <v>0</v>
      </c>
      <c r="BD798" s="13">
        <f t="shared" si="599"/>
        <v>0</v>
      </c>
      <c r="BE798" s="14">
        <f t="shared" si="600"/>
        <v>0</v>
      </c>
      <c r="BF798" s="13">
        <f t="shared" si="601"/>
        <v>1.9999999999999574E-2</v>
      </c>
      <c r="BG798" s="14"/>
      <c r="BH798" s="13">
        <f t="shared" si="602"/>
        <v>0</v>
      </c>
      <c r="BI798" s="14">
        <f t="shared" si="603"/>
        <v>0</v>
      </c>
      <c r="BJ798" s="13">
        <f t="shared" si="604"/>
        <v>0</v>
      </c>
      <c r="BK798" s="14">
        <f t="shared" si="605"/>
        <v>0</v>
      </c>
      <c r="BL798" s="13">
        <f t="shared" si="606"/>
        <v>1.9999999999999574E-2</v>
      </c>
    </row>
    <row r="799" spans="1:64" x14ac:dyDescent="0.25">
      <c r="A799" s="23">
        <f t="shared" si="607"/>
        <v>15.890416666666416</v>
      </c>
      <c r="B799" s="8" t="s">
        <v>81</v>
      </c>
      <c r="C799" t="s">
        <v>65</v>
      </c>
      <c r="D799" s="10" t="s">
        <v>67</v>
      </c>
      <c r="E799" s="10" t="s">
        <v>67</v>
      </c>
      <c r="F799" s="10" t="s">
        <v>67</v>
      </c>
      <c r="H799" s="10" t="s">
        <v>67</v>
      </c>
      <c r="I799" s="11" t="s">
        <v>66</v>
      </c>
      <c r="J799" s="10" t="s">
        <v>67</v>
      </c>
      <c r="K799" s="10" t="s">
        <v>67</v>
      </c>
      <c r="L799" s="13">
        <f t="shared" si="562"/>
        <v>0</v>
      </c>
      <c r="M799" s="14">
        <f t="shared" si="576"/>
        <v>0</v>
      </c>
      <c r="N799" s="13">
        <f t="shared" si="563"/>
        <v>0</v>
      </c>
      <c r="O799" s="14">
        <f t="shared" si="577"/>
        <v>0</v>
      </c>
      <c r="P799" s="13">
        <f t="shared" si="564"/>
        <v>0</v>
      </c>
      <c r="Q799" s="14"/>
      <c r="R799" s="13">
        <f t="shared" si="565"/>
        <v>0</v>
      </c>
      <c r="S799" s="14">
        <f t="shared" si="578"/>
        <v>0</v>
      </c>
      <c r="T799" s="13">
        <f t="shared" si="566"/>
        <v>0</v>
      </c>
      <c r="U799" s="14">
        <f t="shared" si="579"/>
        <v>0</v>
      </c>
      <c r="V799" s="13">
        <f t="shared" si="567"/>
        <v>1.9999999999999574E-2</v>
      </c>
      <c r="W799" s="14"/>
      <c r="X799" s="13">
        <f t="shared" si="568"/>
        <v>0</v>
      </c>
      <c r="Y799" s="14">
        <f t="shared" si="580"/>
        <v>0</v>
      </c>
      <c r="Z799" s="13">
        <f t="shared" si="569"/>
        <v>0</v>
      </c>
      <c r="AA799" s="14">
        <f t="shared" si="581"/>
        <v>0</v>
      </c>
      <c r="AB799" s="13">
        <f t="shared" si="570"/>
        <v>1.9999999999999574E-2</v>
      </c>
      <c r="AC799" s="14"/>
      <c r="AD799" s="13">
        <f t="shared" si="571"/>
        <v>0</v>
      </c>
      <c r="AE799" s="14">
        <f t="shared" si="582"/>
        <v>0</v>
      </c>
      <c r="AF799" s="13">
        <f t="shared" si="572"/>
        <v>0</v>
      </c>
      <c r="AG799" s="14">
        <f t="shared" si="583"/>
        <v>0</v>
      </c>
      <c r="AH799" s="13">
        <f t="shared" si="573"/>
        <v>1.9999999999999574E-2</v>
      </c>
      <c r="AI799" s="14"/>
      <c r="AJ799" s="13">
        <f t="shared" si="574"/>
        <v>0</v>
      </c>
      <c r="AK799" s="14">
        <f t="shared" si="584"/>
        <v>0</v>
      </c>
      <c r="AL799" s="13">
        <f t="shared" si="575"/>
        <v>0</v>
      </c>
      <c r="AM799" s="14">
        <f t="shared" si="585"/>
        <v>0</v>
      </c>
      <c r="AN799" s="13">
        <f t="shared" si="586"/>
        <v>0</v>
      </c>
      <c r="AO799" s="14"/>
      <c r="AP799" s="13">
        <f t="shared" si="587"/>
        <v>0</v>
      </c>
      <c r="AQ799" s="14">
        <f t="shared" si="588"/>
        <v>0</v>
      </c>
      <c r="AR799" s="13">
        <f t="shared" si="589"/>
        <v>0</v>
      </c>
      <c r="AS799" s="14">
        <f t="shared" si="590"/>
        <v>0</v>
      </c>
      <c r="AT799" s="13">
        <f t="shared" si="591"/>
        <v>1.9999999999999574E-2</v>
      </c>
      <c r="AU799" s="14"/>
      <c r="AV799" s="13">
        <f t="shared" si="592"/>
        <v>0</v>
      </c>
      <c r="AW799" s="14">
        <f t="shared" si="593"/>
        <v>0</v>
      </c>
      <c r="AX799" s="13">
        <f t="shared" si="594"/>
        <v>15.890416666666416</v>
      </c>
      <c r="AY799" s="14">
        <f t="shared" si="595"/>
        <v>1</v>
      </c>
      <c r="AZ799" s="13">
        <f t="shared" si="596"/>
        <v>1.9999999999999574E-2</v>
      </c>
      <c r="BA799" s="14"/>
      <c r="BB799" s="13">
        <f t="shared" si="597"/>
        <v>0</v>
      </c>
      <c r="BC799" s="14">
        <f t="shared" si="598"/>
        <v>0</v>
      </c>
      <c r="BD799" s="13">
        <f t="shared" si="599"/>
        <v>0</v>
      </c>
      <c r="BE799" s="14">
        <f t="shared" si="600"/>
        <v>0</v>
      </c>
      <c r="BF799" s="13">
        <f t="shared" si="601"/>
        <v>1.9999999999999574E-2</v>
      </c>
      <c r="BG799" s="14"/>
      <c r="BH799" s="13">
        <f t="shared" si="602"/>
        <v>0</v>
      </c>
      <c r="BI799" s="14">
        <f t="shared" si="603"/>
        <v>0</v>
      </c>
      <c r="BJ799" s="13">
        <f t="shared" si="604"/>
        <v>0</v>
      </c>
      <c r="BK799" s="14">
        <f t="shared" si="605"/>
        <v>0</v>
      </c>
      <c r="BL799" s="13">
        <f t="shared" si="606"/>
        <v>1.9999999999999574E-2</v>
      </c>
    </row>
    <row r="800" spans="1:64" x14ac:dyDescent="0.25">
      <c r="A800" s="23">
        <f t="shared" si="607"/>
        <v>15.910416666666416</v>
      </c>
      <c r="B800" s="8"/>
      <c r="C800" t="s">
        <v>65</v>
      </c>
      <c r="D800" s="10" t="s">
        <v>67</v>
      </c>
      <c r="E800" s="10" t="s">
        <v>67</v>
      </c>
      <c r="F800" s="10" t="s">
        <v>67</v>
      </c>
      <c r="H800" s="10" t="s">
        <v>67</v>
      </c>
      <c r="J800" s="10" t="s">
        <v>67</v>
      </c>
      <c r="K800" s="10" t="s">
        <v>67</v>
      </c>
      <c r="L800" s="13">
        <f t="shared" si="562"/>
        <v>0</v>
      </c>
      <c r="M800" s="14">
        <f t="shared" si="576"/>
        <v>0</v>
      </c>
      <c r="N800" s="13">
        <f t="shared" si="563"/>
        <v>0</v>
      </c>
      <c r="O800" s="14">
        <f t="shared" si="577"/>
        <v>0</v>
      </c>
      <c r="P800" s="13">
        <f t="shared" si="564"/>
        <v>0</v>
      </c>
      <c r="Q800" s="14"/>
      <c r="R800" s="13">
        <f t="shared" si="565"/>
        <v>0</v>
      </c>
      <c r="S800" s="14">
        <f t="shared" si="578"/>
        <v>0</v>
      </c>
      <c r="T800" s="13">
        <f t="shared" si="566"/>
        <v>0</v>
      </c>
      <c r="U800" s="14">
        <f t="shared" si="579"/>
        <v>0</v>
      </c>
      <c r="V800" s="13">
        <f t="shared" si="567"/>
        <v>1.9999999999999574E-2</v>
      </c>
      <c r="W800" s="14"/>
      <c r="X800" s="13">
        <f t="shared" si="568"/>
        <v>0</v>
      </c>
      <c r="Y800" s="14">
        <f t="shared" si="580"/>
        <v>0</v>
      </c>
      <c r="Z800" s="13">
        <f t="shared" si="569"/>
        <v>0</v>
      </c>
      <c r="AA800" s="14">
        <f t="shared" si="581"/>
        <v>0</v>
      </c>
      <c r="AB800" s="13">
        <f t="shared" si="570"/>
        <v>1.9999999999999574E-2</v>
      </c>
      <c r="AC800" s="14"/>
      <c r="AD800" s="13">
        <f t="shared" si="571"/>
        <v>0</v>
      </c>
      <c r="AE800" s="14">
        <f t="shared" si="582"/>
        <v>0</v>
      </c>
      <c r="AF800" s="13">
        <f t="shared" si="572"/>
        <v>0</v>
      </c>
      <c r="AG800" s="14">
        <f t="shared" si="583"/>
        <v>0</v>
      </c>
      <c r="AH800" s="13">
        <f t="shared" si="573"/>
        <v>1.9999999999999574E-2</v>
      </c>
      <c r="AI800" s="14"/>
      <c r="AJ800" s="13">
        <f t="shared" si="574"/>
        <v>0</v>
      </c>
      <c r="AK800" s="14">
        <f t="shared" si="584"/>
        <v>0</v>
      </c>
      <c r="AL800" s="13">
        <f t="shared" si="575"/>
        <v>0</v>
      </c>
      <c r="AM800" s="14">
        <f t="shared" si="585"/>
        <v>0</v>
      </c>
      <c r="AN800" s="13">
        <f t="shared" si="586"/>
        <v>0</v>
      </c>
      <c r="AO800" s="14"/>
      <c r="AP800" s="13">
        <f t="shared" si="587"/>
        <v>0</v>
      </c>
      <c r="AQ800" s="14">
        <f t="shared" si="588"/>
        <v>0</v>
      </c>
      <c r="AR800" s="13">
        <f t="shared" si="589"/>
        <v>0</v>
      </c>
      <c r="AS800" s="14">
        <f t="shared" si="590"/>
        <v>0</v>
      </c>
      <c r="AT800" s="13">
        <f t="shared" si="591"/>
        <v>1.9999999999999574E-2</v>
      </c>
      <c r="AU800" s="14"/>
      <c r="AV800" s="13">
        <f t="shared" si="592"/>
        <v>0</v>
      </c>
      <c r="AW800" s="14">
        <f t="shared" si="593"/>
        <v>0</v>
      </c>
      <c r="AX800" s="13">
        <f t="shared" si="594"/>
        <v>0</v>
      </c>
      <c r="AY800" s="14">
        <f t="shared" si="595"/>
        <v>0</v>
      </c>
      <c r="AZ800" s="13">
        <f t="shared" si="596"/>
        <v>1.9999999999999574E-2</v>
      </c>
      <c r="BA800" s="14"/>
      <c r="BB800" s="13">
        <f t="shared" si="597"/>
        <v>0</v>
      </c>
      <c r="BC800" s="14">
        <f t="shared" si="598"/>
        <v>0</v>
      </c>
      <c r="BD800" s="13">
        <f t="shared" si="599"/>
        <v>0</v>
      </c>
      <c r="BE800" s="14">
        <f t="shared" si="600"/>
        <v>0</v>
      </c>
      <c r="BF800" s="13">
        <f t="shared" si="601"/>
        <v>1.9999999999999574E-2</v>
      </c>
      <c r="BG800" s="14"/>
      <c r="BH800" s="13">
        <f t="shared" si="602"/>
        <v>0</v>
      </c>
      <c r="BI800" s="14">
        <f t="shared" si="603"/>
        <v>0</v>
      </c>
      <c r="BJ800" s="13">
        <f t="shared" si="604"/>
        <v>0</v>
      </c>
      <c r="BK800" s="14">
        <f t="shared" si="605"/>
        <v>0</v>
      </c>
      <c r="BL800" s="13">
        <f t="shared" si="606"/>
        <v>1.9999999999999574E-2</v>
      </c>
    </row>
    <row r="801" spans="1:64" x14ac:dyDescent="0.25">
      <c r="A801" s="23">
        <f t="shared" si="607"/>
        <v>15.930416666666416</v>
      </c>
      <c r="B801" s="8"/>
      <c r="C801" t="s">
        <v>65</v>
      </c>
      <c r="D801" s="10" t="s">
        <v>67</v>
      </c>
      <c r="E801" s="10" t="s">
        <v>67</v>
      </c>
      <c r="F801" s="10" t="s">
        <v>67</v>
      </c>
      <c r="H801" s="10" t="s">
        <v>67</v>
      </c>
      <c r="J801" s="10" t="s">
        <v>67</v>
      </c>
      <c r="K801" s="10" t="s">
        <v>67</v>
      </c>
      <c r="L801" s="13">
        <f t="shared" si="562"/>
        <v>0</v>
      </c>
      <c r="M801" s="14">
        <f t="shared" si="576"/>
        <v>0</v>
      </c>
      <c r="N801" s="13">
        <f t="shared" si="563"/>
        <v>0</v>
      </c>
      <c r="O801" s="14">
        <f t="shared" si="577"/>
        <v>0</v>
      </c>
      <c r="P801" s="13">
        <f t="shared" si="564"/>
        <v>0</v>
      </c>
      <c r="Q801" s="14"/>
      <c r="R801" s="13">
        <f t="shared" si="565"/>
        <v>0</v>
      </c>
      <c r="S801" s="14">
        <f t="shared" si="578"/>
        <v>0</v>
      </c>
      <c r="T801" s="13">
        <f t="shared" si="566"/>
        <v>0</v>
      </c>
      <c r="U801" s="14">
        <f t="shared" si="579"/>
        <v>0</v>
      </c>
      <c r="V801" s="13">
        <f t="shared" si="567"/>
        <v>1.9999999999999574E-2</v>
      </c>
      <c r="W801" s="14"/>
      <c r="X801" s="13">
        <f t="shared" si="568"/>
        <v>0</v>
      </c>
      <c r="Y801" s="14">
        <f t="shared" si="580"/>
        <v>0</v>
      </c>
      <c r="Z801" s="13">
        <f t="shared" si="569"/>
        <v>0</v>
      </c>
      <c r="AA801" s="14">
        <f t="shared" si="581"/>
        <v>0</v>
      </c>
      <c r="AB801" s="13">
        <f t="shared" si="570"/>
        <v>1.9999999999999574E-2</v>
      </c>
      <c r="AC801" s="14"/>
      <c r="AD801" s="13">
        <f t="shared" si="571"/>
        <v>0</v>
      </c>
      <c r="AE801" s="14">
        <f t="shared" si="582"/>
        <v>0</v>
      </c>
      <c r="AF801" s="13">
        <f t="shared" si="572"/>
        <v>0</v>
      </c>
      <c r="AG801" s="14">
        <f t="shared" si="583"/>
        <v>0</v>
      </c>
      <c r="AH801" s="13">
        <f t="shared" si="573"/>
        <v>1.9999999999999574E-2</v>
      </c>
      <c r="AI801" s="14"/>
      <c r="AJ801" s="13">
        <f t="shared" si="574"/>
        <v>0</v>
      </c>
      <c r="AK801" s="14">
        <f t="shared" si="584"/>
        <v>0</v>
      </c>
      <c r="AL801" s="13">
        <f t="shared" si="575"/>
        <v>0</v>
      </c>
      <c r="AM801" s="14">
        <f t="shared" si="585"/>
        <v>0</v>
      </c>
      <c r="AN801" s="13">
        <f t="shared" si="586"/>
        <v>0</v>
      </c>
      <c r="AO801" s="14"/>
      <c r="AP801" s="13">
        <f t="shared" si="587"/>
        <v>0</v>
      </c>
      <c r="AQ801" s="14">
        <f t="shared" si="588"/>
        <v>0</v>
      </c>
      <c r="AR801" s="13">
        <f t="shared" si="589"/>
        <v>0</v>
      </c>
      <c r="AS801" s="14">
        <f t="shared" si="590"/>
        <v>0</v>
      </c>
      <c r="AT801" s="13">
        <f t="shared" si="591"/>
        <v>1.9999999999999574E-2</v>
      </c>
      <c r="AU801" s="14"/>
      <c r="AV801" s="13">
        <f t="shared" si="592"/>
        <v>0</v>
      </c>
      <c r="AW801" s="14">
        <f t="shared" si="593"/>
        <v>0</v>
      </c>
      <c r="AX801" s="13">
        <f t="shared" si="594"/>
        <v>0</v>
      </c>
      <c r="AY801" s="14">
        <f t="shared" si="595"/>
        <v>0</v>
      </c>
      <c r="AZ801" s="13">
        <f t="shared" si="596"/>
        <v>1.9999999999999574E-2</v>
      </c>
      <c r="BA801" s="14"/>
      <c r="BB801" s="13">
        <f t="shared" si="597"/>
        <v>0</v>
      </c>
      <c r="BC801" s="14">
        <f t="shared" si="598"/>
        <v>0</v>
      </c>
      <c r="BD801" s="13">
        <f t="shared" si="599"/>
        <v>0</v>
      </c>
      <c r="BE801" s="14">
        <f t="shared" si="600"/>
        <v>0</v>
      </c>
      <c r="BF801" s="13">
        <f t="shared" si="601"/>
        <v>1.9999999999999574E-2</v>
      </c>
      <c r="BG801" s="14"/>
      <c r="BH801" s="13">
        <f t="shared" si="602"/>
        <v>0</v>
      </c>
      <c r="BI801" s="14">
        <f t="shared" si="603"/>
        <v>0</v>
      </c>
      <c r="BJ801" s="13">
        <f t="shared" si="604"/>
        <v>0</v>
      </c>
      <c r="BK801" s="14">
        <f t="shared" si="605"/>
        <v>0</v>
      </c>
      <c r="BL801" s="13">
        <f t="shared" si="606"/>
        <v>1.9999999999999574E-2</v>
      </c>
    </row>
    <row r="802" spans="1:64" x14ac:dyDescent="0.25">
      <c r="A802" s="23">
        <f t="shared" si="607"/>
        <v>15.950416666666415</v>
      </c>
      <c r="B802" s="8"/>
      <c r="C802" t="s">
        <v>65</v>
      </c>
      <c r="D802" s="10" t="s">
        <v>67</v>
      </c>
      <c r="E802" s="10" t="s">
        <v>67</v>
      </c>
      <c r="F802" s="10" t="s">
        <v>67</v>
      </c>
      <c r="H802" s="10" t="s">
        <v>67</v>
      </c>
      <c r="J802" s="10" t="s">
        <v>67</v>
      </c>
      <c r="K802" s="10" t="s">
        <v>67</v>
      </c>
      <c r="L802" s="13">
        <f t="shared" si="562"/>
        <v>0</v>
      </c>
      <c r="M802" s="14">
        <f t="shared" si="576"/>
        <v>0</v>
      </c>
      <c r="N802" s="13">
        <f t="shared" si="563"/>
        <v>0</v>
      </c>
      <c r="O802" s="14">
        <f t="shared" si="577"/>
        <v>0</v>
      </c>
      <c r="P802" s="13">
        <f t="shared" si="564"/>
        <v>0</v>
      </c>
      <c r="Q802" s="14"/>
      <c r="R802" s="13">
        <f t="shared" si="565"/>
        <v>0</v>
      </c>
      <c r="S802" s="14">
        <f t="shared" si="578"/>
        <v>0</v>
      </c>
      <c r="T802" s="13">
        <f t="shared" si="566"/>
        <v>0</v>
      </c>
      <c r="U802" s="14">
        <f t="shared" si="579"/>
        <v>0</v>
      </c>
      <c r="V802" s="13">
        <f t="shared" si="567"/>
        <v>1.9999999999999574E-2</v>
      </c>
      <c r="W802" s="14"/>
      <c r="X802" s="13">
        <f t="shared" si="568"/>
        <v>0</v>
      </c>
      <c r="Y802" s="14">
        <f t="shared" si="580"/>
        <v>0</v>
      </c>
      <c r="Z802" s="13">
        <f t="shared" si="569"/>
        <v>0</v>
      </c>
      <c r="AA802" s="14">
        <f t="shared" si="581"/>
        <v>0</v>
      </c>
      <c r="AB802" s="13">
        <f t="shared" si="570"/>
        <v>1.9999999999999574E-2</v>
      </c>
      <c r="AC802" s="14"/>
      <c r="AD802" s="13">
        <f t="shared" si="571"/>
        <v>0</v>
      </c>
      <c r="AE802" s="14">
        <f t="shared" si="582"/>
        <v>0</v>
      </c>
      <c r="AF802" s="13">
        <f t="shared" si="572"/>
        <v>0</v>
      </c>
      <c r="AG802" s="14">
        <f t="shared" si="583"/>
        <v>0</v>
      </c>
      <c r="AH802" s="13">
        <f t="shared" si="573"/>
        <v>1.9999999999999574E-2</v>
      </c>
      <c r="AI802" s="14"/>
      <c r="AJ802" s="13">
        <f t="shared" si="574"/>
        <v>0</v>
      </c>
      <c r="AK802" s="14">
        <f t="shared" si="584"/>
        <v>0</v>
      </c>
      <c r="AL802" s="13">
        <f t="shared" si="575"/>
        <v>0</v>
      </c>
      <c r="AM802" s="14">
        <f t="shared" si="585"/>
        <v>0</v>
      </c>
      <c r="AN802" s="13">
        <f t="shared" si="586"/>
        <v>0</v>
      </c>
      <c r="AO802" s="14"/>
      <c r="AP802" s="13">
        <f t="shared" si="587"/>
        <v>0</v>
      </c>
      <c r="AQ802" s="14">
        <f t="shared" si="588"/>
        <v>0</v>
      </c>
      <c r="AR802" s="13">
        <f t="shared" si="589"/>
        <v>0</v>
      </c>
      <c r="AS802" s="14">
        <f t="shared" si="590"/>
        <v>0</v>
      </c>
      <c r="AT802" s="13">
        <f t="shared" si="591"/>
        <v>1.9999999999999574E-2</v>
      </c>
      <c r="AU802" s="14"/>
      <c r="AV802" s="13">
        <f t="shared" si="592"/>
        <v>0</v>
      </c>
      <c r="AW802" s="14">
        <f t="shared" si="593"/>
        <v>0</v>
      </c>
      <c r="AX802" s="13">
        <f t="shared" si="594"/>
        <v>0</v>
      </c>
      <c r="AY802" s="14">
        <f t="shared" si="595"/>
        <v>0</v>
      </c>
      <c r="AZ802" s="13">
        <f t="shared" si="596"/>
        <v>1.9999999999999574E-2</v>
      </c>
      <c r="BA802" s="14"/>
      <c r="BB802" s="13">
        <f t="shared" si="597"/>
        <v>0</v>
      </c>
      <c r="BC802" s="14">
        <f t="shared" si="598"/>
        <v>0</v>
      </c>
      <c r="BD802" s="13">
        <f t="shared" si="599"/>
        <v>0</v>
      </c>
      <c r="BE802" s="14">
        <f t="shared" si="600"/>
        <v>0</v>
      </c>
      <c r="BF802" s="13">
        <f t="shared" si="601"/>
        <v>1.9999999999999574E-2</v>
      </c>
      <c r="BG802" s="14"/>
      <c r="BH802" s="13">
        <f t="shared" si="602"/>
        <v>0</v>
      </c>
      <c r="BI802" s="14">
        <f t="shared" si="603"/>
        <v>0</v>
      </c>
      <c r="BJ802" s="13">
        <f t="shared" si="604"/>
        <v>0</v>
      </c>
      <c r="BK802" s="14">
        <f t="shared" si="605"/>
        <v>0</v>
      </c>
      <c r="BL802" s="13">
        <f t="shared" si="606"/>
        <v>1.9999999999999574E-2</v>
      </c>
    </row>
    <row r="803" spans="1:64" x14ac:dyDescent="0.25">
      <c r="A803" s="23">
        <f t="shared" si="607"/>
        <v>15.970416666666415</v>
      </c>
      <c r="B803" s="8"/>
      <c r="C803" t="s">
        <v>65</v>
      </c>
      <c r="D803" s="10" t="s">
        <v>67</v>
      </c>
      <c r="E803" s="10" t="s">
        <v>67</v>
      </c>
      <c r="F803" s="10" t="s">
        <v>67</v>
      </c>
      <c r="H803" s="10" t="s">
        <v>67</v>
      </c>
      <c r="J803" s="10" t="s">
        <v>67</v>
      </c>
      <c r="K803" s="10" t="s">
        <v>67</v>
      </c>
      <c r="L803" s="13">
        <f t="shared" si="562"/>
        <v>0</v>
      </c>
      <c r="M803" s="14">
        <f t="shared" si="576"/>
        <v>0</v>
      </c>
      <c r="N803" s="13">
        <f t="shared" si="563"/>
        <v>0</v>
      </c>
      <c r="O803" s="14">
        <f t="shared" si="577"/>
        <v>0</v>
      </c>
      <c r="P803" s="13">
        <f t="shared" si="564"/>
        <v>0</v>
      </c>
      <c r="Q803" s="14"/>
      <c r="R803" s="13">
        <f t="shared" si="565"/>
        <v>0</v>
      </c>
      <c r="S803" s="14">
        <f t="shared" si="578"/>
        <v>0</v>
      </c>
      <c r="T803" s="13">
        <f t="shared" si="566"/>
        <v>0</v>
      </c>
      <c r="U803" s="14">
        <f t="shared" si="579"/>
        <v>0</v>
      </c>
      <c r="V803" s="13">
        <f t="shared" si="567"/>
        <v>1.9999999999999574E-2</v>
      </c>
      <c r="W803" s="14"/>
      <c r="X803" s="13">
        <f t="shared" si="568"/>
        <v>0</v>
      </c>
      <c r="Y803" s="14">
        <f t="shared" si="580"/>
        <v>0</v>
      </c>
      <c r="Z803" s="13">
        <f t="shared" si="569"/>
        <v>0</v>
      </c>
      <c r="AA803" s="14">
        <f t="shared" si="581"/>
        <v>0</v>
      </c>
      <c r="AB803" s="13">
        <f t="shared" si="570"/>
        <v>1.9999999999999574E-2</v>
      </c>
      <c r="AC803" s="14"/>
      <c r="AD803" s="13">
        <f t="shared" si="571"/>
        <v>0</v>
      </c>
      <c r="AE803" s="14">
        <f t="shared" si="582"/>
        <v>0</v>
      </c>
      <c r="AF803" s="13">
        <f t="shared" si="572"/>
        <v>0</v>
      </c>
      <c r="AG803" s="14">
        <f t="shared" si="583"/>
        <v>0</v>
      </c>
      <c r="AH803" s="13">
        <f t="shared" si="573"/>
        <v>1.9999999999999574E-2</v>
      </c>
      <c r="AI803" s="14"/>
      <c r="AJ803" s="13">
        <f t="shared" si="574"/>
        <v>0</v>
      </c>
      <c r="AK803" s="14">
        <f t="shared" si="584"/>
        <v>0</v>
      </c>
      <c r="AL803" s="13">
        <f t="shared" si="575"/>
        <v>0</v>
      </c>
      <c r="AM803" s="14">
        <f t="shared" si="585"/>
        <v>0</v>
      </c>
      <c r="AN803" s="13">
        <f t="shared" si="586"/>
        <v>0</v>
      </c>
      <c r="AO803" s="14"/>
      <c r="AP803" s="13">
        <f t="shared" si="587"/>
        <v>0</v>
      </c>
      <c r="AQ803" s="14">
        <f t="shared" si="588"/>
        <v>0</v>
      </c>
      <c r="AR803" s="13">
        <f t="shared" si="589"/>
        <v>0</v>
      </c>
      <c r="AS803" s="14">
        <f t="shared" si="590"/>
        <v>0</v>
      </c>
      <c r="AT803" s="13">
        <f t="shared" si="591"/>
        <v>1.9999999999999574E-2</v>
      </c>
      <c r="AU803" s="14"/>
      <c r="AV803" s="13">
        <f t="shared" si="592"/>
        <v>0</v>
      </c>
      <c r="AW803" s="14">
        <f t="shared" si="593"/>
        <v>0</v>
      </c>
      <c r="AX803" s="13">
        <f t="shared" si="594"/>
        <v>0</v>
      </c>
      <c r="AY803" s="14">
        <f t="shared" si="595"/>
        <v>0</v>
      </c>
      <c r="AZ803" s="13">
        <f t="shared" si="596"/>
        <v>1.9999999999999574E-2</v>
      </c>
      <c r="BA803" s="14"/>
      <c r="BB803" s="13">
        <f t="shared" si="597"/>
        <v>0</v>
      </c>
      <c r="BC803" s="14">
        <f t="shared" si="598"/>
        <v>0</v>
      </c>
      <c r="BD803" s="13">
        <f t="shared" si="599"/>
        <v>0</v>
      </c>
      <c r="BE803" s="14">
        <f t="shared" si="600"/>
        <v>0</v>
      </c>
      <c r="BF803" s="13">
        <f t="shared" si="601"/>
        <v>1.9999999999999574E-2</v>
      </c>
      <c r="BG803" s="14"/>
      <c r="BH803" s="13">
        <f t="shared" si="602"/>
        <v>0</v>
      </c>
      <c r="BI803" s="14">
        <f t="shared" si="603"/>
        <v>0</v>
      </c>
      <c r="BJ803" s="13">
        <f t="shared" si="604"/>
        <v>0</v>
      </c>
      <c r="BK803" s="14">
        <f t="shared" si="605"/>
        <v>0</v>
      </c>
      <c r="BL803" s="13">
        <f t="shared" si="606"/>
        <v>1.9999999999999574E-2</v>
      </c>
    </row>
    <row r="804" spans="1:64" x14ac:dyDescent="0.25">
      <c r="A804" s="23">
        <f t="shared" si="607"/>
        <v>15.990416666666414</v>
      </c>
      <c r="B804" s="8" t="s">
        <v>69</v>
      </c>
      <c r="C804" s="11" t="s">
        <v>66</v>
      </c>
      <c r="D804" s="10" t="s">
        <v>67</v>
      </c>
      <c r="E804" t="s">
        <v>65</v>
      </c>
      <c r="F804" s="10" t="s">
        <v>67</v>
      </c>
      <c r="H804" s="10" t="s">
        <v>67</v>
      </c>
      <c r="J804" s="10" t="s">
        <v>67</v>
      </c>
      <c r="K804" s="10" t="s">
        <v>67</v>
      </c>
      <c r="L804" s="13">
        <f t="shared" si="562"/>
        <v>0</v>
      </c>
      <c r="M804" s="14">
        <f t="shared" si="576"/>
        <v>0</v>
      </c>
      <c r="N804" s="13">
        <f t="shared" si="563"/>
        <v>15.990416666666414</v>
      </c>
      <c r="O804" s="14">
        <f t="shared" si="577"/>
        <v>1</v>
      </c>
      <c r="P804" s="13">
        <f t="shared" si="564"/>
        <v>0</v>
      </c>
      <c r="Q804" s="14"/>
      <c r="R804" s="13">
        <f t="shared" si="565"/>
        <v>0</v>
      </c>
      <c r="S804" s="14">
        <f t="shared" si="578"/>
        <v>0</v>
      </c>
      <c r="T804" s="13">
        <f t="shared" si="566"/>
        <v>0</v>
      </c>
      <c r="U804" s="14">
        <f t="shared" si="579"/>
        <v>0</v>
      </c>
      <c r="V804" s="13">
        <f t="shared" si="567"/>
        <v>2.000000000000135E-2</v>
      </c>
      <c r="W804" s="14"/>
      <c r="X804" s="13">
        <f t="shared" si="568"/>
        <v>0</v>
      </c>
      <c r="Y804" s="14">
        <f t="shared" si="580"/>
        <v>0</v>
      </c>
      <c r="Z804" s="13">
        <f t="shared" si="569"/>
        <v>0</v>
      </c>
      <c r="AA804" s="14">
        <f t="shared" si="581"/>
        <v>0</v>
      </c>
      <c r="AB804" s="13">
        <f t="shared" si="570"/>
        <v>0</v>
      </c>
      <c r="AC804" s="14"/>
      <c r="AD804" s="13">
        <f t="shared" si="571"/>
        <v>0</v>
      </c>
      <c r="AE804" s="14">
        <f t="shared" si="582"/>
        <v>0</v>
      </c>
      <c r="AF804" s="13">
        <f t="shared" si="572"/>
        <v>0</v>
      </c>
      <c r="AG804" s="14">
        <f t="shared" si="583"/>
        <v>0</v>
      </c>
      <c r="AH804" s="13">
        <f t="shared" si="573"/>
        <v>2.000000000000135E-2</v>
      </c>
      <c r="AI804" s="14"/>
      <c r="AJ804" s="13">
        <f t="shared" si="574"/>
        <v>0</v>
      </c>
      <c r="AK804" s="14">
        <f t="shared" si="584"/>
        <v>0</v>
      </c>
      <c r="AL804" s="13">
        <f t="shared" si="575"/>
        <v>0</v>
      </c>
      <c r="AM804" s="14">
        <f t="shared" si="585"/>
        <v>0</v>
      </c>
      <c r="AN804" s="13">
        <f t="shared" si="586"/>
        <v>0</v>
      </c>
      <c r="AO804" s="14"/>
      <c r="AP804" s="13">
        <f t="shared" si="587"/>
        <v>0</v>
      </c>
      <c r="AQ804" s="14">
        <f t="shared" si="588"/>
        <v>0</v>
      </c>
      <c r="AR804" s="13">
        <f t="shared" si="589"/>
        <v>0</v>
      </c>
      <c r="AS804" s="14">
        <f t="shared" si="590"/>
        <v>0</v>
      </c>
      <c r="AT804" s="13">
        <f t="shared" si="591"/>
        <v>2.000000000000135E-2</v>
      </c>
      <c r="AU804" s="14"/>
      <c r="AV804" s="13">
        <f t="shared" si="592"/>
        <v>0</v>
      </c>
      <c r="AW804" s="14">
        <f t="shared" si="593"/>
        <v>0</v>
      </c>
      <c r="AX804" s="13">
        <f t="shared" si="594"/>
        <v>0</v>
      </c>
      <c r="AY804" s="14">
        <f t="shared" si="595"/>
        <v>0</v>
      </c>
      <c r="AZ804" s="13">
        <f t="shared" si="596"/>
        <v>2.000000000000135E-2</v>
      </c>
      <c r="BA804" s="14"/>
      <c r="BB804" s="13">
        <f t="shared" si="597"/>
        <v>0</v>
      </c>
      <c r="BC804" s="14">
        <f t="shared" si="598"/>
        <v>0</v>
      </c>
      <c r="BD804" s="13">
        <f t="shared" si="599"/>
        <v>0</v>
      </c>
      <c r="BE804" s="14">
        <f t="shared" si="600"/>
        <v>0</v>
      </c>
      <c r="BF804" s="13">
        <f t="shared" si="601"/>
        <v>2.000000000000135E-2</v>
      </c>
      <c r="BG804" s="14"/>
      <c r="BH804" s="13">
        <f t="shared" si="602"/>
        <v>0</v>
      </c>
      <c r="BI804" s="14">
        <f t="shared" si="603"/>
        <v>0</v>
      </c>
      <c r="BJ804" s="13">
        <f t="shared" si="604"/>
        <v>0</v>
      </c>
      <c r="BK804" s="14">
        <f t="shared" si="605"/>
        <v>0</v>
      </c>
      <c r="BL804" s="13">
        <f t="shared" si="606"/>
        <v>2.000000000000135E-2</v>
      </c>
    </row>
    <row r="805" spans="1:64" x14ac:dyDescent="0.25">
      <c r="A805" s="23">
        <f t="shared" si="607"/>
        <v>16.010416666666416</v>
      </c>
      <c r="B805" s="8"/>
      <c r="D805" s="10" t="s">
        <v>67</v>
      </c>
      <c r="E805" t="s">
        <v>65</v>
      </c>
      <c r="F805" s="10" t="s">
        <v>67</v>
      </c>
      <c r="H805" s="10" t="s">
        <v>67</v>
      </c>
      <c r="J805" s="10" t="s">
        <v>67</v>
      </c>
      <c r="K805" s="10" t="s">
        <v>67</v>
      </c>
      <c r="L805" s="13">
        <f t="shared" si="562"/>
        <v>0</v>
      </c>
      <c r="M805" s="14">
        <f t="shared" si="576"/>
        <v>0</v>
      </c>
      <c r="N805" s="13">
        <f t="shared" si="563"/>
        <v>0</v>
      </c>
      <c r="O805" s="14">
        <f t="shared" si="577"/>
        <v>0</v>
      </c>
      <c r="P805" s="13">
        <f t="shared" si="564"/>
        <v>0</v>
      </c>
      <c r="Q805" s="14"/>
      <c r="R805" s="13">
        <f t="shared" si="565"/>
        <v>0</v>
      </c>
      <c r="S805" s="14">
        <f t="shared" si="578"/>
        <v>0</v>
      </c>
      <c r="T805" s="13">
        <f t="shared" si="566"/>
        <v>0</v>
      </c>
      <c r="U805" s="14">
        <f t="shared" si="579"/>
        <v>0</v>
      </c>
      <c r="V805" s="13">
        <f t="shared" si="567"/>
        <v>1.9999999999999574E-2</v>
      </c>
      <c r="W805" s="14"/>
      <c r="X805" s="13">
        <f t="shared" si="568"/>
        <v>0</v>
      </c>
      <c r="Y805" s="14">
        <f t="shared" si="580"/>
        <v>0</v>
      </c>
      <c r="Z805" s="13">
        <f t="shared" si="569"/>
        <v>0</v>
      </c>
      <c r="AA805" s="14">
        <f t="shared" si="581"/>
        <v>0</v>
      </c>
      <c r="AB805" s="13">
        <f t="shared" si="570"/>
        <v>0</v>
      </c>
      <c r="AC805" s="14"/>
      <c r="AD805" s="13">
        <f t="shared" si="571"/>
        <v>0</v>
      </c>
      <c r="AE805" s="14">
        <f t="shared" si="582"/>
        <v>0</v>
      </c>
      <c r="AF805" s="13">
        <f t="shared" si="572"/>
        <v>0</v>
      </c>
      <c r="AG805" s="14">
        <f t="shared" si="583"/>
        <v>0</v>
      </c>
      <c r="AH805" s="13">
        <f t="shared" si="573"/>
        <v>1.9999999999999574E-2</v>
      </c>
      <c r="AI805" s="14"/>
      <c r="AJ805" s="13">
        <f t="shared" si="574"/>
        <v>0</v>
      </c>
      <c r="AK805" s="14">
        <f t="shared" si="584"/>
        <v>0</v>
      </c>
      <c r="AL805" s="13">
        <f t="shared" si="575"/>
        <v>0</v>
      </c>
      <c r="AM805" s="14">
        <f t="shared" si="585"/>
        <v>0</v>
      </c>
      <c r="AN805" s="13">
        <f t="shared" si="586"/>
        <v>0</v>
      </c>
      <c r="AO805" s="14"/>
      <c r="AP805" s="13">
        <f t="shared" si="587"/>
        <v>0</v>
      </c>
      <c r="AQ805" s="14">
        <f t="shared" si="588"/>
        <v>0</v>
      </c>
      <c r="AR805" s="13">
        <f t="shared" si="589"/>
        <v>0</v>
      </c>
      <c r="AS805" s="14">
        <f t="shared" si="590"/>
        <v>0</v>
      </c>
      <c r="AT805" s="13">
        <f t="shared" si="591"/>
        <v>1.9999999999999574E-2</v>
      </c>
      <c r="AU805" s="14"/>
      <c r="AV805" s="13">
        <f t="shared" si="592"/>
        <v>0</v>
      </c>
      <c r="AW805" s="14">
        <f t="shared" si="593"/>
        <v>0</v>
      </c>
      <c r="AX805" s="13">
        <f t="shared" si="594"/>
        <v>0</v>
      </c>
      <c r="AY805" s="14">
        <f t="shared" si="595"/>
        <v>0</v>
      </c>
      <c r="AZ805" s="13">
        <f t="shared" si="596"/>
        <v>1.9999999999999574E-2</v>
      </c>
      <c r="BA805" s="14"/>
      <c r="BB805" s="13">
        <f t="shared" si="597"/>
        <v>0</v>
      </c>
      <c r="BC805" s="14">
        <f t="shared" si="598"/>
        <v>0</v>
      </c>
      <c r="BD805" s="13">
        <f t="shared" si="599"/>
        <v>0</v>
      </c>
      <c r="BE805" s="14">
        <f t="shared" si="600"/>
        <v>0</v>
      </c>
      <c r="BF805" s="13">
        <f t="shared" si="601"/>
        <v>1.9999999999999574E-2</v>
      </c>
      <c r="BG805" s="14"/>
      <c r="BH805" s="13">
        <f t="shared" si="602"/>
        <v>0</v>
      </c>
      <c r="BI805" s="14">
        <f t="shared" si="603"/>
        <v>0</v>
      </c>
      <c r="BJ805" s="13">
        <f t="shared" si="604"/>
        <v>0</v>
      </c>
      <c r="BK805" s="14">
        <f t="shared" si="605"/>
        <v>0</v>
      </c>
      <c r="BL805" s="13">
        <f t="shared" si="606"/>
        <v>1.9999999999999574E-2</v>
      </c>
    </row>
    <row r="806" spans="1:64" x14ac:dyDescent="0.25">
      <c r="A806" s="23">
        <f t="shared" si="607"/>
        <v>16.030416666666415</v>
      </c>
      <c r="B806" s="8" t="s">
        <v>80</v>
      </c>
      <c r="D806" s="10" t="s">
        <v>67</v>
      </c>
      <c r="E806" t="s">
        <v>65</v>
      </c>
      <c r="F806" s="10" t="s">
        <v>67</v>
      </c>
      <c r="G806" s="11"/>
      <c r="H806" s="10" t="s">
        <v>67</v>
      </c>
      <c r="I806" s="10" t="s">
        <v>67</v>
      </c>
      <c r="J806" s="10" t="s">
        <v>67</v>
      </c>
      <c r="K806" s="10" t="s">
        <v>67</v>
      </c>
      <c r="L806" s="13">
        <f t="shared" si="562"/>
        <v>0</v>
      </c>
      <c r="M806" s="14">
        <f t="shared" si="576"/>
        <v>0</v>
      </c>
      <c r="N806" s="13">
        <f t="shared" si="563"/>
        <v>0</v>
      </c>
      <c r="O806" s="14">
        <f t="shared" si="577"/>
        <v>0</v>
      </c>
      <c r="P806" s="13">
        <f t="shared" si="564"/>
        <v>0</v>
      </c>
      <c r="Q806" s="14"/>
      <c r="R806" s="13">
        <f t="shared" si="565"/>
        <v>0</v>
      </c>
      <c r="S806" s="14">
        <f t="shared" si="578"/>
        <v>0</v>
      </c>
      <c r="T806" s="13">
        <f t="shared" si="566"/>
        <v>0</v>
      </c>
      <c r="U806" s="14">
        <f t="shared" si="579"/>
        <v>0</v>
      </c>
      <c r="V806" s="13">
        <f t="shared" si="567"/>
        <v>1.9999999999999574E-2</v>
      </c>
      <c r="W806" s="14"/>
      <c r="X806" s="13">
        <f t="shared" si="568"/>
        <v>0</v>
      </c>
      <c r="Y806" s="14">
        <f t="shared" si="580"/>
        <v>0</v>
      </c>
      <c r="Z806" s="13">
        <f t="shared" si="569"/>
        <v>0</v>
      </c>
      <c r="AA806" s="14">
        <f t="shared" si="581"/>
        <v>0</v>
      </c>
      <c r="AB806" s="13">
        <f t="shared" si="570"/>
        <v>0</v>
      </c>
      <c r="AC806" s="14"/>
      <c r="AD806" s="13">
        <f t="shared" si="571"/>
        <v>0</v>
      </c>
      <c r="AE806" s="14">
        <f t="shared" si="582"/>
        <v>0</v>
      </c>
      <c r="AF806" s="13">
        <f t="shared" si="572"/>
        <v>0</v>
      </c>
      <c r="AG806" s="14">
        <f t="shared" si="583"/>
        <v>0</v>
      </c>
      <c r="AH806" s="13">
        <f t="shared" si="573"/>
        <v>1.9999999999999574E-2</v>
      </c>
      <c r="AI806" s="14"/>
      <c r="AJ806" s="13">
        <f t="shared" si="574"/>
        <v>0</v>
      </c>
      <c r="AK806" s="14">
        <f t="shared" si="584"/>
        <v>0</v>
      </c>
      <c r="AL806" s="13">
        <f t="shared" si="575"/>
        <v>0</v>
      </c>
      <c r="AM806" s="14">
        <f t="shared" si="585"/>
        <v>0</v>
      </c>
      <c r="AN806" s="13">
        <f t="shared" si="586"/>
        <v>0</v>
      </c>
      <c r="AO806" s="14"/>
      <c r="AP806" s="13">
        <f t="shared" si="587"/>
        <v>0</v>
      </c>
      <c r="AQ806" s="14">
        <f t="shared" si="588"/>
        <v>0</v>
      </c>
      <c r="AR806" s="13">
        <f t="shared" si="589"/>
        <v>0</v>
      </c>
      <c r="AS806" s="14">
        <f t="shared" si="590"/>
        <v>0</v>
      </c>
      <c r="AT806" s="13">
        <f t="shared" si="591"/>
        <v>1.9999999999999574E-2</v>
      </c>
      <c r="AU806" s="14"/>
      <c r="AV806" s="13">
        <f t="shared" si="592"/>
        <v>16.030416666666415</v>
      </c>
      <c r="AW806" s="14">
        <f t="shared" si="593"/>
        <v>1</v>
      </c>
      <c r="AX806" s="13">
        <f t="shared" si="594"/>
        <v>0</v>
      </c>
      <c r="AY806" s="14">
        <f t="shared" si="595"/>
        <v>0</v>
      </c>
      <c r="AZ806" s="13">
        <f t="shared" si="596"/>
        <v>1.9999999999999574E-2</v>
      </c>
      <c r="BA806" s="14"/>
      <c r="BB806" s="13">
        <f t="shared" si="597"/>
        <v>0</v>
      </c>
      <c r="BC806" s="14">
        <f t="shared" si="598"/>
        <v>0</v>
      </c>
      <c r="BD806" s="13">
        <f t="shared" si="599"/>
        <v>0</v>
      </c>
      <c r="BE806" s="14">
        <f t="shared" si="600"/>
        <v>0</v>
      </c>
      <c r="BF806" s="13">
        <f t="shared" si="601"/>
        <v>1.9999999999999574E-2</v>
      </c>
      <c r="BG806" s="14"/>
      <c r="BH806" s="13">
        <f t="shared" si="602"/>
        <v>0</v>
      </c>
      <c r="BI806" s="14">
        <f t="shared" si="603"/>
        <v>0</v>
      </c>
      <c r="BJ806" s="13">
        <f t="shared" si="604"/>
        <v>0</v>
      </c>
      <c r="BK806" s="14">
        <f t="shared" si="605"/>
        <v>0</v>
      </c>
      <c r="BL806" s="13">
        <f t="shared" si="606"/>
        <v>1.9999999999999574E-2</v>
      </c>
    </row>
    <row r="807" spans="1:64" x14ac:dyDescent="0.25">
      <c r="A807" s="23">
        <f t="shared" si="607"/>
        <v>16.050416666666415</v>
      </c>
      <c r="B807" s="9"/>
      <c r="D807" s="10" t="s">
        <v>67</v>
      </c>
      <c r="E807" t="s">
        <v>65</v>
      </c>
      <c r="F807" s="10" t="s">
        <v>67</v>
      </c>
      <c r="G807" s="10"/>
      <c r="H807" s="10" t="s">
        <v>67</v>
      </c>
      <c r="I807" s="10" t="s">
        <v>67</v>
      </c>
      <c r="J807" s="10" t="s">
        <v>67</v>
      </c>
      <c r="K807" s="10" t="s">
        <v>67</v>
      </c>
      <c r="L807" s="13">
        <f t="shared" si="562"/>
        <v>0</v>
      </c>
      <c r="M807" s="14">
        <f t="shared" si="576"/>
        <v>0</v>
      </c>
      <c r="N807" s="13">
        <f t="shared" si="563"/>
        <v>0</v>
      </c>
      <c r="O807" s="14">
        <f t="shared" si="577"/>
        <v>0</v>
      </c>
      <c r="P807" s="13">
        <f t="shared" si="564"/>
        <v>0</v>
      </c>
      <c r="Q807" s="14"/>
      <c r="R807" s="13">
        <f t="shared" si="565"/>
        <v>0</v>
      </c>
      <c r="S807" s="14">
        <f t="shared" si="578"/>
        <v>0</v>
      </c>
      <c r="T807" s="13">
        <f t="shared" si="566"/>
        <v>0</v>
      </c>
      <c r="U807" s="14">
        <f t="shared" si="579"/>
        <v>0</v>
      </c>
      <c r="V807" s="13">
        <f t="shared" si="567"/>
        <v>1.9999999999999574E-2</v>
      </c>
      <c r="W807" s="14"/>
      <c r="X807" s="13">
        <f t="shared" si="568"/>
        <v>0</v>
      </c>
      <c r="Y807" s="14">
        <f t="shared" si="580"/>
        <v>0</v>
      </c>
      <c r="Z807" s="13">
        <f t="shared" si="569"/>
        <v>0</v>
      </c>
      <c r="AA807" s="14">
        <f t="shared" si="581"/>
        <v>0</v>
      </c>
      <c r="AB807" s="13">
        <f t="shared" si="570"/>
        <v>0</v>
      </c>
      <c r="AC807" s="14"/>
      <c r="AD807" s="13">
        <f t="shared" si="571"/>
        <v>0</v>
      </c>
      <c r="AE807" s="14">
        <f t="shared" si="582"/>
        <v>0</v>
      </c>
      <c r="AF807" s="13">
        <f t="shared" si="572"/>
        <v>0</v>
      </c>
      <c r="AG807" s="14">
        <f t="shared" si="583"/>
        <v>0</v>
      </c>
      <c r="AH807" s="13">
        <f t="shared" si="573"/>
        <v>1.9999999999999574E-2</v>
      </c>
      <c r="AI807" s="14"/>
      <c r="AJ807" s="13">
        <f t="shared" si="574"/>
        <v>0</v>
      </c>
      <c r="AK807" s="14">
        <f t="shared" si="584"/>
        <v>0</v>
      </c>
      <c r="AL807" s="13">
        <f t="shared" si="575"/>
        <v>0</v>
      </c>
      <c r="AM807" s="14">
        <f t="shared" si="585"/>
        <v>0</v>
      </c>
      <c r="AN807" s="13">
        <f t="shared" si="586"/>
        <v>0</v>
      </c>
      <c r="AO807" s="14"/>
      <c r="AP807" s="13">
        <f t="shared" si="587"/>
        <v>0</v>
      </c>
      <c r="AQ807" s="14">
        <f t="shared" si="588"/>
        <v>0</v>
      </c>
      <c r="AR807" s="13">
        <f t="shared" si="589"/>
        <v>0</v>
      </c>
      <c r="AS807" s="14">
        <f t="shared" si="590"/>
        <v>0</v>
      </c>
      <c r="AT807" s="13">
        <f t="shared" si="591"/>
        <v>1.9999999999999574E-2</v>
      </c>
      <c r="AU807" s="14"/>
      <c r="AV807" s="13">
        <f t="shared" si="592"/>
        <v>0</v>
      </c>
      <c r="AW807" s="14">
        <f t="shared" si="593"/>
        <v>0</v>
      </c>
      <c r="AX807" s="13">
        <f t="shared" si="594"/>
        <v>0</v>
      </c>
      <c r="AY807" s="14">
        <f t="shared" si="595"/>
        <v>0</v>
      </c>
      <c r="AZ807" s="13">
        <f t="shared" si="596"/>
        <v>1.9999999999999574E-2</v>
      </c>
      <c r="BA807" s="14"/>
      <c r="BB807" s="13">
        <f t="shared" si="597"/>
        <v>0</v>
      </c>
      <c r="BC807" s="14">
        <f t="shared" si="598"/>
        <v>0</v>
      </c>
      <c r="BD807" s="13">
        <f t="shared" si="599"/>
        <v>0</v>
      </c>
      <c r="BE807" s="14">
        <f t="shared" si="600"/>
        <v>0</v>
      </c>
      <c r="BF807" s="13">
        <f t="shared" si="601"/>
        <v>1.9999999999999574E-2</v>
      </c>
      <c r="BG807" s="14"/>
      <c r="BH807" s="13">
        <f t="shared" si="602"/>
        <v>0</v>
      </c>
      <c r="BI807" s="14">
        <f t="shared" si="603"/>
        <v>0</v>
      </c>
      <c r="BJ807" s="13">
        <f t="shared" si="604"/>
        <v>0</v>
      </c>
      <c r="BK807" s="14">
        <f t="shared" si="605"/>
        <v>0</v>
      </c>
      <c r="BL807" s="13">
        <f t="shared" si="606"/>
        <v>1.9999999999999574E-2</v>
      </c>
    </row>
    <row r="808" spans="1:64" x14ac:dyDescent="0.25">
      <c r="A808" s="23">
        <f t="shared" si="607"/>
        <v>16.070416666666414</v>
      </c>
      <c r="B808" s="8"/>
      <c r="D808" s="10" t="s">
        <v>67</v>
      </c>
      <c r="E808" t="s">
        <v>65</v>
      </c>
      <c r="F808" s="10" t="s">
        <v>67</v>
      </c>
      <c r="G808" s="10"/>
      <c r="H808" s="10" t="s">
        <v>67</v>
      </c>
      <c r="I808" s="10" t="s">
        <v>67</v>
      </c>
      <c r="J808" s="10" t="s">
        <v>67</v>
      </c>
      <c r="K808" s="10" t="s">
        <v>67</v>
      </c>
      <c r="L808" s="13">
        <f t="shared" si="562"/>
        <v>0</v>
      </c>
      <c r="M808" s="14">
        <f t="shared" si="576"/>
        <v>0</v>
      </c>
      <c r="N808" s="13">
        <f t="shared" si="563"/>
        <v>0</v>
      </c>
      <c r="O808" s="14">
        <f t="shared" si="577"/>
        <v>0</v>
      </c>
      <c r="P808" s="13">
        <f t="shared" si="564"/>
        <v>0</v>
      </c>
      <c r="Q808" s="14"/>
      <c r="R808" s="13">
        <f t="shared" si="565"/>
        <v>0</v>
      </c>
      <c r="S808" s="14">
        <f t="shared" si="578"/>
        <v>0</v>
      </c>
      <c r="T808" s="13">
        <f t="shared" si="566"/>
        <v>0</v>
      </c>
      <c r="U808" s="14">
        <f t="shared" si="579"/>
        <v>0</v>
      </c>
      <c r="V808" s="13">
        <f t="shared" si="567"/>
        <v>1.9999999999999574E-2</v>
      </c>
      <c r="W808" s="14"/>
      <c r="X808" s="13">
        <f t="shared" si="568"/>
        <v>0</v>
      </c>
      <c r="Y808" s="14">
        <f t="shared" si="580"/>
        <v>0</v>
      </c>
      <c r="Z808" s="13">
        <f t="shared" si="569"/>
        <v>0</v>
      </c>
      <c r="AA808" s="14">
        <f t="shared" si="581"/>
        <v>0</v>
      </c>
      <c r="AB808" s="13">
        <f t="shared" si="570"/>
        <v>0</v>
      </c>
      <c r="AC808" s="14"/>
      <c r="AD808" s="13">
        <f t="shared" si="571"/>
        <v>0</v>
      </c>
      <c r="AE808" s="14">
        <f t="shared" si="582"/>
        <v>0</v>
      </c>
      <c r="AF808" s="13">
        <f t="shared" si="572"/>
        <v>0</v>
      </c>
      <c r="AG808" s="14">
        <f t="shared" si="583"/>
        <v>0</v>
      </c>
      <c r="AH808" s="13">
        <f t="shared" si="573"/>
        <v>1.9999999999999574E-2</v>
      </c>
      <c r="AI808" s="14"/>
      <c r="AJ808" s="13">
        <f t="shared" si="574"/>
        <v>0</v>
      </c>
      <c r="AK808" s="14">
        <f t="shared" si="584"/>
        <v>0</v>
      </c>
      <c r="AL808" s="13">
        <f t="shared" si="575"/>
        <v>0</v>
      </c>
      <c r="AM808" s="14">
        <f t="shared" si="585"/>
        <v>0</v>
      </c>
      <c r="AN808" s="13">
        <f t="shared" si="586"/>
        <v>0</v>
      </c>
      <c r="AO808" s="14"/>
      <c r="AP808" s="13">
        <f t="shared" si="587"/>
        <v>0</v>
      </c>
      <c r="AQ808" s="14">
        <f t="shared" si="588"/>
        <v>0</v>
      </c>
      <c r="AR808" s="13">
        <f t="shared" si="589"/>
        <v>0</v>
      </c>
      <c r="AS808" s="14">
        <f t="shared" si="590"/>
        <v>0</v>
      </c>
      <c r="AT808" s="13">
        <f t="shared" si="591"/>
        <v>1.9999999999999574E-2</v>
      </c>
      <c r="AU808" s="14"/>
      <c r="AV808" s="13">
        <f t="shared" si="592"/>
        <v>0</v>
      </c>
      <c r="AW808" s="14">
        <f t="shared" si="593"/>
        <v>0</v>
      </c>
      <c r="AX808" s="13">
        <f t="shared" si="594"/>
        <v>0</v>
      </c>
      <c r="AY808" s="14">
        <f t="shared" si="595"/>
        <v>0</v>
      </c>
      <c r="AZ808" s="13">
        <f t="shared" si="596"/>
        <v>1.9999999999999574E-2</v>
      </c>
      <c r="BA808" s="14"/>
      <c r="BB808" s="13">
        <f t="shared" si="597"/>
        <v>0</v>
      </c>
      <c r="BC808" s="14">
        <f t="shared" si="598"/>
        <v>0</v>
      </c>
      <c r="BD808" s="13">
        <f t="shared" si="599"/>
        <v>0</v>
      </c>
      <c r="BE808" s="14">
        <f t="shared" si="600"/>
        <v>0</v>
      </c>
      <c r="BF808" s="13">
        <f t="shared" si="601"/>
        <v>1.9999999999999574E-2</v>
      </c>
      <c r="BG808" s="14"/>
      <c r="BH808" s="13">
        <f t="shared" si="602"/>
        <v>0</v>
      </c>
      <c r="BI808" s="14">
        <f t="shared" si="603"/>
        <v>0</v>
      </c>
      <c r="BJ808" s="13">
        <f t="shared" si="604"/>
        <v>0</v>
      </c>
      <c r="BK808" s="14">
        <f t="shared" si="605"/>
        <v>0</v>
      </c>
      <c r="BL808" s="13">
        <f t="shared" si="606"/>
        <v>1.9999999999999574E-2</v>
      </c>
    </row>
    <row r="809" spans="1:64" x14ac:dyDescent="0.25">
      <c r="A809" s="23">
        <f t="shared" si="607"/>
        <v>16.090416666666414</v>
      </c>
      <c r="B809" s="8" t="s">
        <v>74</v>
      </c>
      <c r="D809" s="10" t="s">
        <v>67</v>
      </c>
      <c r="E809" s="11" t="s">
        <v>66</v>
      </c>
      <c r="F809" s="10" t="s">
        <v>67</v>
      </c>
      <c r="G809" s="10"/>
      <c r="H809" s="10" t="s">
        <v>67</v>
      </c>
      <c r="I809" s="10" t="s">
        <v>67</v>
      </c>
      <c r="J809" s="10" t="s">
        <v>67</v>
      </c>
      <c r="K809" t="s">
        <v>65</v>
      </c>
      <c r="L809" s="13">
        <f t="shared" si="562"/>
        <v>0</v>
      </c>
      <c r="M809" s="14">
        <f t="shared" si="576"/>
        <v>0</v>
      </c>
      <c r="N809" s="13">
        <f t="shared" si="563"/>
        <v>0</v>
      </c>
      <c r="O809" s="14">
        <f t="shared" si="577"/>
        <v>0</v>
      </c>
      <c r="P809" s="13">
        <f t="shared" si="564"/>
        <v>0</v>
      </c>
      <c r="Q809" s="14"/>
      <c r="R809" s="13">
        <f t="shared" si="565"/>
        <v>0</v>
      </c>
      <c r="S809" s="14">
        <f t="shared" si="578"/>
        <v>0</v>
      </c>
      <c r="T809" s="13">
        <f t="shared" si="566"/>
        <v>0</v>
      </c>
      <c r="U809" s="14">
        <f t="shared" si="579"/>
        <v>0</v>
      </c>
      <c r="V809" s="13">
        <f t="shared" si="567"/>
        <v>1.9999999999999574E-2</v>
      </c>
      <c r="W809" s="14"/>
      <c r="X809" s="13">
        <f t="shared" si="568"/>
        <v>0</v>
      </c>
      <c r="Y809" s="14">
        <f t="shared" si="580"/>
        <v>0</v>
      </c>
      <c r="Z809" s="13">
        <f t="shared" si="569"/>
        <v>16.090416666666414</v>
      </c>
      <c r="AA809" s="14">
        <f t="shared" si="581"/>
        <v>1</v>
      </c>
      <c r="AB809" s="13">
        <f t="shared" si="570"/>
        <v>0</v>
      </c>
      <c r="AC809" s="14"/>
      <c r="AD809" s="13">
        <f t="shared" si="571"/>
        <v>0</v>
      </c>
      <c r="AE809" s="14">
        <f t="shared" si="582"/>
        <v>0</v>
      </c>
      <c r="AF809" s="13">
        <f t="shared" si="572"/>
        <v>0</v>
      </c>
      <c r="AG809" s="14">
        <f t="shared" si="583"/>
        <v>0</v>
      </c>
      <c r="AH809" s="13">
        <f t="shared" si="573"/>
        <v>1.9999999999999574E-2</v>
      </c>
      <c r="AI809" s="14"/>
      <c r="AJ809" s="13">
        <f t="shared" si="574"/>
        <v>0</v>
      </c>
      <c r="AK809" s="14">
        <f t="shared" si="584"/>
        <v>0</v>
      </c>
      <c r="AL809" s="13">
        <f t="shared" si="575"/>
        <v>0</v>
      </c>
      <c r="AM809" s="14">
        <f t="shared" si="585"/>
        <v>0</v>
      </c>
      <c r="AN809" s="13">
        <f t="shared" si="586"/>
        <v>0</v>
      </c>
      <c r="AO809" s="14"/>
      <c r="AP809" s="13">
        <f t="shared" si="587"/>
        <v>0</v>
      </c>
      <c r="AQ809" s="14">
        <f t="shared" si="588"/>
        <v>0</v>
      </c>
      <c r="AR809" s="13">
        <f t="shared" si="589"/>
        <v>0</v>
      </c>
      <c r="AS809" s="14">
        <f t="shared" si="590"/>
        <v>0</v>
      </c>
      <c r="AT809" s="13">
        <f t="shared" si="591"/>
        <v>1.9999999999999574E-2</v>
      </c>
      <c r="AU809" s="14"/>
      <c r="AV809" s="13">
        <f t="shared" si="592"/>
        <v>0</v>
      </c>
      <c r="AW809" s="14">
        <f t="shared" si="593"/>
        <v>0</v>
      </c>
      <c r="AX809" s="13">
        <f t="shared" si="594"/>
        <v>0</v>
      </c>
      <c r="AY809" s="14">
        <f t="shared" si="595"/>
        <v>0</v>
      </c>
      <c r="AZ809" s="13">
        <f t="shared" si="596"/>
        <v>0</v>
      </c>
      <c r="BA809" s="14"/>
      <c r="BB809" s="13">
        <f t="shared" si="597"/>
        <v>0</v>
      </c>
      <c r="BC809" s="14">
        <f t="shared" si="598"/>
        <v>0</v>
      </c>
      <c r="BD809" s="13">
        <f t="shared" si="599"/>
        <v>0</v>
      </c>
      <c r="BE809" s="14">
        <f t="shared" si="600"/>
        <v>0</v>
      </c>
      <c r="BF809" s="13">
        <f t="shared" si="601"/>
        <v>1.9999999999999574E-2</v>
      </c>
      <c r="BG809" s="14"/>
      <c r="BH809" s="13">
        <f t="shared" si="602"/>
        <v>0</v>
      </c>
      <c r="BI809" s="14">
        <f t="shared" si="603"/>
        <v>0</v>
      </c>
      <c r="BJ809" s="13">
        <f t="shared" si="604"/>
        <v>0</v>
      </c>
      <c r="BK809" s="14">
        <f t="shared" si="605"/>
        <v>0</v>
      </c>
      <c r="BL809" s="13">
        <f t="shared" si="606"/>
        <v>0</v>
      </c>
    </row>
    <row r="810" spans="1:64" x14ac:dyDescent="0.25">
      <c r="A810" s="23">
        <f t="shared" si="607"/>
        <v>16.110416666666413</v>
      </c>
      <c r="B810" s="8"/>
      <c r="D810" s="10" t="s">
        <v>67</v>
      </c>
      <c r="F810" s="10" t="s">
        <v>67</v>
      </c>
      <c r="G810" s="10"/>
      <c r="H810" s="10" t="s">
        <v>67</v>
      </c>
      <c r="I810" s="10" t="s">
        <v>67</v>
      </c>
      <c r="J810" s="10" t="s">
        <v>67</v>
      </c>
      <c r="K810" t="s">
        <v>65</v>
      </c>
      <c r="L810" s="13">
        <f t="shared" si="562"/>
        <v>0</v>
      </c>
      <c r="M810" s="14">
        <f t="shared" si="576"/>
        <v>0</v>
      </c>
      <c r="N810" s="13">
        <f t="shared" si="563"/>
        <v>0</v>
      </c>
      <c r="O810" s="14">
        <f t="shared" si="577"/>
        <v>0</v>
      </c>
      <c r="P810" s="13">
        <f t="shared" si="564"/>
        <v>0</v>
      </c>
      <c r="Q810" s="14"/>
      <c r="R810" s="13">
        <f t="shared" si="565"/>
        <v>0</v>
      </c>
      <c r="S810" s="14">
        <f t="shared" si="578"/>
        <v>0</v>
      </c>
      <c r="T810" s="13">
        <f t="shared" si="566"/>
        <v>0</v>
      </c>
      <c r="U810" s="14">
        <f t="shared" si="579"/>
        <v>0</v>
      </c>
      <c r="V810" s="13">
        <f t="shared" si="567"/>
        <v>1.9999999999999574E-2</v>
      </c>
      <c r="W810" s="14"/>
      <c r="X810" s="13">
        <f t="shared" si="568"/>
        <v>0</v>
      </c>
      <c r="Y810" s="14">
        <f t="shared" si="580"/>
        <v>0</v>
      </c>
      <c r="Z810" s="13">
        <f t="shared" si="569"/>
        <v>0</v>
      </c>
      <c r="AA810" s="14">
        <f t="shared" si="581"/>
        <v>0</v>
      </c>
      <c r="AB810" s="13">
        <f t="shared" si="570"/>
        <v>0</v>
      </c>
      <c r="AC810" s="14"/>
      <c r="AD810" s="13">
        <f t="shared" si="571"/>
        <v>0</v>
      </c>
      <c r="AE810" s="14">
        <f t="shared" si="582"/>
        <v>0</v>
      </c>
      <c r="AF810" s="13">
        <f t="shared" si="572"/>
        <v>0</v>
      </c>
      <c r="AG810" s="14">
        <f t="shared" si="583"/>
        <v>0</v>
      </c>
      <c r="AH810" s="13">
        <f t="shared" si="573"/>
        <v>1.9999999999999574E-2</v>
      </c>
      <c r="AI810" s="14"/>
      <c r="AJ810" s="13">
        <f t="shared" si="574"/>
        <v>0</v>
      </c>
      <c r="AK810" s="14">
        <f t="shared" si="584"/>
        <v>0</v>
      </c>
      <c r="AL810" s="13">
        <f t="shared" si="575"/>
        <v>0</v>
      </c>
      <c r="AM810" s="14">
        <f t="shared" si="585"/>
        <v>0</v>
      </c>
      <c r="AN810" s="13">
        <f t="shared" si="586"/>
        <v>0</v>
      </c>
      <c r="AO810" s="14"/>
      <c r="AP810" s="13">
        <f t="shared" si="587"/>
        <v>0</v>
      </c>
      <c r="AQ810" s="14">
        <f t="shared" si="588"/>
        <v>0</v>
      </c>
      <c r="AR810" s="13">
        <f t="shared" si="589"/>
        <v>0</v>
      </c>
      <c r="AS810" s="14">
        <f t="shared" si="590"/>
        <v>0</v>
      </c>
      <c r="AT810" s="13">
        <f t="shared" si="591"/>
        <v>1.9999999999999574E-2</v>
      </c>
      <c r="AU810" s="14"/>
      <c r="AV810" s="13">
        <f t="shared" si="592"/>
        <v>0</v>
      </c>
      <c r="AW810" s="14">
        <f t="shared" si="593"/>
        <v>0</v>
      </c>
      <c r="AX810" s="13">
        <f t="shared" si="594"/>
        <v>0</v>
      </c>
      <c r="AY810" s="14">
        <f t="shared" si="595"/>
        <v>0</v>
      </c>
      <c r="AZ810" s="13">
        <f t="shared" si="596"/>
        <v>0</v>
      </c>
      <c r="BA810" s="14"/>
      <c r="BB810" s="13">
        <f t="shared" si="597"/>
        <v>0</v>
      </c>
      <c r="BC810" s="14">
        <f t="shared" si="598"/>
        <v>0</v>
      </c>
      <c r="BD810" s="13">
        <f t="shared" si="599"/>
        <v>0</v>
      </c>
      <c r="BE810" s="14">
        <f t="shared" si="600"/>
        <v>0</v>
      </c>
      <c r="BF810" s="13">
        <f t="shared" si="601"/>
        <v>1.9999999999999574E-2</v>
      </c>
      <c r="BG810" s="14"/>
      <c r="BH810" s="13">
        <f t="shared" si="602"/>
        <v>0</v>
      </c>
      <c r="BI810" s="14">
        <f t="shared" si="603"/>
        <v>0</v>
      </c>
      <c r="BJ810" s="13">
        <f t="shared" si="604"/>
        <v>0</v>
      </c>
      <c r="BK810" s="14">
        <f t="shared" si="605"/>
        <v>0</v>
      </c>
      <c r="BL810" s="13">
        <f t="shared" si="606"/>
        <v>0</v>
      </c>
    </row>
    <row r="811" spans="1:64" x14ac:dyDescent="0.25">
      <c r="A811" s="23">
        <f t="shared" si="607"/>
        <v>16.130416666666413</v>
      </c>
      <c r="B811" s="8"/>
      <c r="D811" s="10" t="s">
        <v>67</v>
      </c>
      <c r="F811" s="10" t="s">
        <v>67</v>
      </c>
      <c r="G811" s="10"/>
      <c r="H811" s="10" t="s">
        <v>67</v>
      </c>
      <c r="I811" s="10" t="s">
        <v>67</v>
      </c>
      <c r="J811" s="10" t="s">
        <v>67</v>
      </c>
      <c r="K811" t="s">
        <v>65</v>
      </c>
      <c r="L811" s="13">
        <f t="shared" si="562"/>
        <v>0</v>
      </c>
      <c r="M811" s="14">
        <f t="shared" si="576"/>
        <v>0</v>
      </c>
      <c r="N811" s="13">
        <f t="shared" si="563"/>
        <v>0</v>
      </c>
      <c r="O811" s="14">
        <f t="shared" si="577"/>
        <v>0</v>
      </c>
      <c r="P811" s="13">
        <f t="shared" si="564"/>
        <v>0</v>
      </c>
      <c r="Q811" s="14"/>
      <c r="R811" s="13">
        <f t="shared" si="565"/>
        <v>0</v>
      </c>
      <c r="S811" s="14">
        <f t="shared" si="578"/>
        <v>0</v>
      </c>
      <c r="T811" s="13">
        <f t="shared" si="566"/>
        <v>0</v>
      </c>
      <c r="U811" s="14">
        <f t="shared" si="579"/>
        <v>0</v>
      </c>
      <c r="V811" s="13">
        <f t="shared" si="567"/>
        <v>1.9999999999999574E-2</v>
      </c>
      <c r="W811" s="14"/>
      <c r="X811" s="13">
        <f t="shared" si="568"/>
        <v>0</v>
      </c>
      <c r="Y811" s="14">
        <f t="shared" si="580"/>
        <v>0</v>
      </c>
      <c r="Z811" s="13">
        <f t="shared" si="569"/>
        <v>0</v>
      </c>
      <c r="AA811" s="14">
        <f t="shared" si="581"/>
        <v>0</v>
      </c>
      <c r="AB811" s="13">
        <f t="shared" si="570"/>
        <v>0</v>
      </c>
      <c r="AC811" s="14"/>
      <c r="AD811" s="13">
        <f t="shared" si="571"/>
        <v>0</v>
      </c>
      <c r="AE811" s="14">
        <f t="shared" si="582"/>
        <v>0</v>
      </c>
      <c r="AF811" s="13">
        <f t="shared" si="572"/>
        <v>0</v>
      </c>
      <c r="AG811" s="14">
        <f t="shared" si="583"/>
        <v>0</v>
      </c>
      <c r="AH811" s="13">
        <f t="shared" si="573"/>
        <v>1.9999999999999574E-2</v>
      </c>
      <c r="AI811" s="14"/>
      <c r="AJ811" s="13">
        <f t="shared" si="574"/>
        <v>0</v>
      </c>
      <c r="AK811" s="14">
        <f t="shared" si="584"/>
        <v>0</v>
      </c>
      <c r="AL811" s="13">
        <f t="shared" si="575"/>
        <v>0</v>
      </c>
      <c r="AM811" s="14">
        <f t="shared" si="585"/>
        <v>0</v>
      </c>
      <c r="AN811" s="13">
        <f t="shared" si="586"/>
        <v>0</v>
      </c>
      <c r="AO811" s="14"/>
      <c r="AP811" s="13">
        <f t="shared" si="587"/>
        <v>0</v>
      </c>
      <c r="AQ811" s="14">
        <f t="shared" si="588"/>
        <v>0</v>
      </c>
      <c r="AR811" s="13">
        <f t="shared" si="589"/>
        <v>0</v>
      </c>
      <c r="AS811" s="14">
        <f t="shared" si="590"/>
        <v>0</v>
      </c>
      <c r="AT811" s="13">
        <f t="shared" si="591"/>
        <v>1.9999999999999574E-2</v>
      </c>
      <c r="AU811" s="14"/>
      <c r="AV811" s="13">
        <f t="shared" si="592"/>
        <v>0</v>
      </c>
      <c r="AW811" s="14">
        <f t="shared" si="593"/>
        <v>0</v>
      </c>
      <c r="AX811" s="13">
        <f t="shared" si="594"/>
        <v>0</v>
      </c>
      <c r="AY811" s="14">
        <f t="shared" si="595"/>
        <v>0</v>
      </c>
      <c r="AZ811" s="13">
        <f t="shared" si="596"/>
        <v>0</v>
      </c>
      <c r="BA811" s="14"/>
      <c r="BB811" s="13">
        <f t="shared" si="597"/>
        <v>0</v>
      </c>
      <c r="BC811" s="14">
        <f t="shared" si="598"/>
        <v>0</v>
      </c>
      <c r="BD811" s="13">
        <f t="shared" si="599"/>
        <v>0</v>
      </c>
      <c r="BE811" s="14">
        <f t="shared" si="600"/>
        <v>0</v>
      </c>
      <c r="BF811" s="13">
        <f t="shared" si="601"/>
        <v>1.9999999999999574E-2</v>
      </c>
      <c r="BG811" s="14"/>
      <c r="BH811" s="13">
        <f t="shared" si="602"/>
        <v>0</v>
      </c>
      <c r="BI811" s="14">
        <f t="shared" si="603"/>
        <v>0</v>
      </c>
      <c r="BJ811" s="13">
        <f t="shared" si="604"/>
        <v>0</v>
      </c>
      <c r="BK811" s="14">
        <f t="shared" si="605"/>
        <v>0</v>
      </c>
      <c r="BL811" s="13">
        <f t="shared" si="606"/>
        <v>0</v>
      </c>
    </row>
    <row r="812" spans="1:64" x14ac:dyDescent="0.25">
      <c r="A812" s="23">
        <f t="shared" si="607"/>
        <v>16.150416666666413</v>
      </c>
      <c r="B812" s="8"/>
      <c r="D812" s="10" t="s">
        <v>67</v>
      </c>
      <c r="F812" s="10" t="s">
        <v>67</v>
      </c>
      <c r="G812" s="10"/>
      <c r="H812" s="10" t="s">
        <v>67</v>
      </c>
      <c r="I812" s="10" t="s">
        <v>67</v>
      </c>
      <c r="J812" s="10" t="s">
        <v>67</v>
      </c>
      <c r="K812" t="s">
        <v>65</v>
      </c>
      <c r="L812" s="13">
        <f t="shared" si="562"/>
        <v>0</v>
      </c>
      <c r="M812" s="14">
        <f t="shared" si="576"/>
        <v>0</v>
      </c>
      <c r="N812" s="13">
        <f t="shared" si="563"/>
        <v>0</v>
      </c>
      <c r="O812" s="14">
        <f t="shared" si="577"/>
        <v>0</v>
      </c>
      <c r="P812" s="13">
        <f t="shared" si="564"/>
        <v>0</v>
      </c>
      <c r="Q812" s="14"/>
      <c r="R812" s="13">
        <f t="shared" si="565"/>
        <v>0</v>
      </c>
      <c r="S812" s="14">
        <f t="shared" si="578"/>
        <v>0</v>
      </c>
      <c r="T812" s="13">
        <f t="shared" si="566"/>
        <v>0</v>
      </c>
      <c r="U812" s="14">
        <f t="shared" si="579"/>
        <v>0</v>
      </c>
      <c r="V812" s="13">
        <f t="shared" si="567"/>
        <v>1.9999999999999574E-2</v>
      </c>
      <c r="W812" s="14"/>
      <c r="X812" s="13">
        <f t="shared" si="568"/>
        <v>0</v>
      </c>
      <c r="Y812" s="14">
        <f t="shared" si="580"/>
        <v>0</v>
      </c>
      <c r="Z812" s="13">
        <f t="shared" si="569"/>
        <v>0</v>
      </c>
      <c r="AA812" s="14">
        <f t="shared" si="581"/>
        <v>0</v>
      </c>
      <c r="AB812" s="13">
        <f t="shared" si="570"/>
        <v>0</v>
      </c>
      <c r="AC812" s="14"/>
      <c r="AD812" s="13">
        <f t="shared" si="571"/>
        <v>0</v>
      </c>
      <c r="AE812" s="14">
        <f t="shared" si="582"/>
        <v>0</v>
      </c>
      <c r="AF812" s="13">
        <f t="shared" si="572"/>
        <v>0</v>
      </c>
      <c r="AG812" s="14">
        <f t="shared" si="583"/>
        <v>0</v>
      </c>
      <c r="AH812" s="13">
        <f t="shared" si="573"/>
        <v>1.9999999999999574E-2</v>
      </c>
      <c r="AI812" s="14"/>
      <c r="AJ812" s="13">
        <f t="shared" si="574"/>
        <v>0</v>
      </c>
      <c r="AK812" s="14">
        <f t="shared" si="584"/>
        <v>0</v>
      </c>
      <c r="AL812" s="13">
        <f t="shared" si="575"/>
        <v>0</v>
      </c>
      <c r="AM812" s="14">
        <f t="shared" si="585"/>
        <v>0</v>
      </c>
      <c r="AN812" s="13">
        <f t="shared" si="586"/>
        <v>0</v>
      </c>
      <c r="AO812" s="14"/>
      <c r="AP812" s="13">
        <f t="shared" si="587"/>
        <v>0</v>
      </c>
      <c r="AQ812" s="14">
        <f t="shared" si="588"/>
        <v>0</v>
      </c>
      <c r="AR812" s="13">
        <f t="shared" si="589"/>
        <v>0</v>
      </c>
      <c r="AS812" s="14">
        <f t="shared" si="590"/>
        <v>0</v>
      </c>
      <c r="AT812" s="13">
        <f t="shared" si="591"/>
        <v>1.9999999999999574E-2</v>
      </c>
      <c r="AU812" s="14"/>
      <c r="AV812" s="13">
        <f t="shared" si="592"/>
        <v>0</v>
      </c>
      <c r="AW812" s="14">
        <f t="shared" si="593"/>
        <v>0</v>
      </c>
      <c r="AX812" s="13">
        <f t="shared" si="594"/>
        <v>0</v>
      </c>
      <c r="AY812" s="14">
        <f t="shared" si="595"/>
        <v>0</v>
      </c>
      <c r="AZ812" s="13">
        <f t="shared" si="596"/>
        <v>0</v>
      </c>
      <c r="BA812" s="14"/>
      <c r="BB812" s="13">
        <f t="shared" si="597"/>
        <v>0</v>
      </c>
      <c r="BC812" s="14">
        <f t="shared" si="598"/>
        <v>0</v>
      </c>
      <c r="BD812" s="13">
        <f t="shared" si="599"/>
        <v>0</v>
      </c>
      <c r="BE812" s="14">
        <f t="shared" si="600"/>
        <v>0</v>
      </c>
      <c r="BF812" s="13">
        <f t="shared" si="601"/>
        <v>1.9999999999999574E-2</v>
      </c>
      <c r="BG812" s="14"/>
      <c r="BH812" s="13">
        <f t="shared" si="602"/>
        <v>0</v>
      </c>
      <c r="BI812" s="14">
        <f t="shared" si="603"/>
        <v>0</v>
      </c>
      <c r="BJ812" s="13">
        <f t="shared" si="604"/>
        <v>0</v>
      </c>
      <c r="BK812" s="14">
        <f t="shared" si="605"/>
        <v>0</v>
      </c>
      <c r="BL812" s="13">
        <f t="shared" si="606"/>
        <v>0</v>
      </c>
    </row>
    <row r="813" spans="1:64" x14ac:dyDescent="0.25">
      <c r="A813" s="23">
        <f t="shared" si="607"/>
        <v>16.170416666666412</v>
      </c>
      <c r="B813" s="8"/>
      <c r="D813" s="10" t="s">
        <v>67</v>
      </c>
      <c r="F813" s="10" t="s">
        <v>67</v>
      </c>
      <c r="H813" s="10" t="s">
        <v>67</v>
      </c>
      <c r="I813" s="10" t="s">
        <v>67</v>
      </c>
      <c r="J813" s="10" t="s">
        <v>67</v>
      </c>
      <c r="K813" t="s">
        <v>65</v>
      </c>
      <c r="L813" s="13">
        <f t="shared" si="562"/>
        <v>0</v>
      </c>
      <c r="M813" s="14">
        <f t="shared" si="576"/>
        <v>0</v>
      </c>
      <c r="N813" s="13">
        <f t="shared" si="563"/>
        <v>0</v>
      </c>
      <c r="O813" s="14">
        <f t="shared" si="577"/>
        <v>0</v>
      </c>
      <c r="P813" s="13">
        <f t="shared" si="564"/>
        <v>0</v>
      </c>
      <c r="Q813" s="14"/>
      <c r="R813" s="13">
        <f t="shared" si="565"/>
        <v>0</v>
      </c>
      <c r="S813" s="14">
        <f t="shared" si="578"/>
        <v>0</v>
      </c>
      <c r="T813" s="13">
        <f t="shared" si="566"/>
        <v>0</v>
      </c>
      <c r="U813" s="14">
        <f t="shared" si="579"/>
        <v>0</v>
      </c>
      <c r="V813" s="13">
        <f t="shared" si="567"/>
        <v>1.9999999999999574E-2</v>
      </c>
      <c r="W813" s="14"/>
      <c r="X813" s="13">
        <f t="shared" si="568"/>
        <v>0</v>
      </c>
      <c r="Y813" s="14">
        <f t="shared" si="580"/>
        <v>0</v>
      </c>
      <c r="Z813" s="13">
        <f t="shared" si="569"/>
        <v>0</v>
      </c>
      <c r="AA813" s="14">
        <f t="shared" si="581"/>
        <v>0</v>
      </c>
      <c r="AB813" s="13">
        <f t="shared" si="570"/>
        <v>0</v>
      </c>
      <c r="AC813" s="14"/>
      <c r="AD813" s="13">
        <f t="shared" si="571"/>
        <v>0</v>
      </c>
      <c r="AE813" s="14">
        <f t="shared" si="582"/>
        <v>0</v>
      </c>
      <c r="AF813" s="13">
        <f t="shared" si="572"/>
        <v>0</v>
      </c>
      <c r="AG813" s="14">
        <f t="shared" si="583"/>
        <v>0</v>
      </c>
      <c r="AH813" s="13">
        <f t="shared" si="573"/>
        <v>1.9999999999999574E-2</v>
      </c>
      <c r="AI813" s="14"/>
      <c r="AJ813" s="13">
        <f t="shared" si="574"/>
        <v>0</v>
      </c>
      <c r="AK813" s="14">
        <f t="shared" si="584"/>
        <v>0</v>
      </c>
      <c r="AL813" s="13">
        <f t="shared" si="575"/>
        <v>0</v>
      </c>
      <c r="AM813" s="14">
        <f t="shared" si="585"/>
        <v>0</v>
      </c>
      <c r="AN813" s="13">
        <f t="shared" si="586"/>
        <v>0</v>
      </c>
      <c r="AO813" s="14"/>
      <c r="AP813" s="13">
        <f t="shared" si="587"/>
        <v>0</v>
      </c>
      <c r="AQ813" s="14">
        <f t="shared" si="588"/>
        <v>0</v>
      </c>
      <c r="AR813" s="13">
        <f t="shared" si="589"/>
        <v>0</v>
      </c>
      <c r="AS813" s="14">
        <f t="shared" si="590"/>
        <v>0</v>
      </c>
      <c r="AT813" s="13">
        <f t="shared" si="591"/>
        <v>1.9999999999999574E-2</v>
      </c>
      <c r="AU813" s="14"/>
      <c r="AV813" s="13">
        <f t="shared" si="592"/>
        <v>0</v>
      </c>
      <c r="AW813" s="14">
        <f t="shared" si="593"/>
        <v>0</v>
      </c>
      <c r="AX813" s="13">
        <f t="shared" si="594"/>
        <v>0</v>
      </c>
      <c r="AY813" s="14">
        <f t="shared" si="595"/>
        <v>0</v>
      </c>
      <c r="AZ813" s="13">
        <f t="shared" si="596"/>
        <v>0</v>
      </c>
      <c r="BA813" s="14"/>
      <c r="BB813" s="13">
        <f t="shared" si="597"/>
        <v>0</v>
      </c>
      <c r="BC813" s="14">
        <f t="shared" si="598"/>
        <v>0</v>
      </c>
      <c r="BD813" s="13">
        <f t="shared" si="599"/>
        <v>0</v>
      </c>
      <c r="BE813" s="14">
        <f t="shared" si="600"/>
        <v>0</v>
      </c>
      <c r="BF813" s="13">
        <f t="shared" si="601"/>
        <v>1.9999999999999574E-2</v>
      </c>
      <c r="BG813" s="14"/>
      <c r="BH813" s="13">
        <f t="shared" si="602"/>
        <v>0</v>
      </c>
      <c r="BI813" s="14">
        <f t="shared" si="603"/>
        <v>0</v>
      </c>
      <c r="BJ813" s="13">
        <f t="shared" si="604"/>
        <v>0</v>
      </c>
      <c r="BK813" s="14">
        <f t="shared" si="605"/>
        <v>0</v>
      </c>
      <c r="BL813" s="13">
        <f t="shared" si="606"/>
        <v>0</v>
      </c>
    </row>
    <row r="814" spans="1:64" x14ac:dyDescent="0.25">
      <c r="A814" s="23">
        <f t="shared" si="607"/>
        <v>16.190416666666412</v>
      </c>
      <c r="B814" s="8" t="s">
        <v>85</v>
      </c>
      <c r="D814" s="10" t="s">
        <v>67</v>
      </c>
      <c r="F814" t="s">
        <v>65</v>
      </c>
      <c r="H814" s="10" t="s">
        <v>67</v>
      </c>
      <c r="I814" s="10" t="s">
        <v>67</v>
      </c>
      <c r="J814" s="10" t="s">
        <v>67</v>
      </c>
      <c r="K814" s="11" t="s">
        <v>66</v>
      </c>
      <c r="L814" s="13">
        <f t="shared" si="562"/>
        <v>0</v>
      </c>
      <c r="M814" s="14">
        <f t="shared" si="576"/>
        <v>0</v>
      </c>
      <c r="N814" s="13">
        <f t="shared" si="563"/>
        <v>0</v>
      </c>
      <c r="O814" s="14">
        <f t="shared" si="577"/>
        <v>0</v>
      </c>
      <c r="P814" s="13">
        <f t="shared" si="564"/>
        <v>0</v>
      </c>
      <c r="Q814" s="14"/>
      <c r="R814" s="13">
        <f t="shared" si="565"/>
        <v>0</v>
      </c>
      <c r="S814" s="14">
        <f t="shared" si="578"/>
        <v>0</v>
      </c>
      <c r="T814" s="13">
        <f t="shared" si="566"/>
        <v>0</v>
      </c>
      <c r="U814" s="14">
        <f t="shared" si="579"/>
        <v>0</v>
      </c>
      <c r="V814" s="13">
        <f t="shared" si="567"/>
        <v>1.9999999999999574E-2</v>
      </c>
      <c r="W814" s="14"/>
      <c r="X814" s="13">
        <f t="shared" si="568"/>
        <v>0</v>
      </c>
      <c r="Y814" s="14">
        <f t="shared" si="580"/>
        <v>0</v>
      </c>
      <c r="Z814" s="13">
        <f t="shared" si="569"/>
        <v>0</v>
      </c>
      <c r="AA814" s="14">
        <f t="shared" si="581"/>
        <v>0</v>
      </c>
      <c r="AB814" s="13">
        <f t="shared" si="570"/>
        <v>0</v>
      </c>
      <c r="AC814" s="14"/>
      <c r="AD814" s="13">
        <f t="shared" si="571"/>
        <v>0</v>
      </c>
      <c r="AE814" s="14">
        <f t="shared" si="582"/>
        <v>0</v>
      </c>
      <c r="AF814" s="13">
        <f t="shared" si="572"/>
        <v>0</v>
      </c>
      <c r="AG814" s="14">
        <f t="shared" si="583"/>
        <v>0</v>
      </c>
      <c r="AH814" s="13">
        <f t="shared" si="573"/>
        <v>0</v>
      </c>
      <c r="AI814" s="14"/>
      <c r="AJ814" s="13">
        <f t="shared" si="574"/>
        <v>0</v>
      </c>
      <c r="AK814" s="14">
        <f t="shared" si="584"/>
        <v>0</v>
      </c>
      <c r="AL814" s="13">
        <f t="shared" si="575"/>
        <v>0</v>
      </c>
      <c r="AM814" s="14">
        <f t="shared" si="585"/>
        <v>0</v>
      </c>
      <c r="AN814" s="13">
        <f t="shared" si="586"/>
        <v>0</v>
      </c>
      <c r="AO814" s="14"/>
      <c r="AP814" s="13">
        <f t="shared" si="587"/>
        <v>0</v>
      </c>
      <c r="AQ814" s="14">
        <f t="shared" si="588"/>
        <v>0</v>
      </c>
      <c r="AR814" s="13">
        <f t="shared" si="589"/>
        <v>0</v>
      </c>
      <c r="AS814" s="14">
        <f t="shared" si="590"/>
        <v>0</v>
      </c>
      <c r="AT814" s="13">
        <f t="shared" si="591"/>
        <v>1.9999999999999574E-2</v>
      </c>
      <c r="AU814" s="14"/>
      <c r="AV814" s="13">
        <f t="shared" si="592"/>
        <v>0</v>
      </c>
      <c r="AW814" s="14">
        <f t="shared" si="593"/>
        <v>0</v>
      </c>
      <c r="AX814" s="13">
        <f t="shared" si="594"/>
        <v>0</v>
      </c>
      <c r="AY814" s="14">
        <f t="shared" si="595"/>
        <v>0</v>
      </c>
      <c r="AZ814" s="13">
        <f t="shared" si="596"/>
        <v>0</v>
      </c>
      <c r="BA814" s="14"/>
      <c r="BB814" s="13">
        <f t="shared" si="597"/>
        <v>0</v>
      </c>
      <c r="BC814" s="14">
        <f t="shared" si="598"/>
        <v>0</v>
      </c>
      <c r="BD814" s="13">
        <f t="shared" si="599"/>
        <v>0</v>
      </c>
      <c r="BE814" s="14">
        <f t="shared" si="600"/>
        <v>0</v>
      </c>
      <c r="BF814" s="13">
        <f t="shared" si="601"/>
        <v>1.9999999999999574E-2</v>
      </c>
      <c r="BG814" s="14"/>
      <c r="BH814" s="13">
        <f t="shared" si="602"/>
        <v>0</v>
      </c>
      <c r="BI814" s="14">
        <f t="shared" si="603"/>
        <v>0</v>
      </c>
      <c r="BJ814" s="13">
        <f t="shared" si="604"/>
        <v>16.190416666666412</v>
      </c>
      <c r="BK814" s="14">
        <f t="shared" si="605"/>
        <v>1</v>
      </c>
      <c r="BL814" s="13">
        <f t="shared" si="606"/>
        <v>0</v>
      </c>
    </row>
    <row r="815" spans="1:64" x14ac:dyDescent="0.25">
      <c r="A815" s="23">
        <f t="shared" si="607"/>
        <v>16.210416666666411</v>
      </c>
      <c r="B815" s="8" t="s">
        <v>75</v>
      </c>
      <c r="D815" s="10" t="s">
        <v>67</v>
      </c>
      <c r="F815" t="s">
        <v>65</v>
      </c>
      <c r="G815" s="10" t="s">
        <v>67</v>
      </c>
      <c r="H815" s="10" t="s">
        <v>67</v>
      </c>
      <c r="I815" s="10" t="s">
        <v>67</v>
      </c>
      <c r="J815" s="10" t="s">
        <v>67</v>
      </c>
      <c r="L815" s="13">
        <f t="shared" si="562"/>
        <v>0</v>
      </c>
      <c r="M815" s="14">
        <f t="shared" si="576"/>
        <v>0</v>
      </c>
      <c r="N815" s="13">
        <f t="shared" si="563"/>
        <v>0</v>
      </c>
      <c r="O815" s="14">
        <f t="shared" si="577"/>
        <v>0</v>
      </c>
      <c r="P815" s="13">
        <f t="shared" si="564"/>
        <v>0</v>
      </c>
      <c r="Q815" s="14"/>
      <c r="R815" s="13">
        <f t="shared" si="565"/>
        <v>0</v>
      </c>
      <c r="S815" s="14">
        <f t="shared" si="578"/>
        <v>0</v>
      </c>
      <c r="T815" s="13">
        <f t="shared" si="566"/>
        <v>0</v>
      </c>
      <c r="U815" s="14">
        <f t="shared" si="579"/>
        <v>0</v>
      </c>
      <c r="V815" s="13">
        <f t="shared" si="567"/>
        <v>1.9999999999999574E-2</v>
      </c>
      <c r="W815" s="14"/>
      <c r="X815" s="13">
        <f t="shared" si="568"/>
        <v>0</v>
      </c>
      <c r="Y815" s="14">
        <f t="shared" si="580"/>
        <v>0</v>
      </c>
      <c r="Z815" s="13">
        <f t="shared" si="569"/>
        <v>0</v>
      </c>
      <c r="AA815" s="14">
        <f t="shared" si="581"/>
        <v>0</v>
      </c>
      <c r="AB815" s="13">
        <f t="shared" si="570"/>
        <v>0</v>
      </c>
      <c r="AC815" s="14"/>
      <c r="AD815" s="13">
        <f t="shared" si="571"/>
        <v>0</v>
      </c>
      <c r="AE815" s="14">
        <f t="shared" si="582"/>
        <v>0</v>
      </c>
      <c r="AF815" s="13">
        <f t="shared" si="572"/>
        <v>0</v>
      </c>
      <c r="AG815" s="14">
        <f t="shared" si="583"/>
        <v>0</v>
      </c>
      <c r="AH815" s="13">
        <f t="shared" si="573"/>
        <v>0</v>
      </c>
      <c r="AI815" s="14"/>
      <c r="AJ815" s="13">
        <f t="shared" si="574"/>
        <v>16.210416666666411</v>
      </c>
      <c r="AK815" s="14">
        <f t="shared" si="584"/>
        <v>1</v>
      </c>
      <c r="AL815" s="13">
        <f t="shared" si="575"/>
        <v>0</v>
      </c>
      <c r="AM815" s="14">
        <f t="shared" si="585"/>
        <v>0</v>
      </c>
      <c r="AN815" s="13">
        <f t="shared" si="586"/>
        <v>1.9999999999999574E-2</v>
      </c>
      <c r="AO815" s="14"/>
      <c r="AP815" s="13">
        <f t="shared" si="587"/>
        <v>0</v>
      </c>
      <c r="AQ815" s="14">
        <f t="shared" si="588"/>
        <v>0</v>
      </c>
      <c r="AR815" s="13">
        <f t="shared" si="589"/>
        <v>0</v>
      </c>
      <c r="AS815" s="14">
        <f t="shared" si="590"/>
        <v>0</v>
      </c>
      <c r="AT815" s="13">
        <f t="shared" si="591"/>
        <v>1.9999999999999574E-2</v>
      </c>
      <c r="AU815" s="14"/>
      <c r="AV815" s="13">
        <f t="shared" si="592"/>
        <v>0</v>
      </c>
      <c r="AW815" s="14">
        <f t="shared" si="593"/>
        <v>0</v>
      </c>
      <c r="AX815" s="13">
        <f t="shared" si="594"/>
        <v>0</v>
      </c>
      <c r="AY815" s="14">
        <f t="shared" si="595"/>
        <v>0</v>
      </c>
      <c r="AZ815" s="13">
        <f t="shared" si="596"/>
        <v>0</v>
      </c>
      <c r="BA815" s="14"/>
      <c r="BB815" s="13">
        <f t="shared" si="597"/>
        <v>0</v>
      </c>
      <c r="BC815" s="14">
        <f t="shared" si="598"/>
        <v>0</v>
      </c>
      <c r="BD815" s="13">
        <f t="shared" si="599"/>
        <v>0</v>
      </c>
      <c r="BE815" s="14">
        <f t="shared" si="600"/>
        <v>0</v>
      </c>
      <c r="BF815" s="13">
        <f t="shared" si="601"/>
        <v>1.9999999999999574E-2</v>
      </c>
      <c r="BG815" s="14"/>
      <c r="BH815" s="13">
        <f t="shared" si="602"/>
        <v>0</v>
      </c>
      <c r="BI815" s="14">
        <f t="shared" si="603"/>
        <v>0</v>
      </c>
      <c r="BJ815" s="13">
        <f t="shared" si="604"/>
        <v>0</v>
      </c>
      <c r="BK815" s="14">
        <f t="shared" si="605"/>
        <v>0</v>
      </c>
      <c r="BL815" s="13">
        <f t="shared" si="606"/>
        <v>0</v>
      </c>
    </row>
    <row r="816" spans="1:64" x14ac:dyDescent="0.25">
      <c r="A816" s="23">
        <f t="shared" si="607"/>
        <v>16.230416666666411</v>
      </c>
      <c r="B816" s="8"/>
      <c r="D816" s="10" t="s">
        <v>67</v>
      </c>
      <c r="F816" t="s">
        <v>65</v>
      </c>
      <c r="G816" s="10" t="s">
        <v>67</v>
      </c>
      <c r="H816" s="10" t="s">
        <v>67</v>
      </c>
      <c r="I816" s="10" t="s">
        <v>67</v>
      </c>
      <c r="J816" s="10" t="s">
        <v>67</v>
      </c>
      <c r="L816" s="13">
        <f t="shared" si="562"/>
        <v>0</v>
      </c>
      <c r="M816" s="14">
        <f t="shared" si="576"/>
        <v>0</v>
      </c>
      <c r="N816" s="13">
        <f t="shared" si="563"/>
        <v>0</v>
      </c>
      <c r="O816" s="14">
        <f t="shared" si="577"/>
        <v>0</v>
      </c>
      <c r="P816" s="13">
        <f t="shared" si="564"/>
        <v>0</v>
      </c>
      <c r="Q816" s="14"/>
      <c r="R816" s="13">
        <f t="shared" si="565"/>
        <v>0</v>
      </c>
      <c r="S816" s="14">
        <f t="shared" si="578"/>
        <v>0</v>
      </c>
      <c r="T816" s="13">
        <f t="shared" si="566"/>
        <v>0</v>
      </c>
      <c r="U816" s="14">
        <f t="shared" si="579"/>
        <v>0</v>
      </c>
      <c r="V816" s="13">
        <f t="shared" si="567"/>
        <v>1.9999999999999574E-2</v>
      </c>
      <c r="W816" s="14"/>
      <c r="X816" s="13">
        <f t="shared" si="568"/>
        <v>0</v>
      </c>
      <c r="Y816" s="14">
        <f t="shared" si="580"/>
        <v>0</v>
      </c>
      <c r="Z816" s="13">
        <f t="shared" si="569"/>
        <v>0</v>
      </c>
      <c r="AA816" s="14">
        <f t="shared" si="581"/>
        <v>0</v>
      </c>
      <c r="AB816" s="13">
        <f t="shared" si="570"/>
        <v>0</v>
      </c>
      <c r="AC816" s="14"/>
      <c r="AD816" s="13">
        <f t="shared" si="571"/>
        <v>0</v>
      </c>
      <c r="AE816" s="14">
        <f t="shared" si="582"/>
        <v>0</v>
      </c>
      <c r="AF816" s="13">
        <f t="shared" si="572"/>
        <v>0</v>
      </c>
      <c r="AG816" s="14">
        <f t="shared" si="583"/>
        <v>0</v>
      </c>
      <c r="AH816" s="13">
        <f t="shared" si="573"/>
        <v>0</v>
      </c>
      <c r="AI816" s="14"/>
      <c r="AJ816" s="13">
        <f t="shared" si="574"/>
        <v>0</v>
      </c>
      <c r="AK816" s="14">
        <f t="shared" si="584"/>
        <v>0</v>
      </c>
      <c r="AL816" s="13">
        <f t="shared" si="575"/>
        <v>0</v>
      </c>
      <c r="AM816" s="14">
        <f t="shared" si="585"/>
        <v>0</v>
      </c>
      <c r="AN816" s="13">
        <f t="shared" si="586"/>
        <v>1.9999999999999574E-2</v>
      </c>
      <c r="AO816" s="14"/>
      <c r="AP816" s="13">
        <f t="shared" si="587"/>
        <v>0</v>
      </c>
      <c r="AQ816" s="14">
        <f t="shared" si="588"/>
        <v>0</v>
      </c>
      <c r="AR816" s="13">
        <f t="shared" si="589"/>
        <v>0</v>
      </c>
      <c r="AS816" s="14">
        <f t="shared" si="590"/>
        <v>0</v>
      </c>
      <c r="AT816" s="13">
        <f t="shared" si="591"/>
        <v>1.9999999999999574E-2</v>
      </c>
      <c r="AU816" s="14"/>
      <c r="AV816" s="13">
        <f t="shared" si="592"/>
        <v>0</v>
      </c>
      <c r="AW816" s="14">
        <f t="shared" si="593"/>
        <v>0</v>
      </c>
      <c r="AX816" s="13">
        <f t="shared" si="594"/>
        <v>0</v>
      </c>
      <c r="AY816" s="14">
        <f t="shared" si="595"/>
        <v>0</v>
      </c>
      <c r="AZ816" s="13">
        <f t="shared" si="596"/>
        <v>0</v>
      </c>
      <c r="BA816" s="14"/>
      <c r="BB816" s="13">
        <f t="shared" si="597"/>
        <v>0</v>
      </c>
      <c r="BC816" s="14">
        <f t="shared" si="598"/>
        <v>0</v>
      </c>
      <c r="BD816" s="13">
        <f t="shared" si="599"/>
        <v>0</v>
      </c>
      <c r="BE816" s="14">
        <f t="shared" si="600"/>
        <v>0</v>
      </c>
      <c r="BF816" s="13">
        <f t="shared" si="601"/>
        <v>1.9999999999999574E-2</v>
      </c>
      <c r="BG816" s="14"/>
      <c r="BH816" s="13">
        <f t="shared" si="602"/>
        <v>0</v>
      </c>
      <c r="BI816" s="14">
        <f t="shared" si="603"/>
        <v>0</v>
      </c>
      <c r="BJ816" s="13">
        <f t="shared" si="604"/>
        <v>0</v>
      </c>
      <c r="BK816" s="14">
        <f t="shared" si="605"/>
        <v>0</v>
      </c>
      <c r="BL816" s="13">
        <f t="shared" si="606"/>
        <v>0</v>
      </c>
    </row>
    <row r="817" spans="1:64" x14ac:dyDescent="0.25">
      <c r="A817" s="23">
        <f t="shared" si="607"/>
        <v>16.25041666666641</v>
      </c>
      <c r="B817" s="8"/>
      <c r="D817" s="10" t="s">
        <v>67</v>
      </c>
      <c r="F817" t="s">
        <v>65</v>
      </c>
      <c r="G817" s="10" t="s">
        <v>67</v>
      </c>
      <c r="H817" s="10" t="s">
        <v>67</v>
      </c>
      <c r="I817" s="10" t="s">
        <v>67</v>
      </c>
      <c r="J817" s="10" t="s">
        <v>67</v>
      </c>
      <c r="L817" s="13">
        <f t="shared" si="562"/>
        <v>0</v>
      </c>
      <c r="M817" s="14">
        <f t="shared" si="576"/>
        <v>0</v>
      </c>
      <c r="N817" s="13">
        <f t="shared" si="563"/>
        <v>0</v>
      </c>
      <c r="O817" s="14">
        <f t="shared" si="577"/>
        <v>0</v>
      </c>
      <c r="P817" s="13">
        <f t="shared" si="564"/>
        <v>0</v>
      </c>
      <c r="Q817" s="14"/>
      <c r="R817" s="13">
        <f t="shared" si="565"/>
        <v>0</v>
      </c>
      <c r="S817" s="14">
        <f t="shared" si="578"/>
        <v>0</v>
      </c>
      <c r="T817" s="13">
        <f t="shared" si="566"/>
        <v>0</v>
      </c>
      <c r="U817" s="14">
        <f t="shared" si="579"/>
        <v>0</v>
      </c>
      <c r="V817" s="13">
        <f t="shared" si="567"/>
        <v>1.9999999999999574E-2</v>
      </c>
      <c r="W817" s="14"/>
      <c r="X817" s="13">
        <f t="shared" si="568"/>
        <v>0</v>
      </c>
      <c r="Y817" s="14">
        <f t="shared" si="580"/>
        <v>0</v>
      </c>
      <c r="Z817" s="13">
        <f t="shared" si="569"/>
        <v>0</v>
      </c>
      <c r="AA817" s="14">
        <f t="shared" si="581"/>
        <v>0</v>
      </c>
      <c r="AB817" s="13">
        <f t="shared" si="570"/>
        <v>0</v>
      </c>
      <c r="AC817" s="14"/>
      <c r="AD817" s="13">
        <f t="shared" si="571"/>
        <v>0</v>
      </c>
      <c r="AE817" s="14">
        <f t="shared" si="582"/>
        <v>0</v>
      </c>
      <c r="AF817" s="13">
        <f t="shared" si="572"/>
        <v>0</v>
      </c>
      <c r="AG817" s="14">
        <f t="shared" si="583"/>
        <v>0</v>
      </c>
      <c r="AH817" s="13">
        <f t="shared" si="573"/>
        <v>0</v>
      </c>
      <c r="AI817" s="14"/>
      <c r="AJ817" s="13">
        <f t="shared" si="574"/>
        <v>0</v>
      </c>
      <c r="AK817" s="14">
        <f t="shared" si="584"/>
        <v>0</v>
      </c>
      <c r="AL817" s="13">
        <f t="shared" si="575"/>
        <v>0</v>
      </c>
      <c r="AM817" s="14">
        <f t="shared" si="585"/>
        <v>0</v>
      </c>
      <c r="AN817" s="13">
        <f t="shared" si="586"/>
        <v>1.9999999999999574E-2</v>
      </c>
      <c r="AO817" s="14"/>
      <c r="AP817" s="13">
        <f t="shared" si="587"/>
        <v>0</v>
      </c>
      <c r="AQ817" s="14">
        <f t="shared" si="588"/>
        <v>0</v>
      </c>
      <c r="AR817" s="13">
        <f t="shared" si="589"/>
        <v>0</v>
      </c>
      <c r="AS817" s="14">
        <f t="shared" si="590"/>
        <v>0</v>
      </c>
      <c r="AT817" s="13">
        <f t="shared" si="591"/>
        <v>1.9999999999999574E-2</v>
      </c>
      <c r="AU817" s="14"/>
      <c r="AV817" s="13">
        <f t="shared" si="592"/>
        <v>0</v>
      </c>
      <c r="AW817" s="14">
        <f t="shared" si="593"/>
        <v>0</v>
      </c>
      <c r="AX817" s="13">
        <f t="shared" si="594"/>
        <v>0</v>
      </c>
      <c r="AY817" s="14">
        <f t="shared" si="595"/>
        <v>0</v>
      </c>
      <c r="AZ817" s="13">
        <f t="shared" si="596"/>
        <v>0</v>
      </c>
      <c r="BA817" s="14"/>
      <c r="BB817" s="13">
        <f t="shared" si="597"/>
        <v>0</v>
      </c>
      <c r="BC817" s="14">
        <f t="shared" si="598"/>
        <v>0</v>
      </c>
      <c r="BD817" s="13">
        <f t="shared" si="599"/>
        <v>0</v>
      </c>
      <c r="BE817" s="14">
        <f t="shared" si="600"/>
        <v>0</v>
      </c>
      <c r="BF817" s="13">
        <f t="shared" si="601"/>
        <v>1.9999999999999574E-2</v>
      </c>
      <c r="BG817" s="14"/>
      <c r="BH817" s="13">
        <f t="shared" si="602"/>
        <v>0</v>
      </c>
      <c r="BI817" s="14">
        <f t="shared" si="603"/>
        <v>0</v>
      </c>
      <c r="BJ817" s="13">
        <f t="shared" si="604"/>
        <v>0</v>
      </c>
      <c r="BK817" s="14">
        <f t="shared" si="605"/>
        <v>0</v>
      </c>
      <c r="BL817" s="13">
        <f t="shared" si="606"/>
        <v>0</v>
      </c>
    </row>
    <row r="818" spans="1:64" x14ac:dyDescent="0.25">
      <c r="A818" s="23">
        <f t="shared" si="607"/>
        <v>16.27041666666641</v>
      </c>
      <c r="B818" s="8" t="s">
        <v>76</v>
      </c>
      <c r="D818" t="s">
        <v>65</v>
      </c>
      <c r="F818" s="11" t="s">
        <v>66</v>
      </c>
      <c r="G818" s="10" t="s">
        <v>67</v>
      </c>
      <c r="H818" s="10" t="s">
        <v>67</v>
      </c>
      <c r="I818" s="10" t="s">
        <v>67</v>
      </c>
      <c r="J818" s="10" t="s">
        <v>67</v>
      </c>
      <c r="L818" s="13">
        <f t="shared" si="562"/>
        <v>0</v>
      </c>
      <c r="M818" s="14">
        <f t="shared" si="576"/>
        <v>0</v>
      </c>
      <c r="N818" s="13">
        <f t="shared" si="563"/>
        <v>0</v>
      </c>
      <c r="O818" s="14">
        <f t="shared" si="577"/>
        <v>0</v>
      </c>
      <c r="P818" s="13">
        <f t="shared" si="564"/>
        <v>0</v>
      </c>
      <c r="Q818" s="14"/>
      <c r="R818" s="13">
        <f t="shared" si="565"/>
        <v>0</v>
      </c>
      <c r="S818" s="14">
        <f t="shared" si="578"/>
        <v>0</v>
      </c>
      <c r="T818" s="13">
        <f t="shared" si="566"/>
        <v>0</v>
      </c>
      <c r="U818" s="14">
        <f t="shared" si="579"/>
        <v>0</v>
      </c>
      <c r="V818" s="13">
        <f t="shared" si="567"/>
        <v>0</v>
      </c>
      <c r="W818" s="14"/>
      <c r="X818" s="13">
        <f t="shared" si="568"/>
        <v>0</v>
      </c>
      <c r="Y818" s="14">
        <f t="shared" si="580"/>
        <v>0</v>
      </c>
      <c r="Z818" s="13">
        <f t="shared" si="569"/>
        <v>0</v>
      </c>
      <c r="AA818" s="14">
        <f t="shared" si="581"/>
        <v>0</v>
      </c>
      <c r="AB818" s="13">
        <f t="shared" si="570"/>
        <v>0</v>
      </c>
      <c r="AC818" s="14"/>
      <c r="AD818" s="13">
        <f t="shared" si="571"/>
        <v>0</v>
      </c>
      <c r="AE818" s="14">
        <f t="shared" si="582"/>
        <v>0</v>
      </c>
      <c r="AF818" s="13">
        <f t="shared" si="572"/>
        <v>16.27041666666641</v>
      </c>
      <c r="AG818" s="14">
        <f t="shared" si="583"/>
        <v>1</v>
      </c>
      <c r="AH818" s="13">
        <f t="shared" si="573"/>
        <v>0</v>
      </c>
      <c r="AI818" s="14"/>
      <c r="AJ818" s="13">
        <f t="shared" si="574"/>
        <v>0</v>
      </c>
      <c r="AK818" s="14">
        <f t="shared" si="584"/>
        <v>0</v>
      </c>
      <c r="AL818" s="13">
        <f t="shared" si="575"/>
        <v>0</v>
      </c>
      <c r="AM818" s="14">
        <f t="shared" si="585"/>
        <v>0</v>
      </c>
      <c r="AN818" s="13">
        <f t="shared" si="586"/>
        <v>1.9999999999999574E-2</v>
      </c>
      <c r="AO818" s="14"/>
      <c r="AP818" s="13">
        <f t="shared" si="587"/>
        <v>0</v>
      </c>
      <c r="AQ818" s="14">
        <f t="shared" si="588"/>
        <v>0</v>
      </c>
      <c r="AR818" s="13">
        <f t="shared" si="589"/>
        <v>0</v>
      </c>
      <c r="AS818" s="14">
        <f t="shared" si="590"/>
        <v>0</v>
      </c>
      <c r="AT818" s="13">
        <f t="shared" si="591"/>
        <v>1.9999999999999574E-2</v>
      </c>
      <c r="AU818" s="14"/>
      <c r="AV818" s="13">
        <f t="shared" si="592"/>
        <v>0</v>
      </c>
      <c r="AW818" s="14">
        <f t="shared" si="593"/>
        <v>0</v>
      </c>
      <c r="AX818" s="13">
        <f t="shared" si="594"/>
        <v>0</v>
      </c>
      <c r="AY818" s="14">
        <f t="shared" si="595"/>
        <v>0</v>
      </c>
      <c r="AZ818" s="13">
        <f t="shared" si="596"/>
        <v>0</v>
      </c>
      <c r="BA818" s="14"/>
      <c r="BB818" s="13">
        <f t="shared" si="597"/>
        <v>0</v>
      </c>
      <c r="BC818" s="14">
        <f t="shared" si="598"/>
        <v>0</v>
      </c>
      <c r="BD818" s="13">
        <f t="shared" si="599"/>
        <v>0</v>
      </c>
      <c r="BE818" s="14">
        <f t="shared" si="600"/>
        <v>0</v>
      </c>
      <c r="BF818" s="13">
        <f t="shared" si="601"/>
        <v>1.9999999999999574E-2</v>
      </c>
      <c r="BG818" s="14"/>
      <c r="BH818" s="13">
        <f t="shared" si="602"/>
        <v>0</v>
      </c>
      <c r="BI818" s="14">
        <f t="shared" si="603"/>
        <v>0</v>
      </c>
      <c r="BJ818" s="13">
        <f t="shared" si="604"/>
        <v>0</v>
      </c>
      <c r="BK818" s="14">
        <f t="shared" si="605"/>
        <v>0</v>
      </c>
      <c r="BL818" s="13">
        <f t="shared" si="606"/>
        <v>0</v>
      </c>
    </row>
    <row r="819" spans="1:64" x14ac:dyDescent="0.25">
      <c r="A819" s="23">
        <f t="shared" si="607"/>
        <v>16.29041666666641</v>
      </c>
      <c r="B819" s="8" t="s">
        <v>68</v>
      </c>
      <c r="C819" s="10" t="s">
        <v>67</v>
      </c>
      <c r="D819" t="s">
        <v>65</v>
      </c>
      <c r="G819" s="10" t="s">
        <v>67</v>
      </c>
      <c r="H819" s="10" t="s">
        <v>67</v>
      </c>
      <c r="I819" s="10" t="s">
        <v>67</v>
      </c>
      <c r="J819" s="10" t="s">
        <v>67</v>
      </c>
      <c r="L819" s="13">
        <f t="shared" si="562"/>
        <v>16.29041666666641</v>
      </c>
      <c r="M819" s="14">
        <f t="shared" si="576"/>
        <v>1</v>
      </c>
      <c r="N819" s="13">
        <f t="shared" si="563"/>
        <v>0</v>
      </c>
      <c r="O819" s="14">
        <f t="shared" si="577"/>
        <v>0</v>
      </c>
      <c r="P819" s="13">
        <f t="shared" si="564"/>
        <v>1.9999999999999574E-2</v>
      </c>
      <c r="Q819" s="14"/>
      <c r="R819" s="13">
        <f t="shared" si="565"/>
        <v>0</v>
      </c>
      <c r="S819" s="14">
        <f t="shared" si="578"/>
        <v>0</v>
      </c>
      <c r="T819" s="13">
        <f t="shared" si="566"/>
        <v>0</v>
      </c>
      <c r="U819" s="14">
        <f t="shared" si="579"/>
        <v>0</v>
      </c>
      <c r="V819" s="13">
        <f t="shared" si="567"/>
        <v>0</v>
      </c>
      <c r="W819" s="14"/>
      <c r="X819" s="13">
        <f t="shared" si="568"/>
        <v>0</v>
      </c>
      <c r="Y819" s="14">
        <f t="shared" si="580"/>
        <v>0</v>
      </c>
      <c r="Z819" s="13">
        <f t="shared" si="569"/>
        <v>0</v>
      </c>
      <c r="AA819" s="14">
        <f t="shared" si="581"/>
        <v>0</v>
      </c>
      <c r="AB819" s="13">
        <f t="shared" si="570"/>
        <v>0</v>
      </c>
      <c r="AC819" s="14"/>
      <c r="AD819" s="13">
        <f t="shared" si="571"/>
        <v>0</v>
      </c>
      <c r="AE819" s="14">
        <f t="shared" si="582"/>
        <v>0</v>
      </c>
      <c r="AF819" s="13">
        <f t="shared" si="572"/>
        <v>0</v>
      </c>
      <c r="AG819" s="14">
        <f t="shared" si="583"/>
        <v>0</v>
      </c>
      <c r="AH819" s="13">
        <f t="shared" si="573"/>
        <v>0</v>
      </c>
      <c r="AI819" s="14"/>
      <c r="AJ819" s="13">
        <f t="shared" si="574"/>
        <v>0</v>
      </c>
      <c r="AK819" s="14">
        <f t="shared" si="584"/>
        <v>0</v>
      </c>
      <c r="AL819" s="13">
        <f t="shared" si="575"/>
        <v>0</v>
      </c>
      <c r="AM819" s="14">
        <f t="shared" si="585"/>
        <v>0</v>
      </c>
      <c r="AN819" s="13">
        <f t="shared" si="586"/>
        <v>1.9999999999999574E-2</v>
      </c>
      <c r="AO819" s="14"/>
      <c r="AP819" s="13">
        <f t="shared" si="587"/>
        <v>0</v>
      </c>
      <c r="AQ819" s="14">
        <f t="shared" si="588"/>
        <v>0</v>
      </c>
      <c r="AR819" s="13">
        <f t="shared" si="589"/>
        <v>0</v>
      </c>
      <c r="AS819" s="14">
        <f t="shared" si="590"/>
        <v>0</v>
      </c>
      <c r="AT819" s="13">
        <f t="shared" si="591"/>
        <v>1.9999999999999574E-2</v>
      </c>
      <c r="AU819" s="14"/>
      <c r="AV819" s="13">
        <f t="shared" si="592"/>
        <v>0</v>
      </c>
      <c r="AW819" s="14">
        <f t="shared" si="593"/>
        <v>0</v>
      </c>
      <c r="AX819" s="13">
        <f t="shared" si="594"/>
        <v>0</v>
      </c>
      <c r="AY819" s="14">
        <f t="shared" si="595"/>
        <v>0</v>
      </c>
      <c r="AZ819" s="13">
        <f t="shared" si="596"/>
        <v>0</v>
      </c>
      <c r="BA819" s="14"/>
      <c r="BB819" s="13">
        <f t="shared" si="597"/>
        <v>0</v>
      </c>
      <c r="BC819" s="14">
        <f t="shared" si="598"/>
        <v>0</v>
      </c>
      <c r="BD819" s="13">
        <f t="shared" si="599"/>
        <v>0</v>
      </c>
      <c r="BE819" s="14">
        <f t="shared" si="600"/>
        <v>0</v>
      </c>
      <c r="BF819" s="13">
        <f t="shared" si="601"/>
        <v>1.9999999999999574E-2</v>
      </c>
      <c r="BG819" s="14"/>
      <c r="BH819" s="13">
        <f t="shared" si="602"/>
        <v>0</v>
      </c>
      <c r="BI819" s="14">
        <f t="shared" si="603"/>
        <v>0</v>
      </c>
      <c r="BJ819" s="13">
        <f t="shared" si="604"/>
        <v>0</v>
      </c>
      <c r="BK819" s="14">
        <f t="shared" si="605"/>
        <v>0</v>
      </c>
      <c r="BL819" s="13">
        <f t="shared" si="606"/>
        <v>0</v>
      </c>
    </row>
    <row r="820" spans="1:64" x14ac:dyDescent="0.25">
      <c r="A820" s="23">
        <f t="shared" si="607"/>
        <v>16.310416666666409</v>
      </c>
      <c r="B820" s="8" t="s">
        <v>72</v>
      </c>
      <c r="C820" s="10" t="s">
        <v>67</v>
      </c>
      <c r="D820" t="s">
        <v>65</v>
      </c>
      <c r="E820" s="10" t="s">
        <v>67</v>
      </c>
      <c r="G820" s="10" t="s">
        <v>67</v>
      </c>
      <c r="H820" s="10" t="s">
        <v>67</v>
      </c>
      <c r="I820" s="10" t="s">
        <v>67</v>
      </c>
      <c r="J820" s="10" t="s">
        <v>67</v>
      </c>
      <c r="L820" s="13">
        <f t="shared" si="562"/>
        <v>0</v>
      </c>
      <c r="M820" s="14">
        <f t="shared" si="576"/>
        <v>0</v>
      </c>
      <c r="N820" s="13">
        <f t="shared" si="563"/>
        <v>0</v>
      </c>
      <c r="O820" s="14">
        <f t="shared" si="577"/>
        <v>0</v>
      </c>
      <c r="P820" s="13">
        <f t="shared" si="564"/>
        <v>1.9999999999999574E-2</v>
      </c>
      <c r="Q820" s="14"/>
      <c r="R820" s="13">
        <f t="shared" si="565"/>
        <v>0</v>
      </c>
      <c r="S820" s="14">
        <f t="shared" si="578"/>
        <v>0</v>
      </c>
      <c r="T820" s="13">
        <f t="shared" si="566"/>
        <v>0</v>
      </c>
      <c r="U820" s="14">
        <f t="shared" si="579"/>
        <v>0</v>
      </c>
      <c r="V820" s="13">
        <f t="shared" si="567"/>
        <v>0</v>
      </c>
      <c r="W820" s="14"/>
      <c r="X820" s="13">
        <f t="shared" si="568"/>
        <v>16.310416666666409</v>
      </c>
      <c r="Y820" s="14">
        <f t="shared" si="580"/>
        <v>1</v>
      </c>
      <c r="Z820" s="13">
        <f t="shared" si="569"/>
        <v>0</v>
      </c>
      <c r="AA820" s="14">
        <f t="shared" si="581"/>
        <v>0</v>
      </c>
      <c r="AB820" s="13">
        <f t="shared" si="570"/>
        <v>1.9999999999999574E-2</v>
      </c>
      <c r="AC820" s="14"/>
      <c r="AD820" s="13">
        <f t="shared" si="571"/>
        <v>0</v>
      </c>
      <c r="AE820" s="14">
        <f t="shared" si="582"/>
        <v>0</v>
      </c>
      <c r="AF820" s="13">
        <f t="shared" si="572"/>
        <v>0</v>
      </c>
      <c r="AG820" s="14">
        <f t="shared" si="583"/>
        <v>0</v>
      </c>
      <c r="AH820" s="13">
        <f t="shared" si="573"/>
        <v>0</v>
      </c>
      <c r="AI820" s="14"/>
      <c r="AJ820" s="13">
        <f t="shared" si="574"/>
        <v>0</v>
      </c>
      <c r="AK820" s="14">
        <f t="shared" si="584"/>
        <v>0</v>
      </c>
      <c r="AL820" s="13">
        <f t="shared" si="575"/>
        <v>0</v>
      </c>
      <c r="AM820" s="14">
        <f t="shared" si="585"/>
        <v>0</v>
      </c>
      <c r="AN820" s="13">
        <f t="shared" si="586"/>
        <v>1.9999999999999574E-2</v>
      </c>
      <c r="AO820" s="14"/>
      <c r="AP820" s="13">
        <f t="shared" si="587"/>
        <v>0</v>
      </c>
      <c r="AQ820" s="14">
        <f t="shared" si="588"/>
        <v>0</v>
      </c>
      <c r="AR820" s="13">
        <f t="shared" si="589"/>
        <v>0</v>
      </c>
      <c r="AS820" s="14">
        <f t="shared" si="590"/>
        <v>0</v>
      </c>
      <c r="AT820" s="13">
        <f t="shared" si="591"/>
        <v>1.9999999999999574E-2</v>
      </c>
      <c r="AU820" s="14"/>
      <c r="AV820" s="13">
        <f t="shared" si="592"/>
        <v>0</v>
      </c>
      <c r="AW820" s="14">
        <f t="shared" si="593"/>
        <v>0</v>
      </c>
      <c r="AX820" s="13">
        <f t="shared" si="594"/>
        <v>0</v>
      </c>
      <c r="AY820" s="14">
        <f t="shared" si="595"/>
        <v>0</v>
      </c>
      <c r="AZ820" s="13">
        <f t="shared" si="596"/>
        <v>0</v>
      </c>
      <c r="BA820" s="14"/>
      <c r="BB820" s="13">
        <f t="shared" si="597"/>
        <v>0</v>
      </c>
      <c r="BC820" s="14">
        <f t="shared" si="598"/>
        <v>0</v>
      </c>
      <c r="BD820" s="13">
        <f t="shared" si="599"/>
        <v>0</v>
      </c>
      <c r="BE820" s="14">
        <f t="shared" si="600"/>
        <v>0</v>
      </c>
      <c r="BF820" s="13">
        <f t="shared" si="601"/>
        <v>1.9999999999999574E-2</v>
      </c>
      <c r="BG820" s="14"/>
      <c r="BH820" s="13">
        <f t="shared" si="602"/>
        <v>0</v>
      </c>
      <c r="BI820" s="14">
        <f t="shared" si="603"/>
        <v>0</v>
      </c>
      <c r="BJ820" s="13">
        <f t="shared" si="604"/>
        <v>0</v>
      </c>
      <c r="BK820" s="14">
        <f t="shared" si="605"/>
        <v>0</v>
      </c>
      <c r="BL820" s="13">
        <f t="shared" si="606"/>
        <v>0</v>
      </c>
    </row>
    <row r="821" spans="1:64" x14ac:dyDescent="0.25">
      <c r="A821" s="23">
        <f t="shared" si="607"/>
        <v>16.330416666666409</v>
      </c>
      <c r="B821" s="8"/>
      <c r="C821" s="10" t="s">
        <v>67</v>
      </c>
      <c r="D821" t="s">
        <v>65</v>
      </c>
      <c r="E821" s="10" t="s">
        <v>67</v>
      </c>
      <c r="F821" s="11"/>
      <c r="G821" s="10" t="s">
        <v>67</v>
      </c>
      <c r="H821" s="10" t="s">
        <v>67</v>
      </c>
      <c r="I821" s="10" t="s">
        <v>67</v>
      </c>
      <c r="J821" s="10" t="s">
        <v>67</v>
      </c>
      <c r="L821" s="13">
        <f t="shared" si="562"/>
        <v>0</v>
      </c>
      <c r="M821" s="14">
        <f t="shared" si="576"/>
        <v>0</v>
      </c>
      <c r="N821" s="13">
        <f t="shared" si="563"/>
        <v>0</v>
      </c>
      <c r="O821" s="14">
        <f t="shared" si="577"/>
        <v>0</v>
      </c>
      <c r="P821" s="13">
        <f t="shared" si="564"/>
        <v>1.9999999999999574E-2</v>
      </c>
      <c r="Q821" s="14"/>
      <c r="R821" s="13">
        <f t="shared" si="565"/>
        <v>0</v>
      </c>
      <c r="S821" s="14">
        <f t="shared" si="578"/>
        <v>0</v>
      </c>
      <c r="T821" s="13">
        <f t="shared" si="566"/>
        <v>0</v>
      </c>
      <c r="U821" s="14">
        <f t="shared" si="579"/>
        <v>0</v>
      </c>
      <c r="V821" s="13">
        <f t="shared" si="567"/>
        <v>0</v>
      </c>
      <c r="W821" s="14"/>
      <c r="X821" s="13">
        <f t="shared" si="568"/>
        <v>0</v>
      </c>
      <c r="Y821" s="14">
        <f t="shared" si="580"/>
        <v>0</v>
      </c>
      <c r="Z821" s="13">
        <f t="shared" si="569"/>
        <v>0</v>
      </c>
      <c r="AA821" s="14">
        <f t="shared" si="581"/>
        <v>0</v>
      </c>
      <c r="AB821" s="13">
        <f t="shared" si="570"/>
        <v>1.9999999999999574E-2</v>
      </c>
      <c r="AC821" s="14"/>
      <c r="AD821" s="13">
        <f t="shared" si="571"/>
        <v>0</v>
      </c>
      <c r="AE821" s="14">
        <f t="shared" si="582"/>
        <v>0</v>
      </c>
      <c r="AF821" s="13">
        <f t="shared" si="572"/>
        <v>0</v>
      </c>
      <c r="AG821" s="14">
        <f t="shared" si="583"/>
        <v>0</v>
      </c>
      <c r="AH821" s="13">
        <f t="shared" si="573"/>
        <v>0</v>
      </c>
      <c r="AI821" s="14"/>
      <c r="AJ821" s="13">
        <f t="shared" si="574"/>
        <v>0</v>
      </c>
      <c r="AK821" s="14">
        <f t="shared" si="584"/>
        <v>0</v>
      </c>
      <c r="AL821" s="13">
        <f t="shared" si="575"/>
        <v>0</v>
      </c>
      <c r="AM821" s="14">
        <f t="shared" si="585"/>
        <v>0</v>
      </c>
      <c r="AN821" s="13">
        <f t="shared" si="586"/>
        <v>1.9999999999999574E-2</v>
      </c>
      <c r="AO821" s="14"/>
      <c r="AP821" s="13">
        <f t="shared" si="587"/>
        <v>0</v>
      </c>
      <c r="AQ821" s="14">
        <f t="shared" si="588"/>
        <v>0</v>
      </c>
      <c r="AR821" s="13">
        <f t="shared" si="589"/>
        <v>0</v>
      </c>
      <c r="AS821" s="14">
        <f t="shared" si="590"/>
        <v>0</v>
      </c>
      <c r="AT821" s="13">
        <f t="shared" si="591"/>
        <v>1.9999999999999574E-2</v>
      </c>
      <c r="AU821" s="14"/>
      <c r="AV821" s="13">
        <f t="shared" si="592"/>
        <v>0</v>
      </c>
      <c r="AW821" s="14">
        <f t="shared" si="593"/>
        <v>0</v>
      </c>
      <c r="AX821" s="13">
        <f t="shared" si="594"/>
        <v>0</v>
      </c>
      <c r="AY821" s="14">
        <f t="shared" si="595"/>
        <v>0</v>
      </c>
      <c r="AZ821" s="13">
        <f t="shared" si="596"/>
        <v>0</v>
      </c>
      <c r="BA821" s="14"/>
      <c r="BB821" s="13">
        <f t="shared" si="597"/>
        <v>0</v>
      </c>
      <c r="BC821" s="14">
        <f t="shared" si="598"/>
        <v>0</v>
      </c>
      <c r="BD821" s="13">
        <f t="shared" si="599"/>
        <v>0</v>
      </c>
      <c r="BE821" s="14">
        <f t="shared" si="600"/>
        <v>0</v>
      </c>
      <c r="BF821" s="13">
        <f t="shared" si="601"/>
        <v>1.9999999999999574E-2</v>
      </c>
      <c r="BG821" s="14"/>
      <c r="BH821" s="13">
        <f t="shared" si="602"/>
        <v>0</v>
      </c>
      <c r="BI821" s="14">
        <f t="shared" si="603"/>
        <v>0</v>
      </c>
      <c r="BJ821" s="13">
        <f t="shared" si="604"/>
        <v>0</v>
      </c>
      <c r="BK821" s="14">
        <f t="shared" si="605"/>
        <v>0</v>
      </c>
      <c r="BL821" s="13">
        <f t="shared" si="606"/>
        <v>0</v>
      </c>
    </row>
    <row r="822" spans="1:64" x14ac:dyDescent="0.25">
      <c r="A822" s="23">
        <f t="shared" si="607"/>
        <v>16.350416666666408</v>
      </c>
      <c r="B822" s="8" t="s">
        <v>84</v>
      </c>
      <c r="C822" s="10" t="s">
        <v>67</v>
      </c>
      <c r="D822" t="s">
        <v>65</v>
      </c>
      <c r="E822" s="10" t="s">
        <v>67</v>
      </c>
      <c r="G822" s="10" t="s">
        <v>67</v>
      </c>
      <c r="H822" s="10" t="s">
        <v>67</v>
      </c>
      <c r="I822" s="10" t="s">
        <v>67</v>
      </c>
      <c r="J822" s="10" t="s">
        <v>67</v>
      </c>
      <c r="K822" s="10" t="s">
        <v>67</v>
      </c>
      <c r="L822" s="13">
        <f t="shared" si="562"/>
        <v>0</v>
      </c>
      <c r="M822" s="14">
        <f t="shared" si="576"/>
        <v>0</v>
      </c>
      <c r="N822" s="13">
        <f t="shared" si="563"/>
        <v>0</v>
      </c>
      <c r="O822" s="14">
        <f t="shared" si="577"/>
        <v>0</v>
      </c>
      <c r="P822" s="13">
        <f t="shared" si="564"/>
        <v>1.9999999999999574E-2</v>
      </c>
      <c r="Q822" s="14"/>
      <c r="R822" s="13">
        <f t="shared" si="565"/>
        <v>0</v>
      </c>
      <c r="S822" s="14">
        <f t="shared" si="578"/>
        <v>0</v>
      </c>
      <c r="T822" s="13">
        <f t="shared" si="566"/>
        <v>0</v>
      </c>
      <c r="U822" s="14">
        <f t="shared" si="579"/>
        <v>0</v>
      </c>
      <c r="V822" s="13">
        <f t="shared" si="567"/>
        <v>0</v>
      </c>
      <c r="W822" s="14"/>
      <c r="X822" s="13">
        <f t="shared" si="568"/>
        <v>0</v>
      </c>
      <c r="Y822" s="14">
        <f t="shared" si="580"/>
        <v>0</v>
      </c>
      <c r="Z822" s="13">
        <f t="shared" si="569"/>
        <v>0</v>
      </c>
      <c r="AA822" s="14">
        <f t="shared" si="581"/>
        <v>0</v>
      </c>
      <c r="AB822" s="13">
        <f t="shared" si="570"/>
        <v>1.9999999999999574E-2</v>
      </c>
      <c r="AC822" s="14"/>
      <c r="AD822" s="13">
        <f t="shared" si="571"/>
        <v>0</v>
      </c>
      <c r="AE822" s="14">
        <f t="shared" si="582"/>
        <v>0</v>
      </c>
      <c r="AF822" s="13">
        <f t="shared" si="572"/>
        <v>0</v>
      </c>
      <c r="AG822" s="14">
        <f t="shared" si="583"/>
        <v>0</v>
      </c>
      <c r="AH822" s="13">
        <f t="shared" si="573"/>
        <v>0</v>
      </c>
      <c r="AI822" s="14"/>
      <c r="AJ822" s="13">
        <f t="shared" si="574"/>
        <v>0</v>
      </c>
      <c r="AK822" s="14">
        <f t="shared" si="584"/>
        <v>0</v>
      </c>
      <c r="AL822" s="13">
        <f t="shared" si="575"/>
        <v>0</v>
      </c>
      <c r="AM822" s="14">
        <f t="shared" si="585"/>
        <v>0</v>
      </c>
      <c r="AN822" s="13">
        <f t="shared" si="586"/>
        <v>1.9999999999999574E-2</v>
      </c>
      <c r="AO822" s="14"/>
      <c r="AP822" s="13">
        <f t="shared" si="587"/>
        <v>0</v>
      </c>
      <c r="AQ822" s="14">
        <f t="shared" si="588"/>
        <v>0</v>
      </c>
      <c r="AR822" s="13">
        <f t="shared" si="589"/>
        <v>0</v>
      </c>
      <c r="AS822" s="14">
        <f t="shared" si="590"/>
        <v>0</v>
      </c>
      <c r="AT822" s="13">
        <f t="shared" si="591"/>
        <v>1.9999999999999574E-2</v>
      </c>
      <c r="AU822" s="14"/>
      <c r="AV822" s="13">
        <f t="shared" si="592"/>
        <v>0</v>
      </c>
      <c r="AW822" s="14">
        <f t="shared" si="593"/>
        <v>0</v>
      </c>
      <c r="AX822" s="13">
        <f t="shared" si="594"/>
        <v>0</v>
      </c>
      <c r="AY822" s="14">
        <f t="shared" si="595"/>
        <v>0</v>
      </c>
      <c r="AZ822" s="13">
        <f t="shared" si="596"/>
        <v>1.9999999999999574E-2</v>
      </c>
      <c r="BA822" s="14"/>
      <c r="BB822" s="13">
        <f t="shared" si="597"/>
        <v>0</v>
      </c>
      <c r="BC822" s="14">
        <f t="shared" si="598"/>
        <v>0</v>
      </c>
      <c r="BD822" s="13">
        <f t="shared" si="599"/>
        <v>0</v>
      </c>
      <c r="BE822" s="14">
        <f t="shared" si="600"/>
        <v>0</v>
      </c>
      <c r="BF822" s="13">
        <f t="shared" si="601"/>
        <v>1.9999999999999574E-2</v>
      </c>
      <c r="BG822" s="14"/>
      <c r="BH822" s="13">
        <f t="shared" si="602"/>
        <v>16.350416666666408</v>
      </c>
      <c r="BI822" s="14">
        <f t="shared" si="603"/>
        <v>1</v>
      </c>
      <c r="BJ822" s="13">
        <f t="shared" si="604"/>
        <v>0</v>
      </c>
      <c r="BK822" s="14">
        <f t="shared" si="605"/>
        <v>0</v>
      </c>
      <c r="BL822" s="13">
        <f t="shared" si="606"/>
        <v>1.9999999999999574E-2</v>
      </c>
    </row>
    <row r="823" spans="1:64" x14ac:dyDescent="0.25">
      <c r="A823" s="23">
        <f t="shared" si="607"/>
        <v>16.370416666666408</v>
      </c>
      <c r="B823" s="8" t="s">
        <v>71</v>
      </c>
      <c r="C823" s="10" t="s">
        <v>67</v>
      </c>
      <c r="D823" t="s">
        <v>65</v>
      </c>
      <c r="E823" s="10" t="s">
        <v>67</v>
      </c>
      <c r="F823" s="10" t="s">
        <v>67</v>
      </c>
      <c r="G823" s="10" t="s">
        <v>67</v>
      </c>
      <c r="H823" s="10" t="s">
        <v>67</v>
      </c>
      <c r="I823" s="10" t="s">
        <v>67</v>
      </c>
      <c r="J823" s="10" t="s">
        <v>67</v>
      </c>
      <c r="K823" s="10" t="s">
        <v>67</v>
      </c>
      <c r="L823" s="13">
        <f t="shared" si="562"/>
        <v>0</v>
      </c>
      <c r="M823" s="14">
        <f t="shared" si="576"/>
        <v>0</v>
      </c>
      <c r="N823" s="13">
        <f t="shared" si="563"/>
        <v>0</v>
      </c>
      <c r="O823" s="14">
        <f t="shared" si="577"/>
        <v>0</v>
      </c>
      <c r="P823" s="13">
        <f t="shared" si="564"/>
        <v>1.9999999999999574E-2</v>
      </c>
      <c r="Q823" s="14"/>
      <c r="R823" s="13">
        <f t="shared" si="565"/>
        <v>0</v>
      </c>
      <c r="S823" s="14">
        <f t="shared" si="578"/>
        <v>0</v>
      </c>
      <c r="T823" s="13">
        <f t="shared" si="566"/>
        <v>0</v>
      </c>
      <c r="U823" s="14">
        <f t="shared" si="579"/>
        <v>0</v>
      </c>
      <c r="V823" s="13">
        <f t="shared" si="567"/>
        <v>0</v>
      </c>
      <c r="W823" s="14"/>
      <c r="X823" s="13">
        <f t="shared" si="568"/>
        <v>0</v>
      </c>
      <c r="Y823" s="14">
        <f t="shared" si="580"/>
        <v>0</v>
      </c>
      <c r="Z823" s="13">
        <f t="shared" si="569"/>
        <v>0</v>
      </c>
      <c r="AA823" s="14">
        <f t="shared" si="581"/>
        <v>0</v>
      </c>
      <c r="AB823" s="13">
        <f t="shared" si="570"/>
        <v>1.9999999999999574E-2</v>
      </c>
      <c r="AC823" s="14"/>
      <c r="AD823" s="13">
        <f t="shared" si="571"/>
        <v>16.370416666666408</v>
      </c>
      <c r="AE823" s="14">
        <f t="shared" si="582"/>
        <v>1</v>
      </c>
      <c r="AF823" s="13">
        <f t="shared" si="572"/>
        <v>0</v>
      </c>
      <c r="AG823" s="14">
        <f t="shared" si="583"/>
        <v>0</v>
      </c>
      <c r="AH823" s="13">
        <f t="shared" si="573"/>
        <v>1.9999999999999574E-2</v>
      </c>
      <c r="AI823" s="14"/>
      <c r="AJ823" s="13">
        <f t="shared" si="574"/>
        <v>0</v>
      </c>
      <c r="AK823" s="14">
        <f t="shared" si="584"/>
        <v>0</v>
      </c>
      <c r="AL823" s="13">
        <f t="shared" si="575"/>
        <v>0</v>
      </c>
      <c r="AM823" s="14">
        <f t="shared" si="585"/>
        <v>0</v>
      </c>
      <c r="AN823" s="13">
        <f t="shared" si="586"/>
        <v>1.9999999999999574E-2</v>
      </c>
      <c r="AO823" s="14"/>
      <c r="AP823" s="13">
        <f t="shared" si="587"/>
        <v>0</v>
      </c>
      <c r="AQ823" s="14">
        <f t="shared" si="588"/>
        <v>0</v>
      </c>
      <c r="AR823" s="13">
        <f t="shared" si="589"/>
        <v>0</v>
      </c>
      <c r="AS823" s="14">
        <f t="shared" si="590"/>
        <v>0</v>
      </c>
      <c r="AT823" s="13">
        <f t="shared" si="591"/>
        <v>1.9999999999999574E-2</v>
      </c>
      <c r="AU823" s="14"/>
      <c r="AV823" s="13">
        <f t="shared" si="592"/>
        <v>0</v>
      </c>
      <c r="AW823" s="14">
        <f t="shared" si="593"/>
        <v>0</v>
      </c>
      <c r="AX823" s="13">
        <f t="shared" si="594"/>
        <v>0</v>
      </c>
      <c r="AY823" s="14">
        <f t="shared" si="595"/>
        <v>0</v>
      </c>
      <c r="AZ823" s="13">
        <f t="shared" si="596"/>
        <v>1.9999999999999574E-2</v>
      </c>
      <c r="BA823" s="14"/>
      <c r="BB823" s="13">
        <f t="shared" si="597"/>
        <v>0</v>
      </c>
      <c r="BC823" s="14">
        <f t="shared" si="598"/>
        <v>0</v>
      </c>
      <c r="BD823" s="13">
        <f t="shared" si="599"/>
        <v>0</v>
      </c>
      <c r="BE823" s="14">
        <f t="shared" si="600"/>
        <v>0</v>
      </c>
      <c r="BF823" s="13">
        <f t="shared" si="601"/>
        <v>1.9999999999999574E-2</v>
      </c>
      <c r="BG823" s="14"/>
      <c r="BH823" s="13">
        <f t="shared" si="602"/>
        <v>0</v>
      </c>
      <c r="BI823" s="14">
        <f t="shared" si="603"/>
        <v>0</v>
      </c>
      <c r="BJ823" s="13">
        <f t="shared" si="604"/>
        <v>0</v>
      </c>
      <c r="BK823" s="14">
        <f t="shared" si="605"/>
        <v>0</v>
      </c>
      <c r="BL823" s="13">
        <f t="shared" si="606"/>
        <v>1.9999999999999574E-2</v>
      </c>
    </row>
    <row r="824" spans="1:64" x14ac:dyDescent="0.25">
      <c r="A824" s="23">
        <f t="shared" si="607"/>
        <v>16.390416666666408</v>
      </c>
      <c r="B824" s="8" t="s">
        <v>73</v>
      </c>
      <c r="C824" s="10" t="s">
        <v>67</v>
      </c>
      <c r="D824" s="11" t="s">
        <v>66</v>
      </c>
      <c r="E824" s="10" t="s">
        <v>67</v>
      </c>
      <c r="F824" s="10" t="s">
        <v>67</v>
      </c>
      <c r="G824" s="10" t="s">
        <v>67</v>
      </c>
      <c r="H824" s="10" t="s">
        <v>67</v>
      </c>
      <c r="I824" s="10" t="s">
        <v>67</v>
      </c>
      <c r="J824" t="s">
        <v>65</v>
      </c>
      <c r="K824" s="10" t="s">
        <v>67</v>
      </c>
      <c r="L824" s="13">
        <f t="shared" si="562"/>
        <v>0</v>
      </c>
      <c r="M824" s="14">
        <f t="shared" si="576"/>
        <v>0</v>
      </c>
      <c r="N824" s="13">
        <f t="shared" si="563"/>
        <v>0</v>
      </c>
      <c r="O824" s="14">
        <f t="shared" si="577"/>
        <v>0</v>
      </c>
      <c r="P824" s="13">
        <f t="shared" si="564"/>
        <v>1.9999999999999574E-2</v>
      </c>
      <c r="Q824" s="14"/>
      <c r="R824" s="13">
        <f t="shared" si="565"/>
        <v>0</v>
      </c>
      <c r="S824" s="14">
        <f t="shared" si="578"/>
        <v>0</v>
      </c>
      <c r="T824" s="13">
        <f t="shared" si="566"/>
        <v>16.390416666666408</v>
      </c>
      <c r="U824" s="14">
        <f t="shared" si="579"/>
        <v>1</v>
      </c>
      <c r="V824" s="13">
        <f t="shared" si="567"/>
        <v>0</v>
      </c>
      <c r="W824" s="14"/>
      <c r="X824" s="13">
        <f t="shared" si="568"/>
        <v>0</v>
      </c>
      <c r="Y824" s="14">
        <f t="shared" si="580"/>
        <v>0</v>
      </c>
      <c r="Z824" s="13">
        <f t="shared" si="569"/>
        <v>0</v>
      </c>
      <c r="AA824" s="14">
        <f t="shared" si="581"/>
        <v>0</v>
      </c>
      <c r="AB824" s="13">
        <f t="shared" si="570"/>
        <v>1.9999999999999574E-2</v>
      </c>
      <c r="AC824" s="14"/>
      <c r="AD824" s="13">
        <f t="shared" si="571"/>
        <v>0</v>
      </c>
      <c r="AE824" s="14">
        <f t="shared" si="582"/>
        <v>0</v>
      </c>
      <c r="AF824" s="13">
        <f t="shared" si="572"/>
        <v>0</v>
      </c>
      <c r="AG824" s="14">
        <f t="shared" si="583"/>
        <v>0</v>
      </c>
      <c r="AH824" s="13">
        <f t="shared" si="573"/>
        <v>1.9999999999999574E-2</v>
      </c>
      <c r="AI824" s="14"/>
      <c r="AJ824" s="13">
        <f t="shared" si="574"/>
        <v>0</v>
      </c>
      <c r="AK824" s="14">
        <f t="shared" si="584"/>
        <v>0</v>
      </c>
      <c r="AL824" s="13">
        <f t="shared" si="575"/>
        <v>0</v>
      </c>
      <c r="AM824" s="14">
        <f t="shared" si="585"/>
        <v>0</v>
      </c>
      <c r="AN824" s="13">
        <f t="shared" si="586"/>
        <v>1.9999999999999574E-2</v>
      </c>
      <c r="AO824" s="14"/>
      <c r="AP824" s="13">
        <f t="shared" si="587"/>
        <v>0</v>
      </c>
      <c r="AQ824" s="14">
        <f t="shared" si="588"/>
        <v>0</v>
      </c>
      <c r="AR824" s="13">
        <f t="shared" si="589"/>
        <v>0</v>
      </c>
      <c r="AS824" s="14">
        <f t="shared" si="590"/>
        <v>0</v>
      </c>
      <c r="AT824" s="13">
        <f t="shared" si="591"/>
        <v>1.9999999999999574E-2</v>
      </c>
      <c r="AU824" s="14"/>
      <c r="AV824" s="13">
        <f t="shared" si="592"/>
        <v>0</v>
      </c>
      <c r="AW824" s="14">
        <f t="shared" si="593"/>
        <v>0</v>
      </c>
      <c r="AX824" s="13">
        <f t="shared" si="594"/>
        <v>0</v>
      </c>
      <c r="AY824" s="14">
        <f t="shared" si="595"/>
        <v>0</v>
      </c>
      <c r="AZ824" s="13">
        <f t="shared" si="596"/>
        <v>1.9999999999999574E-2</v>
      </c>
      <c r="BA824" s="14"/>
      <c r="BB824" s="13">
        <f t="shared" si="597"/>
        <v>0</v>
      </c>
      <c r="BC824" s="14">
        <f t="shared" si="598"/>
        <v>0</v>
      </c>
      <c r="BD824" s="13">
        <f t="shared" si="599"/>
        <v>0</v>
      </c>
      <c r="BE824" s="14">
        <f t="shared" si="600"/>
        <v>0</v>
      </c>
      <c r="BF824" s="13">
        <f t="shared" si="601"/>
        <v>0</v>
      </c>
      <c r="BG824" s="14"/>
      <c r="BH824" s="13">
        <f t="shared" si="602"/>
        <v>0</v>
      </c>
      <c r="BI824" s="14">
        <f t="shared" si="603"/>
        <v>0</v>
      </c>
      <c r="BJ824" s="13">
        <f t="shared" si="604"/>
        <v>0</v>
      </c>
      <c r="BK824" s="14">
        <f t="shared" si="605"/>
        <v>0</v>
      </c>
      <c r="BL824" s="13">
        <f t="shared" si="606"/>
        <v>1.9999999999999574E-2</v>
      </c>
    </row>
    <row r="825" spans="1:64" x14ac:dyDescent="0.25">
      <c r="A825" s="23">
        <f t="shared" si="607"/>
        <v>16.410416666666407</v>
      </c>
      <c r="B825" s="8"/>
      <c r="C825" s="10" t="s">
        <v>67</v>
      </c>
      <c r="D825" s="10"/>
      <c r="E825" s="10" t="s">
        <v>67</v>
      </c>
      <c r="F825" s="10" t="s">
        <v>67</v>
      </c>
      <c r="G825" s="10" t="s">
        <v>67</v>
      </c>
      <c r="H825" s="10" t="s">
        <v>67</v>
      </c>
      <c r="I825" s="10" t="s">
        <v>67</v>
      </c>
      <c r="J825" t="s">
        <v>65</v>
      </c>
      <c r="K825" s="10" t="s">
        <v>67</v>
      </c>
      <c r="L825" s="13">
        <f t="shared" si="562"/>
        <v>0</v>
      </c>
      <c r="M825" s="14">
        <f t="shared" si="576"/>
        <v>0</v>
      </c>
      <c r="N825" s="13">
        <f t="shared" si="563"/>
        <v>0</v>
      </c>
      <c r="O825" s="14">
        <f t="shared" si="577"/>
        <v>0</v>
      </c>
      <c r="P825" s="13">
        <f t="shared" si="564"/>
        <v>1.9999999999999574E-2</v>
      </c>
      <c r="Q825" s="14"/>
      <c r="R825" s="13">
        <f t="shared" si="565"/>
        <v>0</v>
      </c>
      <c r="S825" s="14">
        <f t="shared" si="578"/>
        <v>0</v>
      </c>
      <c r="T825" s="13">
        <f t="shared" si="566"/>
        <v>0</v>
      </c>
      <c r="U825" s="14">
        <f t="shared" si="579"/>
        <v>0</v>
      </c>
      <c r="V825" s="13">
        <f t="shared" si="567"/>
        <v>0</v>
      </c>
      <c r="W825" s="14"/>
      <c r="X825" s="13">
        <f t="shared" si="568"/>
        <v>0</v>
      </c>
      <c r="Y825" s="14">
        <f t="shared" si="580"/>
        <v>0</v>
      </c>
      <c r="Z825" s="13">
        <f t="shared" si="569"/>
        <v>0</v>
      </c>
      <c r="AA825" s="14">
        <f t="shared" si="581"/>
        <v>0</v>
      </c>
      <c r="AB825" s="13">
        <f t="shared" si="570"/>
        <v>1.9999999999999574E-2</v>
      </c>
      <c r="AC825" s="14"/>
      <c r="AD825" s="13">
        <f t="shared" si="571"/>
        <v>0</v>
      </c>
      <c r="AE825" s="14">
        <f t="shared" si="582"/>
        <v>0</v>
      </c>
      <c r="AF825" s="13">
        <f t="shared" si="572"/>
        <v>0</v>
      </c>
      <c r="AG825" s="14">
        <f t="shared" si="583"/>
        <v>0</v>
      </c>
      <c r="AH825" s="13">
        <f t="shared" si="573"/>
        <v>1.9999999999999574E-2</v>
      </c>
      <c r="AI825" s="14"/>
      <c r="AJ825" s="13">
        <f t="shared" si="574"/>
        <v>0</v>
      </c>
      <c r="AK825" s="14">
        <f t="shared" si="584"/>
        <v>0</v>
      </c>
      <c r="AL825" s="13">
        <f t="shared" si="575"/>
        <v>0</v>
      </c>
      <c r="AM825" s="14">
        <f t="shared" si="585"/>
        <v>0</v>
      </c>
      <c r="AN825" s="13">
        <f t="shared" si="586"/>
        <v>1.9999999999999574E-2</v>
      </c>
      <c r="AO825" s="14"/>
      <c r="AP825" s="13">
        <f t="shared" si="587"/>
        <v>0</v>
      </c>
      <c r="AQ825" s="14">
        <f t="shared" si="588"/>
        <v>0</v>
      </c>
      <c r="AR825" s="13">
        <f t="shared" si="589"/>
        <v>0</v>
      </c>
      <c r="AS825" s="14">
        <f t="shared" si="590"/>
        <v>0</v>
      </c>
      <c r="AT825" s="13">
        <f t="shared" si="591"/>
        <v>1.9999999999999574E-2</v>
      </c>
      <c r="AU825" s="14"/>
      <c r="AV825" s="13">
        <f t="shared" si="592"/>
        <v>0</v>
      </c>
      <c r="AW825" s="14">
        <f t="shared" si="593"/>
        <v>0</v>
      </c>
      <c r="AX825" s="13">
        <f t="shared" si="594"/>
        <v>0</v>
      </c>
      <c r="AY825" s="14">
        <f t="shared" si="595"/>
        <v>0</v>
      </c>
      <c r="AZ825" s="13">
        <f t="shared" si="596"/>
        <v>1.9999999999999574E-2</v>
      </c>
      <c r="BA825" s="14"/>
      <c r="BB825" s="13">
        <f t="shared" si="597"/>
        <v>0</v>
      </c>
      <c r="BC825" s="14">
        <f t="shared" si="598"/>
        <v>0</v>
      </c>
      <c r="BD825" s="13">
        <f t="shared" si="599"/>
        <v>0</v>
      </c>
      <c r="BE825" s="14">
        <f t="shared" si="600"/>
        <v>0</v>
      </c>
      <c r="BF825" s="13">
        <f t="shared" si="601"/>
        <v>0</v>
      </c>
      <c r="BG825" s="14"/>
      <c r="BH825" s="13">
        <f t="shared" si="602"/>
        <v>0</v>
      </c>
      <c r="BI825" s="14">
        <f t="shared" si="603"/>
        <v>0</v>
      </c>
      <c r="BJ825" s="13">
        <f t="shared" si="604"/>
        <v>0</v>
      </c>
      <c r="BK825" s="14">
        <f t="shared" si="605"/>
        <v>0</v>
      </c>
      <c r="BL825" s="13">
        <f t="shared" si="606"/>
        <v>1.9999999999999574E-2</v>
      </c>
    </row>
    <row r="826" spans="1:64" x14ac:dyDescent="0.25">
      <c r="A826" s="23">
        <f t="shared" si="607"/>
        <v>16.430416666666407</v>
      </c>
      <c r="B826" s="8"/>
      <c r="C826" s="10" t="s">
        <v>67</v>
      </c>
      <c r="E826" s="10" t="s">
        <v>67</v>
      </c>
      <c r="F826" s="10" t="s">
        <v>67</v>
      </c>
      <c r="G826" s="10" t="s">
        <v>67</v>
      </c>
      <c r="H826" s="10" t="s">
        <v>67</v>
      </c>
      <c r="I826" s="10" t="s">
        <v>67</v>
      </c>
      <c r="J826" t="s">
        <v>65</v>
      </c>
      <c r="K826" s="10" t="s">
        <v>67</v>
      </c>
      <c r="L826" s="13">
        <f t="shared" si="562"/>
        <v>0</v>
      </c>
      <c r="M826" s="14">
        <f t="shared" si="576"/>
        <v>0</v>
      </c>
      <c r="N826" s="13">
        <f t="shared" si="563"/>
        <v>0</v>
      </c>
      <c r="O826" s="14">
        <f t="shared" si="577"/>
        <v>0</v>
      </c>
      <c r="P826" s="13">
        <f t="shared" si="564"/>
        <v>1.9999999999999574E-2</v>
      </c>
      <c r="Q826" s="14"/>
      <c r="R826" s="13">
        <f t="shared" si="565"/>
        <v>0</v>
      </c>
      <c r="S826" s="14">
        <f t="shared" si="578"/>
        <v>0</v>
      </c>
      <c r="T826" s="13">
        <f t="shared" si="566"/>
        <v>0</v>
      </c>
      <c r="U826" s="14">
        <f t="shared" si="579"/>
        <v>0</v>
      </c>
      <c r="V826" s="13">
        <f t="shared" si="567"/>
        <v>0</v>
      </c>
      <c r="W826" s="14"/>
      <c r="X826" s="13">
        <f t="shared" si="568"/>
        <v>0</v>
      </c>
      <c r="Y826" s="14">
        <f t="shared" si="580"/>
        <v>0</v>
      </c>
      <c r="Z826" s="13">
        <f t="shared" si="569"/>
        <v>0</v>
      </c>
      <c r="AA826" s="14">
        <f t="shared" si="581"/>
        <v>0</v>
      </c>
      <c r="AB826" s="13">
        <f t="shared" si="570"/>
        <v>1.9999999999999574E-2</v>
      </c>
      <c r="AC826" s="14"/>
      <c r="AD826" s="13">
        <f t="shared" si="571"/>
        <v>0</v>
      </c>
      <c r="AE826" s="14">
        <f t="shared" si="582"/>
        <v>0</v>
      </c>
      <c r="AF826" s="13">
        <f t="shared" si="572"/>
        <v>0</v>
      </c>
      <c r="AG826" s="14">
        <f t="shared" si="583"/>
        <v>0</v>
      </c>
      <c r="AH826" s="13">
        <f t="shared" si="573"/>
        <v>1.9999999999999574E-2</v>
      </c>
      <c r="AI826" s="14"/>
      <c r="AJ826" s="13">
        <f t="shared" si="574"/>
        <v>0</v>
      </c>
      <c r="AK826" s="14">
        <f t="shared" si="584"/>
        <v>0</v>
      </c>
      <c r="AL826" s="13">
        <f t="shared" si="575"/>
        <v>0</v>
      </c>
      <c r="AM826" s="14">
        <f t="shared" si="585"/>
        <v>0</v>
      </c>
      <c r="AN826" s="13">
        <f t="shared" si="586"/>
        <v>1.9999999999999574E-2</v>
      </c>
      <c r="AO826" s="14"/>
      <c r="AP826" s="13">
        <f t="shared" si="587"/>
        <v>0</v>
      </c>
      <c r="AQ826" s="14">
        <f t="shared" si="588"/>
        <v>0</v>
      </c>
      <c r="AR826" s="13">
        <f t="shared" si="589"/>
        <v>0</v>
      </c>
      <c r="AS826" s="14">
        <f t="shared" si="590"/>
        <v>0</v>
      </c>
      <c r="AT826" s="13">
        <f t="shared" si="591"/>
        <v>1.9999999999999574E-2</v>
      </c>
      <c r="AU826" s="14"/>
      <c r="AV826" s="13">
        <f t="shared" si="592"/>
        <v>0</v>
      </c>
      <c r="AW826" s="14">
        <f t="shared" si="593"/>
        <v>0</v>
      </c>
      <c r="AX826" s="13">
        <f t="shared" si="594"/>
        <v>0</v>
      </c>
      <c r="AY826" s="14">
        <f t="shared" si="595"/>
        <v>0</v>
      </c>
      <c r="AZ826" s="13">
        <f t="shared" si="596"/>
        <v>1.9999999999999574E-2</v>
      </c>
      <c r="BA826" s="14"/>
      <c r="BB826" s="13">
        <f t="shared" si="597"/>
        <v>0</v>
      </c>
      <c r="BC826" s="14">
        <f t="shared" si="598"/>
        <v>0</v>
      </c>
      <c r="BD826" s="13">
        <f t="shared" si="599"/>
        <v>0</v>
      </c>
      <c r="BE826" s="14">
        <f t="shared" si="600"/>
        <v>0</v>
      </c>
      <c r="BF826" s="13">
        <f t="shared" si="601"/>
        <v>0</v>
      </c>
      <c r="BG826" s="14"/>
      <c r="BH826" s="13">
        <f t="shared" si="602"/>
        <v>0</v>
      </c>
      <c r="BI826" s="14">
        <f t="shared" si="603"/>
        <v>0</v>
      </c>
      <c r="BJ826" s="13">
        <f t="shared" si="604"/>
        <v>0</v>
      </c>
      <c r="BK826" s="14">
        <f t="shared" si="605"/>
        <v>0</v>
      </c>
      <c r="BL826" s="13">
        <f t="shared" si="606"/>
        <v>1.9999999999999574E-2</v>
      </c>
    </row>
    <row r="827" spans="1:64" x14ac:dyDescent="0.25">
      <c r="A827" s="23">
        <f t="shared" si="607"/>
        <v>16.450416666666406</v>
      </c>
      <c r="B827" s="8"/>
      <c r="C827" s="10" t="s">
        <v>67</v>
      </c>
      <c r="E827" s="10" t="s">
        <v>67</v>
      </c>
      <c r="F827" s="10" t="s">
        <v>67</v>
      </c>
      <c r="G827" s="10" t="s">
        <v>67</v>
      </c>
      <c r="H827" s="10" t="s">
        <v>67</v>
      </c>
      <c r="I827" s="10" t="s">
        <v>67</v>
      </c>
      <c r="J827" t="s">
        <v>65</v>
      </c>
      <c r="K827" s="10" t="s">
        <v>67</v>
      </c>
      <c r="L827" s="13">
        <f t="shared" si="562"/>
        <v>0</v>
      </c>
      <c r="M827" s="14">
        <f t="shared" si="576"/>
        <v>0</v>
      </c>
      <c r="N827" s="13">
        <f t="shared" si="563"/>
        <v>0</v>
      </c>
      <c r="O827" s="14">
        <f t="shared" si="577"/>
        <v>0</v>
      </c>
      <c r="P827" s="13">
        <f t="shared" si="564"/>
        <v>1.9999999999999574E-2</v>
      </c>
      <c r="Q827" s="14"/>
      <c r="R827" s="13">
        <f t="shared" si="565"/>
        <v>0</v>
      </c>
      <c r="S827" s="14">
        <f t="shared" si="578"/>
        <v>0</v>
      </c>
      <c r="T827" s="13">
        <f t="shared" si="566"/>
        <v>0</v>
      </c>
      <c r="U827" s="14">
        <f t="shared" si="579"/>
        <v>0</v>
      </c>
      <c r="V827" s="13">
        <f t="shared" si="567"/>
        <v>0</v>
      </c>
      <c r="W827" s="14"/>
      <c r="X827" s="13">
        <f t="shared" si="568"/>
        <v>0</v>
      </c>
      <c r="Y827" s="14">
        <f t="shared" si="580"/>
        <v>0</v>
      </c>
      <c r="Z827" s="13">
        <f t="shared" si="569"/>
        <v>0</v>
      </c>
      <c r="AA827" s="14">
        <f t="shared" si="581"/>
        <v>0</v>
      </c>
      <c r="AB827" s="13">
        <f t="shared" si="570"/>
        <v>1.9999999999999574E-2</v>
      </c>
      <c r="AC827" s="14"/>
      <c r="AD827" s="13">
        <f t="shared" si="571"/>
        <v>0</v>
      </c>
      <c r="AE827" s="14">
        <f t="shared" si="582"/>
        <v>0</v>
      </c>
      <c r="AF827" s="13">
        <f t="shared" si="572"/>
        <v>0</v>
      </c>
      <c r="AG827" s="14">
        <f t="shared" si="583"/>
        <v>0</v>
      </c>
      <c r="AH827" s="13">
        <f t="shared" si="573"/>
        <v>1.9999999999999574E-2</v>
      </c>
      <c r="AI827" s="14"/>
      <c r="AJ827" s="13">
        <f t="shared" si="574"/>
        <v>0</v>
      </c>
      <c r="AK827" s="14">
        <f t="shared" si="584"/>
        <v>0</v>
      </c>
      <c r="AL827" s="13">
        <f t="shared" si="575"/>
        <v>0</v>
      </c>
      <c r="AM827" s="14">
        <f t="shared" si="585"/>
        <v>0</v>
      </c>
      <c r="AN827" s="13">
        <f t="shared" si="586"/>
        <v>1.9999999999999574E-2</v>
      </c>
      <c r="AO827" s="14"/>
      <c r="AP827" s="13">
        <f t="shared" si="587"/>
        <v>0</v>
      </c>
      <c r="AQ827" s="14">
        <f t="shared" si="588"/>
        <v>0</v>
      </c>
      <c r="AR827" s="13">
        <f t="shared" si="589"/>
        <v>0</v>
      </c>
      <c r="AS827" s="14">
        <f t="shared" si="590"/>
        <v>0</v>
      </c>
      <c r="AT827" s="13">
        <f t="shared" si="591"/>
        <v>1.9999999999999574E-2</v>
      </c>
      <c r="AU827" s="14"/>
      <c r="AV827" s="13">
        <f t="shared" si="592"/>
        <v>0</v>
      </c>
      <c r="AW827" s="14">
        <f t="shared" si="593"/>
        <v>0</v>
      </c>
      <c r="AX827" s="13">
        <f t="shared" si="594"/>
        <v>0</v>
      </c>
      <c r="AY827" s="14">
        <f t="shared" si="595"/>
        <v>0</v>
      </c>
      <c r="AZ827" s="13">
        <f t="shared" si="596"/>
        <v>1.9999999999999574E-2</v>
      </c>
      <c r="BA827" s="14"/>
      <c r="BB827" s="13">
        <f t="shared" si="597"/>
        <v>0</v>
      </c>
      <c r="BC827" s="14">
        <f t="shared" si="598"/>
        <v>0</v>
      </c>
      <c r="BD827" s="13">
        <f t="shared" si="599"/>
        <v>0</v>
      </c>
      <c r="BE827" s="14">
        <f t="shared" si="600"/>
        <v>0</v>
      </c>
      <c r="BF827" s="13">
        <f t="shared" si="601"/>
        <v>0</v>
      </c>
      <c r="BG827" s="14"/>
      <c r="BH827" s="13">
        <f t="shared" si="602"/>
        <v>0</v>
      </c>
      <c r="BI827" s="14">
        <f t="shared" si="603"/>
        <v>0</v>
      </c>
      <c r="BJ827" s="13">
        <f t="shared" si="604"/>
        <v>0</v>
      </c>
      <c r="BK827" s="14">
        <f t="shared" si="605"/>
        <v>0</v>
      </c>
      <c r="BL827" s="13">
        <f t="shared" si="606"/>
        <v>1.9999999999999574E-2</v>
      </c>
    </row>
    <row r="828" spans="1:64" x14ac:dyDescent="0.25">
      <c r="A828" s="23">
        <f t="shared" si="607"/>
        <v>16.470416666666406</v>
      </c>
      <c r="B828" s="8"/>
      <c r="C828" s="10" t="s">
        <v>67</v>
      </c>
      <c r="E828" s="10" t="s">
        <v>67</v>
      </c>
      <c r="F828" s="10" t="s">
        <v>67</v>
      </c>
      <c r="G828" s="10" t="s">
        <v>67</v>
      </c>
      <c r="H828" s="10" t="s">
        <v>67</v>
      </c>
      <c r="I828" s="10" t="s">
        <v>67</v>
      </c>
      <c r="J828" t="s">
        <v>65</v>
      </c>
      <c r="K828" s="10" t="s">
        <v>67</v>
      </c>
      <c r="L828" s="13">
        <f t="shared" si="562"/>
        <v>0</v>
      </c>
      <c r="M828" s="14">
        <f t="shared" si="576"/>
        <v>0</v>
      </c>
      <c r="N828" s="13">
        <f t="shared" si="563"/>
        <v>0</v>
      </c>
      <c r="O828" s="14">
        <f t="shared" si="577"/>
        <v>0</v>
      </c>
      <c r="P828" s="13">
        <f t="shared" si="564"/>
        <v>1.9999999999999574E-2</v>
      </c>
      <c r="Q828" s="14"/>
      <c r="R828" s="13">
        <f t="shared" si="565"/>
        <v>0</v>
      </c>
      <c r="S828" s="14">
        <f t="shared" si="578"/>
        <v>0</v>
      </c>
      <c r="T828" s="13">
        <f t="shared" si="566"/>
        <v>0</v>
      </c>
      <c r="U828" s="14">
        <f t="shared" si="579"/>
        <v>0</v>
      </c>
      <c r="V828" s="13">
        <f t="shared" si="567"/>
        <v>0</v>
      </c>
      <c r="W828" s="14"/>
      <c r="X828" s="13">
        <f t="shared" si="568"/>
        <v>0</v>
      </c>
      <c r="Y828" s="14">
        <f t="shared" si="580"/>
        <v>0</v>
      </c>
      <c r="Z828" s="13">
        <f t="shared" si="569"/>
        <v>0</v>
      </c>
      <c r="AA828" s="14">
        <f t="shared" si="581"/>
        <v>0</v>
      </c>
      <c r="AB828" s="13">
        <f t="shared" si="570"/>
        <v>1.9999999999999574E-2</v>
      </c>
      <c r="AC828" s="14"/>
      <c r="AD828" s="13">
        <f t="shared" si="571"/>
        <v>0</v>
      </c>
      <c r="AE828" s="14">
        <f t="shared" si="582"/>
        <v>0</v>
      </c>
      <c r="AF828" s="13">
        <f t="shared" si="572"/>
        <v>0</v>
      </c>
      <c r="AG828" s="14">
        <f t="shared" si="583"/>
        <v>0</v>
      </c>
      <c r="AH828" s="13">
        <f t="shared" si="573"/>
        <v>1.9999999999999574E-2</v>
      </c>
      <c r="AI828" s="14"/>
      <c r="AJ828" s="13">
        <f t="shared" si="574"/>
        <v>0</v>
      </c>
      <c r="AK828" s="14">
        <f t="shared" si="584"/>
        <v>0</v>
      </c>
      <c r="AL828" s="13">
        <f t="shared" si="575"/>
        <v>0</v>
      </c>
      <c r="AM828" s="14">
        <f t="shared" si="585"/>
        <v>0</v>
      </c>
      <c r="AN828" s="13">
        <f t="shared" si="586"/>
        <v>1.9999999999999574E-2</v>
      </c>
      <c r="AO828" s="14"/>
      <c r="AP828" s="13">
        <f t="shared" si="587"/>
        <v>0</v>
      </c>
      <c r="AQ828" s="14">
        <f t="shared" si="588"/>
        <v>0</v>
      </c>
      <c r="AR828" s="13">
        <f t="shared" si="589"/>
        <v>0</v>
      </c>
      <c r="AS828" s="14">
        <f t="shared" si="590"/>
        <v>0</v>
      </c>
      <c r="AT828" s="13">
        <f t="shared" si="591"/>
        <v>1.9999999999999574E-2</v>
      </c>
      <c r="AU828" s="14"/>
      <c r="AV828" s="13">
        <f t="shared" si="592"/>
        <v>0</v>
      </c>
      <c r="AW828" s="14">
        <f t="shared" si="593"/>
        <v>0</v>
      </c>
      <c r="AX828" s="13">
        <f t="shared" si="594"/>
        <v>0</v>
      </c>
      <c r="AY828" s="14">
        <f t="shared" si="595"/>
        <v>0</v>
      </c>
      <c r="AZ828" s="13">
        <f t="shared" si="596"/>
        <v>1.9999999999999574E-2</v>
      </c>
      <c r="BA828" s="14"/>
      <c r="BB828" s="13">
        <f t="shared" si="597"/>
        <v>0</v>
      </c>
      <c r="BC828" s="14">
        <f t="shared" si="598"/>
        <v>0</v>
      </c>
      <c r="BD828" s="13">
        <f t="shared" si="599"/>
        <v>0</v>
      </c>
      <c r="BE828" s="14">
        <f t="shared" si="600"/>
        <v>0</v>
      </c>
      <c r="BF828" s="13">
        <f t="shared" si="601"/>
        <v>0</v>
      </c>
      <c r="BG828" s="14"/>
      <c r="BH828" s="13">
        <f t="shared" si="602"/>
        <v>0</v>
      </c>
      <c r="BI828" s="14">
        <f t="shared" si="603"/>
        <v>0</v>
      </c>
      <c r="BJ828" s="13">
        <f t="shared" si="604"/>
        <v>0</v>
      </c>
      <c r="BK828" s="14">
        <f t="shared" si="605"/>
        <v>0</v>
      </c>
      <c r="BL828" s="13">
        <f t="shared" si="606"/>
        <v>1.9999999999999574E-2</v>
      </c>
    </row>
    <row r="829" spans="1:64" x14ac:dyDescent="0.25">
      <c r="A829" s="23">
        <f t="shared" si="607"/>
        <v>16.490416666666405</v>
      </c>
      <c r="B829" s="8" t="s">
        <v>83</v>
      </c>
      <c r="C829" s="10" t="s">
        <v>67</v>
      </c>
      <c r="E829" s="10" t="s">
        <v>67</v>
      </c>
      <c r="F829" s="10" t="s">
        <v>67</v>
      </c>
      <c r="G829" s="10" t="s">
        <v>67</v>
      </c>
      <c r="H829" t="s">
        <v>65</v>
      </c>
      <c r="I829" s="10" t="s">
        <v>67</v>
      </c>
      <c r="J829" s="11" t="s">
        <v>66</v>
      </c>
      <c r="K829" s="10" t="s">
        <v>67</v>
      </c>
      <c r="L829" s="13">
        <f t="shared" si="562"/>
        <v>0</v>
      </c>
      <c r="M829" s="14">
        <f t="shared" si="576"/>
        <v>0</v>
      </c>
      <c r="N829" s="13">
        <f t="shared" si="563"/>
        <v>0</v>
      </c>
      <c r="O829" s="14">
        <f t="shared" si="577"/>
        <v>0</v>
      </c>
      <c r="P829" s="13">
        <f t="shared" si="564"/>
        <v>1.9999999999999574E-2</v>
      </c>
      <c r="Q829" s="14"/>
      <c r="R829" s="13">
        <f t="shared" si="565"/>
        <v>0</v>
      </c>
      <c r="S829" s="14">
        <f t="shared" si="578"/>
        <v>0</v>
      </c>
      <c r="T829" s="13">
        <f t="shared" si="566"/>
        <v>0</v>
      </c>
      <c r="U829" s="14">
        <f t="shared" si="579"/>
        <v>0</v>
      </c>
      <c r="V829" s="13">
        <f t="shared" si="567"/>
        <v>0</v>
      </c>
      <c r="W829" s="14"/>
      <c r="X829" s="13">
        <f t="shared" si="568"/>
        <v>0</v>
      </c>
      <c r="Y829" s="14">
        <f t="shared" si="580"/>
        <v>0</v>
      </c>
      <c r="Z829" s="13">
        <f t="shared" si="569"/>
        <v>0</v>
      </c>
      <c r="AA829" s="14">
        <f t="shared" si="581"/>
        <v>0</v>
      </c>
      <c r="AB829" s="13">
        <f t="shared" si="570"/>
        <v>1.9999999999999574E-2</v>
      </c>
      <c r="AC829" s="14"/>
      <c r="AD829" s="13">
        <f t="shared" si="571"/>
        <v>0</v>
      </c>
      <c r="AE829" s="14">
        <f t="shared" si="582"/>
        <v>0</v>
      </c>
      <c r="AF829" s="13">
        <f t="shared" si="572"/>
        <v>0</v>
      </c>
      <c r="AG829" s="14">
        <f t="shared" si="583"/>
        <v>0</v>
      </c>
      <c r="AH829" s="13">
        <f t="shared" si="573"/>
        <v>1.9999999999999574E-2</v>
      </c>
      <c r="AI829" s="14"/>
      <c r="AJ829" s="13">
        <f t="shared" si="574"/>
        <v>0</v>
      </c>
      <c r="AK829" s="14">
        <f t="shared" si="584"/>
        <v>0</v>
      </c>
      <c r="AL829" s="13">
        <f t="shared" si="575"/>
        <v>0</v>
      </c>
      <c r="AM829" s="14">
        <f t="shared" si="585"/>
        <v>0</v>
      </c>
      <c r="AN829" s="13">
        <f t="shared" si="586"/>
        <v>1.9999999999999574E-2</v>
      </c>
      <c r="AO829" s="14"/>
      <c r="AP829" s="13">
        <f t="shared" si="587"/>
        <v>0</v>
      </c>
      <c r="AQ829" s="14">
        <f t="shared" si="588"/>
        <v>0</v>
      </c>
      <c r="AR829" s="13">
        <f t="shared" si="589"/>
        <v>0</v>
      </c>
      <c r="AS829" s="14">
        <f t="shared" si="590"/>
        <v>0</v>
      </c>
      <c r="AT829" s="13">
        <f t="shared" si="591"/>
        <v>0</v>
      </c>
      <c r="AU829" s="14"/>
      <c r="AV829" s="13">
        <f t="shared" si="592"/>
        <v>0</v>
      </c>
      <c r="AW829" s="14">
        <f t="shared" si="593"/>
        <v>0</v>
      </c>
      <c r="AX829" s="13">
        <f t="shared" si="594"/>
        <v>0</v>
      </c>
      <c r="AY829" s="14">
        <f t="shared" si="595"/>
        <v>0</v>
      </c>
      <c r="AZ829" s="13">
        <f t="shared" si="596"/>
        <v>1.9999999999999574E-2</v>
      </c>
      <c r="BA829" s="14"/>
      <c r="BB829" s="13">
        <f t="shared" si="597"/>
        <v>0</v>
      </c>
      <c r="BC829" s="14">
        <f t="shared" si="598"/>
        <v>0</v>
      </c>
      <c r="BD829" s="13">
        <f t="shared" si="599"/>
        <v>16.490416666666405</v>
      </c>
      <c r="BE829" s="14">
        <f t="shared" si="600"/>
        <v>1</v>
      </c>
      <c r="BF829" s="13">
        <f t="shared" si="601"/>
        <v>0</v>
      </c>
      <c r="BG829" s="14"/>
      <c r="BH829" s="13">
        <f t="shared" si="602"/>
        <v>0</v>
      </c>
      <c r="BI829" s="14">
        <f t="shared" si="603"/>
        <v>0</v>
      </c>
      <c r="BJ829" s="13">
        <f t="shared" si="604"/>
        <v>0</v>
      </c>
      <c r="BK829" s="14">
        <f t="shared" si="605"/>
        <v>0</v>
      </c>
      <c r="BL829" s="13">
        <f t="shared" si="606"/>
        <v>1.9999999999999574E-2</v>
      </c>
    </row>
    <row r="830" spans="1:64" x14ac:dyDescent="0.25">
      <c r="A830" s="23">
        <f t="shared" si="607"/>
        <v>16.510416666666405</v>
      </c>
      <c r="B830" s="8"/>
      <c r="C830" s="10" t="s">
        <v>67</v>
      </c>
      <c r="D830" s="11"/>
      <c r="E830" s="10" t="s">
        <v>67</v>
      </c>
      <c r="F830" s="10" t="s">
        <v>67</v>
      </c>
      <c r="G830" s="10" t="s">
        <v>67</v>
      </c>
      <c r="H830" t="s">
        <v>65</v>
      </c>
      <c r="I830" s="10" t="s">
        <v>67</v>
      </c>
      <c r="K830" s="10" t="s">
        <v>67</v>
      </c>
      <c r="L830" s="13">
        <f t="shared" si="562"/>
        <v>0</v>
      </c>
      <c r="M830" s="14">
        <f t="shared" si="576"/>
        <v>0</v>
      </c>
      <c r="N830" s="13">
        <f t="shared" si="563"/>
        <v>0</v>
      </c>
      <c r="O830" s="14">
        <f t="shared" si="577"/>
        <v>0</v>
      </c>
      <c r="P830" s="13">
        <f t="shared" si="564"/>
        <v>1.9999999999999574E-2</v>
      </c>
      <c r="Q830" s="14"/>
      <c r="R830" s="13">
        <f t="shared" si="565"/>
        <v>0</v>
      </c>
      <c r="S830" s="14">
        <f t="shared" si="578"/>
        <v>0</v>
      </c>
      <c r="T830" s="13">
        <f t="shared" si="566"/>
        <v>0</v>
      </c>
      <c r="U830" s="14">
        <f t="shared" si="579"/>
        <v>0</v>
      </c>
      <c r="V830" s="13">
        <f t="shared" si="567"/>
        <v>0</v>
      </c>
      <c r="W830" s="14"/>
      <c r="X830" s="13">
        <f t="shared" si="568"/>
        <v>0</v>
      </c>
      <c r="Y830" s="14">
        <f t="shared" si="580"/>
        <v>0</v>
      </c>
      <c r="Z830" s="13">
        <f t="shared" si="569"/>
        <v>0</v>
      </c>
      <c r="AA830" s="14">
        <f t="shared" si="581"/>
        <v>0</v>
      </c>
      <c r="AB830" s="13">
        <f t="shared" si="570"/>
        <v>1.9999999999999574E-2</v>
      </c>
      <c r="AC830" s="14"/>
      <c r="AD830" s="13">
        <f t="shared" si="571"/>
        <v>0</v>
      </c>
      <c r="AE830" s="14">
        <f t="shared" si="582"/>
        <v>0</v>
      </c>
      <c r="AF830" s="13">
        <f t="shared" si="572"/>
        <v>0</v>
      </c>
      <c r="AG830" s="14">
        <f t="shared" si="583"/>
        <v>0</v>
      </c>
      <c r="AH830" s="13">
        <f t="shared" si="573"/>
        <v>1.9999999999999574E-2</v>
      </c>
      <c r="AI830" s="14"/>
      <c r="AJ830" s="13">
        <f t="shared" si="574"/>
        <v>0</v>
      </c>
      <c r="AK830" s="14">
        <f t="shared" si="584"/>
        <v>0</v>
      </c>
      <c r="AL830" s="13">
        <f t="shared" si="575"/>
        <v>0</v>
      </c>
      <c r="AM830" s="14">
        <f t="shared" si="585"/>
        <v>0</v>
      </c>
      <c r="AN830" s="13">
        <f t="shared" si="586"/>
        <v>1.9999999999999574E-2</v>
      </c>
      <c r="AO830" s="14"/>
      <c r="AP830" s="13">
        <f t="shared" si="587"/>
        <v>0</v>
      </c>
      <c r="AQ830" s="14">
        <f t="shared" si="588"/>
        <v>0</v>
      </c>
      <c r="AR830" s="13">
        <f t="shared" si="589"/>
        <v>0</v>
      </c>
      <c r="AS830" s="14">
        <f t="shared" si="590"/>
        <v>0</v>
      </c>
      <c r="AT830" s="13">
        <f t="shared" si="591"/>
        <v>0</v>
      </c>
      <c r="AU830" s="14"/>
      <c r="AV830" s="13">
        <f t="shared" si="592"/>
        <v>0</v>
      </c>
      <c r="AW830" s="14">
        <f t="shared" si="593"/>
        <v>0</v>
      </c>
      <c r="AX830" s="13">
        <f t="shared" si="594"/>
        <v>0</v>
      </c>
      <c r="AY830" s="14">
        <f t="shared" si="595"/>
        <v>0</v>
      </c>
      <c r="AZ830" s="13">
        <f t="shared" si="596"/>
        <v>1.9999999999999574E-2</v>
      </c>
      <c r="BA830" s="14"/>
      <c r="BB830" s="13">
        <f t="shared" si="597"/>
        <v>0</v>
      </c>
      <c r="BC830" s="14">
        <f t="shared" si="598"/>
        <v>0</v>
      </c>
      <c r="BD830" s="13">
        <f t="shared" si="599"/>
        <v>0</v>
      </c>
      <c r="BE830" s="14">
        <f t="shared" si="600"/>
        <v>0</v>
      </c>
      <c r="BF830" s="13">
        <f t="shared" si="601"/>
        <v>0</v>
      </c>
      <c r="BG830" s="14"/>
      <c r="BH830" s="13">
        <f t="shared" si="602"/>
        <v>0</v>
      </c>
      <c r="BI830" s="14">
        <f t="shared" si="603"/>
        <v>0</v>
      </c>
      <c r="BJ830" s="13">
        <f t="shared" si="604"/>
        <v>0</v>
      </c>
      <c r="BK830" s="14">
        <f t="shared" si="605"/>
        <v>0</v>
      </c>
      <c r="BL830" s="13">
        <f t="shared" si="606"/>
        <v>1.9999999999999574E-2</v>
      </c>
    </row>
    <row r="831" spans="1:64" x14ac:dyDescent="0.25">
      <c r="A831" s="23">
        <f t="shared" si="607"/>
        <v>16.530416666666405</v>
      </c>
      <c r="B831" s="8"/>
      <c r="C831" s="10" t="s">
        <v>67</v>
      </c>
      <c r="D831" s="10"/>
      <c r="E831" s="10" t="s">
        <v>67</v>
      </c>
      <c r="F831" s="10" t="s">
        <v>67</v>
      </c>
      <c r="G831" s="10" t="s">
        <v>67</v>
      </c>
      <c r="H831" t="s">
        <v>65</v>
      </c>
      <c r="I831" s="10" t="s">
        <v>67</v>
      </c>
      <c r="K831" s="10" t="s">
        <v>67</v>
      </c>
      <c r="L831" s="13">
        <f t="shared" si="562"/>
        <v>0</v>
      </c>
      <c r="M831" s="14">
        <f t="shared" si="576"/>
        <v>0</v>
      </c>
      <c r="N831" s="13">
        <f t="shared" si="563"/>
        <v>0</v>
      </c>
      <c r="O831" s="14">
        <f t="shared" si="577"/>
        <v>0</v>
      </c>
      <c r="P831" s="13">
        <f t="shared" si="564"/>
        <v>1.9999999999999574E-2</v>
      </c>
      <c r="Q831" s="14"/>
      <c r="R831" s="13">
        <f t="shared" si="565"/>
        <v>0</v>
      </c>
      <c r="S831" s="14">
        <f t="shared" si="578"/>
        <v>0</v>
      </c>
      <c r="T831" s="13">
        <f t="shared" si="566"/>
        <v>0</v>
      </c>
      <c r="U831" s="14">
        <f t="shared" si="579"/>
        <v>0</v>
      </c>
      <c r="V831" s="13">
        <f t="shared" si="567"/>
        <v>0</v>
      </c>
      <c r="W831" s="14"/>
      <c r="X831" s="13">
        <f t="shared" si="568"/>
        <v>0</v>
      </c>
      <c r="Y831" s="14">
        <f t="shared" si="580"/>
        <v>0</v>
      </c>
      <c r="Z831" s="13">
        <f t="shared" si="569"/>
        <v>0</v>
      </c>
      <c r="AA831" s="14">
        <f t="shared" si="581"/>
        <v>0</v>
      </c>
      <c r="AB831" s="13">
        <f t="shared" si="570"/>
        <v>1.9999999999999574E-2</v>
      </c>
      <c r="AC831" s="14"/>
      <c r="AD831" s="13">
        <f t="shared" si="571"/>
        <v>0</v>
      </c>
      <c r="AE831" s="14">
        <f t="shared" si="582"/>
        <v>0</v>
      </c>
      <c r="AF831" s="13">
        <f t="shared" si="572"/>
        <v>0</v>
      </c>
      <c r="AG831" s="14">
        <f t="shared" si="583"/>
        <v>0</v>
      </c>
      <c r="AH831" s="13">
        <f t="shared" si="573"/>
        <v>1.9999999999999574E-2</v>
      </c>
      <c r="AI831" s="14"/>
      <c r="AJ831" s="13">
        <f t="shared" si="574"/>
        <v>0</v>
      </c>
      <c r="AK831" s="14">
        <f t="shared" si="584"/>
        <v>0</v>
      </c>
      <c r="AL831" s="13">
        <f t="shared" si="575"/>
        <v>0</v>
      </c>
      <c r="AM831" s="14">
        <f t="shared" si="585"/>
        <v>0</v>
      </c>
      <c r="AN831" s="13">
        <f t="shared" si="586"/>
        <v>1.9999999999999574E-2</v>
      </c>
      <c r="AO831" s="14"/>
      <c r="AP831" s="13">
        <f t="shared" si="587"/>
        <v>0</v>
      </c>
      <c r="AQ831" s="14">
        <f t="shared" si="588"/>
        <v>0</v>
      </c>
      <c r="AR831" s="13">
        <f t="shared" si="589"/>
        <v>0</v>
      </c>
      <c r="AS831" s="14">
        <f t="shared" si="590"/>
        <v>0</v>
      </c>
      <c r="AT831" s="13">
        <f t="shared" si="591"/>
        <v>0</v>
      </c>
      <c r="AU831" s="14"/>
      <c r="AV831" s="13">
        <f t="shared" si="592"/>
        <v>0</v>
      </c>
      <c r="AW831" s="14">
        <f t="shared" si="593"/>
        <v>0</v>
      </c>
      <c r="AX831" s="13">
        <f t="shared" si="594"/>
        <v>0</v>
      </c>
      <c r="AY831" s="14">
        <f t="shared" si="595"/>
        <v>0</v>
      </c>
      <c r="AZ831" s="13">
        <f t="shared" si="596"/>
        <v>1.9999999999999574E-2</v>
      </c>
      <c r="BA831" s="14"/>
      <c r="BB831" s="13">
        <f t="shared" si="597"/>
        <v>0</v>
      </c>
      <c r="BC831" s="14">
        <f t="shared" si="598"/>
        <v>0</v>
      </c>
      <c r="BD831" s="13">
        <f t="shared" si="599"/>
        <v>0</v>
      </c>
      <c r="BE831" s="14">
        <f t="shared" si="600"/>
        <v>0</v>
      </c>
      <c r="BF831" s="13">
        <f t="shared" si="601"/>
        <v>0</v>
      </c>
      <c r="BG831" s="14"/>
      <c r="BH831" s="13">
        <f t="shared" si="602"/>
        <v>0</v>
      </c>
      <c r="BI831" s="14">
        <f t="shared" si="603"/>
        <v>0</v>
      </c>
      <c r="BJ831" s="13">
        <f t="shared" si="604"/>
        <v>0</v>
      </c>
      <c r="BK831" s="14">
        <f t="shared" si="605"/>
        <v>0</v>
      </c>
      <c r="BL831" s="13">
        <f t="shared" si="606"/>
        <v>1.9999999999999574E-2</v>
      </c>
    </row>
    <row r="832" spans="1:64" x14ac:dyDescent="0.25">
      <c r="A832" s="23">
        <f t="shared" si="607"/>
        <v>16.550416666666404</v>
      </c>
      <c r="B832" s="8"/>
      <c r="C832" s="10" t="s">
        <v>67</v>
      </c>
      <c r="D832" s="10"/>
      <c r="E832" s="10" t="s">
        <v>67</v>
      </c>
      <c r="F832" s="10" t="s">
        <v>67</v>
      </c>
      <c r="G832" s="10" t="s">
        <v>67</v>
      </c>
      <c r="H832" t="s">
        <v>65</v>
      </c>
      <c r="I832" s="10" t="s">
        <v>67</v>
      </c>
      <c r="K832" s="10" t="s">
        <v>67</v>
      </c>
      <c r="L832" s="13">
        <f t="shared" si="562"/>
        <v>0</v>
      </c>
      <c r="M832" s="14">
        <f t="shared" si="576"/>
        <v>0</v>
      </c>
      <c r="N832" s="13">
        <f t="shared" si="563"/>
        <v>0</v>
      </c>
      <c r="O832" s="14">
        <f t="shared" si="577"/>
        <v>0</v>
      </c>
      <c r="P832" s="13">
        <f t="shared" si="564"/>
        <v>1.9999999999999574E-2</v>
      </c>
      <c r="Q832" s="14"/>
      <c r="R832" s="13">
        <f t="shared" si="565"/>
        <v>0</v>
      </c>
      <c r="S832" s="14">
        <f t="shared" si="578"/>
        <v>0</v>
      </c>
      <c r="T832" s="13">
        <f t="shared" si="566"/>
        <v>0</v>
      </c>
      <c r="U832" s="14">
        <f t="shared" si="579"/>
        <v>0</v>
      </c>
      <c r="V832" s="13">
        <f t="shared" si="567"/>
        <v>0</v>
      </c>
      <c r="W832" s="14"/>
      <c r="X832" s="13">
        <f t="shared" si="568"/>
        <v>0</v>
      </c>
      <c r="Y832" s="14">
        <f t="shared" si="580"/>
        <v>0</v>
      </c>
      <c r="Z832" s="13">
        <f t="shared" si="569"/>
        <v>0</v>
      </c>
      <c r="AA832" s="14">
        <f t="shared" si="581"/>
        <v>0</v>
      </c>
      <c r="AB832" s="13">
        <f t="shared" si="570"/>
        <v>1.9999999999999574E-2</v>
      </c>
      <c r="AC832" s="14"/>
      <c r="AD832" s="13">
        <f t="shared" si="571"/>
        <v>0</v>
      </c>
      <c r="AE832" s="14">
        <f t="shared" si="582"/>
        <v>0</v>
      </c>
      <c r="AF832" s="13">
        <f t="shared" si="572"/>
        <v>0</v>
      </c>
      <c r="AG832" s="14">
        <f t="shared" si="583"/>
        <v>0</v>
      </c>
      <c r="AH832" s="13">
        <f t="shared" si="573"/>
        <v>1.9999999999999574E-2</v>
      </c>
      <c r="AI832" s="14"/>
      <c r="AJ832" s="13">
        <f t="shared" si="574"/>
        <v>0</v>
      </c>
      <c r="AK832" s="14">
        <f t="shared" si="584"/>
        <v>0</v>
      </c>
      <c r="AL832" s="13">
        <f t="shared" si="575"/>
        <v>0</v>
      </c>
      <c r="AM832" s="14">
        <f t="shared" si="585"/>
        <v>0</v>
      </c>
      <c r="AN832" s="13">
        <f t="shared" si="586"/>
        <v>1.9999999999999574E-2</v>
      </c>
      <c r="AO832" s="14"/>
      <c r="AP832" s="13">
        <f t="shared" si="587"/>
        <v>0</v>
      </c>
      <c r="AQ832" s="14">
        <f t="shared" si="588"/>
        <v>0</v>
      </c>
      <c r="AR832" s="13">
        <f t="shared" si="589"/>
        <v>0</v>
      </c>
      <c r="AS832" s="14">
        <f t="shared" si="590"/>
        <v>0</v>
      </c>
      <c r="AT832" s="13">
        <f t="shared" si="591"/>
        <v>0</v>
      </c>
      <c r="AU832" s="14"/>
      <c r="AV832" s="13">
        <f t="shared" si="592"/>
        <v>0</v>
      </c>
      <c r="AW832" s="14">
        <f t="shared" si="593"/>
        <v>0</v>
      </c>
      <c r="AX832" s="13">
        <f t="shared" si="594"/>
        <v>0</v>
      </c>
      <c r="AY832" s="14">
        <f t="shared" si="595"/>
        <v>0</v>
      </c>
      <c r="AZ832" s="13">
        <f t="shared" si="596"/>
        <v>1.9999999999999574E-2</v>
      </c>
      <c r="BA832" s="14"/>
      <c r="BB832" s="13">
        <f t="shared" si="597"/>
        <v>0</v>
      </c>
      <c r="BC832" s="14">
        <f t="shared" si="598"/>
        <v>0</v>
      </c>
      <c r="BD832" s="13">
        <f t="shared" si="599"/>
        <v>0</v>
      </c>
      <c r="BE832" s="14">
        <f t="shared" si="600"/>
        <v>0</v>
      </c>
      <c r="BF832" s="13">
        <f t="shared" si="601"/>
        <v>0</v>
      </c>
      <c r="BG832" s="14"/>
      <c r="BH832" s="13">
        <f t="shared" si="602"/>
        <v>0</v>
      </c>
      <c r="BI832" s="14">
        <f t="shared" si="603"/>
        <v>0</v>
      </c>
      <c r="BJ832" s="13">
        <f t="shared" si="604"/>
        <v>0</v>
      </c>
      <c r="BK832" s="14">
        <f t="shared" si="605"/>
        <v>0</v>
      </c>
      <c r="BL832" s="13">
        <f t="shared" si="606"/>
        <v>1.9999999999999574E-2</v>
      </c>
    </row>
    <row r="833" spans="1:64" x14ac:dyDescent="0.25">
      <c r="A833" s="23">
        <f t="shared" si="607"/>
        <v>16.570416666666404</v>
      </c>
      <c r="B833" s="8"/>
      <c r="C833" s="10" t="s">
        <v>67</v>
      </c>
      <c r="D833" s="10"/>
      <c r="E833" s="10" t="s">
        <v>67</v>
      </c>
      <c r="F833" s="10" t="s">
        <v>67</v>
      </c>
      <c r="G833" s="10" t="s">
        <v>67</v>
      </c>
      <c r="H833" t="s">
        <v>65</v>
      </c>
      <c r="I833" s="10" t="s">
        <v>67</v>
      </c>
      <c r="K833" s="10" t="s">
        <v>67</v>
      </c>
      <c r="L833" s="13">
        <f t="shared" si="562"/>
        <v>0</v>
      </c>
      <c r="M833" s="14">
        <f t="shared" si="576"/>
        <v>0</v>
      </c>
      <c r="N833" s="13">
        <f t="shared" si="563"/>
        <v>0</v>
      </c>
      <c r="O833" s="14">
        <f t="shared" si="577"/>
        <v>0</v>
      </c>
      <c r="P833" s="13">
        <f t="shared" si="564"/>
        <v>1.9999999999999574E-2</v>
      </c>
      <c r="Q833" s="14"/>
      <c r="R833" s="13">
        <f t="shared" si="565"/>
        <v>0</v>
      </c>
      <c r="S833" s="14">
        <f t="shared" si="578"/>
        <v>0</v>
      </c>
      <c r="T833" s="13">
        <f t="shared" si="566"/>
        <v>0</v>
      </c>
      <c r="U833" s="14">
        <f t="shared" si="579"/>
        <v>0</v>
      </c>
      <c r="V833" s="13">
        <f t="shared" si="567"/>
        <v>0</v>
      </c>
      <c r="W833" s="14"/>
      <c r="X833" s="13">
        <f t="shared" si="568"/>
        <v>0</v>
      </c>
      <c r="Y833" s="14">
        <f t="shared" si="580"/>
        <v>0</v>
      </c>
      <c r="Z833" s="13">
        <f t="shared" si="569"/>
        <v>0</v>
      </c>
      <c r="AA833" s="14">
        <f t="shared" si="581"/>
        <v>0</v>
      </c>
      <c r="AB833" s="13">
        <f t="shared" si="570"/>
        <v>1.9999999999999574E-2</v>
      </c>
      <c r="AC833" s="14"/>
      <c r="AD833" s="13">
        <f t="shared" si="571"/>
        <v>0</v>
      </c>
      <c r="AE833" s="14">
        <f t="shared" si="582"/>
        <v>0</v>
      </c>
      <c r="AF833" s="13">
        <f t="shared" si="572"/>
        <v>0</v>
      </c>
      <c r="AG833" s="14">
        <f t="shared" si="583"/>
        <v>0</v>
      </c>
      <c r="AH833" s="13">
        <f t="shared" si="573"/>
        <v>1.9999999999999574E-2</v>
      </c>
      <c r="AI833" s="14"/>
      <c r="AJ833" s="13">
        <f t="shared" si="574"/>
        <v>0</v>
      </c>
      <c r="AK833" s="14">
        <f t="shared" si="584"/>
        <v>0</v>
      </c>
      <c r="AL833" s="13">
        <f t="shared" si="575"/>
        <v>0</v>
      </c>
      <c r="AM833" s="14">
        <f t="shared" si="585"/>
        <v>0</v>
      </c>
      <c r="AN833" s="13">
        <f t="shared" si="586"/>
        <v>1.9999999999999574E-2</v>
      </c>
      <c r="AO833" s="14"/>
      <c r="AP833" s="13">
        <f t="shared" si="587"/>
        <v>0</v>
      </c>
      <c r="AQ833" s="14">
        <f t="shared" si="588"/>
        <v>0</v>
      </c>
      <c r="AR833" s="13">
        <f t="shared" si="589"/>
        <v>0</v>
      </c>
      <c r="AS833" s="14">
        <f t="shared" si="590"/>
        <v>0</v>
      </c>
      <c r="AT833" s="13">
        <f t="shared" si="591"/>
        <v>0</v>
      </c>
      <c r="AU833" s="14"/>
      <c r="AV833" s="13">
        <f t="shared" si="592"/>
        <v>0</v>
      </c>
      <c r="AW833" s="14">
        <f t="shared" si="593"/>
        <v>0</v>
      </c>
      <c r="AX833" s="13">
        <f t="shared" si="594"/>
        <v>0</v>
      </c>
      <c r="AY833" s="14">
        <f t="shared" si="595"/>
        <v>0</v>
      </c>
      <c r="AZ833" s="13">
        <f t="shared" si="596"/>
        <v>1.9999999999999574E-2</v>
      </c>
      <c r="BA833" s="14"/>
      <c r="BB833" s="13">
        <f t="shared" si="597"/>
        <v>0</v>
      </c>
      <c r="BC833" s="14">
        <f t="shared" si="598"/>
        <v>0</v>
      </c>
      <c r="BD833" s="13">
        <f t="shared" si="599"/>
        <v>0</v>
      </c>
      <c r="BE833" s="14">
        <f t="shared" si="600"/>
        <v>0</v>
      </c>
      <c r="BF833" s="13">
        <f t="shared" si="601"/>
        <v>0</v>
      </c>
      <c r="BG833" s="14"/>
      <c r="BH833" s="13">
        <f t="shared" si="602"/>
        <v>0</v>
      </c>
      <c r="BI833" s="14">
        <f t="shared" si="603"/>
        <v>0</v>
      </c>
      <c r="BJ833" s="13">
        <f t="shared" si="604"/>
        <v>0</v>
      </c>
      <c r="BK833" s="14">
        <f t="shared" si="605"/>
        <v>0</v>
      </c>
      <c r="BL833" s="13">
        <f t="shared" si="606"/>
        <v>1.9999999999999574E-2</v>
      </c>
    </row>
    <row r="834" spans="1:64" x14ac:dyDescent="0.25">
      <c r="A834" s="23">
        <f t="shared" si="607"/>
        <v>16.590416666666403</v>
      </c>
      <c r="B834" s="8" t="s">
        <v>79</v>
      </c>
      <c r="C834" s="10" t="s">
        <v>67</v>
      </c>
      <c r="D834" s="10"/>
      <c r="E834" s="10" t="s">
        <v>67</v>
      </c>
      <c r="F834" s="10" t="s">
        <v>67</v>
      </c>
      <c r="G834" s="10" t="s">
        <v>67</v>
      </c>
      <c r="H834" s="11" t="s">
        <v>66</v>
      </c>
      <c r="I834" t="s">
        <v>65</v>
      </c>
      <c r="K834" s="10" t="s">
        <v>67</v>
      </c>
      <c r="L834" s="13">
        <f t="shared" si="562"/>
        <v>0</v>
      </c>
      <c r="M834" s="14">
        <f t="shared" si="576"/>
        <v>0</v>
      </c>
      <c r="N834" s="13">
        <f t="shared" si="563"/>
        <v>0</v>
      </c>
      <c r="O834" s="14">
        <f t="shared" si="577"/>
        <v>0</v>
      </c>
      <c r="P834" s="13">
        <f t="shared" si="564"/>
        <v>1.9999999999999574E-2</v>
      </c>
      <c r="Q834" s="14"/>
      <c r="R834" s="13">
        <f t="shared" si="565"/>
        <v>0</v>
      </c>
      <c r="S834" s="14">
        <f t="shared" si="578"/>
        <v>0</v>
      </c>
      <c r="T834" s="13">
        <f t="shared" si="566"/>
        <v>0</v>
      </c>
      <c r="U834" s="14">
        <f t="shared" si="579"/>
        <v>0</v>
      </c>
      <c r="V834" s="13">
        <f t="shared" si="567"/>
        <v>0</v>
      </c>
      <c r="W834" s="14"/>
      <c r="X834" s="13">
        <f t="shared" si="568"/>
        <v>0</v>
      </c>
      <c r="Y834" s="14">
        <f t="shared" si="580"/>
        <v>0</v>
      </c>
      <c r="Z834" s="13">
        <f t="shared" si="569"/>
        <v>0</v>
      </c>
      <c r="AA834" s="14">
        <f t="shared" si="581"/>
        <v>0</v>
      </c>
      <c r="AB834" s="13">
        <f t="shared" si="570"/>
        <v>1.9999999999999574E-2</v>
      </c>
      <c r="AC834" s="14"/>
      <c r="AD834" s="13">
        <f t="shared" si="571"/>
        <v>0</v>
      </c>
      <c r="AE834" s="14">
        <f t="shared" si="582"/>
        <v>0</v>
      </c>
      <c r="AF834" s="13">
        <f t="shared" si="572"/>
        <v>0</v>
      </c>
      <c r="AG834" s="14">
        <f t="shared" si="583"/>
        <v>0</v>
      </c>
      <c r="AH834" s="13">
        <f t="shared" si="573"/>
        <v>1.9999999999999574E-2</v>
      </c>
      <c r="AI834" s="14"/>
      <c r="AJ834" s="13">
        <f t="shared" si="574"/>
        <v>0</v>
      </c>
      <c r="AK834" s="14">
        <f t="shared" si="584"/>
        <v>0</v>
      </c>
      <c r="AL834" s="13">
        <f t="shared" si="575"/>
        <v>0</v>
      </c>
      <c r="AM834" s="14">
        <f t="shared" si="585"/>
        <v>0</v>
      </c>
      <c r="AN834" s="13">
        <f t="shared" si="586"/>
        <v>1.9999999999999574E-2</v>
      </c>
      <c r="AO834" s="14"/>
      <c r="AP834" s="13">
        <f t="shared" si="587"/>
        <v>0</v>
      </c>
      <c r="AQ834" s="14">
        <f t="shared" si="588"/>
        <v>0</v>
      </c>
      <c r="AR834" s="13">
        <f t="shared" si="589"/>
        <v>16.590416666666403</v>
      </c>
      <c r="AS834" s="14">
        <f t="shared" si="590"/>
        <v>1</v>
      </c>
      <c r="AT834" s="13">
        <f t="shared" si="591"/>
        <v>0</v>
      </c>
      <c r="AU834" s="14"/>
      <c r="AV834" s="13">
        <f t="shared" si="592"/>
        <v>0</v>
      </c>
      <c r="AW834" s="14">
        <f t="shared" si="593"/>
        <v>0</v>
      </c>
      <c r="AX834" s="13">
        <f t="shared" si="594"/>
        <v>0</v>
      </c>
      <c r="AY834" s="14">
        <f t="shared" si="595"/>
        <v>0</v>
      </c>
      <c r="AZ834" s="13">
        <f t="shared" si="596"/>
        <v>1.9999999999999574E-2</v>
      </c>
      <c r="BA834" s="14"/>
      <c r="BB834" s="13">
        <f t="shared" si="597"/>
        <v>0</v>
      </c>
      <c r="BC834" s="14">
        <f t="shared" si="598"/>
        <v>0</v>
      </c>
      <c r="BD834" s="13">
        <f t="shared" si="599"/>
        <v>0</v>
      </c>
      <c r="BE834" s="14">
        <f t="shared" si="600"/>
        <v>0</v>
      </c>
      <c r="BF834" s="13">
        <f t="shared" si="601"/>
        <v>0</v>
      </c>
      <c r="BG834" s="14"/>
      <c r="BH834" s="13">
        <f t="shared" si="602"/>
        <v>0</v>
      </c>
      <c r="BI834" s="14">
        <f t="shared" si="603"/>
        <v>0</v>
      </c>
      <c r="BJ834" s="13">
        <f t="shared" si="604"/>
        <v>0</v>
      </c>
      <c r="BK834" s="14">
        <f t="shared" si="605"/>
        <v>0</v>
      </c>
      <c r="BL834" s="13">
        <f t="shared" si="606"/>
        <v>1.9999999999999574E-2</v>
      </c>
    </row>
    <row r="835" spans="1:64" x14ac:dyDescent="0.25">
      <c r="A835" s="23">
        <f t="shared" si="607"/>
        <v>16.610416666666403</v>
      </c>
      <c r="B835" s="8"/>
      <c r="C835" s="10" t="s">
        <v>67</v>
      </c>
      <c r="E835" s="10" t="s">
        <v>67</v>
      </c>
      <c r="F835" s="10" t="s">
        <v>67</v>
      </c>
      <c r="G835" s="10" t="s">
        <v>67</v>
      </c>
      <c r="H835" s="11"/>
      <c r="I835" t="s">
        <v>65</v>
      </c>
      <c r="K835" s="10" t="s">
        <v>67</v>
      </c>
      <c r="L835" s="13">
        <f t="shared" si="562"/>
        <v>0</v>
      </c>
      <c r="M835" s="14">
        <f t="shared" si="576"/>
        <v>0</v>
      </c>
      <c r="N835" s="13">
        <f t="shared" si="563"/>
        <v>0</v>
      </c>
      <c r="O835" s="14">
        <f t="shared" si="577"/>
        <v>0</v>
      </c>
      <c r="P835" s="13">
        <f t="shared" si="564"/>
        <v>1.9999999999999574E-2</v>
      </c>
      <c r="Q835" s="14"/>
      <c r="R835" s="13">
        <f t="shared" si="565"/>
        <v>0</v>
      </c>
      <c r="S835" s="14">
        <f t="shared" si="578"/>
        <v>0</v>
      </c>
      <c r="T835" s="13">
        <f t="shared" si="566"/>
        <v>0</v>
      </c>
      <c r="U835" s="14">
        <f t="shared" si="579"/>
        <v>0</v>
      </c>
      <c r="V835" s="13">
        <f t="shared" si="567"/>
        <v>0</v>
      </c>
      <c r="W835" s="14"/>
      <c r="X835" s="13">
        <f t="shared" si="568"/>
        <v>0</v>
      </c>
      <c r="Y835" s="14">
        <f t="shared" si="580"/>
        <v>0</v>
      </c>
      <c r="Z835" s="13">
        <f t="shared" si="569"/>
        <v>0</v>
      </c>
      <c r="AA835" s="14">
        <f t="shared" si="581"/>
        <v>0</v>
      </c>
      <c r="AB835" s="13">
        <f t="shared" si="570"/>
        <v>1.9999999999999574E-2</v>
      </c>
      <c r="AC835" s="14"/>
      <c r="AD835" s="13">
        <f t="shared" si="571"/>
        <v>0</v>
      </c>
      <c r="AE835" s="14">
        <f t="shared" si="582"/>
        <v>0</v>
      </c>
      <c r="AF835" s="13">
        <f t="shared" si="572"/>
        <v>0</v>
      </c>
      <c r="AG835" s="14">
        <f t="shared" si="583"/>
        <v>0</v>
      </c>
      <c r="AH835" s="13">
        <f t="shared" si="573"/>
        <v>1.9999999999999574E-2</v>
      </c>
      <c r="AI835" s="14"/>
      <c r="AJ835" s="13">
        <f t="shared" si="574"/>
        <v>0</v>
      </c>
      <c r="AK835" s="14">
        <f t="shared" si="584"/>
        <v>0</v>
      </c>
      <c r="AL835" s="13">
        <f t="shared" si="575"/>
        <v>0</v>
      </c>
      <c r="AM835" s="14">
        <f t="shared" si="585"/>
        <v>0</v>
      </c>
      <c r="AN835" s="13">
        <f t="shared" si="586"/>
        <v>1.9999999999999574E-2</v>
      </c>
      <c r="AO835" s="14"/>
      <c r="AP835" s="13">
        <f t="shared" si="587"/>
        <v>0</v>
      </c>
      <c r="AQ835" s="14">
        <f t="shared" si="588"/>
        <v>0</v>
      </c>
      <c r="AR835" s="13">
        <f t="shared" si="589"/>
        <v>0</v>
      </c>
      <c r="AS835" s="14">
        <f t="shared" si="590"/>
        <v>0</v>
      </c>
      <c r="AT835" s="13">
        <f t="shared" si="591"/>
        <v>0</v>
      </c>
      <c r="AU835" s="14"/>
      <c r="AV835" s="13">
        <f t="shared" si="592"/>
        <v>0</v>
      </c>
      <c r="AW835" s="14">
        <f t="shared" si="593"/>
        <v>0</v>
      </c>
      <c r="AX835" s="13">
        <f t="shared" si="594"/>
        <v>0</v>
      </c>
      <c r="AY835" s="14">
        <f t="shared" si="595"/>
        <v>0</v>
      </c>
      <c r="AZ835" s="13">
        <f t="shared" si="596"/>
        <v>1.9999999999999574E-2</v>
      </c>
      <c r="BA835" s="14"/>
      <c r="BB835" s="13">
        <f t="shared" si="597"/>
        <v>0</v>
      </c>
      <c r="BC835" s="14">
        <f t="shared" si="598"/>
        <v>0</v>
      </c>
      <c r="BD835" s="13">
        <f t="shared" si="599"/>
        <v>0</v>
      </c>
      <c r="BE835" s="14">
        <f t="shared" si="600"/>
        <v>0</v>
      </c>
      <c r="BF835" s="13">
        <f t="shared" si="601"/>
        <v>0</v>
      </c>
      <c r="BG835" s="14"/>
      <c r="BH835" s="13">
        <f t="shared" si="602"/>
        <v>0</v>
      </c>
      <c r="BI835" s="14">
        <f t="shared" si="603"/>
        <v>0</v>
      </c>
      <c r="BJ835" s="13">
        <f t="shared" si="604"/>
        <v>0</v>
      </c>
      <c r="BK835" s="14">
        <f t="shared" si="605"/>
        <v>0</v>
      </c>
      <c r="BL835" s="13">
        <f t="shared" si="606"/>
        <v>1.9999999999999574E-2</v>
      </c>
    </row>
    <row r="836" spans="1:64" x14ac:dyDescent="0.25">
      <c r="A836" s="23">
        <f t="shared" si="607"/>
        <v>16.630416666666402</v>
      </c>
      <c r="B836" s="8"/>
      <c r="C836" s="10" t="s">
        <v>67</v>
      </c>
      <c r="E836" s="10" t="s">
        <v>67</v>
      </c>
      <c r="F836" s="10" t="s">
        <v>67</v>
      </c>
      <c r="G836" s="10" t="s">
        <v>67</v>
      </c>
      <c r="H836" s="10"/>
      <c r="I836" t="s">
        <v>65</v>
      </c>
      <c r="K836" s="10" t="s">
        <v>67</v>
      </c>
      <c r="L836" s="13">
        <f t="shared" si="562"/>
        <v>0</v>
      </c>
      <c r="M836" s="14">
        <f t="shared" si="576"/>
        <v>0</v>
      </c>
      <c r="N836" s="13">
        <f t="shared" si="563"/>
        <v>0</v>
      </c>
      <c r="O836" s="14">
        <f t="shared" si="577"/>
        <v>0</v>
      </c>
      <c r="P836" s="13">
        <f t="shared" si="564"/>
        <v>1.9999999999999574E-2</v>
      </c>
      <c r="Q836" s="14"/>
      <c r="R836" s="13">
        <f t="shared" si="565"/>
        <v>0</v>
      </c>
      <c r="S836" s="14">
        <f t="shared" si="578"/>
        <v>0</v>
      </c>
      <c r="T836" s="13">
        <f t="shared" si="566"/>
        <v>0</v>
      </c>
      <c r="U836" s="14">
        <f t="shared" si="579"/>
        <v>0</v>
      </c>
      <c r="V836" s="13">
        <f t="shared" si="567"/>
        <v>0</v>
      </c>
      <c r="W836" s="14"/>
      <c r="X836" s="13">
        <f t="shared" si="568"/>
        <v>0</v>
      </c>
      <c r="Y836" s="14">
        <f t="shared" si="580"/>
        <v>0</v>
      </c>
      <c r="Z836" s="13">
        <f t="shared" si="569"/>
        <v>0</v>
      </c>
      <c r="AA836" s="14">
        <f t="shared" si="581"/>
        <v>0</v>
      </c>
      <c r="AB836" s="13">
        <f t="shared" si="570"/>
        <v>1.9999999999999574E-2</v>
      </c>
      <c r="AC836" s="14"/>
      <c r="AD836" s="13">
        <f t="shared" si="571"/>
        <v>0</v>
      </c>
      <c r="AE836" s="14">
        <f t="shared" si="582"/>
        <v>0</v>
      </c>
      <c r="AF836" s="13">
        <f t="shared" si="572"/>
        <v>0</v>
      </c>
      <c r="AG836" s="14">
        <f t="shared" si="583"/>
        <v>0</v>
      </c>
      <c r="AH836" s="13">
        <f t="shared" si="573"/>
        <v>1.9999999999999574E-2</v>
      </c>
      <c r="AI836" s="14"/>
      <c r="AJ836" s="13">
        <f t="shared" si="574"/>
        <v>0</v>
      </c>
      <c r="AK836" s="14">
        <f t="shared" si="584"/>
        <v>0</v>
      </c>
      <c r="AL836" s="13">
        <f t="shared" si="575"/>
        <v>0</v>
      </c>
      <c r="AM836" s="14">
        <f t="shared" si="585"/>
        <v>0</v>
      </c>
      <c r="AN836" s="13">
        <f t="shared" si="586"/>
        <v>1.9999999999999574E-2</v>
      </c>
      <c r="AO836" s="14"/>
      <c r="AP836" s="13">
        <f t="shared" si="587"/>
        <v>0</v>
      </c>
      <c r="AQ836" s="14">
        <f t="shared" si="588"/>
        <v>0</v>
      </c>
      <c r="AR836" s="13">
        <f t="shared" si="589"/>
        <v>0</v>
      </c>
      <c r="AS836" s="14">
        <f t="shared" si="590"/>
        <v>0</v>
      </c>
      <c r="AT836" s="13">
        <f t="shared" si="591"/>
        <v>0</v>
      </c>
      <c r="AU836" s="14"/>
      <c r="AV836" s="13">
        <f t="shared" si="592"/>
        <v>0</v>
      </c>
      <c r="AW836" s="14">
        <f t="shared" si="593"/>
        <v>0</v>
      </c>
      <c r="AX836" s="13">
        <f t="shared" si="594"/>
        <v>0</v>
      </c>
      <c r="AY836" s="14">
        <f t="shared" si="595"/>
        <v>0</v>
      </c>
      <c r="AZ836" s="13">
        <f t="shared" si="596"/>
        <v>1.9999999999999574E-2</v>
      </c>
      <c r="BA836" s="14"/>
      <c r="BB836" s="13">
        <f t="shared" si="597"/>
        <v>0</v>
      </c>
      <c r="BC836" s="14">
        <f t="shared" si="598"/>
        <v>0</v>
      </c>
      <c r="BD836" s="13">
        <f t="shared" si="599"/>
        <v>0</v>
      </c>
      <c r="BE836" s="14">
        <f t="shared" si="600"/>
        <v>0</v>
      </c>
      <c r="BF836" s="13">
        <f t="shared" si="601"/>
        <v>0</v>
      </c>
      <c r="BG836" s="14"/>
      <c r="BH836" s="13">
        <f t="shared" si="602"/>
        <v>0</v>
      </c>
      <c r="BI836" s="14">
        <f t="shared" si="603"/>
        <v>0</v>
      </c>
      <c r="BJ836" s="13">
        <f t="shared" si="604"/>
        <v>0</v>
      </c>
      <c r="BK836" s="14">
        <f t="shared" si="605"/>
        <v>0</v>
      </c>
      <c r="BL836" s="13">
        <f t="shared" si="606"/>
        <v>1.9999999999999574E-2</v>
      </c>
    </row>
    <row r="837" spans="1:64" x14ac:dyDescent="0.25">
      <c r="A837" s="23">
        <f t="shared" si="607"/>
        <v>16.650416666666402</v>
      </c>
      <c r="B837" s="8"/>
      <c r="C837" s="10" t="s">
        <v>67</v>
      </c>
      <c r="E837" s="10" t="s">
        <v>67</v>
      </c>
      <c r="F837" s="10" t="s">
        <v>67</v>
      </c>
      <c r="G837" s="10" t="s">
        <v>67</v>
      </c>
      <c r="H837" s="10"/>
      <c r="I837" t="s">
        <v>65</v>
      </c>
      <c r="K837" s="10" t="s">
        <v>67</v>
      </c>
      <c r="L837" s="13">
        <f t="shared" ref="L837:L900" si="608">IF(B837="Line 1 Fails",A837,0)</f>
        <v>0</v>
      </c>
      <c r="M837" s="14">
        <f t="shared" si="576"/>
        <v>0</v>
      </c>
      <c r="N837" s="13">
        <f t="shared" ref="N837:N900" si="609">IF(B837="Line 1 repd.",A837,0)</f>
        <v>0</v>
      </c>
      <c r="O837" s="14">
        <f t="shared" si="577"/>
        <v>0</v>
      </c>
      <c r="P837" s="13">
        <f t="shared" ref="P837:P900" si="610">IF(C837="Dn(waiting)",A838-A837,0)</f>
        <v>1.9999999999999574E-2</v>
      </c>
      <c r="Q837" s="14"/>
      <c r="R837" s="13">
        <f t="shared" ref="R837:R900" si="611">IF(B837="Line 2 Fails",A837,0)</f>
        <v>0</v>
      </c>
      <c r="S837" s="14">
        <f t="shared" si="578"/>
        <v>0</v>
      </c>
      <c r="T837" s="13">
        <f t="shared" ref="T837:T900" si="612">IF(B837="Line 2 repd.",A837,0)</f>
        <v>0</v>
      </c>
      <c r="U837" s="14">
        <f t="shared" si="579"/>
        <v>0</v>
      </c>
      <c r="V837" s="13">
        <f t="shared" ref="V837:V900" si="613">IF(D837="Dn(waiting)",A838-A837,0)</f>
        <v>0</v>
      </c>
      <c r="W837" s="14"/>
      <c r="X837" s="13">
        <f t="shared" ref="X837:X900" si="614">IF(B837="Line 3 Fails",A837,0)</f>
        <v>0</v>
      </c>
      <c r="Y837" s="14">
        <f t="shared" si="580"/>
        <v>0</v>
      </c>
      <c r="Z837" s="13">
        <f t="shared" ref="Z837:Z900" si="615">IF(B837="Line 3 repd.",A837,0)</f>
        <v>0</v>
      </c>
      <c r="AA837" s="14">
        <f t="shared" si="581"/>
        <v>0</v>
      </c>
      <c r="AB837" s="13">
        <f t="shared" ref="AB837:AB900" si="616">IF(E837="Dn(waiting)",A838-A837,0)</f>
        <v>1.9999999999999574E-2</v>
      </c>
      <c r="AC837" s="14"/>
      <c r="AD837" s="13">
        <f t="shared" ref="AD837:AD900" si="617">IF(B837="Line 4 Fails",A837,0)</f>
        <v>0</v>
      </c>
      <c r="AE837" s="14">
        <f t="shared" si="582"/>
        <v>0</v>
      </c>
      <c r="AF837" s="13">
        <f t="shared" ref="AF837:AF900" si="618">IF(B837="Line 4 repd.",A837,0)</f>
        <v>0</v>
      </c>
      <c r="AG837" s="14">
        <f t="shared" si="583"/>
        <v>0</v>
      </c>
      <c r="AH837" s="13">
        <f t="shared" ref="AH837:AH900" si="619">IF(F837="Dn(waiting)",A838-A837,0)</f>
        <v>1.9999999999999574E-2</v>
      </c>
      <c r="AI837" s="14"/>
      <c r="AJ837" s="13">
        <f t="shared" ref="AJ837:AJ900" si="620">IF(B837="Line 5 Fails",A837,0)</f>
        <v>0</v>
      </c>
      <c r="AK837" s="14">
        <f t="shared" si="584"/>
        <v>0</v>
      </c>
      <c r="AL837" s="13">
        <f t="shared" ref="AL837:AL900" si="621">IF(B837="Line 5 repd.",A837,0)</f>
        <v>0</v>
      </c>
      <c r="AM837" s="14">
        <f t="shared" si="585"/>
        <v>0</v>
      </c>
      <c r="AN837" s="13">
        <f t="shared" si="586"/>
        <v>1.9999999999999574E-2</v>
      </c>
      <c r="AO837" s="14"/>
      <c r="AP837" s="13">
        <f t="shared" si="587"/>
        <v>0</v>
      </c>
      <c r="AQ837" s="14">
        <f t="shared" si="588"/>
        <v>0</v>
      </c>
      <c r="AR837" s="13">
        <f t="shared" si="589"/>
        <v>0</v>
      </c>
      <c r="AS837" s="14">
        <f t="shared" si="590"/>
        <v>0</v>
      </c>
      <c r="AT837" s="13">
        <f t="shared" si="591"/>
        <v>0</v>
      </c>
      <c r="AU837" s="14"/>
      <c r="AV837" s="13">
        <f t="shared" si="592"/>
        <v>0</v>
      </c>
      <c r="AW837" s="14">
        <f t="shared" si="593"/>
        <v>0</v>
      </c>
      <c r="AX837" s="13">
        <f t="shared" si="594"/>
        <v>0</v>
      </c>
      <c r="AY837" s="14">
        <f t="shared" si="595"/>
        <v>0</v>
      </c>
      <c r="AZ837" s="13">
        <f t="shared" si="596"/>
        <v>1.9999999999999574E-2</v>
      </c>
      <c r="BA837" s="14"/>
      <c r="BB837" s="13">
        <f t="shared" si="597"/>
        <v>0</v>
      </c>
      <c r="BC837" s="14">
        <f t="shared" si="598"/>
        <v>0</v>
      </c>
      <c r="BD837" s="13">
        <f t="shared" si="599"/>
        <v>0</v>
      </c>
      <c r="BE837" s="14">
        <f t="shared" si="600"/>
        <v>0</v>
      </c>
      <c r="BF837" s="13">
        <f t="shared" si="601"/>
        <v>0</v>
      </c>
      <c r="BG837" s="14"/>
      <c r="BH837" s="13">
        <f t="shared" si="602"/>
        <v>0</v>
      </c>
      <c r="BI837" s="14">
        <f t="shared" si="603"/>
        <v>0</v>
      </c>
      <c r="BJ837" s="13">
        <f t="shared" si="604"/>
        <v>0</v>
      </c>
      <c r="BK837" s="14">
        <f t="shared" si="605"/>
        <v>0</v>
      </c>
      <c r="BL837" s="13">
        <f t="shared" si="606"/>
        <v>1.9999999999999574E-2</v>
      </c>
    </row>
    <row r="838" spans="1:64" x14ac:dyDescent="0.25">
      <c r="A838" s="23">
        <f t="shared" si="607"/>
        <v>16.670416666666402</v>
      </c>
      <c r="B838" s="8"/>
      <c r="C838" s="10" t="s">
        <v>67</v>
      </c>
      <c r="E838" s="10" t="s">
        <v>67</v>
      </c>
      <c r="F838" s="10" t="s">
        <v>67</v>
      </c>
      <c r="G838" s="10" t="s">
        <v>67</v>
      </c>
      <c r="H838" s="10"/>
      <c r="I838" t="s">
        <v>65</v>
      </c>
      <c r="K838" s="10" t="s">
        <v>67</v>
      </c>
      <c r="L838" s="13">
        <f t="shared" si="608"/>
        <v>0</v>
      </c>
      <c r="M838" s="14">
        <f t="shared" ref="M838:M901" si="622">IF(L838&gt;0,1,0)</f>
        <v>0</v>
      </c>
      <c r="N838" s="13">
        <f t="shared" si="609"/>
        <v>0</v>
      </c>
      <c r="O838" s="14">
        <f t="shared" ref="O838:O901" si="623">IF(N838&gt;0,1,0)</f>
        <v>0</v>
      </c>
      <c r="P838" s="13">
        <f t="shared" si="610"/>
        <v>1.9999999999999574E-2</v>
      </c>
      <c r="Q838" s="14"/>
      <c r="R838" s="13">
        <f t="shared" si="611"/>
        <v>0</v>
      </c>
      <c r="S838" s="14">
        <f t="shared" ref="S838:S901" si="624">IF(R838&gt;0,1,0)</f>
        <v>0</v>
      </c>
      <c r="T838" s="13">
        <f t="shared" si="612"/>
        <v>0</v>
      </c>
      <c r="U838" s="14">
        <f t="shared" ref="U838:U901" si="625">IF(T838&gt;0,1,0)</f>
        <v>0</v>
      </c>
      <c r="V838" s="13">
        <f t="shared" si="613"/>
        <v>0</v>
      </c>
      <c r="W838" s="14"/>
      <c r="X838" s="13">
        <f t="shared" si="614"/>
        <v>0</v>
      </c>
      <c r="Y838" s="14">
        <f t="shared" ref="Y838:Y901" si="626">IF(X838&gt;0,1,0)</f>
        <v>0</v>
      </c>
      <c r="Z838" s="13">
        <f t="shared" si="615"/>
        <v>0</v>
      </c>
      <c r="AA838" s="14">
        <f t="shared" ref="AA838:AA901" si="627">IF(Z838&gt;0,1,0)</f>
        <v>0</v>
      </c>
      <c r="AB838" s="13">
        <f t="shared" si="616"/>
        <v>1.9999999999999574E-2</v>
      </c>
      <c r="AC838" s="14"/>
      <c r="AD838" s="13">
        <f t="shared" si="617"/>
        <v>0</v>
      </c>
      <c r="AE838" s="14">
        <f t="shared" ref="AE838:AE901" si="628">IF(AD838&gt;0,1,0)</f>
        <v>0</v>
      </c>
      <c r="AF838" s="13">
        <f t="shared" si="618"/>
        <v>0</v>
      </c>
      <c r="AG838" s="14">
        <f t="shared" ref="AG838:AG901" si="629">IF(AF838&gt;0,1,0)</f>
        <v>0</v>
      </c>
      <c r="AH838" s="13">
        <f t="shared" si="619"/>
        <v>1.9999999999999574E-2</v>
      </c>
      <c r="AI838" s="14"/>
      <c r="AJ838" s="13">
        <f t="shared" si="620"/>
        <v>0</v>
      </c>
      <c r="AK838" s="14">
        <f t="shared" ref="AK838:AK901" si="630">IF(AJ838&gt;0,1,0)</f>
        <v>0</v>
      </c>
      <c r="AL838" s="13">
        <f t="shared" si="621"/>
        <v>0</v>
      </c>
      <c r="AM838" s="14">
        <f t="shared" ref="AM838:AM901" si="631">IF(AL838&gt;0,1,0)</f>
        <v>0</v>
      </c>
      <c r="AN838" s="13">
        <f t="shared" ref="AN838:AN901" si="632">IF(G838="Dn(waiting)",A839-A838,0)</f>
        <v>1.9999999999999574E-2</v>
      </c>
      <c r="AO838" s="14"/>
      <c r="AP838" s="13">
        <f t="shared" ref="AP838:AP901" si="633">IF(B838="Line 6 Fails",A838,0)</f>
        <v>0</v>
      </c>
      <c r="AQ838" s="14">
        <f t="shared" ref="AQ838:AQ901" si="634">IF(AP838&gt;0,1,0)</f>
        <v>0</v>
      </c>
      <c r="AR838" s="13">
        <f t="shared" ref="AR838:AR901" si="635">IF(B838="Line 6 repd.",A838,0)</f>
        <v>0</v>
      </c>
      <c r="AS838" s="14">
        <f t="shared" ref="AS838:AS901" si="636">IF(AR838&gt;0,1,0)</f>
        <v>0</v>
      </c>
      <c r="AT838" s="13">
        <f t="shared" ref="AT838:AT901" si="637">IF(H838="Dn(waiting)",A839-A838,0)</f>
        <v>0</v>
      </c>
      <c r="AU838" s="14"/>
      <c r="AV838" s="13">
        <f t="shared" ref="AV838:AV901" si="638">IF(B838="Line 7 Fails",A838,0)</f>
        <v>0</v>
      </c>
      <c r="AW838" s="14">
        <f t="shared" ref="AW838:AW901" si="639">IF(AV838&gt;0,1,0)</f>
        <v>0</v>
      </c>
      <c r="AX838" s="13">
        <f t="shared" ref="AX838:AX901" si="640">IF(B838="Line 7 repd.",A838,0)</f>
        <v>0</v>
      </c>
      <c r="AY838" s="14">
        <f t="shared" ref="AY838:AY901" si="641">IF(AX838&gt;0,1,0)</f>
        <v>0</v>
      </c>
      <c r="AZ838" s="13">
        <f t="shared" ref="AZ838:AZ901" si="642">IF(K838="Dn(waiting)",A839-A838,0)</f>
        <v>1.9999999999999574E-2</v>
      </c>
      <c r="BA838" s="14"/>
      <c r="BB838" s="13">
        <f t="shared" ref="BB838:BB901" si="643">IF(B838="Line 8 Fails",A838,0)</f>
        <v>0</v>
      </c>
      <c r="BC838" s="14">
        <f t="shared" ref="BC838:BC901" si="644">IF(BB838&gt;0,1,0)</f>
        <v>0</v>
      </c>
      <c r="BD838" s="13">
        <f t="shared" ref="BD838:BD901" si="645">IF(B838="Line 8 repd.",A838,0)</f>
        <v>0</v>
      </c>
      <c r="BE838" s="14">
        <f t="shared" ref="BE838:BE901" si="646">IF(BD838&gt;0,1,0)</f>
        <v>0</v>
      </c>
      <c r="BF838" s="13">
        <f t="shared" ref="BF838:BF901" si="647">IF(J838="Dn(waiting)",A839-A838,0)</f>
        <v>0</v>
      </c>
      <c r="BG838" s="14"/>
      <c r="BH838" s="13">
        <f t="shared" ref="BH838:BH901" si="648">IF(B838="Line 9 Fails",A838,0)</f>
        <v>0</v>
      </c>
      <c r="BI838" s="14">
        <f t="shared" ref="BI838:BI901" si="649">IF(BH838&gt;0,1,0)</f>
        <v>0</v>
      </c>
      <c r="BJ838" s="13">
        <f t="shared" ref="BJ838:BJ901" si="650">IF(B838="Line 9 repd.",A838,0)</f>
        <v>0</v>
      </c>
      <c r="BK838" s="14">
        <f t="shared" ref="BK838:BK901" si="651">IF(BJ838&gt;0,1,0)</f>
        <v>0</v>
      </c>
      <c r="BL838" s="13">
        <f t="shared" ref="BL838:BL901" si="652">IF(K838="Dn(waiting)",A839-A838,0)</f>
        <v>1.9999999999999574E-2</v>
      </c>
    </row>
    <row r="839" spans="1:64" x14ac:dyDescent="0.25">
      <c r="A839" s="23">
        <f t="shared" ref="A839:A902" si="653">A838+0.02</f>
        <v>16.690416666666401</v>
      </c>
      <c r="B839" s="8" t="s">
        <v>81</v>
      </c>
      <c r="C839" s="10" t="s">
        <v>67</v>
      </c>
      <c r="E839" s="10" t="s">
        <v>67</v>
      </c>
      <c r="F839" s="10" t="s">
        <v>67</v>
      </c>
      <c r="G839" t="s">
        <v>65</v>
      </c>
      <c r="H839" s="32"/>
      <c r="I839" s="11" t="s">
        <v>66</v>
      </c>
      <c r="K839" s="10" t="s">
        <v>67</v>
      </c>
      <c r="L839" s="13">
        <f t="shared" si="608"/>
        <v>0</v>
      </c>
      <c r="M839" s="14">
        <f t="shared" si="622"/>
        <v>0</v>
      </c>
      <c r="N839" s="13">
        <f t="shared" si="609"/>
        <v>0</v>
      </c>
      <c r="O839" s="14">
        <f t="shared" si="623"/>
        <v>0</v>
      </c>
      <c r="P839" s="13">
        <f t="shared" si="610"/>
        <v>1.9999999999999574E-2</v>
      </c>
      <c r="Q839" s="14"/>
      <c r="R839" s="13">
        <f t="shared" si="611"/>
        <v>0</v>
      </c>
      <c r="S839" s="14">
        <f t="shared" si="624"/>
        <v>0</v>
      </c>
      <c r="T839" s="13">
        <f t="shared" si="612"/>
        <v>0</v>
      </c>
      <c r="U839" s="14">
        <f t="shared" si="625"/>
        <v>0</v>
      </c>
      <c r="V839" s="13">
        <f t="shared" si="613"/>
        <v>0</v>
      </c>
      <c r="W839" s="14"/>
      <c r="X839" s="13">
        <f t="shared" si="614"/>
        <v>0</v>
      </c>
      <c r="Y839" s="14">
        <f t="shared" si="626"/>
        <v>0</v>
      </c>
      <c r="Z839" s="13">
        <f t="shared" si="615"/>
        <v>0</v>
      </c>
      <c r="AA839" s="14">
        <f t="shared" si="627"/>
        <v>0</v>
      </c>
      <c r="AB839" s="13">
        <f t="shared" si="616"/>
        <v>1.9999999999999574E-2</v>
      </c>
      <c r="AC839" s="14"/>
      <c r="AD839" s="13">
        <f t="shared" si="617"/>
        <v>0</v>
      </c>
      <c r="AE839" s="14">
        <f t="shared" si="628"/>
        <v>0</v>
      </c>
      <c r="AF839" s="13">
        <f t="shared" si="618"/>
        <v>0</v>
      </c>
      <c r="AG839" s="14">
        <f t="shared" si="629"/>
        <v>0</v>
      </c>
      <c r="AH839" s="13">
        <f t="shared" si="619"/>
        <v>1.9999999999999574E-2</v>
      </c>
      <c r="AI839" s="14"/>
      <c r="AJ839" s="13">
        <f t="shared" si="620"/>
        <v>0</v>
      </c>
      <c r="AK839" s="14">
        <f t="shared" si="630"/>
        <v>0</v>
      </c>
      <c r="AL839" s="13">
        <f t="shared" si="621"/>
        <v>0</v>
      </c>
      <c r="AM839" s="14">
        <f t="shared" si="631"/>
        <v>0</v>
      </c>
      <c r="AN839" s="13">
        <f t="shared" si="632"/>
        <v>0</v>
      </c>
      <c r="AO839" s="14"/>
      <c r="AP839" s="13">
        <f t="shared" si="633"/>
        <v>0</v>
      </c>
      <c r="AQ839" s="14">
        <f t="shared" si="634"/>
        <v>0</v>
      </c>
      <c r="AR839" s="13">
        <f t="shared" si="635"/>
        <v>0</v>
      </c>
      <c r="AS839" s="14">
        <f t="shared" si="636"/>
        <v>0</v>
      </c>
      <c r="AT839" s="13">
        <f t="shared" si="637"/>
        <v>0</v>
      </c>
      <c r="AU839" s="14"/>
      <c r="AV839" s="13">
        <f t="shared" si="638"/>
        <v>0</v>
      </c>
      <c r="AW839" s="14">
        <f t="shared" si="639"/>
        <v>0</v>
      </c>
      <c r="AX839" s="13">
        <f t="shared" si="640"/>
        <v>16.690416666666401</v>
      </c>
      <c r="AY839" s="14">
        <f t="shared" si="641"/>
        <v>1</v>
      </c>
      <c r="AZ839" s="13">
        <f t="shared" si="642"/>
        <v>1.9999999999999574E-2</v>
      </c>
      <c r="BA839" s="14"/>
      <c r="BB839" s="13">
        <f t="shared" si="643"/>
        <v>0</v>
      </c>
      <c r="BC839" s="14">
        <f t="shared" si="644"/>
        <v>0</v>
      </c>
      <c r="BD839" s="13">
        <f t="shared" si="645"/>
        <v>0</v>
      </c>
      <c r="BE839" s="14">
        <f t="shared" si="646"/>
        <v>0</v>
      </c>
      <c r="BF839" s="13">
        <f t="shared" si="647"/>
        <v>0</v>
      </c>
      <c r="BG839" s="14"/>
      <c r="BH839" s="13">
        <f t="shared" si="648"/>
        <v>0</v>
      </c>
      <c r="BI839" s="14">
        <f t="shared" si="649"/>
        <v>0</v>
      </c>
      <c r="BJ839" s="13">
        <f t="shared" si="650"/>
        <v>0</v>
      </c>
      <c r="BK839" s="14">
        <f t="shared" si="651"/>
        <v>0</v>
      </c>
      <c r="BL839" s="13">
        <f t="shared" si="652"/>
        <v>1.9999999999999574E-2</v>
      </c>
    </row>
    <row r="840" spans="1:64" x14ac:dyDescent="0.25">
      <c r="A840" s="23">
        <f t="shared" si="653"/>
        <v>16.710416666666401</v>
      </c>
      <c r="B840" s="8"/>
      <c r="C840" s="10" t="s">
        <v>67</v>
      </c>
      <c r="E840" s="10" t="s">
        <v>67</v>
      </c>
      <c r="F840" s="10" t="s">
        <v>67</v>
      </c>
      <c r="G840" t="s">
        <v>65</v>
      </c>
      <c r="H840" s="10"/>
      <c r="K840" s="10" t="s">
        <v>67</v>
      </c>
      <c r="L840" s="13">
        <f t="shared" si="608"/>
        <v>0</v>
      </c>
      <c r="M840" s="14">
        <f t="shared" si="622"/>
        <v>0</v>
      </c>
      <c r="N840" s="13">
        <f t="shared" si="609"/>
        <v>0</v>
      </c>
      <c r="O840" s="14">
        <f t="shared" si="623"/>
        <v>0</v>
      </c>
      <c r="P840" s="13">
        <f t="shared" si="610"/>
        <v>1.9999999999999574E-2</v>
      </c>
      <c r="Q840" s="14"/>
      <c r="R840" s="13">
        <f t="shared" si="611"/>
        <v>0</v>
      </c>
      <c r="S840" s="14">
        <f t="shared" si="624"/>
        <v>0</v>
      </c>
      <c r="T840" s="13">
        <f t="shared" si="612"/>
        <v>0</v>
      </c>
      <c r="U840" s="14">
        <f t="shared" si="625"/>
        <v>0</v>
      </c>
      <c r="V840" s="13">
        <f t="shared" si="613"/>
        <v>0</v>
      </c>
      <c r="W840" s="14"/>
      <c r="X840" s="13">
        <f t="shared" si="614"/>
        <v>0</v>
      </c>
      <c r="Y840" s="14">
        <f t="shared" si="626"/>
        <v>0</v>
      </c>
      <c r="Z840" s="13">
        <f t="shared" si="615"/>
        <v>0</v>
      </c>
      <c r="AA840" s="14">
        <f t="shared" si="627"/>
        <v>0</v>
      </c>
      <c r="AB840" s="13">
        <f t="shared" si="616"/>
        <v>1.9999999999999574E-2</v>
      </c>
      <c r="AC840" s="14"/>
      <c r="AD840" s="13">
        <f t="shared" si="617"/>
        <v>0</v>
      </c>
      <c r="AE840" s="14">
        <f t="shared" si="628"/>
        <v>0</v>
      </c>
      <c r="AF840" s="13">
        <f t="shared" si="618"/>
        <v>0</v>
      </c>
      <c r="AG840" s="14">
        <f t="shared" si="629"/>
        <v>0</v>
      </c>
      <c r="AH840" s="13">
        <f t="shared" si="619"/>
        <v>1.9999999999999574E-2</v>
      </c>
      <c r="AI840" s="14"/>
      <c r="AJ840" s="13">
        <f t="shared" si="620"/>
        <v>0</v>
      </c>
      <c r="AK840" s="14">
        <f t="shared" si="630"/>
        <v>0</v>
      </c>
      <c r="AL840" s="13">
        <f t="shared" si="621"/>
        <v>0</v>
      </c>
      <c r="AM840" s="14">
        <f t="shared" si="631"/>
        <v>0</v>
      </c>
      <c r="AN840" s="13">
        <f t="shared" si="632"/>
        <v>0</v>
      </c>
      <c r="AO840" s="14"/>
      <c r="AP840" s="13">
        <f t="shared" si="633"/>
        <v>0</v>
      </c>
      <c r="AQ840" s="14">
        <f t="shared" si="634"/>
        <v>0</v>
      </c>
      <c r="AR840" s="13">
        <f t="shared" si="635"/>
        <v>0</v>
      </c>
      <c r="AS840" s="14">
        <f t="shared" si="636"/>
        <v>0</v>
      </c>
      <c r="AT840" s="13">
        <f t="shared" si="637"/>
        <v>0</v>
      </c>
      <c r="AU840" s="14"/>
      <c r="AV840" s="13">
        <f t="shared" si="638"/>
        <v>0</v>
      </c>
      <c r="AW840" s="14">
        <f t="shared" si="639"/>
        <v>0</v>
      </c>
      <c r="AX840" s="13">
        <f t="shared" si="640"/>
        <v>0</v>
      </c>
      <c r="AY840" s="14">
        <f t="shared" si="641"/>
        <v>0</v>
      </c>
      <c r="AZ840" s="13">
        <f t="shared" si="642"/>
        <v>1.9999999999999574E-2</v>
      </c>
      <c r="BA840" s="14"/>
      <c r="BB840" s="13">
        <f t="shared" si="643"/>
        <v>0</v>
      </c>
      <c r="BC840" s="14">
        <f t="shared" si="644"/>
        <v>0</v>
      </c>
      <c r="BD840" s="13">
        <f t="shared" si="645"/>
        <v>0</v>
      </c>
      <c r="BE840" s="14">
        <f t="shared" si="646"/>
        <v>0</v>
      </c>
      <c r="BF840" s="13">
        <f t="shared" si="647"/>
        <v>0</v>
      </c>
      <c r="BG840" s="14"/>
      <c r="BH840" s="13">
        <f t="shared" si="648"/>
        <v>0</v>
      </c>
      <c r="BI840" s="14">
        <f t="shared" si="649"/>
        <v>0</v>
      </c>
      <c r="BJ840" s="13">
        <f t="shared" si="650"/>
        <v>0</v>
      </c>
      <c r="BK840" s="14">
        <f t="shared" si="651"/>
        <v>0</v>
      </c>
      <c r="BL840" s="13">
        <f t="shared" si="652"/>
        <v>1.9999999999999574E-2</v>
      </c>
    </row>
    <row r="841" spans="1:64" x14ac:dyDescent="0.25">
      <c r="A841" s="23">
        <f t="shared" si="653"/>
        <v>16.7304166666664</v>
      </c>
      <c r="B841" s="8"/>
      <c r="C841" s="10" t="s">
        <v>67</v>
      </c>
      <c r="E841" s="10" t="s">
        <v>67</v>
      </c>
      <c r="F841" s="10" t="s">
        <v>67</v>
      </c>
      <c r="G841" t="s">
        <v>65</v>
      </c>
      <c r="H841" s="10"/>
      <c r="K841" s="10" t="s">
        <v>67</v>
      </c>
      <c r="L841" s="13">
        <f t="shared" si="608"/>
        <v>0</v>
      </c>
      <c r="M841" s="14">
        <f t="shared" si="622"/>
        <v>0</v>
      </c>
      <c r="N841" s="13">
        <f t="shared" si="609"/>
        <v>0</v>
      </c>
      <c r="O841" s="14">
        <f t="shared" si="623"/>
        <v>0</v>
      </c>
      <c r="P841" s="13">
        <f t="shared" si="610"/>
        <v>1.9999999999999574E-2</v>
      </c>
      <c r="Q841" s="14"/>
      <c r="R841" s="13">
        <f t="shared" si="611"/>
        <v>0</v>
      </c>
      <c r="S841" s="14">
        <f t="shared" si="624"/>
        <v>0</v>
      </c>
      <c r="T841" s="13">
        <f t="shared" si="612"/>
        <v>0</v>
      </c>
      <c r="U841" s="14">
        <f t="shared" si="625"/>
        <v>0</v>
      </c>
      <c r="V841" s="13">
        <f t="shared" si="613"/>
        <v>0</v>
      </c>
      <c r="W841" s="14"/>
      <c r="X841" s="13">
        <f t="shared" si="614"/>
        <v>0</v>
      </c>
      <c r="Y841" s="14">
        <f t="shared" si="626"/>
        <v>0</v>
      </c>
      <c r="Z841" s="13">
        <f t="shared" si="615"/>
        <v>0</v>
      </c>
      <c r="AA841" s="14">
        <f t="shared" si="627"/>
        <v>0</v>
      </c>
      <c r="AB841" s="13">
        <f t="shared" si="616"/>
        <v>1.9999999999999574E-2</v>
      </c>
      <c r="AC841" s="14"/>
      <c r="AD841" s="13">
        <f t="shared" si="617"/>
        <v>0</v>
      </c>
      <c r="AE841" s="14">
        <f t="shared" si="628"/>
        <v>0</v>
      </c>
      <c r="AF841" s="13">
        <f t="shared" si="618"/>
        <v>0</v>
      </c>
      <c r="AG841" s="14">
        <f t="shared" si="629"/>
        <v>0</v>
      </c>
      <c r="AH841" s="13">
        <f t="shared" si="619"/>
        <v>1.9999999999999574E-2</v>
      </c>
      <c r="AI841" s="14"/>
      <c r="AJ841" s="13">
        <f t="shared" si="620"/>
        <v>0</v>
      </c>
      <c r="AK841" s="14">
        <f t="shared" si="630"/>
        <v>0</v>
      </c>
      <c r="AL841" s="13">
        <f t="shared" si="621"/>
        <v>0</v>
      </c>
      <c r="AM841" s="14">
        <f t="shared" si="631"/>
        <v>0</v>
      </c>
      <c r="AN841" s="13">
        <f t="shared" si="632"/>
        <v>0</v>
      </c>
      <c r="AO841" s="14"/>
      <c r="AP841" s="13">
        <f t="shared" si="633"/>
        <v>0</v>
      </c>
      <c r="AQ841" s="14">
        <f t="shared" si="634"/>
        <v>0</v>
      </c>
      <c r="AR841" s="13">
        <f t="shared" si="635"/>
        <v>0</v>
      </c>
      <c r="AS841" s="14">
        <f t="shared" si="636"/>
        <v>0</v>
      </c>
      <c r="AT841" s="13">
        <f t="shared" si="637"/>
        <v>0</v>
      </c>
      <c r="AU841" s="14"/>
      <c r="AV841" s="13">
        <f t="shared" si="638"/>
        <v>0</v>
      </c>
      <c r="AW841" s="14">
        <f t="shared" si="639"/>
        <v>0</v>
      </c>
      <c r="AX841" s="13">
        <f t="shared" si="640"/>
        <v>0</v>
      </c>
      <c r="AY841" s="14">
        <f t="shared" si="641"/>
        <v>0</v>
      </c>
      <c r="AZ841" s="13">
        <f t="shared" si="642"/>
        <v>1.9999999999999574E-2</v>
      </c>
      <c r="BA841" s="14"/>
      <c r="BB841" s="13">
        <f t="shared" si="643"/>
        <v>0</v>
      </c>
      <c r="BC841" s="14">
        <f t="shared" si="644"/>
        <v>0</v>
      </c>
      <c r="BD841" s="13">
        <f t="shared" si="645"/>
        <v>0</v>
      </c>
      <c r="BE841" s="14">
        <f t="shared" si="646"/>
        <v>0</v>
      </c>
      <c r="BF841" s="13">
        <f t="shared" si="647"/>
        <v>0</v>
      </c>
      <c r="BG841" s="14"/>
      <c r="BH841" s="13">
        <f t="shared" si="648"/>
        <v>0</v>
      </c>
      <c r="BI841" s="14">
        <f t="shared" si="649"/>
        <v>0</v>
      </c>
      <c r="BJ841" s="13">
        <f t="shared" si="650"/>
        <v>0</v>
      </c>
      <c r="BK841" s="14">
        <f t="shared" si="651"/>
        <v>0</v>
      </c>
      <c r="BL841" s="13">
        <f t="shared" si="652"/>
        <v>1.9999999999999574E-2</v>
      </c>
    </row>
    <row r="842" spans="1:64" x14ac:dyDescent="0.25">
      <c r="A842" s="23">
        <f t="shared" si="653"/>
        <v>16.7504166666664</v>
      </c>
      <c r="B842" s="8"/>
      <c r="C842" s="10" t="s">
        <v>67</v>
      </c>
      <c r="E842" s="10" t="s">
        <v>67</v>
      </c>
      <c r="F842" s="10" t="s">
        <v>67</v>
      </c>
      <c r="G842" t="s">
        <v>65</v>
      </c>
      <c r="H842" s="10"/>
      <c r="K842" s="10" t="s">
        <v>67</v>
      </c>
      <c r="L842" s="13">
        <f t="shared" si="608"/>
        <v>0</v>
      </c>
      <c r="M842" s="14">
        <f t="shared" si="622"/>
        <v>0</v>
      </c>
      <c r="N842" s="13">
        <f t="shared" si="609"/>
        <v>0</v>
      </c>
      <c r="O842" s="14">
        <f t="shared" si="623"/>
        <v>0</v>
      </c>
      <c r="P842" s="13">
        <f t="shared" si="610"/>
        <v>1.9999999999999574E-2</v>
      </c>
      <c r="Q842" s="14"/>
      <c r="R842" s="13">
        <f t="shared" si="611"/>
        <v>0</v>
      </c>
      <c r="S842" s="14">
        <f t="shared" si="624"/>
        <v>0</v>
      </c>
      <c r="T842" s="13">
        <f t="shared" si="612"/>
        <v>0</v>
      </c>
      <c r="U842" s="14">
        <f t="shared" si="625"/>
        <v>0</v>
      </c>
      <c r="V842" s="13">
        <f t="shared" si="613"/>
        <v>0</v>
      </c>
      <c r="W842" s="14"/>
      <c r="X842" s="13">
        <f t="shared" si="614"/>
        <v>0</v>
      </c>
      <c r="Y842" s="14">
        <f t="shared" si="626"/>
        <v>0</v>
      </c>
      <c r="Z842" s="13">
        <f t="shared" si="615"/>
        <v>0</v>
      </c>
      <c r="AA842" s="14">
        <f t="shared" si="627"/>
        <v>0</v>
      </c>
      <c r="AB842" s="13">
        <f t="shared" si="616"/>
        <v>1.9999999999999574E-2</v>
      </c>
      <c r="AC842" s="14"/>
      <c r="AD842" s="13">
        <f t="shared" si="617"/>
        <v>0</v>
      </c>
      <c r="AE842" s="14">
        <f t="shared" si="628"/>
        <v>0</v>
      </c>
      <c r="AF842" s="13">
        <f t="shared" si="618"/>
        <v>0</v>
      </c>
      <c r="AG842" s="14">
        <f t="shared" si="629"/>
        <v>0</v>
      </c>
      <c r="AH842" s="13">
        <f t="shared" si="619"/>
        <v>1.9999999999999574E-2</v>
      </c>
      <c r="AI842" s="14"/>
      <c r="AJ842" s="13">
        <f t="shared" si="620"/>
        <v>0</v>
      </c>
      <c r="AK842" s="14">
        <f t="shared" si="630"/>
        <v>0</v>
      </c>
      <c r="AL842" s="13">
        <f t="shared" si="621"/>
        <v>0</v>
      </c>
      <c r="AM842" s="14">
        <f t="shared" si="631"/>
        <v>0</v>
      </c>
      <c r="AN842" s="13">
        <f t="shared" si="632"/>
        <v>0</v>
      </c>
      <c r="AO842" s="14"/>
      <c r="AP842" s="13">
        <f t="shared" si="633"/>
        <v>0</v>
      </c>
      <c r="AQ842" s="14">
        <f t="shared" si="634"/>
        <v>0</v>
      </c>
      <c r="AR842" s="13">
        <f t="shared" si="635"/>
        <v>0</v>
      </c>
      <c r="AS842" s="14">
        <f t="shared" si="636"/>
        <v>0</v>
      </c>
      <c r="AT842" s="13">
        <f t="shared" si="637"/>
        <v>0</v>
      </c>
      <c r="AU842" s="14"/>
      <c r="AV842" s="13">
        <f t="shared" si="638"/>
        <v>0</v>
      </c>
      <c r="AW842" s="14">
        <f t="shared" si="639"/>
        <v>0</v>
      </c>
      <c r="AX842" s="13">
        <f t="shared" si="640"/>
        <v>0</v>
      </c>
      <c r="AY842" s="14">
        <f t="shared" si="641"/>
        <v>0</v>
      </c>
      <c r="AZ842" s="13">
        <f t="shared" si="642"/>
        <v>1.9999999999999574E-2</v>
      </c>
      <c r="BA842" s="14"/>
      <c r="BB842" s="13">
        <f t="shared" si="643"/>
        <v>0</v>
      </c>
      <c r="BC842" s="14">
        <f t="shared" si="644"/>
        <v>0</v>
      </c>
      <c r="BD842" s="13">
        <f t="shared" si="645"/>
        <v>0</v>
      </c>
      <c r="BE842" s="14">
        <f t="shared" si="646"/>
        <v>0</v>
      </c>
      <c r="BF842" s="13">
        <f t="shared" si="647"/>
        <v>0</v>
      </c>
      <c r="BG842" s="14"/>
      <c r="BH842" s="13">
        <f t="shared" si="648"/>
        <v>0</v>
      </c>
      <c r="BI842" s="14">
        <f t="shared" si="649"/>
        <v>0</v>
      </c>
      <c r="BJ842" s="13">
        <f t="shared" si="650"/>
        <v>0</v>
      </c>
      <c r="BK842" s="14">
        <f t="shared" si="651"/>
        <v>0</v>
      </c>
      <c r="BL842" s="13">
        <f t="shared" si="652"/>
        <v>1.9999999999999574E-2</v>
      </c>
    </row>
    <row r="843" spans="1:64" x14ac:dyDescent="0.25">
      <c r="A843" s="23">
        <f t="shared" si="653"/>
        <v>16.770416666666399</v>
      </c>
      <c r="B843" s="8" t="s">
        <v>70</v>
      </c>
      <c r="C843" s="10" t="s">
        <v>67</v>
      </c>
      <c r="D843" s="10" t="s">
        <v>67</v>
      </c>
      <c r="E843" s="10" t="s">
        <v>67</v>
      </c>
      <c r="F843" s="10" t="s">
        <v>67</v>
      </c>
      <c r="G843" t="s">
        <v>65</v>
      </c>
      <c r="H843" s="10"/>
      <c r="K843" s="10" t="s">
        <v>67</v>
      </c>
      <c r="L843" s="13">
        <f t="shared" si="608"/>
        <v>0</v>
      </c>
      <c r="M843" s="14">
        <f t="shared" si="622"/>
        <v>0</v>
      </c>
      <c r="N843" s="13">
        <f t="shared" si="609"/>
        <v>0</v>
      </c>
      <c r="O843" s="14">
        <f t="shared" si="623"/>
        <v>0</v>
      </c>
      <c r="P843" s="13">
        <f t="shared" si="610"/>
        <v>1.9999999999999574E-2</v>
      </c>
      <c r="Q843" s="14"/>
      <c r="R843" s="13">
        <f t="shared" si="611"/>
        <v>16.770416666666399</v>
      </c>
      <c r="S843" s="14">
        <f t="shared" si="624"/>
        <v>1</v>
      </c>
      <c r="T843" s="13">
        <f t="shared" si="612"/>
        <v>0</v>
      </c>
      <c r="U843" s="14">
        <f t="shared" si="625"/>
        <v>0</v>
      </c>
      <c r="V843" s="13">
        <f t="shared" si="613"/>
        <v>1.9999999999999574E-2</v>
      </c>
      <c r="W843" s="14"/>
      <c r="X843" s="13">
        <f t="shared" si="614"/>
        <v>0</v>
      </c>
      <c r="Y843" s="14">
        <f t="shared" si="626"/>
        <v>0</v>
      </c>
      <c r="Z843" s="13">
        <f t="shared" si="615"/>
        <v>0</v>
      </c>
      <c r="AA843" s="14">
        <f t="shared" si="627"/>
        <v>0</v>
      </c>
      <c r="AB843" s="13">
        <f t="shared" si="616"/>
        <v>1.9999999999999574E-2</v>
      </c>
      <c r="AC843" s="14"/>
      <c r="AD843" s="13">
        <f t="shared" si="617"/>
        <v>0</v>
      </c>
      <c r="AE843" s="14">
        <f t="shared" si="628"/>
        <v>0</v>
      </c>
      <c r="AF843" s="13">
        <f t="shared" si="618"/>
        <v>0</v>
      </c>
      <c r="AG843" s="14">
        <f t="shared" si="629"/>
        <v>0</v>
      </c>
      <c r="AH843" s="13">
        <f t="shared" si="619"/>
        <v>1.9999999999999574E-2</v>
      </c>
      <c r="AI843" s="14"/>
      <c r="AJ843" s="13">
        <f t="shared" si="620"/>
        <v>0</v>
      </c>
      <c r="AK843" s="14">
        <f t="shared" si="630"/>
        <v>0</v>
      </c>
      <c r="AL843" s="13">
        <f t="shared" si="621"/>
        <v>0</v>
      </c>
      <c r="AM843" s="14">
        <f t="shared" si="631"/>
        <v>0</v>
      </c>
      <c r="AN843" s="13">
        <f t="shared" si="632"/>
        <v>0</v>
      </c>
      <c r="AO843" s="14"/>
      <c r="AP843" s="13">
        <f t="shared" si="633"/>
        <v>0</v>
      </c>
      <c r="AQ843" s="14">
        <f t="shared" si="634"/>
        <v>0</v>
      </c>
      <c r="AR843" s="13">
        <f t="shared" si="635"/>
        <v>0</v>
      </c>
      <c r="AS843" s="14">
        <f t="shared" si="636"/>
        <v>0</v>
      </c>
      <c r="AT843" s="13">
        <f t="shared" si="637"/>
        <v>0</v>
      </c>
      <c r="AU843" s="14"/>
      <c r="AV843" s="13">
        <f t="shared" si="638"/>
        <v>0</v>
      </c>
      <c r="AW843" s="14">
        <f t="shared" si="639"/>
        <v>0</v>
      </c>
      <c r="AX843" s="13">
        <f t="shared" si="640"/>
        <v>0</v>
      </c>
      <c r="AY843" s="14">
        <f t="shared" si="641"/>
        <v>0</v>
      </c>
      <c r="AZ843" s="13">
        <f t="shared" si="642"/>
        <v>1.9999999999999574E-2</v>
      </c>
      <c r="BA843" s="14"/>
      <c r="BB843" s="13">
        <f t="shared" si="643"/>
        <v>0</v>
      </c>
      <c r="BC843" s="14">
        <f t="shared" si="644"/>
        <v>0</v>
      </c>
      <c r="BD843" s="13">
        <f t="shared" si="645"/>
        <v>0</v>
      </c>
      <c r="BE843" s="14">
        <f t="shared" si="646"/>
        <v>0</v>
      </c>
      <c r="BF843" s="13">
        <f t="shared" si="647"/>
        <v>0</v>
      </c>
      <c r="BG843" s="14"/>
      <c r="BH843" s="13">
        <f t="shared" si="648"/>
        <v>0</v>
      </c>
      <c r="BI843" s="14">
        <f t="shared" si="649"/>
        <v>0</v>
      </c>
      <c r="BJ843" s="13">
        <f t="shared" si="650"/>
        <v>0</v>
      </c>
      <c r="BK843" s="14">
        <f t="shared" si="651"/>
        <v>0</v>
      </c>
      <c r="BL843" s="13">
        <f t="shared" si="652"/>
        <v>1.9999999999999574E-2</v>
      </c>
    </row>
    <row r="844" spans="1:64" x14ac:dyDescent="0.25">
      <c r="A844" s="23">
        <f t="shared" si="653"/>
        <v>16.790416666666399</v>
      </c>
      <c r="B844" s="8" t="s">
        <v>77</v>
      </c>
      <c r="C844" t="s">
        <v>65</v>
      </c>
      <c r="D844" s="10" t="s">
        <v>67</v>
      </c>
      <c r="E844" s="10" t="s">
        <v>67</v>
      </c>
      <c r="F844" s="10" t="s">
        <v>67</v>
      </c>
      <c r="G844" s="11" t="s">
        <v>66</v>
      </c>
      <c r="H844" s="10"/>
      <c r="K844" s="10" t="s">
        <v>67</v>
      </c>
      <c r="L844" s="13">
        <f t="shared" si="608"/>
        <v>0</v>
      </c>
      <c r="M844" s="14">
        <f t="shared" si="622"/>
        <v>0</v>
      </c>
      <c r="N844" s="13">
        <f t="shared" si="609"/>
        <v>0</v>
      </c>
      <c r="O844" s="14">
        <f t="shared" si="623"/>
        <v>0</v>
      </c>
      <c r="P844" s="13">
        <f t="shared" si="610"/>
        <v>0</v>
      </c>
      <c r="Q844" s="14"/>
      <c r="R844" s="13">
        <f t="shared" si="611"/>
        <v>0</v>
      </c>
      <c r="S844" s="14">
        <f t="shared" si="624"/>
        <v>0</v>
      </c>
      <c r="T844" s="13">
        <f t="shared" si="612"/>
        <v>0</v>
      </c>
      <c r="U844" s="14">
        <f t="shared" si="625"/>
        <v>0</v>
      </c>
      <c r="V844" s="13">
        <f t="shared" si="613"/>
        <v>1.9999999999999574E-2</v>
      </c>
      <c r="W844" s="14"/>
      <c r="X844" s="13">
        <f t="shared" si="614"/>
        <v>0</v>
      </c>
      <c r="Y844" s="14">
        <f t="shared" si="626"/>
        <v>0</v>
      </c>
      <c r="Z844" s="13">
        <f t="shared" si="615"/>
        <v>0</v>
      </c>
      <c r="AA844" s="14">
        <f t="shared" si="627"/>
        <v>0</v>
      </c>
      <c r="AB844" s="13">
        <f t="shared" si="616"/>
        <v>1.9999999999999574E-2</v>
      </c>
      <c r="AC844" s="14"/>
      <c r="AD844" s="13">
        <f t="shared" si="617"/>
        <v>0</v>
      </c>
      <c r="AE844" s="14">
        <f t="shared" si="628"/>
        <v>0</v>
      </c>
      <c r="AF844" s="13">
        <f t="shared" si="618"/>
        <v>0</v>
      </c>
      <c r="AG844" s="14">
        <f t="shared" si="629"/>
        <v>0</v>
      </c>
      <c r="AH844" s="13">
        <f t="shared" si="619"/>
        <v>1.9999999999999574E-2</v>
      </c>
      <c r="AI844" s="14"/>
      <c r="AJ844" s="13">
        <f t="shared" si="620"/>
        <v>0</v>
      </c>
      <c r="AK844" s="14">
        <f t="shared" si="630"/>
        <v>0</v>
      </c>
      <c r="AL844" s="13">
        <f t="shared" si="621"/>
        <v>16.790416666666399</v>
      </c>
      <c r="AM844" s="14">
        <f t="shared" si="631"/>
        <v>1</v>
      </c>
      <c r="AN844" s="13">
        <f t="shared" si="632"/>
        <v>0</v>
      </c>
      <c r="AO844" s="14"/>
      <c r="AP844" s="13">
        <f t="shared" si="633"/>
        <v>0</v>
      </c>
      <c r="AQ844" s="14">
        <f t="shared" si="634"/>
        <v>0</v>
      </c>
      <c r="AR844" s="13">
        <f t="shared" si="635"/>
        <v>0</v>
      </c>
      <c r="AS844" s="14">
        <f t="shared" si="636"/>
        <v>0</v>
      </c>
      <c r="AT844" s="13">
        <f t="shared" si="637"/>
        <v>0</v>
      </c>
      <c r="AU844" s="14"/>
      <c r="AV844" s="13">
        <f t="shared" si="638"/>
        <v>0</v>
      </c>
      <c r="AW844" s="14">
        <f t="shared" si="639"/>
        <v>0</v>
      </c>
      <c r="AX844" s="13">
        <f t="shared" si="640"/>
        <v>0</v>
      </c>
      <c r="AY844" s="14">
        <f t="shared" si="641"/>
        <v>0</v>
      </c>
      <c r="AZ844" s="13">
        <f t="shared" si="642"/>
        <v>1.9999999999999574E-2</v>
      </c>
      <c r="BA844" s="14"/>
      <c r="BB844" s="13">
        <f t="shared" si="643"/>
        <v>0</v>
      </c>
      <c r="BC844" s="14">
        <f t="shared" si="644"/>
        <v>0</v>
      </c>
      <c r="BD844" s="13">
        <f t="shared" si="645"/>
        <v>0</v>
      </c>
      <c r="BE844" s="14">
        <f t="shared" si="646"/>
        <v>0</v>
      </c>
      <c r="BF844" s="13">
        <f t="shared" si="647"/>
        <v>0</v>
      </c>
      <c r="BG844" s="14"/>
      <c r="BH844" s="13">
        <f t="shared" si="648"/>
        <v>0</v>
      </c>
      <c r="BI844" s="14">
        <f t="shared" si="649"/>
        <v>0</v>
      </c>
      <c r="BJ844" s="13">
        <f t="shared" si="650"/>
        <v>0</v>
      </c>
      <c r="BK844" s="14">
        <f t="shared" si="651"/>
        <v>0</v>
      </c>
      <c r="BL844" s="13">
        <f t="shared" si="652"/>
        <v>1.9999999999999574E-2</v>
      </c>
    </row>
    <row r="845" spans="1:64" x14ac:dyDescent="0.25">
      <c r="A845" s="23">
        <f t="shared" si="653"/>
        <v>16.810416666666399</v>
      </c>
      <c r="B845" s="8"/>
      <c r="C845" t="s">
        <v>65</v>
      </c>
      <c r="D845" s="10" t="s">
        <v>67</v>
      </c>
      <c r="E845" s="10" t="s">
        <v>67</v>
      </c>
      <c r="F845" s="10" t="s">
        <v>67</v>
      </c>
      <c r="H845" s="10"/>
      <c r="K845" s="10" t="s">
        <v>67</v>
      </c>
      <c r="L845" s="13">
        <f t="shared" si="608"/>
        <v>0</v>
      </c>
      <c r="M845" s="14">
        <f t="shared" si="622"/>
        <v>0</v>
      </c>
      <c r="N845" s="13">
        <f t="shared" si="609"/>
        <v>0</v>
      </c>
      <c r="O845" s="14">
        <f t="shared" si="623"/>
        <v>0</v>
      </c>
      <c r="P845" s="13">
        <f t="shared" si="610"/>
        <v>0</v>
      </c>
      <c r="Q845" s="14"/>
      <c r="R845" s="13">
        <f t="shared" si="611"/>
        <v>0</v>
      </c>
      <c r="S845" s="14">
        <f t="shared" si="624"/>
        <v>0</v>
      </c>
      <c r="T845" s="13">
        <f t="shared" si="612"/>
        <v>0</v>
      </c>
      <c r="U845" s="14">
        <f t="shared" si="625"/>
        <v>0</v>
      </c>
      <c r="V845" s="13">
        <f t="shared" si="613"/>
        <v>1.9999999999999574E-2</v>
      </c>
      <c r="W845" s="14"/>
      <c r="X845" s="13">
        <f t="shared" si="614"/>
        <v>0</v>
      </c>
      <c r="Y845" s="14">
        <f t="shared" si="626"/>
        <v>0</v>
      </c>
      <c r="Z845" s="13">
        <f t="shared" si="615"/>
        <v>0</v>
      </c>
      <c r="AA845" s="14">
        <f t="shared" si="627"/>
        <v>0</v>
      </c>
      <c r="AB845" s="13">
        <f t="shared" si="616"/>
        <v>1.9999999999999574E-2</v>
      </c>
      <c r="AC845" s="14"/>
      <c r="AD845" s="13">
        <f t="shared" si="617"/>
        <v>0</v>
      </c>
      <c r="AE845" s="14">
        <f t="shared" si="628"/>
        <v>0</v>
      </c>
      <c r="AF845" s="13">
        <f t="shared" si="618"/>
        <v>0</v>
      </c>
      <c r="AG845" s="14">
        <f t="shared" si="629"/>
        <v>0</v>
      </c>
      <c r="AH845" s="13">
        <f t="shared" si="619"/>
        <v>1.9999999999999574E-2</v>
      </c>
      <c r="AI845" s="14"/>
      <c r="AJ845" s="13">
        <f t="shared" si="620"/>
        <v>0</v>
      </c>
      <c r="AK845" s="14">
        <f t="shared" si="630"/>
        <v>0</v>
      </c>
      <c r="AL845" s="13">
        <f t="shared" si="621"/>
        <v>0</v>
      </c>
      <c r="AM845" s="14">
        <f t="shared" si="631"/>
        <v>0</v>
      </c>
      <c r="AN845" s="13">
        <f t="shared" si="632"/>
        <v>0</v>
      </c>
      <c r="AO845" s="14"/>
      <c r="AP845" s="13">
        <f t="shared" si="633"/>
        <v>0</v>
      </c>
      <c r="AQ845" s="14">
        <f t="shared" si="634"/>
        <v>0</v>
      </c>
      <c r="AR845" s="13">
        <f t="shared" si="635"/>
        <v>0</v>
      </c>
      <c r="AS845" s="14">
        <f t="shared" si="636"/>
        <v>0</v>
      </c>
      <c r="AT845" s="13">
        <f t="shared" si="637"/>
        <v>0</v>
      </c>
      <c r="AU845" s="14"/>
      <c r="AV845" s="13">
        <f t="shared" si="638"/>
        <v>0</v>
      </c>
      <c r="AW845" s="14">
        <f t="shared" si="639"/>
        <v>0</v>
      </c>
      <c r="AX845" s="13">
        <f t="shared" si="640"/>
        <v>0</v>
      </c>
      <c r="AY845" s="14">
        <f t="shared" si="641"/>
        <v>0</v>
      </c>
      <c r="AZ845" s="13">
        <f t="shared" si="642"/>
        <v>1.9999999999999574E-2</v>
      </c>
      <c r="BA845" s="14"/>
      <c r="BB845" s="13">
        <f t="shared" si="643"/>
        <v>0</v>
      </c>
      <c r="BC845" s="14">
        <f t="shared" si="644"/>
        <v>0</v>
      </c>
      <c r="BD845" s="13">
        <f t="shared" si="645"/>
        <v>0</v>
      </c>
      <c r="BE845" s="14">
        <f t="shared" si="646"/>
        <v>0</v>
      </c>
      <c r="BF845" s="13">
        <f t="shared" si="647"/>
        <v>0</v>
      </c>
      <c r="BG845" s="14"/>
      <c r="BH845" s="13">
        <f t="shared" si="648"/>
        <v>0</v>
      </c>
      <c r="BI845" s="14">
        <f t="shared" si="649"/>
        <v>0</v>
      </c>
      <c r="BJ845" s="13">
        <f t="shared" si="650"/>
        <v>0</v>
      </c>
      <c r="BK845" s="14">
        <f t="shared" si="651"/>
        <v>0</v>
      </c>
      <c r="BL845" s="13">
        <f t="shared" si="652"/>
        <v>1.9999999999999574E-2</v>
      </c>
    </row>
    <row r="846" spans="1:64" x14ac:dyDescent="0.25">
      <c r="A846" s="23">
        <f t="shared" si="653"/>
        <v>16.830416666666398</v>
      </c>
      <c r="B846" s="8"/>
      <c r="C846" t="s">
        <v>65</v>
      </c>
      <c r="D846" s="10" t="s">
        <v>67</v>
      </c>
      <c r="E846" s="10" t="s">
        <v>67</v>
      </c>
      <c r="F846" s="10" t="s">
        <v>67</v>
      </c>
      <c r="K846" s="10" t="s">
        <v>67</v>
      </c>
      <c r="L846" s="13">
        <f t="shared" si="608"/>
        <v>0</v>
      </c>
      <c r="M846" s="14">
        <f t="shared" si="622"/>
        <v>0</v>
      </c>
      <c r="N846" s="13">
        <f t="shared" si="609"/>
        <v>0</v>
      </c>
      <c r="O846" s="14">
        <f t="shared" si="623"/>
        <v>0</v>
      </c>
      <c r="P846" s="13">
        <f t="shared" si="610"/>
        <v>0</v>
      </c>
      <c r="Q846" s="14"/>
      <c r="R846" s="13">
        <f t="shared" si="611"/>
        <v>0</v>
      </c>
      <c r="S846" s="14">
        <f t="shared" si="624"/>
        <v>0</v>
      </c>
      <c r="T846" s="13">
        <f t="shared" si="612"/>
        <v>0</v>
      </c>
      <c r="U846" s="14">
        <f t="shared" si="625"/>
        <v>0</v>
      </c>
      <c r="V846" s="13">
        <f t="shared" si="613"/>
        <v>1.9999999999999574E-2</v>
      </c>
      <c r="W846" s="14"/>
      <c r="X846" s="13">
        <f t="shared" si="614"/>
        <v>0</v>
      </c>
      <c r="Y846" s="14">
        <f t="shared" si="626"/>
        <v>0</v>
      </c>
      <c r="Z846" s="13">
        <f t="shared" si="615"/>
        <v>0</v>
      </c>
      <c r="AA846" s="14">
        <f t="shared" si="627"/>
        <v>0</v>
      </c>
      <c r="AB846" s="13">
        <f t="shared" si="616"/>
        <v>1.9999999999999574E-2</v>
      </c>
      <c r="AC846" s="14"/>
      <c r="AD846" s="13">
        <f t="shared" si="617"/>
        <v>0</v>
      </c>
      <c r="AE846" s="14">
        <f t="shared" si="628"/>
        <v>0</v>
      </c>
      <c r="AF846" s="13">
        <f t="shared" si="618"/>
        <v>0</v>
      </c>
      <c r="AG846" s="14">
        <f t="shared" si="629"/>
        <v>0</v>
      </c>
      <c r="AH846" s="13">
        <f t="shared" si="619"/>
        <v>1.9999999999999574E-2</v>
      </c>
      <c r="AI846" s="14"/>
      <c r="AJ846" s="13">
        <f t="shared" si="620"/>
        <v>0</v>
      </c>
      <c r="AK846" s="14">
        <f t="shared" si="630"/>
        <v>0</v>
      </c>
      <c r="AL846" s="13">
        <f t="shared" si="621"/>
        <v>0</v>
      </c>
      <c r="AM846" s="14">
        <f t="shared" si="631"/>
        <v>0</v>
      </c>
      <c r="AN846" s="13">
        <f t="shared" si="632"/>
        <v>0</v>
      </c>
      <c r="AO846" s="14"/>
      <c r="AP846" s="13">
        <f t="shared" si="633"/>
        <v>0</v>
      </c>
      <c r="AQ846" s="14">
        <f t="shared" si="634"/>
        <v>0</v>
      </c>
      <c r="AR846" s="13">
        <f t="shared" si="635"/>
        <v>0</v>
      </c>
      <c r="AS846" s="14">
        <f t="shared" si="636"/>
        <v>0</v>
      </c>
      <c r="AT846" s="13">
        <f t="shared" si="637"/>
        <v>0</v>
      </c>
      <c r="AU846" s="14"/>
      <c r="AV846" s="13">
        <f t="shared" si="638"/>
        <v>0</v>
      </c>
      <c r="AW846" s="14">
        <f t="shared" si="639"/>
        <v>0</v>
      </c>
      <c r="AX846" s="13">
        <f t="shared" si="640"/>
        <v>0</v>
      </c>
      <c r="AY846" s="14">
        <f t="shared" si="641"/>
        <v>0</v>
      </c>
      <c r="AZ846" s="13">
        <f t="shared" si="642"/>
        <v>1.9999999999999574E-2</v>
      </c>
      <c r="BA846" s="14"/>
      <c r="BB846" s="13">
        <f t="shared" si="643"/>
        <v>0</v>
      </c>
      <c r="BC846" s="14">
        <f t="shared" si="644"/>
        <v>0</v>
      </c>
      <c r="BD846" s="13">
        <f t="shared" si="645"/>
        <v>0</v>
      </c>
      <c r="BE846" s="14">
        <f t="shared" si="646"/>
        <v>0</v>
      </c>
      <c r="BF846" s="13">
        <f t="shared" si="647"/>
        <v>0</v>
      </c>
      <c r="BG846" s="14"/>
      <c r="BH846" s="13">
        <f t="shared" si="648"/>
        <v>0</v>
      </c>
      <c r="BI846" s="14">
        <f t="shared" si="649"/>
        <v>0</v>
      </c>
      <c r="BJ846" s="13">
        <f t="shared" si="650"/>
        <v>0</v>
      </c>
      <c r="BK846" s="14">
        <f t="shared" si="651"/>
        <v>0</v>
      </c>
      <c r="BL846" s="13">
        <f t="shared" si="652"/>
        <v>1.9999999999999574E-2</v>
      </c>
    </row>
    <row r="847" spans="1:64" x14ac:dyDescent="0.25">
      <c r="A847" s="23">
        <f t="shared" si="653"/>
        <v>16.850416666666398</v>
      </c>
      <c r="B847" s="8" t="s">
        <v>82</v>
      </c>
      <c r="C847" t="s">
        <v>65</v>
      </c>
      <c r="D847" s="10" t="s">
        <v>67</v>
      </c>
      <c r="E847" s="10" t="s">
        <v>67</v>
      </c>
      <c r="F847" s="10" t="s">
        <v>67</v>
      </c>
      <c r="G847" s="11"/>
      <c r="J847" s="10" t="s">
        <v>67</v>
      </c>
      <c r="K847" s="10" t="s">
        <v>67</v>
      </c>
      <c r="L847" s="13">
        <f t="shared" si="608"/>
        <v>0</v>
      </c>
      <c r="M847" s="14">
        <f t="shared" si="622"/>
        <v>0</v>
      </c>
      <c r="N847" s="13">
        <f t="shared" si="609"/>
        <v>0</v>
      </c>
      <c r="O847" s="14">
        <f t="shared" si="623"/>
        <v>0</v>
      </c>
      <c r="P847" s="13">
        <f t="shared" si="610"/>
        <v>0</v>
      </c>
      <c r="Q847" s="14"/>
      <c r="R847" s="13">
        <f t="shared" si="611"/>
        <v>0</v>
      </c>
      <c r="S847" s="14">
        <f t="shared" si="624"/>
        <v>0</v>
      </c>
      <c r="T847" s="13">
        <f t="shared" si="612"/>
        <v>0</v>
      </c>
      <c r="U847" s="14">
        <f t="shared" si="625"/>
        <v>0</v>
      </c>
      <c r="V847" s="13">
        <f t="shared" si="613"/>
        <v>1.9999999999999574E-2</v>
      </c>
      <c r="W847" s="14"/>
      <c r="X847" s="13">
        <f t="shared" si="614"/>
        <v>0</v>
      </c>
      <c r="Y847" s="14">
        <f t="shared" si="626"/>
        <v>0</v>
      </c>
      <c r="Z847" s="13">
        <f t="shared" si="615"/>
        <v>0</v>
      </c>
      <c r="AA847" s="14">
        <f t="shared" si="627"/>
        <v>0</v>
      </c>
      <c r="AB847" s="13">
        <f t="shared" si="616"/>
        <v>1.9999999999999574E-2</v>
      </c>
      <c r="AC847" s="14"/>
      <c r="AD847" s="13">
        <f t="shared" si="617"/>
        <v>0</v>
      </c>
      <c r="AE847" s="14">
        <f t="shared" si="628"/>
        <v>0</v>
      </c>
      <c r="AF847" s="13">
        <f t="shared" si="618"/>
        <v>0</v>
      </c>
      <c r="AG847" s="14">
        <f t="shared" si="629"/>
        <v>0</v>
      </c>
      <c r="AH847" s="13">
        <f t="shared" si="619"/>
        <v>1.9999999999999574E-2</v>
      </c>
      <c r="AI847" s="14"/>
      <c r="AJ847" s="13">
        <f t="shared" si="620"/>
        <v>0</v>
      </c>
      <c r="AK847" s="14">
        <f t="shared" si="630"/>
        <v>0</v>
      </c>
      <c r="AL847" s="13">
        <f t="shared" si="621"/>
        <v>0</v>
      </c>
      <c r="AM847" s="14">
        <f t="shared" si="631"/>
        <v>0</v>
      </c>
      <c r="AN847" s="13">
        <f t="shared" si="632"/>
        <v>0</v>
      </c>
      <c r="AO847" s="14"/>
      <c r="AP847" s="13">
        <f t="shared" si="633"/>
        <v>0</v>
      </c>
      <c r="AQ847" s="14">
        <f t="shared" si="634"/>
        <v>0</v>
      </c>
      <c r="AR847" s="13">
        <f t="shared" si="635"/>
        <v>0</v>
      </c>
      <c r="AS847" s="14">
        <f t="shared" si="636"/>
        <v>0</v>
      </c>
      <c r="AT847" s="13">
        <f t="shared" si="637"/>
        <v>0</v>
      </c>
      <c r="AU847" s="14"/>
      <c r="AV847" s="13">
        <f t="shared" si="638"/>
        <v>0</v>
      </c>
      <c r="AW847" s="14">
        <f t="shared" si="639"/>
        <v>0</v>
      </c>
      <c r="AX847" s="13">
        <f t="shared" si="640"/>
        <v>0</v>
      </c>
      <c r="AY847" s="14">
        <f t="shared" si="641"/>
        <v>0</v>
      </c>
      <c r="AZ847" s="13">
        <f t="shared" si="642"/>
        <v>1.9999999999999574E-2</v>
      </c>
      <c r="BA847" s="14"/>
      <c r="BB847" s="13">
        <f t="shared" si="643"/>
        <v>16.850416666666398</v>
      </c>
      <c r="BC847" s="14">
        <f t="shared" si="644"/>
        <v>1</v>
      </c>
      <c r="BD847" s="13">
        <f t="shared" si="645"/>
        <v>0</v>
      </c>
      <c r="BE847" s="14">
        <f t="shared" si="646"/>
        <v>0</v>
      </c>
      <c r="BF847" s="13">
        <f t="shared" si="647"/>
        <v>1.9999999999999574E-2</v>
      </c>
      <c r="BG847" s="14"/>
      <c r="BH847" s="13">
        <f t="shared" si="648"/>
        <v>0</v>
      </c>
      <c r="BI847" s="14">
        <f t="shared" si="649"/>
        <v>0</v>
      </c>
      <c r="BJ847" s="13">
        <f t="shared" si="650"/>
        <v>0</v>
      </c>
      <c r="BK847" s="14">
        <f t="shared" si="651"/>
        <v>0</v>
      </c>
      <c r="BL847" s="13">
        <f t="shared" si="652"/>
        <v>1.9999999999999574E-2</v>
      </c>
    </row>
    <row r="848" spans="1:64" x14ac:dyDescent="0.25">
      <c r="A848" s="23">
        <f t="shared" si="653"/>
        <v>16.870416666666397</v>
      </c>
      <c r="B848" s="8"/>
      <c r="C848" t="s">
        <v>65</v>
      </c>
      <c r="D848" s="10" t="s">
        <v>67</v>
      </c>
      <c r="E848" s="10" t="s">
        <v>67</v>
      </c>
      <c r="F848" s="10" t="s">
        <v>67</v>
      </c>
      <c r="G848" s="10"/>
      <c r="J848" s="10" t="s">
        <v>67</v>
      </c>
      <c r="K848" s="10" t="s">
        <v>67</v>
      </c>
      <c r="L848" s="13">
        <f t="shared" si="608"/>
        <v>0</v>
      </c>
      <c r="M848" s="14">
        <f t="shared" si="622"/>
        <v>0</v>
      </c>
      <c r="N848" s="13">
        <f t="shared" si="609"/>
        <v>0</v>
      </c>
      <c r="O848" s="14">
        <f t="shared" si="623"/>
        <v>0</v>
      </c>
      <c r="P848" s="13">
        <f t="shared" si="610"/>
        <v>0</v>
      </c>
      <c r="Q848" s="14"/>
      <c r="R848" s="13">
        <f t="shared" si="611"/>
        <v>0</v>
      </c>
      <c r="S848" s="14">
        <f t="shared" si="624"/>
        <v>0</v>
      </c>
      <c r="T848" s="13">
        <f t="shared" si="612"/>
        <v>0</v>
      </c>
      <c r="U848" s="14">
        <f t="shared" si="625"/>
        <v>0</v>
      </c>
      <c r="V848" s="13">
        <f t="shared" si="613"/>
        <v>1.9999999999999574E-2</v>
      </c>
      <c r="W848" s="14"/>
      <c r="X848" s="13">
        <f t="shared" si="614"/>
        <v>0</v>
      </c>
      <c r="Y848" s="14">
        <f t="shared" si="626"/>
        <v>0</v>
      </c>
      <c r="Z848" s="13">
        <f t="shared" si="615"/>
        <v>0</v>
      </c>
      <c r="AA848" s="14">
        <f t="shared" si="627"/>
        <v>0</v>
      </c>
      <c r="AB848" s="13">
        <f t="shared" si="616"/>
        <v>1.9999999999999574E-2</v>
      </c>
      <c r="AC848" s="14"/>
      <c r="AD848" s="13">
        <f t="shared" si="617"/>
        <v>0</v>
      </c>
      <c r="AE848" s="14">
        <f t="shared" si="628"/>
        <v>0</v>
      </c>
      <c r="AF848" s="13">
        <f t="shared" si="618"/>
        <v>0</v>
      </c>
      <c r="AG848" s="14">
        <f t="shared" si="629"/>
        <v>0</v>
      </c>
      <c r="AH848" s="13">
        <f t="shared" si="619"/>
        <v>1.9999999999999574E-2</v>
      </c>
      <c r="AI848" s="14"/>
      <c r="AJ848" s="13">
        <f t="shared" si="620"/>
        <v>0</v>
      </c>
      <c r="AK848" s="14">
        <f t="shared" si="630"/>
        <v>0</v>
      </c>
      <c r="AL848" s="13">
        <f t="shared" si="621"/>
        <v>0</v>
      </c>
      <c r="AM848" s="14">
        <f t="shared" si="631"/>
        <v>0</v>
      </c>
      <c r="AN848" s="13">
        <f t="shared" si="632"/>
        <v>0</v>
      </c>
      <c r="AO848" s="14"/>
      <c r="AP848" s="13">
        <f t="shared" si="633"/>
        <v>0</v>
      </c>
      <c r="AQ848" s="14">
        <f t="shared" si="634"/>
        <v>0</v>
      </c>
      <c r="AR848" s="13">
        <f t="shared" si="635"/>
        <v>0</v>
      </c>
      <c r="AS848" s="14">
        <f t="shared" si="636"/>
        <v>0</v>
      </c>
      <c r="AT848" s="13">
        <f t="shared" si="637"/>
        <v>0</v>
      </c>
      <c r="AU848" s="14"/>
      <c r="AV848" s="13">
        <f t="shared" si="638"/>
        <v>0</v>
      </c>
      <c r="AW848" s="14">
        <f t="shared" si="639"/>
        <v>0</v>
      </c>
      <c r="AX848" s="13">
        <f t="shared" si="640"/>
        <v>0</v>
      </c>
      <c r="AY848" s="14">
        <f t="shared" si="641"/>
        <v>0</v>
      </c>
      <c r="AZ848" s="13">
        <f t="shared" si="642"/>
        <v>1.9999999999999574E-2</v>
      </c>
      <c r="BA848" s="14"/>
      <c r="BB848" s="13">
        <f t="shared" si="643"/>
        <v>0</v>
      </c>
      <c r="BC848" s="14">
        <f t="shared" si="644"/>
        <v>0</v>
      </c>
      <c r="BD848" s="13">
        <f t="shared" si="645"/>
        <v>0</v>
      </c>
      <c r="BE848" s="14">
        <f t="shared" si="646"/>
        <v>0</v>
      </c>
      <c r="BF848" s="13">
        <f t="shared" si="647"/>
        <v>1.9999999999999574E-2</v>
      </c>
      <c r="BG848" s="14"/>
      <c r="BH848" s="13">
        <f t="shared" si="648"/>
        <v>0</v>
      </c>
      <c r="BI848" s="14">
        <f t="shared" si="649"/>
        <v>0</v>
      </c>
      <c r="BJ848" s="13">
        <f t="shared" si="650"/>
        <v>0</v>
      </c>
      <c r="BK848" s="14">
        <f t="shared" si="651"/>
        <v>0</v>
      </c>
      <c r="BL848" s="13">
        <f t="shared" si="652"/>
        <v>1.9999999999999574E-2</v>
      </c>
    </row>
    <row r="849" spans="1:64" x14ac:dyDescent="0.25">
      <c r="A849" s="23">
        <f t="shared" si="653"/>
        <v>16.890416666666397</v>
      </c>
      <c r="B849" s="8" t="s">
        <v>69</v>
      </c>
      <c r="C849" s="11" t="s">
        <v>66</v>
      </c>
      <c r="D849" s="10" t="s">
        <v>67</v>
      </c>
      <c r="E849" t="s">
        <v>65</v>
      </c>
      <c r="F849" s="10" t="s">
        <v>67</v>
      </c>
      <c r="G849" s="10"/>
      <c r="J849" s="10" t="s">
        <v>67</v>
      </c>
      <c r="K849" s="10" t="s">
        <v>67</v>
      </c>
      <c r="L849" s="13">
        <f t="shared" si="608"/>
        <v>0</v>
      </c>
      <c r="M849" s="14">
        <f t="shared" si="622"/>
        <v>0</v>
      </c>
      <c r="N849" s="13">
        <f t="shared" si="609"/>
        <v>16.890416666666397</v>
      </c>
      <c r="O849" s="14">
        <f t="shared" si="623"/>
        <v>1</v>
      </c>
      <c r="P849" s="13">
        <f t="shared" si="610"/>
        <v>0</v>
      </c>
      <c r="Q849" s="14"/>
      <c r="R849" s="13">
        <f t="shared" si="611"/>
        <v>0</v>
      </c>
      <c r="S849" s="14">
        <f t="shared" si="624"/>
        <v>0</v>
      </c>
      <c r="T849" s="13">
        <f t="shared" si="612"/>
        <v>0</v>
      </c>
      <c r="U849" s="14">
        <f t="shared" si="625"/>
        <v>0</v>
      </c>
      <c r="V849" s="13">
        <f t="shared" si="613"/>
        <v>1.9999999999999574E-2</v>
      </c>
      <c r="W849" s="14"/>
      <c r="X849" s="13">
        <f t="shared" si="614"/>
        <v>0</v>
      </c>
      <c r="Y849" s="14">
        <f t="shared" si="626"/>
        <v>0</v>
      </c>
      <c r="Z849" s="13">
        <f t="shared" si="615"/>
        <v>0</v>
      </c>
      <c r="AA849" s="14">
        <f t="shared" si="627"/>
        <v>0</v>
      </c>
      <c r="AB849" s="13">
        <f t="shared" si="616"/>
        <v>0</v>
      </c>
      <c r="AC849" s="14"/>
      <c r="AD849" s="13">
        <f t="shared" si="617"/>
        <v>0</v>
      </c>
      <c r="AE849" s="14">
        <f t="shared" si="628"/>
        <v>0</v>
      </c>
      <c r="AF849" s="13">
        <f t="shared" si="618"/>
        <v>0</v>
      </c>
      <c r="AG849" s="14">
        <f t="shared" si="629"/>
        <v>0</v>
      </c>
      <c r="AH849" s="13">
        <f t="shared" si="619"/>
        <v>1.9999999999999574E-2</v>
      </c>
      <c r="AI849" s="14"/>
      <c r="AJ849" s="13">
        <f t="shared" si="620"/>
        <v>0</v>
      </c>
      <c r="AK849" s="14">
        <f t="shared" si="630"/>
        <v>0</v>
      </c>
      <c r="AL849" s="13">
        <f t="shared" si="621"/>
        <v>0</v>
      </c>
      <c r="AM849" s="14">
        <f t="shared" si="631"/>
        <v>0</v>
      </c>
      <c r="AN849" s="13">
        <f t="shared" si="632"/>
        <v>0</v>
      </c>
      <c r="AO849" s="14"/>
      <c r="AP849" s="13">
        <f t="shared" si="633"/>
        <v>0</v>
      </c>
      <c r="AQ849" s="14">
        <f t="shared" si="634"/>
        <v>0</v>
      </c>
      <c r="AR849" s="13">
        <f t="shared" si="635"/>
        <v>0</v>
      </c>
      <c r="AS849" s="14">
        <f t="shared" si="636"/>
        <v>0</v>
      </c>
      <c r="AT849" s="13">
        <f t="shared" si="637"/>
        <v>0</v>
      </c>
      <c r="AU849" s="14"/>
      <c r="AV849" s="13">
        <f t="shared" si="638"/>
        <v>0</v>
      </c>
      <c r="AW849" s="14">
        <f t="shared" si="639"/>
        <v>0</v>
      </c>
      <c r="AX849" s="13">
        <f t="shared" si="640"/>
        <v>0</v>
      </c>
      <c r="AY849" s="14">
        <f t="shared" si="641"/>
        <v>0</v>
      </c>
      <c r="AZ849" s="13">
        <f t="shared" si="642"/>
        <v>1.9999999999999574E-2</v>
      </c>
      <c r="BA849" s="14"/>
      <c r="BB849" s="13">
        <f t="shared" si="643"/>
        <v>0</v>
      </c>
      <c r="BC849" s="14">
        <f t="shared" si="644"/>
        <v>0</v>
      </c>
      <c r="BD849" s="13">
        <f t="shared" si="645"/>
        <v>0</v>
      </c>
      <c r="BE849" s="14">
        <f t="shared" si="646"/>
        <v>0</v>
      </c>
      <c r="BF849" s="13">
        <f t="shared" si="647"/>
        <v>1.9999999999999574E-2</v>
      </c>
      <c r="BG849" s="14"/>
      <c r="BH849" s="13">
        <f t="shared" si="648"/>
        <v>0</v>
      </c>
      <c r="BI849" s="14">
        <f t="shared" si="649"/>
        <v>0</v>
      </c>
      <c r="BJ849" s="13">
        <f t="shared" si="650"/>
        <v>0</v>
      </c>
      <c r="BK849" s="14">
        <f t="shared" si="651"/>
        <v>0</v>
      </c>
      <c r="BL849" s="13">
        <f t="shared" si="652"/>
        <v>1.9999999999999574E-2</v>
      </c>
    </row>
    <row r="850" spans="1:64" x14ac:dyDescent="0.25">
      <c r="A850" s="23">
        <f t="shared" si="653"/>
        <v>16.910416666666396</v>
      </c>
      <c r="B850" s="8"/>
      <c r="D850" s="10" t="s">
        <v>67</v>
      </c>
      <c r="E850" t="s">
        <v>65</v>
      </c>
      <c r="F850" s="10" t="s">
        <v>67</v>
      </c>
      <c r="G850" s="10"/>
      <c r="I850" s="11"/>
      <c r="J850" s="10" t="s">
        <v>67</v>
      </c>
      <c r="K850" s="10" t="s">
        <v>67</v>
      </c>
      <c r="L850" s="13">
        <f t="shared" si="608"/>
        <v>0</v>
      </c>
      <c r="M850" s="14">
        <f t="shared" si="622"/>
        <v>0</v>
      </c>
      <c r="N850" s="13">
        <f t="shared" si="609"/>
        <v>0</v>
      </c>
      <c r="O850" s="14">
        <f t="shared" si="623"/>
        <v>0</v>
      </c>
      <c r="P850" s="13">
        <f t="shared" si="610"/>
        <v>0</v>
      </c>
      <c r="Q850" s="14"/>
      <c r="R850" s="13">
        <f t="shared" si="611"/>
        <v>0</v>
      </c>
      <c r="S850" s="14">
        <f t="shared" si="624"/>
        <v>0</v>
      </c>
      <c r="T850" s="13">
        <f t="shared" si="612"/>
        <v>0</v>
      </c>
      <c r="U850" s="14">
        <f t="shared" si="625"/>
        <v>0</v>
      </c>
      <c r="V850" s="13">
        <f t="shared" si="613"/>
        <v>1.9999999999999574E-2</v>
      </c>
      <c r="W850" s="14"/>
      <c r="X850" s="13">
        <f t="shared" si="614"/>
        <v>0</v>
      </c>
      <c r="Y850" s="14">
        <f t="shared" si="626"/>
        <v>0</v>
      </c>
      <c r="Z850" s="13">
        <f t="shared" si="615"/>
        <v>0</v>
      </c>
      <c r="AA850" s="14">
        <f t="shared" si="627"/>
        <v>0</v>
      </c>
      <c r="AB850" s="13">
        <f t="shared" si="616"/>
        <v>0</v>
      </c>
      <c r="AC850" s="14"/>
      <c r="AD850" s="13">
        <f t="shared" si="617"/>
        <v>0</v>
      </c>
      <c r="AE850" s="14">
        <f t="shared" si="628"/>
        <v>0</v>
      </c>
      <c r="AF850" s="13">
        <f t="shared" si="618"/>
        <v>0</v>
      </c>
      <c r="AG850" s="14">
        <f t="shared" si="629"/>
        <v>0</v>
      </c>
      <c r="AH850" s="13">
        <f t="shared" si="619"/>
        <v>1.9999999999999574E-2</v>
      </c>
      <c r="AI850" s="14"/>
      <c r="AJ850" s="13">
        <f t="shared" si="620"/>
        <v>0</v>
      </c>
      <c r="AK850" s="14">
        <f t="shared" si="630"/>
        <v>0</v>
      </c>
      <c r="AL850" s="13">
        <f t="shared" si="621"/>
        <v>0</v>
      </c>
      <c r="AM850" s="14">
        <f t="shared" si="631"/>
        <v>0</v>
      </c>
      <c r="AN850" s="13">
        <f t="shared" si="632"/>
        <v>0</v>
      </c>
      <c r="AO850" s="14"/>
      <c r="AP850" s="13">
        <f t="shared" si="633"/>
        <v>0</v>
      </c>
      <c r="AQ850" s="14">
        <f t="shared" si="634"/>
        <v>0</v>
      </c>
      <c r="AR850" s="13">
        <f t="shared" si="635"/>
        <v>0</v>
      </c>
      <c r="AS850" s="14">
        <f t="shared" si="636"/>
        <v>0</v>
      </c>
      <c r="AT850" s="13">
        <f t="shared" si="637"/>
        <v>0</v>
      </c>
      <c r="AU850" s="14"/>
      <c r="AV850" s="13">
        <f t="shared" si="638"/>
        <v>0</v>
      </c>
      <c r="AW850" s="14">
        <f t="shared" si="639"/>
        <v>0</v>
      </c>
      <c r="AX850" s="13">
        <f t="shared" si="640"/>
        <v>0</v>
      </c>
      <c r="AY850" s="14">
        <f t="shared" si="641"/>
        <v>0</v>
      </c>
      <c r="AZ850" s="13">
        <f t="shared" si="642"/>
        <v>1.9999999999999574E-2</v>
      </c>
      <c r="BA850" s="14"/>
      <c r="BB850" s="13">
        <f t="shared" si="643"/>
        <v>0</v>
      </c>
      <c r="BC850" s="14">
        <f t="shared" si="644"/>
        <v>0</v>
      </c>
      <c r="BD850" s="13">
        <f t="shared" si="645"/>
        <v>0</v>
      </c>
      <c r="BE850" s="14">
        <f t="shared" si="646"/>
        <v>0</v>
      </c>
      <c r="BF850" s="13">
        <f t="shared" si="647"/>
        <v>1.9999999999999574E-2</v>
      </c>
      <c r="BG850" s="14"/>
      <c r="BH850" s="13">
        <f t="shared" si="648"/>
        <v>0</v>
      </c>
      <c r="BI850" s="14">
        <f t="shared" si="649"/>
        <v>0</v>
      </c>
      <c r="BJ850" s="13">
        <f t="shared" si="650"/>
        <v>0</v>
      </c>
      <c r="BK850" s="14">
        <f t="shared" si="651"/>
        <v>0</v>
      </c>
      <c r="BL850" s="13">
        <f t="shared" si="652"/>
        <v>1.9999999999999574E-2</v>
      </c>
    </row>
    <row r="851" spans="1:64" x14ac:dyDescent="0.25">
      <c r="A851" s="23">
        <f t="shared" si="653"/>
        <v>16.930416666666396</v>
      </c>
      <c r="B851" s="8"/>
      <c r="D851" s="10" t="s">
        <v>67</v>
      </c>
      <c r="E851" t="s">
        <v>65</v>
      </c>
      <c r="F851" s="10" t="s">
        <v>67</v>
      </c>
      <c r="G851" s="10"/>
      <c r="I851" s="32"/>
      <c r="J851" s="10" t="s">
        <v>67</v>
      </c>
      <c r="K851" s="10" t="s">
        <v>67</v>
      </c>
      <c r="L851" s="13">
        <f t="shared" si="608"/>
        <v>0</v>
      </c>
      <c r="M851" s="14">
        <f t="shared" si="622"/>
        <v>0</v>
      </c>
      <c r="N851" s="13">
        <f t="shared" si="609"/>
        <v>0</v>
      </c>
      <c r="O851" s="14">
        <f t="shared" si="623"/>
        <v>0</v>
      </c>
      <c r="P851" s="13">
        <f t="shared" si="610"/>
        <v>0</v>
      </c>
      <c r="Q851" s="14"/>
      <c r="R851" s="13">
        <f t="shared" si="611"/>
        <v>0</v>
      </c>
      <c r="S851" s="14">
        <f t="shared" si="624"/>
        <v>0</v>
      </c>
      <c r="T851" s="13">
        <f t="shared" si="612"/>
        <v>0</v>
      </c>
      <c r="U851" s="14">
        <f t="shared" si="625"/>
        <v>0</v>
      </c>
      <c r="V851" s="13">
        <f t="shared" si="613"/>
        <v>1.9999999999999574E-2</v>
      </c>
      <c r="W851" s="14"/>
      <c r="X851" s="13">
        <f t="shared" si="614"/>
        <v>0</v>
      </c>
      <c r="Y851" s="14">
        <f t="shared" si="626"/>
        <v>0</v>
      </c>
      <c r="Z851" s="13">
        <f t="shared" si="615"/>
        <v>0</v>
      </c>
      <c r="AA851" s="14">
        <f t="shared" si="627"/>
        <v>0</v>
      </c>
      <c r="AB851" s="13">
        <f t="shared" si="616"/>
        <v>0</v>
      </c>
      <c r="AC851" s="14"/>
      <c r="AD851" s="13">
        <f t="shared" si="617"/>
        <v>0</v>
      </c>
      <c r="AE851" s="14">
        <f t="shared" si="628"/>
        <v>0</v>
      </c>
      <c r="AF851" s="13">
        <f t="shared" si="618"/>
        <v>0</v>
      </c>
      <c r="AG851" s="14">
        <f t="shared" si="629"/>
        <v>0</v>
      </c>
      <c r="AH851" s="13">
        <f t="shared" si="619"/>
        <v>1.9999999999999574E-2</v>
      </c>
      <c r="AI851" s="14"/>
      <c r="AJ851" s="13">
        <f t="shared" si="620"/>
        <v>0</v>
      </c>
      <c r="AK851" s="14">
        <f t="shared" si="630"/>
        <v>0</v>
      </c>
      <c r="AL851" s="13">
        <f t="shared" si="621"/>
        <v>0</v>
      </c>
      <c r="AM851" s="14">
        <f t="shared" si="631"/>
        <v>0</v>
      </c>
      <c r="AN851" s="13">
        <f t="shared" si="632"/>
        <v>0</v>
      </c>
      <c r="AO851" s="14"/>
      <c r="AP851" s="13">
        <f t="shared" si="633"/>
        <v>0</v>
      </c>
      <c r="AQ851" s="14">
        <f t="shared" si="634"/>
        <v>0</v>
      </c>
      <c r="AR851" s="13">
        <f t="shared" si="635"/>
        <v>0</v>
      </c>
      <c r="AS851" s="14">
        <f t="shared" si="636"/>
        <v>0</v>
      </c>
      <c r="AT851" s="13">
        <f t="shared" si="637"/>
        <v>0</v>
      </c>
      <c r="AU851" s="14"/>
      <c r="AV851" s="13">
        <f t="shared" si="638"/>
        <v>0</v>
      </c>
      <c r="AW851" s="14">
        <f t="shared" si="639"/>
        <v>0</v>
      </c>
      <c r="AX851" s="13">
        <f t="shared" si="640"/>
        <v>0</v>
      </c>
      <c r="AY851" s="14">
        <f t="shared" si="641"/>
        <v>0</v>
      </c>
      <c r="AZ851" s="13">
        <f t="shared" si="642"/>
        <v>1.9999999999999574E-2</v>
      </c>
      <c r="BA851" s="14"/>
      <c r="BB851" s="13">
        <f t="shared" si="643"/>
        <v>0</v>
      </c>
      <c r="BC851" s="14">
        <f t="shared" si="644"/>
        <v>0</v>
      </c>
      <c r="BD851" s="13">
        <f t="shared" si="645"/>
        <v>0</v>
      </c>
      <c r="BE851" s="14">
        <f t="shared" si="646"/>
        <v>0</v>
      </c>
      <c r="BF851" s="13">
        <f t="shared" si="647"/>
        <v>1.9999999999999574E-2</v>
      </c>
      <c r="BG851" s="14"/>
      <c r="BH851" s="13">
        <f t="shared" si="648"/>
        <v>0</v>
      </c>
      <c r="BI851" s="14">
        <f t="shared" si="649"/>
        <v>0</v>
      </c>
      <c r="BJ851" s="13">
        <f t="shared" si="650"/>
        <v>0</v>
      </c>
      <c r="BK851" s="14">
        <f t="shared" si="651"/>
        <v>0</v>
      </c>
      <c r="BL851" s="13">
        <f t="shared" si="652"/>
        <v>1.9999999999999574E-2</v>
      </c>
    </row>
    <row r="852" spans="1:64" x14ac:dyDescent="0.25">
      <c r="A852" s="23">
        <f t="shared" si="653"/>
        <v>16.950416666666396</v>
      </c>
      <c r="B852" s="8"/>
      <c r="D852" s="10" t="s">
        <v>67</v>
      </c>
      <c r="E852" t="s">
        <v>65</v>
      </c>
      <c r="F852" s="10" t="s">
        <v>67</v>
      </c>
      <c r="G852" s="10"/>
      <c r="I852" s="32"/>
      <c r="J852" s="10" t="s">
        <v>67</v>
      </c>
      <c r="K852" s="10" t="s">
        <v>67</v>
      </c>
      <c r="L852" s="13">
        <f t="shared" si="608"/>
        <v>0</v>
      </c>
      <c r="M852" s="14">
        <f t="shared" si="622"/>
        <v>0</v>
      </c>
      <c r="N852" s="13">
        <f t="shared" si="609"/>
        <v>0</v>
      </c>
      <c r="O852" s="14">
        <f t="shared" si="623"/>
        <v>0</v>
      </c>
      <c r="P852" s="13">
        <f t="shared" si="610"/>
        <v>0</v>
      </c>
      <c r="Q852" s="14"/>
      <c r="R852" s="13">
        <f t="shared" si="611"/>
        <v>0</v>
      </c>
      <c r="S852" s="14">
        <f t="shared" si="624"/>
        <v>0</v>
      </c>
      <c r="T852" s="13">
        <f t="shared" si="612"/>
        <v>0</v>
      </c>
      <c r="U852" s="14">
        <f t="shared" si="625"/>
        <v>0</v>
      </c>
      <c r="V852" s="13">
        <f t="shared" si="613"/>
        <v>1.9999999999999574E-2</v>
      </c>
      <c r="W852" s="14"/>
      <c r="X852" s="13">
        <f t="shared" si="614"/>
        <v>0</v>
      </c>
      <c r="Y852" s="14">
        <f t="shared" si="626"/>
        <v>0</v>
      </c>
      <c r="Z852" s="13">
        <f t="shared" si="615"/>
        <v>0</v>
      </c>
      <c r="AA852" s="14">
        <f t="shared" si="627"/>
        <v>0</v>
      </c>
      <c r="AB852" s="13">
        <f t="shared" si="616"/>
        <v>0</v>
      </c>
      <c r="AC852" s="14"/>
      <c r="AD852" s="13">
        <f t="shared" si="617"/>
        <v>0</v>
      </c>
      <c r="AE852" s="14">
        <f t="shared" si="628"/>
        <v>0</v>
      </c>
      <c r="AF852" s="13">
        <f t="shared" si="618"/>
        <v>0</v>
      </c>
      <c r="AG852" s="14">
        <f t="shared" si="629"/>
        <v>0</v>
      </c>
      <c r="AH852" s="13">
        <f t="shared" si="619"/>
        <v>1.9999999999999574E-2</v>
      </c>
      <c r="AI852" s="14"/>
      <c r="AJ852" s="13">
        <f t="shared" si="620"/>
        <v>0</v>
      </c>
      <c r="AK852" s="14">
        <f t="shared" si="630"/>
        <v>0</v>
      </c>
      <c r="AL852" s="13">
        <f t="shared" si="621"/>
        <v>0</v>
      </c>
      <c r="AM852" s="14">
        <f t="shared" si="631"/>
        <v>0</v>
      </c>
      <c r="AN852" s="13">
        <f t="shared" si="632"/>
        <v>0</v>
      </c>
      <c r="AO852" s="14"/>
      <c r="AP852" s="13">
        <f t="shared" si="633"/>
        <v>0</v>
      </c>
      <c r="AQ852" s="14">
        <f t="shared" si="634"/>
        <v>0</v>
      </c>
      <c r="AR852" s="13">
        <f t="shared" si="635"/>
        <v>0</v>
      </c>
      <c r="AS852" s="14">
        <f t="shared" si="636"/>
        <v>0</v>
      </c>
      <c r="AT852" s="13">
        <f t="shared" si="637"/>
        <v>0</v>
      </c>
      <c r="AU852" s="14"/>
      <c r="AV852" s="13">
        <f t="shared" si="638"/>
        <v>0</v>
      </c>
      <c r="AW852" s="14">
        <f t="shared" si="639"/>
        <v>0</v>
      </c>
      <c r="AX852" s="13">
        <f t="shared" si="640"/>
        <v>0</v>
      </c>
      <c r="AY852" s="14">
        <f t="shared" si="641"/>
        <v>0</v>
      </c>
      <c r="AZ852" s="13">
        <f t="shared" si="642"/>
        <v>1.9999999999999574E-2</v>
      </c>
      <c r="BA852" s="14"/>
      <c r="BB852" s="13">
        <f t="shared" si="643"/>
        <v>0</v>
      </c>
      <c r="BC852" s="14">
        <f t="shared" si="644"/>
        <v>0</v>
      </c>
      <c r="BD852" s="13">
        <f t="shared" si="645"/>
        <v>0</v>
      </c>
      <c r="BE852" s="14">
        <f t="shared" si="646"/>
        <v>0</v>
      </c>
      <c r="BF852" s="13">
        <f t="shared" si="647"/>
        <v>1.9999999999999574E-2</v>
      </c>
      <c r="BG852" s="14"/>
      <c r="BH852" s="13">
        <f t="shared" si="648"/>
        <v>0</v>
      </c>
      <c r="BI852" s="14">
        <f t="shared" si="649"/>
        <v>0</v>
      </c>
      <c r="BJ852" s="13">
        <f t="shared" si="650"/>
        <v>0</v>
      </c>
      <c r="BK852" s="14">
        <f t="shared" si="651"/>
        <v>0</v>
      </c>
      <c r="BL852" s="13">
        <f t="shared" si="652"/>
        <v>1.9999999999999574E-2</v>
      </c>
    </row>
    <row r="853" spans="1:64" x14ac:dyDescent="0.25">
      <c r="A853" s="23">
        <f t="shared" si="653"/>
        <v>16.970416666666395</v>
      </c>
      <c r="B853" s="8" t="s">
        <v>78</v>
      </c>
      <c r="D853" s="10" t="s">
        <v>67</v>
      </c>
      <c r="E853" t="s">
        <v>65</v>
      </c>
      <c r="F853" s="10" t="s">
        <v>67</v>
      </c>
      <c r="G853" s="10"/>
      <c r="H853" s="10" t="s">
        <v>67</v>
      </c>
      <c r="I853" s="32"/>
      <c r="J853" s="10" t="s">
        <v>67</v>
      </c>
      <c r="K853" s="10" t="s">
        <v>67</v>
      </c>
      <c r="L853" s="13">
        <f t="shared" si="608"/>
        <v>0</v>
      </c>
      <c r="M853" s="14">
        <f t="shared" si="622"/>
        <v>0</v>
      </c>
      <c r="N853" s="13">
        <f t="shared" si="609"/>
        <v>0</v>
      </c>
      <c r="O853" s="14">
        <f t="shared" si="623"/>
        <v>0</v>
      </c>
      <c r="P853" s="13">
        <f t="shared" si="610"/>
        <v>0</v>
      </c>
      <c r="Q853" s="14"/>
      <c r="R853" s="13">
        <f t="shared" si="611"/>
        <v>0</v>
      </c>
      <c r="S853" s="14">
        <f t="shared" si="624"/>
        <v>0</v>
      </c>
      <c r="T853" s="13">
        <f t="shared" si="612"/>
        <v>0</v>
      </c>
      <c r="U853" s="14">
        <f t="shared" si="625"/>
        <v>0</v>
      </c>
      <c r="V853" s="13">
        <f t="shared" si="613"/>
        <v>1.9999999999999574E-2</v>
      </c>
      <c r="W853" s="14"/>
      <c r="X853" s="13">
        <f t="shared" si="614"/>
        <v>0</v>
      </c>
      <c r="Y853" s="14">
        <f t="shared" si="626"/>
        <v>0</v>
      </c>
      <c r="Z853" s="13">
        <f t="shared" si="615"/>
        <v>0</v>
      </c>
      <c r="AA853" s="14">
        <f t="shared" si="627"/>
        <v>0</v>
      </c>
      <c r="AB853" s="13">
        <f t="shared" si="616"/>
        <v>0</v>
      </c>
      <c r="AC853" s="14"/>
      <c r="AD853" s="13">
        <f t="shared" si="617"/>
        <v>0</v>
      </c>
      <c r="AE853" s="14">
        <f t="shared" si="628"/>
        <v>0</v>
      </c>
      <c r="AF853" s="13">
        <f t="shared" si="618"/>
        <v>0</v>
      </c>
      <c r="AG853" s="14">
        <f t="shared" si="629"/>
        <v>0</v>
      </c>
      <c r="AH853" s="13">
        <f t="shared" si="619"/>
        <v>1.9999999999999574E-2</v>
      </c>
      <c r="AI853" s="14"/>
      <c r="AJ853" s="13">
        <f t="shared" si="620"/>
        <v>0</v>
      </c>
      <c r="AK853" s="14">
        <f t="shared" si="630"/>
        <v>0</v>
      </c>
      <c r="AL853" s="13">
        <f t="shared" si="621"/>
        <v>0</v>
      </c>
      <c r="AM853" s="14">
        <f t="shared" si="631"/>
        <v>0</v>
      </c>
      <c r="AN853" s="13">
        <f t="shared" si="632"/>
        <v>0</v>
      </c>
      <c r="AO853" s="14"/>
      <c r="AP853" s="13">
        <f t="shared" si="633"/>
        <v>16.970416666666395</v>
      </c>
      <c r="AQ853" s="14">
        <f t="shared" si="634"/>
        <v>1</v>
      </c>
      <c r="AR853" s="13">
        <f t="shared" si="635"/>
        <v>0</v>
      </c>
      <c r="AS853" s="14">
        <f t="shared" si="636"/>
        <v>0</v>
      </c>
      <c r="AT853" s="13">
        <f t="shared" si="637"/>
        <v>1.9999999999999574E-2</v>
      </c>
      <c r="AU853" s="14"/>
      <c r="AV853" s="13">
        <f t="shared" si="638"/>
        <v>0</v>
      </c>
      <c r="AW853" s="14">
        <f t="shared" si="639"/>
        <v>0</v>
      </c>
      <c r="AX853" s="13">
        <f t="shared" si="640"/>
        <v>0</v>
      </c>
      <c r="AY853" s="14">
        <f t="shared" si="641"/>
        <v>0</v>
      </c>
      <c r="AZ853" s="13">
        <f t="shared" si="642"/>
        <v>1.9999999999999574E-2</v>
      </c>
      <c r="BA853" s="14"/>
      <c r="BB853" s="13">
        <f t="shared" si="643"/>
        <v>0</v>
      </c>
      <c r="BC853" s="14">
        <f t="shared" si="644"/>
        <v>0</v>
      </c>
      <c r="BD853" s="13">
        <f t="shared" si="645"/>
        <v>0</v>
      </c>
      <c r="BE853" s="14">
        <f t="shared" si="646"/>
        <v>0</v>
      </c>
      <c r="BF853" s="13">
        <f t="shared" si="647"/>
        <v>1.9999999999999574E-2</v>
      </c>
      <c r="BG853" s="14"/>
      <c r="BH853" s="13">
        <f t="shared" si="648"/>
        <v>0</v>
      </c>
      <c r="BI853" s="14">
        <f t="shared" si="649"/>
        <v>0</v>
      </c>
      <c r="BJ853" s="13">
        <f t="shared" si="650"/>
        <v>0</v>
      </c>
      <c r="BK853" s="14">
        <f t="shared" si="651"/>
        <v>0</v>
      </c>
      <c r="BL853" s="13">
        <f t="shared" si="652"/>
        <v>1.9999999999999574E-2</v>
      </c>
    </row>
    <row r="854" spans="1:64" x14ac:dyDescent="0.25">
      <c r="A854" s="23">
        <f t="shared" si="653"/>
        <v>16.990416666666395</v>
      </c>
      <c r="B854" s="8" t="s">
        <v>74</v>
      </c>
      <c r="D854" s="10" t="s">
        <v>67</v>
      </c>
      <c r="E854" s="11" t="s">
        <v>66</v>
      </c>
      <c r="F854" s="10" t="s">
        <v>67</v>
      </c>
      <c r="H854" s="10" t="s">
        <v>67</v>
      </c>
      <c r="I854" s="32"/>
      <c r="J854" s="10" t="s">
        <v>67</v>
      </c>
      <c r="K854" t="s">
        <v>65</v>
      </c>
      <c r="L854" s="13">
        <f t="shared" si="608"/>
        <v>0</v>
      </c>
      <c r="M854" s="14">
        <f t="shared" si="622"/>
        <v>0</v>
      </c>
      <c r="N854" s="13">
        <f t="shared" si="609"/>
        <v>0</v>
      </c>
      <c r="O854" s="14">
        <f t="shared" si="623"/>
        <v>0</v>
      </c>
      <c r="P854" s="13">
        <f t="shared" si="610"/>
        <v>0</v>
      </c>
      <c r="Q854" s="14"/>
      <c r="R854" s="13">
        <f t="shared" si="611"/>
        <v>0</v>
      </c>
      <c r="S854" s="14">
        <f t="shared" si="624"/>
        <v>0</v>
      </c>
      <c r="T854" s="13">
        <f t="shared" si="612"/>
        <v>0</v>
      </c>
      <c r="U854" s="14">
        <f t="shared" si="625"/>
        <v>0</v>
      </c>
      <c r="V854" s="13">
        <f t="shared" si="613"/>
        <v>1.9999999999999574E-2</v>
      </c>
      <c r="W854" s="14"/>
      <c r="X854" s="13">
        <f t="shared" si="614"/>
        <v>0</v>
      </c>
      <c r="Y854" s="14">
        <f t="shared" si="626"/>
        <v>0</v>
      </c>
      <c r="Z854" s="13">
        <f t="shared" si="615"/>
        <v>16.990416666666395</v>
      </c>
      <c r="AA854" s="14">
        <f t="shared" si="627"/>
        <v>1</v>
      </c>
      <c r="AB854" s="13">
        <f t="shared" si="616"/>
        <v>0</v>
      </c>
      <c r="AC854" s="14"/>
      <c r="AD854" s="13">
        <f t="shared" si="617"/>
        <v>0</v>
      </c>
      <c r="AE854" s="14">
        <f t="shared" si="628"/>
        <v>0</v>
      </c>
      <c r="AF854" s="13">
        <f t="shared" si="618"/>
        <v>0</v>
      </c>
      <c r="AG854" s="14">
        <f t="shared" si="629"/>
        <v>0</v>
      </c>
      <c r="AH854" s="13">
        <f t="shared" si="619"/>
        <v>1.9999999999999574E-2</v>
      </c>
      <c r="AI854" s="14"/>
      <c r="AJ854" s="13">
        <f t="shared" si="620"/>
        <v>0</v>
      </c>
      <c r="AK854" s="14">
        <f t="shared" si="630"/>
        <v>0</v>
      </c>
      <c r="AL854" s="13">
        <f t="shared" si="621"/>
        <v>0</v>
      </c>
      <c r="AM854" s="14">
        <f t="shared" si="631"/>
        <v>0</v>
      </c>
      <c r="AN854" s="13">
        <f t="shared" si="632"/>
        <v>0</v>
      </c>
      <c r="AO854" s="14"/>
      <c r="AP854" s="13">
        <f t="shared" si="633"/>
        <v>0</v>
      </c>
      <c r="AQ854" s="14">
        <f t="shared" si="634"/>
        <v>0</v>
      </c>
      <c r="AR854" s="13">
        <f t="shared" si="635"/>
        <v>0</v>
      </c>
      <c r="AS854" s="14">
        <f t="shared" si="636"/>
        <v>0</v>
      </c>
      <c r="AT854" s="13">
        <f t="shared" si="637"/>
        <v>1.9999999999999574E-2</v>
      </c>
      <c r="AU854" s="14"/>
      <c r="AV854" s="13">
        <f t="shared" si="638"/>
        <v>0</v>
      </c>
      <c r="AW854" s="14">
        <f t="shared" si="639"/>
        <v>0</v>
      </c>
      <c r="AX854" s="13">
        <f t="shared" si="640"/>
        <v>0</v>
      </c>
      <c r="AY854" s="14">
        <f t="shared" si="641"/>
        <v>0</v>
      </c>
      <c r="AZ854" s="13">
        <f t="shared" si="642"/>
        <v>0</v>
      </c>
      <c r="BA854" s="14"/>
      <c r="BB854" s="13">
        <f t="shared" si="643"/>
        <v>0</v>
      </c>
      <c r="BC854" s="14">
        <f t="shared" si="644"/>
        <v>0</v>
      </c>
      <c r="BD854" s="13">
        <f t="shared" si="645"/>
        <v>0</v>
      </c>
      <c r="BE854" s="14">
        <f t="shared" si="646"/>
        <v>0</v>
      </c>
      <c r="BF854" s="13">
        <f t="shared" si="647"/>
        <v>1.9999999999999574E-2</v>
      </c>
      <c r="BG854" s="14"/>
      <c r="BH854" s="13">
        <f t="shared" si="648"/>
        <v>0</v>
      </c>
      <c r="BI854" s="14">
        <f t="shared" si="649"/>
        <v>0</v>
      </c>
      <c r="BJ854" s="13">
        <f t="shared" si="650"/>
        <v>0</v>
      </c>
      <c r="BK854" s="14">
        <f t="shared" si="651"/>
        <v>0</v>
      </c>
      <c r="BL854" s="13">
        <f t="shared" si="652"/>
        <v>0</v>
      </c>
    </row>
    <row r="855" spans="1:64" x14ac:dyDescent="0.25">
      <c r="A855" s="23">
        <f t="shared" si="653"/>
        <v>17.010416666666394</v>
      </c>
      <c r="B855" s="8"/>
      <c r="D855" s="10" t="s">
        <v>67</v>
      </c>
      <c r="F855" s="10" t="s">
        <v>67</v>
      </c>
      <c r="H855" s="10" t="s">
        <v>67</v>
      </c>
      <c r="I855" s="32"/>
      <c r="J855" s="10" t="s">
        <v>67</v>
      </c>
      <c r="K855" t="s">
        <v>65</v>
      </c>
      <c r="L855" s="13">
        <f t="shared" si="608"/>
        <v>0</v>
      </c>
      <c r="M855" s="14">
        <f t="shared" si="622"/>
        <v>0</v>
      </c>
      <c r="N855" s="13">
        <f t="shared" si="609"/>
        <v>0</v>
      </c>
      <c r="O855" s="14">
        <f t="shared" si="623"/>
        <v>0</v>
      </c>
      <c r="P855" s="13">
        <f t="shared" si="610"/>
        <v>0</v>
      </c>
      <c r="Q855" s="14"/>
      <c r="R855" s="13">
        <f t="shared" si="611"/>
        <v>0</v>
      </c>
      <c r="S855" s="14">
        <f t="shared" si="624"/>
        <v>0</v>
      </c>
      <c r="T855" s="13">
        <f t="shared" si="612"/>
        <v>0</v>
      </c>
      <c r="U855" s="14">
        <f t="shared" si="625"/>
        <v>0</v>
      </c>
      <c r="V855" s="13">
        <f t="shared" si="613"/>
        <v>1.9999999999999574E-2</v>
      </c>
      <c r="W855" s="14"/>
      <c r="X855" s="13">
        <f t="shared" si="614"/>
        <v>0</v>
      </c>
      <c r="Y855" s="14">
        <f t="shared" si="626"/>
        <v>0</v>
      </c>
      <c r="Z855" s="13">
        <f t="shared" si="615"/>
        <v>0</v>
      </c>
      <c r="AA855" s="14">
        <f t="shared" si="627"/>
        <v>0</v>
      </c>
      <c r="AB855" s="13">
        <f t="shared" si="616"/>
        <v>0</v>
      </c>
      <c r="AC855" s="14"/>
      <c r="AD855" s="13">
        <f t="shared" si="617"/>
        <v>0</v>
      </c>
      <c r="AE855" s="14">
        <f t="shared" si="628"/>
        <v>0</v>
      </c>
      <c r="AF855" s="13">
        <f t="shared" si="618"/>
        <v>0</v>
      </c>
      <c r="AG855" s="14">
        <f t="shared" si="629"/>
        <v>0</v>
      </c>
      <c r="AH855" s="13">
        <f t="shared" si="619"/>
        <v>1.9999999999999574E-2</v>
      </c>
      <c r="AI855" s="14"/>
      <c r="AJ855" s="13">
        <f t="shared" si="620"/>
        <v>0</v>
      </c>
      <c r="AK855" s="14">
        <f t="shared" si="630"/>
        <v>0</v>
      </c>
      <c r="AL855" s="13">
        <f t="shared" si="621"/>
        <v>0</v>
      </c>
      <c r="AM855" s="14">
        <f t="shared" si="631"/>
        <v>0</v>
      </c>
      <c r="AN855" s="13">
        <f t="shared" si="632"/>
        <v>0</v>
      </c>
      <c r="AO855" s="14"/>
      <c r="AP855" s="13">
        <f t="shared" si="633"/>
        <v>0</v>
      </c>
      <c r="AQ855" s="14">
        <f t="shared" si="634"/>
        <v>0</v>
      </c>
      <c r="AR855" s="13">
        <f t="shared" si="635"/>
        <v>0</v>
      </c>
      <c r="AS855" s="14">
        <f t="shared" si="636"/>
        <v>0</v>
      </c>
      <c r="AT855" s="13">
        <f t="shared" si="637"/>
        <v>1.9999999999999574E-2</v>
      </c>
      <c r="AU855" s="14"/>
      <c r="AV855" s="13">
        <f t="shared" si="638"/>
        <v>0</v>
      </c>
      <c r="AW855" s="14">
        <f t="shared" si="639"/>
        <v>0</v>
      </c>
      <c r="AX855" s="13">
        <f t="shared" si="640"/>
        <v>0</v>
      </c>
      <c r="AY855" s="14">
        <f t="shared" si="641"/>
        <v>0</v>
      </c>
      <c r="AZ855" s="13">
        <f t="shared" si="642"/>
        <v>0</v>
      </c>
      <c r="BA855" s="14"/>
      <c r="BB855" s="13">
        <f t="shared" si="643"/>
        <v>0</v>
      </c>
      <c r="BC855" s="14">
        <f t="shared" si="644"/>
        <v>0</v>
      </c>
      <c r="BD855" s="13">
        <f t="shared" si="645"/>
        <v>0</v>
      </c>
      <c r="BE855" s="14">
        <f t="shared" si="646"/>
        <v>0</v>
      </c>
      <c r="BF855" s="13">
        <f t="shared" si="647"/>
        <v>1.9999999999999574E-2</v>
      </c>
      <c r="BG855" s="14"/>
      <c r="BH855" s="13">
        <f t="shared" si="648"/>
        <v>0</v>
      </c>
      <c r="BI855" s="14">
        <f t="shared" si="649"/>
        <v>0</v>
      </c>
      <c r="BJ855" s="13">
        <f t="shared" si="650"/>
        <v>0</v>
      </c>
      <c r="BK855" s="14">
        <f t="shared" si="651"/>
        <v>0</v>
      </c>
      <c r="BL855" s="13">
        <f t="shared" si="652"/>
        <v>0</v>
      </c>
    </row>
    <row r="856" spans="1:64" x14ac:dyDescent="0.25">
      <c r="A856" s="23">
        <f t="shared" si="653"/>
        <v>17.030416666666394</v>
      </c>
      <c r="B856" s="8"/>
      <c r="D856" s="10" t="s">
        <v>67</v>
      </c>
      <c r="F856" s="10" t="s">
        <v>67</v>
      </c>
      <c r="H856" s="10" t="s">
        <v>67</v>
      </c>
      <c r="I856" s="11"/>
      <c r="J856" s="10" t="s">
        <v>67</v>
      </c>
      <c r="K856" t="s">
        <v>65</v>
      </c>
      <c r="L856" s="13">
        <f t="shared" si="608"/>
        <v>0</v>
      </c>
      <c r="M856" s="14">
        <f t="shared" si="622"/>
        <v>0</v>
      </c>
      <c r="N856" s="13">
        <f t="shared" si="609"/>
        <v>0</v>
      </c>
      <c r="O856" s="14">
        <f t="shared" si="623"/>
        <v>0</v>
      </c>
      <c r="P856" s="13">
        <f t="shared" si="610"/>
        <v>0</v>
      </c>
      <c r="Q856" s="14"/>
      <c r="R856" s="13">
        <f t="shared" si="611"/>
        <v>0</v>
      </c>
      <c r="S856" s="14">
        <f t="shared" si="624"/>
        <v>0</v>
      </c>
      <c r="T856" s="13">
        <f t="shared" si="612"/>
        <v>0</v>
      </c>
      <c r="U856" s="14">
        <f t="shared" si="625"/>
        <v>0</v>
      </c>
      <c r="V856" s="13">
        <f t="shared" si="613"/>
        <v>1.9999999999999574E-2</v>
      </c>
      <c r="W856" s="14"/>
      <c r="X856" s="13">
        <f t="shared" si="614"/>
        <v>0</v>
      </c>
      <c r="Y856" s="14">
        <f t="shared" si="626"/>
        <v>0</v>
      </c>
      <c r="Z856" s="13">
        <f t="shared" si="615"/>
        <v>0</v>
      </c>
      <c r="AA856" s="14">
        <f t="shared" si="627"/>
        <v>0</v>
      </c>
      <c r="AB856" s="13">
        <f t="shared" si="616"/>
        <v>0</v>
      </c>
      <c r="AC856" s="14"/>
      <c r="AD856" s="13">
        <f t="shared" si="617"/>
        <v>0</v>
      </c>
      <c r="AE856" s="14">
        <f t="shared" si="628"/>
        <v>0</v>
      </c>
      <c r="AF856" s="13">
        <f t="shared" si="618"/>
        <v>0</v>
      </c>
      <c r="AG856" s="14">
        <f t="shared" si="629"/>
        <v>0</v>
      </c>
      <c r="AH856" s="13">
        <f t="shared" si="619"/>
        <v>1.9999999999999574E-2</v>
      </c>
      <c r="AI856" s="14"/>
      <c r="AJ856" s="13">
        <f t="shared" si="620"/>
        <v>0</v>
      </c>
      <c r="AK856" s="14">
        <f t="shared" si="630"/>
        <v>0</v>
      </c>
      <c r="AL856" s="13">
        <f t="shared" si="621"/>
        <v>0</v>
      </c>
      <c r="AM856" s="14">
        <f t="shared" si="631"/>
        <v>0</v>
      </c>
      <c r="AN856" s="13">
        <f t="shared" si="632"/>
        <v>0</v>
      </c>
      <c r="AO856" s="14"/>
      <c r="AP856" s="13">
        <f t="shared" si="633"/>
        <v>0</v>
      </c>
      <c r="AQ856" s="14">
        <f t="shared" si="634"/>
        <v>0</v>
      </c>
      <c r="AR856" s="13">
        <f t="shared" si="635"/>
        <v>0</v>
      </c>
      <c r="AS856" s="14">
        <f t="shared" si="636"/>
        <v>0</v>
      </c>
      <c r="AT856" s="13">
        <f t="shared" si="637"/>
        <v>1.9999999999999574E-2</v>
      </c>
      <c r="AU856" s="14"/>
      <c r="AV856" s="13">
        <f t="shared" si="638"/>
        <v>0</v>
      </c>
      <c r="AW856" s="14">
        <f t="shared" si="639"/>
        <v>0</v>
      </c>
      <c r="AX856" s="13">
        <f t="shared" si="640"/>
        <v>0</v>
      </c>
      <c r="AY856" s="14">
        <f t="shared" si="641"/>
        <v>0</v>
      </c>
      <c r="AZ856" s="13">
        <f t="shared" si="642"/>
        <v>0</v>
      </c>
      <c r="BA856" s="14"/>
      <c r="BB856" s="13">
        <f t="shared" si="643"/>
        <v>0</v>
      </c>
      <c r="BC856" s="14">
        <f t="shared" si="644"/>
        <v>0</v>
      </c>
      <c r="BD856" s="13">
        <f t="shared" si="645"/>
        <v>0</v>
      </c>
      <c r="BE856" s="14">
        <f t="shared" si="646"/>
        <v>0</v>
      </c>
      <c r="BF856" s="13">
        <f t="shared" si="647"/>
        <v>1.9999999999999574E-2</v>
      </c>
      <c r="BG856" s="14"/>
      <c r="BH856" s="13">
        <f t="shared" si="648"/>
        <v>0</v>
      </c>
      <c r="BI856" s="14">
        <f t="shared" si="649"/>
        <v>0</v>
      </c>
      <c r="BJ856" s="13">
        <f t="shared" si="650"/>
        <v>0</v>
      </c>
      <c r="BK856" s="14">
        <f t="shared" si="651"/>
        <v>0</v>
      </c>
      <c r="BL856" s="13">
        <f t="shared" si="652"/>
        <v>0</v>
      </c>
    </row>
    <row r="857" spans="1:64" x14ac:dyDescent="0.25">
      <c r="A857" s="23">
        <f t="shared" si="653"/>
        <v>17.050416666666393</v>
      </c>
      <c r="B857" s="8"/>
      <c r="D857" s="10" t="s">
        <v>67</v>
      </c>
      <c r="F857" s="10" t="s">
        <v>67</v>
      </c>
      <c r="H857" s="10" t="s">
        <v>67</v>
      </c>
      <c r="I857" s="10"/>
      <c r="J857" s="10" t="s">
        <v>67</v>
      </c>
      <c r="K857" t="s">
        <v>65</v>
      </c>
      <c r="L857" s="13">
        <f t="shared" si="608"/>
        <v>0</v>
      </c>
      <c r="M857" s="14">
        <f t="shared" si="622"/>
        <v>0</v>
      </c>
      <c r="N857" s="13">
        <f t="shared" si="609"/>
        <v>0</v>
      </c>
      <c r="O857" s="14">
        <f t="shared" si="623"/>
        <v>0</v>
      </c>
      <c r="P857" s="13">
        <f t="shared" si="610"/>
        <v>0</v>
      </c>
      <c r="Q857" s="14"/>
      <c r="R857" s="13">
        <f t="shared" si="611"/>
        <v>0</v>
      </c>
      <c r="S857" s="14">
        <f t="shared" si="624"/>
        <v>0</v>
      </c>
      <c r="T857" s="13">
        <f t="shared" si="612"/>
        <v>0</v>
      </c>
      <c r="U857" s="14">
        <f t="shared" si="625"/>
        <v>0</v>
      </c>
      <c r="V857" s="13">
        <f t="shared" si="613"/>
        <v>1.9999999999999574E-2</v>
      </c>
      <c r="W857" s="14"/>
      <c r="X857" s="13">
        <f t="shared" si="614"/>
        <v>0</v>
      </c>
      <c r="Y857" s="14">
        <f t="shared" si="626"/>
        <v>0</v>
      </c>
      <c r="Z857" s="13">
        <f t="shared" si="615"/>
        <v>0</v>
      </c>
      <c r="AA857" s="14">
        <f t="shared" si="627"/>
        <v>0</v>
      </c>
      <c r="AB857" s="13">
        <f t="shared" si="616"/>
        <v>0</v>
      </c>
      <c r="AC857" s="14"/>
      <c r="AD857" s="13">
        <f t="shared" si="617"/>
        <v>0</v>
      </c>
      <c r="AE857" s="14">
        <f t="shared" si="628"/>
        <v>0</v>
      </c>
      <c r="AF857" s="13">
        <f t="shared" si="618"/>
        <v>0</v>
      </c>
      <c r="AG857" s="14">
        <f t="shared" si="629"/>
        <v>0</v>
      </c>
      <c r="AH857" s="13">
        <f t="shared" si="619"/>
        <v>1.9999999999999574E-2</v>
      </c>
      <c r="AI857" s="14"/>
      <c r="AJ857" s="13">
        <f t="shared" si="620"/>
        <v>0</v>
      </c>
      <c r="AK857" s="14">
        <f t="shared" si="630"/>
        <v>0</v>
      </c>
      <c r="AL857" s="13">
        <f t="shared" si="621"/>
        <v>0</v>
      </c>
      <c r="AM857" s="14">
        <f t="shared" si="631"/>
        <v>0</v>
      </c>
      <c r="AN857" s="13">
        <f t="shared" si="632"/>
        <v>0</v>
      </c>
      <c r="AO857" s="14"/>
      <c r="AP857" s="13">
        <f t="shared" si="633"/>
        <v>0</v>
      </c>
      <c r="AQ857" s="14">
        <f t="shared" si="634"/>
        <v>0</v>
      </c>
      <c r="AR857" s="13">
        <f t="shared" si="635"/>
        <v>0</v>
      </c>
      <c r="AS857" s="14">
        <f t="shared" si="636"/>
        <v>0</v>
      </c>
      <c r="AT857" s="13">
        <f t="shared" si="637"/>
        <v>1.9999999999999574E-2</v>
      </c>
      <c r="AU857" s="14"/>
      <c r="AV857" s="13">
        <f t="shared" si="638"/>
        <v>0</v>
      </c>
      <c r="AW857" s="14">
        <f t="shared" si="639"/>
        <v>0</v>
      </c>
      <c r="AX857" s="13">
        <f t="shared" si="640"/>
        <v>0</v>
      </c>
      <c r="AY857" s="14">
        <f t="shared" si="641"/>
        <v>0</v>
      </c>
      <c r="AZ857" s="13">
        <f t="shared" si="642"/>
        <v>0</v>
      </c>
      <c r="BA857" s="14"/>
      <c r="BB857" s="13">
        <f t="shared" si="643"/>
        <v>0</v>
      </c>
      <c r="BC857" s="14">
        <f t="shared" si="644"/>
        <v>0</v>
      </c>
      <c r="BD857" s="13">
        <f t="shared" si="645"/>
        <v>0</v>
      </c>
      <c r="BE857" s="14">
        <f t="shared" si="646"/>
        <v>0</v>
      </c>
      <c r="BF857" s="13">
        <f t="shared" si="647"/>
        <v>1.9999999999999574E-2</v>
      </c>
      <c r="BG857" s="14"/>
      <c r="BH857" s="13">
        <f t="shared" si="648"/>
        <v>0</v>
      </c>
      <c r="BI857" s="14">
        <f t="shared" si="649"/>
        <v>0</v>
      </c>
      <c r="BJ857" s="13">
        <f t="shared" si="650"/>
        <v>0</v>
      </c>
      <c r="BK857" s="14">
        <f t="shared" si="651"/>
        <v>0</v>
      </c>
      <c r="BL857" s="13">
        <f t="shared" si="652"/>
        <v>0</v>
      </c>
    </row>
    <row r="858" spans="1:64" x14ac:dyDescent="0.25">
      <c r="A858" s="23">
        <f t="shared" si="653"/>
        <v>17.070416666666393</v>
      </c>
      <c r="B858" s="8"/>
      <c r="D858" s="10" t="s">
        <v>67</v>
      </c>
      <c r="F858" s="10" t="s">
        <v>67</v>
      </c>
      <c r="H858" s="10" t="s">
        <v>67</v>
      </c>
      <c r="J858" s="10" t="s">
        <v>67</v>
      </c>
      <c r="K858" t="s">
        <v>65</v>
      </c>
      <c r="L858" s="13">
        <f t="shared" si="608"/>
        <v>0</v>
      </c>
      <c r="M858" s="14">
        <f t="shared" si="622"/>
        <v>0</v>
      </c>
      <c r="N858" s="13">
        <f t="shared" si="609"/>
        <v>0</v>
      </c>
      <c r="O858" s="14">
        <f t="shared" si="623"/>
        <v>0</v>
      </c>
      <c r="P858" s="13">
        <f t="shared" si="610"/>
        <v>0</v>
      </c>
      <c r="Q858" s="14"/>
      <c r="R858" s="13">
        <f t="shared" si="611"/>
        <v>0</v>
      </c>
      <c r="S858" s="14">
        <f t="shared" si="624"/>
        <v>0</v>
      </c>
      <c r="T858" s="13">
        <f t="shared" si="612"/>
        <v>0</v>
      </c>
      <c r="U858" s="14">
        <f t="shared" si="625"/>
        <v>0</v>
      </c>
      <c r="V858" s="13">
        <f t="shared" si="613"/>
        <v>1.9999999999999574E-2</v>
      </c>
      <c r="W858" s="14"/>
      <c r="X858" s="13">
        <f t="shared" si="614"/>
        <v>0</v>
      </c>
      <c r="Y858" s="14">
        <f t="shared" si="626"/>
        <v>0</v>
      </c>
      <c r="Z858" s="13">
        <f t="shared" si="615"/>
        <v>0</v>
      </c>
      <c r="AA858" s="14">
        <f t="shared" si="627"/>
        <v>0</v>
      </c>
      <c r="AB858" s="13">
        <f t="shared" si="616"/>
        <v>0</v>
      </c>
      <c r="AC858" s="14"/>
      <c r="AD858" s="13">
        <f t="shared" si="617"/>
        <v>0</v>
      </c>
      <c r="AE858" s="14">
        <f t="shared" si="628"/>
        <v>0</v>
      </c>
      <c r="AF858" s="13">
        <f t="shared" si="618"/>
        <v>0</v>
      </c>
      <c r="AG858" s="14">
        <f t="shared" si="629"/>
        <v>0</v>
      </c>
      <c r="AH858" s="13">
        <f t="shared" si="619"/>
        <v>1.9999999999999574E-2</v>
      </c>
      <c r="AI858" s="14"/>
      <c r="AJ858" s="13">
        <f t="shared" si="620"/>
        <v>0</v>
      </c>
      <c r="AK858" s="14">
        <f t="shared" si="630"/>
        <v>0</v>
      </c>
      <c r="AL858" s="13">
        <f t="shared" si="621"/>
        <v>0</v>
      </c>
      <c r="AM858" s="14">
        <f t="shared" si="631"/>
        <v>0</v>
      </c>
      <c r="AN858" s="13">
        <f t="shared" si="632"/>
        <v>0</v>
      </c>
      <c r="AO858" s="14"/>
      <c r="AP858" s="13">
        <f t="shared" si="633"/>
        <v>0</v>
      </c>
      <c r="AQ858" s="14">
        <f t="shared" si="634"/>
        <v>0</v>
      </c>
      <c r="AR858" s="13">
        <f t="shared" si="635"/>
        <v>0</v>
      </c>
      <c r="AS858" s="14">
        <f t="shared" si="636"/>
        <v>0</v>
      </c>
      <c r="AT858" s="13">
        <f t="shared" si="637"/>
        <v>1.9999999999999574E-2</v>
      </c>
      <c r="AU858" s="14"/>
      <c r="AV858" s="13">
        <f t="shared" si="638"/>
        <v>0</v>
      </c>
      <c r="AW858" s="14">
        <f t="shared" si="639"/>
        <v>0</v>
      </c>
      <c r="AX858" s="13">
        <f t="shared" si="640"/>
        <v>0</v>
      </c>
      <c r="AY858" s="14">
        <f t="shared" si="641"/>
        <v>0</v>
      </c>
      <c r="AZ858" s="13">
        <f t="shared" si="642"/>
        <v>0</v>
      </c>
      <c r="BA858" s="14"/>
      <c r="BB858" s="13">
        <f t="shared" si="643"/>
        <v>0</v>
      </c>
      <c r="BC858" s="14">
        <f t="shared" si="644"/>
        <v>0</v>
      </c>
      <c r="BD858" s="13">
        <f t="shared" si="645"/>
        <v>0</v>
      </c>
      <c r="BE858" s="14">
        <f t="shared" si="646"/>
        <v>0</v>
      </c>
      <c r="BF858" s="13">
        <f t="shared" si="647"/>
        <v>1.9999999999999574E-2</v>
      </c>
      <c r="BG858" s="14"/>
      <c r="BH858" s="13">
        <f t="shared" si="648"/>
        <v>0</v>
      </c>
      <c r="BI858" s="14">
        <f t="shared" si="649"/>
        <v>0</v>
      </c>
      <c r="BJ858" s="13">
        <f t="shared" si="650"/>
        <v>0</v>
      </c>
      <c r="BK858" s="14">
        <f t="shared" si="651"/>
        <v>0</v>
      </c>
      <c r="BL858" s="13">
        <f t="shared" si="652"/>
        <v>0</v>
      </c>
    </row>
    <row r="859" spans="1:64" x14ac:dyDescent="0.25">
      <c r="A859" s="23">
        <f t="shared" si="653"/>
        <v>17.090416666666393</v>
      </c>
      <c r="B859" s="8" t="s">
        <v>85</v>
      </c>
      <c r="D859" s="10" t="s">
        <v>67</v>
      </c>
      <c r="F859" t="s">
        <v>65</v>
      </c>
      <c r="H859" s="10" t="s">
        <v>67</v>
      </c>
      <c r="J859" s="10" t="s">
        <v>67</v>
      </c>
      <c r="K859" s="11" t="s">
        <v>66</v>
      </c>
      <c r="L859" s="13">
        <f t="shared" si="608"/>
        <v>0</v>
      </c>
      <c r="M859" s="14">
        <f t="shared" si="622"/>
        <v>0</v>
      </c>
      <c r="N859" s="13">
        <f t="shared" si="609"/>
        <v>0</v>
      </c>
      <c r="O859" s="14">
        <f t="shared" si="623"/>
        <v>0</v>
      </c>
      <c r="P859" s="13">
        <f t="shared" si="610"/>
        <v>0</v>
      </c>
      <c r="Q859" s="14"/>
      <c r="R859" s="13">
        <f t="shared" si="611"/>
        <v>0</v>
      </c>
      <c r="S859" s="14">
        <f t="shared" si="624"/>
        <v>0</v>
      </c>
      <c r="T859" s="13">
        <f t="shared" si="612"/>
        <v>0</v>
      </c>
      <c r="U859" s="14">
        <f t="shared" si="625"/>
        <v>0</v>
      </c>
      <c r="V859" s="13">
        <f t="shared" si="613"/>
        <v>1.9999999999999574E-2</v>
      </c>
      <c r="W859" s="14"/>
      <c r="X859" s="13">
        <f t="shared" si="614"/>
        <v>0</v>
      </c>
      <c r="Y859" s="14">
        <f t="shared" si="626"/>
        <v>0</v>
      </c>
      <c r="Z859" s="13">
        <f t="shared" si="615"/>
        <v>0</v>
      </c>
      <c r="AA859" s="14">
        <f t="shared" si="627"/>
        <v>0</v>
      </c>
      <c r="AB859" s="13">
        <f t="shared" si="616"/>
        <v>0</v>
      </c>
      <c r="AC859" s="14"/>
      <c r="AD859" s="13">
        <f t="shared" si="617"/>
        <v>0</v>
      </c>
      <c r="AE859" s="14">
        <f t="shared" si="628"/>
        <v>0</v>
      </c>
      <c r="AF859" s="13">
        <f t="shared" si="618"/>
        <v>0</v>
      </c>
      <c r="AG859" s="14">
        <f t="shared" si="629"/>
        <v>0</v>
      </c>
      <c r="AH859" s="13">
        <f t="shared" si="619"/>
        <v>0</v>
      </c>
      <c r="AI859" s="14"/>
      <c r="AJ859" s="13">
        <f t="shared" si="620"/>
        <v>0</v>
      </c>
      <c r="AK859" s="14">
        <f t="shared" si="630"/>
        <v>0</v>
      </c>
      <c r="AL859" s="13">
        <f t="shared" si="621"/>
        <v>0</v>
      </c>
      <c r="AM859" s="14">
        <f t="shared" si="631"/>
        <v>0</v>
      </c>
      <c r="AN859" s="13">
        <f t="shared" si="632"/>
        <v>0</v>
      </c>
      <c r="AO859" s="14"/>
      <c r="AP859" s="13">
        <f t="shared" si="633"/>
        <v>0</v>
      </c>
      <c r="AQ859" s="14">
        <f t="shared" si="634"/>
        <v>0</v>
      </c>
      <c r="AR859" s="13">
        <f t="shared" si="635"/>
        <v>0</v>
      </c>
      <c r="AS859" s="14">
        <f t="shared" si="636"/>
        <v>0</v>
      </c>
      <c r="AT859" s="13">
        <f t="shared" si="637"/>
        <v>1.9999999999999574E-2</v>
      </c>
      <c r="AU859" s="14"/>
      <c r="AV859" s="13">
        <f t="shared" si="638"/>
        <v>0</v>
      </c>
      <c r="AW859" s="14">
        <f t="shared" si="639"/>
        <v>0</v>
      </c>
      <c r="AX859" s="13">
        <f t="shared" si="640"/>
        <v>0</v>
      </c>
      <c r="AY859" s="14">
        <f t="shared" si="641"/>
        <v>0</v>
      </c>
      <c r="AZ859" s="13">
        <f t="shared" si="642"/>
        <v>0</v>
      </c>
      <c r="BA859" s="14"/>
      <c r="BB859" s="13">
        <f t="shared" si="643"/>
        <v>0</v>
      </c>
      <c r="BC859" s="14">
        <f t="shared" si="644"/>
        <v>0</v>
      </c>
      <c r="BD859" s="13">
        <f t="shared" si="645"/>
        <v>0</v>
      </c>
      <c r="BE859" s="14">
        <f t="shared" si="646"/>
        <v>0</v>
      </c>
      <c r="BF859" s="13">
        <f t="shared" si="647"/>
        <v>1.9999999999999574E-2</v>
      </c>
      <c r="BG859" s="14"/>
      <c r="BH859" s="13">
        <f t="shared" si="648"/>
        <v>0</v>
      </c>
      <c r="BI859" s="14">
        <f t="shared" si="649"/>
        <v>0</v>
      </c>
      <c r="BJ859" s="13">
        <f t="shared" si="650"/>
        <v>17.090416666666393</v>
      </c>
      <c r="BK859" s="14">
        <f t="shared" si="651"/>
        <v>1</v>
      </c>
      <c r="BL859" s="13">
        <f t="shared" si="652"/>
        <v>0</v>
      </c>
    </row>
    <row r="860" spans="1:64" x14ac:dyDescent="0.25">
      <c r="A860" s="23">
        <f t="shared" si="653"/>
        <v>17.110416666666392</v>
      </c>
      <c r="B860" s="8" t="s">
        <v>80</v>
      </c>
      <c r="D860" s="10" t="s">
        <v>67</v>
      </c>
      <c r="E860" s="11"/>
      <c r="F860" t="s">
        <v>65</v>
      </c>
      <c r="H860" s="10" t="s">
        <v>67</v>
      </c>
      <c r="I860" s="10" t="s">
        <v>67</v>
      </c>
      <c r="J860" s="10" t="s">
        <v>67</v>
      </c>
      <c r="L860" s="13">
        <f t="shared" si="608"/>
        <v>0</v>
      </c>
      <c r="M860" s="14">
        <f t="shared" si="622"/>
        <v>0</v>
      </c>
      <c r="N860" s="13">
        <f t="shared" si="609"/>
        <v>0</v>
      </c>
      <c r="O860" s="14">
        <f t="shared" si="623"/>
        <v>0</v>
      </c>
      <c r="P860" s="13">
        <f t="shared" si="610"/>
        <v>0</v>
      </c>
      <c r="Q860" s="14"/>
      <c r="R860" s="13">
        <f t="shared" si="611"/>
        <v>0</v>
      </c>
      <c r="S860" s="14">
        <f t="shared" si="624"/>
        <v>0</v>
      </c>
      <c r="T860" s="13">
        <f t="shared" si="612"/>
        <v>0</v>
      </c>
      <c r="U860" s="14">
        <f t="shared" si="625"/>
        <v>0</v>
      </c>
      <c r="V860" s="13">
        <f t="shared" si="613"/>
        <v>1.9999999999999574E-2</v>
      </c>
      <c r="W860" s="14"/>
      <c r="X860" s="13">
        <f t="shared" si="614"/>
        <v>0</v>
      </c>
      <c r="Y860" s="14">
        <f t="shared" si="626"/>
        <v>0</v>
      </c>
      <c r="Z860" s="13">
        <f t="shared" si="615"/>
        <v>0</v>
      </c>
      <c r="AA860" s="14">
        <f t="shared" si="627"/>
        <v>0</v>
      </c>
      <c r="AB860" s="13">
        <f t="shared" si="616"/>
        <v>0</v>
      </c>
      <c r="AC860" s="14"/>
      <c r="AD860" s="13">
        <f t="shared" si="617"/>
        <v>0</v>
      </c>
      <c r="AE860" s="14">
        <f t="shared" si="628"/>
        <v>0</v>
      </c>
      <c r="AF860" s="13">
        <f t="shared" si="618"/>
        <v>0</v>
      </c>
      <c r="AG860" s="14">
        <f t="shared" si="629"/>
        <v>0</v>
      </c>
      <c r="AH860" s="13">
        <f t="shared" si="619"/>
        <v>0</v>
      </c>
      <c r="AI860" s="14"/>
      <c r="AJ860" s="13">
        <f t="shared" si="620"/>
        <v>0</v>
      </c>
      <c r="AK860" s="14">
        <f t="shared" si="630"/>
        <v>0</v>
      </c>
      <c r="AL860" s="13">
        <f t="shared" si="621"/>
        <v>0</v>
      </c>
      <c r="AM860" s="14">
        <f t="shared" si="631"/>
        <v>0</v>
      </c>
      <c r="AN860" s="13">
        <f t="shared" si="632"/>
        <v>0</v>
      </c>
      <c r="AO860" s="14"/>
      <c r="AP860" s="13">
        <f t="shared" si="633"/>
        <v>0</v>
      </c>
      <c r="AQ860" s="14">
        <f t="shared" si="634"/>
        <v>0</v>
      </c>
      <c r="AR860" s="13">
        <f t="shared" si="635"/>
        <v>0</v>
      </c>
      <c r="AS860" s="14">
        <f t="shared" si="636"/>
        <v>0</v>
      </c>
      <c r="AT860" s="13">
        <f t="shared" si="637"/>
        <v>1.9999999999999574E-2</v>
      </c>
      <c r="AU860" s="14"/>
      <c r="AV860" s="13">
        <f t="shared" si="638"/>
        <v>17.110416666666392</v>
      </c>
      <c r="AW860" s="14">
        <f t="shared" si="639"/>
        <v>1</v>
      </c>
      <c r="AX860" s="13">
        <f t="shared" si="640"/>
        <v>0</v>
      </c>
      <c r="AY860" s="14">
        <f t="shared" si="641"/>
        <v>0</v>
      </c>
      <c r="AZ860" s="13">
        <f t="shared" si="642"/>
        <v>0</v>
      </c>
      <c r="BA860" s="14"/>
      <c r="BB860" s="13">
        <f t="shared" si="643"/>
        <v>0</v>
      </c>
      <c r="BC860" s="14">
        <f t="shared" si="644"/>
        <v>0</v>
      </c>
      <c r="BD860" s="13">
        <f t="shared" si="645"/>
        <v>0</v>
      </c>
      <c r="BE860" s="14">
        <f t="shared" si="646"/>
        <v>0</v>
      </c>
      <c r="BF860" s="13">
        <f t="shared" si="647"/>
        <v>1.9999999999999574E-2</v>
      </c>
      <c r="BG860" s="14"/>
      <c r="BH860" s="13">
        <f t="shared" si="648"/>
        <v>0</v>
      </c>
      <c r="BI860" s="14">
        <f t="shared" si="649"/>
        <v>0</v>
      </c>
      <c r="BJ860" s="13">
        <f t="shared" si="650"/>
        <v>0</v>
      </c>
      <c r="BK860" s="14">
        <f t="shared" si="651"/>
        <v>0</v>
      </c>
      <c r="BL860" s="13">
        <f t="shared" si="652"/>
        <v>0</v>
      </c>
    </row>
    <row r="861" spans="1:64" x14ac:dyDescent="0.25">
      <c r="A861" s="23">
        <f t="shared" si="653"/>
        <v>17.130416666666392</v>
      </c>
      <c r="B861" s="8"/>
      <c r="D861" s="10" t="s">
        <v>67</v>
      </c>
      <c r="F861" t="s">
        <v>65</v>
      </c>
      <c r="H861" s="10" t="s">
        <v>67</v>
      </c>
      <c r="I861" s="10" t="s">
        <v>67</v>
      </c>
      <c r="J861" s="10" t="s">
        <v>67</v>
      </c>
      <c r="L861" s="13">
        <f t="shared" si="608"/>
        <v>0</v>
      </c>
      <c r="M861" s="14">
        <f t="shared" si="622"/>
        <v>0</v>
      </c>
      <c r="N861" s="13">
        <f t="shared" si="609"/>
        <v>0</v>
      </c>
      <c r="O861" s="14">
        <f t="shared" si="623"/>
        <v>0</v>
      </c>
      <c r="P861" s="13">
        <f t="shared" si="610"/>
        <v>0</v>
      </c>
      <c r="Q861" s="14"/>
      <c r="R861" s="13">
        <f t="shared" si="611"/>
        <v>0</v>
      </c>
      <c r="S861" s="14">
        <f t="shared" si="624"/>
        <v>0</v>
      </c>
      <c r="T861" s="13">
        <f t="shared" si="612"/>
        <v>0</v>
      </c>
      <c r="U861" s="14">
        <f t="shared" si="625"/>
        <v>0</v>
      </c>
      <c r="V861" s="13">
        <f t="shared" si="613"/>
        <v>1.9999999999999574E-2</v>
      </c>
      <c r="W861" s="14"/>
      <c r="X861" s="13">
        <f t="shared" si="614"/>
        <v>0</v>
      </c>
      <c r="Y861" s="14">
        <f t="shared" si="626"/>
        <v>0</v>
      </c>
      <c r="Z861" s="13">
        <f t="shared" si="615"/>
        <v>0</v>
      </c>
      <c r="AA861" s="14">
        <f t="shared" si="627"/>
        <v>0</v>
      </c>
      <c r="AB861" s="13">
        <f t="shared" si="616"/>
        <v>0</v>
      </c>
      <c r="AC861" s="14"/>
      <c r="AD861" s="13">
        <f t="shared" si="617"/>
        <v>0</v>
      </c>
      <c r="AE861" s="14">
        <f t="shared" si="628"/>
        <v>0</v>
      </c>
      <c r="AF861" s="13">
        <f t="shared" si="618"/>
        <v>0</v>
      </c>
      <c r="AG861" s="14">
        <f t="shared" si="629"/>
        <v>0</v>
      </c>
      <c r="AH861" s="13">
        <f t="shared" si="619"/>
        <v>0</v>
      </c>
      <c r="AI861" s="14"/>
      <c r="AJ861" s="13">
        <f t="shared" si="620"/>
        <v>0</v>
      </c>
      <c r="AK861" s="14">
        <f t="shared" si="630"/>
        <v>0</v>
      </c>
      <c r="AL861" s="13">
        <f t="shared" si="621"/>
        <v>0</v>
      </c>
      <c r="AM861" s="14">
        <f t="shared" si="631"/>
        <v>0</v>
      </c>
      <c r="AN861" s="13">
        <f t="shared" si="632"/>
        <v>0</v>
      </c>
      <c r="AO861" s="14"/>
      <c r="AP861" s="13">
        <f t="shared" si="633"/>
        <v>0</v>
      </c>
      <c r="AQ861" s="14">
        <f t="shared" si="634"/>
        <v>0</v>
      </c>
      <c r="AR861" s="13">
        <f t="shared" si="635"/>
        <v>0</v>
      </c>
      <c r="AS861" s="14">
        <f t="shared" si="636"/>
        <v>0</v>
      </c>
      <c r="AT861" s="13">
        <f t="shared" si="637"/>
        <v>1.9999999999999574E-2</v>
      </c>
      <c r="AU861" s="14"/>
      <c r="AV861" s="13">
        <f t="shared" si="638"/>
        <v>0</v>
      </c>
      <c r="AW861" s="14">
        <f t="shared" si="639"/>
        <v>0</v>
      </c>
      <c r="AX861" s="13">
        <f t="shared" si="640"/>
        <v>0</v>
      </c>
      <c r="AY861" s="14">
        <f t="shared" si="641"/>
        <v>0</v>
      </c>
      <c r="AZ861" s="13">
        <f t="shared" si="642"/>
        <v>0</v>
      </c>
      <c r="BA861" s="14"/>
      <c r="BB861" s="13">
        <f t="shared" si="643"/>
        <v>0</v>
      </c>
      <c r="BC861" s="14">
        <f t="shared" si="644"/>
        <v>0</v>
      </c>
      <c r="BD861" s="13">
        <f t="shared" si="645"/>
        <v>0</v>
      </c>
      <c r="BE861" s="14">
        <f t="shared" si="646"/>
        <v>0</v>
      </c>
      <c r="BF861" s="13">
        <f t="shared" si="647"/>
        <v>1.9999999999999574E-2</v>
      </c>
      <c r="BG861" s="14"/>
      <c r="BH861" s="13">
        <f t="shared" si="648"/>
        <v>0</v>
      </c>
      <c r="BI861" s="14">
        <f t="shared" si="649"/>
        <v>0</v>
      </c>
      <c r="BJ861" s="13">
        <f t="shared" si="650"/>
        <v>0</v>
      </c>
      <c r="BK861" s="14">
        <f t="shared" si="651"/>
        <v>0</v>
      </c>
      <c r="BL861" s="13">
        <f t="shared" si="652"/>
        <v>0</v>
      </c>
    </row>
    <row r="862" spans="1:64" x14ac:dyDescent="0.25">
      <c r="A862" s="23">
        <f t="shared" si="653"/>
        <v>17.150416666666391</v>
      </c>
      <c r="B862" s="8"/>
      <c r="D862" s="10" t="s">
        <v>67</v>
      </c>
      <c r="F862" t="s">
        <v>65</v>
      </c>
      <c r="H862" s="10" t="s">
        <v>67</v>
      </c>
      <c r="I862" s="10" t="s">
        <v>67</v>
      </c>
      <c r="J862" s="10" t="s">
        <v>67</v>
      </c>
      <c r="L862" s="13">
        <f t="shared" si="608"/>
        <v>0</v>
      </c>
      <c r="M862" s="14">
        <f t="shared" si="622"/>
        <v>0</v>
      </c>
      <c r="N862" s="13">
        <f t="shared" si="609"/>
        <v>0</v>
      </c>
      <c r="O862" s="14">
        <f t="shared" si="623"/>
        <v>0</v>
      </c>
      <c r="P862" s="13">
        <f t="shared" si="610"/>
        <v>0</v>
      </c>
      <c r="Q862" s="14"/>
      <c r="R862" s="13">
        <f t="shared" si="611"/>
        <v>0</v>
      </c>
      <c r="S862" s="14">
        <f t="shared" si="624"/>
        <v>0</v>
      </c>
      <c r="T862" s="13">
        <f t="shared" si="612"/>
        <v>0</v>
      </c>
      <c r="U862" s="14">
        <f t="shared" si="625"/>
        <v>0</v>
      </c>
      <c r="V862" s="13">
        <f t="shared" si="613"/>
        <v>1.9999999999999574E-2</v>
      </c>
      <c r="W862" s="14"/>
      <c r="X862" s="13">
        <f t="shared" si="614"/>
        <v>0</v>
      </c>
      <c r="Y862" s="14">
        <f t="shared" si="626"/>
        <v>0</v>
      </c>
      <c r="Z862" s="13">
        <f t="shared" si="615"/>
        <v>0</v>
      </c>
      <c r="AA862" s="14">
        <f t="shared" si="627"/>
        <v>0</v>
      </c>
      <c r="AB862" s="13">
        <f t="shared" si="616"/>
        <v>0</v>
      </c>
      <c r="AC862" s="14"/>
      <c r="AD862" s="13">
        <f t="shared" si="617"/>
        <v>0</v>
      </c>
      <c r="AE862" s="14">
        <f t="shared" si="628"/>
        <v>0</v>
      </c>
      <c r="AF862" s="13">
        <f t="shared" si="618"/>
        <v>0</v>
      </c>
      <c r="AG862" s="14">
        <f t="shared" si="629"/>
        <v>0</v>
      </c>
      <c r="AH862" s="13">
        <f t="shared" si="619"/>
        <v>0</v>
      </c>
      <c r="AI862" s="14"/>
      <c r="AJ862" s="13">
        <f t="shared" si="620"/>
        <v>0</v>
      </c>
      <c r="AK862" s="14">
        <f t="shared" si="630"/>
        <v>0</v>
      </c>
      <c r="AL862" s="13">
        <f t="shared" si="621"/>
        <v>0</v>
      </c>
      <c r="AM862" s="14">
        <f t="shared" si="631"/>
        <v>0</v>
      </c>
      <c r="AN862" s="13">
        <f t="shared" si="632"/>
        <v>0</v>
      </c>
      <c r="AO862" s="14"/>
      <c r="AP862" s="13">
        <f t="shared" si="633"/>
        <v>0</v>
      </c>
      <c r="AQ862" s="14">
        <f t="shared" si="634"/>
        <v>0</v>
      </c>
      <c r="AR862" s="13">
        <f t="shared" si="635"/>
        <v>0</v>
      </c>
      <c r="AS862" s="14">
        <f t="shared" si="636"/>
        <v>0</v>
      </c>
      <c r="AT862" s="13">
        <f t="shared" si="637"/>
        <v>1.9999999999999574E-2</v>
      </c>
      <c r="AU862" s="14"/>
      <c r="AV862" s="13">
        <f t="shared" si="638"/>
        <v>0</v>
      </c>
      <c r="AW862" s="14">
        <f t="shared" si="639"/>
        <v>0</v>
      </c>
      <c r="AX862" s="13">
        <f t="shared" si="640"/>
        <v>0</v>
      </c>
      <c r="AY862" s="14">
        <f t="shared" si="641"/>
        <v>0</v>
      </c>
      <c r="AZ862" s="13">
        <f t="shared" si="642"/>
        <v>0</v>
      </c>
      <c r="BA862" s="14"/>
      <c r="BB862" s="13">
        <f t="shared" si="643"/>
        <v>0</v>
      </c>
      <c r="BC862" s="14">
        <f t="shared" si="644"/>
        <v>0</v>
      </c>
      <c r="BD862" s="13">
        <f t="shared" si="645"/>
        <v>0</v>
      </c>
      <c r="BE862" s="14">
        <f t="shared" si="646"/>
        <v>0</v>
      </c>
      <c r="BF862" s="13">
        <f t="shared" si="647"/>
        <v>1.9999999999999574E-2</v>
      </c>
      <c r="BG862" s="14"/>
      <c r="BH862" s="13">
        <f t="shared" si="648"/>
        <v>0</v>
      </c>
      <c r="BI862" s="14">
        <f t="shared" si="649"/>
        <v>0</v>
      </c>
      <c r="BJ862" s="13">
        <f t="shared" si="650"/>
        <v>0</v>
      </c>
      <c r="BK862" s="14">
        <f t="shared" si="651"/>
        <v>0</v>
      </c>
      <c r="BL862" s="13">
        <f t="shared" si="652"/>
        <v>0</v>
      </c>
    </row>
    <row r="863" spans="1:64" x14ac:dyDescent="0.25">
      <c r="A863" s="23">
        <f t="shared" si="653"/>
        <v>17.170416666666391</v>
      </c>
      <c r="B863" s="8"/>
      <c r="D863" s="10" t="s">
        <v>67</v>
      </c>
      <c r="F863" t="s">
        <v>65</v>
      </c>
      <c r="H863" s="10" t="s">
        <v>67</v>
      </c>
      <c r="I863" s="10" t="s">
        <v>67</v>
      </c>
      <c r="J863" s="10" t="s">
        <v>67</v>
      </c>
      <c r="L863" s="13">
        <f t="shared" si="608"/>
        <v>0</v>
      </c>
      <c r="M863" s="14">
        <f t="shared" si="622"/>
        <v>0</v>
      </c>
      <c r="N863" s="13">
        <f t="shared" si="609"/>
        <v>0</v>
      </c>
      <c r="O863" s="14">
        <f t="shared" si="623"/>
        <v>0</v>
      </c>
      <c r="P863" s="13">
        <f t="shared" si="610"/>
        <v>0</v>
      </c>
      <c r="Q863" s="14"/>
      <c r="R863" s="13">
        <f t="shared" si="611"/>
        <v>0</v>
      </c>
      <c r="S863" s="14">
        <f t="shared" si="624"/>
        <v>0</v>
      </c>
      <c r="T863" s="13">
        <f t="shared" si="612"/>
        <v>0</v>
      </c>
      <c r="U863" s="14">
        <f t="shared" si="625"/>
        <v>0</v>
      </c>
      <c r="V863" s="13">
        <f t="shared" si="613"/>
        <v>1.9999999999999574E-2</v>
      </c>
      <c r="W863" s="14"/>
      <c r="X863" s="13">
        <f t="shared" si="614"/>
        <v>0</v>
      </c>
      <c r="Y863" s="14">
        <f t="shared" si="626"/>
        <v>0</v>
      </c>
      <c r="Z863" s="13">
        <f t="shared" si="615"/>
        <v>0</v>
      </c>
      <c r="AA863" s="14">
        <f t="shared" si="627"/>
        <v>0</v>
      </c>
      <c r="AB863" s="13">
        <f t="shared" si="616"/>
        <v>0</v>
      </c>
      <c r="AC863" s="14"/>
      <c r="AD863" s="13">
        <f t="shared" si="617"/>
        <v>0</v>
      </c>
      <c r="AE863" s="14">
        <f t="shared" si="628"/>
        <v>0</v>
      </c>
      <c r="AF863" s="13">
        <f t="shared" si="618"/>
        <v>0</v>
      </c>
      <c r="AG863" s="14">
        <f t="shared" si="629"/>
        <v>0</v>
      </c>
      <c r="AH863" s="13">
        <f t="shared" si="619"/>
        <v>0</v>
      </c>
      <c r="AI863" s="14"/>
      <c r="AJ863" s="13">
        <f t="shared" si="620"/>
        <v>0</v>
      </c>
      <c r="AK863" s="14">
        <f t="shared" si="630"/>
        <v>0</v>
      </c>
      <c r="AL863" s="13">
        <f t="shared" si="621"/>
        <v>0</v>
      </c>
      <c r="AM863" s="14">
        <f t="shared" si="631"/>
        <v>0</v>
      </c>
      <c r="AN863" s="13">
        <f t="shared" si="632"/>
        <v>0</v>
      </c>
      <c r="AO863" s="14"/>
      <c r="AP863" s="13">
        <f t="shared" si="633"/>
        <v>0</v>
      </c>
      <c r="AQ863" s="14">
        <f t="shared" si="634"/>
        <v>0</v>
      </c>
      <c r="AR863" s="13">
        <f t="shared" si="635"/>
        <v>0</v>
      </c>
      <c r="AS863" s="14">
        <f t="shared" si="636"/>
        <v>0</v>
      </c>
      <c r="AT863" s="13">
        <f t="shared" si="637"/>
        <v>1.9999999999999574E-2</v>
      </c>
      <c r="AU863" s="14"/>
      <c r="AV863" s="13">
        <f t="shared" si="638"/>
        <v>0</v>
      </c>
      <c r="AW863" s="14">
        <f t="shared" si="639"/>
        <v>0</v>
      </c>
      <c r="AX863" s="13">
        <f t="shared" si="640"/>
        <v>0</v>
      </c>
      <c r="AY863" s="14">
        <f t="shared" si="641"/>
        <v>0</v>
      </c>
      <c r="AZ863" s="13">
        <f t="shared" si="642"/>
        <v>0</v>
      </c>
      <c r="BA863" s="14"/>
      <c r="BB863" s="13">
        <f t="shared" si="643"/>
        <v>0</v>
      </c>
      <c r="BC863" s="14">
        <f t="shared" si="644"/>
        <v>0</v>
      </c>
      <c r="BD863" s="13">
        <f t="shared" si="645"/>
        <v>0</v>
      </c>
      <c r="BE863" s="14">
        <f t="shared" si="646"/>
        <v>0</v>
      </c>
      <c r="BF863" s="13">
        <f t="shared" si="647"/>
        <v>1.9999999999999574E-2</v>
      </c>
      <c r="BG863" s="14"/>
      <c r="BH863" s="13">
        <f t="shared" si="648"/>
        <v>0</v>
      </c>
      <c r="BI863" s="14">
        <f t="shared" si="649"/>
        <v>0</v>
      </c>
      <c r="BJ863" s="13">
        <f t="shared" si="650"/>
        <v>0</v>
      </c>
      <c r="BK863" s="14">
        <f t="shared" si="651"/>
        <v>0</v>
      </c>
      <c r="BL863" s="13">
        <f t="shared" si="652"/>
        <v>0</v>
      </c>
    </row>
    <row r="864" spans="1:64" x14ac:dyDescent="0.25">
      <c r="A864" s="23">
        <f t="shared" si="653"/>
        <v>17.19041666666639</v>
      </c>
      <c r="B864" s="8" t="s">
        <v>76</v>
      </c>
      <c r="D864" t="s">
        <v>65</v>
      </c>
      <c r="F864" s="11" t="s">
        <v>66</v>
      </c>
      <c r="H864" s="10" t="s">
        <v>67</v>
      </c>
      <c r="I864" s="10" t="s">
        <v>67</v>
      </c>
      <c r="J864" s="10" t="s">
        <v>67</v>
      </c>
      <c r="L864" s="13">
        <f t="shared" si="608"/>
        <v>0</v>
      </c>
      <c r="M864" s="14">
        <f t="shared" si="622"/>
        <v>0</v>
      </c>
      <c r="N864" s="13">
        <f t="shared" si="609"/>
        <v>0</v>
      </c>
      <c r="O864" s="14">
        <f t="shared" si="623"/>
        <v>0</v>
      </c>
      <c r="P864" s="13">
        <f t="shared" si="610"/>
        <v>0</v>
      </c>
      <c r="Q864" s="14"/>
      <c r="R864" s="13">
        <f t="shared" si="611"/>
        <v>0</v>
      </c>
      <c r="S864" s="14">
        <f t="shared" si="624"/>
        <v>0</v>
      </c>
      <c r="T864" s="13">
        <f t="shared" si="612"/>
        <v>0</v>
      </c>
      <c r="U864" s="14">
        <f t="shared" si="625"/>
        <v>0</v>
      </c>
      <c r="V864" s="13">
        <f t="shared" si="613"/>
        <v>0</v>
      </c>
      <c r="W864" s="14"/>
      <c r="X864" s="13">
        <f t="shared" si="614"/>
        <v>0</v>
      </c>
      <c r="Y864" s="14">
        <f t="shared" si="626"/>
        <v>0</v>
      </c>
      <c r="Z864" s="13">
        <f t="shared" si="615"/>
        <v>0</v>
      </c>
      <c r="AA864" s="14">
        <f t="shared" si="627"/>
        <v>0</v>
      </c>
      <c r="AB864" s="13">
        <f t="shared" si="616"/>
        <v>0</v>
      </c>
      <c r="AC864" s="14"/>
      <c r="AD864" s="13">
        <f t="shared" si="617"/>
        <v>0</v>
      </c>
      <c r="AE864" s="14">
        <f t="shared" si="628"/>
        <v>0</v>
      </c>
      <c r="AF864" s="13">
        <f t="shared" si="618"/>
        <v>17.19041666666639</v>
      </c>
      <c r="AG864" s="14">
        <f t="shared" si="629"/>
        <v>1</v>
      </c>
      <c r="AH864" s="13">
        <f t="shared" si="619"/>
        <v>0</v>
      </c>
      <c r="AI864" s="14"/>
      <c r="AJ864" s="13">
        <f t="shared" si="620"/>
        <v>0</v>
      </c>
      <c r="AK864" s="14">
        <f t="shared" si="630"/>
        <v>0</v>
      </c>
      <c r="AL864" s="13">
        <f t="shared" si="621"/>
        <v>0</v>
      </c>
      <c r="AM864" s="14">
        <f t="shared" si="631"/>
        <v>0</v>
      </c>
      <c r="AN864" s="13">
        <f t="shared" si="632"/>
        <v>0</v>
      </c>
      <c r="AO864" s="14"/>
      <c r="AP864" s="13">
        <f t="shared" si="633"/>
        <v>0</v>
      </c>
      <c r="AQ864" s="14">
        <f t="shared" si="634"/>
        <v>0</v>
      </c>
      <c r="AR864" s="13">
        <f t="shared" si="635"/>
        <v>0</v>
      </c>
      <c r="AS864" s="14">
        <f t="shared" si="636"/>
        <v>0</v>
      </c>
      <c r="AT864" s="13">
        <f t="shared" si="637"/>
        <v>1.9999999999999574E-2</v>
      </c>
      <c r="AU864" s="14"/>
      <c r="AV864" s="13">
        <f t="shared" si="638"/>
        <v>0</v>
      </c>
      <c r="AW864" s="14">
        <f t="shared" si="639"/>
        <v>0</v>
      </c>
      <c r="AX864" s="13">
        <f t="shared" si="640"/>
        <v>0</v>
      </c>
      <c r="AY864" s="14">
        <f t="shared" si="641"/>
        <v>0</v>
      </c>
      <c r="AZ864" s="13">
        <f t="shared" si="642"/>
        <v>0</v>
      </c>
      <c r="BA864" s="14"/>
      <c r="BB864" s="13">
        <f t="shared" si="643"/>
        <v>0</v>
      </c>
      <c r="BC864" s="14">
        <f t="shared" si="644"/>
        <v>0</v>
      </c>
      <c r="BD864" s="13">
        <f t="shared" si="645"/>
        <v>0</v>
      </c>
      <c r="BE864" s="14">
        <f t="shared" si="646"/>
        <v>0</v>
      </c>
      <c r="BF864" s="13">
        <f t="shared" si="647"/>
        <v>1.9999999999999574E-2</v>
      </c>
      <c r="BG864" s="14"/>
      <c r="BH864" s="13">
        <f t="shared" si="648"/>
        <v>0</v>
      </c>
      <c r="BI864" s="14">
        <f t="shared" si="649"/>
        <v>0</v>
      </c>
      <c r="BJ864" s="13">
        <f t="shared" si="650"/>
        <v>0</v>
      </c>
      <c r="BK864" s="14">
        <f t="shared" si="651"/>
        <v>0</v>
      </c>
      <c r="BL864" s="13">
        <f t="shared" si="652"/>
        <v>0</v>
      </c>
    </row>
    <row r="865" spans="1:64" x14ac:dyDescent="0.25">
      <c r="A865" s="23">
        <f t="shared" si="653"/>
        <v>17.21041666666639</v>
      </c>
      <c r="B865" s="8" t="s">
        <v>75</v>
      </c>
      <c r="D865" t="s">
        <v>65</v>
      </c>
      <c r="G865" s="10" t="s">
        <v>67</v>
      </c>
      <c r="H865" s="10" t="s">
        <v>67</v>
      </c>
      <c r="I865" s="10" t="s">
        <v>67</v>
      </c>
      <c r="J865" s="10" t="s">
        <v>67</v>
      </c>
      <c r="L865" s="13">
        <f t="shared" si="608"/>
        <v>0</v>
      </c>
      <c r="M865" s="14">
        <f t="shared" si="622"/>
        <v>0</v>
      </c>
      <c r="N865" s="13">
        <f t="shared" si="609"/>
        <v>0</v>
      </c>
      <c r="O865" s="14">
        <f t="shared" si="623"/>
        <v>0</v>
      </c>
      <c r="P865" s="13">
        <f t="shared" si="610"/>
        <v>0</v>
      </c>
      <c r="Q865" s="14"/>
      <c r="R865" s="13">
        <f t="shared" si="611"/>
        <v>0</v>
      </c>
      <c r="S865" s="14">
        <f t="shared" si="624"/>
        <v>0</v>
      </c>
      <c r="T865" s="13">
        <f t="shared" si="612"/>
        <v>0</v>
      </c>
      <c r="U865" s="14">
        <f t="shared" si="625"/>
        <v>0</v>
      </c>
      <c r="V865" s="13">
        <f t="shared" si="613"/>
        <v>0</v>
      </c>
      <c r="W865" s="14"/>
      <c r="X865" s="13">
        <f t="shared" si="614"/>
        <v>0</v>
      </c>
      <c r="Y865" s="14">
        <f t="shared" si="626"/>
        <v>0</v>
      </c>
      <c r="Z865" s="13">
        <f t="shared" si="615"/>
        <v>0</v>
      </c>
      <c r="AA865" s="14">
        <f t="shared" si="627"/>
        <v>0</v>
      </c>
      <c r="AB865" s="13">
        <f t="shared" si="616"/>
        <v>0</v>
      </c>
      <c r="AC865" s="14"/>
      <c r="AD865" s="13">
        <f t="shared" si="617"/>
        <v>0</v>
      </c>
      <c r="AE865" s="14">
        <f t="shared" si="628"/>
        <v>0</v>
      </c>
      <c r="AF865" s="13">
        <f t="shared" si="618"/>
        <v>0</v>
      </c>
      <c r="AG865" s="14">
        <f t="shared" si="629"/>
        <v>0</v>
      </c>
      <c r="AH865" s="13">
        <f t="shared" si="619"/>
        <v>0</v>
      </c>
      <c r="AI865" s="14"/>
      <c r="AJ865" s="13">
        <f t="shared" si="620"/>
        <v>17.21041666666639</v>
      </c>
      <c r="AK865" s="14">
        <f t="shared" si="630"/>
        <v>1</v>
      </c>
      <c r="AL865" s="13">
        <f t="shared" si="621"/>
        <v>0</v>
      </c>
      <c r="AM865" s="14">
        <f t="shared" si="631"/>
        <v>0</v>
      </c>
      <c r="AN865" s="13">
        <f t="shared" si="632"/>
        <v>1.9999999999999574E-2</v>
      </c>
      <c r="AO865" s="14"/>
      <c r="AP865" s="13">
        <f t="shared" si="633"/>
        <v>0</v>
      </c>
      <c r="AQ865" s="14">
        <f t="shared" si="634"/>
        <v>0</v>
      </c>
      <c r="AR865" s="13">
        <f t="shared" si="635"/>
        <v>0</v>
      </c>
      <c r="AS865" s="14">
        <f t="shared" si="636"/>
        <v>0</v>
      </c>
      <c r="AT865" s="13">
        <f t="shared" si="637"/>
        <v>1.9999999999999574E-2</v>
      </c>
      <c r="AU865" s="14"/>
      <c r="AV865" s="13">
        <f t="shared" si="638"/>
        <v>0</v>
      </c>
      <c r="AW865" s="14">
        <f t="shared" si="639"/>
        <v>0</v>
      </c>
      <c r="AX865" s="13">
        <f t="shared" si="640"/>
        <v>0</v>
      </c>
      <c r="AY865" s="14">
        <f t="shared" si="641"/>
        <v>0</v>
      </c>
      <c r="AZ865" s="13">
        <f t="shared" si="642"/>
        <v>0</v>
      </c>
      <c r="BA865" s="14"/>
      <c r="BB865" s="13">
        <f t="shared" si="643"/>
        <v>0</v>
      </c>
      <c r="BC865" s="14">
        <f t="shared" si="644"/>
        <v>0</v>
      </c>
      <c r="BD865" s="13">
        <f t="shared" si="645"/>
        <v>0</v>
      </c>
      <c r="BE865" s="14">
        <f t="shared" si="646"/>
        <v>0</v>
      </c>
      <c r="BF865" s="13">
        <f t="shared" si="647"/>
        <v>1.9999999999999574E-2</v>
      </c>
      <c r="BG865" s="14"/>
      <c r="BH865" s="13">
        <f t="shared" si="648"/>
        <v>0</v>
      </c>
      <c r="BI865" s="14">
        <f t="shared" si="649"/>
        <v>0</v>
      </c>
      <c r="BJ865" s="13">
        <f t="shared" si="650"/>
        <v>0</v>
      </c>
      <c r="BK865" s="14">
        <f t="shared" si="651"/>
        <v>0</v>
      </c>
      <c r="BL865" s="13">
        <f t="shared" si="652"/>
        <v>0</v>
      </c>
    </row>
    <row r="866" spans="1:64" x14ac:dyDescent="0.25">
      <c r="A866" s="23">
        <f t="shared" si="653"/>
        <v>17.23041666666639</v>
      </c>
      <c r="B866" s="8"/>
      <c r="D866" t="s">
        <v>65</v>
      </c>
      <c r="G866" s="10" t="s">
        <v>67</v>
      </c>
      <c r="H866" s="10" t="s">
        <v>67</v>
      </c>
      <c r="I866" s="10" t="s">
        <v>67</v>
      </c>
      <c r="J866" s="10" t="s">
        <v>67</v>
      </c>
      <c r="L866" s="13">
        <f t="shared" si="608"/>
        <v>0</v>
      </c>
      <c r="M866" s="14">
        <f t="shared" si="622"/>
        <v>0</v>
      </c>
      <c r="N866" s="13">
        <f t="shared" si="609"/>
        <v>0</v>
      </c>
      <c r="O866" s="14">
        <f t="shared" si="623"/>
        <v>0</v>
      </c>
      <c r="P866" s="13">
        <f t="shared" si="610"/>
        <v>0</v>
      </c>
      <c r="Q866" s="14"/>
      <c r="R866" s="13">
        <f t="shared" si="611"/>
        <v>0</v>
      </c>
      <c r="S866" s="14">
        <f t="shared" si="624"/>
        <v>0</v>
      </c>
      <c r="T866" s="13">
        <f t="shared" si="612"/>
        <v>0</v>
      </c>
      <c r="U866" s="14">
        <f t="shared" si="625"/>
        <v>0</v>
      </c>
      <c r="V866" s="13">
        <f t="shared" si="613"/>
        <v>0</v>
      </c>
      <c r="W866" s="14"/>
      <c r="X866" s="13">
        <f t="shared" si="614"/>
        <v>0</v>
      </c>
      <c r="Y866" s="14">
        <f t="shared" si="626"/>
        <v>0</v>
      </c>
      <c r="Z866" s="13">
        <f t="shared" si="615"/>
        <v>0</v>
      </c>
      <c r="AA866" s="14">
        <f t="shared" si="627"/>
        <v>0</v>
      </c>
      <c r="AB866" s="13">
        <f t="shared" si="616"/>
        <v>0</v>
      </c>
      <c r="AC866" s="14"/>
      <c r="AD866" s="13">
        <f t="shared" si="617"/>
        <v>0</v>
      </c>
      <c r="AE866" s="14">
        <f t="shared" si="628"/>
        <v>0</v>
      </c>
      <c r="AF866" s="13">
        <f t="shared" si="618"/>
        <v>0</v>
      </c>
      <c r="AG866" s="14">
        <f t="shared" si="629"/>
        <v>0</v>
      </c>
      <c r="AH866" s="13">
        <f t="shared" si="619"/>
        <v>0</v>
      </c>
      <c r="AI866" s="14"/>
      <c r="AJ866" s="13">
        <f t="shared" si="620"/>
        <v>0</v>
      </c>
      <c r="AK866" s="14">
        <f t="shared" si="630"/>
        <v>0</v>
      </c>
      <c r="AL866" s="13">
        <f t="shared" si="621"/>
        <v>0</v>
      </c>
      <c r="AM866" s="14">
        <f t="shared" si="631"/>
        <v>0</v>
      </c>
      <c r="AN866" s="13">
        <f t="shared" si="632"/>
        <v>1.9999999999999574E-2</v>
      </c>
      <c r="AO866" s="14"/>
      <c r="AP866" s="13">
        <f t="shared" si="633"/>
        <v>0</v>
      </c>
      <c r="AQ866" s="14">
        <f t="shared" si="634"/>
        <v>0</v>
      </c>
      <c r="AR866" s="13">
        <f t="shared" si="635"/>
        <v>0</v>
      </c>
      <c r="AS866" s="14">
        <f t="shared" si="636"/>
        <v>0</v>
      </c>
      <c r="AT866" s="13">
        <f t="shared" si="637"/>
        <v>1.9999999999999574E-2</v>
      </c>
      <c r="AU866" s="14"/>
      <c r="AV866" s="13">
        <f t="shared" si="638"/>
        <v>0</v>
      </c>
      <c r="AW866" s="14">
        <f t="shared" si="639"/>
        <v>0</v>
      </c>
      <c r="AX866" s="13">
        <f t="shared" si="640"/>
        <v>0</v>
      </c>
      <c r="AY866" s="14">
        <f t="shared" si="641"/>
        <v>0</v>
      </c>
      <c r="AZ866" s="13">
        <f t="shared" si="642"/>
        <v>0</v>
      </c>
      <c r="BA866" s="14"/>
      <c r="BB866" s="13">
        <f t="shared" si="643"/>
        <v>0</v>
      </c>
      <c r="BC866" s="14">
        <f t="shared" si="644"/>
        <v>0</v>
      </c>
      <c r="BD866" s="13">
        <f t="shared" si="645"/>
        <v>0</v>
      </c>
      <c r="BE866" s="14">
        <f t="shared" si="646"/>
        <v>0</v>
      </c>
      <c r="BF866" s="13">
        <f t="shared" si="647"/>
        <v>1.9999999999999574E-2</v>
      </c>
      <c r="BG866" s="14"/>
      <c r="BH866" s="13">
        <f t="shared" si="648"/>
        <v>0</v>
      </c>
      <c r="BI866" s="14">
        <f t="shared" si="649"/>
        <v>0</v>
      </c>
      <c r="BJ866" s="13">
        <f t="shared" si="650"/>
        <v>0</v>
      </c>
      <c r="BK866" s="14">
        <f t="shared" si="651"/>
        <v>0</v>
      </c>
      <c r="BL866" s="13">
        <f t="shared" si="652"/>
        <v>0</v>
      </c>
    </row>
    <row r="867" spans="1:64" x14ac:dyDescent="0.25">
      <c r="A867" s="23">
        <f t="shared" si="653"/>
        <v>17.250416666666389</v>
      </c>
      <c r="B867" s="8"/>
      <c r="D867" t="s">
        <v>65</v>
      </c>
      <c r="G867" s="10" t="s">
        <v>67</v>
      </c>
      <c r="H867" s="10" t="s">
        <v>67</v>
      </c>
      <c r="I867" s="10" t="s">
        <v>67</v>
      </c>
      <c r="J867" s="10" t="s">
        <v>67</v>
      </c>
      <c r="L867" s="13">
        <f t="shared" si="608"/>
        <v>0</v>
      </c>
      <c r="M867" s="14">
        <f t="shared" si="622"/>
        <v>0</v>
      </c>
      <c r="N867" s="13">
        <f t="shared" si="609"/>
        <v>0</v>
      </c>
      <c r="O867" s="14">
        <f t="shared" si="623"/>
        <v>0</v>
      </c>
      <c r="P867" s="13">
        <f t="shared" si="610"/>
        <v>0</v>
      </c>
      <c r="Q867" s="14"/>
      <c r="R867" s="13">
        <f t="shared" si="611"/>
        <v>0</v>
      </c>
      <c r="S867" s="14">
        <f t="shared" si="624"/>
        <v>0</v>
      </c>
      <c r="T867" s="13">
        <f t="shared" si="612"/>
        <v>0</v>
      </c>
      <c r="U867" s="14">
        <f t="shared" si="625"/>
        <v>0</v>
      </c>
      <c r="V867" s="13">
        <f t="shared" si="613"/>
        <v>0</v>
      </c>
      <c r="W867" s="14"/>
      <c r="X867" s="13">
        <f t="shared" si="614"/>
        <v>0</v>
      </c>
      <c r="Y867" s="14">
        <f t="shared" si="626"/>
        <v>0</v>
      </c>
      <c r="Z867" s="13">
        <f t="shared" si="615"/>
        <v>0</v>
      </c>
      <c r="AA867" s="14">
        <f t="shared" si="627"/>
        <v>0</v>
      </c>
      <c r="AB867" s="13">
        <f t="shared" si="616"/>
        <v>0</v>
      </c>
      <c r="AC867" s="14"/>
      <c r="AD867" s="13">
        <f t="shared" si="617"/>
        <v>0</v>
      </c>
      <c r="AE867" s="14">
        <f t="shared" si="628"/>
        <v>0</v>
      </c>
      <c r="AF867" s="13">
        <f t="shared" si="618"/>
        <v>0</v>
      </c>
      <c r="AG867" s="14">
        <f t="shared" si="629"/>
        <v>0</v>
      </c>
      <c r="AH867" s="13">
        <f t="shared" si="619"/>
        <v>0</v>
      </c>
      <c r="AI867" s="14"/>
      <c r="AJ867" s="13">
        <f t="shared" si="620"/>
        <v>0</v>
      </c>
      <c r="AK867" s="14">
        <f t="shared" si="630"/>
        <v>0</v>
      </c>
      <c r="AL867" s="13">
        <f t="shared" si="621"/>
        <v>0</v>
      </c>
      <c r="AM867" s="14">
        <f t="shared" si="631"/>
        <v>0</v>
      </c>
      <c r="AN867" s="13">
        <f t="shared" si="632"/>
        <v>1.9999999999999574E-2</v>
      </c>
      <c r="AO867" s="14"/>
      <c r="AP867" s="13">
        <f t="shared" si="633"/>
        <v>0</v>
      </c>
      <c r="AQ867" s="14">
        <f t="shared" si="634"/>
        <v>0</v>
      </c>
      <c r="AR867" s="13">
        <f t="shared" si="635"/>
        <v>0</v>
      </c>
      <c r="AS867" s="14">
        <f t="shared" si="636"/>
        <v>0</v>
      </c>
      <c r="AT867" s="13">
        <f t="shared" si="637"/>
        <v>1.9999999999999574E-2</v>
      </c>
      <c r="AU867" s="14"/>
      <c r="AV867" s="13">
        <f t="shared" si="638"/>
        <v>0</v>
      </c>
      <c r="AW867" s="14">
        <f t="shared" si="639"/>
        <v>0</v>
      </c>
      <c r="AX867" s="13">
        <f t="shared" si="640"/>
        <v>0</v>
      </c>
      <c r="AY867" s="14">
        <f t="shared" si="641"/>
        <v>0</v>
      </c>
      <c r="AZ867" s="13">
        <f t="shared" si="642"/>
        <v>0</v>
      </c>
      <c r="BA867" s="14"/>
      <c r="BB867" s="13">
        <f t="shared" si="643"/>
        <v>0</v>
      </c>
      <c r="BC867" s="14">
        <f t="shared" si="644"/>
        <v>0</v>
      </c>
      <c r="BD867" s="13">
        <f t="shared" si="645"/>
        <v>0</v>
      </c>
      <c r="BE867" s="14">
        <f t="shared" si="646"/>
        <v>0</v>
      </c>
      <c r="BF867" s="13">
        <f t="shared" si="647"/>
        <v>1.9999999999999574E-2</v>
      </c>
      <c r="BG867" s="14"/>
      <c r="BH867" s="13">
        <f t="shared" si="648"/>
        <v>0</v>
      </c>
      <c r="BI867" s="14">
        <f t="shared" si="649"/>
        <v>0</v>
      </c>
      <c r="BJ867" s="13">
        <f t="shared" si="650"/>
        <v>0</v>
      </c>
      <c r="BK867" s="14">
        <f t="shared" si="651"/>
        <v>0</v>
      </c>
      <c r="BL867" s="13">
        <f t="shared" si="652"/>
        <v>0</v>
      </c>
    </row>
    <row r="868" spans="1:64" x14ac:dyDescent="0.25">
      <c r="A868" s="23">
        <f t="shared" si="653"/>
        <v>17.270416666666389</v>
      </c>
      <c r="B868" s="8"/>
      <c r="D868" t="s">
        <v>65</v>
      </c>
      <c r="G868" s="10" t="s">
        <v>67</v>
      </c>
      <c r="H868" s="10" t="s">
        <v>67</v>
      </c>
      <c r="I868" s="10" t="s">
        <v>67</v>
      </c>
      <c r="J868" s="10" t="s">
        <v>67</v>
      </c>
      <c r="L868" s="13">
        <f t="shared" si="608"/>
        <v>0</v>
      </c>
      <c r="M868" s="14">
        <f t="shared" si="622"/>
        <v>0</v>
      </c>
      <c r="N868" s="13">
        <f t="shared" si="609"/>
        <v>0</v>
      </c>
      <c r="O868" s="14">
        <f t="shared" si="623"/>
        <v>0</v>
      </c>
      <c r="P868" s="13">
        <f t="shared" si="610"/>
        <v>0</v>
      </c>
      <c r="Q868" s="14"/>
      <c r="R868" s="13">
        <f t="shared" si="611"/>
        <v>0</v>
      </c>
      <c r="S868" s="14">
        <f t="shared" si="624"/>
        <v>0</v>
      </c>
      <c r="T868" s="13">
        <f t="shared" si="612"/>
        <v>0</v>
      </c>
      <c r="U868" s="14">
        <f t="shared" si="625"/>
        <v>0</v>
      </c>
      <c r="V868" s="13">
        <f t="shared" si="613"/>
        <v>0</v>
      </c>
      <c r="W868" s="14"/>
      <c r="X868" s="13">
        <f t="shared" si="614"/>
        <v>0</v>
      </c>
      <c r="Y868" s="14">
        <f t="shared" si="626"/>
        <v>0</v>
      </c>
      <c r="Z868" s="13">
        <f t="shared" si="615"/>
        <v>0</v>
      </c>
      <c r="AA868" s="14">
        <f t="shared" si="627"/>
        <v>0</v>
      </c>
      <c r="AB868" s="13">
        <f t="shared" si="616"/>
        <v>0</v>
      </c>
      <c r="AC868" s="14"/>
      <c r="AD868" s="13">
        <f t="shared" si="617"/>
        <v>0</v>
      </c>
      <c r="AE868" s="14">
        <f t="shared" si="628"/>
        <v>0</v>
      </c>
      <c r="AF868" s="13">
        <f t="shared" si="618"/>
        <v>0</v>
      </c>
      <c r="AG868" s="14">
        <f t="shared" si="629"/>
        <v>0</v>
      </c>
      <c r="AH868" s="13">
        <f t="shared" si="619"/>
        <v>0</v>
      </c>
      <c r="AI868" s="14"/>
      <c r="AJ868" s="13">
        <f t="shared" si="620"/>
        <v>0</v>
      </c>
      <c r="AK868" s="14">
        <f t="shared" si="630"/>
        <v>0</v>
      </c>
      <c r="AL868" s="13">
        <f t="shared" si="621"/>
        <v>0</v>
      </c>
      <c r="AM868" s="14">
        <f t="shared" si="631"/>
        <v>0</v>
      </c>
      <c r="AN868" s="13">
        <f t="shared" si="632"/>
        <v>1.9999999999999574E-2</v>
      </c>
      <c r="AO868" s="14"/>
      <c r="AP868" s="13">
        <f t="shared" si="633"/>
        <v>0</v>
      </c>
      <c r="AQ868" s="14">
        <f t="shared" si="634"/>
        <v>0</v>
      </c>
      <c r="AR868" s="13">
        <f t="shared" si="635"/>
        <v>0</v>
      </c>
      <c r="AS868" s="14">
        <f t="shared" si="636"/>
        <v>0</v>
      </c>
      <c r="AT868" s="13">
        <f t="shared" si="637"/>
        <v>1.9999999999999574E-2</v>
      </c>
      <c r="AU868" s="14"/>
      <c r="AV868" s="13">
        <f t="shared" si="638"/>
        <v>0</v>
      </c>
      <c r="AW868" s="14">
        <f t="shared" si="639"/>
        <v>0</v>
      </c>
      <c r="AX868" s="13">
        <f t="shared" si="640"/>
        <v>0</v>
      </c>
      <c r="AY868" s="14">
        <f t="shared" si="641"/>
        <v>0</v>
      </c>
      <c r="AZ868" s="13">
        <f t="shared" si="642"/>
        <v>0</v>
      </c>
      <c r="BA868" s="14"/>
      <c r="BB868" s="13">
        <f t="shared" si="643"/>
        <v>0</v>
      </c>
      <c r="BC868" s="14">
        <f t="shared" si="644"/>
        <v>0</v>
      </c>
      <c r="BD868" s="13">
        <f t="shared" si="645"/>
        <v>0</v>
      </c>
      <c r="BE868" s="14">
        <f t="shared" si="646"/>
        <v>0</v>
      </c>
      <c r="BF868" s="13">
        <f t="shared" si="647"/>
        <v>1.9999999999999574E-2</v>
      </c>
      <c r="BG868" s="14"/>
      <c r="BH868" s="13">
        <f t="shared" si="648"/>
        <v>0</v>
      </c>
      <c r="BI868" s="14">
        <f t="shared" si="649"/>
        <v>0</v>
      </c>
      <c r="BJ868" s="13">
        <f t="shared" si="650"/>
        <v>0</v>
      </c>
      <c r="BK868" s="14">
        <f t="shared" si="651"/>
        <v>0</v>
      </c>
      <c r="BL868" s="13">
        <f t="shared" si="652"/>
        <v>0</v>
      </c>
    </row>
    <row r="869" spans="1:64" x14ac:dyDescent="0.25">
      <c r="A869" s="23">
        <f t="shared" si="653"/>
        <v>17.290416666666388</v>
      </c>
      <c r="B869" s="8" t="s">
        <v>73</v>
      </c>
      <c r="D869" s="11" t="s">
        <v>66</v>
      </c>
      <c r="G869" s="10" t="s">
        <v>67</v>
      </c>
      <c r="H869" s="10" t="s">
        <v>67</v>
      </c>
      <c r="I869" s="10" t="s">
        <v>67</v>
      </c>
      <c r="J869" t="s">
        <v>65</v>
      </c>
      <c r="L869" s="13">
        <f t="shared" si="608"/>
        <v>0</v>
      </c>
      <c r="M869" s="14">
        <f t="shared" si="622"/>
        <v>0</v>
      </c>
      <c r="N869" s="13">
        <f t="shared" si="609"/>
        <v>0</v>
      </c>
      <c r="O869" s="14">
        <f t="shared" si="623"/>
        <v>0</v>
      </c>
      <c r="P869" s="13">
        <f t="shared" si="610"/>
        <v>0</v>
      </c>
      <c r="Q869" s="14"/>
      <c r="R869" s="13">
        <f t="shared" si="611"/>
        <v>0</v>
      </c>
      <c r="S869" s="14">
        <f t="shared" si="624"/>
        <v>0</v>
      </c>
      <c r="T869" s="13">
        <f t="shared" si="612"/>
        <v>17.290416666666388</v>
      </c>
      <c r="U869" s="14">
        <f t="shared" si="625"/>
        <v>1</v>
      </c>
      <c r="V869" s="13">
        <f t="shared" si="613"/>
        <v>0</v>
      </c>
      <c r="W869" s="14"/>
      <c r="X869" s="13">
        <f t="shared" si="614"/>
        <v>0</v>
      </c>
      <c r="Y869" s="14">
        <f t="shared" si="626"/>
        <v>0</v>
      </c>
      <c r="Z869" s="13">
        <f t="shared" si="615"/>
        <v>0</v>
      </c>
      <c r="AA869" s="14">
        <f t="shared" si="627"/>
        <v>0</v>
      </c>
      <c r="AB869" s="13">
        <f t="shared" si="616"/>
        <v>0</v>
      </c>
      <c r="AC869" s="14"/>
      <c r="AD869" s="13">
        <f t="shared" si="617"/>
        <v>0</v>
      </c>
      <c r="AE869" s="14">
        <f t="shared" si="628"/>
        <v>0</v>
      </c>
      <c r="AF869" s="13">
        <f t="shared" si="618"/>
        <v>0</v>
      </c>
      <c r="AG869" s="14">
        <f t="shared" si="629"/>
        <v>0</v>
      </c>
      <c r="AH869" s="13">
        <f t="shared" si="619"/>
        <v>0</v>
      </c>
      <c r="AI869" s="14"/>
      <c r="AJ869" s="13">
        <f t="shared" si="620"/>
        <v>0</v>
      </c>
      <c r="AK869" s="14">
        <f t="shared" si="630"/>
        <v>0</v>
      </c>
      <c r="AL869" s="13">
        <f t="shared" si="621"/>
        <v>0</v>
      </c>
      <c r="AM869" s="14">
        <f t="shared" si="631"/>
        <v>0</v>
      </c>
      <c r="AN869" s="13">
        <f t="shared" si="632"/>
        <v>1.9999999999999574E-2</v>
      </c>
      <c r="AO869" s="14"/>
      <c r="AP869" s="13">
        <f t="shared" si="633"/>
        <v>0</v>
      </c>
      <c r="AQ869" s="14">
        <f t="shared" si="634"/>
        <v>0</v>
      </c>
      <c r="AR869" s="13">
        <f t="shared" si="635"/>
        <v>0</v>
      </c>
      <c r="AS869" s="14">
        <f t="shared" si="636"/>
        <v>0</v>
      </c>
      <c r="AT869" s="13">
        <f t="shared" si="637"/>
        <v>1.9999999999999574E-2</v>
      </c>
      <c r="AU869" s="14"/>
      <c r="AV869" s="13">
        <f t="shared" si="638"/>
        <v>0</v>
      </c>
      <c r="AW869" s="14">
        <f t="shared" si="639"/>
        <v>0</v>
      </c>
      <c r="AX869" s="13">
        <f t="shared" si="640"/>
        <v>0</v>
      </c>
      <c r="AY869" s="14">
        <f t="shared" si="641"/>
        <v>0</v>
      </c>
      <c r="AZ869" s="13">
        <f t="shared" si="642"/>
        <v>0</v>
      </c>
      <c r="BA869" s="14"/>
      <c r="BB869" s="13">
        <f t="shared" si="643"/>
        <v>0</v>
      </c>
      <c r="BC869" s="14">
        <f t="shared" si="644"/>
        <v>0</v>
      </c>
      <c r="BD869" s="13">
        <f t="shared" si="645"/>
        <v>0</v>
      </c>
      <c r="BE869" s="14">
        <f t="shared" si="646"/>
        <v>0</v>
      </c>
      <c r="BF869" s="13">
        <f t="shared" si="647"/>
        <v>0</v>
      </c>
      <c r="BG869" s="14"/>
      <c r="BH869" s="13">
        <f t="shared" si="648"/>
        <v>0</v>
      </c>
      <c r="BI869" s="14">
        <f t="shared" si="649"/>
        <v>0</v>
      </c>
      <c r="BJ869" s="13">
        <f t="shared" si="650"/>
        <v>0</v>
      </c>
      <c r="BK869" s="14">
        <f t="shared" si="651"/>
        <v>0</v>
      </c>
      <c r="BL869" s="13">
        <f t="shared" si="652"/>
        <v>0</v>
      </c>
    </row>
    <row r="870" spans="1:64" x14ac:dyDescent="0.25">
      <c r="A870" s="23">
        <f t="shared" si="653"/>
        <v>17.310416666666388</v>
      </c>
      <c r="B870" s="8" t="s">
        <v>68</v>
      </c>
      <c r="C870" s="10" t="s">
        <v>67</v>
      </c>
      <c r="G870" s="10" t="s">
        <v>67</v>
      </c>
      <c r="H870" s="10" t="s">
        <v>67</v>
      </c>
      <c r="I870" s="10" t="s">
        <v>67</v>
      </c>
      <c r="J870" t="s">
        <v>65</v>
      </c>
      <c r="L870" s="13">
        <f t="shared" si="608"/>
        <v>17.310416666666388</v>
      </c>
      <c r="M870" s="14">
        <f t="shared" si="622"/>
        <v>1</v>
      </c>
      <c r="N870" s="13">
        <f t="shared" si="609"/>
        <v>0</v>
      </c>
      <c r="O870" s="14">
        <f t="shared" si="623"/>
        <v>0</v>
      </c>
      <c r="P870" s="13">
        <f t="shared" si="610"/>
        <v>1.9999999999999574E-2</v>
      </c>
      <c r="Q870" s="14"/>
      <c r="R870" s="13">
        <f t="shared" si="611"/>
        <v>0</v>
      </c>
      <c r="S870" s="14">
        <f t="shared" si="624"/>
        <v>0</v>
      </c>
      <c r="T870" s="13">
        <f t="shared" si="612"/>
        <v>0</v>
      </c>
      <c r="U870" s="14">
        <f t="shared" si="625"/>
        <v>0</v>
      </c>
      <c r="V870" s="13">
        <f t="shared" si="613"/>
        <v>0</v>
      </c>
      <c r="W870" s="14"/>
      <c r="X870" s="13">
        <f t="shared" si="614"/>
        <v>0</v>
      </c>
      <c r="Y870" s="14">
        <f t="shared" si="626"/>
        <v>0</v>
      </c>
      <c r="Z870" s="13">
        <f t="shared" si="615"/>
        <v>0</v>
      </c>
      <c r="AA870" s="14">
        <f t="shared" si="627"/>
        <v>0</v>
      </c>
      <c r="AB870" s="13">
        <f t="shared" si="616"/>
        <v>0</v>
      </c>
      <c r="AC870" s="14"/>
      <c r="AD870" s="13">
        <f t="shared" si="617"/>
        <v>0</v>
      </c>
      <c r="AE870" s="14">
        <f t="shared" si="628"/>
        <v>0</v>
      </c>
      <c r="AF870" s="13">
        <f t="shared" si="618"/>
        <v>0</v>
      </c>
      <c r="AG870" s="14">
        <f t="shared" si="629"/>
        <v>0</v>
      </c>
      <c r="AH870" s="13">
        <f t="shared" si="619"/>
        <v>0</v>
      </c>
      <c r="AI870" s="14"/>
      <c r="AJ870" s="13">
        <f t="shared" si="620"/>
        <v>0</v>
      </c>
      <c r="AK870" s="14">
        <f t="shared" si="630"/>
        <v>0</v>
      </c>
      <c r="AL870" s="13">
        <f t="shared" si="621"/>
        <v>0</v>
      </c>
      <c r="AM870" s="14">
        <f t="shared" si="631"/>
        <v>0</v>
      </c>
      <c r="AN870" s="13">
        <f t="shared" si="632"/>
        <v>1.9999999999999574E-2</v>
      </c>
      <c r="AO870" s="14"/>
      <c r="AP870" s="13">
        <f t="shared" si="633"/>
        <v>0</v>
      </c>
      <c r="AQ870" s="14">
        <f t="shared" si="634"/>
        <v>0</v>
      </c>
      <c r="AR870" s="13">
        <f t="shared" si="635"/>
        <v>0</v>
      </c>
      <c r="AS870" s="14">
        <f t="shared" si="636"/>
        <v>0</v>
      </c>
      <c r="AT870" s="13">
        <f t="shared" si="637"/>
        <v>1.9999999999999574E-2</v>
      </c>
      <c r="AU870" s="14"/>
      <c r="AV870" s="13">
        <f t="shared" si="638"/>
        <v>0</v>
      </c>
      <c r="AW870" s="14">
        <f t="shared" si="639"/>
        <v>0</v>
      </c>
      <c r="AX870" s="13">
        <f t="shared" si="640"/>
        <v>0</v>
      </c>
      <c r="AY870" s="14">
        <f t="shared" si="641"/>
        <v>0</v>
      </c>
      <c r="AZ870" s="13">
        <f t="shared" si="642"/>
        <v>0</v>
      </c>
      <c r="BA870" s="14"/>
      <c r="BB870" s="13">
        <f t="shared" si="643"/>
        <v>0</v>
      </c>
      <c r="BC870" s="14">
        <f t="shared" si="644"/>
        <v>0</v>
      </c>
      <c r="BD870" s="13">
        <f t="shared" si="645"/>
        <v>0</v>
      </c>
      <c r="BE870" s="14">
        <f t="shared" si="646"/>
        <v>0</v>
      </c>
      <c r="BF870" s="13">
        <f t="shared" si="647"/>
        <v>0</v>
      </c>
      <c r="BG870" s="14"/>
      <c r="BH870" s="13">
        <f t="shared" si="648"/>
        <v>0</v>
      </c>
      <c r="BI870" s="14">
        <f t="shared" si="649"/>
        <v>0</v>
      </c>
      <c r="BJ870" s="13">
        <f t="shared" si="650"/>
        <v>0</v>
      </c>
      <c r="BK870" s="14">
        <f t="shared" si="651"/>
        <v>0</v>
      </c>
      <c r="BL870" s="13">
        <f t="shared" si="652"/>
        <v>0</v>
      </c>
    </row>
    <row r="871" spans="1:64" x14ac:dyDescent="0.25">
      <c r="A871" s="23">
        <f t="shared" si="653"/>
        <v>17.330416666666387</v>
      </c>
      <c r="B871" s="8"/>
      <c r="C871" s="10" t="s">
        <v>67</v>
      </c>
      <c r="G871" s="10" t="s">
        <v>67</v>
      </c>
      <c r="H871" s="10" t="s">
        <v>67</v>
      </c>
      <c r="I871" s="10" t="s">
        <v>67</v>
      </c>
      <c r="J871" t="s">
        <v>65</v>
      </c>
      <c r="L871" s="13">
        <f t="shared" si="608"/>
        <v>0</v>
      </c>
      <c r="M871" s="14">
        <f t="shared" si="622"/>
        <v>0</v>
      </c>
      <c r="N871" s="13">
        <f t="shared" si="609"/>
        <v>0</v>
      </c>
      <c r="O871" s="14">
        <f t="shared" si="623"/>
        <v>0</v>
      </c>
      <c r="P871" s="13">
        <f t="shared" si="610"/>
        <v>1.9999999999999574E-2</v>
      </c>
      <c r="Q871" s="14"/>
      <c r="R871" s="13">
        <f t="shared" si="611"/>
        <v>0</v>
      </c>
      <c r="S871" s="14">
        <f t="shared" si="624"/>
        <v>0</v>
      </c>
      <c r="T871" s="13">
        <f t="shared" si="612"/>
        <v>0</v>
      </c>
      <c r="U871" s="14">
        <f t="shared" si="625"/>
        <v>0</v>
      </c>
      <c r="V871" s="13">
        <f t="shared" si="613"/>
        <v>0</v>
      </c>
      <c r="W871" s="14"/>
      <c r="X871" s="13">
        <f t="shared" si="614"/>
        <v>0</v>
      </c>
      <c r="Y871" s="14">
        <f t="shared" si="626"/>
        <v>0</v>
      </c>
      <c r="Z871" s="13">
        <f t="shared" si="615"/>
        <v>0</v>
      </c>
      <c r="AA871" s="14">
        <f t="shared" si="627"/>
        <v>0</v>
      </c>
      <c r="AB871" s="13">
        <f t="shared" si="616"/>
        <v>0</v>
      </c>
      <c r="AC871" s="14"/>
      <c r="AD871" s="13">
        <f t="shared" si="617"/>
        <v>0</v>
      </c>
      <c r="AE871" s="14">
        <f t="shared" si="628"/>
        <v>0</v>
      </c>
      <c r="AF871" s="13">
        <f t="shared" si="618"/>
        <v>0</v>
      </c>
      <c r="AG871" s="14">
        <f t="shared" si="629"/>
        <v>0</v>
      </c>
      <c r="AH871" s="13">
        <f t="shared" si="619"/>
        <v>0</v>
      </c>
      <c r="AI871" s="14"/>
      <c r="AJ871" s="13">
        <f t="shared" si="620"/>
        <v>0</v>
      </c>
      <c r="AK871" s="14">
        <f t="shared" si="630"/>
        <v>0</v>
      </c>
      <c r="AL871" s="13">
        <f t="shared" si="621"/>
        <v>0</v>
      </c>
      <c r="AM871" s="14">
        <f t="shared" si="631"/>
        <v>0</v>
      </c>
      <c r="AN871" s="13">
        <f t="shared" si="632"/>
        <v>1.9999999999999574E-2</v>
      </c>
      <c r="AO871" s="14"/>
      <c r="AP871" s="13">
        <f t="shared" si="633"/>
        <v>0</v>
      </c>
      <c r="AQ871" s="14">
        <f t="shared" si="634"/>
        <v>0</v>
      </c>
      <c r="AR871" s="13">
        <f t="shared" si="635"/>
        <v>0</v>
      </c>
      <c r="AS871" s="14">
        <f t="shared" si="636"/>
        <v>0</v>
      </c>
      <c r="AT871" s="13">
        <f t="shared" si="637"/>
        <v>1.9999999999999574E-2</v>
      </c>
      <c r="AU871" s="14"/>
      <c r="AV871" s="13">
        <f t="shared" si="638"/>
        <v>0</v>
      </c>
      <c r="AW871" s="14">
        <f t="shared" si="639"/>
        <v>0</v>
      </c>
      <c r="AX871" s="13">
        <f t="shared" si="640"/>
        <v>0</v>
      </c>
      <c r="AY871" s="14">
        <f t="shared" si="641"/>
        <v>0</v>
      </c>
      <c r="AZ871" s="13">
        <f t="shared" si="642"/>
        <v>0</v>
      </c>
      <c r="BA871" s="14"/>
      <c r="BB871" s="13">
        <f t="shared" si="643"/>
        <v>0</v>
      </c>
      <c r="BC871" s="14">
        <f t="shared" si="644"/>
        <v>0</v>
      </c>
      <c r="BD871" s="13">
        <f t="shared" si="645"/>
        <v>0</v>
      </c>
      <c r="BE871" s="14">
        <f t="shared" si="646"/>
        <v>0</v>
      </c>
      <c r="BF871" s="13">
        <f t="shared" si="647"/>
        <v>0</v>
      </c>
      <c r="BG871" s="14"/>
      <c r="BH871" s="13">
        <f t="shared" si="648"/>
        <v>0</v>
      </c>
      <c r="BI871" s="14">
        <f t="shared" si="649"/>
        <v>0</v>
      </c>
      <c r="BJ871" s="13">
        <f t="shared" si="650"/>
        <v>0</v>
      </c>
      <c r="BK871" s="14">
        <f t="shared" si="651"/>
        <v>0</v>
      </c>
      <c r="BL871" s="13">
        <f t="shared" si="652"/>
        <v>0</v>
      </c>
    </row>
    <row r="872" spans="1:64" x14ac:dyDescent="0.25">
      <c r="A872" s="23">
        <f t="shared" si="653"/>
        <v>17.350416666666387</v>
      </c>
      <c r="B872" s="8" t="s">
        <v>83</v>
      </c>
      <c r="C872" s="10" t="s">
        <v>67</v>
      </c>
      <c r="G872" s="10" t="s">
        <v>67</v>
      </c>
      <c r="H872" t="s">
        <v>65</v>
      </c>
      <c r="I872" s="10" t="s">
        <v>67</v>
      </c>
      <c r="J872" s="11" t="s">
        <v>66</v>
      </c>
      <c r="L872" s="13">
        <f t="shared" si="608"/>
        <v>0</v>
      </c>
      <c r="M872" s="14">
        <f t="shared" si="622"/>
        <v>0</v>
      </c>
      <c r="N872" s="13">
        <f t="shared" si="609"/>
        <v>0</v>
      </c>
      <c r="O872" s="14">
        <f t="shared" si="623"/>
        <v>0</v>
      </c>
      <c r="P872" s="13">
        <f t="shared" si="610"/>
        <v>1.9999999999999574E-2</v>
      </c>
      <c r="Q872" s="14"/>
      <c r="R872" s="13">
        <f t="shared" si="611"/>
        <v>0</v>
      </c>
      <c r="S872" s="14">
        <f t="shared" si="624"/>
        <v>0</v>
      </c>
      <c r="T872" s="13">
        <f t="shared" si="612"/>
        <v>0</v>
      </c>
      <c r="U872" s="14">
        <f t="shared" si="625"/>
        <v>0</v>
      </c>
      <c r="V872" s="13">
        <f t="shared" si="613"/>
        <v>0</v>
      </c>
      <c r="W872" s="14"/>
      <c r="X872" s="13">
        <f t="shared" si="614"/>
        <v>0</v>
      </c>
      <c r="Y872" s="14">
        <f t="shared" si="626"/>
        <v>0</v>
      </c>
      <c r="Z872" s="13">
        <f t="shared" si="615"/>
        <v>0</v>
      </c>
      <c r="AA872" s="14">
        <f t="shared" si="627"/>
        <v>0</v>
      </c>
      <c r="AB872" s="13">
        <f t="shared" si="616"/>
        <v>0</v>
      </c>
      <c r="AC872" s="14"/>
      <c r="AD872" s="13">
        <f t="shared" si="617"/>
        <v>0</v>
      </c>
      <c r="AE872" s="14">
        <f t="shared" si="628"/>
        <v>0</v>
      </c>
      <c r="AF872" s="13">
        <f t="shared" si="618"/>
        <v>0</v>
      </c>
      <c r="AG872" s="14">
        <f t="shared" si="629"/>
        <v>0</v>
      </c>
      <c r="AH872" s="13">
        <f t="shared" si="619"/>
        <v>0</v>
      </c>
      <c r="AI872" s="14"/>
      <c r="AJ872" s="13">
        <f t="shared" si="620"/>
        <v>0</v>
      </c>
      <c r="AK872" s="14">
        <f t="shared" si="630"/>
        <v>0</v>
      </c>
      <c r="AL872" s="13">
        <f t="shared" si="621"/>
        <v>0</v>
      </c>
      <c r="AM872" s="14">
        <f t="shared" si="631"/>
        <v>0</v>
      </c>
      <c r="AN872" s="13">
        <f t="shared" si="632"/>
        <v>1.9999999999999574E-2</v>
      </c>
      <c r="AO872" s="14"/>
      <c r="AP872" s="13">
        <f t="shared" si="633"/>
        <v>0</v>
      </c>
      <c r="AQ872" s="14">
        <f t="shared" si="634"/>
        <v>0</v>
      </c>
      <c r="AR872" s="13">
        <f t="shared" si="635"/>
        <v>0</v>
      </c>
      <c r="AS872" s="14">
        <f t="shared" si="636"/>
        <v>0</v>
      </c>
      <c r="AT872" s="13">
        <f t="shared" si="637"/>
        <v>0</v>
      </c>
      <c r="AU872" s="14"/>
      <c r="AV872" s="13">
        <f t="shared" si="638"/>
        <v>0</v>
      </c>
      <c r="AW872" s="14">
        <f t="shared" si="639"/>
        <v>0</v>
      </c>
      <c r="AX872" s="13">
        <f t="shared" si="640"/>
        <v>0</v>
      </c>
      <c r="AY872" s="14">
        <f t="shared" si="641"/>
        <v>0</v>
      </c>
      <c r="AZ872" s="13">
        <f t="shared" si="642"/>
        <v>0</v>
      </c>
      <c r="BA872" s="14"/>
      <c r="BB872" s="13">
        <f t="shared" si="643"/>
        <v>0</v>
      </c>
      <c r="BC872" s="14">
        <f t="shared" si="644"/>
        <v>0</v>
      </c>
      <c r="BD872" s="13">
        <f t="shared" si="645"/>
        <v>17.350416666666387</v>
      </c>
      <c r="BE872" s="14">
        <f t="shared" si="646"/>
        <v>1</v>
      </c>
      <c r="BF872" s="13">
        <f t="shared" si="647"/>
        <v>0</v>
      </c>
      <c r="BG872" s="14"/>
      <c r="BH872" s="13">
        <f t="shared" si="648"/>
        <v>0</v>
      </c>
      <c r="BI872" s="14">
        <f t="shared" si="649"/>
        <v>0</v>
      </c>
      <c r="BJ872" s="13">
        <f t="shared" si="650"/>
        <v>0</v>
      </c>
      <c r="BK872" s="14">
        <f t="shared" si="651"/>
        <v>0</v>
      </c>
      <c r="BL872" s="13">
        <f t="shared" si="652"/>
        <v>0</v>
      </c>
    </row>
    <row r="873" spans="1:64" x14ac:dyDescent="0.25">
      <c r="A873" s="23">
        <f t="shared" si="653"/>
        <v>17.370416666666387</v>
      </c>
      <c r="B873" s="8"/>
      <c r="C873" s="10" t="s">
        <v>67</v>
      </c>
      <c r="G873" s="10" t="s">
        <v>67</v>
      </c>
      <c r="H873" t="s">
        <v>65</v>
      </c>
      <c r="I873" s="10" t="s">
        <v>67</v>
      </c>
      <c r="L873" s="13">
        <f t="shared" si="608"/>
        <v>0</v>
      </c>
      <c r="M873" s="14">
        <f t="shared" si="622"/>
        <v>0</v>
      </c>
      <c r="N873" s="13">
        <f t="shared" si="609"/>
        <v>0</v>
      </c>
      <c r="O873" s="14">
        <f t="shared" si="623"/>
        <v>0</v>
      </c>
      <c r="P873" s="13">
        <f t="shared" si="610"/>
        <v>1.9999999999999574E-2</v>
      </c>
      <c r="Q873" s="14"/>
      <c r="R873" s="13">
        <f t="shared" si="611"/>
        <v>0</v>
      </c>
      <c r="S873" s="14">
        <f t="shared" si="624"/>
        <v>0</v>
      </c>
      <c r="T873" s="13">
        <f t="shared" si="612"/>
        <v>0</v>
      </c>
      <c r="U873" s="14">
        <f t="shared" si="625"/>
        <v>0</v>
      </c>
      <c r="V873" s="13">
        <f t="shared" si="613"/>
        <v>0</v>
      </c>
      <c r="W873" s="14"/>
      <c r="X873" s="13">
        <f t="shared" si="614"/>
        <v>0</v>
      </c>
      <c r="Y873" s="14">
        <f t="shared" si="626"/>
        <v>0</v>
      </c>
      <c r="Z873" s="13">
        <f t="shared" si="615"/>
        <v>0</v>
      </c>
      <c r="AA873" s="14">
        <f t="shared" si="627"/>
        <v>0</v>
      </c>
      <c r="AB873" s="13">
        <f t="shared" si="616"/>
        <v>0</v>
      </c>
      <c r="AC873" s="14"/>
      <c r="AD873" s="13">
        <f t="shared" si="617"/>
        <v>0</v>
      </c>
      <c r="AE873" s="14">
        <f t="shared" si="628"/>
        <v>0</v>
      </c>
      <c r="AF873" s="13">
        <f t="shared" si="618"/>
        <v>0</v>
      </c>
      <c r="AG873" s="14">
        <f t="shared" si="629"/>
        <v>0</v>
      </c>
      <c r="AH873" s="13">
        <f t="shared" si="619"/>
        <v>0</v>
      </c>
      <c r="AI873" s="14"/>
      <c r="AJ873" s="13">
        <f t="shared" si="620"/>
        <v>0</v>
      </c>
      <c r="AK873" s="14">
        <f t="shared" si="630"/>
        <v>0</v>
      </c>
      <c r="AL873" s="13">
        <f t="shared" si="621"/>
        <v>0</v>
      </c>
      <c r="AM873" s="14">
        <f t="shared" si="631"/>
        <v>0</v>
      </c>
      <c r="AN873" s="13">
        <f t="shared" si="632"/>
        <v>1.9999999999999574E-2</v>
      </c>
      <c r="AO873" s="14"/>
      <c r="AP873" s="13">
        <f t="shared" si="633"/>
        <v>0</v>
      </c>
      <c r="AQ873" s="14">
        <f t="shared" si="634"/>
        <v>0</v>
      </c>
      <c r="AR873" s="13">
        <f t="shared" si="635"/>
        <v>0</v>
      </c>
      <c r="AS873" s="14">
        <f t="shared" si="636"/>
        <v>0</v>
      </c>
      <c r="AT873" s="13">
        <f t="shared" si="637"/>
        <v>0</v>
      </c>
      <c r="AU873" s="14"/>
      <c r="AV873" s="13">
        <f t="shared" si="638"/>
        <v>0</v>
      </c>
      <c r="AW873" s="14">
        <f t="shared" si="639"/>
        <v>0</v>
      </c>
      <c r="AX873" s="13">
        <f t="shared" si="640"/>
        <v>0</v>
      </c>
      <c r="AY873" s="14">
        <f t="shared" si="641"/>
        <v>0</v>
      </c>
      <c r="AZ873" s="13">
        <f t="shared" si="642"/>
        <v>0</v>
      </c>
      <c r="BA873" s="14"/>
      <c r="BB873" s="13">
        <f t="shared" si="643"/>
        <v>0</v>
      </c>
      <c r="BC873" s="14">
        <f t="shared" si="644"/>
        <v>0</v>
      </c>
      <c r="BD873" s="13">
        <f t="shared" si="645"/>
        <v>0</v>
      </c>
      <c r="BE873" s="14">
        <f t="shared" si="646"/>
        <v>0</v>
      </c>
      <c r="BF873" s="13">
        <f t="shared" si="647"/>
        <v>0</v>
      </c>
      <c r="BG873" s="14"/>
      <c r="BH873" s="13">
        <f t="shared" si="648"/>
        <v>0</v>
      </c>
      <c r="BI873" s="14">
        <f t="shared" si="649"/>
        <v>0</v>
      </c>
      <c r="BJ873" s="13">
        <f t="shared" si="650"/>
        <v>0</v>
      </c>
      <c r="BK873" s="14">
        <f t="shared" si="651"/>
        <v>0</v>
      </c>
      <c r="BL873" s="13">
        <f t="shared" si="652"/>
        <v>0</v>
      </c>
    </row>
    <row r="874" spans="1:64" x14ac:dyDescent="0.25">
      <c r="A874" s="23">
        <f t="shared" si="653"/>
        <v>17.390416666666386</v>
      </c>
      <c r="B874" s="8" t="s">
        <v>72</v>
      </c>
      <c r="C874" s="10" t="s">
        <v>67</v>
      </c>
      <c r="E874" s="10" t="s">
        <v>67</v>
      </c>
      <c r="G874" s="10" t="s">
        <v>67</v>
      </c>
      <c r="H874" t="s">
        <v>65</v>
      </c>
      <c r="I874" s="10" t="s">
        <v>67</v>
      </c>
      <c r="L874" s="13">
        <f t="shared" si="608"/>
        <v>0</v>
      </c>
      <c r="M874" s="14">
        <f t="shared" si="622"/>
        <v>0</v>
      </c>
      <c r="N874" s="13">
        <f t="shared" si="609"/>
        <v>0</v>
      </c>
      <c r="O874" s="14">
        <f t="shared" si="623"/>
        <v>0</v>
      </c>
      <c r="P874" s="13">
        <f t="shared" si="610"/>
        <v>1.9999999999999574E-2</v>
      </c>
      <c r="Q874" s="14"/>
      <c r="R874" s="13">
        <f t="shared" si="611"/>
        <v>0</v>
      </c>
      <c r="S874" s="14">
        <f t="shared" si="624"/>
        <v>0</v>
      </c>
      <c r="T874" s="13">
        <f t="shared" si="612"/>
        <v>0</v>
      </c>
      <c r="U874" s="14">
        <f t="shared" si="625"/>
        <v>0</v>
      </c>
      <c r="V874" s="13">
        <f t="shared" si="613"/>
        <v>0</v>
      </c>
      <c r="W874" s="14"/>
      <c r="X874" s="13">
        <f t="shared" si="614"/>
        <v>17.390416666666386</v>
      </c>
      <c r="Y874" s="14">
        <f t="shared" si="626"/>
        <v>1</v>
      </c>
      <c r="Z874" s="13">
        <f t="shared" si="615"/>
        <v>0</v>
      </c>
      <c r="AA874" s="14">
        <f t="shared" si="627"/>
        <v>0</v>
      </c>
      <c r="AB874" s="13">
        <f t="shared" si="616"/>
        <v>1.9999999999999574E-2</v>
      </c>
      <c r="AC874" s="14"/>
      <c r="AD874" s="13">
        <f t="shared" si="617"/>
        <v>0</v>
      </c>
      <c r="AE874" s="14">
        <f t="shared" si="628"/>
        <v>0</v>
      </c>
      <c r="AF874" s="13">
        <f t="shared" si="618"/>
        <v>0</v>
      </c>
      <c r="AG874" s="14">
        <f t="shared" si="629"/>
        <v>0</v>
      </c>
      <c r="AH874" s="13">
        <f t="shared" si="619"/>
        <v>0</v>
      </c>
      <c r="AI874" s="14"/>
      <c r="AJ874" s="13">
        <f t="shared" si="620"/>
        <v>0</v>
      </c>
      <c r="AK874" s="14">
        <f t="shared" si="630"/>
        <v>0</v>
      </c>
      <c r="AL874" s="13">
        <f t="shared" si="621"/>
        <v>0</v>
      </c>
      <c r="AM874" s="14">
        <f t="shared" si="631"/>
        <v>0</v>
      </c>
      <c r="AN874" s="13">
        <f t="shared" si="632"/>
        <v>1.9999999999999574E-2</v>
      </c>
      <c r="AO874" s="14"/>
      <c r="AP874" s="13">
        <f t="shared" si="633"/>
        <v>0</v>
      </c>
      <c r="AQ874" s="14">
        <f t="shared" si="634"/>
        <v>0</v>
      </c>
      <c r="AR874" s="13">
        <f t="shared" si="635"/>
        <v>0</v>
      </c>
      <c r="AS874" s="14">
        <f t="shared" si="636"/>
        <v>0</v>
      </c>
      <c r="AT874" s="13">
        <f t="shared" si="637"/>
        <v>0</v>
      </c>
      <c r="AU874" s="14"/>
      <c r="AV874" s="13">
        <f t="shared" si="638"/>
        <v>0</v>
      </c>
      <c r="AW874" s="14">
        <f t="shared" si="639"/>
        <v>0</v>
      </c>
      <c r="AX874" s="13">
        <f t="shared" si="640"/>
        <v>0</v>
      </c>
      <c r="AY874" s="14">
        <f t="shared" si="641"/>
        <v>0</v>
      </c>
      <c r="AZ874" s="13">
        <f t="shared" si="642"/>
        <v>0</v>
      </c>
      <c r="BA874" s="14"/>
      <c r="BB874" s="13">
        <f t="shared" si="643"/>
        <v>0</v>
      </c>
      <c r="BC874" s="14">
        <f t="shared" si="644"/>
        <v>0</v>
      </c>
      <c r="BD874" s="13">
        <f t="shared" si="645"/>
        <v>0</v>
      </c>
      <c r="BE874" s="14">
        <f t="shared" si="646"/>
        <v>0</v>
      </c>
      <c r="BF874" s="13">
        <f t="shared" si="647"/>
        <v>0</v>
      </c>
      <c r="BG874" s="14"/>
      <c r="BH874" s="13">
        <f t="shared" si="648"/>
        <v>0</v>
      </c>
      <c r="BI874" s="14">
        <f t="shared" si="649"/>
        <v>0</v>
      </c>
      <c r="BJ874" s="13">
        <f t="shared" si="650"/>
        <v>0</v>
      </c>
      <c r="BK874" s="14">
        <f t="shared" si="651"/>
        <v>0</v>
      </c>
      <c r="BL874" s="13">
        <f t="shared" si="652"/>
        <v>0</v>
      </c>
    </row>
    <row r="875" spans="1:64" x14ac:dyDescent="0.25">
      <c r="A875" s="23">
        <f t="shared" si="653"/>
        <v>17.410416666666386</v>
      </c>
      <c r="B875" s="8" t="s">
        <v>79</v>
      </c>
      <c r="C875" s="10" t="s">
        <v>67</v>
      </c>
      <c r="E875" s="10" t="s">
        <v>67</v>
      </c>
      <c r="G875" s="10" t="s">
        <v>67</v>
      </c>
      <c r="H875" s="11" t="s">
        <v>66</v>
      </c>
      <c r="I875" t="s">
        <v>65</v>
      </c>
      <c r="K875" s="11"/>
      <c r="L875" s="13">
        <f t="shared" si="608"/>
        <v>0</v>
      </c>
      <c r="M875" s="14">
        <f t="shared" si="622"/>
        <v>0</v>
      </c>
      <c r="N875" s="13">
        <f t="shared" si="609"/>
        <v>0</v>
      </c>
      <c r="O875" s="14">
        <f t="shared" si="623"/>
        <v>0</v>
      </c>
      <c r="P875" s="13">
        <f t="shared" si="610"/>
        <v>1.9999999999999574E-2</v>
      </c>
      <c r="Q875" s="14"/>
      <c r="R875" s="13">
        <f t="shared" si="611"/>
        <v>0</v>
      </c>
      <c r="S875" s="14">
        <f t="shared" si="624"/>
        <v>0</v>
      </c>
      <c r="T875" s="13">
        <f t="shared" si="612"/>
        <v>0</v>
      </c>
      <c r="U875" s="14">
        <f t="shared" si="625"/>
        <v>0</v>
      </c>
      <c r="V875" s="13">
        <f t="shared" si="613"/>
        <v>0</v>
      </c>
      <c r="W875" s="14"/>
      <c r="X875" s="13">
        <f t="shared" si="614"/>
        <v>0</v>
      </c>
      <c r="Y875" s="14">
        <f t="shared" si="626"/>
        <v>0</v>
      </c>
      <c r="Z875" s="13">
        <f t="shared" si="615"/>
        <v>0</v>
      </c>
      <c r="AA875" s="14">
        <f t="shared" si="627"/>
        <v>0</v>
      </c>
      <c r="AB875" s="13">
        <f t="shared" si="616"/>
        <v>1.9999999999999574E-2</v>
      </c>
      <c r="AC875" s="14"/>
      <c r="AD875" s="13">
        <f t="shared" si="617"/>
        <v>0</v>
      </c>
      <c r="AE875" s="14">
        <f t="shared" si="628"/>
        <v>0</v>
      </c>
      <c r="AF875" s="13">
        <f t="shared" si="618"/>
        <v>0</v>
      </c>
      <c r="AG875" s="14">
        <f t="shared" si="629"/>
        <v>0</v>
      </c>
      <c r="AH875" s="13">
        <f t="shared" si="619"/>
        <v>0</v>
      </c>
      <c r="AI875" s="14"/>
      <c r="AJ875" s="13">
        <f t="shared" si="620"/>
        <v>0</v>
      </c>
      <c r="AK875" s="14">
        <f t="shared" si="630"/>
        <v>0</v>
      </c>
      <c r="AL875" s="13">
        <f t="shared" si="621"/>
        <v>0</v>
      </c>
      <c r="AM875" s="14">
        <f t="shared" si="631"/>
        <v>0</v>
      </c>
      <c r="AN875" s="13">
        <f t="shared" si="632"/>
        <v>1.9999999999999574E-2</v>
      </c>
      <c r="AO875" s="14"/>
      <c r="AP875" s="13">
        <f t="shared" si="633"/>
        <v>0</v>
      </c>
      <c r="AQ875" s="14">
        <f t="shared" si="634"/>
        <v>0</v>
      </c>
      <c r="AR875" s="13">
        <f t="shared" si="635"/>
        <v>17.410416666666386</v>
      </c>
      <c r="AS875" s="14">
        <f t="shared" si="636"/>
        <v>1</v>
      </c>
      <c r="AT875" s="13">
        <f t="shared" si="637"/>
        <v>0</v>
      </c>
      <c r="AU875" s="14"/>
      <c r="AV875" s="13">
        <f t="shared" si="638"/>
        <v>0</v>
      </c>
      <c r="AW875" s="14">
        <f t="shared" si="639"/>
        <v>0</v>
      </c>
      <c r="AX875" s="13">
        <f t="shared" si="640"/>
        <v>0</v>
      </c>
      <c r="AY875" s="14">
        <f t="shared" si="641"/>
        <v>0</v>
      </c>
      <c r="AZ875" s="13">
        <f t="shared" si="642"/>
        <v>0</v>
      </c>
      <c r="BA875" s="14"/>
      <c r="BB875" s="13">
        <f t="shared" si="643"/>
        <v>0</v>
      </c>
      <c r="BC875" s="14">
        <f t="shared" si="644"/>
        <v>0</v>
      </c>
      <c r="BD875" s="13">
        <f t="shared" si="645"/>
        <v>0</v>
      </c>
      <c r="BE875" s="14">
        <f t="shared" si="646"/>
        <v>0</v>
      </c>
      <c r="BF875" s="13">
        <f t="shared" si="647"/>
        <v>0</v>
      </c>
      <c r="BG875" s="14"/>
      <c r="BH875" s="13">
        <f t="shared" si="648"/>
        <v>0</v>
      </c>
      <c r="BI875" s="14">
        <f t="shared" si="649"/>
        <v>0</v>
      </c>
      <c r="BJ875" s="13">
        <f t="shared" si="650"/>
        <v>0</v>
      </c>
      <c r="BK875" s="14">
        <f t="shared" si="651"/>
        <v>0</v>
      </c>
      <c r="BL875" s="13">
        <f t="shared" si="652"/>
        <v>0</v>
      </c>
    </row>
    <row r="876" spans="1:64" x14ac:dyDescent="0.25">
      <c r="A876" s="23">
        <f t="shared" si="653"/>
        <v>17.430416666666385</v>
      </c>
      <c r="B876" s="8"/>
      <c r="C876" s="10" t="s">
        <v>67</v>
      </c>
      <c r="E876" s="10" t="s">
        <v>67</v>
      </c>
      <c r="G876" s="10" t="s">
        <v>67</v>
      </c>
      <c r="I876" t="s">
        <v>65</v>
      </c>
      <c r="K876" s="10"/>
      <c r="L876" s="13">
        <f t="shared" si="608"/>
        <v>0</v>
      </c>
      <c r="M876" s="14">
        <f t="shared" si="622"/>
        <v>0</v>
      </c>
      <c r="N876" s="13">
        <f t="shared" si="609"/>
        <v>0</v>
      </c>
      <c r="O876" s="14">
        <f t="shared" si="623"/>
        <v>0</v>
      </c>
      <c r="P876" s="13">
        <f t="shared" si="610"/>
        <v>1.9999999999999574E-2</v>
      </c>
      <c r="Q876" s="14"/>
      <c r="R876" s="13">
        <f t="shared" si="611"/>
        <v>0</v>
      </c>
      <c r="S876" s="14">
        <f t="shared" si="624"/>
        <v>0</v>
      </c>
      <c r="T876" s="13">
        <f t="shared" si="612"/>
        <v>0</v>
      </c>
      <c r="U876" s="14">
        <f t="shared" si="625"/>
        <v>0</v>
      </c>
      <c r="V876" s="13">
        <f t="shared" si="613"/>
        <v>0</v>
      </c>
      <c r="W876" s="14"/>
      <c r="X876" s="13">
        <f t="shared" si="614"/>
        <v>0</v>
      </c>
      <c r="Y876" s="14">
        <f t="shared" si="626"/>
        <v>0</v>
      </c>
      <c r="Z876" s="13">
        <f t="shared" si="615"/>
        <v>0</v>
      </c>
      <c r="AA876" s="14">
        <f t="shared" si="627"/>
        <v>0</v>
      </c>
      <c r="AB876" s="13">
        <f t="shared" si="616"/>
        <v>1.9999999999999574E-2</v>
      </c>
      <c r="AC876" s="14"/>
      <c r="AD876" s="13">
        <f t="shared" si="617"/>
        <v>0</v>
      </c>
      <c r="AE876" s="14">
        <f t="shared" si="628"/>
        <v>0</v>
      </c>
      <c r="AF876" s="13">
        <f t="shared" si="618"/>
        <v>0</v>
      </c>
      <c r="AG876" s="14">
        <f t="shared" si="629"/>
        <v>0</v>
      </c>
      <c r="AH876" s="13">
        <f t="shared" si="619"/>
        <v>0</v>
      </c>
      <c r="AI876" s="14"/>
      <c r="AJ876" s="13">
        <f t="shared" si="620"/>
        <v>0</v>
      </c>
      <c r="AK876" s="14">
        <f t="shared" si="630"/>
        <v>0</v>
      </c>
      <c r="AL876" s="13">
        <f t="shared" si="621"/>
        <v>0</v>
      </c>
      <c r="AM876" s="14">
        <f t="shared" si="631"/>
        <v>0</v>
      </c>
      <c r="AN876" s="13">
        <f t="shared" si="632"/>
        <v>1.9999999999999574E-2</v>
      </c>
      <c r="AO876" s="14"/>
      <c r="AP876" s="13">
        <f t="shared" si="633"/>
        <v>0</v>
      </c>
      <c r="AQ876" s="14">
        <f t="shared" si="634"/>
        <v>0</v>
      </c>
      <c r="AR876" s="13">
        <f t="shared" si="635"/>
        <v>0</v>
      </c>
      <c r="AS876" s="14">
        <f t="shared" si="636"/>
        <v>0</v>
      </c>
      <c r="AT876" s="13">
        <f t="shared" si="637"/>
        <v>0</v>
      </c>
      <c r="AU876" s="14"/>
      <c r="AV876" s="13">
        <f t="shared" si="638"/>
        <v>0</v>
      </c>
      <c r="AW876" s="14">
        <f t="shared" si="639"/>
        <v>0</v>
      </c>
      <c r="AX876" s="13">
        <f t="shared" si="640"/>
        <v>0</v>
      </c>
      <c r="AY876" s="14">
        <f t="shared" si="641"/>
        <v>0</v>
      </c>
      <c r="AZ876" s="13">
        <f t="shared" si="642"/>
        <v>0</v>
      </c>
      <c r="BA876" s="14"/>
      <c r="BB876" s="13">
        <f t="shared" si="643"/>
        <v>0</v>
      </c>
      <c r="BC876" s="14">
        <f t="shared" si="644"/>
        <v>0</v>
      </c>
      <c r="BD876" s="13">
        <f t="shared" si="645"/>
        <v>0</v>
      </c>
      <c r="BE876" s="14">
        <f t="shared" si="646"/>
        <v>0</v>
      </c>
      <c r="BF876" s="13">
        <f t="shared" si="647"/>
        <v>0</v>
      </c>
      <c r="BG876" s="14"/>
      <c r="BH876" s="13">
        <f t="shared" si="648"/>
        <v>0</v>
      </c>
      <c r="BI876" s="14">
        <f t="shared" si="649"/>
        <v>0</v>
      </c>
      <c r="BJ876" s="13">
        <f t="shared" si="650"/>
        <v>0</v>
      </c>
      <c r="BK876" s="14">
        <f t="shared" si="651"/>
        <v>0</v>
      </c>
      <c r="BL876" s="13">
        <f t="shared" si="652"/>
        <v>0</v>
      </c>
    </row>
    <row r="877" spans="1:64" x14ac:dyDescent="0.25">
      <c r="A877" s="23">
        <f t="shared" si="653"/>
        <v>17.450416666666385</v>
      </c>
      <c r="B877" s="8" t="s">
        <v>84</v>
      </c>
      <c r="C877" s="10" t="s">
        <v>67</v>
      </c>
      <c r="E877" s="10" t="s">
        <v>67</v>
      </c>
      <c r="G877" s="10" t="s">
        <v>67</v>
      </c>
      <c r="I877" t="s">
        <v>65</v>
      </c>
      <c r="K877" s="10" t="s">
        <v>67</v>
      </c>
      <c r="L877" s="13">
        <f t="shared" si="608"/>
        <v>0</v>
      </c>
      <c r="M877" s="14">
        <f t="shared" si="622"/>
        <v>0</v>
      </c>
      <c r="N877" s="13">
        <f t="shared" si="609"/>
        <v>0</v>
      </c>
      <c r="O877" s="14">
        <f t="shared" si="623"/>
        <v>0</v>
      </c>
      <c r="P877" s="13">
        <f t="shared" si="610"/>
        <v>1.9999999999999574E-2</v>
      </c>
      <c r="Q877" s="14"/>
      <c r="R877" s="13">
        <f t="shared" si="611"/>
        <v>0</v>
      </c>
      <c r="S877" s="14">
        <f t="shared" si="624"/>
        <v>0</v>
      </c>
      <c r="T877" s="13">
        <f t="shared" si="612"/>
        <v>0</v>
      </c>
      <c r="U877" s="14">
        <f t="shared" si="625"/>
        <v>0</v>
      </c>
      <c r="V877" s="13">
        <f t="shared" si="613"/>
        <v>0</v>
      </c>
      <c r="W877" s="14"/>
      <c r="X877" s="13">
        <f t="shared" si="614"/>
        <v>0</v>
      </c>
      <c r="Y877" s="14">
        <f t="shared" si="626"/>
        <v>0</v>
      </c>
      <c r="Z877" s="13">
        <f t="shared" si="615"/>
        <v>0</v>
      </c>
      <c r="AA877" s="14">
        <f t="shared" si="627"/>
        <v>0</v>
      </c>
      <c r="AB877" s="13">
        <f t="shared" si="616"/>
        <v>1.9999999999999574E-2</v>
      </c>
      <c r="AC877" s="14"/>
      <c r="AD877" s="13">
        <f t="shared" si="617"/>
        <v>0</v>
      </c>
      <c r="AE877" s="14">
        <f t="shared" si="628"/>
        <v>0</v>
      </c>
      <c r="AF877" s="13">
        <f t="shared" si="618"/>
        <v>0</v>
      </c>
      <c r="AG877" s="14">
        <f t="shared" si="629"/>
        <v>0</v>
      </c>
      <c r="AH877" s="13">
        <f t="shared" si="619"/>
        <v>0</v>
      </c>
      <c r="AI877" s="14"/>
      <c r="AJ877" s="13">
        <f t="shared" si="620"/>
        <v>0</v>
      </c>
      <c r="AK877" s="14">
        <f t="shared" si="630"/>
        <v>0</v>
      </c>
      <c r="AL877" s="13">
        <f t="shared" si="621"/>
        <v>0</v>
      </c>
      <c r="AM877" s="14">
        <f t="shared" si="631"/>
        <v>0</v>
      </c>
      <c r="AN877" s="13">
        <f t="shared" si="632"/>
        <v>1.9999999999999574E-2</v>
      </c>
      <c r="AO877" s="14"/>
      <c r="AP877" s="13">
        <f t="shared" si="633"/>
        <v>0</v>
      </c>
      <c r="AQ877" s="14">
        <f t="shared" si="634"/>
        <v>0</v>
      </c>
      <c r="AR877" s="13">
        <f t="shared" si="635"/>
        <v>0</v>
      </c>
      <c r="AS877" s="14">
        <f t="shared" si="636"/>
        <v>0</v>
      </c>
      <c r="AT877" s="13">
        <f t="shared" si="637"/>
        <v>0</v>
      </c>
      <c r="AU877" s="14"/>
      <c r="AV877" s="13">
        <f t="shared" si="638"/>
        <v>0</v>
      </c>
      <c r="AW877" s="14">
        <f t="shared" si="639"/>
        <v>0</v>
      </c>
      <c r="AX877" s="13">
        <f t="shared" si="640"/>
        <v>0</v>
      </c>
      <c r="AY877" s="14">
        <f t="shared" si="641"/>
        <v>0</v>
      </c>
      <c r="AZ877" s="13">
        <f t="shared" si="642"/>
        <v>1.9999999999999574E-2</v>
      </c>
      <c r="BA877" s="14"/>
      <c r="BB877" s="13">
        <f t="shared" si="643"/>
        <v>0</v>
      </c>
      <c r="BC877" s="14">
        <f t="shared" si="644"/>
        <v>0</v>
      </c>
      <c r="BD877" s="13">
        <f t="shared" si="645"/>
        <v>0</v>
      </c>
      <c r="BE877" s="14">
        <f t="shared" si="646"/>
        <v>0</v>
      </c>
      <c r="BF877" s="13">
        <f t="shared" si="647"/>
        <v>0</v>
      </c>
      <c r="BG877" s="14"/>
      <c r="BH877" s="13">
        <f t="shared" si="648"/>
        <v>17.450416666666385</v>
      </c>
      <c r="BI877" s="14">
        <f t="shared" si="649"/>
        <v>1</v>
      </c>
      <c r="BJ877" s="13">
        <f t="shared" si="650"/>
        <v>0</v>
      </c>
      <c r="BK877" s="14">
        <f t="shared" si="651"/>
        <v>0</v>
      </c>
      <c r="BL877" s="13">
        <f t="shared" si="652"/>
        <v>1.9999999999999574E-2</v>
      </c>
    </row>
    <row r="878" spans="1:64" x14ac:dyDescent="0.25">
      <c r="A878" s="23">
        <f t="shared" si="653"/>
        <v>17.470416666666384</v>
      </c>
      <c r="B878" s="8" t="s">
        <v>81</v>
      </c>
      <c r="C878" s="10" t="s">
        <v>67</v>
      </c>
      <c r="E878" s="10" t="s">
        <v>67</v>
      </c>
      <c r="G878" s="10" t="s">
        <v>67</v>
      </c>
      <c r="I878" s="11" t="s">
        <v>66</v>
      </c>
      <c r="K878" s="10" t="s">
        <v>67</v>
      </c>
      <c r="L878" s="13">
        <f t="shared" si="608"/>
        <v>0</v>
      </c>
      <c r="M878" s="14">
        <f t="shared" si="622"/>
        <v>0</v>
      </c>
      <c r="N878" s="13">
        <f t="shared" si="609"/>
        <v>0</v>
      </c>
      <c r="O878" s="14">
        <f t="shared" si="623"/>
        <v>0</v>
      </c>
      <c r="P878" s="13">
        <f t="shared" si="610"/>
        <v>1.9999999999999574E-2</v>
      </c>
      <c r="Q878" s="14"/>
      <c r="R878" s="13">
        <f t="shared" si="611"/>
        <v>0</v>
      </c>
      <c r="S878" s="14">
        <f t="shared" si="624"/>
        <v>0</v>
      </c>
      <c r="T878" s="13">
        <f t="shared" si="612"/>
        <v>0</v>
      </c>
      <c r="U878" s="14">
        <f t="shared" si="625"/>
        <v>0</v>
      </c>
      <c r="V878" s="13">
        <f t="shared" si="613"/>
        <v>0</v>
      </c>
      <c r="W878" s="14"/>
      <c r="X878" s="13">
        <f t="shared" si="614"/>
        <v>0</v>
      </c>
      <c r="Y878" s="14">
        <f t="shared" si="626"/>
        <v>0</v>
      </c>
      <c r="Z878" s="13">
        <f t="shared" si="615"/>
        <v>0</v>
      </c>
      <c r="AA878" s="14">
        <f t="shared" si="627"/>
        <v>0</v>
      </c>
      <c r="AB878" s="13">
        <f t="shared" si="616"/>
        <v>1.9999999999999574E-2</v>
      </c>
      <c r="AC878" s="14"/>
      <c r="AD878" s="13">
        <f t="shared" si="617"/>
        <v>0</v>
      </c>
      <c r="AE878" s="14">
        <f t="shared" si="628"/>
        <v>0</v>
      </c>
      <c r="AF878" s="13">
        <f t="shared" si="618"/>
        <v>0</v>
      </c>
      <c r="AG878" s="14">
        <f t="shared" si="629"/>
        <v>0</v>
      </c>
      <c r="AH878" s="13">
        <f t="shared" si="619"/>
        <v>0</v>
      </c>
      <c r="AI878" s="14"/>
      <c r="AJ878" s="13">
        <f t="shared" si="620"/>
        <v>0</v>
      </c>
      <c r="AK878" s="14">
        <f t="shared" si="630"/>
        <v>0</v>
      </c>
      <c r="AL878" s="13">
        <f t="shared" si="621"/>
        <v>0</v>
      </c>
      <c r="AM878" s="14">
        <f t="shared" si="631"/>
        <v>0</v>
      </c>
      <c r="AN878" s="13">
        <f t="shared" si="632"/>
        <v>1.9999999999999574E-2</v>
      </c>
      <c r="AO878" s="14"/>
      <c r="AP878" s="13">
        <f t="shared" si="633"/>
        <v>0</v>
      </c>
      <c r="AQ878" s="14">
        <f t="shared" si="634"/>
        <v>0</v>
      </c>
      <c r="AR878" s="13">
        <f t="shared" si="635"/>
        <v>0</v>
      </c>
      <c r="AS878" s="14">
        <f t="shared" si="636"/>
        <v>0</v>
      </c>
      <c r="AT878" s="13">
        <f t="shared" si="637"/>
        <v>0</v>
      </c>
      <c r="AU878" s="14"/>
      <c r="AV878" s="13">
        <f t="shared" si="638"/>
        <v>0</v>
      </c>
      <c r="AW878" s="14">
        <f t="shared" si="639"/>
        <v>0</v>
      </c>
      <c r="AX878" s="13">
        <f t="shared" si="640"/>
        <v>17.470416666666384</v>
      </c>
      <c r="AY878" s="14">
        <f t="shared" si="641"/>
        <v>1</v>
      </c>
      <c r="AZ878" s="13">
        <f t="shared" si="642"/>
        <v>1.9999999999999574E-2</v>
      </c>
      <c r="BA878" s="14"/>
      <c r="BB878" s="13">
        <f t="shared" si="643"/>
        <v>0</v>
      </c>
      <c r="BC878" s="14">
        <f t="shared" si="644"/>
        <v>0</v>
      </c>
      <c r="BD878" s="13">
        <f t="shared" si="645"/>
        <v>0</v>
      </c>
      <c r="BE878" s="14">
        <f t="shared" si="646"/>
        <v>0</v>
      </c>
      <c r="BF878" s="13">
        <f t="shared" si="647"/>
        <v>0</v>
      </c>
      <c r="BG878" s="14"/>
      <c r="BH878" s="13">
        <f t="shared" si="648"/>
        <v>0</v>
      </c>
      <c r="BI878" s="14">
        <f t="shared" si="649"/>
        <v>0</v>
      </c>
      <c r="BJ878" s="13">
        <f t="shared" si="650"/>
        <v>0</v>
      </c>
      <c r="BK878" s="14">
        <f t="shared" si="651"/>
        <v>0</v>
      </c>
      <c r="BL878" s="13">
        <f t="shared" si="652"/>
        <v>1.9999999999999574E-2</v>
      </c>
    </row>
    <row r="879" spans="1:64" x14ac:dyDescent="0.25">
      <c r="A879" s="23">
        <f t="shared" si="653"/>
        <v>17.490416666666384</v>
      </c>
      <c r="B879" s="8"/>
      <c r="C879" s="10" t="s">
        <v>67</v>
      </c>
      <c r="E879" s="10" t="s">
        <v>67</v>
      </c>
      <c r="G879" t="s">
        <v>65</v>
      </c>
      <c r="K879" s="10" t="s">
        <v>67</v>
      </c>
      <c r="L879" s="13">
        <f t="shared" si="608"/>
        <v>0</v>
      </c>
      <c r="M879" s="14">
        <f t="shared" si="622"/>
        <v>0</v>
      </c>
      <c r="N879" s="13">
        <f t="shared" si="609"/>
        <v>0</v>
      </c>
      <c r="O879" s="14">
        <f t="shared" si="623"/>
        <v>0</v>
      </c>
      <c r="P879" s="13">
        <f t="shared" si="610"/>
        <v>1.9999999999999574E-2</v>
      </c>
      <c r="Q879" s="14"/>
      <c r="R879" s="13">
        <f t="shared" si="611"/>
        <v>0</v>
      </c>
      <c r="S879" s="14">
        <f t="shared" si="624"/>
        <v>0</v>
      </c>
      <c r="T879" s="13">
        <f t="shared" si="612"/>
        <v>0</v>
      </c>
      <c r="U879" s="14">
        <f t="shared" si="625"/>
        <v>0</v>
      </c>
      <c r="V879" s="13">
        <f t="shared" si="613"/>
        <v>0</v>
      </c>
      <c r="W879" s="14"/>
      <c r="X879" s="13">
        <f t="shared" si="614"/>
        <v>0</v>
      </c>
      <c r="Y879" s="14">
        <f t="shared" si="626"/>
        <v>0</v>
      </c>
      <c r="Z879" s="13">
        <f t="shared" si="615"/>
        <v>0</v>
      </c>
      <c r="AA879" s="14">
        <f t="shared" si="627"/>
        <v>0</v>
      </c>
      <c r="AB879" s="13">
        <f t="shared" si="616"/>
        <v>1.9999999999999574E-2</v>
      </c>
      <c r="AC879" s="14"/>
      <c r="AD879" s="13">
        <f t="shared" si="617"/>
        <v>0</v>
      </c>
      <c r="AE879" s="14">
        <f t="shared" si="628"/>
        <v>0</v>
      </c>
      <c r="AF879" s="13">
        <f t="shared" si="618"/>
        <v>0</v>
      </c>
      <c r="AG879" s="14">
        <f t="shared" si="629"/>
        <v>0</v>
      </c>
      <c r="AH879" s="13">
        <f t="shared" si="619"/>
        <v>0</v>
      </c>
      <c r="AI879" s="14"/>
      <c r="AJ879" s="13">
        <f t="shared" si="620"/>
        <v>0</v>
      </c>
      <c r="AK879" s="14">
        <f t="shared" si="630"/>
        <v>0</v>
      </c>
      <c r="AL879" s="13">
        <f t="shared" si="621"/>
        <v>0</v>
      </c>
      <c r="AM879" s="14">
        <f t="shared" si="631"/>
        <v>0</v>
      </c>
      <c r="AN879" s="13">
        <f t="shared" si="632"/>
        <v>0</v>
      </c>
      <c r="AO879" s="14"/>
      <c r="AP879" s="13">
        <f t="shared" si="633"/>
        <v>0</v>
      </c>
      <c r="AQ879" s="14">
        <f t="shared" si="634"/>
        <v>0</v>
      </c>
      <c r="AR879" s="13">
        <f t="shared" si="635"/>
        <v>0</v>
      </c>
      <c r="AS879" s="14">
        <f t="shared" si="636"/>
        <v>0</v>
      </c>
      <c r="AT879" s="13">
        <f t="shared" si="637"/>
        <v>0</v>
      </c>
      <c r="AU879" s="14"/>
      <c r="AV879" s="13">
        <f t="shared" si="638"/>
        <v>0</v>
      </c>
      <c r="AW879" s="14">
        <f t="shared" si="639"/>
        <v>0</v>
      </c>
      <c r="AX879" s="13">
        <f t="shared" si="640"/>
        <v>0</v>
      </c>
      <c r="AY879" s="14">
        <f t="shared" si="641"/>
        <v>0</v>
      </c>
      <c r="AZ879" s="13">
        <f t="shared" si="642"/>
        <v>1.9999999999999574E-2</v>
      </c>
      <c r="BA879" s="14"/>
      <c r="BB879" s="13">
        <f t="shared" si="643"/>
        <v>0</v>
      </c>
      <c r="BC879" s="14">
        <f t="shared" si="644"/>
        <v>0</v>
      </c>
      <c r="BD879" s="13">
        <f t="shared" si="645"/>
        <v>0</v>
      </c>
      <c r="BE879" s="14">
        <f t="shared" si="646"/>
        <v>0</v>
      </c>
      <c r="BF879" s="13">
        <f t="shared" si="647"/>
        <v>0</v>
      </c>
      <c r="BG879" s="14"/>
      <c r="BH879" s="13">
        <f t="shared" si="648"/>
        <v>0</v>
      </c>
      <c r="BI879" s="14">
        <f t="shared" si="649"/>
        <v>0</v>
      </c>
      <c r="BJ879" s="13">
        <f t="shared" si="650"/>
        <v>0</v>
      </c>
      <c r="BK879" s="14">
        <f t="shared" si="651"/>
        <v>0</v>
      </c>
      <c r="BL879" s="13">
        <f t="shared" si="652"/>
        <v>1.9999999999999574E-2</v>
      </c>
    </row>
    <row r="880" spans="1:64" x14ac:dyDescent="0.25">
      <c r="A880" s="23">
        <f t="shared" si="653"/>
        <v>17.510416666666384</v>
      </c>
      <c r="B880" s="8"/>
      <c r="C880" s="10" t="s">
        <v>67</v>
      </c>
      <c r="E880" s="10" t="s">
        <v>67</v>
      </c>
      <c r="G880" t="s">
        <v>65</v>
      </c>
      <c r="K880" s="10" t="s">
        <v>67</v>
      </c>
      <c r="L880" s="13">
        <f t="shared" si="608"/>
        <v>0</v>
      </c>
      <c r="M880" s="14">
        <f t="shared" si="622"/>
        <v>0</v>
      </c>
      <c r="N880" s="13">
        <f t="shared" si="609"/>
        <v>0</v>
      </c>
      <c r="O880" s="14">
        <f t="shared" si="623"/>
        <v>0</v>
      </c>
      <c r="P880" s="13">
        <f t="shared" si="610"/>
        <v>1.9999999999999574E-2</v>
      </c>
      <c r="Q880" s="14"/>
      <c r="R880" s="13">
        <f t="shared" si="611"/>
        <v>0</v>
      </c>
      <c r="S880" s="14">
        <f t="shared" si="624"/>
        <v>0</v>
      </c>
      <c r="T880" s="13">
        <f t="shared" si="612"/>
        <v>0</v>
      </c>
      <c r="U880" s="14">
        <f t="shared" si="625"/>
        <v>0</v>
      </c>
      <c r="V880" s="13">
        <f t="shared" si="613"/>
        <v>0</v>
      </c>
      <c r="W880" s="14"/>
      <c r="X880" s="13">
        <f t="shared" si="614"/>
        <v>0</v>
      </c>
      <c r="Y880" s="14">
        <f t="shared" si="626"/>
        <v>0</v>
      </c>
      <c r="Z880" s="13">
        <f t="shared" si="615"/>
        <v>0</v>
      </c>
      <c r="AA880" s="14">
        <f t="shared" si="627"/>
        <v>0</v>
      </c>
      <c r="AB880" s="13">
        <f t="shared" si="616"/>
        <v>1.9999999999999574E-2</v>
      </c>
      <c r="AC880" s="14"/>
      <c r="AD880" s="13">
        <f t="shared" si="617"/>
        <v>0</v>
      </c>
      <c r="AE880" s="14">
        <f t="shared" si="628"/>
        <v>0</v>
      </c>
      <c r="AF880" s="13">
        <f t="shared" si="618"/>
        <v>0</v>
      </c>
      <c r="AG880" s="14">
        <f t="shared" si="629"/>
        <v>0</v>
      </c>
      <c r="AH880" s="13">
        <f t="shared" si="619"/>
        <v>0</v>
      </c>
      <c r="AI880" s="14"/>
      <c r="AJ880" s="13">
        <f t="shared" si="620"/>
        <v>0</v>
      </c>
      <c r="AK880" s="14">
        <f t="shared" si="630"/>
        <v>0</v>
      </c>
      <c r="AL880" s="13">
        <f t="shared" si="621"/>
        <v>0</v>
      </c>
      <c r="AM880" s="14">
        <f t="shared" si="631"/>
        <v>0</v>
      </c>
      <c r="AN880" s="13">
        <f t="shared" si="632"/>
        <v>0</v>
      </c>
      <c r="AO880" s="14"/>
      <c r="AP880" s="13">
        <f t="shared" si="633"/>
        <v>0</v>
      </c>
      <c r="AQ880" s="14">
        <f t="shared" si="634"/>
        <v>0</v>
      </c>
      <c r="AR880" s="13">
        <f t="shared" si="635"/>
        <v>0</v>
      </c>
      <c r="AS880" s="14">
        <f t="shared" si="636"/>
        <v>0</v>
      </c>
      <c r="AT880" s="13">
        <f t="shared" si="637"/>
        <v>0</v>
      </c>
      <c r="AU880" s="14"/>
      <c r="AV880" s="13">
        <f t="shared" si="638"/>
        <v>0</v>
      </c>
      <c r="AW880" s="14">
        <f t="shared" si="639"/>
        <v>0</v>
      </c>
      <c r="AX880" s="13">
        <f t="shared" si="640"/>
        <v>0</v>
      </c>
      <c r="AY880" s="14">
        <f t="shared" si="641"/>
        <v>0</v>
      </c>
      <c r="AZ880" s="13">
        <f t="shared" si="642"/>
        <v>1.9999999999999574E-2</v>
      </c>
      <c r="BA880" s="14"/>
      <c r="BB880" s="13">
        <f t="shared" si="643"/>
        <v>0</v>
      </c>
      <c r="BC880" s="14">
        <f t="shared" si="644"/>
        <v>0</v>
      </c>
      <c r="BD880" s="13">
        <f t="shared" si="645"/>
        <v>0</v>
      </c>
      <c r="BE880" s="14">
        <f t="shared" si="646"/>
        <v>0</v>
      </c>
      <c r="BF880" s="13">
        <f t="shared" si="647"/>
        <v>0</v>
      </c>
      <c r="BG880" s="14"/>
      <c r="BH880" s="13">
        <f t="shared" si="648"/>
        <v>0</v>
      </c>
      <c r="BI880" s="14">
        <f t="shared" si="649"/>
        <v>0</v>
      </c>
      <c r="BJ880" s="13">
        <f t="shared" si="650"/>
        <v>0</v>
      </c>
      <c r="BK880" s="14">
        <f t="shared" si="651"/>
        <v>0</v>
      </c>
      <c r="BL880" s="13">
        <f t="shared" si="652"/>
        <v>1.9999999999999574E-2</v>
      </c>
    </row>
    <row r="881" spans="1:64" x14ac:dyDescent="0.25">
      <c r="A881" s="23">
        <f t="shared" si="653"/>
        <v>17.530416666666383</v>
      </c>
      <c r="B881" s="8"/>
      <c r="C881" s="10" t="s">
        <v>67</v>
      </c>
      <c r="E881" s="10" t="s">
        <v>67</v>
      </c>
      <c r="G881" t="s">
        <v>65</v>
      </c>
      <c r="K881" s="10" t="s">
        <v>67</v>
      </c>
      <c r="L881" s="13">
        <f t="shared" si="608"/>
        <v>0</v>
      </c>
      <c r="M881" s="14">
        <f t="shared" si="622"/>
        <v>0</v>
      </c>
      <c r="N881" s="13">
        <f t="shared" si="609"/>
        <v>0</v>
      </c>
      <c r="O881" s="14">
        <f t="shared" si="623"/>
        <v>0</v>
      </c>
      <c r="P881" s="13">
        <f t="shared" si="610"/>
        <v>1.9999999999999574E-2</v>
      </c>
      <c r="Q881" s="14"/>
      <c r="R881" s="13">
        <f t="shared" si="611"/>
        <v>0</v>
      </c>
      <c r="S881" s="14">
        <f t="shared" si="624"/>
        <v>0</v>
      </c>
      <c r="T881" s="13">
        <f t="shared" si="612"/>
        <v>0</v>
      </c>
      <c r="U881" s="14">
        <f t="shared" si="625"/>
        <v>0</v>
      </c>
      <c r="V881" s="13">
        <f t="shared" si="613"/>
        <v>0</v>
      </c>
      <c r="W881" s="14"/>
      <c r="X881" s="13">
        <f t="shared" si="614"/>
        <v>0</v>
      </c>
      <c r="Y881" s="14">
        <f t="shared" si="626"/>
        <v>0</v>
      </c>
      <c r="Z881" s="13">
        <f t="shared" si="615"/>
        <v>0</v>
      </c>
      <c r="AA881" s="14">
        <f t="shared" si="627"/>
        <v>0</v>
      </c>
      <c r="AB881" s="13">
        <f t="shared" si="616"/>
        <v>1.9999999999999574E-2</v>
      </c>
      <c r="AC881" s="14"/>
      <c r="AD881" s="13">
        <f t="shared" si="617"/>
        <v>0</v>
      </c>
      <c r="AE881" s="14">
        <f t="shared" si="628"/>
        <v>0</v>
      </c>
      <c r="AF881" s="13">
        <f t="shared" si="618"/>
        <v>0</v>
      </c>
      <c r="AG881" s="14">
        <f t="shared" si="629"/>
        <v>0</v>
      </c>
      <c r="AH881" s="13">
        <f t="shared" si="619"/>
        <v>0</v>
      </c>
      <c r="AI881" s="14"/>
      <c r="AJ881" s="13">
        <f t="shared" si="620"/>
        <v>0</v>
      </c>
      <c r="AK881" s="14">
        <f t="shared" si="630"/>
        <v>0</v>
      </c>
      <c r="AL881" s="13">
        <f t="shared" si="621"/>
        <v>0</v>
      </c>
      <c r="AM881" s="14">
        <f t="shared" si="631"/>
        <v>0</v>
      </c>
      <c r="AN881" s="13">
        <f t="shared" si="632"/>
        <v>0</v>
      </c>
      <c r="AO881" s="14"/>
      <c r="AP881" s="13">
        <f t="shared" si="633"/>
        <v>0</v>
      </c>
      <c r="AQ881" s="14">
        <f t="shared" si="634"/>
        <v>0</v>
      </c>
      <c r="AR881" s="13">
        <f t="shared" si="635"/>
        <v>0</v>
      </c>
      <c r="AS881" s="14">
        <f t="shared" si="636"/>
        <v>0</v>
      </c>
      <c r="AT881" s="13">
        <f t="shared" si="637"/>
        <v>0</v>
      </c>
      <c r="AU881" s="14"/>
      <c r="AV881" s="13">
        <f t="shared" si="638"/>
        <v>0</v>
      </c>
      <c r="AW881" s="14">
        <f t="shared" si="639"/>
        <v>0</v>
      </c>
      <c r="AX881" s="13">
        <f t="shared" si="640"/>
        <v>0</v>
      </c>
      <c r="AY881" s="14">
        <f t="shared" si="641"/>
        <v>0</v>
      </c>
      <c r="AZ881" s="13">
        <f t="shared" si="642"/>
        <v>1.9999999999999574E-2</v>
      </c>
      <c r="BA881" s="14"/>
      <c r="BB881" s="13">
        <f t="shared" si="643"/>
        <v>0</v>
      </c>
      <c r="BC881" s="14">
        <f t="shared" si="644"/>
        <v>0</v>
      </c>
      <c r="BD881" s="13">
        <f t="shared" si="645"/>
        <v>0</v>
      </c>
      <c r="BE881" s="14">
        <f t="shared" si="646"/>
        <v>0</v>
      </c>
      <c r="BF881" s="13">
        <f t="shared" si="647"/>
        <v>0</v>
      </c>
      <c r="BG881" s="14"/>
      <c r="BH881" s="13">
        <f t="shared" si="648"/>
        <v>0</v>
      </c>
      <c r="BI881" s="14">
        <f t="shared" si="649"/>
        <v>0</v>
      </c>
      <c r="BJ881" s="13">
        <f t="shared" si="650"/>
        <v>0</v>
      </c>
      <c r="BK881" s="14">
        <f t="shared" si="651"/>
        <v>0</v>
      </c>
      <c r="BL881" s="13">
        <f t="shared" si="652"/>
        <v>1.9999999999999574E-2</v>
      </c>
    </row>
    <row r="882" spans="1:64" x14ac:dyDescent="0.25">
      <c r="A882" s="23">
        <f t="shared" si="653"/>
        <v>17.550416666666383</v>
      </c>
      <c r="B882" s="8" t="s">
        <v>71</v>
      </c>
      <c r="C882" s="10" t="s">
        <v>67</v>
      </c>
      <c r="E882" s="10" t="s">
        <v>67</v>
      </c>
      <c r="F882" s="10" t="s">
        <v>67</v>
      </c>
      <c r="G882" t="s">
        <v>65</v>
      </c>
      <c r="K882" s="10" t="s">
        <v>67</v>
      </c>
      <c r="L882" s="13">
        <f t="shared" si="608"/>
        <v>0</v>
      </c>
      <c r="M882" s="14">
        <f t="shared" si="622"/>
        <v>0</v>
      </c>
      <c r="N882" s="13">
        <f t="shared" si="609"/>
        <v>0</v>
      </c>
      <c r="O882" s="14">
        <f t="shared" si="623"/>
        <v>0</v>
      </c>
      <c r="P882" s="13">
        <f t="shared" si="610"/>
        <v>1.9999999999999574E-2</v>
      </c>
      <c r="Q882" s="14"/>
      <c r="R882" s="13">
        <f t="shared" si="611"/>
        <v>0</v>
      </c>
      <c r="S882" s="14">
        <f t="shared" si="624"/>
        <v>0</v>
      </c>
      <c r="T882" s="13">
        <f t="shared" si="612"/>
        <v>0</v>
      </c>
      <c r="U882" s="14">
        <f t="shared" si="625"/>
        <v>0</v>
      </c>
      <c r="V882" s="13">
        <f t="shared" si="613"/>
        <v>0</v>
      </c>
      <c r="W882" s="14"/>
      <c r="X882" s="13">
        <f t="shared" si="614"/>
        <v>0</v>
      </c>
      <c r="Y882" s="14">
        <f t="shared" si="626"/>
        <v>0</v>
      </c>
      <c r="Z882" s="13">
        <f t="shared" si="615"/>
        <v>0</v>
      </c>
      <c r="AA882" s="14">
        <f t="shared" si="627"/>
        <v>0</v>
      </c>
      <c r="AB882" s="13">
        <f t="shared" si="616"/>
        <v>1.9999999999999574E-2</v>
      </c>
      <c r="AC882" s="14"/>
      <c r="AD882" s="13">
        <f t="shared" si="617"/>
        <v>17.550416666666383</v>
      </c>
      <c r="AE882" s="14">
        <f t="shared" si="628"/>
        <v>1</v>
      </c>
      <c r="AF882" s="13">
        <f t="shared" si="618"/>
        <v>0</v>
      </c>
      <c r="AG882" s="14">
        <f t="shared" si="629"/>
        <v>0</v>
      </c>
      <c r="AH882" s="13">
        <f t="shared" si="619"/>
        <v>1.9999999999999574E-2</v>
      </c>
      <c r="AI882" s="14"/>
      <c r="AJ882" s="13">
        <f t="shared" si="620"/>
        <v>0</v>
      </c>
      <c r="AK882" s="14">
        <f t="shared" si="630"/>
        <v>0</v>
      </c>
      <c r="AL882" s="13">
        <f t="shared" si="621"/>
        <v>0</v>
      </c>
      <c r="AM882" s="14">
        <f t="shared" si="631"/>
        <v>0</v>
      </c>
      <c r="AN882" s="13">
        <f t="shared" si="632"/>
        <v>0</v>
      </c>
      <c r="AO882" s="14"/>
      <c r="AP882" s="13">
        <f t="shared" si="633"/>
        <v>0</v>
      </c>
      <c r="AQ882" s="14">
        <f t="shared" si="634"/>
        <v>0</v>
      </c>
      <c r="AR882" s="13">
        <f t="shared" si="635"/>
        <v>0</v>
      </c>
      <c r="AS882" s="14">
        <f t="shared" si="636"/>
        <v>0</v>
      </c>
      <c r="AT882" s="13">
        <f t="shared" si="637"/>
        <v>0</v>
      </c>
      <c r="AU882" s="14"/>
      <c r="AV882" s="13">
        <f t="shared" si="638"/>
        <v>0</v>
      </c>
      <c r="AW882" s="14">
        <f t="shared" si="639"/>
        <v>0</v>
      </c>
      <c r="AX882" s="13">
        <f t="shared" si="640"/>
        <v>0</v>
      </c>
      <c r="AY882" s="14">
        <f t="shared" si="641"/>
        <v>0</v>
      </c>
      <c r="AZ882" s="13">
        <f t="shared" si="642"/>
        <v>1.9999999999999574E-2</v>
      </c>
      <c r="BA882" s="14"/>
      <c r="BB882" s="13">
        <f t="shared" si="643"/>
        <v>0</v>
      </c>
      <c r="BC882" s="14">
        <f t="shared" si="644"/>
        <v>0</v>
      </c>
      <c r="BD882" s="13">
        <f t="shared" si="645"/>
        <v>0</v>
      </c>
      <c r="BE882" s="14">
        <f t="shared" si="646"/>
        <v>0</v>
      </c>
      <c r="BF882" s="13">
        <f t="shared" si="647"/>
        <v>0</v>
      </c>
      <c r="BG882" s="14"/>
      <c r="BH882" s="13">
        <f t="shared" si="648"/>
        <v>0</v>
      </c>
      <c r="BI882" s="14">
        <f t="shared" si="649"/>
        <v>0</v>
      </c>
      <c r="BJ882" s="13">
        <f t="shared" si="650"/>
        <v>0</v>
      </c>
      <c r="BK882" s="14">
        <f t="shared" si="651"/>
        <v>0</v>
      </c>
      <c r="BL882" s="13">
        <f t="shared" si="652"/>
        <v>1.9999999999999574E-2</v>
      </c>
    </row>
    <row r="883" spans="1:64" x14ac:dyDescent="0.25">
      <c r="A883" s="23">
        <f t="shared" si="653"/>
        <v>17.570416666666382</v>
      </c>
      <c r="B883" s="8" t="s">
        <v>77</v>
      </c>
      <c r="C883" t="s">
        <v>65</v>
      </c>
      <c r="E883" s="10" t="s">
        <v>67</v>
      </c>
      <c r="F883" s="10" t="s">
        <v>67</v>
      </c>
      <c r="G883" s="11" t="s">
        <v>66</v>
      </c>
      <c r="K883" s="10" t="s">
        <v>67</v>
      </c>
      <c r="L883" s="13">
        <f t="shared" si="608"/>
        <v>0</v>
      </c>
      <c r="M883" s="14">
        <f t="shared" si="622"/>
        <v>0</v>
      </c>
      <c r="N883" s="13">
        <f t="shared" si="609"/>
        <v>0</v>
      </c>
      <c r="O883" s="14">
        <f t="shared" si="623"/>
        <v>0</v>
      </c>
      <c r="P883" s="13">
        <f t="shared" si="610"/>
        <v>0</v>
      </c>
      <c r="Q883" s="14"/>
      <c r="R883" s="13">
        <f t="shared" si="611"/>
        <v>0</v>
      </c>
      <c r="S883" s="14">
        <f t="shared" si="624"/>
        <v>0</v>
      </c>
      <c r="T883" s="13">
        <f t="shared" si="612"/>
        <v>0</v>
      </c>
      <c r="U883" s="14">
        <f t="shared" si="625"/>
        <v>0</v>
      </c>
      <c r="V883" s="13">
        <f t="shared" si="613"/>
        <v>0</v>
      </c>
      <c r="W883" s="14"/>
      <c r="X883" s="13">
        <f t="shared" si="614"/>
        <v>0</v>
      </c>
      <c r="Y883" s="14">
        <f t="shared" si="626"/>
        <v>0</v>
      </c>
      <c r="Z883" s="13">
        <f t="shared" si="615"/>
        <v>0</v>
      </c>
      <c r="AA883" s="14">
        <f t="shared" si="627"/>
        <v>0</v>
      </c>
      <c r="AB883" s="13">
        <f t="shared" si="616"/>
        <v>1.9999999999999574E-2</v>
      </c>
      <c r="AC883" s="14"/>
      <c r="AD883" s="13">
        <f t="shared" si="617"/>
        <v>0</v>
      </c>
      <c r="AE883" s="14">
        <f t="shared" si="628"/>
        <v>0</v>
      </c>
      <c r="AF883" s="13">
        <f t="shared" si="618"/>
        <v>0</v>
      </c>
      <c r="AG883" s="14">
        <f t="shared" si="629"/>
        <v>0</v>
      </c>
      <c r="AH883" s="13">
        <f t="shared" si="619"/>
        <v>1.9999999999999574E-2</v>
      </c>
      <c r="AI883" s="14"/>
      <c r="AJ883" s="13">
        <f t="shared" si="620"/>
        <v>0</v>
      </c>
      <c r="AK883" s="14">
        <f t="shared" si="630"/>
        <v>0</v>
      </c>
      <c r="AL883" s="13">
        <f t="shared" si="621"/>
        <v>17.570416666666382</v>
      </c>
      <c r="AM883" s="14">
        <f t="shared" si="631"/>
        <v>1</v>
      </c>
      <c r="AN883" s="13">
        <f t="shared" si="632"/>
        <v>0</v>
      </c>
      <c r="AO883" s="14"/>
      <c r="AP883" s="13">
        <f t="shared" si="633"/>
        <v>0</v>
      </c>
      <c r="AQ883" s="14">
        <f t="shared" si="634"/>
        <v>0</v>
      </c>
      <c r="AR883" s="13">
        <f t="shared" si="635"/>
        <v>0</v>
      </c>
      <c r="AS883" s="14">
        <f t="shared" si="636"/>
        <v>0</v>
      </c>
      <c r="AT883" s="13">
        <f t="shared" si="637"/>
        <v>0</v>
      </c>
      <c r="AU883" s="14"/>
      <c r="AV883" s="13">
        <f t="shared" si="638"/>
        <v>0</v>
      </c>
      <c r="AW883" s="14">
        <f t="shared" si="639"/>
        <v>0</v>
      </c>
      <c r="AX883" s="13">
        <f t="shared" si="640"/>
        <v>0</v>
      </c>
      <c r="AY883" s="14">
        <f t="shared" si="641"/>
        <v>0</v>
      </c>
      <c r="AZ883" s="13">
        <f t="shared" si="642"/>
        <v>1.9999999999999574E-2</v>
      </c>
      <c r="BA883" s="14"/>
      <c r="BB883" s="13">
        <f t="shared" si="643"/>
        <v>0</v>
      </c>
      <c r="BC883" s="14">
        <f t="shared" si="644"/>
        <v>0</v>
      </c>
      <c r="BD883" s="13">
        <f t="shared" si="645"/>
        <v>0</v>
      </c>
      <c r="BE883" s="14">
        <f t="shared" si="646"/>
        <v>0</v>
      </c>
      <c r="BF883" s="13">
        <f t="shared" si="647"/>
        <v>0</v>
      </c>
      <c r="BG883" s="14"/>
      <c r="BH883" s="13">
        <f t="shared" si="648"/>
        <v>0</v>
      </c>
      <c r="BI883" s="14">
        <f t="shared" si="649"/>
        <v>0</v>
      </c>
      <c r="BJ883" s="13">
        <f t="shared" si="650"/>
        <v>0</v>
      </c>
      <c r="BK883" s="14">
        <f t="shared" si="651"/>
        <v>0</v>
      </c>
      <c r="BL883" s="13">
        <f t="shared" si="652"/>
        <v>1.9999999999999574E-2</v>
      </c>
    </row>
    <row r="884" spans="1:64" x14ac:dyDescent="0.25">
      <c r="A884" s="23">
        <f t="shared" si="653"/>
        <v>17.590416666666382</v>
      </c>
      <c r="B884" s="8"/>
      <c r="C884" t="s">
        <v>65</v>
      </c>
      <c r="E884" s="10" t="s">
        <v>67</v>
      </c>
      <c r="F884" s="10" t="s">
        <v>67</v>
      </c>
      <c r="G884" s="10"/>
      <c r="K884" s="10" t="s">
        <v>67</v>
      </c>
      <c r="L884" s="13">
        <f t="shared" si="608"/>
        <v>0</v>
      </c>
      <c r="M884" s="14">
        <f t="shared" si="622"/>
        <v>0</v>
      </c>
      <c r="N884" s="13">
        <f t="shared" si="609"/>
        <v>0</v>
      </c>
      <c r="O884" s="14">
        <f t="shared" si="623"/>
        <v>0</v>
      </c>
      <c r="P884" s="13">
        <f t="shared" si="610"/>
        <v>0</v>
      </c>
      <c r="Q884" s="14"/>
      <c r="R884" s="13">
        <f t="shared" si="611"/>
        <v>0</v>
      </c>
      <c r="S884" s="14">
        <f t="shared" si="624"/>
        <v>0</v>
      </c>
      <c r="T884" s="13">
        <f t="shared" si="612"/>
        <v>0</v>
      </c>
      <c r="U884" s="14">
        <f t="shared" si="625"/>
        <v>0</v>
      </c>
      <c r="V884" s="13">
        <f t="shared" si="613"/>
        <v>0</v>
      </c>
      <c r="W884" s="14"/>
      <c r="X884" s="13">
        <f t="shared" si="614"/>
        <v>0</v>
      </c>
      <c r="Y884" s="14">
        <f t="shared" si="626"/>
        <v>0</v>
      </c>
      <c r="Z884" s="13">
        <f t="shared" si="615"/>
        <v>0</v>
      </c>
      <c r="AA884" s="14">
        <f t="shared" si="627"/>
        <v>0</v>
      </c>
      <c r="AB884" s="13">
        <f t="shared" si="616"/>
        <v>1.9999999999999574E-2</v>
      </c>
      <c r="AC884" s="14"/>
      <c r="AD884" s="13">
        <f t="shared" si="617"/>
        <v>0</v>
      </c>
      <c r="AE884" s="14">
        <f t="shared" si="628"/>
        <v>0</v>
      </c>
      <c r="AF884" s="13">
        <f t="shared" si="618"/>
        <v>0</v>
      </c>
      <c r="AG884" s="14">
        <f t="shared" si="629"/>
        <v>0</v>
      </c>
      <c r="AH884" s="13">
        <f t="shared" si="619"/>
        <v>1.9999999999999574E-2</v>
      </c>
      <c r="AI884" s="14"/>
      <c r="AJ884" s="13">
        <f t="shared" si="620"/>
        <v>0</v>
      </c>
      <c r="AK884" s="14">
        <f t="shared" si="630"/>
        <v>0</v>
      </c>
      <c r="AL884" s="13">
        <f t="shared" si="621"/>
        <v>0</v>
      </c>
      <c r="AM884" s="14">
        <f t="shared" si="631"/>
        <v>0</v>
      </c>
      <c r="AN884" s="13">
        <f t="shared" si="632"/>
        <v>0</v>
      </c>
      <c r="AO884" s="14"/>
      <c r="AP884" s="13">
        <f t="shared" si="633"/>
        <v>0</v>
      </c>
      <c r="AQ884" s="14">
        <f t="shared" si="634"/>
        <v>0</v>
      </c>
      <c r="AR884" s="13">
        <f t="shared" si="635"/>
        <v>0</v>
      </c>
      <c r="AS884" s="14">
        <f t="shared" si="636"/>
        <v>0</v>
      </c>
      <c r="AT884" s="13">
        <f t="shared" si="637"/>
        <v>0</v>
      </c>
      <c r="AU884" s="14"/>
      <c r="AV884" s="13">
        <f t="shared" si="638"/>
        <v>0</v>
      </c>
      <c r="AW884" s="14">
        <f t="shared" si="639"/>
        <v>0</v>
      </c>
      <c r="AX884" s="13">
        <f t="shared" si="640"/>
        <v>0</v>
      </c>
      <c r="AY884" s="14">
        <f t="shared" si="641"/>
        <v>0</v>
      </c>
      <c r="AZ884" s="13">
        <f t="shared" si="642"/>
        <v>1.9999999999999574E-2</v>
      </c>
      <c r="BA884" s="14"/>
      <c r="BB884" s="13">
        <f t="shared" si="643"/>
        <v>0</v>
      </c>
      <c r="BC884" s="14">
        <f t="shared" si="644"/>
        <v>0</v>
      </c>
      <c r="BD884" s="13">
        <f t="shared" si="645"/>
        <v>0</v>
      </c>
      <c r="BE884" s="14">
        <f t="shared" si="646"/>
        <v>0</v>
      </c>
      <c r="BF884" s="13">
        <f t="shared" si="647"/>
        <v>0</v>
      </c>
      <c r="BG884" s="14"/>
      <c r="BH884" s="13">
        <f t="shared" si="648"/>
        <v>0</v>
      </c>
      <c r="BI884" s="14">
        <f t="shared" si="649"/>
        <v>0</v>
      </c>
      <c r="BJ884" s="13">
        <f t="shared" si="650"/>
        <v>0</v>
      </c>
      <c r="BK884" s="14">
        <f t="shared" si="651"/>
        <v>0</v>
      </c>
      <c r="BL884" s="13">
        <f t="shared" si="652"/>
        <v>1.9999999999999574E-2</v>
      </c>
    </row>
    <row r="885" spans="1:64" x14ac:dyDescent="0.25">
      <c r="A885" s="23">
        <f t="shared" si="653"/>
        <v>17.610416666666382</v>
      </c>
      <c r="B885" s="8" t="s">
        <v>69</v>
      </c>
      <c r="C885" s="11" t="s">
        <v>66</v>
      </c>
      <c r="E885" t="s">
        <v>65</v>
      </c>
      <c r="F885" s="10" t="s">
        <v>67</v>
      </c>
      <c r="G885" s="10"/>
      <c r="K885" s="10" t="s">
        <v>67</v>
      </c>
      <c r="L885" s="13">
        <f t="shared" si="608"/>
        <v>0</v>
      </c>
      <c r="M885" s="14">
        <f t="shared" si="622"/>
        <v>0</v>
      </c>
      <c r="N885" s="13">
        <f t="shared" si="609"/>
        <v>17.610416666666382</v>
      </c>
      <c r="O885" s="14">
        <f t="shared" si="623"/>
        <v>1</v>
      </c>
      <c r="P885" s="13">
        <f t="shared" si="610"/>
        <v>0</v>
      </c>
      <c r="Q885" s="14"/>
      <c r="R885" s="13">
        <f t="shared" si="611"/>
        <v>0</v>
      </c>
      <c r="S885" s="14">
        <f t="shared" si="624"/>
        <v>0</v>
      </c>
      <c r="T885" s="13">
        <f t="shared" si="612"/>
        <v>0</v>
      </c>
      <c r="U885" s="14">
        <f t="shared" si="625"/>
        <v>0</v>
      </c>
      <c r="V885" s="13">
        <f t="shared" si="613"/>
        <v>0</v>
      </c>
      <c r="W885" s="14"/>
      <c r="X885" s="13">
        <f t="shared" si="614"/>
        <v>0</v>
      </c>
      <c r="Y885" s="14">
        <f t="shared" si="626"/>
        <v>0</v>
      </c>
      <c r="Z885" s="13">
        <f t="shared" si="615"/>
        <v>0</v>
      </c>
      <c r="AA885" s="14">
        <f t="shared" si="627"/>
        <v>0</v>
      </c>
      <c r="AB885" s="13">
        <f t="shared" si="616"/>
        <v>0</v>
      </c>
      <c r="AC885" s="14"/>
      <c r="AD885" s="13">
        <f t="shared" si="617"/>
        <v>0</v>
      </c>
      <c r="AE885" s="14">
        <f t="shared" si="628"/>
        <v>0</v>
      </c>
      <c r="AF885" s="13">
        <f t="shared" si="618"/>
        <v>0</v>
      </c>
      <c r="AG885" s="14">
        <f t="shared" si="629"/>
        <v>0</v>
      </c>
      <c r="AH885" s="13">
        <f t="shared" si="619"/>
        <v>1.9999999999999574E-2</v>
      </c>
      <c r="AI885" s="14"/>
      <c r="AJ885" s="13">
        <f t="shared" si="620"/>
        <v>0</v>
      </c>
      <c r="AK885" s="14">
        <f t="shared" si="630"/>
        <v>0</v>
      </c>
      <c r="AL885" s="13">
        <f t="shared" si="621"/>
        <v>0</v>
      </c>
      <c r="AM885" s="14">
        <f t="shared" si="631"/>
        <v>0</v>
      </c>
      <c r="AN885" s="13">
        <f t="shared" si="632"/>
        <v>0</v>
      </c>
      <c r="AO885" s="14"/>
      <c r="AP885" s="13">
        <f t="shared" si="633"/>
        <v>0</v>
      </c>
      <c r="AQ885" s="14">
        <f t="shared" si="634"/>
        <v>0</v>
      </c>
      <c r="AR885" s="13">
        <f t="shared" si="635"/>
        <v>0</v>
      </c>
      <c r="AS885" s="14">
        <f t="shared" si="636"/>
        <v>0</v>
      </c>
      <c r="AT885" s="13">
        <f t="shared" si="637"/>
        <v>0</v>
      </c>
      <c r="AU885" s="14"/>
      <c r="AV885" s="13">
        <f t="shared" si="638"/>
        <v>0</v>
      </c>
      <c r="AW885" s="14">
        <f t="shared" si="639"/>
        <v>0</v>
      </c>
      <c r="AX885" s="13">
        <f t="shared" si="640"/>
        <v>0</v>
      </c>
      <c r="AY885" s="14">
        <f t="shared" si="641"/>
        <v>0</v>
      </c>
      <c r="AZ885" s="13">
        <f t="shared" si="642"/>
        <v>1.9999999999999574E-2</v>
      </c>
      <c r="BA885" s="14"/>
      <c r="BB885" s="13">
        <f t="shared" si="643"/>
        <v>0</v>
      </c>
      <c r="BC885" s="14">
        <f t="shared" si="644"/>
        <v>0</v>
      </c>
      <c r="BD885" s="13">
        <f t="shared" si="645"/>
        <v>0</v>
      </c>
      <c r="BE885" s="14">
        <f t="shared" si="646"/>
        <v>0</v>
      </c>
      <c r="BF885" s="13">
        <f t="shared" si="647"/>
        <v>0</v>
      </c>
      <c r="BG885" s="14"/>
      <c r="BH885" s="13">
        <f t="shared" si="648"/>
        <v>0</v>
      </c>
      <c r="BI885" s="14">
        <f t="shared" si="649"/>
        <v>0</v>
      </c>
      <c r="BJ885" s="13">
        <f t="shared" si="650"/>
        <v>0</v>
      </c>
      <c r="BK885" s="14">
        <f t="shared" si="651"/>
        <v>0</v>
      </c>
      <c r="BL885" s="13">
        <f t="shared" si="652"/>
        <v>1.9999999999999574E-2</v>
      </c>
    </row>
    <row r="886" spans="1:64" x14ac:dyDescent="0.25">
      <c r="A886" s="23">
        <f t="shared" si="653"/>
        <v>17.630416666666381</v>
      </c>
      <c r="B886" s="8" t="s">
        <v>70</v>
      </c>
      <c r="D886" s="10" t="s">
        <v>67</v>
      </c>
      <c r="E886" t="s">
        <v>65</v>
      </c>
      <c r="F886" s="10" t="s">
        <v>67</v>
      </c>
      <c r="G886" s="10"/>
      <c r="K886" s="10" t="s">
        <v>67</v>
      </c>
      <c r="L886" s="13">
        <f t="shared" si="608"/>
        <v>0</v>
      </c>
      <c r="M886" s="14">
        <f t="shared" si="622"/>
        <v>0</v>
      </c>
      <c r="N886" s="13">
        <f t="shared" si="609"/>
        <v>0</v>
      </c>
      <c r="O886" s="14">
        <f t="shared" si="623"/>
        <v>0</v>
      </c>
      <c r="P886" s="13">
        <f t="shared" si="610"/>
        <v>0</v>
      </c>
      <c r="Q886" s="14"/>
      <c r="R886" s="13">
        <f t="shared" si="611"/>
        <v>17.630416666666381</v>
      </c>
      <c r="S886" s="14">
        <f t="shared" si="624"/>
        <v>1</v>
      </c>
      <c r="T886" s="13">
        <f t="shared" si="612"/>
        <v>0</v>
      </c>
      <c r="U886" s="14">
        <f t="shared" si="625"/>
        <v>0</v>
      </c>
      <c r="V886" s="13">
        <f t="shared" si="613"/>
        <v>1.9999999999999574E-2</v>
      </c>
      <c r="W886" s="14"/>
      <c r="X886" s="13">
        <f t="shared" si="614"/>
        <v>0</v>
      </c>
      <c r="Y886" s="14">
        <f t="shared" si="626"/>
        <v>0</v>
      </c>
      <c r="Z886" s="13">
        <f t="shared" si="615"/>
        <v>0</v>
      </c>
      <c r="AA886" s="14">
        <f t="shared" si="627"/>
        <v>0</v>
      </c>
      <c r="AB886" s="13">
        <f t="shared" si="616"/>
        <v>0</v>
      </c>
      <c r="AC886" s="14"/>
      <c r="AD886" s="13">
        <f t="shared" si="617"/>
        <v>0</v>
      </c>
      <c r="AE886" s="14">
        <f t="shared" si="628"/>
        <v>0</v>
      </c>
      <c r="AF886" s="13">
        <f t="shared" si="618"/>
        <v>0</v>
      </c>
      <c r="AG886" s="14">
        <f t="shared" si="629"/>
        <v>0</v>
      </c>
      <c r="AH886" s="13">
        <f t="shared" si="619"/>
        <v>1.9999999999999574E-2</v>
      </c>
      <c r="AI886" s="14"/>
      <c r="AJ886" s="13">
        <f t="shared" si="620"/>
        <v>0</v>
      </c>
      <c r="AK886" s="14">
        <f t="shared" si="630"/>
        <v>0</v>
      </c>
      <c r="AL886" s="13">
        <f t="shared" si="621"/>
        <v>0</v>
      </c>
      <c r="AM886" s="14">
        <f t="shared" si="631"/>
        <v>0</v>
      </c>
      <c r="AN886" s="13">
        <f t="shared" si="632"/>
        <v>0</v>
      </c>
      <c r="AO886" s="14"/>
      <c r="AP886" s="13">
        <f t="shared" si="633"/>
        <v>0</v>
      </c>
      <c r="AQ886" s="14">
        <f t="shared" si="634"/>
        <v>0</v>
      </c>
      <c r="AR886" s="13">
        <f t="shared" si="635"/>
        <v>0</v>
      </c>
      <c r="AS886" s="14">
        <f t="shared" si="636"/>
        <v>0</v>
      </c>
      <c r="AT886" s="13">
        <f t="shared" si="637"/>
        <v>0</v>
      </c>
      <c r="AU886" s="14"/>
      <c r="AV886" s="13">
        <f t="shared" si="638"/>
        <v>0</v>
      </c>
      <c r="AW886" s="14">
        <f t="shared" si="639"/>
        <v>0</v>
      </c>
      <c r="AX886" s="13">
        <f t="shared" si="640"/>
        <v>0</v>
      </c>
      <c r="AY886" s="14">
        <f t="shared" si="641"/>
        <v>0</v>
      </c>
      <c r="AZ886" s="13">
        <f t="shared" si="642"/>
        <v>1.9999999999999574E-2</v>
      </c>
      <c r="BA886" s="14"/>
      <c r="BB886" s="13">
        <f t="shared" si="643"/>
        <v>0</v>
      </c>
      <c r="BC886" s="14">
        <f t="shared" si="644"/>
        <v>0</v>
      </c>
      <c r="BD886" s="13">
        <f t="shared" si="645"/>
        <v>0</v>
      </c>
      <c r="BE886" s="14">
        <f t="shared" si="646"/>
        <v>0</v>
      </c>
      <c r="BF886" s="13">
        <f t="shared" si="647"/>
        <v>0</v>
      </c>
      <c r="BG886" s="14"/>
      <c r="BH886" s="13">
        <f t="shared" si="648"/>
        <v>0</v>
      </c>
      <c r="BI886" s="14">
        <f t="shared" si="649"/>
        <v>0</v>
      </c>
      <c r="BJ886" s="13">
        <f t="shared" si="650"/>
        <v>0</v>
      </c>
      <c r="BK886" s="14">
        <f t="shared" si="651"/>
        <v>0</v>
      </c>
      <c r="BL886" s="13">
        <f t="shared" si="652"/>
        <v>1.9999999999999574E-2</v>
      </c>
    </row>
    <row r="887" spans="1:64" x14ac:dyDescent="0.25">
      <c r="A887" s="23">
        <f t="shared" si="653"/>
        <v>17.650416666666381</v>
      </c>
      <c r="B887" s="8"/>
      <c r="D887" s="10" t="s">
        <v>67</v>
      </c>
      <c r="E887" t="s">
        <v>65</v>
      </c>
      <c r="F887" s="10" t="s">
        <v>67</v>
      </c>
      <c r="G887" s="10"/>
      <c r="I887" s="11"/>
      <c r="J887" s="11"/>
      <c r="K887" s="10" t="s">
        <v>67</v>
      </c>
      <c r="L887" s="13">
        <f t="shared" si="608"/>
        <v>0</v>
      </c>
      <c r="M887" s="14">
        <f t="shared" si="622"/>
        <v>0</v>
      </c>
      <c r="N887" s="13">
        <f t="shared" si="609"/>
        <v>0</v>
      </c>
      <c r="O887" s="14">
        <f t="shared" si="623"/>
        <v>0</v>
      </c>
      <c r="P887" s="13">
        <f t="shared" si="610"/>
        <v>0</v>
      </c>
      <c r="Q887" s="14"/>
      <c r="R887" s="13">
        <f t="shared" si="611"/>
        <v>0</v>
      </c>
      <c r="S887" s="14">
        <f t="shared" si="624"/>
        <v>0</v>
      </c>
      <c r="T887" s="13">
        <f t="shared" si="612"/>
        <v>0</v>
      </c>
      <c r="U887" s="14">
        <f t="shared" si="625"/>
        <v>0</v>
      </c>
      <c r="V887" s="13">
        <f t="shared" si="613"/>
        <v>1.9999999999999574E-2</v>
      </c>
      <c r="W887" s="14"/>
      <c r="X887" s="13">
        <f t="shared" si="614"/>
        <v>0</v>
      </c>
      <c r="Y887" s="14">
        <f t="shared" si="626"/>
        <v>0</v>
      </c>
      <c r="Z887" s="13">
        <f t="shared" si="615"/>
        <v>0</v>
      </c>
      <c r="AA887" s="14">
        <f t="shared" si="627"/>
        <v>0</v>
      </c>
      <c r="AB887" s="13">
        <f t="shared" si="616"/>
        <v>0</v>
      </c>
      <c r="AC887" s="14"/>
      <c r="AD887" s="13">
        <f t="shared" si="617"/>
        <v>0</v>
      </c>
      <c r="AE887" s="14">
        <f t="shared" si="628"/>
        <v>0</v>
      </c>
      <c r="AF887" s="13">
        <f t="shared" si="618"/>
        <v>0</v>
      </c>
      <c r="AG887" s="14">
        <f t="shared" si="629"/>
        <v>0</v>
      </c>
      <c r="AH887" s="13">
        <f t="shared" si="619"/>
        <v>1.9999999999999574E-2</v>
      </c>
      <c r="AI887" s="14"/>
      <c r="AJ887" s="13">
        <f t="shared" si="620"/>
        <v>0</v>
      </c>
      <c r="AK887" s="14">
        <f t="shared" si="630"/>
        <v>0</v>
      </c>
      <c r="AL887" s="13">
        <f t="shared" si="621"/>
        <v>0</v>
      </c>
      <c r="AM887" s="14">
        <f t="shared" si="631"/>
        <v>0</v>
      </c>
      <c r="AN887" s="13">
        <f t="shared" si="632"/>
        <v>0</v>
      </c>
      <c r="AO887" s="14"/>
      <c r="AP887" s="13">
        <f t="shared" si="633"/>
        <v>0</v>
      </c>
      <c r="AQ887" s="14">
        <f t="shared" si="634"/>
        <v>0</v>
      </c>
      <c r="AR887" s="13">
        <f t="shared" si="635"/>
        <v>0</v>
      </c>
      <c r="AS887" s="14">
        <f t="shared" si="636"/>
        <v>0</v>
      </c>
      <c r="AT887" s="13">
        <f t="shared" si="637"/>
        <v>0</v>
      </c>
      <c r="AU887" s="14"/>
      <c r="AV887" s="13">
        <f t="shared" si="638"/>
        <v>0</v>
      </c>
      <c r="AW887" s="14">
        <f t="shared" si="639"/>
        <v>0</v>
      </c>
      <c r="AX887" s="13">
        <f t="shared" si="640"/>
        <v>0</v>
      </c>
      <c r="AY887" s="14">
        <f t="shared" si="641"/>
        <v>0</v>
      </c>
      <c r="AZ887" s="13">
        <f t="shared" si="642"/>
        <v>1.9999999999999574E-2</v>
      </c>
      <c r="BA887" s="14"/>
      <c r="BB887" s="13">
        <f t="shared" si="643"/>
        <v>0</v>
      </c>
      <c r="BC887" s="14">
        <f t="shared" si="644"/>
        <v>0</v>
      </c>
      <c r="BD887" s="13">
        <f t="shared" si="645"/>
        <v>0</v>
      </c>
      <c r="BE887" s="14">
        <f t="shared" si="646"/>
        <v>0</v>
      </c>
      <c r="BF887" s="13">
        <f t="shared" si="647"/>
        <v>0</v>
      </c>
      <c r="BG887" s="14"/>
      <c r="BH887" s="13">
        <f t="shared" si="648"/>
        <v>0</v>
      </c>
      <c r="BI887" s="14">
        <f t="shared" si="649"/>
        <v>0</v>
      </c>
      <c r="BJ887" s="13">
        <f t="shared" si="650"/>
        <v>0</v>
      </c>
      <c r="BK887" s="14">
        <f t="shared" si="651"/>
        <v>0</v>
      </c>
      <c r="BL887" s="13">
        <f t="shared" si="652"/>
        <v>1.9999999999999574E-2</v>
      </c>
    </row>
    <row r="888" spans="1:64" x14ac:dyDescent="0.25">
      <c r="A888" s="23">
        <f t="shared" si="653"/>
        <v>17.67041666666638</v>
      </c>
      <c r="B888" s="8" t="s">
        <v>74</v>
      </c>
      <c r="D888" s="10" t="s">
        <v>67</v>
      </c>
      <c r="E888" s="11" t="s">
        <v>66</v>
      </c>
      <c r="F888" s="10" t="s">
        <v>67</v>
      </c>
      <c r="G888" s="10"/>
      <c r="I888" s="10"/>
      <c r="J888" s="10"/>
      <c r="K888" t="s">
        <v>65</v>
      </c>
      <c r="L888" s="13">
        <f t="shared" si="608"/>
        <v>0</v>
      </c>
      <c r="M888" s="14">
        <f t="shared" si="622"/>
        <v>0</v>
      </c>
      <c r="N888" s="13">
        <f t="shared" si="609"/>
        <v>0</v>
      </c>
      <c r="O888" s="14">
        <f t="shared" si="623"/>
        <v>0</v>
      </c>
      <c r="P888" s="13">
        <f t="shared" si="610"/>
        <v>0</v>
      </c>
      <c r="Q888" s="14"/>
      <c r="R888" s="13">
        <f t="shared" si="611"/>
        <v>0</v>
      </c>
      <c r="S888" s="14">
        <f t="shared" si="624"/>
        <v>0</v>
      </c>
      <c r="T888" s="13">
        <f t="shared" si="612"/>
        <v>0</v>
      </c>
      <c r="U888" s="14">
        <f t="shared" si="625"/>
        <v>0</v>
      </c>
      <c r="V888" s="13">
        <f t="shared" si="613"/>
        <v>1.9999999999999574E-2</v>
      </c>
      <c r="W888" s="14"/>
      <c r="X888" s="13">
        <f t="shared" si="614"/>
        <v>0</v>
      </c>
      <c r="Y888" s="14">
        <f t="shared" si="626"/>
        <v>0</v>
      </c>
      <c r="Z888" s="13">
        <f t="shared" si="615"/>
        <v>17.67041666666638</v>
      </c>
      <c r="AA888" s="14">
        <f t="shared" si="627"/>
        <v>1</v>
      </c>
      <c r="AB888" s="13">
        <f t="shared" si="616"/>
        <v>0</v>
      </c>
      <c r="AC888" s="14"/>
      <c r="AD888" s="13">
        <f t="shared" si="617"/>
        <v>0</v>
      </c>
      <c r="AE888" s="14">
        <f t="shared" si="628"/>
        <v>0</v>
      </c>
      <c r="AF888" s="13">
        <f t="shared" si="618"/>
        <v>0</v>
      </c>
      <c r="AG888" s="14">
        <f t="shared" si="629"/>
        <v>0</v>
      </c>
      <c r="AH888" s="13">
        <f t="shared" si="619"/>
        <v>1.9999999999999574E-2</v>
      </c>
      <c r="AI888" s="14"/>
      <c r="AJ888" s="13">
        <f t="shared" si="620"/>
        <v>0</v>
      </c>
      <c r="AK888" s="14">
        <f t="shared" si="630"/>
        <v>0</v>
      </c>
      <c r="AL888" s="13">
        <f t="shared" si="621"/>
        <v>0</v>
      </c>
      <c r="AM888" s="14">
        <f t="shared" si="631"/>
        <v>0</v>
      </c>
      <c r="AN888" s="13">
        <f t="shared" si="632"/>
        <v>0</v>
      </c>
      <c r="AO888" s="14"/>
      <c r="AP888" s="13">
        <f t="shared" si="633"/>
        <v>0</v>
      </c>
      <c r="AQ888" s="14">
        <f t="shared" si="634"/>
        <v>0</v>
      </c>
      <c r="AR888" s="13">
        <f t="shared" si="635"/>
        <v>0</v>
      </c>
      <c r="AS888" s="14">
        <f t="shared" si="636"/>
        <v>0</v>
      </c>
      <c r="AT888" s="13">
        <f t="shared" si="637"/>
        <v>0</v>
      </c>
      <c r="AU888" s="14"/>
      <c r="AV888" s="13">
        <f t="shared" si="638"/>
        <v>0</v>
      </c>
      <c r="AW888" s="14">
        <f t="shared" si="639"/>
        <v>0</v>
      </c>
      <c r="AX888" s="13">
        <f t="shared" si="640"/>
        <v>0</v>
      </c>
      <c r="AY888" s="14">
        <f t="shared" si="641"/>
        <v>0</v>
      </c>
      <c r="AZ888" s="13">
        <f t="shared" si="642"/>
        <v>0</v>
      </c>
      <c r="BA888" s="14"/>
      <c r="BB888" s="13">
        <f t="shared" si="643"/>
        <v>0</v>
      </c>
      <c r="BC888" s="14">
        <f t="shared" si="644"/>
        <v>0</v>
      </c>
      <c r="BD888" s="13">
        <f t="shared" si="645"/>
        <v>0</v>
      </c>
      <c r="BE888" s="14">
        <f t="shared" si="646"/>
        <v>0</v>
      </c>
      <c r="BF888" s="13">
        <f t="shared" si="647"/>
        <v>0</v>
      </c>
      <c r="BG888" s="14"/>
      <c r="BH888" s="13">
        <f t="shared" si="648"/>
        <v>0</v>
      </c>
      <c r="BI888" s="14">
        <f t="shared" si="649"/>
        <v>0</v>
      </c>
      <c r="BJ888" s="13">
        <f t="shared" si="650"/>
        <v>0</v>
      </c>
      <c r="BK888" s="14">
        <f t="shared" si="651"/>
        <v>0</v>
      </c>
      <c r="BL888" s="13">
        <f t="shared" si="652"/>
        <v>0</v>
      </c>
    </row>
    <row r="889" spans="1:64" x14ac:dyDescent="0.25">
      <c r="A889" s="23">
        <f t="shared" si="653"/>
        <v>17.69041666666638</v>
      </c>
      <c r="B889" s="8" t="s">
        <v>82</v>
      </c>
      <c r="D889" s="10" t="s">
        <v>67</v>
      </c>
      <c r="F889" s="10" t="s">
        <v>67</v>
      </c>
      <c r="G889" s="10"/>
      <c r="I889" s="10"/>
      <c r="J889" s="10" t="s">
        <v>67</v>
      </c>
      <c r="K889" t="s">
        <v>65</v>
      </c>
      <c r="L889" s="13">
        <f t="shared" si="608"/>
        <v>0</v>
      </c>
      <c r="M889" s="14">
        <f t="shared" si="622"/>
        <v>0</v>
      </c>
      <c r="N889" s="13">
        <f t="shared" si="609"/>
        <v>0</v>
      </c>
      <c r="O889" s="14">
        <f t="shared" si="623"/>
        <v>0</v>
      </c>
      <c r="P889" s="13">
        <f t="shared" si="610"/>
        <v>0</v>
      </c>
      <c r="Q889" s="14"/>
      <c r="R889" s="13">
        <f t="shared" si="611"/>
        <v>0</v>
      </c>
      <c r="S889" s="14">
        <f t="shared" si="624"/>
        <v>0</v>
      </c>
      <c r="T889" s="13">
        <f t="shared" si="612"/>
        <v>0</v>
      </c>
      <c r="U889" s="14">
        <f t="shared" si="625"/>
        <v>0</v>
      </c>
      <c r="V889" s="13">
        <f t="shared" si="613"/>
        <v>1.9999999999999574E-2</v>
      </c>
      <c r="W889" s="14"/>
      <c r="X889" s="13">
        <f t="shared" si="614"/>
        <v>0</v>
      </c>
      <c r="Y889" s="14">
        <f t="shared" si="626"/>
        <v>0</v>
      </c>
      <c r="Z889" s="13">
        <f t="shared" si="615"/>
        <v>0</v>
      </c>
      <c r="AA889" s="14">
        <f t="shared" si="627"/>
        <v>0</v>
      </c>
      <c r="AB889" s="13">
        <f t="shared" si="616"/>
        <v>0</v>
      </c>
      <c r="AC889" s="14"/>
      <c r="AD889" s="13">
        <f t="shared" si="617"/>
        <v>0</v>
      </c>
      <c r="AE889" s="14">
        <f t="shared" si="628"/>
        <v>0</v>
      </c>
      <c r="AF889" s="13">
        <f t="shared" si="618"/>
        <v>0</v>
      </c>
      <c r="AG889" s="14">
        <f t="shared" si="629"/>
        <v>0</v>
      </c>
      <c r="AH889" s="13">
        <f t="shared" si="619"/>
        <v>1.9999999999999574E-2</v>
      </c>
      <c r="AI889" s="14"/>
      <c r="AJ889" s="13">
        <f t="shared" si="620"/>
        <v>0</v>
      </c>
      <c r="AK889" s="14">
        <f t="shared" si="630"/>
        <v>0</v>
      </c>
      <c r="AL889" s="13">
        <f t="shared" si="621"/>
        <v>0</v>
      </c>
      <c r="AM889" s="14">
        <f t="shared" si="631"/>
        <v>0</v>
      </c>
      <c r="AN889" s="13">
        <f t="shared" si="632"/>
        <v>0</v>
      </c>
      <c r="AO889" s="14"/>
      <c r="AP889" s="13">
        <f t="shared" si="633"/>
        <v>0</v>
      </c>
      <c r="AQ889" s="14">
        <f t="shared" si="634"/>
        <v>0</v>
      </c>
      <c r="AR889" s="13">
        <f t="shared" si="635"/>
        <v>0</v>
      </c>
      <c r="AS889" s="14">
        <f t="shared" si="636"/>
        <v>0</v>
      </c>
      <c r="AT889" s="13">
        <f t="shared" si="637"/>
        <v>0</v>
      </c>
      <c r="AU889" s="14"/>
      <c r="AV889" s="13">
        <f t="shared" si="638"/>
        <v>0</v>
      </c>
      <c r="AW889" s="14">
        <f t="shared" si="639"/>
        <v>0</v>
      </c>
      <c r="AX889" s="13">
        <f t="shared" si="640"/>
        <v>0</v>
      </c>
      <c r="AY889" s="14">
        <f t="shared" si="641"/>
        <v>0</v>
      </c>
      <c r="AZ889" s="13">
        <f t="shared" si="642"/>
        <v>0</v>
      </c>
      <c r="BA889" s="14"/>
      <c r="BB889" s="13">
        <f t="shared" si="643"/>
        <v>17.69041666666638</v>
      </c>
      <c r="BC889" s="14">
        <f t="shared" si="644"/>
        <v>1</v>
      </c>
      <c r="BD889" s="13">
        <f t="shared" si="645"/>
        <v>0</v>
      </c>
      <c r="BE889" s="14">
        <f t="shared" si="646"/>
        <v>0</v>
      </c>
      <c r="BF889" s="13">
        <f t="shared" si="647"/>
        <v>1.9999999999999574E-2</v>
      </c>
      <c r="BG889" s="14"/>
      <c r="BH889" s="13">
        <f t="shared" si="648"/>
        <v>0</v>
      </c>
      <c r="BI889" s="14">
        <f t="shared" si="649"/>
        <v>0</v>
      </c>
      <c r="BJ889" s="13">
        <f t="shared" si="650"/>
        <v>0</v>
      </c>
      <c r="BK889" s="14">
        <f t="shared" si="651"/>
        <v>0</v>
      </c>
      <c r="BL889" s="13">
        <f t="shared" si="652"/>
        <v>0</v>
      </c>
    </row>
    <row r="890" spans="1:64" x14ac:dyDescent="0.25">
      <c r="A890" s="23">
        <f t="shared" si="653"/>
        <v>17.710416666666379</v>
      </c>
      <c r="B890" s="8"/>
      <c r="D890" s="10" t="s">
        <v>67</v>
      </c>
      <c r="F890" s="10" t="s">
        <v>67</v>
      </c>
      <c r="G890" s="10"/>
      <c r="J890" s="10" t="s">
        <v>67</v>
      </c>
      <c r="K890" t="s">
        <v>65</v>
      </c>
      <c r="L890" s="13">
        <f t="shared" si="608"/>
        <v>0</v>
      </c>
      <c r="M890" s="14">
        <f t="shared" si="622"/>
        <v>0</v>
      </c>
      <c r="N890" s="13">
        <f t="shared" si="609"/>
        <v>0</v>
      </c>
      <c r="O890" s="14">
        <f t="shared" si="623"/>
        <v>0</v>
      </c>
      <c r="P890" s="13">
        <f t="shared" si="610"/>
        <v>0</v>
      </c>
      <c r="Q890" s="14"/>
      <c r="R890" s="13">
        <f t="shared" si="611"/>
        <v>0</v>
      </c>
      <c r="S890" s="14">
        <f t="shared" si="624"/>
        <v>0</v>
      </c>
      <c r="T890" s="13">
        <f t="shared" si="612"/>
        <v>0</v>
      </c>
      <c r="U890" s="14">
        <f t="shared" si="625"/>
        <v>0</v>
      </c>
      <c r="V890" s="13">
        <f t="shared" si="613"/>
        <v>1.9999999999999574E-2</v>
      </c>
      <c r="W890" s="14"/>
      <c r="X890" s="13">
        <f t="shared" si="614"/>
        <v>0</v>
      </c>
      <c r="Y890" s="14">
        <f t="shared" si="626"/>
        <v>0</v>
      </c>
      <c r="Z890" s="13">
        <f t="shared" si="615"/>
        <v>0</v>
      </c>
      <c r="AA890" s="14">
        <f t="shared" si="627"/>
        <v>0</v>
      </c>
      <c r="AB890" s="13">
        <f t="shared" si="616"/>
        <v>0</v>
      </c>
      <c r="AC890" s="14"/>
      <c r="AD890" s="13">
        <f t="shared" si="617"/>
        <v>0</v>
      </c>
      <c r="AE890" s="14">
        <f t="shared" si="628"/>
        <v>0</v>
      </c>
      <c r="AF890" s="13">
        <f t="shared" si="618"/>
        <v>0</v>
      </c>
      <c r="AG890" s="14">
        <f t="shared" si="629"/>
        <v>0</v>
      </c>
      <c r="AH890" s="13">
        <f t="shared" si="619"/>
        <v>1.9999999999999574E-2</v>
      </c>
      <c r="AI890" s="14"/>
      <c r="AJ890" s="13">
        <f t="shared" si="620"/>
        <v>0</v>
      </c>
      <c r="AK890" s="14">
        <f t="shared" si="630"/>
        <v>0</v>
      </c>
      <c r="AL890" s="13">
        <f t="shared" si="621"/>
        <v>0</v>
      </c>
      <c r="AM890" s="14">
        <f t="shared" si="631"/>
        <v>0</v>
      </c>
      <c r="AN890" s="13">
        <f t="shared" si="632"/>
        <v>0</v>
      </c>
      <c r="AO890" s="14"/>
      <c r="AP890" s="13">
        <f t="shared" si="633"/>
        <v>0</v>
      </c>
      <c r="AQ890" s="14">
        <f t="shared" si="634"/>
        <v>0</v>
      </c>
      <c r="AR890" s="13">
        <f t="shared" si="635"/>
        <v>0</v>
      </c>
      <c r="AS890" s="14">
        <f t="shared" si="636"/>
        <v>0</v>
      </c>
      <c r="AT890" s="13">
        <f t="shared" si="637"/>
        <v>0</v>
      </c>
      <c r="AU890" s="14"/>
      <c r="AV890" s="13">
        <f t="shared" si="638"/>
        <v>0</v>
      </c>
      <c r="AW890" s="14">
        <f t="shared" si="639"/>
        <v>0</v>
      </c>
      <c r="AX890" s="13">
        <f t="shared" si="640"/>
        <v>0</v>
      </c>
      <c r="AY890" s="14">
        <f t="shared" si="641"/>
        <v>0</v>
      </c>
      <c r="AZ890" s="13">
        <f t="shared" si="642"/>
        <v>0</v>
      </c>
      <c r="BA890" s="14"/>
      <c r="BB890" s="13">
        <f t="shared" si="643"/>
        <v>0</v>
      </c>
      <c r="BC890" s="14">
        <f t="shared" si="644"/>
        <v>0</v>
      </c>
      <c r="BD890" s="13">
        <f t="shared" si="645"/>
        <v>0</v>
      </c>
      <c r="BE890" s="14">
        <f t="shared" si="646"/>
        <v>0</v>
      </c>
      <c r="BF890" s="13">
        <f t="shared" si="647"/>
        <v>1.9999999999999574E-2</v>
      </c>
      <c r="BG890" s="14"/>
      <c r="BH890" s="13">
        <f t="shared" si="648"/>
        <v>0</v>
      </c>
      <c r="BI890" s="14">
        <f t="shared" si="649"/>
        <v>0</v>
      </c>
      <c r="BJ890" s="13">
        <f t="shared" si="650"/>
        <v>0</v>
      </c>
      <c r="BK890" s="14">
        <f t="shared" si="651"/>
        <v>0</v>
      </c>
      <c r="BL890" s="13">
        <f t="shared" si="652"/>
        <v>0</v>
      </c>
    </row>
    <row r="891" spans="1:64" x14ac:dyDescent="0.25">
      <c r="A891" s="23">
        <f t="shared" si="653"/>
        <v>17.730416666666379</v>
      </c>
      <c r="B891" s="8" t="s">
        <v>78</v>
      </c>
      <c r="D891" s="10" t="s">
        <v>67</v>
      </c>
      <c r="E891" s="11"/>
      <c r="F891" s="10" t="s">
        <v>67</v>
      </c>
      <c r="G891" s="10"/>
      <c r="H891" s="10" t="s">
        <v>67</v>
      </c>
      <c r="J891" s="10" t="s">
        <v>67</v>
      </c>
      <c r="K891" t="s">
        <v>65</v>
      </c>
      <c r="L891" s="13">
        <f t="shared" si="608"/>
        <v>0</v>
      </c>
      <c r="M891" s="14">
        <f t="shared" si="622"/>
        <v>0</v>
      </c>
      <c r="N891" s="13">
        <f t="shared" si="609"/>
        <v>0</v>
      </c>
      <c r="O891" s="14">
        <f t="shared" si="623"/>
        <v>0</v>
      </c>
      <c r="P891" s="13">
        <f t="shared" si="610"/>
        <v>0</v>
      </c>
      <c r="Q891" s="14"/>
      <c r="R891" s="13">
        <f t="shared" si="611"/>
        <v>0</v>
      </c>
      <c r="S891" s="14">
        <f t="shared" si="624"/>
        <v>0</v>
      </c>
      <c r="T891" s="13">
        <f t="shared" si="612"/>
        <v>0</v>
      </c>
      <c r="U891" s="14">
        <f t="shared" si="625"/>
        <v>0</v>
      </c>
      <c r="V891" s="13">
        <f t="shared" si="613"/>
        <v>1.9999999999999574E-2</v>
      </c>
      <c r="W891" s="14"/>
      <c r="X891" s="13">
        <f t="shared" si="614"/>
        <v>0</v>
      </c>
      <c r="Y891" s="14">
        <f t="shared" si="626"/>
        <v>0</v>
      </c>
      <c r="Z891" s="13">
        <f t="shared" si="615"/>
        <v>0</v>
      </c>
      <c r="AA891" s="14">
        <f t="shared" si="627"/>
        <v>0</v>
      </c>
      <c r="AB891" s="13">
        <f t="shared" si="616"/>
        <v>0</v>
      </c>
      <c r="AC891" s="14"/>
      <c r="AD891" s="13">
        <f t="shared" si="617"/>
        <v>0</v>
      </c>
      <c r="AE891" s="14">
        <f t="shared" si="628"/>
        <v>0</v>
      </c>
      <c r="AF891" s="13">
        <f t="shared" si="618"/>
        <v>0</v>
      </c>
      <c r="AG891" s="14">
        <f t="shared" si="629"/>
        <v>0</v>
      </c>
      <c r="AH891" s="13">
        <f t="shared" si="619"/>
        <v>1.9999999999999574E-2</v>
      </c>
      <c r="AI891" s="14"/>
      <c r="AJ891" s="13">
        <f t="shared" si="620"/>
        <v>0</v>
      </c>
      <c r="AK891" s="14">
        <f t="shared" si="630"/>
        <v>0</v>
      </c>
      <c r="AL891" s="13">
        <f t="shared" si="621"/>
        <v>0</v>
      </c>
      <c r="AM891" s="14">
        <f t="shared" si="631"/>
        <v>0</v>
      </c>
      <c r="AN891" s="13">
        <f t="shared" si="632"/>
        <v>0</v>
      </c>
      <c r="AO891" s="14"/>
      <c r="AP891" s="13">
        <f t="shared" si="633"/>
        <v>17.730416666666379</v>
      </c>
      <c r="AQ891" s="14">
        <f t="shared" si="634"/>
        <v>1</v>
      </c>
      <c r="AR891" s="13">
        <f t="shared" si="635"/>
        <v>0</v>
      </c>
      <c r="AS891" s="14">
        <f t="shared" si="636"/>
        <v>0</v>
      </c>
      <c r="AT891" s="13">
        <f t="shared" si="637"/>
        <v>1.9999999999999574E-2</v>
      </c>
      <c r="AU891" s="14"/>
      <c r="AV891" s="13">
        <f t="shared" si="638"/>
        <v>0</v>
      </c>
      <c r="AW891" s="14">
        <f t="shared" si="639"/>
        <v>0</v>
      </c>
      <c r="AX891" s="13">
        <f t="shared" si="640"/>
        <v>0</v>
      </c>
      <c r="AY891" s="14">
        <f t="shared" si="641"/>
        <v>0</v>
      </c>
      <c r="AZ891" s="13">
        <f t="shared" si="642"/>
        <v>0</v>
      </c>
      <c r="BA891" s="14"/>
      <c r="BB891" s="13">
        <f t="shared" si="643"/>
        <v>0</v>
      </c>
      <c r="BC891" s="14">
        <f t="shared" si="644"/>
        <v>0</v>
      </c>
      <c r="BD891" s="13">
        <f t="shared" si="645"/>
        <v>0</v>
      </c>
      <c r="BE891" s="14">
        <f t="shared" si="646"/>
        <v>0</v>
      </c>
      <c r="BF891" s="13">
        <f t="shared" si="647"/>
        <v>1.9999999999999574E-2</v>
      </c>
      <c r="BG891" s="14"/>
      <c r="BH891" s="13">
        <f t="shared" si="648"/>
        <v>0</v>
      </c>
      <c r="BI891" s="14">
        <f t="shared" si="649"/>
        <v>0</v>
      </c>
      <c r="BJ891" s="13">
        <f t="shared" si="650"/>
        <v>0</v>
      </c>
      <c r="BK891" s="14">
        <f t="shared" si="651"/>
        <v>0</v>
      </c>
      <c r="BL891" s="13">
        <f t="shared" si="652"/>
        <v>0</v>
      </c>
    </row>
    <row r="892" spans="1:64" x14ac:dyDescent="0.25">
      <c r="A892" s="23">
        <f t="shared" si="653"/>
        <v>17.750416666666379</v>
      </c>
      <c r="B892" s="8"/>
      <c r="D892" s="10" t="s">
        <v>67</v>
      </c>
      <c r="E892" s="10"/>
      <c r="F892" s="10" t="s">
        <v>67</v>
      </c>
      <c r="G892" s="10"/>
      <c r="H892" s="10" t="s">
        <v>67</v>
      </c>
      <c r="J892" s="10" t="s">
        <v>67</v>
      </c>
      <c r="K892" t="s">
        <v>65</v>
      </c>
      <c r="L892" s="13">
        <f t="shared" si="608"/>
        <v>0</v>
      </c>
      <c r="M892" s="14">
        <f t="shared" si="622"/>
        <v>0</v>
      </c>
      <c r="N892" s="13">
        <f t="shared" si="609"/>
        <v>0</v>
      </c>
      <c r="O892" s="14">
        <f t="shared" si="623"/>
        <v>0</v>
      </c>
      <c r="P892" s="13">
        <f t="shared" si="610"/>
        <v>0</v>
      </c>
      <c r="Q892" s="14"/>
      <c r="R892" s="13">
        <f t="shared" si="611"/>
        <v>0</v>
      </c>
      <c r="S892" s="14">
        <f t="shared" si="624"/>
        <v>0</v>
      </c>
      <c r="T892" s="13">
        <f t="shared" si="612"/>
        <v>0</v>
      </c>
      <c r="U892" s="14">
        <f t="shared" si="625"/>
        <v>0</v>
      </c>
      <c r="V892" s="13">
        <f t="shared" si="613"/>
        <v>1.9999999999999574E-2</v>
      </c>
      <c r="W892" s="14"/>
      <c r="X892" s="13">
        <f t="shared" si="614"/>
        <v>0</v>
      </c>
      <c r="Y892" s="14">
        <f t="shared" si="626"/>
        <v>0</v>
      </c>
      <c r="Z892" s="13">
        <f t="shared" si="615"/>
        <v>0</v>
      </c>
      <c r="AA892" s="14">
        <f t="shared" si="627"/>
        <v>0</v>
      </c>
      <c r="AB892" s="13">
        <f t="shared" si="616"/>
        <v>0</v>
      </c>
      <c r="AC892" s="14"/>
      <c r="AD892" s="13">
        <f t="shared" si="617"/>
        <v>0</v>
      </c>
      <c r="AE892" s="14">
        <f t="shared" si="628"/>
        <v>0</v>
      </c>
      <c r="AF892" s="13">
        <f t="shared" si="618"/>
        <v>0</v>
      </c>
      <c r="AG892" s="14">
        <f t="shared" si="629"/>
        <v>0</v>
      </c>
      <c r="AH892" s="13">
        <f t="shared" si="619"/>
        <v>1.9999999999999574E-2</v>
      </c>
      <c r="AI892" s="14"/>
      <c r="AJ892" s="13">
        <f t="shared" si="620"/>
        <v>0</v>
      </c>
      <c r="AK892" s="14">
        <f t="shared" si="630"/>
        <v>0</v>
      </c>
      <c r="AL892" s="13">
        <f t="shared" si="621"/>
        <v>0</v>
      </c>
      <c r="AM892" s="14">
        <f t="shared" si="631"/>
        <v>0</v>
      </c>
      <c r="AN892" s="13">
        <f t="shared" si="632"/>
        <v>0</v>
      </c>
      <c r="AO892" s="14"/>
      <c r="AP892" s="13">
        <f t="shared" si="633"/>
        <v>0</v>
      </c>
      <c r="AQ892" s="14">
        <f t="shared" si="634"/>
        <v>0</v>
      </c>
      <c r="AR892" s="13">
        <f t="shared" si="635"/>
        <v>0</v>
      </c>
      <c r="AS892" s="14">
        <f t="shared" si="636"/>
        <v>0</v>
      </c>
      <c r="AT892" s="13">
        <f t="shared" si="637"/>
        <v>1.9999999999999574E-2</v>
      </c>
      <c r="AU892" s="14"/>
      <c r="AV892" s="13">
        <f t="shared" si="638"/>
        <v>0</v>
      </c>
      <c r="AW892" s="14">
        <f t="shared" si="639"/>
        <v>0</v>
      </c>
      <c r="AX892" s="13">
        <f t="shared" si="640"/>
        <v>0</v>
      </c>
      <c r="AY892" s="14">
        <f t="shared" si="641"/>
        <v>0</v>
      </c>
      <c r="AZ892" s="13">
        <f t="shared" si="642"/>
        <v>0</v>
      </c>
      <c r="BA892" s="14"/>
      <c r="BB892" s="13">
        <f t="shared" si="643"/>
        <v>0</v>
      </c>
      <c r="BC892" s="14">
        <f t="shared" si="644"/>
        <v>0</v>
      </c>
      <c r="BD892" s="13">
        <f t="shared" si="645"/>
        <v>0</v>
      </c>
      <c r="BE892" s="14">
        <f t="shared" si="646"/>
        <v>0</v>
      </c>
      <c r="BF892" s="13">
        <f t="shared" si="647"/>
        <v>1.9999999999999574E-2</v>
      </c>
      <c r="BG892" s="14"/>
      <c r="BH892" s="13">
        <f t="shared" si="648"/>
        <v>0</v>
      </c>
      <c r="BI892" s="14">
        <f t="shared" si="649"/>
        <v>0</v>
      </c>
      <c r="BJ892" s="13">
        <f t="shared" si="650"/>
        <v>0</v>
      </c>
      <c r="BK892" s="14">
        <f t="shared" si="651"/>
        <v>0</v>
      </c>
      <c r="BL892" s="13">
        <f t="shared" si="652"/>
        <v>0</v>
      </c>
    </row>
    <row r="893" spans="1:64" x14ac:dyDescent="0.25">
      <c r="A893" s="23">
        <f t="shared" si="653"/>
        <v>17.770416666666378</v>
      </c>
      <c r="B893" s="8" t="s">
        <v>85</v>
      </c>
      <c r="D893" s="10" t="s">
        <v>67</v>
      </c>
      <c r="E893" s="10"/>
      <c r="F893" t="s">
        <v>65</v>
      </c>
      <c r="G893" s="10"/>
      <c r="H893" s="10" t="s">
        <v>67</v>
      </c>
      <c r="J893" s="10" t="s">
        <v>67</v>
      </c>
      <c r="K893" s="11" t="s">
        <v>66</v>
      </c>
      <c r="L893" s="13">
        <f t="shared" si="608"/>
        <v>0</v>
      </c>
      <c r="M893" s="14">
        <f t="shared" si="622"/>
        <v>0</v>
      </c>
      <c r="N893" s="13">
        <f t="shared" si="609"/>
        <v>0</v>
      </c>
      <c r="O893" s="14">
        <f t="shared" si="623"/>
        <v>0</v>
      </c>
      <c r="P893" s="13">
        <f t="shared" si="610"/>
        <v>0</v>
      </c>
      <c r="Q893" s="14"/>
      <c r="R893" s="13">
        <f t="shared" si="611"/>
        <v>0</v>
      </c>
      <c r="S893" s="14">
        <f t="shared" si="624"/>
        <v>0</v>
      </c>
      <c r="T893" s="13">
        <f t="shared" si="612"/>
        <v>0</v>
      </c>
      <c r="U893" s="14">
        <f t="shared" si="625"/>
        <v>0</v>
      </c>
      <c r="V893" s="13">
        <f t="shared" si="613"/>
        <v>1.9999999999999574E-2</v>
      </c>
      <c r="W893" s="14"/>
      <c r="X893" s="13">
        <f t="shared" si="614"/>
        <v>0</v>
      </c>
      <c r="Y893" s="14">
        <f t="shared" si="626"/>
        <v>0</v>
      </c>
      <c r="Z893" s="13">
        <f t="shared" si="615"/>
        <v>0</v>
      </c>
      <c r="AA893" s="14">
        <f t="shared" si="627"/>
        <v>0</v>
      </c>
      <c r="AB893" s="13">
        <f t="shared" si="616"/>
        <v>0</v>
      </c>
      <c r="AC893" s="14"/>
      <c r="AD893" s="13">
        <f t="shared" si="617"/>
        <v>0</v>
      </c>
      <c r="AE893" s="14">
        <f t="shared" si="628"/>
        <v>0</v>
      </c>
      <c r="AF893" s="13">
        <f t="shared" si="618"/>
        <v>0</v>
      </c>
      <c r="AG893" s="14">
        <f t="shared" si="629"/>
        <v>0</v>
      </c>
      <c r="AH893" s="13">
        <f t="shared" si="619"/>
        <v>0</v>
      </c>
      <c r="AI893" s="14"/>
      <c r="AJ893" s="13">
        <f t="shared" si="620"/>
        <v>0</v>
      </c>
      <c r="AK893" s="14">
        <f t="shared" si="630"/>
        <v>0</v>
      </c>
      <c r="AL893" s="13">
        <f t="shared" si="621"/>
        <v>0</v>
      </c>
      <c r="AM893" s="14">
        <f t="shared" si="631"/>
        <v>0</v>
      </c>
      <c r="AN893" s="13">
        <f t="shared" si="632"/>
        <v>0</v>
      </c>
      <c r="AO893" s="14"/>
      <c r="AP893" s="13">
        <f t="shared" si="633"/>
        <v>0</v>
      </c>
      <c r="AQ893" s="14">
        <f t="shared" si="634"/>
        <v>0</v>
      </c>
      <c r="AR893" s="13">
        <f t="shared" si="635"/>
        <v>0</v>
      </c>
      <c r="AS893" s="14">
        <f t="shared" si="636"/>
        <v>0</v>
      </c>
      <c r="AT893" s="13">
        <f t="shared" si="637"/>
        <v>1.9999999999999574E-2</v>
      </c>
      <c r="AU893" s="14"/>
      <c r="AV893" s="13">
        <f t="shared" si="638"/>
        <v>0</v>
      </c>
      <c r="AW893" s="14">
        <f t="shared" si="639"/>
        <v>0</v>
      </c>
      <c r="AX893" s="13">
        <f t="shared" si="640"/>
        <v>0</v>
      </c>
      <c r="AY893" s="14">
        <f t="shared" si="641"/>
        <v>0</v>
      </c>
      <c r="AZ893" s="13">
        <f t="shared" si="642"/>
        <v>0</v>
      </c>
      <c r="BA893" s="14"/>
      <c r="BB893" s="13">
        <f t="shared" si="643"/>
        <v>0</v>
      </c>
      <c r="BC893" s="14">
        <f t="shared" si="644"/>
        <v>0</v>
      </c>
      <c r="BD893" s="13">
        <f t="shared" si="645"/>
        <v>0</v>
      </c>
      <c r="BE893" s="14">
        <f t="shared" si="646"/>
        <v>0</v>
      </c>
      <c r="BF893" s="13">
        <f t="shared" si="647"/>
        <v>1.9999999999999574E-2</v>
      </c>
      <c r="BG893" s="14"/>
      <c r="BH893" s="13">
        <f t="shared" si="648"/>
        <v>0</v>
      </c>
      <c r="BI893" s="14">
        <f t="shared" si="649"/>
        <v>0</v>
      </c>
      <c r="BJ893" s="13">
        <f t="shared" si="650"/>
        <v>17.770416666666378</v>
      </c>
      <c r="BK893" s="14">
        <f t="shared" si="651"/>
        <v>1</v>
      </c>
      <c r="BL893" s="13">
        <f t="shared" si="652"/>
        <v>0</v>
      </c>
    </row>
    <row r="894" spans="1:64" x14ac:dyDescent="0.25">
      <c r="A894" s="23">
        <f t="shared" si="653"/>
        <v>17.790416666666378</v>
      </c>
      <c r="B894" s="8" t="s">
        <v>75</v>
      </c>
      <c r="D894" s="10" t="s">
        <v>67</v>
      </c>
      <c r="E894" s="10"/>
      <c r="F894" t="s">
        <v>65</v>
      </c>
      <c r="G894" s="10" t="s">
        <v>67</v>
      </c>
      <c r="H894" s="10" t="s">
        <v>67</v>
      </c>
      <c r="J894" s="10" t="s">
        <v>67</v>
      </c>
      <c r="L894" s="13">
        <f t="shared" si="608"/>
        <v>0</v>
      </c>
      <c r="M894" s="14">
        <f t="shared" si="622"/>
        <v>0</v>
      </c>
      <c r="N894" s="13">
        <f t="shared" si="609"/>
        <v>0</v>
      </c>
      <c r="O894" s="14">
        <f t="shared" si="623"/>
        <v>0</v>
      </c>
      <c r="P894" s="13">
        <f t="shared" si="610"/>
        <v>0</v>
      </c>
      <c r="Q894" s="14"/>
      <c r="R894" s="13">
        <f t="shared" si="611"/>
        <v>0</v>
      </c>
      <c r="S894" s="14">
        <f t="shared" si="624"/>
        <v>0</v>
      </c>
      <c r="T894" s="13">
        <f t="shared" si="612"/>
        <v>0</v>
      </c>
      <c r="U894" s="14">
        <f t="shared" si="625"/>
        <v>0</v>
      </c>
      <c r="V894" s="13">
        <f t="shared" si="613"/>
        <v>1.9999999999999574E-2</v>
      </c>
      <c r="W894" s="14"/>
      <c r="X894" s="13">
        <f t="shared" si="614"/>
        <v>0</v>
      </c>
      <c r="Y894" s="14">
        <f t="shared" si="626"/>
        <v>0</v>
      </c>
      <c r="Z894" s="13">
        <f t="shared" si="615"/>
        <v>0</v>
      </c>
      <c r="AA894" s="14">
        <f t="shared" si="627"/>
        <v>0</v>
      </c>
      <c r="AB894" s="13">
        <f t="shared" si="616"/>
        <v>0</v>
      </c>
      <c r="AC894" s="14"/>
      <c r="AD894" s="13">
        <f t="shared" si="617"/>
        <v>0</v>
      </c>
      <c r="AE894" s="14">
        <f t="shared" si="628"/>
        <v>0</v>
      </c>
      <c r="AF894" s="13">
        <f t="shared" si="618"/>
        <v>0</v>
      </c>
      <c r="AG894" s="14">
        <f t="shared" si="629"/>
        <v>0</v>
      </c>
      <c r="AH894" s="13">
        <f t="shared" si="619"/>
        <v>0</v>
      </c>
      <c r="AI894" s="14"/>
      <c r="AJ894" s="13">
        <f t="shared" si="620"/>
        <v>17.790416666666378</v>
      </c>
      <c r="AK894" s="14">
        <f t="shared" si="630"/>
        <v>1</v>
      </c>
      <c r="AL894" s="13">
        <f t="shared" si="621"/>
        <v>0</v>
      </c>
      <c r="AM894" s="14">
        <f t="shared" si="631"/>
        <v>0</v>
      </c>
      <c r="AN894" s="13">
        <f t="shared" si="632"/>
        <v>1.9999999999999574E-2</v>
      </c>
      <c r="AO894" s="14"/>
      <c r="AP894" s="13">
        <f t="shared" si="633"/>
        <v>0</v>
      </c>
      <c r="AQ894" s="14">
        <f t="shared" si="634"/>
        <v>0</v>
      </c>
      <c r="AR894" s="13">
        <f t="shared" si="635"/>
        <v>0</v>
      </c>
      <c r="AS894" s="14">
        <f t="shared" si="636"/>
        <v>0</v>
      </c>
      <c r="AT894" s="13">
        <f t="shared" si="637"/>
        <v>1.9999999999999574E-2</v>
      </c>
      <c r="AU894" s="14"/>
      <c r="AV894" s="13">
        <f t="shared" si="638"/>
        <v>0</v>
      </c>
      <c r="AW894" s="14">
        <f t="shared" si="639"/>
        <v>0</v>
      </c>
      <c r="AX894" s="13">
        <f t="shared" si="640"/>
        <v>0</v>
      </c>
      <c r="AY894" s="14">
        <f t="shared" si="641"/>
        <v>0</v>
      </c>
      <c r="AZ894" s="13">
        <f t="shared" si="642"/>
        <v>0</v>
      </c>
      <c r="BA894" s="14"/>
      <c r="BB894" s="13">
        <f t="shared" si="643"/>
        <v>0</v>
      </c>
      <c r="BC894" s="14">
        <f t="shared" si="644"/>
        <v>0</v>
      </c>
      <c r="BD894" s="13">
        <f t="shared" si="645"/>
        <v>0</v>
      </c>
      <c r="BE894" s="14">
        <f t="shared" si="646"/>
        <v>0</v>
      </c>
      <c r="BF894" s="13">
        <f t="shared" si="647"/>
        <v>1.9999999999999574E-2</v>
      </c>
      <c r="BG894" s="14"/>
      <c r="BH894" s="13">
        <f t="shared" si="648"/>
        <v>0</v>
      </c>
      <c r="BI894" s="14">
        <f t="shared" si="649"/>
        <v>0</v>
      </c>
      <c r="BJ894" s="13">
        <f t="shared" si="650"/>
        <v>0</v>
      </c>
      <c r="BK894" s="14">
        <f t="shared" si="651"/>
        <v>0</v>
      </c>
      <c r="BL894" s="13">
        <f t="shared" si="652"/>
        <v>0</v>
      </c>
    </row>
    <row r="895" spans="1:64" x14ac:dyDescent="0.25">
      <c r="A895" s="23">
        <f t="shared" si="653"/>
        <v>17.810416666666377</v>
      </c>
      <c r="B895" s="8"/>
      <c r="D895" s="10" t="s">
        <v>67</v>
      </c>
      <c r="E895" s="10"/>
      <c r="F895" t="s">
        <v>65</v>
      </c>
      <c r="G895" s="10" t="s">
        <v>67</v>
      </c>
      <c r="H895" s="10" t="s">
        <v>67</v>
      </c>
      <c r="I895" s="11"/>
      <c r="J895" s="10" t="s">
        <v>67</v>
      </c>
      <c r="L895" s="13">
        <f t="shared" si="608"/>
        <v>0</v>
      </c>
      <c r="M895" s="14">
        <f t="shared" si="622"/>
        <v>0</v>
      </c>
      <c r="N895" s="13">
        <f t="shared" si="609"/>
        <v>0</v>
      </c>
      <c r="O895" s="14">
        <f t="shared" si="623"/>
        <v>0</v>
      </c>
      <c r="P895" s="13">
        <f t="shared" si="610"/>
        <v>0</v>
      </c>
      <c r="Q895" s="14"/>
      <c r="R895" s="13">
        <f t="shared" si="611"/>
        <v>0</v>
      </c>
      <c r="S895" s="14">
        <f t="shared" si="624"/>
        <v>0</v>
      </c>
      <c r="T895" s="13">
        <f t="shared" si="612"/>
        <v>0</v>
      </c>
      <c r="U895" s="14">
        <f t="shared" si="625"/>
        <v>0</v>
      </c>
      <c r="V895" s="13">
        <f t="shared" si="613"/>
        <v>1.9999999999999574E-2</v>
      </c>
      <c r="W895" s="14"/>
      <c r="X895" s="13">
        <f t="shared" si="614"/>
        <v>0</v>
      </c>
      <c r="Y895" s="14">
        <f t="shared" si="626"/>
        <v>0</v>
      </c>
      <c r="Z895" s="13">
        <f t="shared" si="615"/>
        <v>0</v>
      </c>
      <c r="AA895" s="14">
        <f t="shared" si="627"/>
        <v>0</v>
      </c>
      <c r="AB895" s="13">
        <f t="shared" si="616"/>
        <v>0</v>
      </c>
      <c r="AC895" s="14"/>
      <c r="AD895" s="13">
        <f t="shared" si="617"/>
        <v>0</v>
      </c>
      <c r="AE895" s="14">
        <f t="shared" si="628"/>
        <v>0</v>
      </c>
      <c r="AF895" s="13">
        <f t="shared" si="618"/>
        <v>0</v>
      </c>
      <c r="AG895" s="14">
        <f t="shared" si="629"/>
        <v>0</v>
      </c>
      <c r="AH895" s="13">
        <f t="shared" si="619"/>
        <v>0</v>
      </c>
      <c r="AI895" s="14"/>
      <c r="AJ895" s="13">
        <f t="shared" si="620"/>
        <v>0</v>
      </c>
      <c r="AK895" s="14">
        <f t="shared" si="630"/>
        <v>0</v>
      </c>
      <c r="AL895" s="13">
        <f t="shared" si="621"/>
        <v>0</v>
      </c>
      <c r="AM895" s="14">
        <f t="shared" si="631"/>
        <v>0</v>
      </c>
      <c r="AN895" s="13">
        <f t="shared" si="632"/>
        <v>1.9999999999999574E-2</v>
      </c>
      <c r="AO895" s="14"/>
      <c r="AP895" s="13">
        <f t="shared" si="633"/>
        <v>0</v>
      </c>
      <c r="AQ895" s="14">
        <f t="shared" si="634"/>
        <v>0</v>
      </c>
      <c r="AR895" s="13">
        <f t="shared" si="635"/>
        <v>0</v>
      </c>
      <c r="AS895" s="14">
        <f t="shared" si="636"/>
        <v>0</v>
      </c>
      <c r="AT895" s="13">
        <f t="shared" si="637"/>
        <v>1.9999999999999574E-2</v>
      </c>
      <c r="AU895" s="14"/>
      <c r="AV895" s="13">
        <f t="shared" si="638"/>
        <v>0</v>
      </c>
      <c r="AW895" s="14">
        <f t="shared" si="639"/>
        <v>0</v>
      </c>
      <c r="AX895" s="13">
        <f t="shared" si="640"/>
        <v>0</v>
      </c>
      <c r="AY895" s="14">
        <f t="shared" si="641"/>
        <v>0</v>
      </c>
      <c r="AZ895" s="13">
        <f t="shared" si="642"/>
        <v>0</v>
      </c>
      <c r="BA895" s="14"/>
      <c r="BB895" s="13">
        <f t="shared" si="643"/>
        <v>0</v>
      </c>
      <c r="BC895" s="14">
        <f t="shared" si="644"/>
        <v>0</v>
      </c>
      <c r="BD895" s="13">
        <f t="shared" si="645"/>
        <v>0</v>
      </c>
      <c r="BE895" s="14">
        <f t="shared" si="646"/>
        <v>0</v>
      </c>
      <c r="BF895" s="13">
        <f t="shared" si="647"/>
        <v>1.9999999999999574E-2</v>
      </c>
      <c r="BG895" s="14"/>
      <c r="BH895" s="13">
        <f t="shared" si="648"/>
        <v>0</v>
      </c>
      <c r="BI895" s="14">
        <f t="shared" si="649"/>
        <v>0</v>
      </c>
      <c r="BJ895" s="13">
        <f t="shared" si="650"/>
        <v>0</v>
      </c>
      <c r="BK895" s="14">
        <f t="shared" si="651"/>
        <v>0</v>
      </c>
      <c r="BL895" s="13">
        <f t="shared" si="652"/>
        <v>0</v>
      </c>
    </row>
    <row r="896" spans="1:64" x14ac:dyDescent="0.25">
      <c r="A896" s="23">
        <f t="shared" si="653"/>
        <v>17.830416666666377</v>
      </c>
      <c r="B896" s="8"/>
      <c r="D896" s="10" t="s">
        <v>67</v>
      </c>
      <c r="E896" s="10"/>
      <c r="F896" t="s">
        <v>65</v>
      </c>
      <c r="G896" s="10" t="s">
        <v>67</v>
      </c>
      <c r="H896" s="10" t="s">
        <v>67</v>
      </c>
      <c r="I896" s="32"/>
      <c r="J896" s="10" t="s">
        <v>67</v>
      </c>
      <c r="L896" s="13">
        <f t="shared" si="608"/>
        <v>0</v>
      </c>
      <c r="M896" s="14">
        <f t="shared" si="622"/>
        <v>0</v>
      </c>
      <c r="N896" s="13">
        <f t="shared" si="609"/>
        <v>0</v>
      </c>
      <c r="O896" s="14">
        <f t="shared" si="623"/>
        <v>0</v>
      </c>
      <c r="P896" s="13">
        <f t="shared" si="610"/>
        <v>0</v>
      </c>
      <c r="Q896" s="14"/>
      <c r="R896" s="13">
        <f t="shared" si="611"/>
        <v>0</v>
      </c>
      <c r="S896" s="14">
        <f t="shared" si="624"/>
        <v>0</v>
      </c>
      <c r="T896" s="13">
        <f t="shared" si="612"/>
        <v>0</v>
      </c>
      <c r="U896" s="14">
        <f t="shared" si="625"/>
        <v>0</v>
      </c>
      <c r="V896" s="13">
        <f t="shared" si="613"/>
        <v>1.9999999999999574E-2</v>
      </c>
      <c r="W896" s="14"/>
      <c r="X896" s="13">
        <f t="shared" si="614"/>
        <v>0</v>
      </c>
      <c r="Y896" s="14">
        <f t="shared" si="626"/>
        <v>0</v>
      </c>
      <c r="Z896" s="13">
        <f t="shared" si="615"/>
        <v>0</v>
      </c>
      <c r="AA896" s="14">
        <f t="shared" si="627"/>
        <v>0</v>
      </c>
      <c r="AB896" s="13">
        <f t="shared" si="616"/>
        <v>0</v>
      </c>
      <c r="AC896" s="14"/>
      <c r="AD896" s="13">
        <f t="shared" si="617"/>
        <v>0</v>
      </c>
      <c r="AE896" s="14">
        <f t="shared" si="628"/>
        <v>0</v>
      </c>
      <c r="AF896" s="13">
        <f t="shared" si="618"/>
        <v>0</v>
      </c>
      <c r="AG896" s="14">
        <f t="shared" si="629"/>
        <v>0</v>
      </c>
      <c r="AH896" s="13">
        <f t="shared" si="619"/>
        <v>0</v>
      </c>
      <c r="AI896" s="14"/>
      <c r="AJ896" s="13">
        <f t="shared" si="620"/>
        <v>0</v>
      </c>
      <c r="AK896" s="14">
        <f t="shared" si="630"/>
        <v>0</v>
      </c>
      <c r="AL896" s="13">
        <f t="shared" si="621"/>
        <v>0</v>
      </c>
      <c r="AM896" s="14">
        <f t="shared" si="631"/>
        <v>0</v>
      </c>
      <c r="AN896" s="13">
        <f t="shared" si="632"/>
        <v>1.9999999999999574E-2</v>
      </c>
      <c r="AO896" s="14"/>
      <c r="AP896" s="13">
        <f t="shared" si="633"/>
        <v>0</v>
      </c>
      <c r="AQ896" s="14">
        <f t="shared" si="634"/>
        <v>0</v>
      </c>
      <c r="AR896" s="13">
        <f t="shared" si="635"/>
        <v>0</v>
      </c>
      <c r="AS896" s="14">
        <f t="shared" si="636"/>
        <v>0</v>
      </c>
      <c r="AT896" s="13">
        <f t="shared" si="637"/>
        <v>1.9999999999999574E-2</v>
      </c>
      <c r="AU896" s="14"/>
      <c r="AV896" s="13">
        <f t="shared" si="638"/>
        <v>0</v>
      </c>
      <c r="AW896" s="14">
        <f t="shared" si="639"/>
        <v>0</v>
      </c>
      <c r="AX896" s="13">
        <f t="shared" si="640"/>
        <v>0</v>
      </c>
      <c r="AY896" s="14">
        <f t="shared" si="641"/>
        <v>0</v>
      </c>
      <c r="AZ896" s="13">
        <f t="shared" si="642"/>
        <v>0</v>
      </c>
      <c r="BA896" s="14"/>
      <c r="BB896" s="13">
        <f t="shared" si="643"/>
        <v>0</v>
      </c>
      <c r="BC896" s="14">
        <f t="shared" si="644"/>
        <v>0</v>
      </c>
      <c r="BD896" s="13">
        <f t="shared" si="645"/>
        <v>0</v>
      </c>
      <c r="BE896" s="14">
        <f t="shared" si="646"/>
        <v>0</v>
      </c>
      <c r="BF896" s="13">
        <f t="shared" si="647"/>
        <v>1.9999999999999574E-2</v>
      </c>
      <c r="BG896" s="14"/>
      <c r="BH896" s="13">
        <f t="shared" si="648"/>
        <v>0</v>
      </c>
      <c r="BI896" s="14">
        <f t="shared" si="649"/>
        <v>0</v>
      </c>
      <c r="BJ896" s="13">
        <f t="shared" si="650"/>
        <v>0</v>
      </c>
      <c r="BK896" s="14">
        <f t="shared" si="651"/>
        <v>0</v>
      </c>
      <c r="BL896" s="13">
        <f t="shared" si="652"/>
        <v>0</v>
      </c>
    </row>
    <row r="897" spans="1:64" x14ac:dyDescent="0.25">
      <c r="A897" s="23">
        <f t="shared" si="653"/>
        <v>17.850416666666376</v>
      </c>
      <c r="B897" s="8"/>
      <c r="D897" s="10" t="s">
        <v>67</v>
      </c>
      <c r="E897" s="10"/>
      <c r="F897" t="s">
        <v>65</v>
      </c>
      <c r="G897" s="10" t="s">
        <v>67</v>
      </c>
      <c r="H897" s="10" t="s">
        <v>67</v>
      </c>
      <c r="I897" s="32"/>
      <c r="J897" s="10" t="s">
        <v>67</v>
      </c>
      <c r="L897" s="13">
        <f t="shared" si="608"/>
        <v>0</v>
      </c>
      <c r="M897" s="14">
        <f t="shared" si="622"/>
        <v>0</v>
      </c>
      <c r="N897" s="13">
        <f t="shared" si="609"/>
        <v>0</v>
      </c>
      <c r="O897" s="14">
        <f t="shared" si="623"/>
        <v>0</v>
      </c>
      <c r="P897" s="13">
        <f t="shared" si="610"/>
        <v>0</v>
      </c>
      <c r="Q897" s="14"/>
      <c r="R897" s="13">
        <f t="shared" si="611"/>
        <v>0</v>
      </c>
      <c r="S897" s="14">
        <f t="shared" si="624"/>
        <v>0</v>
      </c>
      <c r="T897" s="13">
        <f t="shared" si="612"/>
        <v>0</v>
      </c>
      <c r="U897" s="14">
        <f t="shared" si="625"/>
        <v>0</v>
      </c>
      <c r="V897" s="13">
        <f t="shared" si="613"/>
        <v>1.9999999999999574E-2</v>
      </c>
      <c r="W897" s="14"/>
      <c r="X897" s="13">
        <f t="shared" si="614"/>
        <v>0</v>
      </c>
      <c r="Y897" s="14">
        <f t="shared" si="626"/>
        <v>0</v>
      </c>
      <c r="Z897" s="13">
        <f t="shared" si="615"/>
        <v>0</v>
      </c>
      <c r="AA897" s="14">
        <f t="shared" si="627"/>
        <v>0</v>
      </c>
      <c r="AB897" s="13">
        <f t="shared" si="616"/>
        <v>0</v>
      </c>
      <c r="AC897" s="14"/>
      <c r="AD897" s="13">
        <f t="shared" si="617"/>
        <v>0</v>
      </c>
      <c r="AE897" s="14">
        <f t="shared" si="628"/>
        <v>0</v>
      </c>
      <c r="AF897" s="13">
        <f t="shared" si="618"/>
        <v>0</v>
      </c>
      <c r="AG897" s="14">
        <f t="shared" si="629"/>
        <v>0</v>
      </c>
      <c r="AH897" s="13">
        <f t="shared" si="619"/>
        <v>0</v>
      </c>
      <c r="AI897" s="14"/>
      <c r="AJ897" s="13">
        <f t="shared" si="620"/>
        <v>0</v>
      </c>
      <c r="AK897" s="14">
        <f t="shared" si="630"/>
        <v>0</v>
      </c>
      <c r="AL897" s="13">
        <f t="shared" si="621"/>
        <v>0</v>
      </c>
      <c r="AM897" s="14">
        <f t="shared" si="631"/>
        <v>0</v>
      </c>
      <c r="AN897" s="13">
        <f t="shared" si="632"/>
        <v>1.9999999999999574E-2</v>
      </c>
      <c r="AO897" s="14"/>
      <c r="AP897" s="13">
        <f t="shared" si="633"/>
        <v>0</v>
      </c>
      <c r="AQ897" s="14">
        <f t="shared" si="634"/>
        <v>0</v>
      </c>
      <c r="AR897" s="13">
        <f t="shared" si="635"/>
        <v>0</v>
      </c>
      <c r="AS897" s="14">
        <f t="shared" si="636"/>
        <v>0</v>
      </c>
      <c r="AT897" s="13">
        <f t="shared" si="637"/>
        <v>1.9999999999999574E-2</v>
      </c>
      <c r="AU897" s="14"/>
      <c r="AV897" s="13">
        <f t="shared" si="638"/>
        <v>0</v>
      </c>
      <c r="AW897" s="14">
        <f t="shared" si="639"/>
        <v>0</v>
      </c>
      <c r="AX897" s="13">
        <f t="shared" si="640"/>
        <v>0</v>
      </c>
      <c r="AY897" s="14">
        <f t="shared" si="641"/>
        <v>0</v>
      </c>
      <c r="AZ897" s="13">
        <f t="shared" si="642"/>
        <v>0</v>
      </c>
      <c r="BA897" s="14"/>
      <c r="BB897" s="13">
        <f t="shared" si="643"/>
        <v>0</v>
      </c>
      <c r="BC897" s="14">
        <f t="shared" si="644"/>
        <v>0</v>
      </c>
      <c r="BD897" s="13">
        <f t="shared" si="645"/>
        <v>0</v>
      </c>
      <c r="BE897" s="14">
        <f t="shared" si="646"/>
        <v>0</v>
      </c>
      <c r="BF897" s="13">
        <f t="shared" si="647"/>
        <v>1.9999999999999574E-2</v>
      </c>
      <c r="BG897" s="14"/>
      <c r="BH897" s="13">
        <f t="shared" si="648"/>
        <v>0</v>
      </c>
      <c r="BI897" s="14">
        <f t="shared" si="649"/>
        <v>0</v>
      </c>
      <c r="BJ897" s="13">
        <f t="shared" si="650"/>
        <v>0</v>
      </c>
      <c r="BK897" s="14">
        <f t="shared" si="651"/>
        <v>0</v>
      </c>
      <c r="BL897" s="13">
        <f t="shared" si="652"/>
        <v>0</v>
      </c>
    </row>
    <row r="898" spans="1:64" x14ac:dyDescent="0.25">
      <c r="A898" s="23">
        <f t="shared" si="653"/>
        <v>17.870416666666376</v>
      </c>
      <c r="B898" s="8" t="s">
        <v>76</v>
      </c>
      <c r="D898" t="s">
        <v>65</v>
      </c>
      <c r="E898" s="10"/>
      <c r="F898" s="11" t="s">
        <v>66</v>
      </c>
      <c r="G898" s="10" t="s">
        <v>67</v>
      </c>
      <c r="H898" s="10" t="s">
        <v>67</v>
      </c>
      <c r="I898" s="11"/>
      <c r="J898" s="10" t="s">
        <v>67</v>
      </c>
      <c r="L898" s="13">
        <f t="shared" si="608"/>
        <v>0</v>
      </c>
      <c r="M898" s="14">
        <f t="shared" si="622"/>
        <v>0</v>
      </c>
      <c r="N898" s="13">
        <f t="shared" si="609"/>
        <v>0</v>
      </c>
      <c r="O898" s="14">
        <f t="shared" si="623"/>
        <v>0</v>
      </c>
      <c r="P898" s="13">
        <f t="shared" si="610"/>
        <v>0</v>
      </c>
      <c r="Q898" s="14"/>
      <c r="R898" s="13">
        <f t="shared" si="611"/>
        <v>0</v>
      </c>
      <c r="S898" s="14">
        <f t="shared" si="624"/>
        <v>0</v>
      </c>
      <c r="T898" s="13">
        <f t="shared" si="612"/>
        <v>0</v>
      </c>
      <c r="U898" s="14">
        <f t="shared" si="625"/>
        <v>0</v>
      </c>
      <c r="V898" s="13">
        <f t="shared" si="613"/>
        <v>0</v>
      </c>
      <c r="W898" s="14"/>
      <c r="X898" s="13">
        <f t="shared" si="614"/>
        <v>0</v>
      </c>
      <c r="Y898" s="14">
        <f t="shared" si="626"/>
        <v>0</v>
      </c>
      <c r="Z898" s="13">
        <f t="shared" si="615"/>
        <v>0</v>
      </c>
      <c r="AA898" s="14">
        <f t="shared" si="627"/>
        <v>0</v>
      </c>
      <c r="AB898" s="13">
        <f t="shared" si="616"/>
        <v>0</v>
      </c>
      <c r="AC898" s="14"/>
      <c r="AD898" s="13">
        <f t="shared" si="617"/>
        <v>0</v>
      </c>
      <c r="AE898" s="14">
        <f t="shared" si="628"/>
        <v>0</v>
      </c>
      <c r="AF898" s="13">
        <f t="shared" si="618"/>
        <v>17.870416666666376</v>
      </c>
      <c r="AG898" s="14">
        <f t="shared" si="629"/>
        <v>1</v>
      </c>
      <c r="AH898" s="13">
        <f t="shared" si="619"/>
        <v>0</v>
      </c>
      <c r="AI898" s="14"/>
      <c r="AJ898" s="13">
        <f t="shared" si="620"/>
        <v>0</v>
      </c>
      <c r="AK898" s="14">
        <f t="shared" si="630"/>
        <v>0</v>
      </c>
      <c r="AL898" s="13">
        <f t="shared" si="621"/>
        <v>0</v>
      </c>
      <c r="AM898" s="14">
        <f t="shared" si="631"/>
        <v>0</v>
      </c>
      <c r="AN898" s="13">
        <f t="shared" si="632"/>
        <v>1.9999999999999574E-2</v>
      </c>
      <c r="AO898" s="14"/>
      <c r="AP898" s="13">
        <f t="shared" si="633"/>
        <v>0</v>
      </c>
      <c r="AQ898" s="14">
        <f t="shared" si="634"/>
        <v>0</v>
      </c>
      <c r="AR898" s="13">
        <f t="shared" si="635"/>
        <v>0</v>
      </c>
      <c r="AS898" s="14">
        <f t="shared" si="636"/>
        <v>0</v>
      </c>
      <c r="AT898" s="13">
        <f t="shared" si="637"/>
        <v>1.9999999999999574E-2</v>
      </c>
      <c r="AU898" s="14"/>
      <c r="AV898" s="13">
        <f t="shared" si="638"/>
        <v>0</v>
      </c>
      <c r="AW898" s="14">
        <f t="shared" si="639"/>
        <v>0</v>
      </c>
      <c r="AX898" s="13">
        <f t="shared" si="640"/>
        <v>0</v>
      </c>
      <c r="AY898" s="14">
        <f t="shared" si="641"/>
        <v>0</v>
      </c>
      <c r="AZ898" s="13">
        <f t="shared" si="642"/>
        <v>0</v>
      </c>
      <c r="BA898" s="14"/>
      <c r="BB898" s="13">
        <f t="shared" si="643"/>
        <v>0</v>
      </c>
      <c r="BC898" s="14">
        <f t="shared" si="644"/>
        <v>0</v>
      </c>
      <c r="BD898" s="13">
        <f t="shared" si="645"/>
        <v>0</v>
      </c>
      <c r="BE898" s="14">
        <f t="shared" si="646"/>
        <v>0</v>
      </c>
      <c r="BF898" s="13">
        <f t="shared" si="647"/>
        <v>1.9999999999999574E-2</v>
      </c>
      <c r="BG898" s="14"/>
      <c r="BH898" s="13">
        <f t="shared" si="648"/>
        <v>0</v>
      </c>
      <c r="BI898" s="14">
        <f t="shared" si="649"/>
        <v>0</v>
      </c>
      <c r="BJ898" s="13">
        <f t="shared" si="650"/>
        <v>0</v>
      </c>
      <c r="BK898" s="14">
        <f t="shared" si="651"/>
        <v>0</v>
      </c>
      <c r="BL898" s="13">
        <f t="shared" si="652"/>
        <v>0</v>
      </c>
    </row>
    <row r="899" spans="1:64" x14ac:dyDescent="0.25">
      <c r="A899" s="23">
        <f t="shared" si="653"/>
        <v>17.890416666666376</v>
      </c>
      <c r="B899" s="8"/>
      <c r="D899" t="s">
        <v>65</v>
      </c>
      <c r="F899" s="11"/>
      <c r="G899" s="10" t="s">
        <v>67</v>
      </c>
      <c r="H899" s="10" t="s">
        <v>67</v>
      </c>
      <c r="I899" s="10"/>
      <c r="J899" s="10" t="s">
        <v>67</v>
      </c>
      <c r="L899" s="13">
        <f t="shared" si="608"/>
        <v>0</v>
      </c>
      <c r="M899" s="14">
        <f t="shared" si="622"/>
        <v>0</v>
      </c>
      <c r="N899" s="13">
        <f t="shared" si="609"/>
        <v>0</v>
      </c>
      <c r="O899" s="14">
        <f t="shared" si="623"/>
        <v>0</v>
      </c>
      <c r="P899" s="13">
        <f t="shared" si="610"/>
        <v>0</v>
      </c>
      <c r="Q899" s="14"/>
      <c r="R899" s="13">
        <f t="shared" si="611"/>
        <v>0</v>
      </c>
      <c r="S899" s="14">
        <f t="shared" si="624"/>
        <v>0</v>
      </c>
      <c r="T899" s="13">
        <f t="shared" si="612"/>
        <v>0</v>
      </c>
      <c r="U899" s="14">
        <f t="shared" si="625"/>
        <v>0</v>
      </c>
      <c r="V899" s="13">
        <f t="shared" si="613"/>
        <v>0</v>
      </c>
      <c r="W899" s="14"/>
      <c r="X899" s="13">
        <f t="shared" si="614"/>
        <v>0</v>
      </c>
      <c r="Y899" s="14">
        <f t="shared" si="626"/>
        <v>0</v>
      </c>
      <c r="Z899" s="13">
        <f t="shared" si="615"/>
        <v>0</v>
      </c>
      <c r="AA899" s="14">
        <f t="shared" si="627"/>
        <v>0</v>
      </c>
      <c r="AB899" s="13">
        <f t="shared" si="616"/>
        <v>0</v>
      </c>
      <c r="AC899" s="14"/>
      <c r="AD899" s="13">
        <f t="shared" si="617"/>
        <v>0</v>
      </c>
      <c r="AE899" s="14">
        <f t="shared" si="628"/>
        <v>0</v>
      </c>
      <c r="AF899" s="13">
        <f t="shared" si="618"/>
        <v>0</v>
      </c>
      <c r="AG899" s="14">
        <f t="shared" si="629"/>
        <v>0</v>
      </c>
      <c r="AH899" s="13">
        <f t="shared" si="619"/>
        <v>0</v>
      </c>
      <c r="AI899" s="14"/>
      <c r="AJ899" s="13">
        <f t="shared" si="620"/>
        <v>0</v>
      </c>
      <c r="AK899" s="14">
        <f t="shared" si="630"/>
        <v>0</v>
      </c>
      <c r="AL899" s="13">
        <f t="shared" si="621"/>
        <v>0</v>
      </c>
      <c r="AM899" s="14">
        <f t="shared" si="631"/>
        <v>0</v>
      </c>
      <c r="AN899" s="13">
        <f t="shared" si="632"/>
        <v>1.9999999999999574E-2</v>
      </c>
      <c r="AO899" s="14"/>
      <c r="AP899" s="13">
        <f t="shared" si="633"/>
        <v>0</v>
      </c>
      <c r="AQ899" s="14">
        <f t="shared" si="634"/>
        <v>0</v>
      </c>
      <c r="AR899" s="13">
        <f t="shared" si="635"/>
        <v>0</v>
      </c>
      <c r="AS899" s="14">
        <f t="shared" si="636"/>
        <v>0</v>
      </c>
      <c r="AT899" s="13">
        <f t="shared" si="637"/>
        <v>1.9999999999999574E-2</v>
      </c>
      <c r="AU899" s="14"/>
      <c r="AV899" s="13">
        <f t="shared" si="638"/>
        <v>0</v>
      </c>
      <c r="AW899" s="14">
        <f t="shared" si="639"/>
        <v>0</v>
      </c>
      <c r="AX899" s="13">
        <f t="shared" si="640"/>
        <v>0</v>
      </c>
      <c r="AY899" s="14">
        <f t="shared" si="641"/>
        <v>0</v>
      </c>
      <c r="AZ899" s="13">
        <f t="shared" si="642"/>
        <v>0</v>
      </c>
      <c r="BA899" s="14"/>
      <c r="BB899" s="13">
        <f t="shared" si="643"/>
        <v>0</v>
      </c>
      <c r="BC899" s="14">
        <f t="shared" si="644"/>
        <v>0</v>
      </c>
      <c r="BD899" s="13">
        <f t="shared" si="645"/>
        <v>0</v>
      </c>
      <c r="BE899" s="14">
        <f t="shared" si="646"/>
        <v>0</v>
      </c>
      <c r="BF899" s="13">
        <f t="shared" si="647"/>
        <v>1.9999999999999574E-2</v>
      </c>
      <c r="BG899" s="14"/>
      <c r="BH899" s="13">
        <f t="shared" si="648"/>
        <v>0</v>
      </c>
      <c r="BI899" s="14">
        <f t="shared" si="649"/>
        <v>0</v>
      </c>
      <c r="BJ899" s="13">
        <f t="shared" si="650"/>
        <v>0</v>
      </c>
      <c r="BK899" s="14">
        <f t="shared" si="651"/>
        <v>0</v>
      </c>
      <c r="BL899" s="13">
        <f t="shared" si="652"/>
        <v>0</v>
      </c>
    </row>
    <row r="900" spans="1:64" x14ac:dyDescent="0.25">
      <c r="A900" s="23">
        <f t="shared" si="653"/>
        <v>17.910416666666375</v>
      </c>
      <c r="B900" s="8"/>
      <c r="D900" t="s">
        <v>65</v>
      </c>
      <c r="F900" s="10"/>
      <c r="G900" s="10" t="s">
        <v>67</v>
      </c>
      <c r="H900" s="10" t="s">
        <v>67</v>
      </c>
      <c r="I900" s="10"/>
      <c r="J900" s="10" t="s">
        <v>67</v>
      </c>
      <c r="L900" s="13">
        <f t="shared" si="608"/>
        <v>0</v>
      </c>
      <c r="M900" s="14">
        <f t="shared" si="622"/>
        <v>0</v>
      </c>
      <c r="N900" s="13">
        <f t="shared" si="609"/>
        <v>0</v>
      </c>
      <c r="O900" s="14">
        <f t="shared" si="623"/>
        <v>0</v>
      </c>
      <c r="P900" s="13">
        <f t="shared" si="610"/>
        <v>0</v>
      </c>
      <c r="Q900" s="14"/>
      <c r="R900" s="13">
        <f t="shared" si="611"/>
        <v>0</v>
      </c>
      <c r="S900" s="14">
        <f t="shared" si="624"/>
        <v>0</v>
      </c>
      <c r="T900" s="13">
        <f t="shared" si="612"/>
        <v>0</v>
      </c>
      <c r="U900" s="14">
        <f t="shared" si="625"/>
        <v>0</v>
      </c>
      <c r="V900" s="13">
        <f t="shared" si="613"/>
        <v>0</v>
      </c>
      <c r="W900" s="14"/>
      <c r="X900" s="13">
        <f t="shared" si="614"/>
        <v>0</v>
      </c>
      <c r="Y900" s="14">
        <f t="shared" si="626"/>
        <v>0</v>
      </c>
      <c r="Z900" s="13">
        <f t="shared" si="615"/>
        <v>0</v>
      </c>
      <c r="AA900" s="14">
        <f t="shared" si="627"/>
        <v>0</v>
      </c>
      <c r="AB900" s="13">
        <f t="shared" si="616"/>
        <v>0</v>
      </c>
      <c r="AC900" s="14"/>
      <c r="AD900" s="13">
        <f t="shared" si="617"/>
        <v>0</v>
      </c>
      <c r="AE900" s="14">
        <f t="shared" si="628"/>
        <v>0</v>
      </c>
      <c r="AF900" s="13">
        <f t="shared" si="618"/>
        <v>0</v>
      </c>
      <c r="AG900" s="14">
        <f t="shared" si="629"/>
        <v>0</v>
      </c>
      <c r="AH900" s="13">
        <f t="shared" si="619"/>
        <v>0</v>
      </c>
      <c r="AI900" s="14"/>
      <c r="AJ900" s="13">
        <f t="shared" si="620"/>
        <v>0</v>
      </c>
      <c r="AK900" s="14">
        <f t="shared" si="630"/>
        <v>0</v>
      </c>
      <c r="AL900" s="13">
        <f t="shared" si="621"/>
        <v>0</v>
      </c>
      <c r="AM900" s="14">
        <f t="shared" si="631"/>
        <v>0</v>
      </c>
      <c r="AN900" s="13">
        <f t="shared" si="632"/>
        <v>1.9999999999999574E-2</v>
      </c>
      <c r="AO900" s="14"/>
      <c r="AP900" s="13">
        <f t="shared" si="633"/>
        <v>0</v>
      </c>
      <c r="AQ900" s="14">
        <f t="shared" si="634"/>
        <v>0</v>
      </c>
      <c r="AR900" s="13">
        <f t="shared" si="635"/>
        <v>0</v>
      </c>
      <c r="AS900" s="14">
        <f t="shared" si="636"/>
        <v>0</v>
      </c>
      <c r="AT900" s="13">
        <f t="shared" si="637"/>
        <v>1.9999999999999574E-2</v>
      </c>
      <c r="AU900" s="14"/>
      <c r="AV900" s="13">
        <f t="shared" si="638"/>
        <v>0</v>
      </c>
      <c r="AW900" s="14">
        <f t="shared" si="639"/>
        <v>0</v>
      </c>
      <c r="AX900" s="13">
        <f t="shared" si="640"/>
        <v>0</v>
      </c>
      <c r="AY900" s="14">
        <f t="shared" si="641"/>
        <v>0</v>
      </c>
      <c r="AZ900" s="13">
        <f t="shared" si="642"/>
        <v>0</v>
      </c>
      <c r="BA900" s="14"/>
      <c r="BB900" s="13">
        <f t="shared" si="643"/>
        <v>0</v>
      </c>
      <c r="BC900" s="14">
        <f t="shared" si="644"/>
        <v>0</v>
      </c>
      <c r="BD900" s="13">
        <f t="shared" si="645"/>
        <v>0</v>
      </c>
      <c r="BE900" s="14">
        <f t="shared" si="646"/>
        <v>0</v>
      </c>
      <c r="BF900" s="13">
        <f t="shared" si="647"/>
        <v>1.9999999999999574E-2</v>
      </c>
      <c r="BG900" s="14"/>
      <c r="BH900" s="13">
        <f t="shared" si="648"/>
        <v>0</v>
      </c>
      <c r="BI900" s="14">
        <f t="shared" si="649"/>
        <v>0</v>
      </c>
      <c r="BJ900" s="13">
        <f t="shared" si="650"/>
        <v>0</v>
      </c>
      <c r="BK900" s="14">
        <f t="shared" si="651"/>
        <v>0</v>
      </c>
      <c r="BL900" s="13">
        <f t="shared" si="652"/>
        <v>0</v>
      </c>
    </row>
    <row r="901" spans="1:64" x14ac:dyDescent="0.25">
      <c r="A901" s="23">
        <f t="shared" si="653"/>
        <v>17.930416666666375</v>
      </c>
      <c r="B901" s="8" t="s">
        <v>73</v>
      </c>
      <c r="D901" s="11" t="s">
        <v>66</v>
      </c>
      <c r="F901" s="10"/>
      <c r="G901" s="10" t="s">
        <v>67</v>
      </c>
      <c r="H901" s="10" t="s">
        <v>67</v>
      </c>
      <c r="I901" s="32"/>
      <c r="J901" t="s">
        <v>65</v>
      </c>
      <c r="L901" s="13">
        <f t="shared" ref="L901:L964" si="654">IF(B901="Line 1 Fails",A901,0)</f>
        <v>0</v>
      </c>
      <c r="M901" s="14">
        <f t="shared" si="622"/>
        <v>0</v>
      </c>
      <c r="N901" s="13">
        <f t="shared" ref="N901:N964" si="655">IF(B901="Line 1 repd.",A901,0)</f>
        <v>0</v>
      </c>
      <c r="O901" s="14">
        <f t="shared" si="623"/>
        <v>0</v>
      </c>
      <c r="P901" s="13">
        <f t="shared" ref="P901:P964" si="656">IF(C901="Dn(waiting)",A902-A901,0)</f>
        <v>0</v>
      </c>
      <c r="Q901" s="14"/>
      <c r="R901" s="13">
        <f t="shared" ref="R901:R964" si="657">IF(B901="Line 2 Fails",A901,0)</f>
        <v>0</v>
      </c>
      <c r="S901" s="14">
        <f t="shared" si="624"/>
        <v>0</v>
      </c>
      <c r="T901" s="13">
        <f t="shared" ref="T901:T964" si="658">IF(B901="Line 2 repd.",A901,0)</f>
        <v>17.930416666666375</v>
      </c>
      <c r="U901" s="14">
        <f t="shared" si="625"/>
        <v>1</v>
      </c>
      <c r="V901" s="13">
        <f t="shared" ref="V901:V964" si="659">IF(D901="Dn(waiting)",A902-A901,0)</f>
        <v>0</v>
      </c>
      <c r="W901" s="14"/>
      <c r="X901" s="13">
        <f t="shared" ref="X901:X964" si="660">IF(B901="Line 3 Fails",A901,0)</f>
        <v>0</v>
      </c>
      <c r="Y901" s="14">
        <f t="shared" si="626"/>
        <v>0</v>
      </c>
      <c r="Z901" s="13">
        <f t="shared" ref="Z901:Z964" si="661">IF(B901="Line 3 repd.",A901,0)</f>
        <v>0</v>
      </c>
      <c r="AA901" s="14">
        <f t="shared" si="627"/>
        <v>0</v>
      </c>
      <c r="AB901" s="13">
        <f t="shared" ref="AB901:AB964" si="662">IF(E901="Dn(waiting)",A902-A901,0)</f>
        <v>0</v>
      </c>
      <c r="AC901" s="14"/>
      <c r="AD901" s="13">
        <f t="shared" ref="AD901:AD964" si="663">IF(B901="Line 4 Fails",A901,0)</f>
        <v>0</v>
      </c>
      <c r="AE901" s="14">
        <f t="shared" si="628"/>
        <v>0</v>
      </c>
      <c r="AF901" s="13">
        <f t="shared" ref="AF901:AF964" si="664">IF(B901="Line 4 repd.",A901,0)</f>
        <v>0</v>
      </c>
      <c r="AG901" s="14">
        <f t="shared" si="629"/>
        <v>0</v>
      </c>
      <c r="AH901" s="13">
        <f t="shared" ref="AH901:AH964" si="665">IF(F901="Dn(waiting)",A902-A901,0)</f>
        <v>0</v>
      </c>
      <c r="AI901" s="14"/>
      <c r="AJ901" s="13">
        <f t="shared" ref="AJ901:AJ964" si="666">IF(B901="Line 5 Fails",A901,0)</f>
        <v>0</v>
      </c>
      <c r="AK901" s="14">
        <f t="shared" si="630"/>
        <v>0</v>
      </c>
      <c r="AL901" s="13">
        <f t="shared" ref="AL901:AL964" si="667">IF(B901="Line 5 repd.",A901,0)</f>
        <v>0</v>
      </c>
      <c r="AM901" s="14">
        <f t="shared" si="631"/>
        <v>0</v>
      </c>
      <c r="AN901" s="13">
        <f t="shared" si="632"/>
        <v>1.9999999999999574E-2</v>
      </c>
      <c r="AO901" s="14"/>
      <c r="AP901" s="13">
        <f t="shared" si="633"/>
        <v>0</v>
      </c>
      <c r="AQ901" s="14">
        <f t="shared" si="634"/>
        <v>0</v>
      </c>
      <c r="AR901" s="13">
        <f t="shared" si="635"/>
        <v>0</v>
      </c>
      <c r="AS901" s="14">
        <f t="shared" si="636"/>
        <v>0</v>
      </c>
      <c r="AT901" s="13">
        <f t="shared" si="637"/>
        <v>1.9999999999999574E-2</v>
      </c>
      <c r="AU901" s="14"/>
      <c r="AV901" s="13">
        <f t="shared" si="638"/>
        <v>0</v>
      </c>
      <c r="AW901" s="14">
        <f t="shared" si="639"/>
        <v>0</v>
      </c>
      <c r="AX901" s="13">
        <f t="shared" si="640"/>
        <v>0</v>
      </c>
      <c r="AY901" s="14">
        <f t="shared" si="641"/>
        <v>0</v>
      </c>
      <c r="AZ901" s="13">
        <f t="shared" si="642"/>
        <v>0</v>
      </c>
      <c r="BA901" s="14"/>
      <c r="BB901" s="13">
        <f t="shared" si="643"/>
        <v>0</v>
      </c>
      <c r="BC901" s="14">
        <f t="shared" si="644"/>
        <v>0</v>
      </c>
      <c r="BD901" s="13">
        <f t="shared" si="645"/>
        <v>0</v>
      </c>
      <c r="BE901" s="14">
        <f t="shared" si="646"/>
        <v>0</v>
      </c>
      <c r="BF901" s="13">
        <f t="shared" si="647"/>
        <v>0</v>
      </c>
      <c r="BG901" s="14"/>
      <c r="BH901" s="13">
        <f t="shared" si="648"/>
        <v>0</v>
      </c>
      <c r="BI901" s="14">
        <f t="shared" si="649"/>
        <v>0</v>
      </c>
      <c r="BJ901" s="13">
        <f t="shared" si="650"/>
        <v>0</v>
      </c>
      <c r="BK901" s="14">
        <f t="shared" si="651"/>
        <v>0</v>
      </c>
      <c r="BL901" s="13">
        <f t="shared" si="652"/>
        <v>0</v>
      </c>
    </row>
    <row r="902" spans="1:64" x14ac:dyDescent="0.25">
      <c r="A902" s="23">
        <f t="shared" si="653"/>
        <v>17.950416666666374</v>
      </c>
      <c r="B902" s="8"/>
      <c r="D902" s="10"/>
      <c r="F902" s="10"/>
      <c r="G902" s="10" t="s">
        <v>67</v>
      </c>
      <c r="H902" s="10" t="s">
        <v>67</v>
      </c>
      <c r="I902" s="32"/>
      <c r="J902" t="s">
        <v>65</v>
      </c>
      <c r="L902" s="13">
        <f t="shared" si="654"/>
        <v>0</v>
      </c>
      <c r="M902" s="14">
        <f t="shared" ref="M902:M965" si="668">IF(L902&gt;0,1,0)</f>
        <v>0</v>
      </c>
      <c r="N902" s="13">
        <f t="shared" si="655"/>
        <v>0</v>
      </c>
      <c r="O902" s="14">
        <f t="shared" ref="O902:O965" si="669">IF(N902&gt;0,1,0)</f>
        <v>0</v>
      </c>
      <c r="P902" s="13">
        <f t="shared" si="656"/>
        <v>0</v>
      </c>
      <c r="Q902" s="14"/>
      <c r="R902" s="13">
        <f t="shared" si="657"/>
        <v>0</v>
      </c>
      <c r="S902" s="14">
        <f t="shared" ref="S902:S965" si="670">IF(R902&gt;0,1,0)</f>
        <v>0</v>
      </c>
      <c r="T902" s="13">
        <f t="shared" si="658"/>
        <v>0</v>
      </c>
      <c r="U902" s="14">
        <f t="shared" ref="U902:U965" si="671">IF(T902&gt;0,1,0)</f>
        <v>0</v>
      </c>
      <c r="V902" s="13">
        <f t="shared" si="659"/>
        <v>0</v>
      </c>
      <c r="W902" s="14"/>
      <c r="X902" s="13">
        <f t="shared" si="660"/>
        <v>0</v>
      </c>
      <c r="Y902" s="14">
        <f t="shared" ref="Y902:Y965" si="672">IF(X902&gt;0,1,0)</f>
        <v>0</v>
      </c>
      <c r="Z902" s="13">
        <f t="shared" si="661"/>
        <v>0</v>
      </c>
      <c r="AA902" s="14">
        <f t="shared" ref="AA902:AA965" si="673">IF(Z902&gt;0,1,0)</f>
        <v>0</v>
      </c>
      <c r="AB902" s="13">
        <f t="shared" si="662"/>
        <v>0</v>
      </c>
      <c r="AC902" s="14"/>
      <c r="AD902" s="13">
        <f t="shared" si="663"/>
        <v>0</v>
      </c>
      <c r="AE902" s="14">
        <f t="shared" ref="AE902:AE965" si="674">IF(AD902&gt;0,1,0)</f>
        <v>0</v>
      </c>
      <c r="AF902" s="13">
        <f t="shared" si="664"/>
        <v>0</v>
      </c>
      <c r="AG902" s="14">
        <f t="shared" ref="AG902:AG965" si="675">IF(AF902&gt;0,1,0)</f>
        <v>0</v>
      </c>
      <c r="AH902" s="13">
        <f t="shared" si="665"/>
        <v>0</v>
      </c>
      <c r="AI902" s="14"/>
      <c r="AJ902" s="13">
        <f t="shared" si="666"/>
        <v>0</v>
      </c>
      <c r="AK902" s="14">
        <f t="shared" ref="AK902:AK965" si="676">IF(AJ902&gt;0,1,0)</f>
        <v>0</v>
      </c>
      <c r="AL902" s="13">
        <f t="shared" si="667"/>
        <v>0</v>
      </c>
      <c r="AM902" s="14">
        <f t="shared" ref="AM902:AM965" si="677">IF(AL902&gt;0,1,0)</f>
        <v>0</v>
      </c>
      <c r="AN902" s="13">
        <f t="shared" ref="AN902:AN965" si="678">IF(G902="Dn(waiting)",A903-A902,0)</f>
        <v>1.9999999999999574E-2</v>
      </c>
      <c r="AO902" s="14"/>
      <c r="AP902" s="13">
        <f t="shared" ref="AP902:AP965" si="679">IF(B902="Line 6 Fails",A902,0)</f>
        <v>0</v>
      </c>
      <c r="AQ902" s="14">
        <f t="shared" ref="AQ902:AQ965" si="680">IF(AP902&gt;0,1,0)</f>
        <v>0</v>
      </c>
      <c r="AR902" s="13">
        <f t="shared" ref="AR902:AR965" si="681">IF(B902="Line 6 repd.",A902,0)</f>
        <v>0</v>
      </c>
      <c r="AS902" s="14">
        <f t="shared" ref="AS902:AS965" si="682">IF(AR902&gt;0,1,0)</f>
        <v>0</v>
      </c>
      <c r="AT902" s="13">
        <f t="shared" ref="AT902:AT965" si="683">IF(H902="Dn(waiting)",A903-A902,0)</f>
        <v>1.9999999999999574E-2</v>
      </c>
      <c r="AU902" s="14"/>
      <c r="AV902" s="13">
        <f t="shared" ref="AV902:AV965" si="684">IF(B902="Line 7 Fails",A902,0)</f>
        <v>0</v>
      </c>
      <c r="AW902" s="14">
        <f t="shared" ref="AW902:AW965" si="685">IF(AV902&gt;0,1,0)</f>
        <v>0</v>
      </c>
      <c r="AX902" s="13">
        <f t="shared" ref="AX902:AX965" si="686">IF(B902="Line 7 repd.",A902,0)</f>
        <v>0</v>
      </c>
      <c r="AY902" s="14">
        <f t="shared" ref="AY902:AY965" si="687">IF(AX902&gt;0,1,0)</f>
        <v>0</v>
      </c>
      <c r="AZ902" s="13">
        <f t="shared" ref="AZ902:AZ965" si="688">IF(K902="Dn(waiting)",A903-A902,0)</f>
        <v>0</v>
      </c>
      <c r="BA902" s="14"/>
      <c r="BB902" s="13">
        <f t="shared" ref="BB902:BB965" si="689">IF(B902="Line 8 Fails",A902,0)</f>
        <v>0</v>
      </c>
      <c r="BC902" s="14">
        <f t="shared" ref="BC902:BC965" si="690">IF(BB902&gt;0,1,0)</f>
        <v>0</v>
      </c>
      <c r="BD902" s="13">
        <f t="shared" ref="BD902:BD965" si="691">IF(B902="Line 8 repd.",A902,0)</f>
        <v>0</v>
      </c>
      <c r="BE902" s="14">
        <f t="shared" ref="BE902:BE965" si="692">IF(BD902&gt;0,1,0)</f>
        <v>0</v>
      </c>
      <c r="BF902" s="13">
        <f t="shared" ref="BF902:BF965" si="693">IF(J902="Dn(waiting)",A903-A902,0)</f>
        <v>0</v>
      </c>
      <c r="BG902" s="14"/>
      <c r="BH902" s="13">
        <f t="shared" ref="BH902:BH965" si="694">IF(B902="Line 9 Fails",A902,0)</f>
        <v>0</v>
      </c>
      <c r="BI902" s="14">
        <f t="shared" ref="BI902:BI965" si="695">IF(BH902&gt;0,1,0)</f>
        <v>0</v>
      </c>
      <c r="BJ902" s="13">
        <f t="shared" ref="BJ902:BJ965" si="696">IF(B902="Line 9 repd.",A902,0)</f>
        <v>0</v>
      </c>
      <c r="BK902" s="14">
        <f t="shared" ref="BK902:BK965" si="697">IF(BJ902&gt;0,1,0)</f>
        <v>0</v>
      </c>
      <c r="BL902" s="13">
        <f t="shared" ref="BL902:BL965" si="698">IF(K902="Dn(waiting)",A903-A902,0)</f>
        <v>0</v>
      </c>
    </row>
    <row r="903" spans="1:64" x14ac:dyDescent="0.25">
      <c r="A903" s="23">
        <f t="shared" ref="A903:A966" si="699">A902+0.02</f>
        <v>17.970416666666374</v>
      </c>
      <c r="B903" s="8"/>
      <c r="D903" s="10"/>
      <c r="F903" s="10"/>
      <c r="G903" s="10" t="s">
        <v>67</v>
      </c>
      <c r="H903" s="10" t="s">
        <v>67</v>
      </c>
      <c r="I903" s="32"/>
      <c r="J903" t="s">
        <v>65</v>
      </c>
      <c r="L903" s="13">
        <f t="shared" si="654"/>
        <v>0</v>
      </c>
      <c r="M903" s="14">
        <f t="shared" si="668"/>
        <v>0</v>
      </c>
      <c r="N903" s="13">
        <f t="shared" si="655"/>
        <v>0</v>
      </c>
      <c r="O903" s="14">
        <f t="shared" si="669"/>
        <v>0</v>
      </c>
      <c r="P903" s="13">
        <f t="shared" si="656"/>
        <v>0</v>
      </c>
      <c r="Q903" s="14"/>
      <c r="R903" s="13">
        <f t="shared" si="657"/>
        <v>0</v>
      </c>
      <c r="S903" s="14">
        <f t="shared" si="670"/>
        <v>0</v>
      </c>
      <c r="T903" s="13">
        <f t="shared" si="658"/>
        <v>0</v>
      </c>
      <c r="U903" s="14">
        <f t="shared" si="671"/>
        <v>0</v>
      </c>
      <c r="V903" s="13">
        <f t="shared" si="659"/>
        <v>0</v>
      </c>
      <c r="W903" s="14"/>
      <c r="X903" s="13">
        <f t="shared" si="660"/>
        <v>0</v>
      </c>
      <c r="Y903" s="14">
        <f t="shared" si="672"/>
        <v>0</v>
      </c>
      <c r="Z903" s="13">
        <f t="shared" si="661"/>
        <v>0</v>
      </c>
      <c r="AA903" s="14">
        <f t="shared" si="673"/>
        <v>0</v>
      </c>
      <c r="AB903" s="13">
        <f t="shared" si="662"/>
        <v>0</v>
      </c>
      <c r="AC903" s="14"/>
      <c r="AD903" s="13">
        <f t="shared" si="663"/>
        <v>0</v>
      </c>
      <c r="AE903" s="14">
        <f t="shared" si="674"/>
        <v>0</v>
      </c>
      <c r="AF903" s="13">
        <f t="shared" si="664"/>
        <v>0</v>
      </c>
      <c r="AG903" s="14">
        <f t="shared" si="675"/>
        <v>0</v>
      </c>
      <c r="AH903" s="13">
        <f t="shared" si="665"/>
        <v>0</v>
      </c>
      <c r="AI903" s="14"/>
      <c r="AJ903" s="13">
        <f t="shared" si="666"/>
        <v>0</v>
      </c>
      <c r="AK903" s="14">
        <f t="shared" si="676"/>
        <v>0</v>
      </c>
      <c r="AL903" s="13">
        <f t="shared" si="667"/>
        <v>0</v>
      </c>
      <c r="AM903" s="14">
        <f t="shared" si="677"/>
        <v>0</v>
      </c>
      <c r="AN903" s="13">
        <f t="shared" si="678"/>
        <v>1.9999999999999574E-2</v>
      </c>
      <c r="AO903" s="14"/>
      <c r="AP903" s="13">
        <f t="shared" si="679"/>
        <v>0</v>
      </c>
      <c r="AQ903" s="14">
        <f t="shared" si="680"/>
        <v>0</v>
      </c>
      <c r="AR903" s="13">
        <f t="shared" si="681"/>
        <v>0</v>
      </c>
      <c r="AS903" s="14">
        <f t="shared" si="682"/>
        <v>0</v>
      </c>
      <c r="AT903" s="13">
        <f t="shared" si="683"/>
        <v>1.9999999999999574E-2</v>
      </c>
      <c r="AU903" s="14"/>
      <c r="AV903" s="13">
        <f t="shared" si="684"/>
        <v>0</v>
      </c>
      <c r="AW903" s="14">
        <f t="shared" si="685"/>
        <v>0</v>
      </c>
      <c r="AX903" s="13">
        <f t="shared" si="686"/>
        <v>0</v>
      </c>
      <c r="AY903" s="14">
        <f t="shared" si="687"/>
        <v>0</v>
      </c>
      <c r="AZ903" s="13">
        <f t="shared" si="688"/>
        <v>0</v>
      </c>
      <c r="BA903" s="14"/>
      <c r="BB903" s="13">
        <f t="shared" si="689"/>
        <v>0</v>
      </c>
      <c r="BC903" s="14">
        <f t="shared" si="690"/>
        <v>0</v>
      </c>
      <c r="BD903" s="13">
        <f t="shared" si="691"/>
        <v>0</v>
      </c>
      <c r="BE903" s="14">
        <f t="shared" si="692"/>
        <v>0</v>
      </c>
      <c r="BF903" s="13">
        <f t="shared" si="693"/>
        <v>0</v>
      </c>
      <c r="BG903" s="14"/>
      <c r="BH903" s="13">
        <f t="shared" si="694"/>
        <v>0</v>
      </c>
      <c r="BI903" s="14">
        <f t="shared" si="695"/>
        <v>0</v>
      </c>
      <c r="BJ903" s="13">
        <f t="shared" si="696"/>
        <v>0</v>
      </c>
      <c r="BK903" s="14">
        <f t="shared" si="697"/>
        <v>0</v>
      </c>
      <c r="BL903" s="13">
        <f t="shared" si="698"/>
        <v>0</v>
      </c>
    </row>
    <row r="904" spans="1:64" x14ac:dyDescent="0.25">
      <c r="A904" s="23">
        <f t="shared" si="699"/>
        <v>17.990416666666373</v>
      </c>
      <c r="B904" s="8"/>
      <c r="C904" s="11"/>
      <c r="D904" s="10"/>
      <c r="F904" s="10"/>
      <c r="G904" s="10" t="s">
        <v>67</v>
      </c>
      <c r="H904" s="10" t="s">
        <v>67</v>
      </c>
      <c r="I904" s="32"/>
      <c r="J904" t="s">
        <v>65</v>
      </c>
      <c r="L904" s="13">
        <f t="shared" si="654"/>
        <v>0</v>
      </c>
      <c r="M904" s="14">
        <f t="shared" si="668"/>
        <v>0</v>
      </c>
      <c r="N904" s="13">
        <f t="shared" si="655"/>
        <v>0</v>
      </c>
      <c r="O904" s="14">
        <f t="shared" si="669"/>
        <v>0</v>
      </c>
      <c r="P904" s="13">
        <f t="shared" si="656"/>
        <v>0</v>
      </c>
      <c r="Q904" s="14"/>
      <c r="R904" s="13">
        <f t="shared" si="657"/>
        <v>0</v>
      </c>
      <c r="S904" s="14">
        <f t="shared" si="670"/>
        <v>0</v>
      </c>
      <c r="T904" s="13">
        <f t="shared" si="658"/>
        <v>0</v>
      </c>
      <c r="U904" s="14">
        <f t="shared" si="671"/>
        <v>0</v>
      </c>
      <c r="V904" s="13">
        <f t="shared" si="659"/>
        <v>0</v>
      </c>
      <c r="W904" s="14"/>
      <c r="X904" s="13">
        <f t="shared" si="660"/>
        <v>0</v>
      </c>
      <c r="Y904" s="14">
        <f t="shared" si="672"/>
        <v>0</v>
      </c>
      <c r="Z904" s="13">
        <f t="shared" si="661"/>
        <v>0</v>
      </c>
      <c r="AA904" s="14">
        <f t="shared" si="673"/>
        <v>0</v>
      </c>
      <c r="AB904" s="13">
        <f t="shared" si="662"/>
        <v>0</v>
      </c>
      <c r="AC904" s="14"/>
      <c r="AD904" s="13">
        <f t="shared" si="663"/>
        <v>0</v>
      </c>
      <c r="AE904" s="14">
        <f t="shared" si="674"/>
        <v>0</v>
      </c>
      <c r="AF904" s="13">
        <f t="shared" si="664"/>
        <v>0</v>
      </c>
      <c r="AG904" s="14">
        <f t="shared" si="675"/>
        <v>0</v>
      </c>
      <c r="AH904" s="13">
        <f t="shared" si="665"/>
        <v>0</v>
      </c>
      <c r="AI904" s="14"/>
      <c r="AJ904" s="13">
        <f t="shared" si="666"/>
        <v>0</v>
      </c>
      <c r="AK904" s="14">
        <f t="shared" si="676"/>
        <v>0</v>
      </c>
      <c r="AL904" s="13">
        <f t="shared" si="667"/>
        <v>0</v>
      </c>
      <c r="AM904" s="14">
        <f t="shared" si="677"/>
        <v>0</v>
      </c>
      <c r="AN904" s="13">
        <f t="shared" si="678"/>
        <v>1.9999999999999574E-2</v>
      </c>
      <c r="AO904" s="14"/>
      <c r="AP904" s="13">
        <f t="shared" si="679"/>
        <v>0</v>
      </c>
      <c r="AQ904" s="14">
        <f t="shared" si="680"/>
        <v>0</v>
      </c>
      <c r="AR904" s="13">
        <f t="shared" si="681"/>
        <v>0</v>
      </c>
      <c r="AS904" s="14">
        <f t="shared" si="682"/>
        <v>0</v>
      </c>
      <c r="AT904" s="13">
        <f t="shared" si="683"/>
        <v>1.9999999999999574E-2</v>
      </c>
      <c r="AU904" s="14"/>
      <c r="AV904" s="13">
        <f t="shared" si="684"/>
        <v>0</v>
      </c>
      <c r="AW904" s="14">
        <f t="shared" si="685"/>
        <v>0</v>
      </c>
      <c r="AX904" s="13">
        <f t="shared" si="686"/>
        <v>0</v>
      </c>
      <c r="AY904" s="14">
        <f t="shared" si="687"/>
        <v>0</v>
      </c>
      <c r="AZ904" s="13">
        <f t="shared" si="688"/>
        <v>0</v>
      </c>
      <c r="BA904" s="14"/>
      <c r="BB904" s="13">
        <f t="shared" si="689"/>
        <v>0</v>
      </c>
      <c r="BC904" s="14">
        <f t="shared" si="690"/>
        <v>0</v>
      </c>
      <c r="BD904" s="13">
        <f t="shared" si="691"/>
        <v>0</v>
      </c>
      <c r="BE904" s="14">
        <f t="shared" si="692"/>
        <v>0</v>
      </c>
      <c r="BF904" s="13">
        <f t="shared" si="693"/>
        <v>0</v>
      </c>
      <c r="BG904" s="14"/>
      <c r="BH904" s="13">
        <f t="shared" si="694"/>
        <v>0</v>
      </c>
      <c r="BI904" s="14">
        <f t="shared" si="695"/>
        <v>0</v>
      </c>
      <c r="BJ904" s="13">
        <f t="shared" si="696"/>
        <v>0</v>
      </c>
      <c r="BK904" s="14">
        <f t="shared" si="697"/>
        <v>0</v>
      </c>
      <c r="BL904" s="13">
        <f t="shared" si="698"/>
        <v>0</v>
      </c>
    </row>
    <row r="905" spans="1:64" x14ac:dyDescent="0.25">
      <c r="A905" s="23">
        <f t="shared" si="699"/>
        <v>18.010416666666373</v>
      </c>
      <c r="B905" s="8"/>
      <c r="C905" s="10"/>
      <c r="D905" s="10"/>
      <c r="F905" s="10"/>
      <c r="G905" s="10" t="s">
        <v>67</v>
      </c>
      <c r="H905" s="10" t="s">
        <v>67</v>
      </c>
      <c r="I905" s="32"/>
      <c r="J905" t="s">
        <v>65</v>
      </c>
      <c r="L905" s="13">
        <f t="shared" si="654"/>
        <v>0</v>
      </c>
      <c r="M905" s="14">
        <f t="shared" si="668"/>
        <v>0</v>
      </c>
      <c r="N905" s="13">
        <f t="shared" si="655"/>
        <v>0</v>
      </c>
      <c r="O905" s="14">
        <f t="shared" si="669"/>
        <v>0</v>
      </c>
      <c r="P905" s="13">
        <f t="shared" si="656"/>
        <v>0</v>
      </c>
      <c r="Q905" s="14"/>
      <c r="R905" s="13">
        <f t="shared" si="657"/>
        <v>0</v>
      </c>
      <c r="S905" s="14">
        <f t="shared" si="670"/>
        <v>0</v>
      </c>
      <c r="T905" s="13">
        <f t="shared" si="658"/>
        <v>0</v>
      </c>
      <c r="U905" s="14">
        <f t="shared" si="671"/>
        <v>0</v>
      </c>
      <c r="V905" s="13">
        <f t="shared" si="659"/>
        <v>0</v>
      </c>
      <c r="W905" s="14"/>
      <c r="X905" s="13">
        <f t="shared" si="660"/>
        <v>0</v>
      </c>
      <c r="Y905" s="14">
        <f t="shared" si="672"/>
        <v>0</v>
      </c>
      <c r="Z905" s="13">
        <f t="shared" si="661"/>
        <v>0</v>
      </c>
      <c r="AA905" s="14">
        <f t="shared" si="673"/>
        <v>0</v>
      </c>
      <c r="AB905" s="13">
        <f t="shared" si="662"/>
        <v>0</v>
      </c>
      <c r="AC905" s="14"/>
      <c r="AD905" s="13">
        <f t="shared" si="663"/>
        <v>0</v>
      </c>
      <c r="AE905" s="14">
        <f t="shared" si="674"/>
        <v>0</v>
      </c>
      <c r="AF905" s="13">
        <f t="shared" si="664"/>
        <v>0</v>
      </c>
      <c r="AG905" s="14">
        <f t="shared" si="675"/>
        <v>0</v>
      </c>
      <c r="AH905" s="13">
        <f t="shared" si="665"/>
        <v>0</v>
      </c>
      <c r="AI905" s="14"/>
      <c r="AJ905" s="13">
        <f t="shared" si="666"/>
        <v>0</v>
      </c>
      <c r="AK905" s="14">
        <f t="shared" si="676"/>
        <v>0</v>
      </c>
      <c r="AL905" s="13">
        <f t="shared" si="667"/>
        <v>0</v>
      </c>
      <c r="AM905" s="14">
        <f t="shared" si="677"/>
        <v>0</v>
      </c>
      <c r="AN905" s="13">
        <f t="shared" si="678"/>
        <v>1.9999999999999574E-2</v>
      </c>
      <c r="AO905" s="14"/>
      <c r="AP905" s="13">
        <f t="shared" si="679"/>
        <v>0</v>
      </c>
      <c r="AQ905" s="14">
        <f t="shared" si="680"/>
        <v>0</v>
      </c>
      <c r="AR905" s="13">
        <f t="shared" si="681"/>
        <v>0</v>
      </c>
      <c r="AS905" s="14">
        <f t="shared" si="682"/>
        <v>0</v>
      </c>
      <c r="AT905" s="13">
        <f t="shared" si="683"/>
        <v>1.9999999999999574E-2</v>
      </c>
      <c r="AU905" s="14"/>
      <c r="AV905" s="13">
        <f t="shared" si="684"/>
        <v>0</v>
      </c>
      <c r="AW905" s="14">
        <f t="shared" si="685"/>
        <v>0</v>
      </c>
      <c r="AX905" s="13">
        <f t="shared" si="686"/>
        <v>0</v>
      </c>
      <c r="AY905" s="14">
        <f t="shared" si="687"/>
        <v>0</v>
      </c>
      <c r="AZ905" s="13">
        <f t="shared" si="688"/>
        <v>0</v>
      </c>
      <c r="BA905" s="14"/>
      <c r="BB905" s="13">
        <f t="shared" si="689"/>
        <v>0</v>
      </c>
      <c r="BC905" s="14">
        <f t="shared" si="690"/>
        <v>0</v>
      </c>
      <c r="BD905" s="13">
        <f t="shared" si="691"/>
        <v>0</v>
      </c>
      <c r="BE905" s="14">
        <f t="shared" si="692"/>
        <v>0</v>
      </c>
      <c r="BF905" s="13">
        <f t="shared" si="693"/>
        <v>0</v>
      </c>
      <c r="BG905" s="14"/>
      <c r="BH905" s="13">
        <f t="shared" si="694"/>
        <v>0</v>
      </c>
      <c r="BI905" s="14">
        <f t="shared" si="695"/>
        <v>0</v>
      </c>
      <c r="BJ905" s="13">
        <f t="shared" si="696"/>
        <v>0</v>
      </c>
      <c r="BK905" s="14">
        <f t="shared" si="697"/>
        <v>0</v>
      </c>
      <c r="BL905" s="13">
        <f t="shared" si="698"/>
        <v>0</v>
      </c>
    </row>
    <row r="906" spans="1:64" x14ac:dyDescent="0.25">
      <c r="A906" s="23">
        <f t="shared" si="699"/>
        <v>18.030416666666373</v>
      </c>
      <c r="B906" s="8" t="s">
        <v>83</v>
      </c>
      <c r="C906" s="10"/>
      <c r="D906" s="10"/>
      <c r="F906" s="10"/>
      <c r="G906" s="10" t="s">
        <v>67</v>
      </c>
      <c r="H906" t="s">
        <v>65</v>
      </c>
      <c r="I906" s="11"/>
      <c r="J906" s="11" t="s">
        <v>66</v>
      </c>
      <c r="L906" s="13">
        <f t="shared" si="654"/>
        <v>0</v>
      </c>
      <c r="M906" s="14">
        <f t="shared" si="668"/>
        <v>0</v>
      </c>
      <c r="N906" s="13">
        <f t="shared" si="655"/>
        <v>0</v>
      </c>
      <c r="O906" s="14">
        <f t="shared" si="669"/>
        <v>0</v>
      </c>
      <c r="P906" s="13">
        <f t="shared" si="656"/>
        <v>0</v>
      </c>
      <c r="Q906" s="14"/>
      <c r="R906" s="13">
        <f t="shared" si="657"/>
        <v>0</v>
      </c>
      <c r="S906" s="14">
        <f t="shared" si="670"/>
        <v>0</v>
      </c>
      <c r="T906" s="13">
        <f t="shared" si="658"/>
        <v>0</v>
      </c>
      <c r="U906" s="14">
        <f t="shared" si="671"/>
        <v>0</v>
      </c>
      <c r="V906" s="13">
        <f t="shared" si="659"/>
        <v>0</v>
      </c>
      <c r="W906" s="14"/>
      <c r="X906" s="13">
        <f t="shared" si="660"/>
        <v>0</v>
      </c>
      <c r="Y906" s="14">
        <f t="shared" si="672"/>
        <v>0</v>
      </c>
      <c r="Z906" s="13">
        <f t="shared" si="661"/>
        <v>0</v>
      </c>
      <c r="AA906" s="14">
        <f t="shared" si="673"/>
        <v>0</v>
      </c>
      <c r="AB906" s="13">
        <f t="shared" si="662"/>
        <v>0</v>
      </c>
      <c r="AC906" s="14"/>
      <c r="AD906" s="13">
        <f t="shared" si="663"/>
        <v>0</v>
      </c>
      <c r="AE906" s="14">
        <f t="shared" si="674"/>
        <v>0</v>
      </c>
      <c r="AF906" s="13">
        <f t="shared" si="664"/>
        <v>0</v>
      </c>
      <c r="AG906" s="14">
        <f t="shared" si="675"/>
        <v>0</v>
      </c>
      <c r="AH906" s="13">
        <f t="shared" si="665"/>
        <v>0</v>
      </c>
      <c r="AI906" s="14"/>
      <c r="AJ906" s="13">
        <f t="shared" si="666"/>
        <v>0</v>
      </c>
      <c r="AK906" s="14">
        <f t="shared" si="676"/>
        <v>0</v>
      </c>
      <c r="AL906" s="13">
        <f t="shared" si="667"/>
        <v>0</v>
      </c>
      <c r="AM906" s="14">
        <f t="shared" si="677"/>
        <v>0</v>
      </c>
      <c r="AN906" s="13">
        <f t="shared" si="678"/>
        <v>1.9999999999999574E-2</v>
      </c>
      <c r="AO906" s="14"/>
      <c r="AP906" s="13">
        <f t="shared" si="679"/>
        <v>0</v>
      </c>
      <c r="AQ906" s="14">
        <f t="shared" si="680"/>
        <v>0</v>
      </c>
      <c r="AR906" s="13">
        <f t="shared" si="681"/>
        <v>0</v>
      </c>
      <c r="AS906" s="14">
        <f t="shared" si="682"/>
        <v>0</v>
      </c>
      <c r="AT906" s="13">
        <f t="shared" si="683"/>
        <v>0</v>
      </c>
      <c r="AU906" s="14"/>
      <c r="AV906" s="13">
        <f t="shared" si="684"/>
        <v>0</v>
      </c>
      <c r="AW906" s="14">
        <f t="shared" si="685"/>
        <v>0</v>
      </c>
      <c r="AX906" s="13">
        <f t="shared" si="686"/>
        <v>0</v>
      </c>
      <c r="AY906" s="14">
        <f t="shared" si="687"/>
        <v>0</v>
      </c>
      <c r="AZ906" s="13">
        <f t="shared" si="688"/>
        <v>0</v>
      </c>
      <c r="BA906" s="14"/>
      <c r="BB906" s="13">
        <f t="shared" si="689"/>
        <v>0</v>
      </c>
      <c r="BC906" s="14">
        <f t="shared" si="690"/>
        <v>0</v>
      </c>
      <c r="BD906" s="13">
        <f t="shared" si="691"/>
        <v>18.030416666666373</v>
      </c>
      <c r="BE906" s="14">
        <f t="shared" si="692"/>
        <v>1</v>
      </c>
      <c r="BF906" s="13">
        <f t="shared" si="693"/>
        <v>0</v>
      </c>
      <c r="BG906" s="14"/>
      <c r="BH906" s="13">
        <f t="shared" si="694"/>
        <v>0</v>
      </c>
      <c r="BI906" s="14">
        <f t="shared" si="695"/>
        <v>0</v>
      </c>
      <c r="BJ906" s="13">
        <f t="shared" si="696"/>
        <v>0</v>
      </c>
      <c r="BK906" s="14">
        <f t="shared" si="697"/>
        <v>0</v>
      </c>
      <c r="BL906" s="13">
        <f t="shared" si="698"/>
        <v>0</v>
      </c>
    </row>
    <row r="907" spans="1:64" x14ac:dyDescent="0.25">
      <c r="A907" s="23">
        <f t="shared" si="699"/>
        <v>18.050416666666372</v>
      </c>
      <c r="B907" s="8"/>
      <c r="C907" s="10"/>
      <c r="D907" s="10"/>
      <c r="F907" s="10"/>
      <c r="G907" s="10" t="s">
        <v>67</v>
      </c>
      <c r="H907" t="s">
        <v>65</v>
      </c>
      <c r="I907" s="32"/>
      <c r="J907" s="32"/>
      <c r="L907" s="13">
        <f t="shared" si="654"/>
        <v>0</v>
      </c>
      <c r="M907" s="14">
        <f t="shared" si="668"/>
        <v>0</v>
      </c>
      <c r="N907" s="13">
        <f t="shared" si="655"/>
        <v>0</v>
      </c>
      <c r="O907" s="14">
        <f t="shared" si="669"/>
        <v>0</v>
      </c>
      <c r="P907" s="13">
        <f t="shared" si="656"/>
        <v>0</v>
      </c>
      <c r="Q907" s="14"/>
      <c r="R907" s="13">
        <f t="shared" si="657"/>
        <v>0</v>
      </c>
      <c r="S907" s="14">
        <f t="shared" si="670"/>
        <v>0</v>
      </c>
      <c r="T907" s="13">
        <f t="shared" si="658"/>
        <v>0</v>
      </c>
      <c r="U907" s="14">
        <f t="shared" si="671"/>
        <v>0</v>
      </c>
      <c r="V907" s="13">
        <f t="shared" si="659"/>
        <v>0</v>
      </c>
      <c r="W907" s="14"/>
      <c r="X907" s="13">
        <f t="shared" si="660"/>
        <v>0</v>
      </c>
      <c r="Y907" s="14">
        <f t="shared" si="672"/>
        <v>0</v>
      </c>
      <c r="Z907" s="13">
        <f t="shared" si="661"/>
        <v>0</v>
      </c>
      <c r="AA907" s="14">
        <f t="shared" si="673"/>
        <v>0</v>
      </c>
      <c r="AB907" s="13">
        <f t="shared" si="662"/>
        <v>0</v>
      </c>
      <c r="AC907" s="14"/>
      <c r="AD907" s="13">
        <f t="shared" si="663"/>
        <v>0</v>
      </c>
      <c r="AE907" s="14">
        <f t="shared" si="674"/>
        <v>0</v>
      </c>
      <c r="AF907" s="13">
        <f t="shared" si="664"/>
        <v>0</v>
      </c>
      <c r="AG907" s="14">
        <f t="shared" si="675"/>
        <v>0</v>
      </c>
      <c r="AH907" s="13">
        <f t="shared" si="665"/>
        <v>0</v>
      </c>
      <c r="AI907" s="14"/>
      <c r="AJ907" s="13">
        <f t="shared" si="666"/>
        <v>0</v>
      </c>
      <c r="AK907" s="14">
        <f t="shared" si="676"/>
        <v>0</v>
      </c>
      <c r="AL907" s="13">
        <f t="shared" si="667"/>
        <v>0</v>
      </c>
      <c r="AM907" s="14">
        <f t="shared" si="677"/>
        <v>0</v>
      </c>
      <c r="AN907" s="13">
        <f t="shared" si="678"/>
        <v>1.9999999999999574E-2</v>
      </c>
      <c r="AO907" s="14"/>
      <c r="AP907" s="13">
        <f t="shared" si="679"/>
        <v>0</v>
      </c>
      <c r="AQ907" s="14">
        <f t="shared" si="680"/>
        <v>0</v>
      </c>
      <c r="AR907" s="13">
        <f t="shared" si="681"/>
        <v>0</v>
      </c>
      <c r="AS907" s="14">
        <f t="shared" si="682"/>
        <v>0</v>
      </c>
      <c r="AT907" s="13">
        <f t="shared" si="683"/>
        <v>0</v>
      </c>
      <c r="AU907" s="14"/>
      <c r="AV907" s="13">
        <f t="shared" si="684"/>
        <v>0</v>
      </c>
      <c r="AW907" s="14">
        <f t="shared" si="685"/>
        <v>0</v>
      </c>
      <c r="AX907" s="13">
        <f t="shared" si="686"/>
        <v>0</v>
      </c>
      <c r="AY907" s="14">
        <f t="shared" si="687"/>
        <v>0</v>
      </c>
      <c r="AZ907" s="13">
        <f t="shared" si="688"/>
        <v>0</v>
      </c>
      <c r="BA907" s="14"/>
      <c r="BB907" s="13">
        <f t="shared" si="689"/>
        <v>0</v>
      </c>
      <c r="BC907" s="14">
        <f t="shared" si="690"/>
        <v>0</v>
      </c>
      <c r="BD907" s="13">
        <f t="shared" si="691"/>
        <v>0</v>
      </c>
      <c r="BE907" s="14">
        <f t="shared" si="692"/>
        <v>0</v>
      </c>
      <c r="BF907" s="13">
        <f t="shared" si="693"/>
        <v>0</v>
      </c>
      <c r="BG907" s="14"/>
      <c r="BH907" s="13">
        <f t="shared" si="694"/>
        <v>0</v>
      </c>
      <c r="BI907" s="14">
        <f t="shared" si="695"/>
        <v>0</v>
      </c>
      <c r="BJ907" s="13">
        <f t="shared" si="696"/>
        <v>0</v>
      </c>
      <c r="BK907" s="14">
        <f t="shared" si="697"/>
        <v>0</v>
      </c>
      <c r="BL907" s="13">
        <f t="shared" si="698"/>
        <v>0</v>
      </c>
    </row>
    <row r="908" spans="1:64" x14ac:dyDescent="0.25">
      <c r="A908" s="23">
        <f t="shared" si="699"/>
        <v>18.070416666666372</v>
      </c>
      <c r="B908" s="8"/>
      <c r="C908" s="10"/>
      <c r="D908" s="10"/>
      <c r="F908" s="10"/>
      <c r="G908" s="10" t="s">
        <v>67</v>
      </c>
      <c r="H908" t="s">
        <v>65</v>
      </c>
      <c r="I908" s="32"/>
      <c r="J908" s="32"/>
      <c r="K908" s="11"/>
      <c r="L908" s="13">
        <f t="shared" si="654"/>
        <v>0</v>
      </c>
      <c r="M908" s="14">
        <f t="shared" si="668"/>
        <v>0</v>
      </c>
      <c r="N908" s="13">
        <f t="shared" si="655"/>
        <v>0</v>
      </c>
      <c r="O908" s="14">
        <f t="shared" si="669"/>
        <v>0</v>
      </c>
      <c r="P908" s="13">
        <f t="shared" si="656"/>
        <v>0</v>
      </c>
      <c r="Q908" s="14"/>
      <c r="R908" s="13">
        <f t="shared" si="657"/>
        <v>0</v>
      </c>
      <c r="S908" s="14">
        <f t="shared" si="670"/>
        <v>0</v>
      </c>
      <c r="T908" s="13">
        <f t="shared" si="658"/>
        <v>0</v>
      </c>
      <c r="U908" s="14">
        <f t="shared" si="671"/>
        <v>0</v>
      </c>
      <c r="V908" s="13">
        <f t="shared" si="659"/>
        <v>0</v>
      </c>
      <c r="W908" s="14"/>
      <c r="X908" s="13">
        <f t="shared" si="660"/>
        <v>0</v>
      </c>
      <c r="Y908" s="14">
        <f t="shared" si="672"/>
        <v>0</v>
      </c>
      <c r="Z908" s="13">
        <f t="shared" si="661"/>
        <v>0</v>
      </c>
      <c r="AA908" s="14">
        <f t="shared" si="673"/>
        <v>0</v>
      </c>
      <c r="AB908" s="13">
        <f t="shared" si="662"/>
        <v>0</v>
      </c>
      <c r="AC908" s="14"/>
      <c r="AD908" s="13">
        <f t="shared" si="663"/>
        <v>0</v>
      </c>
      <c r="AE908" s="14">
        <f t="shared" si="674"/>
        <v>0</v>
      </c>
      <c r="AF908" s="13">
        <f t="shared" si="664"/>
        <v>0</v>
      </c>
      <c r="AG908" s="14">
        <f t="shared" si="675"/>
        <v>0</v>
      </c>
      <c r="AH908" s="13">
        <f t="shared" si="665"/>
        <v>0</v>
      </c>
      <c r="AI908" s="14"/>
      <c r="AJ908" s="13">
        <f t="shared" si="666"/>
        <v>0</v>
      </c>
      <c r="AK908" s="14">
        <f t="shared" si="676"/>
        <v>0</v>
      </c>
      <c r="AL908" s="13">
        <f t="shared" si="667"/>
        <v>0</v>
      </c>
      <c r="AM908" s="14">
        <f t="shared" si="677"/>
        <v>0</v>
      </c>
      <c r="AN908" s="13">
        <f t="shared" si="678"/>
        <v>1.9999999999999574E-2</v>
      </c>
      <c r="AO908" s="14"/>
      <c r="AP908" s="13">
        <f t="shared" si="679"/>
        <v>0</v>
      </c>
      <c r="AQ908" s="14">
        <f t="shared" si="680"/>
        <v>0</v>
      </c>
      <c r="AR908" s="13">
        <f t="shared" si="681"/>
        <v>0</v>
      </c>
      <c r="AS908" s="14">
        <f t="shared" si="682"/>
        <v>0</v>
      </c>
      <c r="AT908" s="13">
        <f t="shared" si="683"/>
        <v>0</v>
      </c>
      <c r="AU908" s="14"/>
      <c r="AV908" s="13">
        <f t="shared" si="684"/>
        <v>0</v>
      </c>
      <c r="AW908" s="14">
        <f t="shared" si="685"/>
        <v>0</v>
      </c>
      <c r="AX908" s="13">
        <f t="shared" si="686"/>
        <v>0</v>
      </c>
      <c r="AY908" s="14">
        <f t="shared" si="687"/>
        <v>0</v>
      </c>
      <c r="AZ908" s="13">
        <f t="shared" si="688"/>
        <v>0</v>
      </c>
      <c r="BA908" s="14"/>
      <c r="BB908" s="13">
        <f t="shared" si="689"/>
        <v>0</v>
      </c>
      <c r="BC908" s="14">
        <f t="shared" si="690"/>
        <v>0</v>
      </c>
      <c r="BD908" s="13">
        <f t="shared" si="691"/>
        <v>0</v>
      </c>
      <c r="BE908" s="14">
        <f t="shared" si="692"/>
        <v>0</v>
      </c>
      <c r="BF908" s="13">
        <f t="shared" si="693"/>
        <v>0</v>
      </c>
      <c r="BG908" s="14"/>
      <c r="BH908" s="13">
        <f t="shared" si="694"/>
        <v>0</v>
      </c>
      <c r="BI908" s="14">
        <f t="shared" si="695"/>
        <v>0</v>
      </c>
      <c r="BJ908" s="13">
        <f t="shared" si="696"/>
        <v>0</v>
      </c>
      <c r="BK908" s="14">
        <f t="shared" si="697"/>
        <v>0</v>
      </c>
      <c r="BL908" s="13">
        <f t="shared" si="698"/>
        <v>0</v>
      </c>
    </row>
    <row r="909" spans="1:64" x14ac:dyDescent="0.25">
      <c r="A909" s="23">
        <f t="shared" si="699"/>
        <v>18.090416666666371</v>
      </c>
      <c r="B909" s="8"/>
      <c r="C909" s="10"/>
      <c r="D909" s="10"/>
      <c r="F909" s="10"/>
      <c r="G909" s="10" t="s">
        <v>67</v>
      </c>
      <c r="H909" t="s">
        <v>65</v>
      </c>
      <c r="I909" s="32"/>
      <c r="J909" s="32"/>
      <c r="L909" s="13">
        <f t="shared" si="654"/>
        <v>0</v>
      </c>
      <c r="M909" s="14">
        <f t="shared" si="668"/>
        <v>0</v>
      </c>
      <c r="N909" s="13">
        <f t="shared" si="655"/>
        <v>0</v>
      </c>
      <c r="O909" s="14">
        <f t="shared" si="669"/>
        <v>0</v>
      </c>
      <c r="P909" s="13">
        <f t="shared" si="656"/>
        <v>0</v>
      </c>
      <c r="Q909" s="14"/>
      <c r="R909" s="13">
        <f t="shared" si="657"/>
        <v>0</v>
      </c>
      <c r="S909" s="14">
        <f t="shared" si="670"/>
        <v>0</v>
      </c>
      <c r="T909" s="13">
        <f t="shared" si="658"/>
        <v>0</v>
      </c>
      <c r="U909" s="14">
        <f t="shared" si="671"/>
        <v>0</v>
      </c>
      <c r="V909" s="13">
        <f t="shared" si="659"/>
        <v>0</v>
      </c>
      <c r="W909" s="14"/>
      <c r="X909" s="13">
        <f t="shared" si="660"/>
        <v>0</v>
      </c>
      <c r="Y909" s="14">
        <f t="shared" si="672"/>
        <v>0</v>
      </c>
      <c r="Z909" s="13">
        <f t="shared" si="661"/>
        <v>0</v>
      </c>
      <c r="AA909" s="14">
        <f t="shared" si="673"/>
        <v>0</v>
      </c>
      <c r="AB909" s="13">
        <f t="shared" si="662"/>
        <v>0</v>
      </c>
      <c r="AC909" s="14"/>
      <c r="AD909" s="13">
        <f t="shared" si="663"/>
        <v>0</v>
      </c>
      <c r="AE909" s="14">
        <f t="shared" si="674"/>
        <v>0</v>
      </c>
      <c r="AF909" s="13">
        <f t="shared" si="664"/>
        <v>0</v>
      </c>
      <c r="AG909" s="14">
        <f t="shared" si="675"/>
        <v>0</v>
      </c>
      <c r="AH909" s="13">
        <f t="shared" si="665"/>
        <v>0</v>
      </c>
      <c r="AI909" s="14"/>
      <c r="AJ909" s="13">
        <f t="shared" si="666"/>
        <v>0</v>
      </c>
      <c r="AK909" s="14">
        <f t="shared" si="676"/>
        <v>0</v>
      </c>
      <c r="AL909" s="13">
        <f t="shared" si="667"/>
        <v>0</v>
      </c>
      <c r="AM909" s="14">
        <f t="shared" si="677"/>
        <v>0</v>
      </c>
      <c r="AN909" s="13">
        <f t="shared" si="678"/>
        <v>1.9999999999999574E-2</v>
      </c>
      <c r="AO909" s="14"/>
      <c r="AP909" s="13">
        <f t="shared" si="679"/>
        <v>0</v>
      </c>
      <c r="AQ909" s="14">
        <f t="shared" si="680"/>
        <v>0</v>
      </c>
      <c r="AR909" s="13">
        <f t="shared" si="681"/>
        <v>0</v>
      </c>
      <c r="AS909" s="14">
        <f t="shared" si="682"/>
        <v>0</v>
      </c>
      <c r="AT909" s="13">
        <f t="shared" si="683"/>
        <v>0</v>
      </c>
      <c r="AU909" s="14"/>
      <c r="AV909" s="13">
        <f t="shared" si="684"/>
        <v>0</v>
      </c>
      <c r="AW909" s="14">
        <f t="shared" si="685"/>
        <v>0</v>
      </c>
      <c r="AX909" s="13">
        <f t="shared" si="686"/>
        <v>0</v>
      </c>
      <c r="AY909" s="14">
        <f t="shared" si="687"/>
        <v>0</v>
      </c>
      <c r="AZ909" s="13">
        <f t="shared" si="688"/>
        <v>0</v>
      </c>
      <c r="BA909" s="14"/>
      <c r="BB909" s="13">
        <f t="shared" si="689"/>
        <v>0</v>
      </c>
      <c r="BC909" s="14">
        <f t="shared" si="690"/>
        <v>0</v>
      </c>
      <c r="BD909" s="13">
        <f t="shared" si="691"/>
        <v>0</v>
      </c>
      <c r="BE909" s="14">
        <f t="shared" si="692"/>
        <v>0</v>
      </c>
      <c r="BF909" s="13">
        <f t="shared" si="693"/>
        <v>0</v>
      </c>
      <c r="BG909" s="14"/>
      <c r="BH909" s="13">
        <f t="shared" si="694"/>
        <v>0</v>
      </c>
      <c r="BI909" s="14">
        <f t="shared" si="695"/>
        <v>0</v>
      </c>
      <c r="BJ909" s="13">
        <f t="shared" si="696"/>
        <v>0</v>
      </c>
      <c r="BK909" s="14">
        <f t="shared" si="697"/>
        <v>0</v>
      </c>
      <c r="BL909" s="13">
        <f t="shared" si="698"/>
        <v>0</v>
      </c>
    </row>
    <row r="910" spans="1:64" x14ac:dyDescent="0.25">
      <c r="A910" s="23">
        <f t="shared" si="699"/>
        <v>18.110416666666371</v>
      </c>
      <c r="B910" s="8"/>
      <c r="C910" s="10"/>
      <c r="D910" s="10"/>
      <c r="F910" s="10"/>
      <c r="G910" s="10" t="s">
        <v>67</v>
      </c>
      <c r="H910" t="s">
        <v>65</v>
      </c>
      <c r="L910" s="13">
        <f t="shared" si="654"/>
        <v>0</v>
      </c>
      <c r="M910" s="14">
        <f t="shared" si="668"/>
        <v>0</v>
      </c>
      <c r="N910" s="13">
        <f t="shared" si="655"/>
        <v>0</v>
      </c>
      <c r="O910" s="14">
        <f t="shared" si="669"/>
        <v>0</v>
      </c>
      <c r="P910" s="13">
        <f t="shared" si="656"/>
        <v>0</v>
      </c>
      <c r="Q910" s="14"/>
      <c r="R910" s="13">
        <f t="shared" si="657"/>
        <v>0</v>
      </c>
      <c r="S910" s="14">
        <f t="shared" si="670"/>
        <v>0</v>
      </c>
      <c r="T910" s="13">
        <f t="shared" si="658"/>
        <v>0</v>
      </c>
      <c r="U910" s="14">
        <f t="shared" si="671"/>
        <v>0</v>
      </c>
      <c r="V910" s="13">
        <f t="shared" si="659"/>
        <v>0</v>
      </c>
      <c r="W910" s="14"/>
      <c r="X910" s="13">
        <f t="shared" si="660"/>
        <v>0</v>
      </c>
      <c r="Y910" s="14">
        <f t="shared" si="672"/>
        <v>0</v>
      </c>
      <c r="Z910" s="13">
        <f t="shared" si="661"/>
        <v>0</v>
      </c>
      <c r="AA910" s="14">
        <f t="shared" si="673"/>
        <v>0</v>
      </c>
      <c r="AB910" s="13">
        <f t="shared" si="662"/>
        <v>0</v>
      </c>
      <c r="AC910" s="14"/>
      <c r="AD910" s="13">
        <f t="shared" si="663"/>
        <v>0</v>
      </c>
      <c r="AE910" s="14">
        <f t="shared" si="674"/>
        <v>0</v>
      </c>
      <c r="AF910" s="13">
        <f t="shared" si="664"/>
        <v>0</v>
      </c>
      <c r="AG910" s="14">
        <f t="shared" si="675"/>
        <v>0</v>
      </c>
      <c r="AH910" s="13">
        <f t="shared" si="665"/>
        <v>0</v>
      </c>
      <c r="AI910" s="14"/>
      <c r="AJ910" s="13">
        <f t="shared" si="666"/>
        <v>0</v>
      </c>
      <c r="AK910" s="14">
        <f t="shared" si="676"/>
        <v>0</v>
      </c>
      <c r="AL910" s="13">
        <f t="shared" si="667"/>
        <v>0</v>
      </c>
      <c r="AM910" s="14">
        <f t="shared" si="677"/>
        <v>0</v>
      </c>
      <c r="AN910" s="13">
        <f t="shared" si="678"/>
        <v>1.9999999999999574E-2</v>
      </c>
      <c r="AO910" s="14"/>
      <c r="AP910" s="13">
        <f t="shared" si="679"/>
        <v>0</v>
      </c>
      <c r="AQ910" s="14">
        <f t="shared" si="680"/>
        <v>0</v>
      </c>
      <c r="AR910" s="13">
        <f t="shared" si="681"/>
        <v>0</v>
      </c>
      <c r="AS910" s="14">
        <f t="shared" si="682"/>
        <v>0</v>
      </c>
      <c r="AT910" s="13">
        <f t="shared" si="683"/>
        <v>0</v>
      </c>
      <c r="AU910" s="14"/>
      <c r="AV910" s="13">
        <f t="shared" si="684"/>
        <v>0</v>
      </c>
      <c r="AW910" s="14">
        <f t="shared" si="685"/>
        <v>0</v>
      </c>
      <c r="AX910" s="13">
        <f t="shared" si="686"/>
        <v>0</v>
      </c>
      <c r="AY910" s="14">
        <f t="shared" si="687"/>
        <v>0</v>
      </c>
      <c r="AZ910" s="13">
        <f t="shared" si="688"/>
        <v>0</v>
      </c>
      <c r="BA910" s="14"/>
      <c r="BB910" s="13">
        <f t="shared" si="689"/>
        <v>0</v>
      </c>
      <c r="BC910" s="14">
        <f t="shared" si="690"/>
        <v>0</v>
      </c>
      <c r="BD910" s="13">
        <f t="shared" si="691"/>
        <v>0</v>
      </c>
      <c r="BE910" s="14">
        <f t="shared" si="692"/>
        <v>0</v>
      </c>
      <c r="BF910" s="13">
        <f t="shared" si="693"/>
        <v>0</v>
      </c>
      <c r="BG910" s="14"/>
      <c r="BH910" s="13">
        <f t="shared" si="694"/>
        <v>0</v>
      </c>
      <c r="BI910" s="14">
        <f t="shared" si="695"/>
        <v>0</v>
      </c>
      <c r="BJ910" s="13">
        <f t="shared" si="696"/>
        <v>0</v>
      </c>
      <c r="BK910" s="14">
        <f t="shared" si="697"/>
        <v>0</v>
      </c>
      <c r="BL910" s="13">
        <f t="shared" si="698"/>
        <v>0</v>
      </c>
    </row>
    <row r="911" spans="1:64" x14ac:dyDescent="0.25">
      <c r="A911" s="23">
        <f t="shared" si="699"/>
        <v>18.13041666666637</v>
      </c>
      <c r="B911" s="8" t="s">
        <v>79</v>
      </c>
      <c r="C911" s="10"/>
      <c r="D911" s="10"/>
      <c r="F911" s="10"/>
      <c r="G911" t="s">
        <v>65</v>
      </c>
      <c r="H911" s="11" t="s">
        <v>66</v>
      </c>
      <c r="I911" s="32"/>
      <c r="J911" s="32"/>
      <c r="L911" s="13">
        <f t="shared" si="654"/>
        <v>0</v>
      </c>
      <c r="M911" s="14">
        <f t="shared" si="668"/>
        <v>0</v>
      </c>
      <c r="N911" s="13">
        <f t="shared" si="655"/>
        <v>0</v>
      </c>
      <c r="O911" s="14">
        <f t="shared" si="669"/>
        <v>0</v>
      </c>
      <c r="P911" s="13">
        <f t="shared" si="656"/>
        <v>0</v>
      </c>
      <c r="Q911" s="14"/>
      <c r="R911" s="13">
        <f t="shared" si="657"/>
        <v>0</v>
      </c>
      <c r="S911" s="14">
        <f t="shared" si="670"/>
        <v>0</v>
      </c>
      <c r="T911" s="13">
        <f t="shared" si="658"/>
        <v>0</v>
      </c>
      <c r="U911" s="14">
        <f t="shared" si="671"/>
        <v>0</v>
      </c>
      <c r="V911" s="13">
        <f t="shared" si="659"/>
        <v>0</v>
      </c>
      <c r="W911" s="14"/>
      <c r="X911" s="13">
        <f t="shared" si="660"/>
        <v>0</v>
      </c>
      <c r="Y911" s="14">
        <f t="shared" si="672"/>
        <v>0</v>
      </c>
      <c r="Z911" s="13">
        <f t="shared" si="661"/>
        <v>0</v>
      </c>
      <c r="AA911" s="14">
        <f t="shared" si="673"/>
        <v>0</v>
      </c>
      <c r="AB911" s="13">
        <f t="shared" si="662"/>
        <v>0</v>
      </c>
      <c r="AC911" s="14"/>
      <c r="AD911" s="13">
        <f t="shared" si="663"/>
        <v>0</v>
      </c>
      <c r="AE911" s="14">
        <f t="shared" si="674"/>
        <v>0</v>
      </c>
      <c r="AF911" s="13">
        <f t="shared" si="664"/>
        <v>0</v>
      </c>
      <c r="AG911" s="14">
        <f t="shared" si="675"/>
        <v>0</v>
      </c>
      <c r="AH911" s="13">
        <f t="shared" si="665"/>
        <v>0</v>
      </c>
      <c r="AI911" s="14"/>
      <c r="AJ911" s="13">
        <f t="shared" si="666"/>
        <v>0</v>
      </c>
      <c r="AK911" s="14">
        <f t="shared" si="676"/>
        <v>0</v>
      </c>
      <c r="AL911" s="13">
        <f t="shared" si="667"/>
        <v>0</v>
      </c>
      <c r="AM911" s="14">
        <f t="shared" si="677"/>
        <v>0</v>
      </c>
      <c r="AN911" s="13">
        <f t="shared" si="678"/>
        <v>0</v>
      </c>
      <c r="AO911" s="14"/>
      <c r="AP911" s="13">
        <f t="shared" si="679"/>
        <v>0</v>
      </c>
      <c r="AQ911" s="14">
        <f t="shared" si="680"/>
        <v>0</v>
      </c>
      <c r="AR911" s="13">
        <f t="shared" si="681"/>
        <v>18.13041666666637</v>
      </c>
      <c r="AS911" s="14">
        <f t="shared" si="682"/>
        <v>1</v>
      </c>
      <c r="AT911" s="13">
        <f t="shared" si="683"/>
        <v>0</v>
      </c>
      <c r="AU911" s="14"/>
      <c r="AV911" s="13">
        <f t="shared" si="684"/>
        <v>0</v>
      </c>
      <c r="AW911" s="14">
        <f t="shared" si="685"/>
        <v>0</v>
      </c>
      <c r="AX911" s="13">
        <f t="shared" si="686"/>
        <v>0</v>
      </c>
      <c r="AY911" s="14">
        <f t="shared" si="687"/>
        <v>0</v>
      </c>
      <c r="AZ911" s="13">
        <f t="shared" si="688"/>
        <v>0</v>
      </c>
      <c r="BA911" s="14"/>
      <c r="BB911" s="13">
        <f t="shared" si="689"/>
        <v>0</v>
      </c>
      <c r="BC911" s="14">
        <f t="shared" si="690"/>
        <v>0</v>
      </c>
      <c r="BD911" s="13">
        <f t="shared" si="691"/>
        <v>0</v>
      </c>
      <c r="BE911" s="14">
        <f t="shared" si="692"/>
        <v>0</v>
      </c>
      <c r="BF911" s="13">
        <f t="shared" si="693"/>
        <v>0</v>
      </c>
      <c r="BG911" s="14"/>
      <c r="BH911" s="13">
        <f t="shared" si="694"/>
        <v>0</v>
      </c>
      <c r="BI911" s="14">
        <f t="shared" si="695"/>
        <v>0</v>
      </c>
      <c r="BJ911" s="13">
        <f t="shared" si="696"/>
        <v>0</v>
      </c>
      <c r="BK911" s="14">
        <f t="shared" si="697"/>
        <v>0</v>
      </c>
      <c r="BL911" s="13">
        <f t="shared" si="698"/>
        <v>0</v>
      </c>
    </row>
    <row r="912" spans="1:64" x14ac:dyDescent="0.25">
      <c r="A912" s="23">
        <f t="shared" si="699"/>
        <v>18.15041666666637</v>
      </c>
      <c r="B912" s="8"/>
      <c r="C912" s="10"/>
      <c r="D912" s="10"/>
      <c r="F912" s="10"/>
      <c r="G912" t="s">
        <v>65</v>
      </c>
      <c r="H912" s="10"/>
      <c r="I912" s="32"/>
      <c r="J912" s="32"/>
      <c r="L912" s="13">
        <f t="shared" si="654"/>
        <v>0</v>
      </c>
      <c r="M912" s="14">
        <f t="shared" si="668"/>
        <v>0</v>
      </c>
      <c r="N912" s="13">
        <f t="shared" si="655"/>
        <v>0</v>
      </c>
      <c r="O912" s="14">
        <f t="shared" si="669"/>
        <v>0</v>
      </c>
      <c r="P912" s="13">
        <f t="shared" si="656"/>
        <v>0</v>
      </c>
      <c r="Q912" s="14"/>
      <c r="R912" s="13">
        <f t="shared" si="657"/>
        <v>0</v>
      </c>
      <c r="S912" s="14">
        <f t="shared" si="670"/>
        <v>0</v>
      </c>
      <c r="T912" s="13">
        <f t="shared" si="658"/>
        <v>0</v>
      </c>
      <c r="U912" s="14">
        <f t="shared" si="671"/>
        <v>0</v>
      </c>
      <c r="V912" s="13">
        <f t="shared" si="659"/>
        <v>0</v>
      </c>
      <c r="W912" s="14"/>
      <c r="X912" s="13">
        <f t="shared" si="660"/>
        <v>0</v>
      </c>
      <c r="Y912" s="14">
        <f t="shared" si="672"/>
        <v>0</v>
      </c>
      <c r="Z912" s="13">
        <f t="shared" si="661"/>
        <v>0</v>
      </c>
      <c r="AA912" s="14">
        <f t="shared" si="673"/>
        <v>0</v>
      </c>
      <c r="AB912" s="13">
        <f t="shared" si="662"/>
        <v>0</v>
      </c>
      <c r="AC912" s="14"/>
      <c r="AD912" s="13">
        <f t="shared" si="663"/>
        <v>0</v>
      </c>
      <c r="AE912" s="14">
        <f t="shared" si="674"/>
        <v>0</v>
      </c>
      <c r="AF912" s="13">
        <f t="shared" si="664"/>
        <v>0</v>
      </c>
      <c r="AG912" s="14">
        <f t="shared" si="675"/>
        <v>0</v>
      </c>
      <c r="AH912" s="13">
        <f t="shared" si="665"/>
        <v>0</v>
      </c>
      <c r="AI912" s="14"/>
      <c r="AJ912" s="13">
        <f t="shared" si="666"/>
        <v>0</v>
      </c>
      <c r="AK912" s="14">
        <f t="shared" si="676"/>
        <v>0</v>
      </c>
      <c r="AL912" s="13">
        <f t="shared" si="667"/>
        <v>0</v>
      </c>
      <c r="AM912" s="14">
        <f t="shared" si="677"/>
        <v>0</v>
      </c>
      <c r="AN912" s="13">
        <f t="shared" si="678"/>
        <v>0</v>
      </c>
      <c r="AO912" s="14"/>
      <c r="AP912" s="13">
        <f t="shared" si="679"/>
        <v>0</v>
      </c>
      <c r="AQ912" s="14">
        <f t="shared" si="680"/>
        <v>0</v>
      </c>
      <c r="AR912" s="13">
        <f t="shared" si="681"/>
        <v>0</v>
      </c>
      <c r="AS912" s="14">
        <f t="shared" si="682"/>
        <v>0</v>
      </c>
      <c r="AT912" s="13">
        <f t="shared" si="683"/>
        <v>0</v>
      </c>
      <c r="AU912" s="14"/>
      <c r="AV912" s="13">
        <f t="shared" si="684"/>
        <v>0</v>
      </c>
      <c r="AW912" s="14">
        <f t="shared" si="685"/>
        <v>0</v>
      </c>
      <c r="AX912" s="13">
        <f t="shared" si="686"/>
        <v>0</v>
      </c>
      <c r="AY912" s="14">
        <f t="shared" si="687"/>
        <v>0</v>
      </c>
      <c r="AZ912" s="13">
        <f t="shared" si="688"/>
        <v>0</v>
      </c>
      <c r="BA912" s="14"/>
      <c r="BB912" s="13">
        <f t="shared" si="689"/>
        <v>0</v>
      </c>
      <c r="BC912" s="14">
        <f t="shared" si="690"/>
        <v>0</v>
      </c>
      <c r="BD912" s="13">
        <f t="shared" si="691"/>
        <v>0</v>
      </c>
      <c r="BE912" s="14">
        <f t="shared" si="692"/>
        <v>0</v>
      </c>
      <c r="BF912" s="13">
        <f t="shared" si="693"/>
        <v>0</v>
      </c>
      <c r="BG912" s="14"/>
      <c r="BH912" s="13">
        <f t="shared" si="694"/>
        <v>0</v>
      </c>
      <c r="BI912" s="14">
        <f t="shared" si="695"/>
        <v>0</v>
      </c>
      <c r="BJ912" s="13">
        <f t="shared" si="696"/>
        <v>0</v>
      </c>
      <c r="BK912" s="14">
        <f t="shared" si="697"/>
        <v>0</v>
      </c>
      <c r="BL912" s="13">
        <f t="shared" si="698"/>
        <v>0</v>
      </c>
    </row>
    <row r="913" spans="1:64" x14ac:dyDescent="0.25">
      <c r="A913" s="23">
        <f t="shared" si="699"/>
        <v>18.17041666666637</v>
      </c>
      <c r="B913" s="8"/>
      <c r="C913" s="10"/>
      <c r="F913" s="10"/>
      <c r="G913" t="s">
        <v>65</v>
      </c>
      <c r="H913" s="10"/>
      <c r="I913" s="11"/>
      <c r="J913" s="11"/>
      <c r="K913" s="11"/>
      <c r="L913" s="13">
        <f t="shared" si="654"/>
        <v>0</v>
      </c>
      <c r="M913" s="14">
        <f t="shared" si="668"/>
        <v>0</v>
      </c>
      <c r="N913" s="13">
        <f t="shared" si="655"/>
        <v>0</v>
      </c>
      <c r="O913" s="14">
        <f t="shared" si="669"/>
        <v>0</v>
      </c>
      <c r="P913" s="13">
        <f t="shared" si="656"/>
        <v>0</v>
      </c>
      <c r="Q913" s="14"/>
      <c r="R913" s="13">
        <f t="shared" si="657"/>
        <v>0</v>
      </c>
      <c r="S913" s="14">
        <f t="shared" si="670"/>
        <v>0</v>
      </c>
      <c r="T913" s="13">
        <f t="shared" si="658"/>
        <v>0</v>
      </c>
      <c r="U913" s="14">
        <f t="shared" si="671"/>
        <v>0</v>
      </c>
      <c r="V913" s="13">
        <f t="shared" si="659"/>
        <v>0</v>
      </c>
      <c r="W913" s="14"/>
      <c r="X913" s="13">
        <f t="shared" si="660"/>
        <v>0</v>
      </c>
      <c r="Y913" s="14">
        <f t="shared" si="672"/>
        <v>0</v>
      </c>
      <c r="Z913" s="13">
        <f t="shared" si="661"/>
        <v>0</v>
      </c>
      <c r="AA913" s="14">
        <f t="shared" si="673"/>
        <v>0</v>
      </c>
      <c r="AB913" s="13">
        <f t="shared" si="662"/>
        <v>0</v>
      </c>
      <c r="AC913" s="14"/>
      <c r="AD913" s="13">
        <f t="shared" si="663"/>
        <v>0</v>
      </c>
      <c r="AE913" s="14">
        <f t="shared" si="674"/>
        <v>0</v>
      </c>
      <c r="AF913" s="13">
        <f t="shared" si="664"/>
        <v>0</v>
      </c>
      <c r="AG913" s="14">
        <f t="shared" si="675"/>
        <v>0</v>
      </c>
      <c r="AH913" s="13">
        <f t="shared" si="665"/>
        <v>0</v>
      </c>
      <c r="AI913" s="14"/>
      <c r="AJ913" s="13">
        <f t="shared" si="666"/>
        <v>0</v>
      </c>
      <c r="AK913" s="14">
        <f t="shared" si="676"/>
        <v>0</v>
      </c>
      <c r="AL913" s="13">
        <f t="shared" si="667"/>
        <v>0</v>
      </c>
      <c r="AM913" s="14">
        <f t="shared" si="677"/>
        <v>0</v>
      </c>
      <c r="AN913" s="13">
        <f t="shared" si="678"/>
        <v>0</v>
      </c>
      <c r="AO913" s="14"/>
      <c r="AP913" s="13">
        <f t="shared" si="679"/>
        <v>0</v>
      </c>
      <c r="AQ913" s="14">
        <f t="shared" si="680"/>
        <v>0</v>
      </c>
      <c r="AR913" s="13">
        <f t="shared" si="681"/>
        <v>0</v>
      </c>
      <c r="AS913" s="14">
        <f t="shared" si="682"/>
        <v>0</v>
      </c>
      <c r="AT913" s="13">
        <f t="shared" si="683"/>
        <v>0</v>
      </c>
      <c r="AU913" s="14"/>
      <c r="AV913" s="13">
        <f t="shared" si="684"/>
        <v>0</v>
      </c>
      <c r="AW913" s="14">
        <f t="shared" si="685"/>
        <v>0</v>
      </c>
      <c r="AX913" s="13">
        <f t="shared" si="686"/>
        <v>0</v>
      </c>
      <c r="AY913" s="14">
        <f t="shared" si="687"/>
        <v>0</v>
      </c>
      <c r="AZ913" s="13">
        <f t="shared" si="688"/>
        <v>0</v>
      </c>
      <c r="BA913" s="14"/>
      <c r="BB913" s="13">
        <f t="shared" si="689"/>
        <v>0</v>
      </c>
      <c r="BC913" s="14">
        <f t="shared" si="690"/>
        <v>0</v>
      </c>
      <c r="BD913" s="13">
        <f t="shared" si="691"/>
        <v>0</v>
      </c>
      <c r="BE913" s="14">
        <f t="shared" si="692"/>
        <v>0</v>
      </c>
      <c r="BF913" s="13">
        <f t="shared" si="693"/>
        <v>0</v>
      </c>
      <c r="BG913" s="14"/>
      <c r="BH913" s="13">
        <f t="shared" si="694"/>
        <v>0</v>
      </c>
      <c r="BI913" s="14">
        <f t="shared" si="695"/>
        <v>0</v>
      </c>
      <c r="BJ913" s="13">
        <f t="shared" si="696"/>
        <v>0</v>
      </c>
      <c r="BK913" s="14">
        <f t="shared" si="697"/>
        <v>0</v>
      </c>
      <c r="BL913" s="13">
        <f t="shared" si="698"/>
        <v>0</v>
      </c>
    </row>
    <row r="914" spans="1:64" x14ac:dyDescent="0.25">
      <c r="A914" s="23">
        <f t="shared" si="699"/>
        <v>18.190416666666369</v>
      </c>
      <c r="B914" s="8"/>
      <c r="C914" s="10"/>
      <c r="F914" s="10"/>
      <c r="G914" t="s">
        <v>65</v>
      </c>
      <c r="H914" s="10"/>
      <c r="I914" s="10"/>
      <c r="J914" s="10"/>
      <c r="K914" s="7"/>
      <c r="L914" s="13">
        <f t="shared" si="654"/>
        <v>0</v>
      </c>
      <c r="M914" s="14">
        <f t="shared" si="668"/>
        <v>0</v>
      </c>
      <c r="N914" s="13">
        <f t="shared" si="655"/>
        <v>0</v>
      </c>
      <c r="O914" s="14">
        <f t="shared" si="669"/>
        <v>0</v>
      </c>
      <c r="P914" s="13">
        <f t="shared" si="656"/>
        <v>0</v>
      </c>
      <c r="Q914" s="14"/>
      <c r="R914" s="13">
        <f t="shared" si="657"/>
        <v>0</v>
      </c>
      <c r="S914" s="14">
        <f t="shared" si="670"/>
        <v>0</v>
      </c>
      <c r="T914" s="13">
        <f t="shared" si="658"/>
        <v>0</v>
      </c>
      <c r="U914" s="14">
        <f t="shared" si="671"/>
        <v>0</v>
      </c>
      <c r="V914" s="13">
        <f t="shared" si="659"/>
        <v>0</v>
      </c>
      <c r="W914" s="14"/>
      <c r="X914" s="13">
        <f t="shared" si="660"/>
        <v>0</v>
      </c>
      <c r="Y914" s="14">
        <f t="shared" si="672"/>
        <v>0</v>
      </c>
      <c r="Z914" s="13">
        <f t="shared" si="661"/>
        <v>0</v>
      </c>
      <c r="AA914" s="14">
        <f t="shared" si="673"/>
        <v>0</v>
      </c>
      <c r="AB914" s="13">
        <f t="shared" si="662"/>
        <v>0</v>
      </c>
      <c r="AC914" s="14"/>
      <c r="AD914" s="13">
        <f t="shared" si="663"/>
        <v>0</v>
      </c>
      <c r="AE914" s="14">
        <f t="shared" si="674"/>
        <v>0</v>
      </c>
      <c r="AF914" s="13">
        <f t="shared" si="664"/>
        <v>0</v>
      </c>
      <c r="AG914" s="14">
        <f t="shared" si="675"/>
        <v>0</v>
      </c>
      <c r="AH914" s="13">
        <f t="shared" si="665"/>
        <v>0</v>
      </c>
      <c r="AI914" s="14"/>
      <c r="AJ914" s="13">
        <f t="shared" si="666"/>
        <v>0</v>
      </c>
      <c r="AK914" s="14">
        <f t="shared" si="676"/>
        <v>0</v>
      </c>
      <c r="AL914" s="13">
        <f t="shared" si="667"/>
        <v>0</v>
      </c>
      <c r="AM914" s="14">
        <f t="shared" si="677"/>
        <v>0</v>
      </c>
      <c r="AN914" s="13">
        <f t="shared" si="678"/>
        <v>0</v>
      </c>
      <c r="AO914" s="14"/>
      <c r="AP914" s="13">
        <f t="shared" si="679"/>
        <v>0</v>
      </c>
      <c r="AQ914" s="14">
        <f t="shared" si="680"/>
        <v>0</v>
      </c>
      <c r="AR914" s="13">
        <f t="shared" si="681"/>
        <v>0</v>
      </c>
      <c r="AS914" s="14">
        <f t="shared" si="682"/>
        <v>0</v>
      </c>
      <c r="AT914" s="13">
        <f t="shared" si="683"/>
        <v>0</v>
      </c>
      <c r="AU914" s="14"/>
      <c r="AV914" s="13">
        <f t="shared" si="684"/>
        <v>0</v>
      </c>
      <c r="AW914" s="14">
        <f t="shared" si="685"/>
        <v>0</v>
      </c>
      <c r="AX914" s="13">
        <f t="shared" si="686"/>
        <v>0</v>
      </c>
      <c r="AY914" s="14">
        <f t="shared" si="687"/>
        <v>0</v>
      </c>
      <c r="AZ914" s="13">
        <f t="shared" si="688"/>
        <v>0</v>
      </c>
      <c r="BA914" s="14"/>
      <c r="BB914" s="13">
        <f t="shared" si="689"/>
        <v>0</v>
      </c>
      <c r="BC914" s="14">
        <f t="shared" si="690"/>
        <v>0</v>
      </c>
      <c r="BD914" s="13">
        <f t="shared" si="691"/>
        <v>0</v>
      </c>
      <c r="BE914" s="14">
        <f t="shared" si="692"/>
        <v>0</v>
      </c>
      <c r="BF914" s="13">
        <f t="shared" si="693"/>
        <v>0</v>
      </c>
      <c r="BG914" s="14"/>
      <c r="BH914" s="13">
        <f t="shared" si="694"/>
        <v>0</v>
      </c>
      <c r="BI914" s="14">
        <f t="shared" si="695"/>
        <v>0</v>
      </c>
      <c r="BJ914" s="13">
        <f t="shared" si="696"/>
        <v>0</v>
      </c>
      <c r="BK914" s="14">
        <f t="shared" si="697"/>
        <v>0</v>
      </c>
      <c r="BL914" s="13">
        <f t="shared" si="698"/>
        <v>0</v>
      </c>
    </row>
    <row r="915" spans="1:64" x14ac:dyDescent="0.25">
      <c r="A915" s="23">
        <f t="shared" si="699"/>
        <v>18.210416666666369</v>
      </c>
      <c r="B915" s="8"/>
      <c r="C915" s="10"/>
      <c r="F915" s="10"/>
      <c r="G915" t="s">
        <v>65</v>
      </c>
      <c r="H915" s="10"/>
      <c r="I915" s="10"/>
      <c r="J915" s="10"/>
      <c r="K915" s="7"/>
      <c r="L915" s="13">
        <f t="shared" si="654"/>
        <v>0</v>
      </c>
      <c r="M915" s="14">
        <f t="shared" si="668"/>
        <v>0</v>
      </c>
      <c r="N915" s="13">
        <f t="shared" si="655"/>
        <v>0</v>
      </c>
      <c r="O915" s="14">
        <f t="shared" si="669"/>
        <v>0</v>
      </c>
      <c r="P915" s="13">
        <f t="shared" si="656"/>
        <v>0</v>
      </c>
      <c r="Q915" s="14"/>
      <c r="R915" s="13">
        <f t="shared" si="657"/>
        <v>0</v>
      </c>
      <c r="S915" s="14">
        <f t="shared" si="670"/>
        <v>0</v>
      </c>
      <c r="T915" s="13">
        <f t="shared" si="658"/>
        <v>0</v>
      </c>
      <c r="U915" s="14">
        <f t="shared" si="671"/>
        <v>0</v>
      </c>
      <c r="V915" s="13">
        <f t="shared" si="659"/>
        <v>0</v>
      </c>
      <c r="W915" s="14"/>
      <c r="X915" s="13">
        <f t="shared" si="660"/>
        <v>0</v>
      </c>
      <c r="Y915" s="14">
        <f t="shared" si="672"/>
        <v>0</v>
      </c>
      <c r="Z915" s="13">
        <f t="shared" si="661"/>
        <v>0</v>
      </c>
      <c r="AA915" s="14">
        <f t="shared" si="673"/>
        <v>0</v>
      </c>
      <c r="AB915" s="13">
        <f t="shared" si="662"/>
        <v>0</v>
      </c>
      <c r="AC915" s="14"/>
      <c r="AD915" s="13">
        <f t="shared" si="663"/>
        <v>0</v>
      </c>
      <c r="AE915" s="14">
        <f t="shared" si="674"/>
        <v>0</v>
      </c>
      <c r="AF915" s="13">
        <f t="shared" si="664"/>
        <v>0</v>
      </c>
      <c r="AG915" s="14">
        <f t="shared" si="675"/>
        <v>0</v>
      </c>
      <c r="AH915" s="13">
        <f t="shared" si="665"/>
        <v>0</v>
      </c>
      <c r="AI915" s="14"/>
      <c r="AJ915" s="13">
        <f t="shared" si="666"/>
        <v>0</v>
      </c>
      <c r="AK915" s="14">
        <f t="shared" si="676"/>
        <v>0</v>
      </c>
      <c r="AL915" s="13">
        <f t="shared" si="667"/>
        <v>0</v>
      </c>
      <c r="AM915" s="14">
        <f t="shared" si="677"/>
        <v>0</v>
      </c>
      <c r="AN915" s="13">
        <f t="shared" si="678"/>
        <v>0</v>
      </c>
      <c r="AO915" s="14"/>
      <c r="AP915" s="13">
        <f t="shared" si="679"/>
        <v>0</v>
      </c>
      <c r="AQ915" s="14">
        <f t="shared" si="680"/>
        <v>0</v>
      </c>
      <c r="AR915" s="13">
        <f t="shared" si="681"/>
        <v>0</v>
      </c>
      <c r="AS915" s="14">
        <f t="shared" si="682"/>
        <v>0</v>
      </c>
      <c r="AT915" s="13">
        <f t="shared" si="683"/>
        <v>0</v>
      </c>
      <c r="AU915" s="14"/>
      <c r="AV915" s="13">
        <f t="shared" si="684"/>
        <v>0</v>
      </c>
      <c r="AW915" s="14">
        <f t="shared" si="685"/>
        <v>0</v>
      </c>
      <c r="AX915" s="13">
        <f t="shared" si="686"/>
        <v>0</v>
      </c>
      <c r="AY915" s="14">
        <f t="shared" si="687"/>
        <v>0</v>
      </c>
      <c r="AZ915" s="13">
        <f t="shared" si="688"/>
        <v>0</v>
      </c>
      <c r="BA915" s="14"/>
      <c r="BB915" s="13">
        <f t="shared" si="689"/>
        <v>0</v>
      </c>
      <c r="BC915" s="14">
        <f t="shared" si="690"/>
        <v>0</v>
      </c>
      <c r="BD915" s="13">
        <f t="shared" si="691"/>
        <v>0</v>
      </c>
      <c r="BE915" s="14">
        <f t="shared" si="692"/>
        <v>0</v>
      </c>
      <c r="BF915" s="13">
        <f t="shared" si="693"/>
        <v>0</v>
      </c>
      <c r="BG915" s="14"/>
      <c r="BH915" s="13">
        <f t="shared" si="694"/>
        <v>0</v>
      </c>
      <c r="BI915" s="14">
        <f t="shared" si="695"/>
        <v>0</v>
      </c>
      <c r="BJ915" s="13">
        <f t="shared" si="696"/>
        <v>0</v>
      </c>
      <c r="BK915" s="14">
        <f t="shared" si="697"/>
        <v>0</v>
      </c>
      <c r="BL915" s="13">
        <f t="shared" si="698"/>
        <v>0</v>
      </c>
    </row>
    <row r="916" spans="1:64" x14ac:dyDescent="0.25">
      <c r="A916" s="23">
        <f t="shared" si="699"/>
        <v>18.230416666666368</v>
      </c>
      <c r="B916" s="8" t="s">
        <v>77</v>
      </c>
      <c r="C916" s="10"/>
      <c r="E916" s="11"/>
      <c r="F916" s="10"/>
      <c r="G916" s="11" t="s">
        <v>66</v>
      </c>
      <c r="H916" s="10"/>
      <c r="I916" s="10"/>
      <c r="J916" s="10"/>
      <c r="K916" s="7"/>
      <c r="L916" s="13">
        <f t="shared" si="654"/>
        <v>0</v>
      </c>
      <c r="M916" s="14">
        <f t="shared" si="668"/>
        <v>0</v>
      </c>
      <c r="N916" s="13">
        <f t="shared" si="655"/>
        <v>0</v>
      </c>
      <c r="O916" s="14">
        <f t="shared" si="669"/>
        <v>0</v>
      </c>
      <c r="P916" s="13">
        <f t="shared" si="656"/>
        <v>0</v>
      </c>
      <c r="Q916" s="14"/>
      <c r="R916" s="13">
        <f t="shared" si="657"/>
        <v>0</v>
      </c>
      <c r="S916" s="14">
        <f t="shared" si="670"/>
        <v>0</v>
      </c>
      <c r="T916" s="13">
        <f t="shared" si="658"/>
        <v>0</v>
      </c>
      <c r="U916" s="14">
        <f t="shared" si="671"/>
        <v>0</v>
      </c>
      <c r="V916" s="13">
        <f t="shared" si="659"/>
        <v>0</v>
      </c>
      <c r="W916" s="14"/>
      <c r="X916" s="13">
        <f t="shared" si="660"/>
        <v>0</v>
      </c>
      <c r="Y916" s="14">
        <f t="shared" si="672"/>
        <v>0</v>
      </c>
      <c r="Z916" s="13">
        <f t="shared" si="661"/>
        <v>0</v>
      </c>
      <c r="AA916" s="14">
        <f t="shared" si="673"/>
        <v>0</v>
      </c>
      <c r="AB916" s="13">
        <f t="shared" si="662"/>
        <v>0</v>
      </c>
      <c r="AC916" s="14"/>
      <c r="AD916" s="13">
        <f t="shared" si="663"/>
        <v>0</v>
      </c>
      <c r="AE916" s="14">
        <f t="shared" si="674"/>
        <v>0</v>
      </c>
      <c r="AF916" s="13">
        <f t="shared" si="664"/>
        <v>0</v>
      </c>
      <c r="AG916" s="14">
        <f t="shared" si="675"/>
        <v>0</v>
      </c>
      <c r="AH916" s="13">
        <f t="shared" si="665"/>
        <v>0</v>
      </c>
      <c r="AI916" s="14"/>
      <c r="AJ916" s="13">
        <f t="shared" si="666"/>
        <v>0</v>
      </c>
      <c r="AK916" s="14">
        <f t="shared" si="676"/>
        <v>0</v>
      </c>
      <c r="AL916" s="13">
        <f t="shared" si="667"/>
        <v>18.230416666666368</v>
      </c>
      <c r="AM916" s="14">
        <f t="shared" si="677"/>
        <v>1</v>
      </c>
      <c r="AN916" s="13">
        <f t="shared" si="678"/>
        <v>0</v>
      </c>
      <c r="AO916" s="14"/>
      <c r="AP916" s="13">
        <f t="shared" si="679"/>
        <v>0</v>
      </c>
      <c r="AQ916" s="14">
        <f t="shared" si="680"/>
        <v>0</v>
      </c>
      <c r="AR916" s="13">
        <f t="shared" si="681"/>
        <v>0</v>
      </c>
      <c r="AS916" s="14">
        <f t="shared" si="682"/>
        <v>0</v>
      </c>
      <c r="AT916" s="13">
        <f t="shared" si="683"/>
        <v>0</v>
      </c>
      <c r="AU916" s="14"/>
      <c r="AV916" s="13">
        <f t="shared" si="684"/>
        <v>0</v>
      </c>
      <c r="AW916" s="14">
        <f t="shared" si="685"/>
        <v>0</v>
      </c>
      <c r="AX916" s="13">
        <f t="shared" si="686"/>
        <v>0</v>
      </c>
      <c r="AY916" s="14">
        <f t="shared" si="687"/>
        <v>0</v>
      </c>
      <c r="AZ916" s="13">
        <f t="shared" si="688"/>
        <v>0</v>
      </c>
      <c r="BA916" s="14"/>
      <c r="BB916" s="13">
        <f t="shared" si="689"/>
        <v>0</v>
      </c>
      <c r="BC916" s="14">
        <f t="shared" si="690"/>
        <v>0</v>
      </c>
      <c r="BD916" s="13">
        <f t="shared" si="691"/>
        <v>0</v>
      </c>
      <c r="BE916" s="14">
        <f t="shared" si="692"/>
        <v>0</v>
      </c>
      <c r="BF916" s="13">
        <f t="shared" si="693"/>
        <v>0</v>
      </c>
      <c r="BG916" s="14"/>
      <c r="BH916" s="13">
        <f t="shared" si="694"/>
        <v>0</v>
      </c>
      <c r="BI916" s="14">
        <f t="shared" si="695"/>
        <v>0</v>
      </c>
      <c r="BJ916" s="13">
        <f t="shared" si="696"/>
        <v>0</v>
      </c>
      <c r="BK916" s="14">
        <f t="shared" si="697"/>
        <v>0</v>
      </c>
      <c r="BL916" s="13">
        <f t="shared" si="698"/>
        <v>0</v>
      </c>
    </row>
    <row r="917" spans="1:64" x14ac:dyDescent="0.25">
      <c r="A917" s="23">
        <f t="shared" si="699"/>
        <v>18.250416666666368</v>
      </c>
      <c r="B917" s="8" t="s">
        <v>80</v>
      </c>
      <c r="I917" t="s">
        <v>65</v>
      </c>
      <c r="L917" s="13">
        <f t="shared" si="654"/>
        <v>0</v>
      </c>
      <c r="M917" s="14">
        <f t="shared" si="668"/>
        <v>0</v>
      </c>
      <c r="N917" s="13">
        <f t="shared" si="655"/>
        <v>0</v>
      </c>
      <c r="O917" s="14">
        <f t="shared" si="669"/>
        <v>0</v>
      </c>
      <c r="P917" s="13">
        <f t="shared" si="656"/>
        <v>0</v>
      </c>
      <c r="Q917" s="14"/>
      <c r="R917" s="13">
        <f t="shared" si="657"/>
        <v>0</v>
      </c>
      <c r="S917" s="14">
        <f t="shared" si="670"/>
        <v>0</v>
      </c>
      <c r="T917" s="13">
        <f t="shared" si="658"/>
        <v>0</v>
      </c>
      <c r="U917" s="14">
        <f t="shared" si="671"/>
        <v>0</v>
      </c>
      <c r="V917" s="13">
        <f t="shared" si="659"/>
        <v>0</v>
      </c>
      <c r="W917" s="14"/>
      <c r="X917" s="13">
        <f t="shared" si="660"/>
        <v>0</v>
      </c>
      <c r="Y917" s="14">
        <f t="shared" si="672"/>
        <v>0</v>
      </c>
      <c r="Z917" s="13">
        <f t="shared" si="661"/>
        <v>0</v>
      </c>
      <c r="AA917" s="14">
        <f t="shared" si="673"/>
        <v>0</v>
      </c>
      <c r="AB917" s="13">
        <f t="shared" si="662"/>
        <v>0</v>
      </c>
      <c r="AC917" s="14"/>
      <c r="AD917" s="13">
        <f t="shared" si="663"/>
        <v>0</v>
      </c>
      <c r="AE917" s="14">
        <f t="shared" si="674"/>
        <v>0</v>
      </c>
      <c r="AF917" s="13">
        <f t="shared" si="664"/>
        <v>0</v>
      </c>
      <c r="AG917" s="14">
        <f t="shared" si="675"/>
        <v>0</v>
      </c>
      <c r="AH917" s="13">
        <f t="shared" si="665"/>
        <v>0</v>
      </c>
      <c r="AI917" s="14"/>
      <c r="AJ917" s="13">
        <f t="shared" si="666"/>
        <v>0</v>
      </c>
      <c r="AK917" s="14">
        <f t="shared" si="676"/>
        <v>0</v>
      </c>
      <c r="AL917" s="13">
        <f t="shared" si="667"/>
        <v>0</v>
      </c>
      <c r="AM917" s="14">
        <f t="shared" si="677"/>
        <v>0</v>
      </c>
      <c r="AN917" s="13">
        <f t="shared" si="678"/>
        <v>0</v>
      </c>
      <c r="AO917" s="14"/>
      <c r="AP917" s="13">
        <f t="shared" si="679"/>
        <v>0</v>
      </c>
      <c r="AQ917" s="14">
        <f t="shared" si="680"/>
        <v>0</v>
      </c>
      <c r="AR917" s="13">
        <f t="shared" si="681"/>
        <v>0</v>
      </c>
      <c r="AS917" s="14">
        <f t="shared" si="682"/>
        <v>0</v>
      </c>
      <c r="AT917" s="13">
        <f t="shared" si="683"/>
        <v>0</v>
      </c>
      <c r="AU917" s="14"/>
      <c r="AV917" s="13">
        <f t="shared" si="684"/>
        <v>18.250416666666368</v>
      </c>
      <c r="AW917" s="14">
        <f t="shared" si="685"/>
        <v>1</v>
      </c>
      <c r="AX917" s="13">
        <f t="shared" si="686"/>
        <v>0</v>
      </c>
      <c r="AY917" s="14">
        <f t="shared" si="687"/>
        <v>0</v>
      </c>
      <c r="AZ917" s="13">
        <f t="shared" si="688"/>
        <v>0</v>
      </c>
      <c r="BA917" s="14"/>
      <c r="BB917" s="13">
        <f t="shared" si="689"/>
        <v>0</v>
      </c>
      <c r="BC917" s="14">
        <f t="shared" si="690"/>
        <v>0</v>
      </c>
      <c r="BD917" s="13">
        <f t="shared" si="691"/>
        <v>0</v>
      </c>
      <c r="BE917" s="14">
        <f t="shared" si="692"/>
        <v>0</v>
      </c>
      <c r="BF917" s="13">
        <f t="shared" si="693"/>
        <v>0</v>
      </c>
      <c r="BG917" s="14"/>
      <c r="BH917" s="13">
        <f t="shared" si="694"/>
        <v>0</v>
      </c>
      <c r="BI917" s="14">
        <f t="shared" si="695"/>
        <v>0</v>
      </c>
      <c r="BJ917" s="13">
        <f t="shared" si="696"/>
        <v>0</v>
      </c>
      <c r="BK917" s="14">
        <f t="shared" si="697"/>
        <v>0</v>
      </c>
      <c r="BL917" s="13">
        <f t="shared" si="698"/>
        <v>0</v>
      </c>
    </row>
    <row r="918" spans="1:64" x14ac:dyDescent="0.25">
      <c r="A918" s="23">
        <f t="shared" si="699"/>
        <v>18.270416666666367</v>
      </c>
      <c r="B918" s="8" t="s">
        <v>71</v>
      </c>
      <c r="F918" s="10" t="s">
        <v>67</v>
      </c>
      <c r="H918" s="10"/>
      <c r="I918" t="s">
        <v>65</v>
      </c>
      <c r="J918" s="10"/>
      <c r="K918" s="10"/>
      <c r="L918" s="13">
        <f t="shared" si="654"/>
        <v>0</v>
      </c>
      <c r="M918" s="14">
        <f t="shared" si="668"/>
        <v>0</v>
      </c>
      <c r="N918" s="13">
        <f t="shared" si="655"/>
        <v>0</v>
      </c>
      <c r="O918" s="14">
        <f t="shared" si="669"/>
        <v>0</v>
      </c>
      <c r="P918" s="13">
        <f t="shared" si="656"/>
        <v>0</v>
      </c>
      <c r="Q918" s="14"/>
      <c r="R918" s="13">
        <f t="shared" si="657"/>
        <v>0</v>
      </c>
      <c r="S918" s="14">
        <f t="shared" si="670"/>
        <v>0</v>
      </c>
      <c r="T918" s="13">
        <f t="shared" si="658"/>
        <v>0</v>
      </c>
      <c r="U918" s="14">
        <f t="shared" si="671"/>
        <v>0</v>
      </c>
      <c r="V918" s="13">
        <f t="shared" si="659"/>
        <v>0</v>
      </c>
      <c r="W918" s="14"/>
      <c r="X918" s="13">
        <f t="shared" si="660"/>
        <v>0</v>
      </c>
      <c r="Y918" s="14">
        <f t="shared" si="672"/>
        <v>0</v>
      </c>
      <c r="Z918" s="13">
        <f t="shared" si="661"/>
        <v>0</v>
      </c>
      <c r="AA918" s="14">
        <f t="shared" si="673"/>
        <v>0</v>
      </c>
      <c r="AB918" s="13">
        <f t="shared" si="662"/>
        <v>0</v>
      </c>
      <c r="AC918" s="14"/>
      <c r="AD918" s="13">
        <f t="shared" si="663"/>
        <v>18.270416666666367</v>
      </c>
      <c r="AE918" s="14">
        <f t="shared" si="674"/>
        <v>1</v>
      </c>
      <c r="AF918" s="13">
        <f t="shared" si="664"/>
        <v>0</v>
      </c>
      <c r="AG918" s="14">
        <f t="shared" si="675"/>
        <v>0</v>
      </c>
      <c r="AH918" s="13">
        <f t="shared" si="665"/>
        <v>1.9999999999999574E-2</v>
      </c>
      <c r="AI918" s="14"/>
      <c r="AJ918" s="13">
        <f t="shared" si="666"/>
        <v>0</v>
      </c>
      <c r="AK918" s="14">
        <f t="shared" si="676"/>
        <v>0</v>
      </c>
      <c r="AL918" s="13">
        <f t="shared" si="667"/>
        <v>0</v>
      </c>
      <c r="AM918" s="14">
        <f t="shared" si="677"/>
        <v>0</v>
      </c>
      <c r="AN918" s="13">
        <f t="shared" si="678"/>
        <v>0</v>
      </c>
      <c r="AO918" s="14"/>
      <c r="AP918" s="13">
        <f t="shared" si="679"/>
        <v>0</v>
      </c>
      <c r="AQ918" s="14">
        <f t="shared" si="680"/>
        <v>0</v>
      </c>
      <c r="AR918" s="13">
        <f t="shared" si="681"/>
        <v>0</v>
      </c>
      <c r="AS918" s="14">
        <f t="shared" si="682"/>
        <v>0</v>
      </c>
      <c r="AT918" s="13">
        <f t="shared" si="683"/>
        <v>0</v>
      </c>
      <c r="AU918" s="14"/>
      <c r="AV918" s="13">
        <f t="shared" si="684"/>
        <v>0</v>
      </c>
      <c r="AW918" s="14">
        <f t="shared" si="685"/>
        <v>0</v>
      </c>
      <c r="AX918" s="13">
        <f t="shared" si="686"/>
        <v>0</v>
      </c>
      <c r="AY918" s="14">
        <f t="shared" si="687"/>
        <v>0</v>
      </c>
      <c r="AZ918" s="13">
        <f t="shared" si="688"/>
        <v>0</v>
      </c>
      <c r="BA918" s="14"/>
      <c r="BB918" s="13">
        <f t="shared" si="689"/>
        <v>0</v>
      </c>
      <c r="BC918" s="14">
        <f t="shared" si="690"/>
        <v>0</v>
      </c>
      <c r="BD918" s="13">
        <f t="shared" si="691"/>
        <v>0</v>
      </c>
      <c r="BE918" s="14">
        <f t="shared" si="692"/>
        <v>0</v>
      </c>
      <c r="BF918" s="13">
        <f t="shared" si="693"/>
        <v>0</v>
      </c>
      <c r="BG918" s="14"/>
      <c r="BH918" s="13">
        <f t="shared" si="694"/>
        <v>0</v>
      </c>
      <c r="BI918" s="14">
        <f t="shared" si="695"/>
        <v>0</v>
      </c>
      <c r="BJ918" s="13">
        <f t="shared" si="696"/>
        <v>0</v>
      </c>
      <c r="BK918" s="14">
        <f t="shared" si="697"/>
        <v>0</v>
      </c>
      <c r="BL918" s="13">
        <f t="shared" si="698"/>
        <v>0</v>
      </c>
    </row>
    <row r="919" spans="1:64" x14ac:dyDescent="0.25">
      <c r="A919" s="23">
        <f t="shared" si="699"/>
        <v>18.290416666666367</v>
      </c>
      <c r="B919" s="8"/>
      <c r="C919" s="10"/>
      <c r="F919" s="10" t="s">
        <v>67</v>
      </c>
      <c r="H919" s="10"/>
      <c r="I919" t="s">
        <v>65</v>
      </c>
      <c r="J919" s="10"/>
      <c r="K919" s="10"/>
      <c r="L919" s="13">
        <f t="shared" si="654"/>
        <v>0</v>
      </c>
      <c r="M919" s="14">
        <f t="shared" si="668"/>
        <v>0</v>
      </c>
      <c r="N919" s="13">
        <f t="shared" si="655"/>
        <v>0</v>
      </c>
      <c r="O919" s="14">
        <f t="shared" si="669"/>
        <v>0</v>
      </c>
      <c r="P919" s="13">
        <f t="shared" si="656"/>
        <v>0</v>
      </c>
      <c r="Q919" s="14"/>
      <c r="R919" s="13">
        <f t="shared" si="657"/>
        <v>0</v>
      </c>
      <c r="S919" s="14">
        <f t="shared" si="670"/>
        <v>0</v>
      </c>
      <c r="T919" s="13">
        <f t="shared" si="658"/>
        <v>0</v>
      </c>
      <c r="U919" s="14">
        <f t="shared" si="671"/>
        <v>0</v>
      </c>
      <c r="V919" s="13">
        <f t="shared" si="659"/>
        <v>0</v>
      </c>
      <c r="W919" s="14"/>
      <c r="X919" s="13">
        <f t="shared" si="660"/>
        <v>0</v>
      </c>
      <c r="Y919" s="14">
        <f t="shared" si="672"/>
        <v>0</v>
      </c>
      <c r="Z919" s="13">
        <f t="shared" si="661"/>
        <v>0</v>
      </c>
      <c r="AA919" s="14">
        <f t="shared" si="673"/>
        <v>0</v>
      </c>
      <c r="AB919" s="13">
        <f t="shared" si="662"/>
        <v>0</v>
      </c>
      <c r="AC919" s="14"/>
      <c r="AD919" s="13">
        <f t="shared" si="663"/>
        <v>0</v>
      </c>
      <c r="AE919" s="14">
        <f t="shared" si="674"/>
        <v>0</v>
      </c>
      <c r="AF919" s="13">
        <f t="shared" si="664"/>
        <v>0</v>
      </c>
      <c r="AG919" s="14">
        <f t="shared" si="675"/>
        <v>0</v>
      </c>
      <c r="AH919" s="13">
        <f t="shared" si="665"/>
        <v>1.9999999999999574E-2</v>
      </c>
      <c r="AI919" s="14"/>
      <c r="AJ919" s="13">
        <f t="shared" si="666"/>
        <v>0</v>
      </c>
      <c r="AK919" s="14">
        <f t="shared" si="676"/>
        <v>0</v>
      </c>
      <c r="AL919" s="13">
        <f t="shared" si="667"/>
        <v>0</v>
      </c>
      <c r="AM919" s="14">
        <f t="shared" si="677"/>
        <v>0</v>
      </c>
      <c r="AN919" s="13">
        <f t="shared" si="678"/>
        <v>0</v>
      </c>
      <c r="AO919" s="14"/>
      <c r="AP919" s="13">
        <f t="shared" si="679"/>
        <v>0</v>
      </c>
      <c r="AQ919" s="14">
        <f t="shared" si="680"/>
        <v>0</v>
      </c>
      <c r="AR919" s="13">
        <f t="shared" si="681"/>
        <v>0</v>
      </c>
      <c r="AS919" s="14">
        <f t="shared" si="682"/>
        <v>0</v>
      </c>
      <c r="AT919" s="13">
        <f t="shared" si="683"/>
        <v>0</v>
      </c>
      <c r="AU919" s="14"/>
      <c r="AV919" s="13">
        <f t="shared" si="684"/>
        <v>0</v>
      </c>
      <c r="AW919" s="14">
        <f t="shared" si="685"/>
        <v>0</v>
      </c>
      <c r="AX919" s="13">
        <f t="shared" si="686"/>
        <v>0</v>
      </c>
      <c r="AY919" s="14">
        <f t="shared" si="687"/>
        <v>0</v>
      </c>
      <c r="AZ919" s="13">
        <f t="shared" si="688"/>
        <v>0</v>
      </c>
      <c r="BA919" s="14"/>
      <c r="BB919" s="13">
        <f t="shared" si="689"/>
        <v>0</v>
      </c>
      <c r="BC919" s="14">
        <f t="shared" si="690"/>
        <v>0</v>
      </c>
      <c r="BD919" s="13">
        <f t="shared" si="691"/>
        <v>0</v>
      </c>
      <c r="BE919" s="14">
        <f t="shared" si="692"/>
        <v>0</v>
      </c>
      <c r="BF919" s="13">
        <f t="shared" si="693"/>
        <v>0</v>
      </c>
      <c r="BG919" s="14"/>
      <c r="BH919" s="13">
        <f t="shared" si="694"/>
        <v>0</v>
      </c>
      <c r="BI919" s="14">
        <f t="shared" si="695"/>
        <v>0</v>
      </c>
      <c r="BJ919" s="13">
        <f t="shared" si="696"/>
        <v>0</v>
      </c>
      <c r="BK919" s="14">
        <f t="shared" si="697"/>
        <v>0</v>
      </c>
      <c r="BL919" s="13">
        <f t="shared" si="698"/>
        <v>0</v>
      </c>
    </row>
    <row r="920" spans="1:64" x14ac:dyDescent="0.25">
      <c r="A920" s="23">
        <f t="shared" si="699"/>
        <v>18.310416666666367</v>
      </c>
      <c r="B920" s="8" t="s">
        <v>70</v>
      </c>
      <c r="C920" s="10"/>
      <c r="D920" s="10" t="s">
        <v>67</v>
      </c>
      <c r="F920" s="10" t="s">
        <v>67</v>
      </c>
      <c r="H920" s="10"/>
      <c r="I920" t="s">
        <v>65</v>
      </c>
      <c r="K920" s="10"/>
      <c r="L920" s="13">
        <f t="shared" si="654"/>
        <v>0</v>
      </c>
      <c r="M920" s="14">
        <f t="shared" si="668"/>
        <v>0</v>
      </c>
      <c r="N920" s="13">
        <f t="shared" si="655"/>
        <v>0</v>
      </c>
      <c r="O920" s="14">
        <f t="shared" si="669"/>
        <v>0</v>
      </c>
      <c r="P920" s="13">
        <f t="shared" si="656"/>
        <v>0</v>
      </c>
      <c r="Q920" s="14"/>
      <c r="R920" s="13">
        <f t="shared" si="657"/>
        <v>18.310416666666367</v>
      </c>
      <c r="S920" s="14">
        <f t="shared" si="670"/>
        <v>1</v>
      </c>
      <c r="T920" s="13">
        <f t="shared" si="658"/>
        <v>0</v>
      </c>
      <c r="U920" s="14">
        <f t="shared" si="671"/>
        <v>0</v>
      </c>
      <c r="V920" s="13">
        <f t="shared" si="659"/>
        <v>1.9999999999999574E-2</v>
      </c>
      <c r="W920" s="14"/>
      <c r="X920" s="13">
        <f t="shared" si="660"/>
        <v>0</v>
      </c>
      <c r="Y920" s="14">
        <f t="shared" si="672"/>
        <v>0</v>
      </c>
      <c r="Z920" s="13">
        <f t="shared" si="661"/>
        <v>0</v>
      </c>
      <c r="AA920" s="14">
        <f t="shared" si="673"/>
        <v>0</v>
      </c>
      <c r="AB920" s="13">
        <f t="shared" si="662"/>
        <v>0</v>
      </c>
      <c r="AC920" s="14"/>
      <c r="AD920" s="13">
        <f t="shared" si="663"/>
        <v>0</v>
      </c>
      <c r="AE920" s="14">
        <f t="shared" si="674"/>
        <v>0</v>
      </c>
      <c r="AF920" s="13">
        <f t="shared" si="664"/>
        <v>0</v>
      </c>
      <c r="AG920" s="14">
        <f t="shared" si="675"/>
        <v>0</v>
      </c>
      <c r="AH920" s="13">
        <f t="shared" si="665"/>
        <v>1.9999999999999574E-2</v>
      </c>
      <c r="AI920" s="14"/>
      <c r="AJ920" s="13">
        <f t="shared" si="666"/>
        <v>0</v>
      </c>
      <c r="AK920" s="14">
        <f t="shared" si="676"/>
        <v>0</v>
      </c>
      <c r="AL920" s="13">
        <f t="shared" si="667"/>
        <v>0</v>
      </c>
      <c r="AM920" s="14">
        <f t="shared" si="677"/>
        <v>0</v>
      </c>
      <c r="AN920" s="13">
        <f t="shared" si="678"/>
        <v>0</v>
      </c>
      <c r="AO920" s="14"/>
      <c r="AP920" s="13">
        <f t="shared" si="679"/>
        <v>0</v>
      </c>
      <c r="AQ920" s="14">
        <f t="shared" si="680"/>
        <v>0</v>
      </c>
      <c r="AR920" s="13">
        <f t="shared" si="681"/>
        <v>0</v>
      </c>
      <c r="AS920" s="14">
        <f t="shared" si="682"/>
        <v>0</v>
      </c>
      <c r="AT920" s="13">
        <f t="shared" si="683"/>
        <v>0</v>
      </c>
      <c r="AU920" s="14"/>
      <c r="AV920" s="13">
        <f t="shared" si="684"/>
        <v>0</v>
      </c>
      <c r="AW920" s="14">
        <f t="shared" si="685"/>
        <v>0</v>
      </c>
      <c r="AX920" s="13">
        <f t="shared" si="686"/>
        <v>0</v>
      </c>
      <c r="AY920" s="14">
        <f t="shared" si="687"/>
        <v>0</v>
      </c>
      <c r="AZ920" s="13">
        <f t="shared" si="688"/>
        <v>0</v>
      </c>
      <c r="BA920" s="14"/>
      <c r="BB920" s="13">
        <f t="shared" si="689"/>
        <v>0</v>
      </c>
      <c r="BC920" s="14">
        <f t="shared" si="690"/>
        <v>0</v>
      </c>
      <c r="BD920" s="13">
        <f t="shared" si="691"/>
        <v>0</v>
      </c>
      <c r="BE920" s="14">
        <f t="shared" si="692"/>
        <v>0</v>
      </c>
      <c r="BF920" s="13">
        <f t="shared" si="693"/>
        <v>0</v>
      </c>
      <c r="BG920" s="14"/>
      <c r="BH920" s="13">
        <f t="shared" si="694"/>
        <v>0</v>
      </c>
      <c r="BI920" s="14">
        <f t="shared" si="695"/>
        <v>0</v>
      </c>
      <c r="BJ920" s="13">
        <f t="shared" si="696"/>
        <v>0</v>
      </c>
      <c r="BK920" s="14">
        <f t="shared" si="697"/>
        <v>0</v>
      </c>
      <c r="BL920" s="13">
        <f t="shared" si="698"/>
        <v>0</v>
      </c>
    </row>
    <row r="921" spans="1:64" x14ac:dyDescent="0.25">
      <c r="A921" s="23">
        <f t="shared" si="699"/>
        <v>18.330416666666366</v>
      </c>
      <c r="B921" s="8" t="s">
        <v>81</v>
      </c>
      <c r="C921" s="10"/>
      <c r="D921" s="10" t="s">
        <v>67</v>
      </c>
      <c r="E921" s="11"/>
      <c r="F921" t="s">
        <v>65</v>
      </c>
      <c r="G921" s="11"/>
      <c r="I921" s="11" t="s">
        <v>66</v>
      </c>
      <c r="J921" s="10"/>
      <c r="K921" s="10"/>
      <c r="L921" s="13">
        <f t="shared" si="654"/>
        <v>0</v>
      </c>
      <c r="M921" s="14">
        <f t="shared" si="668"/>
        <v>0</v>
      </c>
      <c r="N921" s="13">
        <f t="shared" si="655"/>
        <v>0</v>
      </c>
      <c r="O921" s="14">
        <f t="shared" si="669"/>
        <v>0</v>
      </c>
      <c r="P921" s="13">
        <f t="shared" si="656"/>
        <v>0</v>
      </c>
      <c r="Q921" s="14"/>
      <c r="R921" s="13">
        <f t="shared" si="657"/>
        <v>0</v>
      </c>
      <c r="S921" s="14">
        <f t="shared" si="670"/>
        <v>0</v>
      </c>
      <c r="T921" s="13">
        <f t="shared" si="658"/>
        <v>0</v>
      </c>
      <c r="U921" s="14">
        <f t="shared" si="671"/>
        <v>0</v>
      </c>
      <c r="V921" s="13">
        <f t="shared" si="659"/>
        <v>1.9999999999999574E-2</v>
      </c>
      <c r="W921" s="14"/>
      <c r="X921" s="13">
        <f t="shared" si="660"/>
        <v>0</v>
      </c>
      <c r="Y921" s="14">
        <f t="shared" si="672"/>
        <v>0</v>
      </c>
      <c r="Z921" s="13">
        <f t="shared" si="661"/>
        <v>0</v>
      </c>
      <c r="AA921" s="14">
        <f t="shared" si="673"/>
        <v>0</v>
      </c>
      <c r="AB921" s="13">
        <f t="shared" si="662"/>
        <v>0</v>
      </c>
      <c r="AC921" s="14"/>
      <c r="AD921" s="13">
        <f t="shared" si="663"/>
        <v>0</v>
      </c>
      <c r="AE921" s="14">
        <f t="shared" si="674"/>
        <v>0</v>
      </c>
      <c r="AF921" s="13">
        <f t="shared" si="664"/>
        <v>0</v>
      </c>
      <c r="AG921" s="14">
        <f t="shared" si="675"/>
        <v>0</v>
      </c>
      <c r="AH921" s="13">
        <f t="shared" si="665"/>
        <v>0</v>
      </c>
      <c r="AI921" s="14"/>
      <c r="AJ921" s="13">
        <f t="shared" si="666"/>
        <v>0</v>
      </c>
      <c r="AK921" s="14">
        <f t="shared" si="676"/>
        <v>0</v>
      </c>
      <c r="AL921" s="13">
        <f t="shared" si="667"/>
        <v>0</v>
      </c>
      <c r="AM921" s="14">
        <f t="shared" si="677"/>
        <v>0</v>
      </c>
      <c r="AN921" s="13">
        <f t="shared" si="678"/>
        <v>0</v>
      </c>
      <c r="AO921" s="14"/>
      <c r="AP921" s="13">
        <f t="shared" si="679"/>
        <v>0</v>
      </c>
      <c r="AQ921" s="14">
        <f t="shared" si="680"/>
        <v>0</v>
      </c>
      <c r="AR921" s="13">
        <f t="shared" si="681"/>
        <v>0</v>
      </c>
      <c r="AS921" s="14">
        <f t="shared" si="682"/>
        <v>0</v>
      </c>
      <c r="AT921" s="13">
        <f t="shared" si="683"/>
        <v>0</v>
      </c>
      <c r="AU921" s="14"/>
      <c r="AV921" s="13">
        <f t="shared" si="684"/>
        <v>0</v>
      </c>
      <c r="AW921" s="14">
        <f t="shared" si="685"/>
        <v>0</v>
      </c>
      <c r="AX921" s="13">
        <f t="shared" si="686"/>
        <v>18.330416666666366</v>
      </c>
      <c r="AY921" s="14">
        <f t="shared" si="687"/>
        <v>1</v>
      </c>
      <c r="AZ921" s="13">
        <f t="shared" si="688"/>
        <v>0</v>
      </c>
      <c r="BA921" s="14"/>
      <c r="BB921" s="13">
        <f t="shared" si="689"/>
        <v>0</v>
      </c>
      <c r="BC921" s="14">
        <f t="shared" si="690"/>
        <v>0</v>
      </c>
      <c r="BD921" s="13">
        <f t="shared" si="691"/>
        <v>0</v>
      </c>
      <c r="BE921" s="14">
        <f t="shared" si="692"/>
        <v>0</v>
      </c>
      <c r="BF921" s="13">
        <f t="shared" si="693"/>
        <v>0</v>
      </c>
      <c r="BG921" s="14"/>
      <c r="BH921" s="13">
        <f t="shared" si="694"/>
        <v>0</v>
      </c>
      <c r="BI921" s="14">
        <f t="shared" si="695"/>
        <v>0</v>
      </c>
      <c r="BJ921" s="13">
        <f t="shared" si="696"/>
        <v>0</v>
      </c>
      <c r="BK921" s="14">
        <f t="shared" si="697"/>
        <v>0</v>
      </c>
      <c r="BL921" s="13">
        <f t="shared" si="698"/>
        <v>0</v>
      </c>
    </row>
    <row r="922" spans="1:64" x14ac:dyDescent="0.25">
      <c r="A922" s="23">
        <f t="shared" si="699"/>
        <v>18.350416666666366</v>
      </c>
      <c r="B922" s="8" t="s">
        <v>82</v>
      </c>
      <c r="C922" s="10"/>
      <c r="D922" s="10" t="s">
        <v>67</v>
      </c>
      <c r="E922" s="11"/>
      <c r="F922" t="s">
        <v>65</v>
      </c>
      <c r="J922" s="10" t="s">
        <v>67</v>
      </c>
      <c r="L922" s="13">
        <f t="shared" si="654"/>
        <v>0</v>
      </c>
      <c r="M922" s="14">
        <f t="shared" si="668"/>
        <v>0</v>
      </c>
      <c r="N922" s="13">
        <f t="shared" si="655"/>
        <v>0</v>
      </c>
      <c r="O922" s="14">
        <f t="shared" si="669"/>
        <v>0</v>
      </c>
      <c r="P922" s="13">
        <f t="shared" si="656"/>
        <v>0</v>
      </c>
      <c r="Q922" s="14"/>
      <c r="R922" s="13">
        <f t="shared" si="657"/>
        <v>0</v>
      </c>
      <c r="S922" s="14">
        <f t="shared" si="670"/>
        <v>0</v>
      </c>
      <c r="T922" s="13">
        <f t="shared" si="658"/>
        <v>0</v>
      </c>
      <c r="U922" s="14">
        <f t="shared" si="671"/>
        <v>0</v>
      </c>
      <c r="V922" s="13">
        <f t="shared" si="659"/>
        <v>1.9999999999999574E-2</v>
      </c>
      <c r="W922" s="14"/>
      <c r="X922" s="13">
        <f t="shared" si="660"/>
        <v>0</v>
      </c>
      <c r="Y922" s="14">
        <f t="shared" si="672"/>
        <v>0</v>
      </c>
      <c r="Z922" s="13">
        <f t="shared" si="661"/>
        <v>0</v>
      </c>
      <c r="AA922" s="14">
        <f t="shared" si="673"/>
        <v>0</v>
      </c>
      <c r="AB922" s="13">
        <f t="shared" si="662"/>
        <v>0</v>
      </c>
      <c r="AC922" s="14"/>
      <c r="AD922" s="13">
        <f t="shared" si="663"/>
        <v>0</v>
      </c>
      <c r="AE922" s="14">
        <f t="shared" si="674"/>
        <v>0</v>
      </c>
      <c r="AF922" s="13">
        <f t="shared" si="664"/>
        <v>0</v>
      </c>
      <c r="AG922" s="14">
        <f t="shared" si="675"/>
        <v>0</v>
      </c>
      <c r="AH922" s="13">
        <f t="shared" si="665"/>
        <v>0</v>
      </c>
      <c r="AI922" s="14"/>
      <c r="AJ922" s="13">
        <f t="shared" si="666"/>
        <v>0</v>
      </c>
      <c r="AK922" s="14">
        <f t="shared" si="676"/>
        <v>0</v>
      </c>
      <c r="AL922" s="13">
        <f t="shared" si="667"/>
        <v>0</v>
      </c>
      <c r="AM922" s="14">
        <f t="shared" si="677"/>
        <v>0</v>
      </c>
      <c r="AN922" s="13">
        <f t="shared" si="678"/>
        <v>0</v>
      </c>
      <c r="AO922" s="14"/>
      <c r="AP922" s="13">
        <f t="shared" si="679"/>
        <v>0</v>
      </c>
      <c r="AQ922" s="14">
        <f t="shared" si="680"/>
        <v>0</v>
      </c>
      <c r="AR922" s="13">
        <f t="shared" si="681"/>
        <v>0</v>
      </c>
      <c r="AS922" s="14">
        <f t="shared" si="682"/>
        <v>0</v>
      </c>
      <c r="AT922" s="13">
        <f t="shared" si="683"/>
        <v>0</v>
      </c>
      <c r="AU922" s="14"/>
      <c r="AV922" s="13">
        <f t="shared" si="684"/>
        <v>0</v>
      </c>
      <c r="AW922" s="14">
        <f t="shared" si="685"/>
        <v>0</v>
      </c>
      <c r="AX922" s="13">
        <f t="shared" si="686"/>
        <v>0</v>
      </c>
      <c r="AY922" s="14">
        <f t="shared" si="687"/>
        <v>0</v>
      </c>
      <c r="AZ922" s="13">
        <f t="shared" si="688"/>
        <v>0</v>
      </c>
      <c r="BA922" s="14"/>
      <c r="BB922" s="13">
        <f t="shared" si="689"/>
        <v>18.350416666666366</v>
      </c>
      <c r="BC922" s="14">
        <f t="shared" si="690"/>
        <v>1</v>
      </c>
      <c r="BD922" s="13">
        <f t="shared" si="691"/>
        <v>0</v>
      </c>
      <c r="BE922" s="14">
        <f t="shared" si="692"/>
        <v>0</v>
      </c>
      <c r="BF922" s="13">
        <f t="shared" si="693"/>
        <v>1.9999999999999574E-2</v>
      </c>
      <c r="BG922" s="14"/>
      <c r="BH922" s="13">
        <f t="shared" si="694"/>
        <v>0</v>
      </c>
      <c r="BI922" s="14">
        <f t="shared" si="695"/>
        <v>0</v>
      </c>
      <c r="BJ922" s="13">
        <f t="shared" si="696"/>
        <v>0</v>
      </c>
      <c r="BK922" s="14">
        <f t="shared" si="697"/>
        <v>0</v>
      </c>
      <c r="BL922" s="13">
        <f t="shared" si="698"/>
        <v>0</v>
      </c>
    </row>
    <row r="923" spans="1:64" x14ac:dyDescent="0.25">
      <c r="A923" s="23">
        <f t="shared" si="699"/>
        <v>18.370416666666365</v>
      </c>
      <c r="B923" s="8" t="s">
        <v>78</v>
      </c>
      <c r="C923" s="10"/>
      <c r="D923" s="10" t="s">
        <v>67</v>
      </c>
      <c r="F923" t="s">
        <v>65</v>
      </c>
      <c r="G923" s="10"/>
      <c r="H923" s="10" t="s">
        <v>67</v>
      </c>
      <c r="J923" s="10" t="s">
        <v>67</v>
      </c>
      <c r="L923" s="13">
        <f t="shared" si="654"/>
        <v>0</v>
      </c>
      <c r="M923" s="14">
        <f t="shared" si="668"/>
        <v>0</v>
      </c>
      <c r="N923" s="13">
        <f t="shared" si="655"/>
        <v>0</v>
      </c>
      <c r="O923" s="14">
        <f t="shared" si="669"/>
        <v>0</v>
      </c>
      <c r="P923" s="13">
        <f t="shared" si="656"/>
        <v>0</v>
      </c>
      <c r="Q923" s="14"/>
      <c r="R923" s="13">
        <f t="shared" si="657"/>
        <v>0</v>
      </c>
      <c r="S923" s="14">
        <f t="shared" si="670"/>
        <v>0</v>
      </c>
      <c r="T923" s="13">
        <f t="shared" si="658"/>
        <v>0</v>
      </c>
      <c r="U923" s="14">
        <f t="shared" si="671"/>
        <v>0</v>
      </c>
      <c r="V923" s="13">
        <f t="shared" si="659"/>
        <v>1.9999999999999574E-2</v>
      </c>
      <c r="W923" s="14"/>
      <c r="X923" s="13">
        <f t="shared" si="660"/>
        <v>0</v>
      </c>
      <c r="Y923" s="14">
        <f t="shared" si="672"/>
        <v>0</v>
      </c>
      <c r="Z923" s="13">
        <f t="shared" si="661"/>
        <v>0</v>
      </c>
      <c r="AA923" s="14">
        <f t="shared" si="673"/>
        <v>0</v>
      </c>
      <c r="AB923" s="13">
        <f t="shared" si="662"/>
        <v>0</v>
      </c>
      <c r="AC923" s="14"/>
      <c r="AD923" s="13">
        <f t="shared" si="663"/>
        <v>0</v>
      </c>
      <c r="AE923" s="14">
        <f t="shared" si="674"/>
        <v>0</v>
      </c>
      <c r="AF923" s="13">
        <f t="shared" si="664"/>
        <v>0</v>
      </c>
      <c r="AG923" s="14">
        <f t="shared" si="675"/>
        <v>0</v>
      </c>
      <c r="AH923" s="13">
        <f t="shared" si="665"/>
        <v>0</v>
      </c>
      <c r="AI923" s="14"/>
      <c r="AJ923" s="13">
        <f t="shared" si="666"/>
        <v>0</v>
      </c>
      <c r="AK923" s="14">
        <f t="shared" si="676"/>
        <v>0</v>
      </c>
      <c r="AL923" s="13">
        <f t="shared" si="667"/>
        <v>0</v>
      </c>
      <c r="AM923" s="14">
        <f t="shared" si="677"/>
        <v>0</v>
      </c>
      <c r="AN923" s="13">
        <f t="shared" si="678"/>
        <v>0</v>
      </c>
      <c r="AO923" s="14"/>
      <c r="AP923" s="13">
        <f t="shared" si="679"/>
        <v>18.370416666666365</v>
      </c>
      <c r="AQ923" s="14">
        <f t="shared" si="680"/>
        <v>1</v>
      </c>
      <c r="AR923" s="13">
        <f t="shared" si="681"/>
        <v>0</v>
      </c>
      <c r="AS923" s="14">
        <f t="shared" si="682"/>
        <v>0</v>
      </c>
      <c r="AT923" s="13">
        <f t="shared" si="683"/>
        <v>1.9999999999999574E-2</v>
      </c>
      <c r="AU923" s="14"/>
      <c r="AV923" s="13">
        <f t="shared" si="684"/>
        <v>0</v>
      </c>
      <c r="AW923" s="14">
        <f t="shared" si="685"/>
        <v>0</v>
      </c>
      <c r="AX923" s="13">
        <f t="shared" si="686"/>
        <v>0</v>
      </c>
      <c r="AY923" s="14">
        <f t="shared" si="687"/>
        <v>0</v>
      </c>
      <c r="AZ923" s="13">
        <f t="shared" si="688"/>
        <v>0</v>
      </c>
      <c r="BA923" s="14"/>
      <c r="BB923" s="13">
        <f t="shared" si="689"/>
        <v>0</v>
      </c>
      <c r="BC923" s="14">
        <f t="shared" si="690"/>
        <v>0</v>
      </c>
      <c r="BD923" s="13">
        <f t="shared" si="691"/>
        <v>0</v>
      </c>
      <c r="BE923" s="14">
        <f t="shared" si="692"/>
        <v>0</v>
      </c>
      <c r="BF923" s="13">
        <f t="shared" si="693"/>
        <v>1.9999999999999574E-2</v>
      </c>
      <c r="BG923" s="14"/>
      <c r="BH923" s="13">
        <f t="shared" si="694"/>
        <v>0</v>
      </c>
      <c r="BI923" s="14">
        <f t="shared" si="695"/>
        <v>0</v>
      </c>
      <c r="BJ923" s="13">
        <f t="shared" si="696"/>
        <v>0</v>
      </c>
      <c r="BK923" s="14">
        <f t="shared" si="697"/>
        <v>0</v>
      </c>
      <c r="BL923" s="13">
        <f t="shared" si="698"/>
        <v>0</v>
      </c>
    </row>
    <row r="924" spans="1:64" x14ac:dyDescent="0.25">
      <c r="A924" s="23">
        <f t="shared" si="699"/>
        <v>18.390416666666365</v>
      </c>
      <c r="B924" s="8"/>
      <c r="C924" s="10"/>
      <c r="D924" s="10" t="s">
        <v>67</v>
      </c>
      <c r="E924" s="10"/>
      <c r="F924" t="s">
        <v>65</v>
      </c>
      <c r="G924" s="10"/>
      <c r="H924" s="10" t="s">
        <v>67</v>
      </c>
      <c r="J924" s="10" t="s">
        <v>67</v>
      </c>
      <c r="K924" s="11"/>
      <c r="L924" s="13">
        <f t="shared" si="654"/>
        <v>0</v>
      </c>
      <c r="M924" s="14">
        <f t="shared" si="668"/>
        <v>0</v>
      </c>
      <c r="N924" s="13">
        <f t="shared" si="655"/>
        <v>0</v>
      </c>
      <c r="O924" s="14">
        <f t="shared" si="669"/>
        <v>0</v>
      </c>
      <c r="P924" s="13">
        <f t="shared" si="656"/>
        <v>0</v>
      </c>
      <c r="Q924" s="14"/>
      <c r="R924" s="13">
        <f t="shared" si="657"/>
        <v>0</v>
      </c>
      <c r="S924" s="14">
        <f t="shared" si="670"/>
        <v>0</v>
      </c>
      <c r="T924" s="13">
        <f t="shared" si="658"/>
        <v>0</v>
      </c>
      <c r="U924" s="14">
        <f t="shared" si="671"/>
        <v>0</v>
      </c>
      <c r="V924" s="13">
        <f t="shared" si="659"/>
        <v>1.9999999999999574E-2</v>
      </c>
      <c r="W924" s="14"/>
      <c r="X924" s="13">
        <f t="shared" si="660"/>
        <v>0</v>
      </c>
      <c r="Y924" s="14">
        <f t="shared" si="672"/>
        <v>0</v>
      </c>
      <c r="Z924" s="13">
        <f t="shared" si="661"/>
        <v>0</v>
      </c>
      <c r="AA924" s="14">
        <f t="shared" si="673"/>
        <v>0</v>
      </c>
      <c r="AB924" s="13">
        <f t="shared" si="662"/>
        <v>0</v>
      </c>
      <c r="AC924" s="14"/>
      <c r="AD924" s="13">
        <f t="shared" si="663"/>
        <v>0</v>
      </c>
      <c r="AE924" s="14">
        <f t="shared" si="674"/>
        <v>0</v>
      </c>
      <c r="AF924" s="13">
        <f t="shared" si="664"/>
        <v>0</v>
      </c>
      <c r="AG924" s="14">
        <f t="shared" si="675"/>
        <v>0</v>
      </c>
      <c r="AH924" s="13">
        <f t="shared" si="665"/>
        <v>0</v>
      </c>
      <c r="AI924" s="14"/>
      <c r="AJ924" s="13">
        <f t="shared" si="666"/>
        <v>0</v>
      </c>
      <c r="AK924" s="14">
        <f t="shared" si="676"/>
        <v>0</v>
      </c>
      <c r="AL924" s="13">
        <f t="shared" si="667"/>
        <v>0</v>
      </c>
      <c r="AM924" s="14">
        <f t="shared" si="677"/>
        <v>0</v>
      </c>
      <c r="AN924" s="13">
        <f t="shared" si="678"/>
        <v>0</v>
      </c>
      <c r="AO924" s="14"/>
      <c r="AP924" s="13">
        <f t="shared" si="679"/>
        <v>0</v>
      </c>
      <c r="AQ924" s="14">
        <f t="shared" si="680"/>
        <v>0</v>
      </c>
      <c r="AR924" s="13">
        <f t="shared" si="681"/>
        <v>0</v>
      </c>
      <c r="AS924" s="14">
        <f t="shared" si="682"/>
        <v>0</v>
      </c>
      <c r="AT924" s="13">
        <f t="shared" si="683"/>
        <v>1.9999999999999574E-2</v>
      </c>
      <c r="AU924" s="14"/>
      <c r="AV924" s="13">
        <f t="shared" si="684"/>
        <v>0</v>
      </c>
      <c r="AW924" s="14">
        <f t="shared" si="685"/>
        <v>0</v>
      </c>
      <c r="AX924" s="13">
        <f t="shared" si="686"/>
        <v>0</v>
      </c>
      <c r="AY924" s="14">
        <f t="shared" si="687"/>
        <v>0</v>
      </c>
      <c r="AZ924" s="13">
        <f t="shared" si="688"/>
        <v>0</v>
      </c>
      <c r="BA924" s="14"/>
      <c r="BB924" s="13">
        <f t="shared" si="689"/>
        <v>0</v>
      </c>
      <c r="BC924" s="14">
        <f t="shared" si="690"/>
        <v>0</v>
      </c>
      <c r="BD924" s="13">
        <f t="shared" si="691"/>
        <v>0</v>
      </c>
      <c r="BE924" s="14">
        <f t="shared" si="692"/>
        <v>0</v>
      </c>
      <c r="BF924" s="13">
        <f t="shared" si="693"/>
        <v>1.9999999999999574E-2</v>
      </c>
      <c r="BG924" s="14"/>
      <c r="BH924" s="13">
        <f t="shared" si="694"/>
        <v>0</v>
      </c>
      <c r="BI924" s="14">
        <f t="shared" si="695"/>
        <v>0</v>
      </c>
      <c r="BJ924" s="13">
        <f t="shared" si="696"/>
        <v>0</v>
      </c>
      <c r="BK924" s="14">
        <f t="shared" si="697"/>
        <v>0</v>
      </c>
      <c r="BL924" s="13">
        <f t="shared" si="698"/>
        <v>0</v>
      </c>
    </row>
    <row r="925" spans="1:64" x14ac:dyDescent="0.25">
      <c r="A925" s="23">
        <f t="shared" si="699"/>
        <v>18.410416666666364</v>
      </c>
      <c r="B925" s="8" t="s">
        <v>75</v>
      </c>
      <c r="D925" s="10" t="s">
        <v>67</v>
      </c>
      <c r="E925" s="10"/>
      <c r="F925" t="s">
        <v>65</v>
      </c>
      <c r="G925" s="10" t="s">
        <v>67</v>
      </c>
      <c r="H925" s="10" t="s">
        <v>67</v>
      </c>
      <c r="J925" s="10" t="s">
        <v>67</v>
      </c>
      <c r="K925" s="10"/>
      <c r="L925" s="13">
        <f t="shared" si="654"/>
        <v>0</v>
      </c>
      <c r="M925" s="14">
        <f t="shared" si="668"/>
        <v>0</v>
      </c>
      <c r="N925" s="13">
        <f t="shared" si="655"/>
        <v>0</v>
      </c>
      <c r="O925" s="14">
        <f t="shared" si="669"/>
        <v>0</v>
      </c>
      <c r="P925" s="13">
        <f t="shared" si="656"/>
        <v>0</v>
      </c>
      <c r="Q925" s="14"/>
      <c r="R925" s="13">
        <f t="shared" si="657"/>
        <v>0</v>
      </c>
      <c r="S925" s="14">
        <f t="shared" si="670"/>
        <v>0</v>
      </c>
      <c r="T925" s="13">
        <f t="shared" si="658"/>
        <v>0</v>
      </c>
      <c r="U925" s="14">
        <f t="shared" si="671"/>
        <v>0</v>
      </c>
      <c r="V925" s="13">
        <f t="shared" si="659"/>
        <v>1.9999999999999574E-2</v>
      </c>
      <c r="W925" s="14"/>
      <c r="X925" s="13">
        <f t="shared" si="660"/>
        <v>0</v>
      </c>
      <c r="Y925" s="14">
        <f t="shared" si="672"/>
        <v>0</v>
      </c>
      <c r="Z925" s="13">
        <f t="shared" si="661"/>
        <v>0</v>
      </c>
      <c r="AA925" s="14">
        <f t="shared" si="673"/>
        <v>0</v>
      </c>
      <c r="AB925" s="13">
        <f t="shared" si="662"/>
        <v>0</v>
      </c>
      <c r="AC925" s="14"/>
      <c r="AD925" s="13">
        <f t="shared" si="663"/>
        <v>0</v>
      </c>
      <c r="AE925" s="14">
        <f t="shared" si="674"/>
        <v>0</v>
      </c>
      <c r="AF925" s="13">
        <f t="shared" si="664"/>
        <v>0</v>
      </c>
      <c r="AG925" s="14">
        <f t="shared" si="675"/>
        <v>0</v>
      </c>
      <c r="AH925" s="13">
        <f t="shared" si="665"/>
        <v>0</v>
      </c>
      <c r="AI925" s="14"/>
      <c r="AJ925" s="13">
        <f t="shared" si="666"/>
        <v>18.410416666666364</v>
      </c>
      <c r="AK925" s="14">
        <f t="shared" si="676"/>
        <v>1</v>
      </c>
      <c r="AL925" s="13">
        <f t="shared" si="667"/>
        <v>0</v>
      </c>
      <c r="AM925" s="14">
        <f t="shared" si="677"/>
        <v>0</v>
      </c>
      <c r="AN925" s="13">
        <f t="shared" si="678"/>
        <v>1.9999999999999574E-2</v>
      </c>
      <c r="AO925" s="14"/>
      <c r="AP925" s="13">
        <f t="shared" si="679"/>
        <v>0</v>
      </c>
      <c r="AQ925" s="14">
        <f t="shared" si="680"/>
        <v>0</v>
      </c>
      <c r="AR925" s="13">
        <f t="shared" si="681"/>
        <v>0</v>
      </c>
      <c r="AS925" s="14">
        <f t="shared" si="682"/>
        <v>0</v>
      </c>
      <c r="AT925" s="13">
        <f t="shared" si="683"/>
        <v>1.9999999999999574E-2</v>
      </c>
      <c r="AU925" s="14"/>
      <c r="AV925" s="13">
        <f t="shared" si="684"/>
        <v>0</v>
      </c>
      <c r="AW925" s="14">
        <f t="shared" si="685"/>
        <v>0</v>
      </c>
      <c r="AX925" s="13">
        <f t="shared" si="686"/>
        <v>0</v>
      </c>
      <c r="AY925" s="14">
        <f t="shared" si="687"/>
        <v>0</v>
      </c>
      <c r="AZ925" s="13">
        <f t="shared" si="688"/>
        <v>0</v>
      </c>
      <c r="BA925" s="14"/>
      <c r="BB925" s="13">
        <f t="shared" si="689"/>
        <v>0</v>
      </c>
      <c r="BC925" s="14">
        <f t="shared" si="690"/>
        <v>0</v>
      </c>
      <c r="BD925" s="13">
        <f t="shared" si="691"/>
        <v>0</v>
      </c>
      <c r="BE925" s="14">
        <f t="shared" si="692"/>
        <v>0</v>
      </c>
      <c r="BF925" s="13">
        <f t="shared" si="693"/>
        <v>1.9999999999999574E-2</v>
      </c>
      <c r="BG925" s="14"/>
      <c r="BH925" s="13">
        <f t="shared" si="694"/>
        <v>0</v>
      </c>
      <c r="BI925" s="14">
        <f t="shared" si="695"/>
        <v>0</v>
      </c>
      <c r="BJ925" s="13">
        <f t="shared" si="696"/>
        <v>0</v>
      </c>
      <c r="BK925" s="14">
        <f t="shared" si="697"/>
        <v>0</v>
      </c>
      <c r="BL925" s="13">
        <f t="shared" si="698"/>
        <v>0</v>
      </c>
    </row>
    <row r="926" spans="1:64" x14ac:dyDescent="0.25">
      <c r="A926" s="23">
        <f t="shared" si="699"/>
        <v>18.430416666666364</v>
      </c>
      <c r="B926" s="8" t="s">
        <v>76</v>
      </c>
      <c r="D926" t="s">
        <v>65</v>
      </c>
      <c r="E926" s="10"/>
      <c r="F926" s="11" t="s">
        <v>66</v>
      </c>
      <c r="G926" s="10" t="s">
        <v>67</v>
      </c>
      <c r="H926" s="10" t="s">
        <v>67</v>
      </c>
      <c r="J926" s="10" t="s">
        <v>67</v>
      </c>
      <c r="K926" s="10"/>
      <c r="L926" s="13">
        <f t="shared" si="654"/>
        <v>0</v>
      </c>
      <c r="M926" s="14">
        <f t="shared" si="668"/>
        <v>0</v>
      </c>
      <c r="N926" s="13">
        <f t="shared" si="655"/>
        <v>0</v>
      </c>
      <c r="O926" s="14">
        <f t="shared" si="669"/>
        <v>0</v>
      </c>
      <c r="P926" s="13">
        <f t="shared" si="656"/>
        <v>0</v>
      </c>
      <c r="Q926" s="14"/>
      <c r="R926" s="13">
        <f t="shared" si="657"/>
        <v>0</v>
      </c>
      <c r="S926" s="14">
        <f t="shared" si="670"/>
        <v>0</v>
      </c>
      <c r="T926" s="13">
        <f t="shared" si="658"/>
        <v>0</v>
      </c>
      <c r="U926" s="14">
        <f t="shared" si="671"/>
        <v>0</v>
      </c>
      <c r="V926" s="13">
        <f t="shared" si="659"/>
        <v>0</v>
      </c>
      <c r="W926" s="14"/>
      <c r="X926" s="13">
        <f t="shared" si="660"/>
        <v>0</v>
      </c>
      <c r="Y926" s="14">
        <f t="shared" si="672"/>
        <v>0</v>
      </c>
      <c r="Z926" s="13">
        <f t="shared" si="661"/>
        <v>0</v>
      </c>
      <c r="AA926" s="14">
        <f t="shared" si="673"/>
        <v>0</v>
      </c>
      <c r="AB926" s="13">
        <f t="shared" si="662"/>
        <v>0</v>
      </c>
      <c r="AC926" s="14"/>
      <c r="AD926" s="13">
        <f t="shared" si="663"/>
        <v>0</v>
      </c>
      <c r="AE926" s="14">
        <f t="shared" si="674"/>
        <v>0</v>
      </c>
      <c r="AF926" s="13">
        <f t="shared" si="664"/>
        <v>18.430416666666364</v>
      </c>
      <c r="AG926" s="14">
        <f t="shared" si="675"/>
        <v>1</v>
      </c>
      <c r="AH926" s="13">
        <f t="shared" si="665"/>
        <v>0</v>
      </c>
      <c r="AI926" s="14"/>
      <c r="AJ926" s="13">
        <f t="shared" si="666"/>
        <v>0</v>
      </c>
      <c r="AK926" s="14">
        <f t="shared" si="676"/>
        <v>0</v>
      </c>
      <c r="AL926" s="13">
        <f t="shared" si="667"/>
        <v>0</v>
      </c>
      <c r="AM926" s="14">
        <f t="shared" si="677"/>
        <v>0</v>
      </c>
      <c r="AN926" s="13">
        <f t="shared" si="678"/>
        <v>1.9999999999999574E-2</v>
      </c>
      <c r="AO926" s="14"/>
      <c r="AP926" s="13">
        <f t="shared" si="679"/>
        <v>0</v>
      </c>
      <c r="AQ926" s="14">
        <f t="shared" si="680"/>
        <v>0</v>
      </c>
      <c r="AR926" s="13">
        <f t="shared" si="681"/>
        <v>0</v>
      </c>
      <c r="AS926" s="14">
        <f t="shared" si="682"/>
        <v>0</v>
      </c>
      <c r="AT926" s="13">
        <f t="shared" si="683"/>
        <v>1.9999999999999574E-2</v>
      </c>
      <c r="AU926" s="14"/>
      <c r="AV926" s="13">
        <f t="shared" si="684"/>
        <v>0</v>
      </c>
      <c r="AW926" s="14">
        <f t="shared" si="685"/>
        <v>0</v>
      </c>
      <c r="AX926" s="13">
        <f t="shared" si="686"/>
        <v>0</v>
      </c>
      <c r="AY926" s="14">
        <f t="shared" si="687"/>
        <v>0</v>
      </c>
      <c r="AZ926" s="13">
        <f t="shared" si="688"/>
        <v>0</v>
      </c>
      <c r="BA926" s="14"/>
      <c r="BB926" s="13">
        <f t="shared" si="689"/>
        <v>0</v>
      </c>
      <c r="BC926" s="14">
        <f t="shared" si="690"/>
        <v>0</v>
      </c>
      <c r="BD926" s="13">
        <f t="shared" si="691"/>
        <v>0</v>
      </c>
      <c r="BE926" s="14">
        <f t="shared" si="692"/>
        <v>0</v>
      </c>
      <c r="BF926" s="13">
        <f t="shared" si="693"/>
        <v>1.9999999999999574E-2</v>
      </c>
      <c r="BG926" s="14"/>
      <c r="BH926" s="13">
        <f t="shared" si="694"/>
        <v>0</v>
      </c>
      <c r="BI926" s="14">
        <f t="shared" si="695"/>
        <v>0</v>
      </c>
      <c r="BJ926" s="13">
        <f t="shared" si="696"/>
        <v>0</v>
      </c>
      <c r="BK926" s="14">
        <f t="shared" si="697"/>
        <v>0</v>
      </c>
      <c r="BL926" s="13">
        <f t="shared" si="698"/>
        <v>0</v>
      </c>
    </row>
    <row r="927" spans="1:64" x14ac:dyDescent="0.25">
      <c r="A927" s="23">
        <f t="shared" si="699"/>
        <v>18.450416666666364</v>
      </c>
      <c r="B927" s="8" t="s">
        <v>80</v>
      </c>
      <c r="D927" t="s">
        <v>65</v>
      </c>
      <c r="E927" s="10"/>
      <c r="G927" s="10" t="s">
        <v>67</v>
      </c>
      <c r="H927" s="10" t="s">
        <v>67</v>
      </c>
      <c r="I927" s="10" t="s">
        <v>67</v>
      </c>
      <c r="J927" s="10" t="s">
        <v>67</v>
      </c>
      <c r="K927" s="10"/>
      <c r="L927" s="13">
        <f t="shared" si="654"/>
        <v>0</v>
      </c>
      <c r="M927" s="14">
        <f t="shared" si="668"/>
        <v>0</v>
      </c>
      <c r="N927" s="13">
        <f t="shared" si="655"/>
        <v>0</v>
      </c>
      <c r="O927" s="14">
        <f t="shared" si="669"/>
        <v>0</v>
      </c>
      <c r="P927" s="13">
        <f t="shared" si="656"/>
        <v>0</v>
      </c>
      <c r="Q927" s="14"/>
      <c r="R927" s="13">
        <f t="shared" si="657"/>
        <v>0</v>
      </c>
      <c r="S927" s="14">
        <f t="shared" si="670"/>
        <v>0</v>
      </c>
      <c r="T927" s="13">
        <f t="shared" si="658"/>
        <v>0</v>
      </c>
      <c r="U927" s="14">
        <f t="shared" si="671"/>
        <v>0</v>
      </c>
      <c r="V927" s="13">
        <f t="shared" si="659"/>
        <v>0</v>
      </c>
      <c r="W927" s="14"/>
      <c r="X927" s="13">
        <f t="shared" si="660"/>
        <v>0</v>
      </c>
      <c r="Y927" s="14">
        <f t="shared" si="672"/>
        <v>0</v>
      </c>
      <c r="Z927" s="13">
        <f t="shared" si="661"/>
        <v>0</v>
      </c>
      <c r="AA927" s="14">
        <f t="shared" si="673"/>
        <v>0</v>
      </c>
      <c r="AB927" s="13">
        <f t="shared" si="662"/>
        <v>0</v>
      </c>
      <c r="AC927" s="14"/>
      <c r="AD927" s="13">
        <f t="shared" si="663"/>
        <v>0</v>
      </c>
      <c r="AE927" s="14">
        <f t="shared" si="674"/>
        <v>0</v>
      </c>
      <c r="AF927" s="13">
        <f t="shared" si="664"/>
        <v>0</v>
      </c>
      <c r="AG927" s="14">
        <f t="shared" si="675"/>
        <v>0</v>
      </c>
      <c r="AH927" s="13">
        <f t="shared" si="665"/>
        <v>0</v>
      </c>
      <c r="AI927" s="14"/>
      <c r="AJ927" s="13">
        <f t="shared" si="666"/>
        <v>0</v>
      </c>
      <c r="AK927" s="14">
        <f t="shared" si="676"/>
        <v>0</v>
      </c>
      <c r="AL927" s="13">
        <f t="shared" si="667"/>
        <v>0</v>
      </c>
      <c r="AM927" s="14">
        <f t="shared" si="677"/>
        <v>0</v>
      </c>
      <c r="AN927" s="13">
        <f t="shared" si="678"/>
        <v>1.9999999999999574E-2</v>
      </c>
      <c r="AO927" s="14"/>
      <c r="AP927" s="13">
        <f t="shared" si="679"/>
        <v>0</v>
      </c>
      <c r="AQ927" s="14">
        <f t="shared" si="680"/>
        <v>0</v>
      </c>
      <c r="AR927" s="13">
        <f t="shared" si="681"/>
        <v>0</v>
      </c>
      <c r="AS927" s="14">
        <f t="shared" si="682"/>
        <v>0</v>
      </c>
      <c r="AT927" s="13">
        <f t="shared" si="683"/>
        <v>1.9999999999999574E-2</v>
      </c>
      <c r="AU927" s="14"/>
      <c r="AV927" s="13">
        <f t="shared" si="684"/>
        <v>18.450416666666364</v>
      </c>
      <c r="AW927" s="14">
        <f t="shared" si="685"/>
        <v>1</v>
      </c>
      <c r="AX927" s="13">
        <f t="shared" si="686"/>
        <v>0</v>
      </c>
      <c r="AY927" s="14">
        <f t="shared" si="687"/>
        <v>0</v>
      </c>
      <c r="AZ927" s="13">
        <f t="shared" si="688"/>
        <v>0</v>
      </c>
      <c r="BA927" s="14"/>
      <c r="BB927" s="13">
        <f t="shared" si="689"/>
        <v>0</v>
      </c>
      <c r="BC927" s="14">
        <f t="shared" si="690"/>
        <v>0</v>
      </c>
      <c r="BD927" s="13">
        <f t="shared" si="691"/>
        <v>0</v>
      </c>
      <c r="BE927" s="14">
        <f t="shared" si="692"/>
        <v>0</v>
      </c>
      <c r="BF927" s="13">
        <f t="shared" si="693"/>
        <v>1.9999999999999574E-2</v>
      </c>
      <c r="BG927" s="14"/>
      <c r="BH927" s="13">
        <f t="shared" si="694"/>
        <v>0</v>
      </c>
      <c r="BI927" s="14">
        <f t="shared" si="695"/>
        <v>0</v>
      </c>
      <c r="BJ927" s="13">
        <f t="shared" si="696"/>
        <v>0</v>
      </c>
      <c r="BK927" s="14">
        <f t="shared" si="697"/>
        <v>0</v>
      </c>
      <c r="BL927" s="13">
        <f t="shared" si="698"/>
        <v>0</v>
      </c>
    </row>
    <row r="928" spans="1:64" x14ac:dyDescent="0.25">
      <c r="A928" s="23">
        <f t="shared" si="699"/>
        <v>18.470416666666363</v>
      </c>
      <c r="B928" s="8"/>
      <c r="D928" t="s">
        <v>65</v>
      </c>
      <c r="G928" s="10" t="s">
        <v>67</v>
      </c>
      <c r="H928" s="10" t="s">
        <v>67</v>
      </c>
      <c r="I928" s="10" t="s">
        <v>67</v>
      </c>
      <c r="J928" s="10" t="s">
        <v>67</v>
      </c>
      <c r="K928" s="10"/>
      <c r="L928" s="13">
        <f t="shared" si="654"/>
        <v>0</v>
      </c>
      <c r="M928" s="14">
        <f t="shared" si="668"/>
        <v>0</v>
      </c>
      <c r="N928" s="13">
        <f t="shared" si="655"/>
        <v>0</v>
      </c>
      <c r="O928" s="14">
        <f t="shared" si="669"/>
        <v>0</v>
      </c>
      <c r="P928" s="13">
        <f t="shared" si="656"/>
        <v>0</v>
      </c>
      <c r="Q928" s="14"/>
      <c r="R928" s="13">
        <f t="shared" si="657"/>
        <v>0</v>
      </c>
      <c r="S928" s="14">
        <f t="shared" si="670"/>
        <v>0</v>
      </c>
      <c r="T928" s="13">
        <f t="shared" si="658"/>
        <v>0</v>
      </c>
      <c r="U928" s="14">
        <f t="shared" si="671"/>
        <v>0</v>
      </c>
      <c r="V928" s="13">
        <f t="shared" si="659"/>
        <v>0</v>
      </c>
      <c r="W928" s="14"/>
      <c r="X928" s="13">
        <f t="shared" si="660"/>
        <v>0</v>
      </c>
      <c r="Y928" s="14">
        <f t="shared" si="672"/>
        <v>0</v>
      </c>
      <c r="Z928" s="13">
        <f t="shared" si="661"/>
        <v>0</v>
      </c>
      <c r="AA928" s="14">
        <f t="shared" si="673"/>
        <v>0</v>
      </c>
      <c r="AB928" s="13">
        <f t="shared" si="662"/>
        <v>0</v>
      </c>
      <c r="AC928" s="14"/>
      <c r="AD928" s="13">
        <f t="shared" si="663"/>
        <v>0</v>
      </c>
      <c r="AE928" s="14">
        <f t="shared" si="674"/>
        <v>0</v>
      </c>
      <c r="AF928" s="13">
        <f t="shared" si="664"/>
        <v>0</v>
      </c>
      <c r="AG928" s="14">
        <f t="shared" si="675"/>
        <v>0</v>
      </c>
      <c r="AH928" s="13">
        <f t="shared" si="665"/>
        <v>0</v>
      </c>
      <c r="AI928" s="14"/>
      <c r="AJ928" s="13">
        <f t="shared" si="666"/>
        <v>0</v>
      </c>
      <c r="AK928" s="14">
        <f t="shared" si="676"/>
        <v>0</v>
      </c>
      <c r="AL928" s="13">
        <f t="shared" si="667"/>
        <v>0</v>
      </c>
      <c r="AM928" s="14">
        <f t="shared" si="677"/>
        <v>0</v>
      </c>
      <c r="AN928" s="13">
        <f t="shared" si="678"/>
        <v>1.9999999999999574E-2</v>
      </c>
      <c r="AO928" s="14"/>
      <c r="AP928" s="13">
        <f t="shared" si="679"/>
        <v>0</v>
      </c>
      <c r="AQ928" s="14">
        <f t="shared" si="680"/>
        <v>0</v>
      </c>
      <c r="AR928" s="13">
        <f t="shared" si="681"/>
        <v>0</v>
      </c>
      <c r="AS928" s="14">
        <f t="shared" si="682"/>
        <v>0</v>
      </c>
      <c r="AT928" s="13">
        <f t="shared" si="683"/>
        <v>1.9999999999999574E-2</v>
      </c>
      <c r="AU928" s="14"/>
      <c r="AV928" s="13">
        <f t="shared" si="684"/>
        <v>0</v>
      </c>
      <c r="AW928" s="14">
        <f t="shared" si="685"/>
        <v>0</v>
      </c>
      <c r="AX928" s="13">
        <f t="shared" si="686"/>
        <v>0</v>
      </c>
      <c r="AY928" s="14">
        <f t="shared" si="687"/>
        <v>0</v>
      </c>
      <c r="AZ928" s="13">
        <f t="shared" si="688"/>
        <v>0</v>
      </c>
      <c r="BA928" s="14"/>
      <c r="BB928" s="13">
        <f t="shared" si="689"/>
        <v>0</v>
      </c>
      <c r="BC928" s="14">
        <f t="shared" si="690"/>
        <v>0</v>
      </c>
      <c r="BD928" s="13">
        <f t="shared" si="691"/>
        <v>0</v>
      </c>
      <c r="BE928" s="14">
        <f t="shared" si="692"/>
        <v>0</v>
      </c>
      <c r="BF928" s="13">
        <f t="shared" si="693"/>
        <v>1.9999999999999574E-2</v>
      </c>
      <c r="BG928" s="14"/>
      <c r="BH928" s="13">
        <f t="shared" si="694"/>
        <v>0</v>
      </c>
      <c r="BI928" s="14">
        <f t="shared" si="695"/>
        <v>0</v>
      </c>
      <c r="BJ928" s="13">
        <f t="shared" si="696"/>
        <v>0</v>
      </c>
      <c r="BK928" s="14">
        <f t="shared" si="697"/>
        <v>0</v>
      </c>
      <c r="BL928" s="13">
        <f t="shared" si="698"/>
        <v>0</v>
      </c>
    </row>
    <row r="929" spans="1:64" x14ac:dyDescent="0.25">
      <c r="A929" s="23">
        <f t="shared" si="699"/>
        <v>18.490416666666363</v>
      </c>
      <c r="B929" s="8" t="s">
        <v>68</v>
      </c>
      <c r="C929" s="10" t="s">
        <v>67</v>
      </c>
      <c r="D929" t="s">
        <v>65</v>
      </c>
      <c r="G929" s="10" t="s">
        <v>67</v>
      </c>
      <c r="H929" s="10" t="s">
        <v>67</v>
      </c>
      <c r="I929" s="10" t="s">
        <v>67</v>
      </c>
      <c r="J929" s="10" t="s">
        <v>67</v>
      </c>
      <c r="K929" s="10"/>
      <c r="L929" s="13">
        <f t="shared" si="654"/>
        <v>18.490416666666363</v>
      </c>
      <c r="M929" s="14">
        <f t="shared" si="668"/>
        <v>1</v>
      </c>
      <c r="N929" s="13">
        <f t="shared" si="655"/>
        <v>0</v>
      </c>
      <c r="O929" s="14">
        <f t="shared" si="669"/>
        <v>0</v>
      </c>
      <c r="P929" s="13">
        <f t="shared" si="656"/>
        <v>1.9999999999999574E-2</v>
      </c>
      <c r="Q929" s="14"/>
      <c r="R929" s="13">
        <f t="shared" si="657"/>
        <v>0</v>
      </c>
      <c r="S929" s="14">
        <f t="shared" si="670"/>
        <v>0</v>
      </c>
      <c r="T929" s="13">
        <f t="shared" si="658"/>
        <v>0</v>
      </c>
      <c r="U929" s="14">
        <f t="shared" si="671"/>
        <v>0</v>
      </c>
      <c r="V929" s="13">
        <f t="shared" si="659"/>
        <v>0</v>
      </c>
      <c r="W929" s="14"/>
      <c r="X929" s="13">
        <f t="shared" si="660"/>
        <v>0</v>
      </c>
      <c r="Y929" s="14">
        <f t="shared" si="672"/>
        <v>0</v>
      </c>
      <c r="Z929" s="13">
        <f t="shared" si="661"/>
        <v>0</v>
      </c>
      <c r="AA929" s="14">
        <f t="shared" si="673"/>
        <v>0</v>
      </c>
      <c r="AB929" s="13">
        <f t="shared" si="662"/>
        <v>0</v>
      </c>
      <c r="AC929" s="14"/>
      <c r="AD929" s="13">
        <f t="shared" si="663"/>
        <v>0</v>
      </c>
      <c r="AE929" s="14">
        <f t="shared" si="674"/>
        <v>0</v>
      </c>
      <c r="AF929" s="13">
        <f t="shared" si="664"/>
        <v>0</v>
      </c>
      <c r="AG929" s="14">
        <f t="shared" si="675"/>
        <v>0</v>
      </c>
      <c r="AH929" s="13">
        <f t="shared" si="665"/>
        <v>0</v>
      </c>
      <c r="AI929" s="14"/>
      <c r="AJ929" s="13">
        <f t="shared" si="666"/>
        <v>0</v>
      </c>
      <c r="AK929" s="14">
        <f t="shared" si="676"/>
        <v>0</v>
      </c>
      <c r="AL929" s="13">
        <f t="shared" si="667"/>
        <v>0</v>
      </c>
      <c r="AM929" s="14">
        <f t="shared" si="677"/>
        <v>0</v>
      </c>
      <c r="AN929" s="13">
        <f t="shared" si="678"/>
        <v>1.9999999999999574E-2</v>
      </c>
      <c r="AO929" s="14"/>
      <c r="AP929" s="13">
        <f t="shared" si="679"/>
        <v>0</v>
      </c>
      <c r="AQ929" s="14">
        <f t="shared" si="680"/>
        <v>0</v>
      </c>
      <c r="AR929" s="13">
        <f t="shared" si="681"/>
        <v>0</v>
      </c>
      <c r="AS929" s="14">
        <f t="shared" si="682"/>
        <v>0</v>
      </c>
      <c r="AT929" s="13">
        <f t="shared" si="683"/>
        <v>1.9999999999999574E-2</v>
      </c>
      <c r="AU929" s="14"/>
      <c r="AV929" s="13">
        <f t="shared" si="684"/>
        <v>0</v>
      </c>
      <c r="AW929" s="14">
        <f t="shared" si="685"/>
        <v>0</v>
      </c>
      <c r="AX929" s="13">
        <f t="shared" si="686"/>
        <v>0</v>
      </c>
      <c r="AY929" s="14">
        <f t="shared" si="687"/>
        <v>0</v>
      </c>
      <c r="AZ929" s="13">
        <f t="shared" si="688"/>
        <v>0</v>
      </c>
      <c r="BA929" s="14"/>
      <c r="BB929" s="13">
        <f t="shared" si="689"/>
        <v>0</v>
      </c>
      <c r="BC929" s="14">
        <f t="shared" si="690"/>
        <v>0</v>
      </c>
      <c r="BD929" s="13">
        <f t="shared" si="691"/>
        <v>0</v>
      </c>
      <c r="BE929" s="14">
        <f t="shared" si="692"/>
        <v>0</v>
      </c>
      <c r="BF929" s="13">
        <f t="shared" si="693"/>
        <v>1.9999999999999574E-2</v>
      </c>
      <c r="BG929" s="14"/>
      <c r="BH929" s="13">
        <f t="shared" si="694"/>
        <v>0</v>
      </c>
      <c r="BI929" s="14">
        <f t="shared" si="695"/>
        <v>0</v>
      </c>
      <c r="BJ929" s="13">
        <f t="shared" si="696"/>
        <v>0</v>
      </c>
      <c r="BK929" s="14">
        <f t="shared" si="697"/>
        <v>0</v>
      </c>
      <c r="BL929" s="13">
        <f t="shared" si="698"/>
        <v>0</v>
      </c>
    </row>
    <row r="930" spans="1:64" x14ac:dyDescent="0.25">
      <c r="A930" s="23">
        <f t="shared" si="699"/>
        <v>18.510416666666362</v>
      </c>
      <c r="B930" s="8"/>
      <c r="C930" s="10" t="s">
        <v>67</v>
      </c>
      <c r="D930" t="s">
        <v>65</v>
      </c>
      <c r="G930" s="10" t="s">
        <v>67</v>
      </c>
      <c r="H930" s="10" t="s">
        <v>67</v>
      </c>
      <c r="I930" s="10" t="s">
        <v>67</v>
      </c>
      <c r="J930" s="10" t="s">
        <v>67</v>
      </c>
      <c r="K930" s="10"/>
      <c r="L930" s="13">
        <f t="shared" si="654"/>
        <v>0</v>
      </c>
      <c r="M930" s="14">
        <f t="shared" si="668"/>
        <v>0</v>
      </c>
      <c r="N930" s="13">
        <f t="shared" si="655"/>
        <v>0</v>
      </c>
      <c r="O930" s="14">
        <f t="shared" si="669"/>
        <v>0</v>
      </c>
      <c r="P930" s="13">
        <f t="shared" si="656"/>
        <v>1.9999999999999574E-2</v>
      </c>
      <c r="Q930" s="14"/>
      <c r="R930" s="13">
        <f t="shared" si="657"/>
        <v>0</v>
      </c>
      <c r="S930" s="14">
        <f t="shared" si="670"/>
        <v>0</v>
      </c>
      <c r="T930" s="13">
        <f t="shared" si="658"/>
        <v>0</v>
      </c>
      <c r="U930" s="14">
        <f t="shared" si="671"/>
        <v>0</v>
      </c>
      <c r="V930" s="13">
        <f t="shared" si="659"/>
        <v>0</v>
      </c>
      <c r="W930" s="14"/>
      <c r="X930" s="13">
        <f t="shared" si="660"/>
        <v>0</v>
      </c>
      <c r="Y930" s="14">
        <f t="shared" si="672"/>
        <v>0</v>
      </c>
      <c r="Z930" s="13">
        <f t="shared" si="661"/>
        <v>0</v>
      </c>
      <c r="AA930" s="14">
        <f t="shared" si="673"/>
        <v>0</v>
      </c>
      <c r="AB930" s="13">
        <f t="shared" si="662"/>
        <v>0</v>
      </c>
      <c r="AC930" s="14"/>
      <c r="AD930" s="13">
        <f t="shared" si="663"/>
        <v>0</v>
      </c>
      <c r="AE930" s="14">
        <f t="shared" si="674"/>
        <v>0</v>
      </c>
      <c r="AF930" s="13">
        <f t="shared" si="664"/>
        <v>0</v>
      </c>
      <c r="AG930" s="14">
        <f t="shared" si="675"/>
        <v>0</v>
      </c>
      <c r="AH930" s="13">
        <f t="shared" si="665"/>
        <v>0</v>
      </c>
      <c r="AI930" s="14"/>
      <c r="AJ930" s="13">
        <f t="shared" si="666"/>
        <v>0</v>
      </c>
      <c r="AK930" s="14">
        <f t="shared" si="676"/>
        <v>0</v>
      </c>
      <c r="AL930" s="13">
        <f t="shared" si="667"/>
        <v>0</v>
      </c>
      <c r="AM930" s="14">
        <f t="shared" si="677"/>
        <v>0</v>
      </c>
      <c r="AN930" s="13">
        <f t="shared" si="678"/>
        <v>1.9999999999999574E-2</v>
      </c>
      <c r="AO930" s="14"/>
      <c r="AP930" s="13">
        <f t="shared" si="679"/>
        <v>0</v>
      </c>
      <c r="AQ930" s="14">
        <f t="shared" si="680"/>
        <v>0</v>
      </c>
      <c r="AR930" s="13">
        <f t="shared" si="681"/>
        <v>0</v>
      </c>
      <c r="AS930" s="14">
        <f t="shared" si="682"/>
        <v>0</v>
      </c>
      <c r="AT930" s="13">
        <f t="shared" si="683"/>
        <v>1.9999999999999574E-2</v>
      </c>
      <c r="AU930" s="14"/>
      <c r="AV930" s="13">
        <f t="shared" si="684"/>
        <v>0</v>
      </c>
      <c r="AW930" s="14">
        <f t="shared" si="685"/>
        <v>0</v>
      </c>
      <c r="AX930" s="13">
        <f t="shared" si="686"/>
        <v>0</v>
      </c>
      <c r="AY930" s="14">
        <f t="shared" si="687"/>
        <v>0</v>
      </c>
      <c r="AZ930" s="13">
        <f t="shared" si="688"/>
        <v>0</v>
      </c>
      <c r="BA930" s="14"/>
      <c r="BB930" s="13">
        <f t="shared" si="689"/>
        <v>0</v>
      </c>
      <c r="BC930" s="14">
        <f t="shared" si="690"/>
        <v>0</v>
      </c>
      <c r="BD930" s="13">
        <f t="shared" si="691"/>
        <v>0</v>
      </c>
      <c r="BE930" s="14">
        <f t="shared" si="692"/>
        <v>0</v>
      </c>
      <c r="BF930" s="13">
        <f t="shared" si="693"/>
        <v>1.9999999999999574E-2</v>
      </c>
      <c r="BG930" s="14"/>
      <c r="BH930" s="13">
        <f t="shared" si="694"/>
        <v>0</v>
      </c>
      <c r="BI930" s="14">
        <f t="shared" si="695"/>
        <v>0</v>
      </c>
      <c r="BJ930" s="13">
        <f t="shared" si="696"/>
        <v>0</v>
      </c>
      <c r="BK930" s="14">
        <f t="shared" si="697"/>
        <v>0</v>
      </c>
      <c r="BL930" s="13">
        <f t="shared" si="698"/>
        <v>0</v>
      </c>
    </row>
    <row r="931" spans="1:64" x14ac:dyDescent="0.25">
      <c r="A931" s="23">
        <f t="shared" si="699"/>
        <v>18.530416666666362</v>
      </c>
      <c r="B931" s="8" t="s">
        <v>73</v>
      </c>
      <c r="C931" s="10" t="s">
        <v>67</v>
      </c>
      <c r="D931" s="11" t="s">
        <v>66</v>
      </c>
      <c r="G931" s="10" t="s">
        <v>67</v>
      </c>
      <c r="H931" s="10" t="s">
        <v>67</v>
      </c>
      <c r="I931" s="10" t="s">
        <v>67</v>
      </c>
      <c r="J931" t="s">
        <v>65</v>
      </c>
      <c r="K931" s="10"/>
      <c r="L931" s="13">
        <f t="shared" si="654"/>
        <v>0</v>
      </c>
      <c r="M931" s="14">
        <f t="shared" si="668"/>
        <v>0</v>
      </c>
      <c r="N931" s="13">
        <f t="shared" si="655"/>
        <v>0</v>
      </c>
      <c r="O931" s="14">
        <f t="shared" si="669"/>
        <v>0</v>
      </c>
      <c r="P931" s="13">
        <f t="shared" si="656"/>
        <v>1.9999999999999574E-2</v>
      </c>
      <c r="Q931" s="14"/>
      <c r="R931" s="13">
        <f t="shared" si="657"/>
        <v>0</v>
      </c>
      <c r="S931" s="14">
        <f t="shared" si="670"/>
        <v>0</v>
      </c>
      <c r="T931" s="13">
        <f t="shared" si="658"/>
        <v>18.530416666666362</v>
      </c>
      <c r="U931" s="14">
        <f t="shared" si="671"/>
        <v>1</v>
      </c>
      <c r="V931" s="13">
        <f t="shared" si="659"/>
        <v>0</v>
      </c>
      <c r="W931" s="14"/>
      <c r="X931" s="13">
        <f t="shared" si="660"/>
        <v>0</v>
      </c>
      <c r="Y931" s="14">
        <f t="shared" si="672"/>
        <v>0</v>
      </c>
      <c r="Z931" s="13">
        <f t="shared" si="661"/>
        <v>0</v>
      </c>
      <c r="AA931" s="14">
        <f t="shared" si="673"/>
        <v>0</v>
      </c>
      <c r="AB931" s="13">
        <f t="shared" si="662"/>
        <v>0</v>
      </c>
      <c r="AC931" s="14"/>
      <c r="AD931" s="13">
        <f t="shared" si="663"/>
        <v>0</v>
      </c>
      <c r="AE931" s="14">
        <f t="shared" si="674"/>
        <v>0</v>
      </c>
      <c r="AF931" s="13">
        <f t="shared" si="664"/>
        <v>0</v>
      </c>
      <c r="AG931" s="14">
        <f t="shared" si="675"/>
        <v>0</v>
      </c>
      <c r="AH931" s="13">
        <f t="shared" si="665"/>
        <v>0</v>
      </c>
      <c r="AI931" s="14"/>
      <c r="AJ931" s="13">
        <f t="shared" si="666"/>
        <v>0</v>
      </c>
      <c r="AK931" s="14">
        <f t="shared" si="676"/>
        <v>0</v>
      </c>
      <c r="AL931" s="13">
        <f t="shared" si="667"/>
        <v>0</v>
      </c>
      <c r="AM931" s="14">
        <f t="shared" si="677"/>
        <v>0</v>
      </c>
      <c r="AN931" s="13">
        <f t="shared" si="678"/>
        <v>1.9999999999999574E-2</v>
      </c>
      <c r="AO931" s="14"/>
      <c r="AP931" s="13">
        <f t="shared" si="679"/>
        <v>0</v>
      </c>
      <c r="AQ931" s="14">
        <f t="shared" si="680"/>
        <v>0</v>
      </c>
      <c r="AR931" s="13">
        <f t="shared" si="681"/>
        <v>0</v>
      </c>
      <c r="AS931" s="14">
        <f t="shared" si="682"/>
        <v>0</v>
      </c>
      <c r="AT931" s="13">
        <f t="shared" si="683"/>
        <v>1.9999999999999574E-2</v>
      </c>
      <c r="AU931" s="14"/>
      <c r="AV931" s="13">
        <f t="shared" si="684"/>
        <v>0</v>
      </c>
      <c r="AW931" s="14">
        <f t="shared" si="685"/>
        <v>0</v>
      </c>
      <c r="AX931" s="13">
        <f t="shared" si="686"/>
        <v>0</v>
      </c>
      <c r="AY931" s="14">
        <f t="shared" si="687"/>
        <v>0</v>
      </c>
      <c r="AZ931" s="13">
        <f t="shared" si="688"/>
        <v>0</v>
      </c>
      <c r="BA931" s="14"/>
      <c r="BB931" s="13">
        <f t="shared" si="689"/>
        <v>0</v>
      </c>
      <c r="BC931" s="14">
        <f t="shared" si="690"/>
        <v>0</v>
      </c>
      <c r="BD931" s="13">
        <f t="shared" si="691"/>
        <v>0</v>
      </c>
      <c r="BE931" s="14">
        <f t="shared" si="692"/>
        <v>0</v>
      </c>
      <c r="BF931" s="13">
        <f t="shared" si="693"/>
        <v>0</v>
      </c>
      <c r="BG931" s="14"/>
      <c r="BH931" s="13">
        <f t="shared" si="694"/>
        <v>0</v>
      </c>
      <c r="BI931" s="14">
        <f t="shared" si="695"/>
        <v>0</v>
      </c>
      <c r="BJ931" s="13">
        <f t="shared" si="696"/>
        <v>0</v>
      </c>
      <c r="BK931" s="14">
        <f t="shared" si="697"/>
        <v>0</v>
      </c>
      <c r="BL931" s="13">
        <f t="shared" si="698"/>
        <v>0</v>
      </c>
    </row>
    <row r="932" spans="1:64" x14ac:dyDescent="0.25">
      <c r="A932" s="23">
        <f t="shared" si="699"/>
        <v>18.550416666666361</v>
      </c>
      <c r="B932" s="8" t="s">
        <v>72</v>
      </c>
      <c r="C932" s="10" t="s">
        <v>67</v>
      </c>
      <c r="D932" s="10"/>
      <c r="E932" s="10" t="s">
        <v>67</v>
      </c>
      <c r="G932" s="10" t="s">
        <v>67</v>
      </c>
      <c r="H932" s="10" t="s">
        <v>67</v>
      </c>
      <c r="I932" s="10" t="s">
        <v>67</v>
      </c>
      <c r="J932" t="s">
        <v>65</v>
      </c>
      <c r="K932" s="10"/>
      <c r="L932" s="13">
        <f t="shared" si="654"/>
        <v>0</v>
      </c>
      <c r="M932" s="14">
        <f t="shared" si="668"/>
        <v>0</v>
      </c>
      <c r="N932" s="13">
        <f t="shared" si="655"/>
        <v>0</v>
      </c>
      <c r="O932" s="14">
        <f t="shared" si="669"/>
        <v>0</v>
      </c>
      <c r="P932" s="13">
        <f t="shared" si="656"/>
        <v>1.9999999999999574E-2</v>
      </c>
      <c r="Q932" s="14"/>
      <c r="R932" s="13">
        <f t="shared" si="657"/>
        <v>0</v>
      </c>
      <c r="S932" s="14">
        <f t="shared" si="670"/>
        <v>0</v>
      </c>
      <c r="T932" s="13">
        <f t="shared" si="658"/>
        <v>0</v>
      </c>
      <c r="U932" s="14">
        <f t="shared" si="671"/>
        <v>0</v>
      </c>
      <c r="V932" s="13">
        <f t="shared" si="659"/>
        <v>0</v>
      </c>
      <c r="W932" s="14"/>
      <c r="X932" s="13">
        <f t="shared" si="660"/>
        <v>18.550416666666361</v>
      </c>
      <c r="Y932" s="14">
        <f t="shared" si="672"/>
        <v>1</v>
      </c>
      <c r="Z932" s="13">
        <f t="shared" si="661"/>
        <v>0</v>
      </c>
      <c r="AA932" s="14">
        <f t="shared" si="673"/>
        <v>0</v>
      </c>
      <c r="AB932" s="13">
        <f t="shared" si="662"/>
        <v>1.9999999999999574E-2</v>
      </c>
      <c r="AC932" s="14"/>
      <c r="AD932" s="13">
        <f t="shared" si="663"/>
        <v>0</v>
      </c>
      <c r="AE932" s="14">
        <f t="shared" si="674"/>
        <v>0</v>
      </c>
      <c r="AF932" s="13">
        <f t="shared" si="664"/>
        <v>0</v>
      </c>
      <c r="AG932" s="14">
        <f t="shared" si="675"/>
        <v>0</v>
      </c>
      <c r="AH932" s="13">
        <f t="shared" si="665"/>
        <v>0</v>
      </c>
      <c r="AI932" s="14"/>
      <c r="AJ932" s="13">
        <f t="shared" si="666"/>
        <v>0</v>
      </c>
      <c r="AK932" s="14">
        <f t="shared" si="676"/>
        <v>0</v>
      </c>
      <c r="AL932" s="13">
        <f t="shared" si="667"/>
        <v>0</v>
      </c>
      <c r="AM932" s="14">
        <f t="shared" si="677"/>
        <v>0</v>
      </c>
      <c r="AN932" s="13">
        <f t="shared" si="678"/>
        <v>1.9999999999999574E-2</v>
      </c>
      <c r="AO932" s="14"/>
      <c r="AP932" s="13">
        <f t="shared" si="679"/>
        <v>0</v>
      </c>
      <c r="AQ932" s="14">
        <f t="shared" si="680"/>
        <v>0</v>
      </c>
      <c r="AR932" s="13">
        <f t="shared" si="681"/>
        <v>0</v>
      </c>
      <c r="AS932" s="14">
        <f t="shared" si="682"/>
        <v>0</v>
      </c>
      <c r="AT932" s="13">
        <f t="shared" si="683"/>
        <v>1.9999999999999574E-2</v>
      </c>
      <c r="AU932" s="14"/>
      <c r="AV932" s="13">
        <f t="shared" si="684"/>
        <v>0</v>
      </c>
      <c r="AW932" s="14">
        <f t="shared" si="685"/>
        <v>0</v>
      </c>
      <c r="AX932" s="13">
        <f t="shared" si="686"/>
        <v>0</v>
      </c>
      <c r="AY932" s="14">
        <f t="shared" si="687"/>
        <v>0</v>
      </c>
      <c r="AZ932" s="13">
        <f t="shared" si="688"/>
        <v>0</v>
      </c>
      <c r="BA932" s="14"/>
      <c r="BB932" s="13">
        <f t="shared" si="689"/>
        <v>0</v>
      </c>
      <c r="BC932" s="14">
        <f t="shared" si="690"/>
        <v>0</v>
      </c>
      <c r="BD932" s="13">
        <f t="shared" si="691"/>
        <v>0</v>
      </c>
      <c r="BE932" s="14">
        <f t="shared" si="692"/>
        <v>0</v>
      </c>
      <c r="BF932" s="13">
        <f t="shared" si="693"/>
        <v>0</v>
      </c>
      <c r="BG932" s="14"/>
      <c r="BH932" s="13">
        <f t="shared" si="694"/>
        <v>0</v>
      </c>
      <c r="BI932" s="14">
        <f t="shared" si="695"/>
        <v>0</v>
      </c>
      <c r="BJ932" s="13">
        <f t="shared" si="696"/>
        <v>0</v>
      </c>
      <c r="BK932" s="14">
        <f t="shared" si="697"/>
        <v>0</v>
      </c>
      <c r="BL932" s="13">
        <f t="shared" si="698"/>
        <v>0</v>
      </c>
    </row>
    <row r="933" spans="1:64" x14ac:dyDescent="0.25">
      <c r="A933" s="23">
        <f t="shared" si="699"/>
        <v>18.570416666666361</v>
      </c>
      <c r="B933" s="8"/>
      <c r="C933" s="10" t="s">
        <v>67</v>
      </c>
      <c r="D933" s="10"/>
      <c r="E933" s="10" t="s">
        <v>67</v>
      </c>
      <c r="G933" s="10" t="s">
        <v>67</v>
      </c>
      <c r="H933" s="10" t="s">
        <v>67</v>
      </c>
      <c r="I933" s="10" t="s">
        <v>67</v>
      </c>
      <c r="J933" t="s">
        <v>65</v>
      </c>
      <c r="L933" s="13">
        <f t="shared" si="654"/>
        <v>0</v>
      </c>
      <c r="M933" s="14">
        <f t="shared" si="668"/>
        <v>0</v>
      </c>
      <c r="N933" s="13">
        <f t="shared" si="655"/>
        <v>0</v>
      </c>
      <c r="O933" s="14">
        <f t="shared" si="669"/>
        <v>0</v>
      </c>
      <c r="P933" s="13">
        <f t="shared" si="656"/>
        <v>1.9999999999999574E-2</v>
      </c>
      <c r="Q933" s="14"/>
      <c r="R933" s="13">
        <f t="shared" si="657"/>
        <v>0</v>
      </c>
      <c r="S933" s="14">
        <f t="shared" si="670"/>
        <v>0</v>
      </c>
      <c r="T933" s="13">
        <f t="shared" si="658"/>
        <v>0</v>
      </c>
      <c r="U933" s="14">
        <f t="shared" si="671"/>
        <v>0</v>
      </c>
      <c r="V933" s="13">
        <f t="shared" si="659"/>
        <v>0</v>
      </c>
      <c r="W933" s="14"/>
      <c r="X933" s="13">
        <f t="shared" si="660"/>
        <v>0</v>
      </c>
      <c r="Y933" s="14">
        <f t="shared" si="672"/>
        <v>0</v>
      </c>
      <c r="Z933" s="13">
        <f t="shared" si="661"/>
        <v>0</v>
      </c>
      <c r="AA933" s="14">
        <f t="shared" si="673"/>
        <v>0</v>
      </c>
      <c r="AB933" s="13">
        <f t="shared" si="662"/>
        <v>1.9999999999999574E-2</v>
      </c>
      <c r="AC933" s="14"/>
      <c r="AD933" s="13">
        <f t="shared" si="663"/>
        <v>0</v>
      </c>
      <c r="AE933" s="14">
        <f t="shared" si="674"/>
        <v>0</v>
      </c>
      <c r="AF933" s="13">
        <f t="shared" si="664"/>
        <v>0</v>
      </c>
      <c r="AG933" s="14">
        <f t="shared" si="675"/>
        <v>0</v>
      </c>
      <c r="AH933" s="13">
        <f t="shared" si="665"/>
        <v>0</v>
      </c>
      <c r="AI933" s="14"/>
      <c r="AJ933" s="13">
        <f t="shared" si="666"/>
        <v>0</v>
      </c>
      <c r="AK933" s="14">
        <f t="shared" si="676"/>
        <v>0</v>
      </c>
      <c r="AL933" s="13">
        <f t="shared" si="667"/>
        <v>0</v>
      </c>
      <c r="AM933" s="14">
        <f t="shared" si="677"/>
        <v>0</v>
      </c>
      <c r="AN933" s="13">
        <f t="shared" si="678"/>
        <v>1.9999999999999574E-2</v>
      </c>
      <c r="AO933" s="14"/>
      <c r="AP933" s="13">
        <f t="shared" si="679"/>
        <v>0</v>
      </c>
      <c r="AQ933" s="14">
        <f t="shared" si="680"/>
        <v>0</v>
      </c>
      <c r="AR933" s="13">
        <f t="shared" si="681"/>
        <v>0</v>
      </c>
      <c r="AS933" s="14">
        <f t="shared" si="682"/>
        <v>0</v>
      </c>
      <c r="AT933" s="13">
        <f t="shared" si="683"/>
        <v>1.9999999999999574E-2</v>
      </c>
      <c r="AU933" s="14"/>
      <c r="AV933" s="13">
        <f t="shared" si="684"/>
        <v>0</v>
      </c>
      <c r="AW933" s="14">
        <f t="shared" si="685"/>
        <v>0</v>
      </c>
      <c r="AX933" s="13">
        <f t="shared" si="686"/>
        <v>0</v>
      </c>
      <c r="AY933" s="14">
        <f t="shared" si="687"/>
        <v>0</v>
      </c>
      <c r="AZ933" s="13">
        <f t="shared" si="688"/>
        <v>0</v>
      </c>
      <c r="BA933" s="14"/>
      <c r="BB933" s="13">
        <f t="shared" si="689"/>
        <v>0</v>
      </c>
      <c r="BC933" s="14">
        <f t="shared" si="690"/>
        <v>0</v>
      </c>
      <c r="BD933" s="13">
        <f t="shared" si="691"/>
        <v>0</v>
      </c>
      <c r="BE933" s="14">
        <f t="shared" si="692"/>
        <v>0</v>
      </c>
      <c r="BF933" s="13">
        <f t="shared" si="693"/>
        <v>0</v>
      </c>
      <c r="BG933" s="14"/>
      <c r="BH933" s="13">
        <f t="shared" si="694"/>
        <v>0</v>
      </c>
      <c r="BI933" s="14">
        <f t="shared" si="695"/>
        <v>0</v>
      </c>
      <c r="BJ933" s="13">
        <f t="shared" si="696"/>
        <v>0</v>
      </c>
      <c r="BK933" s="14">
        <f t="shared" si="697"/>
        <v>0</v>
      </c>
      <c r="BL933" s="13">
        <f t="shared" si="698"/>
        <v>0</v>
      </c>
    </row>
    <row r="934" spans="1:64" x14ac:dyDescent="0.25">
      <c r="A934" s="23">
        <f t="shared" si="699"/>
        <v>18.590416666666361</v>
      </c>
      <c r="B934" s="8"/>
      <c r="C934" s="10" t="s">
        <v>67</v>
      </c>
      <c r="D934" s="10"/>
      <c r="E934" s="10" t="s">
        <v>67</v>
      </c>
      <c r="G934" s="10" t="s">
        <v>67</v>
      </c>
      <c r="H934" s="10" t="s">
        <v>67</v>
      </c>
      <c r="I934" s="10" t="s">
        <v>67</v>
      </c>
      <c r="J934" t="s">
        <v>65</v>
      </c>
      <c r="L934" s="13">
        <f t="shared" si="654"/>
        <v>0</v>
      </c>
      <c r="M934" s="14">
        <f t="shared" si="668"/>
        <v>0</v>
      </c>
      <c r="N934" s="13">
        <f t="shared" si="655"/>
        <v>0</v>
      </c>
      <c r="O934" s="14">
        <f t="shared" si="669"/>
        <v>0</v>
      </c>
      <c r="P934" s="13">
        <f t="shared" si="656"/>
        <v>1.9999999999999574E-2</v>
      </c>
      <c r="Q934" s="14"/>
      <c r="R934" s="13">
        <f t="shared" si="657"/>
        <v>0</v>
      </c>
      <c r="S934" s="14">
        <f t="shared" si="670"/>
        <v>0</v>
      </c>
      <c r="T934" s="13">
        <f t="shared" si="658"/>
        <v>0</v>
      </c>
      <c r="U934" s="14">
        <f t="shared" si="671"/>
        <v>0</v>
      </c>
      <c r="V934" s="13">
        <f t="shared" si="659"/>
        <v>0</v>
      </c>
      <c r="W934" s="14"/>
      <c r="X934" s="13">
        <f t="shared" si="660"/>
        <v>0</v>
      </c>
      <c r="Y934" s="14">
        <f t="shared" si="672"/>
        <v>0</v>
      </c>
      <c r="Z934" s="13">
        <f t="shared" si="661"/>
        <v>0</v>
      </c>
      <c r="AA934" s="14">
        <f t="shared" si="673"/>
        <v>0</v>
      </c>
      <c r="AB934" s="13">
        <f t="shared" si="662"/>
        <v>1.9999999999999574E-2</v>
      </c>
      <c r="AC934" s="14"/>
      <c r="AD934" s="13">
        <f t="shared" si="663"/>
        <v>0</v>
      </c>
      <c r="AE934" s="14">
        <f t="shared" si="674"/>
        <v>0</v>
      </c>
      <c r="AF934" s="13">
        <f t="shared" si="664"/>
        <v>0</v>
      </c>
      <c r="AG934" s="14">
        <f t="shared" si="675"/>
        <v>0</v>
      </c>
      <c r="AH934" s="13">
        <f t="shared" si="665"/>
        <v>0</v>
      </c>
      <c r="AI934" s="14"/>
      <c r="AJ934" s="13">
        <f t="shared" si="666"/>
        <v>0</v>
      </c>
      <c r="AK934" s="14">
        <f t="shared" si="676"/>
        <v>0</v>
      </c>
      <c r="AL934" s="13">
        <f t="shared" si="667"/>
        <v>0</v>
      </c>
      <c r="AM934" s="14">
        <f t="shared" si="677"/>
        <v>0</v>
      </c>
      <c r="AN934" s="13">
        <f t="shared" si="678"/>
        <v>1.9999999999999574E-2</v>
      </c>
      <c r="AO934" s="14"/>
      <c r="AP934" s="13">
        <f t="shared" si="679"/>
        <v>0</v>
      </c>
      <c r="AQ934" s="14">
        <f t="shared" si="680"/>
        <v>0</v>
      </c>
      <c r="AR934" s="13">
        <f t="shared" si="681"/>
        <v>0</v>
      </c>
      <c r="AS934" s="14">
        <f t="shared" si="682"/>
        <v>0</v>
      </c>
      <c r="AT934" s="13">
        <f t="shared" si="683"/>
        <v>1.9999999999999574E-2</v>
      </c>
      <c r="AU934" s="14"/>
      <c r="AV934" s="13">
        <f t="shared" si="684"/>
        <v>0</v>
      </c>
      <c r="AW934" s="14">
        <f t="shared" si="685"/>
        <v>0</v>
      </c>
      <c r="AX934" s="13">
        <f t="shared" si="686"/>
        <v>0</v>
      </c>
      <c r="AY934" s="14">
        <f t="shared" si="687"/>
        <v>0</v>
      </c>
      <c r="AZ934" s="13">
        <f t="shared" si="688"/>
        <v>0</v>
      </c>
      <c r="BA934" s="14"/>
      <c r="BB934" s="13">
        <f t="shared" si="689"/>
        <v>0</v>
      </c>
      <c r="BC934" s="14">
        <f t="shared" si="690"/>
        <v>0</v>
      </c>
      <c r="BD934" s="13">
        <f t="shared" si="691"/>
        <v>0</v>
      </c>
      <c r="BE934" s="14">
        <f t="shared" si="692"/>
        <v>0</v>
      </c>
      <c r="BF934" s="13">
        <f t="shared" si="693"/>
        <v>0</v>
      </c>
      <c r="BG934" s="14"/>
      <c r="BH934" s="13">
        <f t="shared" si="694"/>
        <v>0</v>
      </c>
      <c r="BI934" s="14">
        <f t="shared" si="695"/>
        <v>0</v>
      </c>
      <c r="BJ934" s="13">
        <f t="shared" si="696"/>
        <v>0</v>
      </c>
      <c r="BK934" s="14">
        <f t="shared" si="697"/>
        <v>0</v>
      </c>
      <c r="BL934" s="13">
        <f t="shared" si="698"/>
        <v>0</v>
      </c>
    </row>
    <row r="935" spans="1:64" x14ac:dyDescent="0.25">
      <c r="A935" s="23">
        <f t="shared" si="699"/>
        <v>18.61041666666636</v>
      </c>
      <c r="B935" s="8" t="s">
        <v>84</v>
      </c>
      <c r="C935" s="10" t="s">
        <v>67</v>
      </c>
      <c r="D935" s="10"/>
      <c r="E935" s="10" t="s">
        <v>67</v>
      </c>
      <c r="F935" s="11"/>
      <c r="G935" s="10" t="s">
        <v>67</v>
      </c>
      <c r="H935" s="10" t="s">
        <v>67</v>
      </c>
      <c r="I935" s="10" t="s">
        <v>67</v>
      </c>
      <c r="J935" t="s">
        <v>65</v>
      </c>
      <c r="K935" s="10" t="s">
        <v>67</v>
      </c>
      <c r="L935" s="13">
        <f t="shared" si="654"/>
        <v>0</v>
      </c>
      <c r="M935" s="14">
        <f t="shared" si="668"/>
        <v>0</v>
      </c>
      <c r="N935" s="13">
        <f t="shared" si="655"/>
        <v>0</v>
      </c>
      <c r="O935" s="14">
        <f t="shared" si="669"/>
        <v>0</v>
      </c>
      <c r="P935" s="13">
        <f t="shared" si="656"/>
        <v>1.9999999999999574E-2</v>
      </c>
      <c r="Q935" s="14"/>
      <c r="R935" s="13">
        <f t="shared" si="657"/>
        <v>0</v>
      </c>
      <c r="S935" s="14">
        <f t="shared" si="670"/>
        <v>0</v>
      </c>
      <c r="T935" s="13">
        <f t="shared" si="658"/>
        <v>0</v>
      </c>
      <c r="U935" s="14">
        <f t="shared" si="671"/>
        <v>0</v>
      </c>
      <c r="V935" s="13">
        <f t="shared" si="659"/>
        <v>0</v>
      </c>
      <c r="W935" s="14"/>
      <c r="X935" s="13">
        <f t="shared" si="660"/>
        <v>0</v>
      </c>
      <c r="Y935" s="14">
        <f t="shared" si="672"/>
        <v>0</v>
      </c>
      <c r="Z935" s="13">
        <f t="shared" si="661"/>
        <v>0</v>
      </c>
      <c r="AA935" s="14">
        <f t="shared" si="673"/>
        <v>0</v>
      </c>
      <c r="AB935" s="13">
        <f t="shared" si="662"/>
        <v>1.9999999999999574E-2</v>
      </c>
      <c r="AC935" s="14"/>
      <c r="AD935" s="13">
        <f t="shared" si="663"/>
        <v>0</v>
      </c>
      <c r="AE935" s="14">
        <f t="shared" si="674"/>
        <v>0</v>
      </c>
      <c r="AF935" s="13">
        <f t="shared" si="664"/>
        <v>0</v>
      </c>
      <c r="AG935" s="14">
        <f t="shared" si="675"/>
        <v>0</v>
      </c>
      <c r="AH935" s="13">
        <f t="shared" si="665"/>
        <v>0</v>
      </c>
      <c r="AI935" s="14"/>
      <c r="AJ935" s="13">
        <f t="shared" si="666"/>
        <v>0</v>
      </c>
      <c r="AK935" s="14">
        <f t="shared" si="676"/>
        <v>0</v>
      </c>
      <c r="AL935" s="13">
        <f t="shared" si="667"/>
        <v>0</v>
      </c>
      <c r="AM935" s="14">
        <f t="shared" si="677"/>
        <v>0</v>
      </c>
      <c r="AN935" s="13">
        <f t="shared" si="678"/>
        <v>1.9999999999999574E-2</v>
      </c>
      <c r="AO935" s="14"/>
      <c r="AP935" s="13">
        <f t="shared" si="679"/>
        <v>0</v>
      </c>
      <c r="AQ935" s="14">
        <f t="shared" si="680"/>
        <v>0</v>
      </c>
      <c r="AR935" s="13">
        <f t="shared" si="681"/>
        <v>0</v>
      </c>
      <c r="AS935" s="14">
        <f t="shared" si="682"/>
        <v>0</v>
      </c>
      <c r="AT935" s="13">
        <f t="shared" si="683"/>
        <v>1.9999999999999574E-2</v>
      </c>
      <c r="AU935" s="14"/>
      <c r="AV935" s="13">
        <f t="shared" si="684"/>
        <v>0</v>
      </c>
      <c r="AW935" s="14">
        <f t="shared" si="685"/>
        <v>0</v>
      </c>
      <c r="AX935" s="13">
        <f t="shared" si="686"/>
        <v>0</v>
      </c>
      <c r="AY935" s="14">
        <f t="shared" si="687"/>
        <v>0</v>
      </c>
      <c r="AZ935" s="13">
        <f t="shared" si="688"/>
        <v>1.9999999999999574E-2</v>
      </c>
      <c r="BA935" s="14"/>
      <c r="BB935" s="13">
        <f t="shared" si="689"/>
        <v>0</v>
      </c>
      <c r="BC935" s="14">
        <f t="shared" si="690"/>
        <v>0</v>
      </c>
      <c r="BD935" s="13">
        <f t="shared" si="691"/>
        <v>0</v>
      </c>
      <c r="BE935" s="14">
        <f t="shared" si="692"/>
        <v>0</v>
      </c>
      <c r="BF935" s="13">
        <f t="shared" si="693"/>
        <v>0</v>
      </c>
      <c r="BG935" s="14"/>
      <c r="BH935" s="13">
        <f t="shared" si="694"/>
        <v>18.61041666666636</v>
      </c>
      <c r="BI935" s="14">
        <f t="shared" si="695"/>
        <v>1</v>
      </c>
      <c r="BJ935" s="13">
        <f t="shared" si="696"/>
        <v>0</v>
      </c>
      <c r="BK935" s="14">
        <f t="shared" si="697"/>
        <v>0</v>
      </c>
      <c r="BL935" s="13">
        <f t="shared" si="698"/>
        <v>1.9999999999999574E-2</v>
      </c>
    </row>
    <row r="936" spans="1:64" x14ac:dyDescent="0.25">
      <c r="A936" s="23">
        <f t="shared" si="699"/>
        <v>18.63041666666636</v>
      </c>
      <c r="B936" s="8" t="s">
        <v>83</v>
      </c>
      <c r="C936" s="10" t="s">
        <v>67</v>
      </c>
      <c r="D936" s="10"/>
      <c r="E936" s="10" t="s">
        <v>67</v>
      </c>
      <c r="G936" s="10" t="s">
        <v>67</v>
      </c>
      <c r="H936" t="s">
        <v>65</v>
      </c>
      <c r="I936" s="10" t="s">
        <v>67</v>
      </c>
      <c r="J936" s="11" t="s">
        <v>66</v>
      </c>
      <c r="K936" s="10" t="s">
        <v>67</v>
      </c>
      <c r="L936" s="13">
        <f t="shared" si="654"/>
        <v>0</v>
      </c>
      <c r="M936" s="14">
        <f t="shared" si="668"/>
        <v>0</v>
      </c>
      <c r="N936" s="13">
        <f t="shared" si="655"/>
        <v>0</v>
      </c>
      <c r="O936" s="14">
        <f t="shared" si="669"/>
        <v>0</v>
      </c>
      <c r="P936" s="13">
        <f t="shared" si="656"/>
        <v>1.9999999999999574E-2</v>
      </c>
      <c r="Q936" s="14"/>
      <c r="R936" s="13">
        <f t="shared" si="657"/>
        <v>0</v>
      </c>
      <c r="S936" s="14">
        <f t="shared" si="670"/>
        <v>0</v>
      </c>
      <c r="T936" s="13">
        <f t="shared" si="658"/>
        <v>0</v>
      </c>
      <c r="U936" s="14">
        <f t="shared" si="671"/>
        <v>0</v>
      </c>
      <c r="V936" s="13">
        <f t="shared" si="659"/>
        <v>0</v>
      </c>
      <c r="W936" s="14"/>
      <c r="X936" s="13">
        <f t="shared" si="660"/>
        <v>0</v>
      </c>
      <c r="Y936" s="14">
        <f t="shared" si="672"/>
        <v>0</v>
      </c>
      <c r="Z936" s="13">
        <f t="shared" si="661"/>
        <v>0</v>
      </c>
      <c r="AA936" s="14">
        <f t="shared" si="673"/>
        <v>0</v>
      </c>
      <c r="AB936" s="13">
        <f t="shared" si="662"/>
        <v>1.9999999999999574E-2</v>
      </c>
      <c r="AC936" s="14"/>
      <c r="AD936" s="13">
        <f t="shared" si="663"/>
        <v>0</v>
      </c>
      <c r="AE936" s="14">
        <f t="shared" si="674"/>
        <v>0</v>
      </c>
      <c r="AF936" s="13">
        <f t="shared" si="664"/>
        <v>0</v>
      </c>
      <c r="AG936" s="14">
        <f t="shared" si="675"/>
        <v>0</v>
      </c>
      <c r="AH936" s="13">
        <f t="shared" si="665"/>
        <v>0</v>
      </c>
      <c r="AI936" s="14"/>
      <c r="AJ936" s="13">
        <f t="shared" si="666"/>
        <v>0</v>
      </c>
      <c r="AK936" s="14">
        <f t="shared" si="676"/>
        <v>0</v>
      </c>
      <c r="AL936" s="13">
        <f t="shared" si="667"/>
        <v>0</v>
      </c>
      <c r="AM936" s="14">
        <f t="shared" si="677"/>
        <v>0</v>
      </c>
      <c r="AN936" s="13">
        <f t="shared" si="678"/>
        <v>1.9999999999999574E-2</v>
      </c>
      <c r="AO936" s="14"/>
      <c r="AP936" s="13">
        <f t="shared" si="679"/>
        <v>0</v>
      </c>
      <c r="AQ936" s="14">
        <f t="shared" si="680"/>
        <v>0</v>
      </c>
      <c r="AR936" s="13">
        <f t="shared" si="681"/>
        <v>0</v>
      </c>
      <c r="AS936" s="14">
        <f t="shared" si="682"/>
        <v>0</v>
      </c>
      <c r="AT936" s="13">
        <f t="shared" si="683"/>
        <v>0</v>
      </c>
      <c r="AU936" s="14"/>
      <c r="AV936" s="13">
        <f t="shared" si="684"/>
        <v>0</v>
      </c>
      <c r="AW936" s="14">
        <f t="shared" si="685"/>
        <v>0</v>
      </c>
      <c r="AX936" s="13">
        <f t="shared" si="686"/>
        <v>0</v>
      </c>
      <c r="AY936" s="14">
        <f t="shared" si="687"/>
        <v>0</v>
      </c>
      <c r="AZ936" s="13">
        <f t="shared" si="688"/>
        <v>1.9999999999999574E-2</v>
      </c>
      <c r="BA936" s="14"/>
      <c r="BB936" s="13">
        <f t="shared" si="689"/>
        <v>0</v>
      </c>
      <c r="BC936" s="14">
        <f t="shared" si="690"/>
        <v>0</v>
      </c>
      <c r="BD936" s="13">
        <f t="shared" si="691"/>
        <v>18.63041666666636</v>
      </c>
      <c r="BE936" s="14">
        <f t="shared" si="692"/>
        <v>1</v>
      </c>
      <c r="BF936" s="13">
        <f t="shared" si="693"/>
        <v>0</v>
      </c>
      <c r="BG936" s="14"/>
      <c r="BH936" s="13">
        <f t="shared" si="694"/>
        <v>0</v>
      </c>
      <c r="BI936" s="14">
        <f t="shared" si="695"/>
        <v>0</v>
      </c>
      <c r="BJ936" s="13">
        <f t="shared" si="696"/>
        <v>0</v>
      </c>
      <c r="BK936" s="14">
        <f t="shared" si="697"/>
        <v>0</v>
      </c>
      <c r="BL936" s="13">
        <f t="shared" si="698"/>
        <v>1.9999999999999574E-2</v>
      </c>
    </row>
    <row r="937" spans="1:64" x14ac:dyDescent="0.25">
      <c r="A937" s="23">
        <f t="shared" si="699"/>
        <v>18.650416666666359</v>
      </c>
      <c r="B937" s="8"/>
      <c r="C937" s="10" t="s">
        <v>67</v>
      </c>
      <c r="D937" s="10"/>
      <c r="E937" s="10" t="s">
        <v>67</v>
      </c>
      <c r="G937" s="10" t="s">
        <v>67</v>
      </c>
      <c r="H937" t="s">
        <v>65</v>
      </c>
      <c r="I937" s="10" t="s">
        <v>67</v>
      </c>
      <c r="J937" s="32"/>
      <c r="K937" s="10" t="s">
        <v>67</v>
      </c>
      <c r="L937" s="13">
        <f t="shared" si="654"/>
        <v>0</v>
      </c>
      <c r="M937" s="14">
        <f t="shared" si="668"/>
        <v>0</v>
      </c>
      <c r="N937" s="13">
        <f t="shared" si="655"/>
        <v>0</v>
      </c>
      <c r="O937" s="14">
        <f t="shared" si="669"/>
        <v>0</v>
      </c>
      <c r="P937" s="13">
        <f t="shared" si="656"/>
        <v>1.9999999999999574E-2</v>
      </c>
      <c r="Q937" s="14"/>
      <c r="R937" s="13">
        <f t="shared" si="657"/>
        <v>0</v>
      </c>
      <c r="S937" s="14">
        <f t="shared" si="670"/>
        <v>0</v>
      </c>
      <c r="T937" s="13">
        <f t="shared" si="658"/>
        <v>0</v>
      </c>
      <c r="U937" s="14">
        <f t="shared" si="671"/>
        <v>0</v>
      </c>
      <c r="V937" s="13">
        <f t="shared" si="659"/>
        <v>0</v>
      </c>
      <c r="W937" s="14"/>
      <c r="X937" s="13">
        <f t="shared" si="660"/>
        <v>0</v>
      </c>
      <c r="Y937" s="14">
        <f t="shared" si="672"/>
        <v>0</v>
      </c>
      <c r="Z937" s="13">
        <f t="shared" si="661"/>
        <v>0</v>
      </c>
      <c r="AA937" s="14">
        <f t="shared" si="673"/>
        <v>0</v>
      </c>
      <c r="AB937" s="13">
        <f t="shared" si="662"/>
        <v>1.9999999999999574E-2</v>
      </c>
      <c r="AC937" s="14"/>
      <c r="AD937" s="13">
        <f t="shared" si="663"/>
        <v>0</v>
      </c>
      <c r="AE937" s="14">
        <f t="shared" si="674"/>
        <v>0</v>
      </c>
      <c r="AF937" s="13">
        <f t="shared" si="664"/>
        <v>0</v>
      </c>
      <c r="AG937" s="14">
        <f t="shared" si="675"/>
        <v>0</v>
      </c>
      <c r="AH937" s="13">
        <f t="shared" si="665"/>
        <v>0</v>
      </c>
      <c r="AI937" s="14"/>
      <c r="AJ937" s="13">
        <f t="shared" si="666"/>
        <v>0</v>
      </c>
      <c r="AK937" s="14">
        <f t="shared" si="676"/>
        <v>0</v>
      </c>
      <c r="AL937" s="13">
        <f t="shared" si="667"/>
        <v>0</v>
      </c>
      <c r="AM937" s="14">
        <f t="shared" si="677"/>
        <v>0</v>
      </c>
      <c r="AN937" s="13">
        <f t="shared" si="678"/>
        <v>1.9999999999999574E-2</v>
      </c>
      <c r="AO937" s="14"/>
      <c r="AP937" s="13">
        <f t="shared" si="679"/>
        <v>0</v>
      </c>
      <c r="AQ937" s="14">
        <f t="shared" si="680"/>
        <v>0</v>
      </c>
      <c r="AR937" s="13">
        <f t="shared" si="681"/>
        <v>0</v>
      </c>
      <c r="AS937" s="14">
        <f t="shared" si="682"/>
        <v>0</v>
      </c>
      <c r="AT937" s="13">
        <f t="shared" si="683"/>
        <v>0</v>
      </c>
      <c r="AU937" s="14"/>
      <c r="AV937" s="13">
        <f t="shared" si="684"/>
        <v>0</v>
      </c>
      <c r="AW937" s="14">
        <f t="shared" si="685"/>
        <v>0</v>
      </c>
      <c r="AX937" s="13">
        <f t="shared" si="686"/>
        <v>0</v>
      </c>
      <c r="AY937" s="14">
        <f t="shared" si="687"/>
        <v>0</v>
      </c>
      <c r="AZ937" s="13">
        <f t="shared" si="688"/>
        <v>1.9999999999999574E-2</v>
      </c>
      <c r="BA937" s="14"/>
      <c r="BB937" s="13">
        <f t="shared" si="689"/>
        <v>0</v>
      </c>
      <c r="BC937" s="14">
        <f t="shared" si="690"/>
        <v>0</v>
      </c>
      <c r="BD937" s="13">
        <f t="shared" si="691"/>
        <v>0</v>
      </c>
      <c r="BE937" s="14">
        <f t="shared" si="692"/>
        <v>0</v>
      </c>
      <c r="BF937" s="13">
        <f t="shared" si="693"/>
        <v>0</v>
      </c>
      <c r="BG937" s="14"/>
      <c r="BH937" s="13">
        <f t="shared" si="694"/>
        <v>0</v>
      </c>
      <c r="BI937" s="14">
        <f t="shared" si="695"/>
        <v>0</v>
      </c>
      <c r="BJ937" s="13">
        <f t="shared" si="696"/>
        <v>0</v>
      </c>
      <c r="BK937" s="14">
        <f t="shared" si="697"/>
        <v>0</v>
      </c>
      <c r="BL937" s="13">
        <f t="shared" si="698"/>
        <v>1.9999999999999574E-2</v>
      </c>
    </row>
    <row r="938" spans="1:64" x14ac:dyDescent="0.25">
      <c r="A938" s="23">
        <f t="shared" si="699"/>
        <v>18.670416666666359</v>
      </c>
      <c r="B938" s="8" t="s">
        <v>71</v>
      </c>
      <c r="C938" s="10" t="s">
        <v>67</v>
      </c>
      <c r="D938" s="10"/>
      <c r="E938" s="10" t="s">
        <v>67</v>
      </c>
      <c r="F938" s="10" t="s">
        <v>67</v>
      </c>
      <c r="G938" s="10" t="s">
        <v>67</v>
      </c>
      <c r="H938" t="s">
        <v>65</v>
      </c>
      <c r="I938" s="10" t="s">
        <v>67</v>
      </c>
      <c r="J938" s="32"/>
      <c r="K938" s="10" t="s">
        <v>67</v>
      </c>
      <c r="L938" s="13">
        <f t="shared" si="654"/>
        <v>0</v>
      </c>
      <c r="M938" s="14">
        <f t="shared" si="668"/>
        <v>0</v>
      </c>
      <c r="N938" s="13">
        <f t="shared" si="655"/>
        <v>0</v>
      </c>
      <c r="O938" s="14">
        <f t="shared" si="669"/>
        <v>0</v>
      </c>
      <c r="P938" s="13">
        <f t="shared" si="656"/>
        <v>1.9999999999999574E-2</v>
      </c>
      <c r="Q938" s="14"/>
      <c r="R938" s="13">
        <f t="shared" si="657"/>
        <v>0</v>
      </c>
      <c r="S938" s="14">
        <f t="shared" si="670"/>
        <v>0</v>
      </c>
      <c r="T938" s="13">
        <f t="shared" si="658"/>
        <v>0</v>
      </c>
      <c r="U938" s="14">
        <f t="shared" si="671"/>
        <v>0</v>
      </c>
      <c r="V938" s="13">
        <f t="shared" si="659"/>
        <v>0</v>
      </c>
      <c r="W938" s="14"/>
      <c r="X938" s="13">
        <f t="shared" si="660"/>
        <v>0</v>
      </c>
      <c r="Y938" s="14">
        <f t="shared" si="672"/>
        <v>0</v>
      </c>
      <c r="Z938" s="13">
        <f t="shared" si="661"/>
        <v>0</v>
      </c>
      <c r="AA938" s="14">
        <f t="shared" si="673"/>
        <v>0</v>
      </c>
      <c r="AB938" s="13">
        <f t="shared" si="662"/>
        <v>1.9999999999999574E-2</v>
      </c>
      <c r="AC938" s="14"/>
      <c r="AD938" s="13">
        <f t="shared" si="663"/>
        <v>18.670416666666359</v>
      </c>
      <c r="AE938" s="14">
        <f t="shared" si="674"/>
        <v>1</v>
      </c>
      <c r="AF938" s="13">
        <f t="shared" si="664"/>
        <v>0</v>
      </c>
      <c r="AG938" s="14">
        <f t="shared" si="675"/>
        <v>0</v>
      </c>
      <c r="AH938" s="13">
        <f t="shared" si="665"/>
        <v>1.9999999999999574E-2</v>
      </c>
      <c r="AI938" s="14"/>
      <c r="AJ938" s="13">
        <f t="shared" si="666"/>
        <v>0</v>
      </c>
      <c r="AK938" s="14">
        <f t="shared" si="676"/>
        <v>0</v>
      </c>
      <c r="AL938" s="13">
        <f t="shared" si="667"/>
        <v>0</v>
      </c>
      <c r="AM938" s="14">
        <f t="shared" si="677"/>
        <v>0</v>
      </c>
      <c r="AN938" s="13">
        <f t="shared" si="678"/>
        <v>1.9999999999999574E-2</v>
      </c>
      <c r="AO938" s="14"/>
      <c r="AP938" s="13">
        <f t="shared" si="679"/>
        <v>0</v>
      </c>
      <c r="AQ938" s="14">
        <f t="shared" si="680"/>
        <v>0</v>
      </c>
      <c r="AR938" s="13">
        <f t="shared" si="681"/>
        <v>0</v>
      </c>
      <c r="AS938" s="14">
        <f t="shared" si="682"/>
        <v>0</v>
      </c>
      <c r="AT938" s="13">
        <f t="shared" si="683"/>
        <v>0</v>
      </c>
      <c r="AU938" s="14"/>
      <c r="AV938" s="13">
        <f t="shared" si="684"/>
        <v>0</v>
      </c>
      <c r="AW938" s="14">
        <f t="shared" si="685"/>
        <v>0</v>
      </c>
      <c r="AX938" s="13">
        <f t="shared" si="686"/>
        <v>0</v>
      </c>
      <c r="AY938" s="14">
        <f t="shared" si="687"/>
        <v>0</v>
      </c>
      <c r="AZ938" s="13">
        <f t="shared" si="688"/>
        <v>1.9999999999999574E-2</v>
      </c>
      <c r="BA938" s="14"/>
      <c r="BB938" s="13">
        <f t="shared" si="689"/>
        <v>0</v>
      </c>
      <c r="BC938" s="14">
        <f t="shared" si="690"/>
        <v>0</v>
      </c>
      <c r="BD938" s="13">
        <f t="shared" si="691"/>
        <v>0</v>
      </c>
      <c r="BE938" s="14">
        <f t="shared" si="692"/>
        <v>0</v>
      </c>
      <c r="BF938" s="13">
        <f t="shared" si="693"/>
        <v>0</v>
      </c>
      <c r="BG938" s="14"/>
      <c r="BH938" s="13">
        <f t="shared" si="694"/>
        <v>0</v>
      </c>
      <c r="BI938" s="14">
        <f t="shared" si="695"/>
        <v>0</v>
      </c>
      <c r="BJ938" s="13">
        <f t="shared" si="696"/>
        <v>0</v>
      </c>
      <c r="BK938" s="14">
        <f t="shared" si="697"/>
        <v>0</v>
      </c>
      <c r="BL938" s="13">
        <f t="shared" si="698"/>
        <v>1.9999999999999574E-2</v>
      </c>
    </row>
    <row r="939" spans="1:64" x14ac:dyDescent="0.25">
      <c r="A939" s="23">
        <f t="shared" si="699"/>
        <v>18.690416666666358</v>
      </c>
      <c r="B939" s="8"/>
      <c r="C939" s="10" t="s">
        <v>67</v>
      </c>
      <c r="D939" s="10"/>
      <c r="E939" s="10" t="s">
        <v>67</v>
      </c>
      <c r="F939" s="10" t="s">
        <v>67</v>
      </c>
      <c r="G939" s="10" t="s">
        <v>67</v>
      </c>
      <c r="H939" t="s">
        <v>65</v>
      </c>
      <c r="I939" s="10" t="s">
        <v>67</v>
      </c>
      <c r="J939" s="32"/>
      <c r="K939" s="10" t="s">
        <v>67</v>
      </c>
      <c r="L939" s="13">
        <f t="shared" si="654"/>
        <v>0</v>
      </c>
      <c r="M939" s="14">
        <f t="shared" si="668"/>
        <v>0</v>
      </c>
      <c r="N939" s="13">
        <f t="shared" si="655"/>
        <v>0</v>
      </c>
      <c r="O939" s="14">
        <f t="shared" si="669"/>
        <v>0</v>
      </c>
      <c r="P939" s="13">
        <f t="shared" si="656"/>
        <v>1.9999999999999574E-2</v>
      </c>
      <c r="Q939" s="14"/>
      <c r="R939" s="13">
        <f t="shared" si="657"/>
        <v>0</v>
      </c>
      <c r="S939" s="14">
        <f t="shared" si="670"/>
        <v>0</v>
      </c>
      <c r="T939" s="13">
        <f t="shared" si="658"/>
        <v>0</v>
      </c>
      <c r="U939" s="14">
        <f t="shared" si="671"/>
        <v>0</v>
      </c>
      <c r="V939" s="13">
        <f t="shared" si="659"/>
        <v>0</v>
      </c>
      <c r="W939" s="14"/>
      <c r="X939" s="13">
        <f t="shared" si="660"/>
        <v>0</v>
      </c>
      <c r="Y939" s="14">
        <f t="shared" si="672"/>
        <v>0</v>
      </c>
      <c r="Z939" s="13">
        <f t="shared" si="661"/>
        <v>0</v>
      </c>
      <c r="AA939" s="14">
        <f t="shared" si="673"/>
        <v>0</v>
      </c>
      <c r="AB939" s="13">
        <f t="shared" si="662"/>
        <v>1.9999999999999574E-2</v>
      </c>
      <c r="AC939" s="14"/>
      <c r="AD939" s="13">
        <f t="shared" si="663"/>
        <v>0</v>
      </c>
      <c r="AE939" s="14">
        <f t="shared" si="674"/>
        <v>0</v>
      </c>
      <c r="AF939" s="13">
        <f t="shared" si="664"/>
        <v>0</v>
      </c>
      <c r="AG939" s="14">
        <f t="shared" si="675"/>
        <v>0</v>
      </c>
      <c r="AH939" s="13">
        <f t="shared" si="665"/>
        <v>1.9999999999999574E-2</v>
      </c>
      <c r="AI939" s="14"/>
      <c r="AJ939" s="13">
        <f t="shared" si="666"/>
        <v>0</v>
      </c>
      <c r="AK939" s="14">
        <f t="shared" si="676"/>
        <v>0</v>
      </c>
      <c r="AL939" s="13">
        <f t="shared" si="667"/>
        <v>0</v>
      </c>
      <c r="AM939" s="14">
        <f t="shared" si="677"/>
        <v>0</v>
      </c>
      <c r="AN939" s="13">
        <f t="shared" si="678"/>
        <v>1.9999999999999574E-2</v>
      </c>
      <c r="AO939" s="14"/>
      <c r="AP939" s="13">
        <f t="shared" si="679"/>
        <v>0</v>
      </c>
      <c r="AQ939" s="14">
        <f t="shared" si="680"/>
        <v>0</v>
      </c>
      <c r="AR939" s="13">
        <f t="shared" si="681"/>
        <v>0</v>
      </c>
      <c r="AS939" s="14">
        <f t="shared" si="682"/>
        <v>0</v>
      </c>
      <c r="AT939" s="13">
        <f t="shared" si="683"/>
        <v>0</v>
      </c>
      <c r="AU939" s="14"/>
      <c r="AV939" s="13">
        <f t="shared" si="684"/>
        <v>0</v>
      </c>
      <c r="AW939" s="14">
        <f t="shared" si="685"/>
        <v>0</v>
      </c>
      <c r="AX939" s="13">
        <f t="shared" si="686"/>
        <v>0</v>
      </c>
      <c r="AY939" s="14">
        <f t="shared" si="687"/>
        <v>0</v>
      </c>
      <c r="AZ939" s="13">
        <f t="shared" si="688"/>
        <v>1.9999999999999574E-2</v>
      </c>
      <c r="BA939" s="14"/>
      <c r="BB939" s="13">
        <f t="shared" si="689"/>
        <v>0</v>
      </c>
      <c r="BC939" s="14">
        <f t="shared" si="690"/>
        <v>0</v>
      </c>
      <c r="BD939" s="13">
        <f t="shared" si="691"/>
        <v>0</v>
      </c>
      <c r="BE939" s="14">
        <f t="shared" si="692"/>
        <v>0</v>
      </c>
      <c r="BF939" s="13">
        <f t="shared" si="693"/>
        <v>0</v>
      </c>
      <c r="BG939" s="14"/>
      <c r="BH939" s="13">
        <f t="shared" si="694"/>
        <v>0</v>
      </c>
      <c r="BI939" s="14">
        <f t="shared" si="695"/>
        <v>0</v>
      </c>
      <c r="BJ939" s="13">
        <f t="shared" si="696"/>
        <v>0</v>
      </c>
      <c r="BK939" s="14">
        <f t="shared" si="697"/>
        <v>0</v>
      </c>
      <c r="BL939" s="13">
        <f t="shared" si="698"/>
        <v>1.9999999999999574E-2</v>
      </c>
    </row>
    <row r="940" spans="1:64" x14ac:dyDescent="0.25">
      <c r="A940" s="23">
        <f t="shared" si="699"/>
        <v>18.710416666666358</v>
      </c>
      <c r="B940" s="8"/>
      <c r="C940" s="10" t="s">
        <v>67</v>
      </c>
      <c r="D940" s="10"/>
      <c r="E940" s="10" t="s">
        <v>67</v>
      </c>
      <c r="F940" s="10" t="s">
        <v>67</v>
      </c>
      <c r="G940" s="10" t="s">
        <v>67</v>
      </c>
      <c r="H940" t="s">
        <v>65</v>
      </c>
      <c r="I940" s="10" t="s">
        <v>67</v>
      </c>
      <c r="J940" s="32"/>
      <c r="K940" s="10" t="s">
        <v>67</v>
      </c>
      <c r="L940" s="13">
        <f t="shared" si="654"/>
        <v>0</v>
      </c>
      <c r="M940" s="14">
        <f t="shared" si="668"/>
        <v>0</v>
      </c>
      <c r="N940" s="13">
        <f t="shared" si="655"/>
        <v>0</v>
      </c>
      <c r="O940" s="14">
        <f t="shared" si="669"/>
        <v>0</v>
      </c>
      <c r="P940" s="13">
        <f t="shared" si="656"/>
        <v>1.9999999999999574E-2</v>
      </c>
      <c r="Q940" s="14"/>
      <c r="R940" s="13">
        <f t="shared" si="657"/>
        <v>0</v>
      </c>
      <c r="S940" s="14">
        <f t="shared" si="670"/>
        <v>0</v>
      </c>
      <c r="T940" s="13">
        <f t="shared" si="658"/>
        <v>0</v>
      </c>
      <c r="U940" s="14">
        <f t="shared" si="671"/>
        <v>0</v>
      </c>
      <c r="V940" s="13">
        <f t="shared" si="659"/>
        <v>0</v>
      </c>
      <c r="W940" s="14"/>
      <c r="X940" s="13">
        <f t="shared" si="660"/>
        <v>0</v>
      </c>
      <c r="Y940" s="14">
        <f t="shared" si="672"/>
        <v>0</v>
      </c>
      <c r="Z940" s="13">
        <f t="shared" si="661"/>
        <v>0</v>
      </c>
      <c r="AA940" s="14">
        <f t="shared" si="673"/>
        <v>0</v>
      </c>
      <c r="AB940" s="13">
        <f t="shared" si="662"/>
        <v>1.9999999999999574E-2</v>
      </c>
      <c r="AC940" s="14"/>
      <c r="AD940" s="13">
        <f t="shared" si="663"/>
        <v>0</v>
      </c>
      <c r="AE940" s="14">
        <f t="shared" si="674"/>
        <v>0</v>
      </c>
      <c r="AF940" s="13">
        <f t="shared" si="664"/>
        <v>0</v>
      </c>
      <c r="AG940" s="14">
        <f t="shared" si="675"/>
        <v>0</v>
      </c>
      <c r="AH940" s="13">
        <f t="shared" si="665"/>
        <v>1.9999999999999574E-2</v>
      </c>
      <c r="AI940" s="14"/>
      <c r="AJ940" s="13">
        <f t="shared" si="666"/>
        <v>0</v>
      </c>
      <c r="AK940" s="14">
        <f t="shared" si="676"/>
        <v>0</v>
      </c>
      <c r="AL940" s="13">
        <f t="shared" si="667"/>
        <v>0</v>
      </c>
      <c r="AM940" s="14">
        <f t="shared" si="677"/>
        <v>0</v>
      </c>
      <c r="AN940" s="13">
        <f t="shared" si="678"/>
        <v>1.9999999999999574E-2</v>
      </c>
      <c r="AO940" s="14"/>
      <c r="AP940" s="13">
        <f t="shared" si="679"/>
        <v>0</v>
      </c>
      <c r="AQ940" s="14">
        <f t="shared" si="680"/>
        <v>0</v>
      </c>
      <c r="AR940" s="13">
        <f t="shared" si="681"/>
        <v>0</v>
      </c>
      <c r="AS940" s="14">
        <f t="shared" si="682"/>
        <v>0</v>
      </c>
      <c r="AT940" s="13">
        <f t="shared" si="683"/>
        <v>0</v>
      </c>
      <c r="AU940" s="14"/>
      <c r="AV940" s="13">
        <f t="shared" si="684"/>
        <v>0</v>
      </c>
      <c r="AW940" s="14">
        <f t="shared" si="685"/>
        <v>0</v>
      </c>
      <c r="AX940" s="13">
        <f t="shared" si="686"/>
        <v>0</v>
      </c>
      <c r="AY940" s="14">
        <f t="shared" si="687"/>
        <v>0</v>
      </c>
      <c r="AZ940" s="13">
        <f t="shared" si="688"/>
        <v>1.9999999999999574E-2</v>
      </c>
      <c r="BA940" s="14"/>
      <c r="BB940" s="13">
        <f t="shared" si="689"/>
        <v>0</v>
      </c>
      <c r="BC940" s="14">
        <f t="shared" si="690"/>
        <v>0</v>
      </c>
      <c r="BD940" s="13">
        <f t="shared" si="691"/>
        <v>0</v>
      </c>
      <c r="BE940" s="14">
        <f t="shared" si="692"/>
        <v>0</v>
      </c>
      <c r="BF940" s="13">
        <f t="shared" si="693"/>
        <v>0</v>
      </c>
      <c r="BG940" s="14"/>
      <c r="BH940" s="13">
        <f t="shared" si="694"/>
        <v>0</v>
      </c>
      <c r="BI940" s="14">
        <f t="shared" si="695"/>
        <v>0</v>
      </c>
      <c r="BJ940" s="13">
        <f t="shared" si="696"/>
        <v>0</v>
      </c>
      <c r="BK940" s="14">
        <f t="shared" si="697"/>
        <v>0</v>
      </c>
      <c r="BL940" s="13">
        <f t="shared" si="698"/>
        <v>1.9999999999999574E-2</v>
      </c>
    </row>
    <row r="941" spans="1:64" x14ac:dyDescent="0.25">
      <c r="A941" s="23">
        <f t="shared" si="699"/>
        <v>18.730416666666358</v>
      </c>
      <c r="B941" s="8" t="s">
        <v>70</v>
      </c>
      <c r="C941" s="10" t="s">
        <v>67</v>
      </c>
      <c r="D941" s="10" t="s">
        <v>67</v>
      </c>
      <c r="E941" s="10" t="s">
        <v>67</v>
      </c>
      <c r="F941" s="10" t="s">
        <v>67</v>
      </c>
      <c r="G941" s="10" t="s">
        <v>67</v>
      </c>
      <c r="H941" t="s">
        <v>65</v>
      </c>
      <c r="I941" s="10" t="s">
        <v>67</v>
      </c>
      <c r="J941" s="32"/>
      <c r="K941" s="10" t="s">
        <v>67</v>
      </c>
      <c r="L941" s="13">
        <f t="shared" si="654"/>
        <v>0</v>
      </c>
      <c r="M941" s="14">
        <f t="shared" si="668"/>
        <v>0</v>
      </c>
      <c r="N941" s="13">
        <f t="shared" si="655"/>
        <v>0</v>
      </c>
      <c r="O941" s="14">
        <f t="shared" si="669"/>
        <v>0</v>
      </c>
      <c r="P941" s="13">
        <f t="shared" si="656"/>
        <v>1.9999999999999574E-2</v>
      </c>
      <c r="Q941" s="14"/>
      <c r="R941" s="13">
        <f t="shared" si="657"/>
        <v>18.730416666666358</v>
      </c>
      <c r="S941" s="14">
        <f t="shared" si="670"/>
        <v>1</v>
      </c>
      <c r="T941" s="13">
        <f t="shared" si="658"/>
        <v>0</v>
      </c>
      <c r="U941" s="14">
        <f t="shared" si="671"/>
        <v>0</v>
      </c>
      <c r="V941" s="13">
        <f t="shared" si="659"/>
        <v>1.9999999999999574E-2</v>
      </c>
      <c r="W941" s="14"/>
      <c r="X941" s="13">
        <f t="shared" si="660"/>
        <v>0</v>
      </c>
      <c r="Y941" s="14">
        <f t="shared" si="672"/>
        <v>0</v>
      </c>
      <c r="Z941" s="13">
        <f t="shared" si="661"/>
        <v>0</v>
      </c>
      <c r="AA941" s="14">
        <f t="shared" si="673"/>
        <v>0</v>
      </c>
      <c r="AB941" s="13">
        <f t="shared" si="662"/>
        <v>1.9999999999999574E-2</v>
      </c>
      <c r="AC941" s="14"/>
      <c r="AD941" s="13">
        <f t="shared" si="663"/>
        <v>0</v>
      </c>
      <c r="AE941" s="14">
        <f t="shared" si="674"/>
        <v>0</v>
      </c>
      <c r="AF941" s="13">
        <f t="shared" si="664"/>
        <v>0</v>
      </c>
      <c r="AG941" s="14">
        <f t="shared" si="675"/>
        <v>0</v>
      </c>
      <c r="AH941" s="13">
        <f t="shared" si="665"/>
        <v>1.9999999999999574E-2</v>
      </c>
      <c r="AI941" s="14"/>
      <c r="AJ941" s="13">
        <f t="shared" si="666"/>
        <v>0</v>
      </c>
      <c r="AK941" s="14">
        <f t="shared" si="676"/>
        <v>0</v>
      </c>
      <c r="AL941" s="13">
        <f t="shared" si="667"/>
        <v>0</v>
      </c>
      <c r="AM941" s="14">
        <f t="shared" si="677"/>
        <v>0</v>
      </c>
      <c r="AN941" s="13">
        <f t="shared" si="678"/>
        <v>1.9999999999999574E-2</v>
      </c>
      <c r="AO941" s="14"/>
      <c r="AP941" s="13">
        <f t="shared" si="679"/>
        <v>0</v>
      </c>
      <c r="AQ941" s="14">
        <f t="shared" si="680"/>
        <v>0</v>
      </c>
      <c r="AR941" s="13">
        <f t="shared" si="681"/>
        <v>0</v>
      </c>
      <c r="AS941" s="14">
        <f t="shared" si="682"/>
        <v>0</v>
      </c>
      <c r="AT941" s="13">
        <f t="shared" si="683"/>
        <v>0</v>
      </c>
      <c r="AU941" s="14"/>
      <c r="AV941" s="13">
        <f t="shared" si="684"/>
        <v>0</v>
      </c>
      <c r="AW941" s="14">
        <f t="shared" si="685"/>
        <v>0</v>
      </c>
      <c r="AX941" s="13">
        <f t="shared" si="686"/>
        <v>0</v>
      </c>
      <c r="AY941" s="14">
        <f t="shared" si="687"/>
        <v>0</v>
      </c>
      <c r="AZ941" s="13">
        <f t="shared" si="688"/>
        <v>1.9999999999999574E-2</v>
      </c>
      <c r="BA941" s="14"/>
      <c r="BB941" s="13">
        <f t="shared" si="689"/>
        <v>0</v>
      </c>
      <c r="BC941" s="14">
        <f t="shared" si="690"/>
        <v>0</v>
      </c>
      <c r="BD941" s="13">
        <f t="shared" si="691"/>
        <v>0</v>
      </c>
      <c r="BE941" s="14">
        <f t="shared" si="692"/>
        <v>0</v>
      </c>
      <c r="BF941" s="13">
        <f t="shared" si="693"/>
        <v>0</v>
      </c>
      <c r="BG941" s="14"/>
      <c r="BH941" s="13">
        <f t="shared" si="694"/>
        <v>0</v>
      </c>
      <c r="BI941" s="14">
        <f t="shared" si="695"/>
        <v>0</v>
      </c>
      <c r="BJ941" s="13">
        <f t="shared" si="696"/>
        <v>0</v>
      </c>
      <c r="BK941" s="14">
        <f t="shared" si="697"/>
        <v>0</v>
      </c>
      <c r="BL941" s="13">
        <f t="shared" si="698"/>
        <v>1.9999999999999574E-2</v>
      </c>
    </row>
    <row r="942" spans="1:64" x14ac:dyDescent="0.25">
      <c r="A942" s="23">
        <f t="shared" si="699"/>
        <v>18.750416666666357</v>
      </c>
      <c r="B942" s="8" t="s">
        <v>79</v>
      </c>
      <c r="C942" s="10" t="s">
        <v>67</v>
      </c>
      <c r="D942" s="10" t="s">
        <v>67</v>
      </c>
      <c r="E942" s="10" t="s">
        <v>67</v>
      </c>
      <c r="F942" s="10" t="s">
        <v>67</v>
      </c>
      <c r="G942" t="s">
        <v>65</v>
      </c>
      <c r="H942" s="11" t="s">
        <v>66</v>
      </c>
      <c r="I942" s="10" t="s">
        <v>67</v>
      </c>
      <c r="J942" s="32"/>
      <c r="K942" s="10" t="s">
        <v>67</v>
      </c>
      <c r="L942" s="13">
        <f t="shared" si="654"/>
        <v>0</v>
      </c>
      <c r="M942" s="14">
        <f t="shared" si="668"/>
        <v>0</v>
      </c>
      <c r="N942" s="13">
        <f t="shared" si="655"/>
        <v>0</v>
      </c>
      <c r="O942" s="14">
        <f t="shared" si="669"/>
        <v>0</v>
      </c>
      <c r="P942" s="13">
        <f t="shared" si="656"/>
        <v>1.9999999999999574E-2</v>
      </c>
      <c r="Q942" s="14"/>
      <c r="R942" s="13">
        <f t="shared" si="657"/>
        <v>0</v>
      </c>
      <c r="S942" s="14">
        <f t="shared" si="670"/>
        <v>0</v>
      </c>
      <c r="T942" s="13">
        <f t="shared" si="658"/>
        <v>0</v>
      </c>
      <c r="U942" s="14">
        <f t="shared" si="671"/>
        <v>0</v>
      </c>
      <c r="V942" s="13">
        <f t="shared" si="659"/>
        <v>1.9999999999999574E-2</v>
      </c>
      <c r="W942" s="14"/>
      <c r="X942" s="13">
        <f t="shared" si="660"/>
        <v>0</v>
      </c>
      <c r="Y942" s="14">
        <f t="shared" si="672"/>
        <v>0</v>
      </c>
      <c r="Z942" s="13">
        <f t="shared" si="661"/>
        <v>0</v>
      </c>
      <c r="AA942" s="14">
        <f t="shared" si="673"/>
        <v>0</v>
      </c>
      <c r="AB942" s="13">
        <f t="shared" si="662"/>
        <v>1.9999999999999574E-2</v>
      </c>
      <c r="AC942" s="14"/>
      <c r="AD942" s="13">
        <f t="shared" si="663"/>
        <v>0</v>
      </c>
      <c r="AE942" s="14">
        <f t="shared" si="674"/>
        <v>0</v>
      </c>
      <c r="AF942" s="13">
        <f t="shared" si="664"/>
        <v>0</v>
      </c>
      <c r="AG942" s="14">
        <f t="shared" si="675"/>
        <v>0</v>
      </c>
      <c r="AH942" s="13">
        <f t="shared" si="665"/>
        <v>1.9999999999999574E-2</v>
      </c>
      <c r="AI942" s="14"/>
      <c r="AJ942" s="13">
        <f t="shared" si="666"/>
        <v>0</v>
      </c>
      <c r="AK942" s="14">
        <f t="shared" si="676"/>
        <v>0</v>
      </c>
      <c r="AL942" s="13">
        <f t="shared" si="667"/>
        <v>0</v>
      </c>
      <c r="AM942" s="14">
        <f t="shared" si="677"/>
        <v>0</v>
      </c>
      <c r="AN942" s="13">
        <f t="shared" si="678"/>
        <v>0</v>
      </c>
      <c r="AO942" s="14"/>
      <c r="AP942" s="13">
        <f t="shared" si="679"/>
        <v>0</v>
      </c>
      <c r="AQ942" s="14">
        <f t="shared" si="680"/>
        <v>0</v>
      </c>
      <c r="AR942" s="13">
        <f t="shared" si="681"/>
        <v>18.750416666666357</v>
      </c>
      <c r="AS942" s="14">
        <f t="shared" si="682"/>
        <v>1</v>
      </c>
      <c r="AT942" s="13">
        <f t="shared" si="683"/>
        <v>0</v>
      </c>
      <c r="AU942" s="14"/>
      <c r="AV942" s="13">
        <f t="shared" si="684"/>
        <v>0</v>
      </c>
      <c r="AW942" s="14">
        <f t="shared" si="685"/>
        <v>0</v>
      </c>
      <c r="AX942" s="13">
        <f t="shared" si="686"/>
        <v>0</v>
      </c>
      <c r="AY942" s="14">
        <f t="shared" si="687"/>
        <v>0</v>
      </c>
      <c r="AZ942" s="13">
        <f t="shared" si="688"/>
        <v>1.9999999999999574E-2</v>
      </c>
      <c r="BA942" s="14"/>
      <c r="BB942" s="13">
        <f t="shared" si="689"/>
        <v>0</v>
      </c>
      <c r="BC942" s="14">
        <f t="shared" si="690"/>
        <v>0</v>
      </c>
      <c r="BD942" s="13">
        <f t="shared" si="691"/>
        <v>0</v>
      </c>
      <c r="BE942" s="14">
        <f t="shared" si="692"/>
        <v>0</v>
      </c>
      <c r="BF942" s="13">
        <f t="shared" si="693"/>
        <v>0</v>
      </c>
      <c r="BG942" s="14"/>
      <c r="BH942" s="13">
        <f t="shared" si="694"/>
        <v>0</v>
      </c>
      <c r="BI942" s="14">
        <f t="shared" si="695"/>
        <v>0</v>
      </c>
      <c r="BJ942" s="13">
        <f t="shared" si="696"/>
        <v>0</v>
      </c>
      <c r="BK942" s="14">
        <f t="shared" si="697"/>
        <v>0</v>
      </c>
      <c r="BL942" s="13">
        <f t="shared" si="698"/>
        <v>1.9999999999999574E-2</v>
      </c>
    </row>
    <row r="943" spans="1:64" x14ac:dyDescent="0.25">
      <c r="A943" s="23">
        <f t="shared" si="699"/>
        <v>18.770416666666357</v>
      </c>
      <c r="B943" s="8"/>
      <c r="C943" s="10" t="s">
        <v>67</v>
      </c>
      <c r="D943" s="10" t="s">
        <v>67</v>
      </c>
      <c r="E943" s="10" t="s">
        <v>67</v>
      </c>
      <c r="F943" s="10" t="s">
        <v>67</v>
      </c>
      <c r="G943" t="s">
        <v>65</v>
      </c>
      <c r="H943" s="10"/>
      <c r="I943" s="10" t="s">
        <v>67</v>
      </c>
      <c r="J943" s="32"/>
      <c r="K943" s="10" t="s">
        <v>67</v>
      </c>
      <c r="L943" s="13">
        <f t="shared" si="654"/>
        <v>0</v>
      </c>
      <c r="M943" s="14">
        <f t="shared" si="668"/>
        <v>0</v>
      </c>
      <c r="N943" s="13">
        <f t="shared" si="655"/>
        <v>0</v>
      </c>
      <c r="O943" s="14">
        <f t="shared" si="669"/>
        <v>0</v>
      </c>
      <c r="P943" s="13">
        <f t="shared" si="656"/>
        <v>1.9999999999999574E-2</v>
      </c>
      <c r="Q943" s="14"/>
      <c r="R943" s="13">
        <f t="shared" si="657"/>
        <v>0</v>
      </c>
      <c r="S943" s="14">
        <f t="shared" si="670"/>
        <v>0</v>
      </c>
      <c r="T943" s="13">
        <f t="shared" si="658"/>
        <v>0</v>
      </c>
      <c r="U943" s="14">
        <f t="shared" si="671"/>
        <v>0</v>
      </c>
      <c r="V943" s="13">
        <f t="shared" si="659"/>
        <v>1.9999999999999574E-2</v>
      </c>
      <c r="W943" s="14"/>
      <c r="X943" s="13">
        <f t="shared" si="660"/>
        <v>0</v>
      </c>
      <c r="Y943" s="14">
        <f t="shared" si="672"/>
        <v>0</v>
      </c>
      <c r="Z943" s="13">
        <f t="shared" si="661"/>
        <v>0</v>
      </c>
      <c r="AA943" s="14">
        <f t="shared" si="673"/>
        <v>0</v>
      </c>
      <c r="AB943" s="13">
        <f t="shared" si="662"/>
        <v>1.9999999999999574E-2</v>
      </c>
      <c r="AC943" s="14"/>
      <c r="AD943" s="13">
        <f t="shared" si="663"/>
        <v>0</v>
      </c>
      <c r="AE943" s="14">
        <f t="shared" si="674"/>
        <v>0</v>
      </c>
      <c r="AF943" s="13">
        <f t="shared" si="664"/>
        <v>0</v>
      </c>
      <c r="AG943" s="14">
        <f t="shared" si="675"/>
        <v>0</v>
      </c>
      <c r="AH943" s="13">
        <f t="shared" si="665"/>
        <v>1.9999999999999574E-2</v>
      </c>
      <c r="AI943" s="14"/>
      <c r="AJ943" s="13">
        <f t="shared" si="666"/>
        <v>0</v>
      </c>
      <c r="AK943" s="14">
        <f t="shared" si="676"/>
        <v>0</v>
      </c>
      <c r="AL943" s="13">
        <f t="shared" si="667"/>
        <v>0</v>
      </c>
      <c r="AM943" s="14">
        <f t="shared" si="677"/>
        <v>0</v>
      </c>
      <c r="AN943" s="13">
        <f t="shared" si="678"/>
        <v>0</v>
      </c>
      <c r="AO943" s="14"/>
      <c r="AP943" s="13">
        <f t="shared" si="679"/>
        <v>0</v>
      </c>
      <c r="AQ943" s="14">
        <f t="shared" si="680"/>
        <v>0</v>
      </c>
      <c r="AR943" s="13">
        <f t="shared" si="681"/>
        <v>0</v>
      </c>
      <c r="AS943" s="14">
        <f t="shared" si="682"/>
        <v>0</v>
      </c>
      <c r="AT943" s="13">
        <f t="shared" si="683"/>
        <v>0</v>
      </c>
      <c r="AU943" s="14"/>
      <c r="AV943" s="13">
        <f t="shared" si="684"/>
        <v>0</v>
      </c>
      <c r="AW943" s="14">
        <f t="shared" si="685"/>
        <v>0</v>
      </c>
      <c r="AX943" s="13">
        <f t="shared" si="686"/>
        <v>0</v>
      </c>
      <c r="AY943" s="14">
        <f t="shared" si="687"/>
        <v>0</v>
      </c>
      <c r="AZ943" s="13">
        <f t="shared" si="688"/>
        <v>1.9999999999999574E-2</v>
      </c>
      <c r="BA943" s="14"/>
      <c r="BB943" s="13">
        <f t="shared" si="689"/>
        <v>0</v>
      </c>
      <c r="BC943" s="14">
        <f t="shared" si="690"/>
        <v>0</v>
      </c>
      <c r="BD943" s="13">
        <f t="shared" si="691"/>
        <v>0</v>
      </c>
      <c r="BE943" s="14">
        <f t="shared" si="692"/>
        <v>0</v>
      </c>
      <c r="BF943" s="13">
        <f t="shared" si="693"/>
        <v>0</v>
      </c>
      <c r="BG943" s="14"/>
      <c r="BH943" s="13">
        <f t="shared" si="694"/>
        <v>0</v>
      </c>
      <c r="BI943" s="14">
        <f t="shared" si="695"/>
        <v>0</v>
      </c>
      <c r="BJ943" s="13">
        <f t="shared" si="696"/>
        <v>0</v>
      </c>
      <c r="BK943" s="14">
        <f t="shared" si="697"/>
        <v>0</v>
      </c>
      <c r="BL943" s="13">
        <f t="shared" si="698"/>
        <v>1.9999999999999574E-2</v>
      </c>
    </row>
    <row r="944" spans="1:64" x14ac:dyDescent="0.25">
      <c r="A944" s="23">
        <f t="shared" si="699"/>
        <v>18.790416666666356</v>
      </c>
      <c r="B944" s="8"/>
      <c r="C944" s="10" t="s">
        <v>67</v>
      </c>
      <c r="D944" s="10" t="s">
        <v>67</v>
      </c>
      <c r="E944" s="10" t="s">
        <v>67</v>
      </c>
      <c r="F944" s="10" t="s">
        <v>67</v>
      </c>
      <c r="G944" t="s">
        <v>65</v>
      </c>
      <c r="H944" s="10"/>
      <c r="I944" s="10" t="s">
        <v>67</v>
      </c>
      <c r="J944" s="32"/>
      <c r="K944" s="10" t="s">
        <v>67</v>
      </c>
      <c r="L944" s="13">
        <f t="shared" si="654"/>
        <v>0</v>
      </c>
      <c r="M944" s="14">
        <f t="shared" si="668"/>
        <v>0</v>
      </c>
      <c r="N944" s="13">
        <f t="shared" si="655"/>
        <v>0</v>
      </c>
      <c r="O944" s="14">
        <f t="shared" si="669"/>
        <v>0</v>
      </c>
      <c r="P944" s="13">
        <f t="shared" si="656"/>
        <v>1.9999999999999574E-2</v>
      </c>
      <c r="Q944" s="14"/>
      <c r="R944" s="13">
        <f t="shared" si="657"/>
        <v>0</v>
      </c>
      <c r="S944" s="14">
        <f t="shared" si="670"/>
        <v>0</v>
      </c>
      <c r="T944" s="13">
        <f t="shared" si="658"/>
        <v>0</v>
      </c>
      <c r="U944" s="14">
        <f t="shared" si="671"/>
        <v>0</v>
      </c>
      <c r="V944" s="13">
        <f t="shared" si="659"/>
        <v>1.9999999999999574E-2</v>
      </c>
      <c r="W944" s="14"/>
      <c r="X944" s="13">
        <f t="shared" si="660"/>
        <v>0</v>
      </c>
      <c r="Y944" s="14">
        <f t="shared" si="672"/>
        <v>0</v>
      </c>
      <c r="Z944" s="13">
        <f t="shared" si="661"/>
        <v>0</v>
      </c>
      <c r="AA944" s="14">
        <f t="shared" si="673"/>
        <v>0</v>
      </c>
      <c r="AB944" s="13">
        <f t="shared" si="662"/>
        <v>1.9999999999999574E-2</v>
      </c>
      <c r="AC944" s="14"/>
      <c r="AD944" s="13">
        <f t="shared" si="663"/>
        <v>0</v>
      </c>
      <c r="AE944" s="14">
        <f t="shared" si="674"/>
        <v>0</v>
      </c>
      <c r="AF944" s="13">
        <f t="shared" si="664"/>
        <v>0</v>
      </c>
      <c r="AG944" s="14">
        <f t="shared" si="675"/>
        <v>0</v>
      </c>
      <c r="AH944" s="13">
        <f t="shared" si="665"/>
        <v>1.9999999999999574E-2</v>
      </c>
      <c r="AI944" s="14"/>
      <c r="AJ944" s="13">
        <f t="shared" si="666"/>
        <v>0</v>
      </c>
      <c r="AK944" s="14">
        <f t="shared" si="676"/>
        <v>0</v>
      </c>
      <c r="AL944" s="13">
        <f t="shared" si="667"/>
        <v>0</v>
      </c>
      <c r="AM944" s="14">
        <f t="shared" si="677"/>
        <v>0</v>
      </c>
      <c r="AN944" s="13">
        <f t="shared" si="678"/>
        <v>0</v>
      </c>
      <c r="AO944" s="14"/>
      <c r="AP944" s="13">
        <f t="shared" si="679"/>
        <v>0</v>
      </c>
      <c r="AQ944" s="14">
        <f t="shared" si="680"/>
        <v>0</v>
      </c>
      <c r="AR944" s="13">
        <f t="shared" si="681"/>
        <v>0</v>
      </c>
      <c r="AS944" s="14">
        <f t="shared" si="682"/>
        <v>0</v>
      </c>
      <c r="AT944" s="13">
        <f t="shared" si="683"/>
        <v>0</v>
      </c>
      <c r="AU944" s="14"/>
      <c r="AV944" s="13">
        <f t="shared" si="684"/>
        <v>0</v>
      </c>
      <c r="AW944" s="14">
        <f t="shared" si="685"/>
        <v>0</v>
      </c>
      <c r="AX944" s="13">
        <f t="shared" si="686"/>
        <v>0</v>
      </c>
      <c r="AY944" s="14">
        <f t="shared" si="687"/>
        <v>0</v>
      </c>
      <c r="AZ944" s="13">
        <f t="shared" si="688"/>
        <v>1.9999999999999574E-2</v>
      </c>
      <c r="BA944" s="14"/>
      <c r="BB944" s="13">
        <f t="shared" si="689"/>
        <v>0</v>
      </c>
      <c r="BC944" s="14">
        <f t="shared" si="690"/>
        <v>0</v>
      </c>
      <c r="BD944" s="13">
        <f t="shared" si="691"/>
        <v>0</v>
      </c>
      <c r="BE944" s="14">
        <f t="shared" si="692"/>
        <v>0</v>
      </c>
      <c r="BF944" s="13">
        <f t="shared" si="693"/>
        <v>0</v>
      </c>
      <c r="BG944" s="14"/>
      <c r="BH944" s="13">
        <f t="shared" si="694"/>
        <v>0</v>
      </c>
      <c r="BI944" s="14">
        <f t="shared" si="695"/>
        <v>0</v>
      </c>
      <c r="BJ944" s="13">
        <f t="shared" si="696"/>
        <v>0</v>
      </c>
      <c r="BK944" s="14">
        <f t="shared" si="697"/>
        <v>0</v>
      </c>
      <c r="BL944" s="13">
        <f t="shared" si="698"/>
        <v>1.9999999999999574E-2</v>
      </c>
    </row>
    <row r="945" spans="1:64" x14ac:dyDescent="0.25">
      <c r="A945" s="23">
        <f t="shared" si="699"/>
        <v>18.810416666666356</v>
      </c>
      <c r="B945" s="8" t="s">
        <v>82</v>
      </c>
      <c r="C945" s="10" t="s">
        <v>67</v>
      </c>
      <c r="D945" s="10" t="s">
        <v>67</v>
      </c>
      <c r="E945" s="10" t="s">
        <v>67</v>
      </c>
      <c r="F945" s="10" t="s">
        <v>67</v>
      </c>
      <c r="G945" t="s">
        <v>65</v>
      </c>
      <c r="H945" s="10"/>
      <c r="I945" s="10" t="s">
        <v>67</v>
      </c>
      <c r="J945" s="10" t="s">
        <v>67</v>
      </c>
      <c r="K945" s="10" t="s">
        <v>67</v>
      </c>
      <c r="L945" s="13">
        <f t="shared" si="654"/>
        <v>0</v>
      </c>
      <c r="M945" s="14">
        <f t="shared" si="668"/>
        <v>0</v>
      </c>
      <c r="N945" s="13">
        <f t="shared" si="655"/>
        <v>0</v>
      </c>
      <c r="O945" s="14">
        <f t="shared" si="669"/>
        <v>0</v>
      </c>
      <c r="P945" s="13">
        <f t="shared" si="656"/>
        <v>1.9999999999999574E-2</v>
      </c>
      <c r="Q945" s="14"/>
      <c r="R945" s="13">
        <f t="shared" si="657"/>
        <v>0</v>
      </c>
      <c r="S945" s="14">
        <f t="shared" si="670"/>
        <v>0</v>
      </c>
      <c r="T945" s="13">
        <f t="shared" si="658"/>
        <v>0</v>
      </c>
      <c r="U945" s="14">
        <f t="shared" si="671"/>
        <v>0</v>
      </c>
      <c r="V945" s="13">
        <f t="shared" si="659"/>
        <v>1.9999999999999574E-2</v>
      </c>
      <c r="W945" s="14"/>
      <c r="X945" s="13">
        <f t="shared" si="660"/>
        <v>0</v>
      </c>
      <c r="Y945" s="14">
        <f t="shared" si="672"/>
        <v>0</v>
      </c>
      <c r="Z945" s="13">
        <f t="shared" si="661"/>
        <v>0</v>
      </c>
      <c r="AA945" s="14">
        <f t="shared" si="673"/>
        <v>0</v>
      </c>
      <c r="AB945" s="13">
        <f t="shared" si="662"/>
        <v>1.9999999999999574E-2</v>
      </c>
      <c r="AC945" s="14"/>
      <c r="AD945" s="13">
        <f t="shared" si="663"/>
        <v>0</v>
      </c>
      <c r="AE945" s="14">
        <f t="shared" si="674"/>
        <v>0</v>
      </c>
      <c r="AF945" s="13">
        <f t="shared" si="664"/>
        <v>0</v>
      </c>
      <c r="AG945" s="14">
        <f t="shared" si="675"/>
        <v>0</v>
      </c>
      <c r="AH945" s="13">
        <f t="shared" si="665"/>
        <v>1.9999999999999574E-2</v>
      </c>
      <c r="AI945" s="14"/>
      <c r="AJ945" s="13">
        <f t="shared" si="666"/>
        <v>0</v>
      </c>
      <c r="AK945" s="14">
        <f t="shared" si="676"/>
        <v>0</v>
      </c>
      <c r="AL945" s="13">
        <f t="shared" si="667"/>
        <v>0</v>
      </c>
      <c r="AM945" s="14">
        <f t="shared" si="677"/>
        <v>0</v>
      </c>
      <c r="AN945" s="13">
        <f t="shared" si="678"/>
        <v>0</v>
      </c>
      <c r="AO945" s="14"/>
      <c r="AP945" s="13">
        <f t="shared" si="679"/>
        <v>0</v>
      </c>
      <c r="AQ945" s="14">
        <f t="shared" si="680"/>
        <v>0</v>
      </c>
      <c r="AR945" s="13">
        <f t="shared" si="681"/>
        <v>0</v>
      </c>
      <c r="AS945" s="14">
        <f t="shared" si="682"/>
        <v>0</v>
      </c>
      <c r="AT945" s="13">
        <f t="shared" si="683"/>
        <v>0</v>
      </c>
      <c r="AU945" s="14"/>
      <c r="AV945" s="13">
        <f t="shared" si="684"/>
        <v>0</v>
      </c>
      <c r="AW945" s="14">
        <f t="shared" si="685"/>
        <v>0</v>
      </c>
      <c r="AX945" s="13">
        <f t="shared" si="686"/>
        <v>0</v>
      </c>
      <c r="AY945" s="14">
        <f t="shared" si="687"/>
        <v>0</v>
      </c>
      <c r="AZ945" s="13">
        <f t="shared" si="688"/>
        <v>1.9999999999999574E-2</v>
      </c>
      <c r="BA945" s="14"/>
      <c r="BB945" s="13">
        <f t="shared" si="689"/>
        <v>18.810416666666356</v>
      </c>
      <c r="BC945" s="14">
        <f t="shared" si="690"/>
        <v>1</v>
      </c>
      <c r="BD945" s="13">
        <f t="shared" si="691"/>
        <v>0</v>
      </c>
      <c r="BE945" s="14">
        <f t="shared" si="692"/>
        <v>0</v>
      </c>
      <c r="BF945" s="13">
        <f t="shared" si="693"/>
        <v>1.9999999999999574E-2</v>
      </c>
      <c r="BG945" s="14"/>
      <c r="BH945" s="13">
        <f t="shared" si="694"/>
        <v>0</v>
      </c>
      <c r="BI945" s="14">
        <f t="shared" si="695"/>
        <v>0</v>
      </c>
      <c r="BJ945" s="13">
        <f t="shared" si="696"/>
        <v>0</v>
      </c>
      <c r="BK945" s="14">
        <f t="shared" si="697"/>
        <v>0</v>
      </c>
      <c r="BL945" s="13">
        <f t="shared" si="698"/>
        <v>1.9999999999999574E-2</v>
      </c>
    </row>
    <row r="946" spans="1:64" x14ac:dyDescent="0.25">
      <c r="A946" s="23">
        <f t="shared" si="699"/>
        <v>18.830416666666355</v>
      </c>
      <c r="B946" s="8" t="s">
        <v>77</v>
      </c>
      <c r="C946" s="10" t="s">
        <v>67</v>
      </c>
      <c r="D946" s="10" t="s">
        <v>67</v>
      </c>
      <c r="E946" s="10" t="s">
        <v>67</v>
      </c>
      <c r="F946" s="10" t="s">
        <v>67</v>
      </c>
      <c r="G946" s="11" t="s">
        <v>66</v>
      </c>
      <c r="H946" s="10"/>
      <c r="I946" t="s">
        <v>65</v>
      </c>
      <c r="J946" s="10" t="s">
        <v>67</v>
      </c>
      <c r="K946" s="10" t="s">
        <v>67</v>
      </c>
      <c r="L946" s="13">
        <f t="shared" si="654"/>
        <v>0</v>
      </c>
      <c r="M946" s="14">
        <f t="shared" si="668"/>
        <v>0</v>
      </c>
      <c r="N946" s="13">
        <f t="shared" si="655"/>
        <v>0</v>
      </c>
      <c r="O946" s="14">
        <f t="shared" si="669"/>
        <v>0</v>
      </c>
      <c r="P946" s="13">
        <f t="shared" si="656"/>
        <v>1.9999999999999574E-2</v>
      </c>
      <c r="Q946" s="14"/>
      <c r="R946" s="13">
        <f t="shared" si="657"/>
        <v>0</v>
      </c>
      <c r="S946" s="14">
        <f t="shared" si="670"/>
        <v>0</v>
      </c>
      <c r="T946" s="13">
        <f t="shared" si="658"/>
        <v>0</v>
      </c>
      <c r="U946" s="14">
        <f t="shared" si="671"/>
        <v>0</v>
      </c>
      <c r="V946" s="13">
        <f t="shared" si="659"/>
        <v>1.9999999999999574E-2</v>
      </c>
      <c r="W946" s="14"/>
      <c r="X946" s="13">
        <f t="shared" si="660"/>
        <v>0</v>
      </c>
      <c r="Y946" s="14">
        <f t="shared" si="672"/>
        <v>0</v>
      </c>
      <c r="Z946" s="13">
        <f t="shared" si="661"/>
        <v>0</v>
      </c>
      <c r="AA946" s="14">
        <f t="shared" si="673"/>
        <v>0</v>
      </c>
      <c r="AB946" s="13">
        <f t="shared" si="662"/>
        <v>1.9999999999999574E-2</v>
      </c>
      <c r="AC946" s="14"/>
      <c r="AD946" s="13">
        <f t="shared" si="663"/>
        <v>0</v>
      </c>
      <c r="AE946" s="14">
        <f t="shared" si="674"/>
        <v>0</v>
      </c>
      <c r="AF946" s="13">
        <f t="shared" si="664"/>
        <v>0</v>
      </c>
      <c r="AG946" s="14">
        <f t="shared" si="675"/>
        <v>0</v>
      </c>
      <c r="AH946" s="13">
        <f t="shared" si="665"/>
        <v>1.9999999999999574E-2</v>
      </c>
      <c r="AI946" s="14"/>
      <c r="AJ946" s="13">
        <f t="shared" si="666"/>
        <v>0</v>
      </c>
      <c r="AK946" s="14">
        <f t="shared" si="676"/>
        <v>0</v>
      </c>
      <c r="AL946" s="13">
        <f t="shared" si="667"/>
        <v>18.830416666666355</v>
      </c>
      <c r="AM946" s="14">
        <f t="shared" si="677"/>
        <v>1</v>
      </c>
      <c r="AN946" s="13">
        <f t="shared" si="678"/>
        <v>0</v>
      </c>
      <c r="AO946" s="14"/>
      <c r="AP946" s="13">
        <f t="shared" si="679"/>
        <v>0</v>
      </c>
      <c r="AQ946" s="14">
        <f t="shared" si="680"/>
        <v>0</v>
      </c>
      <c r="AR946" s="13">
        <f t="shared" si="681"/>
        <v>0</v>
      </c>
      <c r="AS946" s="14">
        <f t="shared" si="682"/>
        <v>0</v>
      </c>
      <c r="AT946" s="13">
        <f t="shared" si="683"/>
        <v>0</v>
      </c>
      <c r="AU946" s="14"/>
      <c r="AV946" s="13">
        <f t="shared" si="684"/>
        <v>0</v>
      </c>
      <c r="AW946" s="14">
        <f t="shared" si="685"/>
        <v>0</v>
      </c>
      <c r="AX946" s="13">
        <f t="shared" si="686"/>
        <v>0</v>
      </c>
      <c r="AY946" s="14">
        <f t="shared" si="687"/>
        <v>0</v>
      </c>
      <c r="AZ946" s="13">
        <f t="shared" si="688"/>
        <v>1.9999999999999574E-2</v>
      </c>
      <c r="BA946" s="14"/>
      <c r="BB946" s="13">
        <f t="shared" si="689"/>
        <v>0</v>
      </c>
      <c r="BC946" s="14">
        <f t="shared" si="690"/>
        <v>0</v>
      </c>
      <c r="BD946" s="13">
        <f t="shared" si="691"/>
        <v>0</v>
      </c>
      <c r="BE946" s="14">
        <f t="shared" si="692"/>
        <v>0</v>
      </c>
      <c r="BF946" s="13">
        <f t="shared" si="693"/>
        <v>1.9999999999999574E-2</v>
      </c>
      <c r="BG946" s="14"/>
      <c r="BH946" s="13">
        <f t="shared" si="694"/>
        <v>0</v>
      </c>
      <c r="BI946" s="14">
        <f t="shared" si="695"/>
        <v>0</v>
      </c>
      <c r="BJ946" s="13">
        <f t="shared" si="696"/>
        <v>0</v>
      </c>
      <c r="BK946" s="14">
        <f t="shared" si="697"/>
        <v>0</v>
      </c>
      <c r="BL946" s="13">
        <f t="shared" si="698"/>
        <v>1.9999999999999574E-2</v>
      </c>
    </row>
    <row r="947" spans="1:64" x14ac:dyDescent="0.25">
      <c r="A947" s="23">
        <f t="shared" si="699"/>
        <v>18.850416666666355</v>
      </c>
      <c r="B947" s="8"/>
      <c r="C947" s="10" t="s">
        <v>67</v>
      </c>
      <c r="D947" s="10" t="s">
        <v>67</v>
      </c>
      <c r="E947" s="10" t="s">
        <v>67</v>
      </c>
      <c r="F947" s="10" t="s">
        <v>67</v>
      </c>
      <c r="H947" s="10"/>
      <c r="I947" t="s">
        <v>65</v>
      </c>
      <c r="J947" s="10" t="s">
        <v>67</v>
      </c>
      <c r="K947" s="10" t="s">
        <v>67</v>
      </c>
      <c r="L947" s="13">
        <f t="shared" si="654"/>
        <v>0</v>
      </c>
      <c r="M947" s="14">
        <f t="shared" si="668"/>
        <v>0</v>
      </c>
      <c r="N947" s="13">
        <f t="shared" si="655"/>
        <v>0</v>
      </c>
      <c r="O947" s="14">
        <f t="shared" si="669"/>
        <v>0</v>
      </c>
      <c r="P947" s="13">
        <f t="shared" si="656"/>
        <v>1.9999999999999574E-2</v>
      </c>
      <c r="Q947" s="14"/>
      <c r="R947" s="13">
        <f t="shared" si="657"/>
        <v>0</v>
      </c>
      <c r="S947" s="14">
        <f t="shared" si="670"/>
        <v>0</v>
      </c>
      <c r="T947" s="13">
        <f t="shared" si="658"/>
        <v>0</v>
      </c>
      <c r="U947" s="14">
        <f t="shared" si="671"/>
        <v>0</v>
      </c>
      <c r="V947" s="13">
        <f t="shared" si="659"/>
        <v>1.9999999999999574E-2</v>
      </c>
      <c r="W947" s="14"/>
      <c r="X947" s="13">
        <f t="shared" si="660"/>
        <v>0</v>
      </c>
      <c r="Y947" s="14">
        <f t="shared" si="672"/>
        <v>0</v>
      </c>
      <c r="Z947" s="13">
        <f t="shared" si="661"/>
        <v>0</v>
      </c>
      <c r="AA947" s="14">
        <f t="shared" si="673"/>
        <v>0</v>
      </c>
      <c r="AB947" s="13">
        <f t="shared" si="662"/>
        <v>1.9999999999999574E-2</v>
      </c>
      <c r="AC947" s="14"/>
      <c r="AD947" s="13">
        <f t="shared" si="663"/>
        <v>0</v>
      </c>
      <c r="AE947" s="14">
        <f t="shared" si="674"/>
        <v>0</v>
      </c>
      <c r="AF947" s="13">
        <f t="shared" si="664"/>
        <v>0</v>
      </c>
      <c r="AG947" s="14">
        <f t="shared" si="675"/>
        <v>0</v>
      </c>
      <c r="AH947" s="13">
        <f t="shared" si="665"/>
        <v>1.9999999999999574E-2</v>
      </c>
      <c r="AI947" s="14"/>
      <c r="AJ947" s="13">
        <f t="shared" si="666"/>
        <v>0</v>
      </c>
      <c r="AK947" s="14">
        <f t="shared" si="676"/>
        <v>0</v>
      </c>
      <c r="AL947" s="13">
        <f t="shared" si="667"/>
        <v>0</v>
      </c>
      <c r="AM947" s="14">
        <f t="shared" si="677"/>
        <v>0</v>
      </c>
      <c r="AN947" s="13">
        <f t="shared" si="678"/>
        <v>0</v>
      </c>
      <c r="AO947" s="14"/>
      <c r="AP947" s="13">
        <f t="shared" si="679"/>
        <v>0</v>
      </c>
      <c r="AQ947" s="14">
        <f t="shared" si="680"/>
        <v>0</v>
      </c>
      <c r="AR947" s="13">
        <f t="shared" si="681"/>
        <v>0</v>
      </c>
      <c r="AS947" s="14">
        <f t="shared" si="682"/>
        <v>0</v>
      </c>
      <c r="AT947" s="13">
        <f t="shared" si="683"/>
        <v>0</v>
      </c>
      <c r="AU947" s="14"/>
      <c r="AV947" s="13">
        <f t="shared" si="684"/>
        <v>0</v>
      </c>
      <c r="AW947" s="14">
        <f t="shared" si="685"/>
        <v>0</v>
      </c>
      <c r="AX947" s="13">
        <f t="shared" si="686"/>
        <v>0</v>
      </c>
      <c r="AY947" s="14">
        <f t="shared" si="687"/>
        <v>0</v>
      </c>
      <c r="AZ947" s="13">
        <f t="shared" si="688"/>
        <v>1.9999999999999574E-2</v>
      </c>
      <c r="BA947" s="14"/>
      <c r="BB947" s="13">
        <f t="shared" si="689"/>
        <v>0</v>
      </c>
      <c r="BC947" s="14">
        <f t="shared" si="690"/>
        <v>0</v>
      </c>
      <c r="BD947" s="13">
        <f t="shared" si="691"/>
        <v>0</v>
      </c>
      <c r="BE947" s="14">
        <f t="shared" si="692"/>
        <v>0</v>
      </c>
      <c r="BF947" s="13">
        <f t="shared" si="693"/>
        <v>1.9999999999999574E-2</v>
      </c>
      <c r="BG947" s="14"/>
      <c r="BH947" s="13">
        <f t="shared" si="694"/>
        <v>0</v>
      </c>
      <c r="BI947" s="14">
        <f t="shared" si="695"/>
        <v>0</v>
      </c>
      <c r="BJ947" s="13">
        <f t="shared" si="696"/>
        <v>0</v>
      </c>
      <c r="BK947" s="14">
        <f t="shared" si="697"/>
        <v>0</v>
      </c>
      <c r="BL947" s="13">
        <f t="shared" si="698"/>
        <v>1.9999999999999574E-2</v>
      </c>
    </row>
    <row r="948" spans="1:64" x14ac:dyDescent="0.25">
      <c r="A948" s="23">
        <f t="shared" si="699"/>
        <v>18.870416666666355</v>
      </c>
      <c r="B948" s="8"/>
      <c r="C948" s="10" t="s">
        <v>67</v>
      </c>
      <c r="D948" s="10" t="s">
        <v>67</v>
      </c>
      <c r="E948" s="10" t="s">
        <v>67</v>
      </c>
      <c r="F948" s="10" t="s">
        <v>67</v>
      </c>
      <c r="H948" s="10"/>
      <c r="I948" t="s">
        <v>65</v>
      </c>
      <c r="J948" s="10" t="s">
        <v>67</v>
      </c>
      <c r="K948" s="10" t="s">
        <v>67</v>
      </c>
      <c r="L948" s="13">
        <f t="shared" si="654"/>
        <v>0</v>
      </c>
      <c r="M948" s="14">
        <f t="shared" si="668"/>
        <v>0</v>
      </c>
      <c r="N948" s="13">
        <f t="shared" si="655"/>
        <v>0</v>
      </c>
      <c r="O948" s="14">
        <f t="shared" si="669"/>
        <v>0</v>
      </c>
      <c r="P948" s="13">
        <f t="shared" si="656"/>
        <v>1.9999999999999574E-2</v>
      </c>
      <c r="Q948" s="14"/>
      <c r="R948" s="13">
        <f t="shared" si="657"/>
        <v>0</v>
      </c>
      <c r="S948" s="14">
        <f t="shared" si="670"/>
        <v>0</v>
      </c>
      <c r="T948" s="13">
        <f t="shared" si="658"/>
        <v>0</v>
      </c>
      <c r="U948" s="14">
        <f t="shared" si="671"/>
        <v>0</v>
      </c>
      <c r="V948" s="13">
        <f t="shared" si="659"/>
        <v>1.9999999999999574E-2</v>
      </c>
      <c r="W948" s="14"/>
      <c r="X948" s="13">
        <f t="shared" si="660"/>
        <v>0</v>
      </c>
      <c r="Y948" s="14">
        <f t="shared" si="672"/>
        <v>0</v>
      </c>
      <c r="Z948" s="13">
        <f t="shared" si="661"/>
        <v>0</v>
      </c>
      <c r="AA948" s="14">
        <f t="shared" si="673"/>
        <v>0</v>
      </c>
      <c r="AB948" s="13">
        <f t="shared" si="662"/>
        <v>1.9999999999999574E-2</v>
      </c>
      <c r="AC948" s="14"/>
      <c r="AD948" s="13">
        <f t="shared" si="663"/>
        <v>0</v>
      </c>
      <c r="AE948" s="14">
        <f t="shared" si="674"/>
        <v>0</v>
      </c>
      <c r="AF948" s="13">
        <f t="shared" si="664"/>
        <v>0</v>
      </c>
      <c r="AG948" s="14">
        <f t="shared" si="675"/>
        <v>0</v>
      </c>
      <c r="AH948" s="13">
        <f t="shared" si="665"/>
        <v>1.9999999999999574E-2</v>
      </c>
      <c r="AI948" s="14"/>
      <c r="AJ948" s="13">
        <f t="shared" si="666"/>
        <v>0</v>
      </c>
      <c r="AK948" s="14">
        <f t="shared" si="676"/>
        <v>0</v>
      </c>
      <c r="AL948" s="13">
        <f t="shared" si="667"/>
        <v>0</v>
      </c>
      <c r="AM948" s="14">
        <f t="shared" si="677"/>
        <v>0</v>
      </c>
      <c r="AN948" s="13">
        <f t="shared" si="678"/>
        <v>0</v>
      </c>
      <c r="AO948" s="14"/>
      <c r="AP948" s="13">
        <f t="shared" si="679"/>
        <v>0</v>
      </c>
      <c r="AQ948" s="14">
        <f t="shared" si="680"/>
        <v>0</v>
      </c>
      <c r="AR948" s="13">
        <f t="shared" si="681"/>
        <v>0</v>
      </c>
      <c r="AS948" s="14">
        <f t="shared" si="682"/>
        <v>0</v>
      </c>
      <c r="AT948" s="13">
        <f t="shared" si="683"/>
        <v>0</v>
      </c>
      <c r="AU948" s="14"/>
      <c r="AV948" s="13">
        <f t="shared" si="684"/>
        <v>0</v>
      </c>
      <c r="AW948" s="14">
        <f t="shared" si="685"/>
        <v>0</v>
      </c>
      <c r="AX948" s="13">
        <f t="shared" si="686"/>
        <v>0</v>
      </c>
      <c r="AY948" s="14">
        <f t="shared" si="687"/>
        <v>0</v>
      </c>
      <c r="AZ948" s="13">
        <f t="shared" si="688"/>
        <v>1.9999999999999574E-2</v>
      </c>
      <c r="BA948" s="14"/>
      <c r="BB948" s="13">
        <f t="shared" si="689"/>
        <v>0</v>
      </c>
      <c r="BC948" s="14">
        <f t="shared" si="690"/>
        <v>0</v>
      </c>
      <c r="BD948" s="13">
        <f t="shared" si="691"/>
        <v>0</v>
      </c>
      <c r="BE948" s="14">
        <f t="shared" si="692"/>
        <v>0</v>
      </c>
      <c r="BF948" s="13">
        <f t="shared" si="693"/>
        <v>1.9999999999999574E-2</v>
      </c>
      <c r="BG948" s="14"/>
      <c r="BH948" s="13">
        <f t="shared" si="694"/>
        <v>0</v>
      </c>
      <c r="BI948" s="14">
        <f t="shared" si="695"/>
        <v>0</v>
      </c>
      <c r="BJ948" s="13">
        <f t="shared" si="696"/>
        <v>0</v>
      </c>
      <c r="BK948" s="14">
        <f t="shared" si="697"/>
        <v>0</v>
      </c>
      <c r="BL948" s="13">
        <f t="shared" si="698"/>
        <v>1.9999999999999574E-2</v>
      </c>
    </row>
    <row r="949" spans="1:64" x14ac:dyDescent="0.25">
      <c r="A949" s="23">
        <f t="shared" si="699"/>
        <v>18.890416666666354</v>
      </c>
      <c r="B949" s="8" t="s">
        <v>78</v>
      </c>
      <c r="C949" s="10" t="s">
        <v>67</v>
      </c>
      <c r="D949" s="10" t="s">
        <v>67</v>
      </c>
      <c r="E949" s="10" t="s">
        <v>67</v>
      </c>
      <c r="F949" s="10" t="s">
        <v>67</v>
      </c>
      <c r="H949" s="10" t="s">
        <v>67</v>
      </c>
      <c r="I949" t="s">
        <v>65</v>
      </c>
      <c r="J949" s="10" t="s">
        <v>67</v>
      </c>
      <c r="K949" s="10" t="s">
        <v>67</v>
      </c>
      <c r="L949" s="13">
        <f t="shared" si="654"/>
        <v>0</v>
      </c>
      <c r="M949" s="14">
        <f t="shared" si="668"/>
        <v>0</v>
      </c>
      <c r="N949" s="13">
        <f t="shared" si="655"/>
        <v>0</v>
      </c>
      <c r="O949" s="14">
        <f t="shared" si="669"/>
        <v>0</v>
      </c>
      <c r="P949" s="13">
        <f t="shared" si="656"/>
        <v>1.9999999999999574E-2</v>
      </c>
      <c r="Q949" s="14"/>
      <c r="R949" s="13">
        <f t="shared" si="657"/>
        <v>0</v>
      </c>
      <c r="S949" s="14">
        <f t="shared" si="670"/>
        <v>0</v>
      </c>
      <c r="T949" s="13">
        <f t="shared" si="658"/>
        <v>0</v>
      </c>
      <c r="U949" s="14">
        <f t="shared" si="671"/>
        <v>0</v>
      </c>
      <c r="V949" s="13">
        <f t="shared" si="659"/>
        <v>1.9999999999999574E-2</v>
      </c>
      <c r="W949" s="14"/>
      <c r="X949" s="13">
        <f t="shared" si="660"/>
        <v>0</v>
      </c>
      <c r="Y949" s="14">
        <f t="shared" si="672"/>
        <v>0</v>
      </c>
      <c r="Z949" s="13">
        <f t="shared" si="661"/>
        <v>0</v>
      </c>
      <c r="AA949" s="14">
        <f t="shared" si="673"/>
        <v>0</v>
      </c>
      <c r="AB949" s="13">
        <f t="shared" si="662"/>
        <v>1.9999999999999574E-2</v>
      </c>
      <c r="AC949" s="14"/>
      <c r="AD949" s="13">
        <f t="shared" si="663"/>
        <v>0</v>
      </c>
      <c r="AE949" s="14">
        <f t="shared" si="674"/>
        <v>0</v>
      </c>
      <c r="AF949" s="13">
        <f t="shared" si="664"/>
        <v>0</v>
      </c>
      <c r="AG949" s="14">
        <f t="shared" si="675"/>
        <v>0</v>
      </c>
      <c r="AH949" s="13">
        <f t="shared" si="665"/>
        <v>1.9999999999999574E-2</v>
      </c>
      <c r="AI949" s="14"/>
      <c r="AJ949" s="13">
        <f t="shared" si="666"/>
        <v>0</v>
      </c>
      <c r="AK949" s="14">
        <f t="shared" si="676"/>
        <v>0</v>
      </c>
      <c r="AL949" s="13">
        <f t="shared" si="667"/>
        <v>0</v>
      </c>
      <c r="AM949" s="14">
        <f t="shared" si="677"/>
        <v>0</v>
      </c>
      <c r="AN949" s="13">
        <f t="shared" si="678"/>
        <v>0</v>
      </c>
      <c r="AO949" s="14"/>
      <c r="AP949" s="13">
        <f t="shared" si="679"/>
        <v>18.890416666666354</v>
      </c>
      <c r="AQ949" s="14">
        <f t="shared" si="680"/>
        <v>1</v>
      </c>
      <c r="AR949" s="13">
        <f t="shared" si="681"/>
        <v>0</v>
      </c>
      <c r="AS949" s="14">
        <f t="shared" si="682"/>
        <v>0</v>
      </c>
      <c r="AT949" s="13">
        <f t="shared" si="683"/>
        <v>1.9999999999999574E-2</v>
      </c>
      <c r="AU949" s="14"/>
      <c r="AV949" s="13">
        <f t="shared" si="684"/>
        <v>0</v>
      </c>
      <c r="AW949" s="14">
        <f t="shared" si="685"/>
        <v>0</v>
      </c>
      <c r="AX949" s="13">
        <f t="shared" si="686"/>
        <v>0</v>
      </c>
      <c r="AY949" s="14">
        <f t="shared" si="687"/>
        <v>0</v>
      </c>
      <c r="AZ949" s="13">
        <f t="shared" si="688"/>
        <v>1.9999999999999574E-2</v>
      </c>
      <c r="BA949" s="14"/>
      <c r="BB949" s="13">
        <f t="shared" si="689"/>
        <v>0</v>
      </c>
      <c r="BC949" s="14">
        <f t="shared" si="690"/>
        <v>0</v>
      </c>
      <c r="BD949" s="13">
        <f t="shared" si="691"/>
        <v>0</v>
      </c>
      <c r="BE949" s="14">
        <f t="shared" si="692"/>
        <v>0</v>
      </c>
      <c r="BF949" s="13">
        <f t="shared" si="693"/>
        <v>1.9999999999999574E-2</v>
      </c>
      <c r="BG949" s="14"/>
      <c r="BH949" s="13">
        <f t="shared" si="694"/>
        <v>0</v>
      </c>
      <c r="BI949" s="14">
        <f t="shared" si="695"/>
        <v>0</v>
      </c>
      <c r="BJ949" s="13">
        <f t="shared" si="696"/>
        <v>0</v>
      </c>
      <c r="BK949" s="14">
        <f t="shared" si="697"/>
        <v>0</v>
      </c>
      <c r="BL949" s="13">
        <f t="shared" si="698"/>
        <v>1.9999999999999574E-2</v>
      </c>
    </row>
    <row r="950" spans="1:64" x14ac:dyDescent="0.25">
      <c r="A950" s="23">
        <f t="shared" si="699"/>
        <v>18.910416666666354</v>
      </c>
      <c r="B950" s="8"/>
      <c r="C950" s="10" t="s">
        <v>67</v>
      </c>
      <c r="D950" s="10" t="s">
        <v>67</v>
      </c>
      <c r="E950" s="10" t="s">
        <v>67</v>
      </c>
      <c r="F950" s="10" t="s">
        <v>67</v>
      </c>
      <c r="H950" s="10" t="s">
        <v>67</v>
      </c>
      <c r="I950" t="s">
        <v>65</v>
      </c>
      <c r="J950" s="10" t="s">
        <v>67</v>
      </c>
      <c r="K950" s="10" t="s">
        <v>67</v>
      </c>
      <c r="L950" s="13">
        <f t="shared" si="654"/>
        <v>0</v>
      </c>
      <c r="M950" s="14">
        <f t="shared" si="668"/>
        <v>0</v>
      </c>
      <c r="N950" s="13">
        <f t="shared" si="655"/>
        <v>0</v>
      </c>
      <c r="O950" s="14">
        <f t="shared" si="669"/>
        <v>0</v>
      </c>
      <c r="P950" s="13">
        <f t="shared" si="656"/>
        <v>1.9999999999999574E-2</v>
      </c>
      <c r="Q950" s="14"/>
      <c r="R950" s="13">
        <f t="shared" si="657"/>
        <v>0</v>
      </c>
      <c r="S950" s="14">
        <f t="shared" si="670"/>
        <v>0</v>
      </c>
      <c r="T950" s="13">
        <f t="shared" si="658"/>
        <v>0</v>
      </c>
      <c r="U950" s="14">
        <f t="shared" si="671"/>
        <v>0</v>
      </c>
      <c r="V950" s="13">
        <f t="shared" si="659"/>
        <v>1.9999999999999574E-2</v>
      </c>
      <c r="W950" s="14"/>
      <c r="X950" s="13">
        <f t="shared" si="660"/>
        <v>0</v>
      </c>
      <c r="Y950" s="14">
        <f t="shared" si="672"/>
        <v>0</v>
      </c>
      <c r="Z950" s="13">
        <f t="shared" si="661"/>
        <v>0</v>
      </c>
      <c r="AA950" s="14">
        <f t="shared" si="673"/>
        <v>0</v>
      </c>
      <c r="AB950" s="13">
        <f t="shared" si="662"/>
        <v>1.9999999999999574E-2</v>
      </c>
      <c r="AC950" s="14"/>
      <c r="AD950" s="13">
        <f t="shared" si="663"/>
        <v>0</v>
      </c>
      <c r="AE950" s="14">
        <f t="shared" si="674"/>
        <v>0</v>
      </c>
      <c r="AF950" s="13">
        <f t="shared" si="664"/>
        <v>0</v>
      </c>
      <c r="AG950" s="14">
        <f t="shared" si="675"/>
        <v>0</v>
      </c>
      <c r="AH950" s="13">
        <f t="shared" si="665"/>
        <v>1.9999999999999574E-2</v>
      </c>
      <c r="AI950" s="14"/>
      <c r="AJ950" s="13">
        <f t="shared" si="666"/>
        <v>0</v>
      </c>
      <c r="AK950" s="14">
        <f t="shared" si="676"/>
        <v>0</v>
      </c>
      <c r="AL950" s="13">
        <f t="shared" si="667"/>
        <v>0</v>
      </c>
      <c r="AM950" s="14">
        <f t="shared" si="677"/>
        <v>0</v>
      </c>
      <c r="AN950" s="13">
        <f t="shared" si="678"/>
        <v>0</v>
      </c>
      <c r="AO950" s="14"/>
      <c r="AP950" s="13">
        <f t="shared" si="679"/>
        <v>0</v>
      </c>
      <c r="AQ950" s="14">
        <f t="shared" si="680"/>
        <v>0</v>
      </c>
      <c r="AR950" s="13">
        <f t="shared" si="681"/>
        <v>0</v>
      </c>
      <c r="AS950" s="14">
        <f t="shared" si="682"/>
        <v>0</v>
      </c>
      <c r="AT950" s="13">
        <f t="shared" si="683"/>
        <v>1.9999999999999574E-2</v>
      </c>
      <c r="AU950" s="14"/>
      <c r="AV950" s="13">
        <f t="shared" si="684"/>
        <v>0</v>
      </c>
      <c r="AW950" s="14">
        <f t="shared" si="685"/>
        <v>0</v>
      </c>
      <c r="AX950" s="13">
        <f t="shared" si="686"/>
        <v>0</v>
      </c>
      <c r="AY950" s="14">
        <f t="shared" si="687"/>
        <v>0</v>
      </c>
      <c r="AZ950" s="13">
        <f t="shared" si="688"/>
        <v>1.9999999999999574E-2</v>
      </c>
      <c r="BA950" s="14"/>
      <c r="BB950" s="13">
        <f t="shared" si="689"/>
        <v>0</v>
      </c>
      <c r="BC950" s="14">
        <f t="shared" si="690"/>
        <v>0</v>
      </c>
      <c r="BD950" s="13">
        <f t="shared" si="691"/>
        <v>0</v>
      </c>
      <c r="BE950" s="14">
        <f t="shared" si="692"/>
        <v>0</v>
      </c>
      <c r="BF950" s="13">
        <f t="shared" si="693"/>
        <v>1.9999999999999574E-2</v>
      </c>
      <c r="BG950" s="14"/>
      <c r="BH950" s="13">
        <f t="shared" si="694"/>
        <v>0</v>
      </c>
      <c r="BI950" s="14">
        <f t="shared" si="695"/>
        <v>0</v>
      </c>
      <c r="BJ950" s="13">
        <f t="shared" si="696"/>
        <v>0</v>
      </c>
      <c r="BK950" s="14">
        <f t="shared" si="697"/>
        <v>0</v>
      </c>
      <c r="BL950" s="13">
        <f t="shared" si="698"/>
        <v>1.9999999999999574E-2</v>
      </c>
    </row>
    <row r="951" spans="1:64" x14ac:dyDescent="0.25">
      <c r="A951" s="23">
        <f t="shared" si="699"/>
        <v>18.930416666666353</v>
      </c>
      <c r="B951" s="8" t="s">
        <v>81</v>
      </c>
      <c r="C951" t="s">
        <v>65</v>
      </c>
      <c r="D951" s="10" t="s">
        <v>67</v>
      </c>
      <c r="E951" s="10" t="s">
        <v>67</v>
      </c>
      <c r="F951" s="10" t="s">
        <v>67</v>
      </c>
      <c r="H951" s="10" t="s">
        <v>67</v>
      </c>
      <c r="I951" s="11" t="s">
        <v>66</v>
      </c>
      <c r="J951" s="10" t="s">
        <v>67</v>
      </c>
      <c r="K951" s="10" t="s">
        <v>67</v>
      </c>
      <c r="L951" s="13">
        <f t="shared" si="654"/>
        <v>0</v>
      </c>
      <c r="M951" s="14">
        <f t="shared" si="668"/>
        <v>0</v>
      </c>
      <c r="N951" s="13">
        <f t="shared" si="655"/>
        <v>0</v>
      </c>
      <c r="O951" s="14">
        <f t="shared" si="669"/>
        <v>0</v>
      </c>
      <c r="P951" s="13">
        <f t="shared" si="656"/>
        <v>0</v>
      </c>
      <c r="Q951" s="14"/>
      <c r="R951" s="13">
        <f t="shared" si="657"/>
        <v>0</v>
      </c>
      <c r="S951" s="14">
        <f t="shared" si="670"/>
        <v>0</v>
      </c>
      <c r="T951" s="13">
        <f t="shared" si="658"/>
        <v>0</v>
      </c>
      <c r="U951" s="14">
        <f t="shared" si="671"/>
        <v>0</v>
      </c>
      <c r="V951" s="13">
        <f t="shared" si="659"/>
        <v>1.9999999999999574E-2</v>
      </c>
      <c r="W951" s="14"/>
      <c r="X951" s="13">
        <f t="shared" si="660"/>
        <v>0</v>
      </c>
      <c r="Y951" s="14">
        <f t="shared" si="672"/>
        <v>0</v>
      </c>
      <c r="Z951" s="13">
        <f t="shared" si="661"/>
        <v>0</v>
      </c>
      <c r="AA951" s="14">
        <f t="shared" si="673"/>
        <v>0</v>
      </c>
      <c r="AB951" s="13">
        <f t="shared" si="662"/>
        <v>1.9999999999999574E-2</v>
      </c>
      <c r="AC951" s="14"/>
      <c r="AD951" s="13">
        <f t="shared" si="663"/>
        <v>0</v>
      </c>
      <c r="AE951" s="14">
        <f t="shared" si="674"/>
        <v>0</v>
      </c>
      <c r="AF951" s="13">
        <f t="shared" si="664"/>
        <v>0</v>
      </c>
      <c r="AG951" s="14">
        <f t="shared" si="675"/>
        <v>0</v>
      </c>
      <c r="AH951" s="13">
        <f t="shared" si="665"/>
        <v>1.9999999999999574E-2</v>
      </c>
      <c r="AI951" s="14"/>
      <c r="AJ951" s="13">
        <f t="shared" si="666"/>
        <v>0</v>
      </c>
      <c r="AK951" s="14">
        <f t="shared" si="676"/>
        <v>0</v>
      </c>
      <c r="AL951" s="13">
        <f t="shared" si="667"/>
        <v>0</v>
      </c>
      <c r="AM951" s="14">
        <f t="shared" si="677"/>
        <v>0</v>
      </c>
      <c r="AN951" s="13">
        <f t="shared" si="678"/>
        <v>0</v>
      </c>
      <c r="AO951" s="14"/>
      <c r="AP951" s="13">
        <f t="shared" si="679"/>
        <v>0</v>
      </c>
      <c r="AQ951" s="14">
        <f t="shared" si="680"/>
        <v>0</v>
      </c>
      <c r="AR951" s="13">
        <f t="shared" si="681"/>
        <v>0</v>
      </c>
      <c r="AS951" s="14">
        <f t="shared" si="682"/>
        <v>0</v>
      </c>
      <c r="AT951" s="13">
        <f t="shared" si="683"/>
        <v>1.9999999999999574E-2</v>
      </c>
      <c r="AU951" s="14"/>
      <c r="AV951" s="13">
        <f t="shared" si="684"/>
        <v>0</v>
      </c>
      <c r="AW951" s="14">
        <f t="shared" si="685"/>
        <v>0</v>
      </c>
      <c r="AX951" s="13">
        <f t="shared" si="686"/>
        <v>18.930416666666353</v>
      </c>
      <c r="AY951" s="14">
        <f t="shared" si="687"/>
        <v>1</v>
      </c>
      <c r="AZ951" s="13">
        <f t="shared" si="688"/>
        <v>1.9999999999999574E-2</v>
      </c>
      <c r="BA951" s="14"/>
      <c r="BB951" s="13">
        <f t="shared" si="689"/>
        <v>0</v>
      </c>
      <c r="BC951" s="14">
        <f t="shared" si="690"/>
        <v>0</v>
      </c>
      <c r="BD951" s="13">
        <f t="shared" si="691"/>
        <v>0</v>
      </c>
      <c r="BE951" s="14">
        <f t="shared" si="692"/>
        <v>0</v>
      </c>
      <c r="BF951" s="13">
        <f t="shared" si="693"/>
        <v>1.9999999999999574E-2</v>
      </c>
      <c r="BG951" s="14"/>
      <c r="BH951" s="13">
        <f t="shared" si="694"/>
        <v>0</v>
      </c>
      <c r="BI951" s="14">
        <f t="shared" si="695"/>
        <v>0</v>
      </c>
      <c r="BJ951" s="13">
        <f t="shared" si="696"/>
        <v>0</v>
      </c>
      <c r="BK951" s="14">
        <f t="shared" si="697"/>
        <v>0</v>
      </c>
      <c r="BL951" s="13">
        <f t="shared" si="698"/>
        <v>1.9999999999999574E-2</v>
      </c>
    </row>
    <row r="952" spans="1:64" x14ac:dyDescent="0.25">
      <c r="A952" s="23">
        <f t="shared" si="699"/>
        <v>18.950416666666353</v>
      </c>
      <c r="B952" s="8"/>
      <c r="C952" t="s">
        <v>65</v>
      </c>
      <c r="D952" s="10" t="s">
        <v>67</v>
      </c>
      <c r="E952" s="10" t="s">
        <v>67</v>
      </c>
      <c r="F952" s="10" t="s">
        <v>67</v>
      </c>
      <c r="H952" s="10" t="s">
        <v>67</v>
      </c>
      <c r="J952" s="10" t="s">
        <v>67</v>
      </c>
      <c r="K952" s="10" t="s">
        <v>67</v>
      </c>
      <c r="L952" s="13">
        <f t="shared" si="654"/>
        <v>0</v>
      </c>
      <c r="M952" s="14">
        <f t="shared" si="668"/>
        <v>0</v>
      </c>
      <c r="N952" s="13">
        <f t="shared" si="655"/>
        <v>0</v>
      </c>
      <c r="O952" s="14">
        <f t="shared" si="669"/>
        <v>0</v>
      </c>
      <c r="P952" s="13">
        <f t="shared" si="656"/>
        <v>0</v>
      </c>
      <c r="Q952" s="14"/>
      <c r="R952" s="13">
        <f t="shared" si="657"/>
        <v>0</v>
      </c>
      <c r="S952" s="14">
        <f t="shared" si="670"/>
        <v>0</v>
      </c>
      <c r="T952" s="13">
        <f t="shared" si="658"/>
        <v>0</v>
      </c>
      <c r="U952" s="14">
        <f t="shared" si="671"/>
        <v>0</v>
      </c>
      <c r="V952" s="13">
        <f t="shared" si="659"/>
        <v>1.9999999999999574E-2</v>
      </c>
      <c r="W952" s="14"/>
      <c r="X952" s="13">
        <f t="shared" si="660"/>
        <v>0</v>
      </c>
      <c r="Y952" s="14">
        <f t="shared" si="672"/>
        <v>0</v>
      </c>
      <c r="Z952" s="13">
        <f t="shared" si="661"/>
        <v>0</v>
      </c>
      <c r="AA952" s="14">
        <f t="shared" si="673"/>
        <v>0</v>
      </c>
      <c r="AB952" s="13">
        <f t="shared" si="662"/>
        <v>1.9999999999999574E-2</v>
      </c>
      <c r="AC952" s="14"/>
      <c r="AD952" s="13">
        <f t="shared" si="663"/>
        <v>0</v>
      </c>
      <c r="AE952" s="14">
        <f t="shared" si="674"/>
        <v>0</v>
      </c>
      <c r="AF952" s="13">
        <f t="shared" si="664"/>
        <v>0</v>
      </c>
      <c r="AG952" s="14">
        <f t="shared" si="675"/>
        <v>0</v>
      </c>
      <c r="AH952" s="13">
        <f t="shared" si="665"/>
        <v>1.9999999999999574E-2</v>
      </c>
      <c r="AI952" s="14"/>
      <c r="AJ952" s="13">
        <f t="shared" si="666"/>
        <v>0</v>
      </c>
      <c r="AK952" s="14">
        <f t="shared" si="676"/>
        <v>0</v>
      </c>
      <c r="AL952" s="13">
        <f t="shared" si="667"/>
        <v>0</v>
      </c>
      <c r="AM952" s="14">
        <f t="shared" si="677"/>
        <v>0</v>
      </c>
      <c r="AN952" s="13">
        <f t="shared" si="678"/>
        <v>0</v>
      </c>
      <c r="AO952" s="14"/>
      <c r="AP952" s="13">
        <f t="shared" si="679"/>
        <v>0</v>
      </c>
      <c r="AQ952" s="14">
        <f t="shared" si="680"/>
        <v>0</v>
      </c>
      <c r="AR952" s="13">
        <f t="shared" si="681"/>
        <v>0</v>
      </c>
      <c r="AS952" s="14">
        <f t="shared" si="682"/>
        <v>0</v>
      </c>
      <c r="AT952" s="13">
        <f t="shared" si="683"/>
        <v>1.9999999999999574E-2</v>
      </c>
      <c r="AU952" s="14"/>
      <c r="AV952" s="13">
        <f t="shared" si="684"/>
        <v>0</v>
      </c>
      <c r="AW952" s="14">
        <f t="shared" si="685"/>
        <v>0</v>
      </c>
      <c r="AX952" s="13">
        <f t="shared" si="686"/>
        <v>0</v>
      </c>
      <c r="AY952" s="14">
        <f t="shared" si="687"/>
        <v>0</v>
      </c>
      <c r="AZ952" s="13">
        <f t="shared" si="688"/>
        <v>1.9999999999999574E-2</v>
      </c>
      <c r="BA952" s="14"/>
      <c r="BB952" s="13">
        <f t="shared" si="689"/>
        <v>0</v>
      </c>
      <c r="BC952" s="14">
        <f t="shared" si="690"/>
        <v>0</v>
      </c>
      <c r="BD952" s="13">
        <f t="shared" si="691"/>
        <v>0</v>
      </c>
      <c r="BE952" s="14">
        <f t="shared" si="692"/>
        <v>0</v>
      </c>
      <c r="BF952" s="13">
        <f t="shared" si="693"/>
        <v>1.9999999999999574E-2</v>
      </c>
      <c r="BG952" s="14"/>
      <c r="BH952" s="13">
        <f t="shared" si="694"/>
        <v>0</v>
      </c>
      <c r="BI952" s="14">
        <f t="shared" si="695"/>
        <v>0</v>
      </c>
      <c r="BJ952" s="13">
        <f t="shared" si="696"/>
        <v>0</v>
      </c>
      <c r="BK952" s="14">
        <f t="shared" si="697"/>
        <v>0</v>
      </c>
      <c r="BL952" s="13">
        <f t="shared" si="698"/>
        <v>1.9999999999999574E-2</v>
      </c>
    </row>
    <row r="953" spans="1:64" x14ac:dyDescent="0.25">
      <c r="A953" s="23">
        <f t="shared" si="699"/>
        <v>18.970416666666353</v>
      </c>
      <c r="B953" s="8"/>
      <c r="C953" t="s">
        <v>65</v>
      </c>
      <c r="D953" s="10" t="s">
        <v>67</v>
      </c>
      <c r="E953" s="10" t="s">
        <v>67</v>
      </c>
      <c r="F953" s="10" t="s">
        <v>67</v>
      </c>
      <c r="H953" s="10" t="s">
        <v>67</v>
      </c>
      <c r="J953" s="10" t="s">
        <v>67</v>
      </c>
      <c r="K953" s="10" t="s">
        <v>67</v>
      </c>
      <c r="L953" s="13">
        <f t="shared" si="654"/>
        <v>0</v>
      </c>
      <c r="M953" s="14">
        <f t="shared" si="668"/>
        <v>0</v>
      </c>
      <c r="N953" s="13">
        <f t="shared" si="655"/>
        <v>0</v>
      </c>
      <c r="O953" s="14">
        <f t="shared" si="669"/>
        <v>0</v>
      </c>
      <c r="P953" s="13">
        <f t="shared" si="656"/>
        <v>0</v>
      </c>
      <c r="Q953" s="14"/>
      <c r="R953" s="13">
        <f t="shared" si="657"/>
        <v>0</v>
      </c>
      <c r="S953" s="14">
        <f t="shared" si="670"/>
        <v>0</v>
      </c>
      <c r="T953" s="13">
        <f t="shared" si="658"/>
        <v>0</v>
      </c>
      <c r="U953" s="14">
        <f t="shared" si="671"/>
        <v>0</v>
      </c>
      <c r="V953" s="13">
        <f t="shared" si="659"/>
        <v>1.9999999999999574E-2</v>
      </c>
      <c r="W953" s="14"/>
      <c r="X953" s="13">
        <f t="shared" si="660"/>
        <v>0</v>
      </c>
      <c r="Y953" s="14">
        <f t="shared" si="672"/>
        <v>0</v>
      </c>
      <c r="Z953" s="13">
        <f t="shared" si="661"/>
        <v>0</v>
      </c>
      <c r="AA953" s="14">
        <f t="shared" si="673"/>
        <v>0</v>
      </c>
      <c r="AB953" s="13">
        <f t="shared" si="662"/>
        <v>1.9999999999999574E-2</v>
      </c>
      <c r="AC953" s="14"/>
      <c r="AD953" s="13">
        <f t="shared" si="663"/>
        <v>0</v>
      </c>
      <c r="AE953" s="14">
        <f t="shared" si="674"/>
        <v>0</v>
      </c>
      <c r="AF953" s="13">
        <f t="shared" si="664"/>
        <v>0</v>
      </c>
      <c r="AG953" s="14">
        <f t="shared" si="675"/>
        <v>0</v>
      </c>
      <c r="AH953" s="13">
        <f t="shared" si="665"/>
        <v>1.9999999999999574E-2</v>
      </c>
      <c r="AI953" s="14"/>
      <c r="AJ953" s="13">
        <f t="shared" si="666"/>
        <v>0</v>
      </c>
      <c r="AK953" s="14">
        <f t="shared" si="676"/>
        <v>0</v>
      </c>
      <c r="AL953" s="13">
        <f t="shared" si="667"/>
        <v>0</v>
      </c>
      <c r="AM953" s="14">
        <f t="shared" si="677"/>
        <v>0</v>
      </c>
      <c r="AN953" s="13">
        <f t="shared" si="678"/>
        <v>0</v>
      </c>
      <c r="AO953" s="14"/>
      <c r="AP953" s="13">
        <f t="shared" si="679"/>
        <v>0</v>
      </c>
      <c r="AQ953" s="14">
        <f t="shared" si="680"/>
        <v>0</v>
      </c>
      <c r="AR953" s="13">
        <f t="shared" si="681"/>
        <v>0</v>
      </c>
      <c r="AS953" s="14">
        <f t="shared" si="682"/>
        <v>0</v>
      </c>
      <c r="AT953" s="13">
        <f t="shared" si="683"/>
        <v>1.9999999999999574E-2</v>
      </c>
      <c r="AU953" s="14"/>
      <c r="AV953" s="13">
        <f t="shared" si="684"/>
        <v>0</v>
      </c>
      <c r="AW953" s="14">
        <f t="shared" si="685"/>
        <v>0</v>
      </c>
      <c r="AX953" s="13">
        <f t="shared" si="686"/>
        <v>0</v>
      </c>
      <c r="AY953" s="14">
        <f t="shared" si="687"/>
        <v>0</v>
      </c>
      <c r="AZ953" s="13">
        <f t="shared" si="688"/>
        <v>1.9999999999999574E-2</v>
      </c>
      <c r="BA953" s="14"/>
      <c r="BB953" s="13">
        <f t="shared" si="689"/>
        <v>0</v>
      </c>
      <c r="BC953" s="14">
        <f t="shared" si="690"/>
        <v>0</v>
      </c>
      <c r="BD953" s="13">
        <f t="shared" si="691"/>
        <v>0</v>
      </c>
      <c r="BE953" s="14">
        <f t="shared" si="692"/>
        <v>0</v>
      </c>
      <c r="BF953" s="13">
        <f t="shared" si="693"/>
        <v>1.9999999999999574E-2</v>
      </c>
      <c r="BG953" s="14"/>
      <c r="BH953" s="13">
        <f t="shared" si="694"/>
        <v>0</v>
      </c>
      <c r="BI953" s="14">
        <f t="shared" si="695"/>
        <v>0</v>
      </c>
      <c r="BJ953" s="13">
        <f t="shared" si="696"/>
        <v>0</v>
      </c>
      <c r="BK953" s="14">
        <f t="shared" si="697"/>
        <v>0</v>
      </c>
      <c r="BL953" s="13">
        <f t="shared" si="698"/>
        <v>1.9999999999999574E-2</v>
      </c>
    </row>
    <row r="954" spans="1:64" x14ac:dyDescent="0.25">
      <c r="A954" s="23">
        <f t="shared" si="699"/>
        <v>18.990416666666352</v>
      </c>
      <c r="B954" s="8"/>
      <c r="C954" t="s">
        <v>65</v>
      </c>
      <c r="D954" s="10" t="s">
        <v>67</v>
      </c>
      <c r="E954" s="10" t="s">
        <v>67</v>
      </c>
      <c r="F954" s="10" t="s">
        <v>67</v>
      </c>
      <c r="H954" s="10" t="s">
        <v>67</v>
      </c>
      <c r="J954" s="10" t="s">
        <v>67</v>
      </c>
      <c r="K954" s="10" t="s">
        <v>67</v>
      </c>
      <c r="L954" s="13">
        <f t="shared" si="654"/>
        <v>0</v>
      </c>
      <c r="M954" s="14">
        <f t="shared" si="668"/>
        <v>0</v>
      </c>
      <c r="N954" s="13">
        <f t="shared" si="655"/>
        <v>0</v>
      </c>
      <c r="O954" s="14">
        <f t="shared" si="669"/>
        <v>0</v>
      </c>
      <c r="P954" s="13">
        <f t="shared" si="656"/>
        <v>0</v>
      </c>
      <c r="Q954" s="14"/>
      <c r="R954" s="13">
        <f t="shared" si="657"/>
        <v>0</v>
      </c>
      <c r="S954" s="14">
        <f t="shared" si="670"/>
        <v>0</v>
      </c>
      <c r="T954" s="13">
        <f t="shared" si="658"/>
        <v>0</v>
      </c>
      <c r="U954" s="14">
        <f t="shared" si="671"/>
        <v>0</v>
      </c>
      <c r="V954" s="13">
        <f t="shared" si="659"/>
        <v>1.9999999999999574E-2</v>
      </c>
      <c r="W954" s="14"/>
      <c r="X954" s="13">
        <f t="shared" si="660"/>
        <v>0</v>
      </c>
      <c r="Y954" s="14">
        <f t="shared" si="672"/>
        <v>0</v>
      </c>
      <c r="Z954" s="13">
        <f t="shared" si="661"/>
        <v>0</v>
      </c>
      <c r="AA954" s="14">
        <f t="shared" si="673"/>
        <v>0</v>
      </c>
      <c r="AB954" s="13">
        <f t="shared" si="662"/>
        <v>1.9999999999999574E-2</v>
      </c>
      <c r="AC954" s="14"/>
      <c r="AD954" s="13">
        <f t="shared" si="663"/>
        <v>0</v>
      </c>
      <c r="AE954" s="14">
        <f t="shared" si="674"/>
        <v>0</v>
      </c>
      <c r="AF954" s="13">
        <f t="shared" si="664"/>
        <v>0</v>
      </c>
      <c r="AG954" s="14">
        <f t="shared" si="675"/>
        <v>0</v>
      </c>
      <c r="AH954" s="13">
        <f t="shared" si="665"/>
        <v>1.9999999999999574E-2</v>
      </c>
      <c r="AI954" s="14"/>
      <c r="AJ954" s="13">
        <f t="shared" si="666"/>
        <v>0</v>
      </c>
      <c r="AK954" s="14">
        <f t="shared" si="676"/>
        <v>0</v>
      </c>
      <c r="AL954" s="13">
        <f t="shared" si="667"/>
        <v>0</v>
      </c>
      <c r="AM954" s="14">
        <f t="shared" si="677"/>
        <v>0</v>
      </c>
      <c r="AN954" s="13">
        <f t="shared" si="678"/>
        <v>0</v>
      </c>
      <c r="AO954" s="14"/>
      <c r="AP954" s="13">
        <f t="shared" si="679"/>
        <v>0</v>
      </c>
      <c r="AQ954" s="14">
        <f t="shared" si="680"/>
        <v>0</v>
      </c>
      <c r="AR954" s="13">
        <f t="shared" si="681"/>
        <v>0</v>
      </c>
      <c r="AS954" s="14">
        <f t="shared" si="682"/>
        <v>0</v>
      </c>
      <c r="AT954" s="13">
        <f t="shared" si="683"/>
        <v>1.9999999999999574E-2</v>
      </c>
      <c r="AU954" s="14"/>
      <c r="AV954" s="13">
        <f t="shared" si="684"/>
        <v>0</v>
      </c>
      <c r="AW954" s="14">
        <f t="shared" si="685"/>
        <v>0</v>
      </c>
      <c r="AX954" s="13">
        <f t="shared" si="686"/>
        <v>0</v>
      </c>
      <c r="AY954" s="14">
        <f t="shared" si="687"/>
        <v>0</v>
      </c>
      <c r="AZ954" s="13">
        <f t="shared" si="688"/>
        <v>1.9999999999999574E-2</v>
      </c>
      <c r="BA954" s="14"/>
      <c r="BB954" s="13">
        <f t="shared" si="689"/>
        <v>0</v>
      </c>
      <c r="BC954" s="14">
        <f t="shared" si="690"/>
        <v>0</v>
      </c>
      <c r="BD954" s="13">
        <f t="shared" si="691"/>
        <v>0</v>
      </c>
      <c r="BE954" s="14">
        <f t="shared" si="692"/>
        <v>0</v>
      </c>
      <c r="BF954" s="13">
        <f t="shared" si="693"/>
        <v>1.9999999999999574E-2</v>
      </c>
      <c r="BG954" s="14"/>
      <c r="BH954" s="13">
        <f t="shared" si="694"/>
        <v>0</v>
      </c>
      <c r="BI954" s="14">
        <f t="shared" si="695"/>
        <v>0</v>
      </c>
      <c r="BJ954" s="13">
        <f t="shared" si="696"/>
        <v>0</v>
      </c>
      <c r="BK954" s="14">
        <f t="shared" si="697"/>
        <v>0</v>
      </c>
      <c r="BL954" s="13">
        <f t="shared" si="698"/>
        <v>1.9999999999999574E-2</v>
      </c>
    </row>
    <row r="955" spans="1:64" x14ac:dyDescent="0.25">
      <c r="A955" s="23">
        <f t="shared" si="699"/>
        <v>19.010416666666352</v>
      </c>
      <c r="B955" s="8"/>
      <c r="C955" t="s">
        <v>65</v>
      </c>
      <c r="D955" s="10" t="s">
        <v>67</v>
      </c>
      <c r="E955" s="10" t="s">
        <v>67</v>
      </c>
      <c r="F955" s="10" t="s">
        <v>67</v>
      </c>
      <c r="H955" s="10" t="s">
        <v>67</v>
      </c>
      <c r="J955" s="10" t="s">
        <v>67</v>
      </c>
      <c r="K955" s="10" t="s">
        <v>67</v>
      </c>
      <c r="L955" s="13">
        <f t="shared" si="654"/>
        <v>0</v>
      </c>
      <c r="M955" s="14">
        <f t="shared" si="668"/>
        <v>0</v>
      </c>
      <c r="N955" s="13">
        <f t="shared" si="655"/>
        <v>0</v>
      </c>
      <c r="O955" s="14">
        <f t="shared" si="669"/>
        <v>0</v>
      </c>
      <c r="P955" s="13">
        <f t="shared" si="656"/>
        <v>0</v>
      </c>
      <c r="Q955" s="14"/>
      <c r="R955" s="13">
        <f t="shared" si="657"/>
        <v>0</v>
      </c>
      <c r="S955" s="14">
        <f t="shared" si="670"/>
        <v>0</v>
      </c>
      <c r="T955" s="13">
        <f t="shared" si="658"/>
        <v>0</v>
      </c>
      <c r="U955" s="14">
        <f t="shared" si="671"/>
        <v>0</v>
      </c>
      <c r="V955" s="13">
        <f t="shared" si="659"/>
        <v>1.9999999999999574E-2</v>
      </c>
      <c r="W955" s="14"/>
      <c r="X955" s="13">
        <f t="shared" si="660"/>
        <v>0</v>
      </c>
      <c r="Y955" s="14">
        <f t="shared" si="672"/>
        <v>0</v>
      </c>
      <c r="Z955" s="13">
        <f t="shared" si="661"/>
        <v>0</v>
      </c>
      <c r="AA955" s="14">
        <f t="shared" si="673"/>
        <v>0</v>
      </c>
      <c r="AB955" s="13">
        <f t="shared" si="662"/>
        <v>1.9999999999999574E-2</v>
      </c>
      <c r="AC955" s="14"/>
      <c r="AD955" s="13">
        <f t="shared" si="663"/>
        <v>0</v>
      </c>
      <c r="AE955" s="14">
        <f t="shared" si="674"/>
        <v>0</v>
      </c>
      <c r="AF955" s="13">
        <f t="shared" si="664"/>
        <v>0</v>
      </c>
      <c r="AG955" s="14">
        <f t="shared" si="675"/>
        <v>0</v>
      </c>
      <c r="AH955" s="13">
        <f t="shared" si="665"/>
        <v>1.9999999999999574E-2</v>
      </c>
      <c r="AI955" s="14"/>
      <c r="AJ955" s="13">
        <f t="shared" si="666"/>
        <v>0</v>
      </c>
      <c r="AK955" s="14">
        <f t="shared" si="676"/>
        <v>0</v>
      </c>
      <c r="AL955" s="13">
        <f t="shared" si="667"/>
        <v>0</v>
      </c>
      <c r="AM955" s="14">
        <f t="shared" si="677"/>
        <v>0</v>
      </c>
      <c r="AN955" s="13">
        <f t="shared" si="678"/>
        <v>0</v>
      </c>
      <c r="AO955" s="14"/>
      <c r="AP955" s="13">
        <f t="shared" si="679"/>
        <v>0</v>
      </c>
      <c r="AQ955" s="14">
        <f t="shared" si="680"/>
        <v>0</v>
      </c>
      <c r="AR955" s="13">
        <f t="shared" si="681"/>
        <v>0</v>
      </c>
      <c r="AS955" s="14">
        <f t="shared" si="682"/>
        <v>0</v>
      </c>
      <c r="AT955" s="13">
        <f t="shared" si="683"/>
        <v>1.9999999999999574E-2</v>
      </c>
      <c r="AU955" s="14"/>
      <c r="AV955" s="13">
        <f t="shared" si="684"/>
        <v>0</v>
      </c>
      <c r="AW955" s="14">
        <f t="shared" si="685"/>
        <v>0</v>
      </c>
      <c r="AX955" s="13">
        <f t="shared" si="686"/>
        <v>0</v>
      </c>
      <c r="AY955" s="14">
        <f t="shared" si="687"/>
        <v>0</v>
      </c>
      <c r="AZ955" s="13">
        <f t="shared" si="688"/>
        <v>1.9999999999999574E-2</v>
      </c>
      <c r="BA955" s="14"/>
      <c r="BB955" s="13">
        <f t="shared" si="689"/>
        <v>0</v>
      </c>
      <c r="BC955" s="14">
        <f t="shared" si="690"/>
        <v>0</v>
      </c>
      <c r="BD955" s="13">
        <f t="shared" si="691"/>
        <v>0</v>
      </c>
      <c r="BE955" s="14">
        <f t="shared" si="692"/>
        <v>0</v>
      </c>
      <c r="BF955" s="13">
        <f t="shared" si="693"/>
        <v>1.9999999999999574E-2</v>
      </c>
      <c r="BG955" s="14"/>
      <c r="BH955" s="13">
        <f t="shared" si="694"/>
        <v>0</v>
      </c>
      <c r="BI955" s="14">
        <f t="shared" si="695"/>
        <v>0</v>
      </c>
      <c r="BJ955" s="13">
        <f t="shared" si="696"/>
        <v>0</v>
      </c>
      <c r="BK955" s="14">
        <f t="shared" si="697"/>
        <v>0</v>
      </c>
      <c r="BL955" s="13">
        <f t="shared" si="698"/>
        <v>1.9999999999999574E-2</v>
      </c>
    </row>
    <row r="956" spans="1:64" x14ac:dyDescent="0.25">
      <c r="A956" s="23">
        <f t="shared" si="699"/>
        <v>19.030416666666351</v>
      </c>
      <c r="B956" s="8" t="s">
        <v>69</v>
      </c>
      <c r="C956" s="11" t="s">
        <v>66</v>
      </c>
      <c r="D956" s="10" t="s">
        <v>67</v>
      </c>
      <c r="E956" t="s">
        <v>65</v>
      </c>
      <c r="F956" s="10" t="s">
        <v>67</v>
      </c>
      <c r="H956" s="10" t="s">
        <v>67</v>
      </c>
      <c r="J956" s="10" t="s">
        <v>67</v>
      </c>
      <c r="K956" s="10" t="s">
        <v>67</v>
      </c>
      <c r="L956" s="13">
        <f t="shared" si="654"/>
        <v>0</v>
      </c>
      <c r="M956" s="14">
        <f t="shared" si="668"/>
        <v>0</v>
      </c>
      <c r="N956" s="13">
        <f t="shared" si="655"/>
        <v>19.030416666666351</v>
      </c>
      <c r="O956" s="14">
        <f t="shared" si="669"/>
        <v>1</v>
      </c>
      <c r="P956" s="13">
        <f t="shared" si="656"/>
        <v>0</v>
      </c>
      <c r="Q956" s="14"/>
      <c r="R956" s="13">
        <f t="shared" si="657"/>
        <v>0</v>
      </c>
      <c r="S956" s="14">
        <f t="shared" si="670"/>
        <v>0</v>
      </c>
      <c r="T956" s="13">
        <f t="shared" si="658"/>
        <v>0</v>
      </c>
      <c r="U956" s="14">
        <f t="shared" si="671"/>
        <v>0</v>
      </c>
      <c r="V956" s="13">
        <f t="shared" si="659"/>
        <v>1.9999999999999574E-2</v>
      </c>
      <c r="W956" s="14"/>
      <c r="X956" s="13">
        <f t="shared" si="660"/>
        <v>0</v>
      </c>
      <c r="Y956" s="14">
        <f t="shared" si="672"/>
        <v>0</v>
      </c>
      <c r="Z956" s="13">
        <f t="shared" si="661"/>
        <v>0</v>
      </c>
      <c r="AA956" s="14">
        <f t="shared" si="673"/>
        <v>0</v>
      </c>
      <c r="AB956" s="13">
        <f t="shared" si="662"/>
        <v>0</v>
      </c>
      <c r="AC956" s="14"/>
      <c r="AD956" s="13">
        <f t="shared" si="663"/>
        <v>0</v>
      </c>
      <c r="AE956" s="14">
        <f t="shared" si="674"/>
        <v>0</v>
      </c>
      <c r="AF956" s="13">
        <f t="shared" si="664"/>
        <v>0</v>
      </c>
      <c r="AG956" s="14">
        <f t="shared" si="675"/>
        <v>0</v>
      </c>
      <c r="AH956" s="13">
        <f t="shared" si="665"/>
        <v>1.9999999999999574E-2</v>
      </c>
      <c r="AI956" s="14"/>
      <c r="AJ956" s="13">
        <f t="shared" si="666"/>
        <v>0</v>
      </c>
      <c r="AK956" s="14">
        <f t="shared" si="676"/>
        <v>0</v>
      </c>
      <c r="AL956" s="13">
        <f t="shared" si="667"/>
        <v>0</v>
      </c>
      <c r="AM956" s="14">
        <f t="shared" si="677"/>
        <v>0</v>
      </c>
      <c r="AN956" s="13">
        <f t="shared" si="678"/>
        <v>0</v>
      </c>
      <c r="AO956" s="14"/>
      <c r="AP956" s="13">
        <f t="shared" si="679"/>
        <v>0</v>
      </c>
      <c r="AQ956" s="14">
        <f t="shared" si="680"/>
        <v>0</v>
      </c>
      <c r="AR956" s="13">
        <f t="shared" si="681"/>
        <v>0</v>
      </c>
      <c r="AS956" s="14">
        <f t="shared" si="682"/>
        <v>0</v>
      </c>
      <c r="AT956" s="13">
        <f t="shared" si="683"/>
        <v>1.9999999999999574E-2</v>
      </c>
      <c r="AU956" s="14"/>
      <c r="AV956" s="13">
        <f t="shared" si="684"/>
        <v>0</v>
      </c>
      <c r="AW956" s="14">
        <f t="shared" si="685"/>
        <v>0</v>
      </c>
      <c r="AX956" s="13">
        <f t="shared" si="686"/>
        <v>0</v>
      </c>
      <c r="AY956" s="14">
        <f t="shared" si="687"/>
        <v>0</v>
      </c>
      <c r="AZ956" s="13">
        <f t="shared" si="688"/>
        <v>1.9999999999999574E-2</v>
      </c>
      <c r="BA956" s="14"/>
      <c r="BB956" s="13">
        <f t="shared" si="689"/>
        <v>0</v>
      </c>
      <c r="BC956" s="14">
        <f t="shared" si="690"/>
        <v>0</v>
      </c>
      <c r="BD956" s="13">
        <f t="shared" si="691"/>
        <v>0</v>
      </c>
      <c r="BE956" s="14">
        <f t="shared" si="692"/>
        <v>0</v>
      </c>
      <c r="BF956" s="13">
        <f t="shared" si="693"/>
        <v>1.9999999999999574E-2</v>
      </c>
      <c r="BG956" s="14"/>
      <c r="BH956" s="13">
        <f t="shared" si="694"/>
        <v>0</v>
      </c>
      <c r="BI956" s="14">
        <f t="shared" si="695"/>
        <v>0</v>
      </c>
      <c r="BJ956" s="13">
        <f t="shared" si="696"/>
        <v>0</v>
      </c>
      <c r="BK956" s="14">
        <f t="shared" si="697"/>
        <v>0</v>
      </c>
      <c r="BL956" s="13">
        <f t="shared" si="698"/>
        <v>1.9999999999999574E-2</v>
      </c>
    </row>
    <row r="957" spans="1:64" x14ac:dyDescent="0.25">
      <c r="A957" s="23">
        <f t="shared" si="699"/>
        <v>19.050416666666351</v>
      </c>
      <c r="B957" s="8"/>
      <c r="D957" s="10" t="s">
        <v>67</v>
      </c>
      <c r="E957" t="s">
        <v>65</v>
      </c>
      <c r="F957" s="10" t="s">
        <v>67</v>
      </c>
      <c r="H957" s="10" t="s">
        <v>67</v>
      </c>
      <c r="J957" s="10" t="s">
        <v>67</v>
      </c>
      <c r="K957" s="10" t="s">
        <v>67</v>
      </c>
      <c r="L957" s="13">
        <f t="shared" si="654"/>
        <v>0</v>
      </c>
      <c r="M957" s="14">
        <f t="shared" si="668"/>
        <v>0</v>
      </c>
      <c r="N957" s="13">
        <f t="shared" si="655"/>
        <v>0</v>
      </c>
      <c r="O957" s="14">
        <f t="shared" si="669"/>
        <v>0</v>
      </c>
      <c r="P957" s="13">
        <f t="shared" si="656"/>
        <v>0</v>
      </c>
      <c r="Q957" s="14"/>
      <c r="R957" s="13">
        <f t="shared" si="657"/>
        <v>0</v>
      </c>
      <c r="S957" s="14">
        <f t="shared" si="670"/>
        <v>0</v>
      </c>
      <c r="T957" s="13">
        <f t="shared" si="658"/>
        <v>0</v>
      </c>
      <c r="U957" s="14">
        <f t="shared" si="671"/>
        <v>0</v>
      </c>
      <c r="V957" s="13">
        <f t="shared" si="659"/>
        <v>1.9999999999999574E-2</v>
      </c>
      <c r="W957" s="14"/>
      <c r="X957" s="13">
        <f t="shared" si="660"/>
        <v>0</v>
      </c>
      <c r="Y957" s="14">
        <f t="shared" si="672"/>
        <v>0</v>
      </c>
      <c r="Z957" s="13">
        <f t="shared" si="661"/>
        <v>0</v>
      </c>
      <c r="AA957" s="14">
        <f t="shared" si="673"/>
        <v>0</v>
      </c>
      <c r="AB957" s="13">
        <f t="shared" si="662"/>
        <v>0</v>
      </c>
      <c r="AC957" s="14"/>
      <c r="AD957" s="13">
        <f t="shared" si="663"/>
        <v>0</v>
      </c>
      <c r="AE957" s="14">
        <f t="shared" si="674"/>
        <v>0</v>
      </c>
      <c r="AF957" s="13">
        <f t="shared" si="664"/>
        <v>0</v>
      </c>
      <c r="AG957" s="14">
        <f t="shared" si="675"/>
        <v>0</v>
      </c>
      <c r="AH957" s="13">
        <f t="shared" si="665"/>
        <v>1.9999999999999574E-2</v>
      </c>
      <c r="AI957" s="14"/>
      <c r="AJ957" s="13">
        <f t="shared" si="666"/>
        <v>0</v>
      </c>
      <c r="AK957" s="14">
        <f t="shared" si="676"/>
        <v>0</v>
      </c>
      <c r="AL957" s="13">
        <f t="shared" si="667"/>
        <v>0</v>
      </c>
      <c r="AM957" s="14">
        <f t="shared" si="677"/>
        <v>0</v>
      </c>
      <c r="AN957" s="13">
        <f t="shared" si="678"/>
        <v>0</v>
      </c>
      <c r="AO957" s="14"/>
      <c r="AP957" s="13">
        <f t="shared" si="679"/>
        <v>0</v>
      </c>
      <c r="AQ957" s="14">
        <f t="shared" si="680"/>
        <v>0</v>
      </c>
      <c r="AR957" s="13">
        <f t="shared" si="681"/>
        <v>0</v>
      </c>
      <c r="AS957" s="14">
        <f t="shared" si="682"/>
        <v>0</v>
      </c>
      <c r="AT957" s="13">
        <f t="shared" si="683"/>
        <v>1.9999999999999574E-2</v>
      </c>
      <c r="AU957" s="14"/>
      <c r="AV957" s="13">
        <f t="shared" si="684"/>
        <v>0</v>
      </c>
      <c r="AW957" s="14">
        <f t="shared" si="685"/>
        <v>0</v>
      </c>
      <c r="AX957" s="13">
        <f t="shared" si="686"/>
        <v>0</v>
      </c>
      <c r="AY957" s="14">
        <f t="shared" si="687"/>
        <v>0</v>
      </c>
      <c r="AZ957" s="13">
        <f t="shared" si="688"/>
        <v>1.9999999999999574E-2</v>
      </c>
      <c r="BA957" s="14"/>
      <c r="BB957" s="13">
        <f t="shared" si="689"/>
        <v>0</v>
      </c>
      <c r="BC957" s="14">
        <f t="shared" si="690"/>
        <v>0</v>
      </c>
      <c r="BD957" s="13">
        <f t="shared" si="691"/>
        <v>0</v>
      </c>
      <c r="BE957" s="14">
        <f t="shared" si="692"/>
        <v>0</v>
      </c>
      <c r="BF957" s="13">
        <f t="shared" si="693"/>
        <v>1.9999999999999574E-2</v>
      </c>
      <c r="BG957" s="14"/>
      <c r="BH957" s="13">
        <f t="shared" si="694"/>
        <v>0</v>
      </c>
      <c r="BI957" s="14">
        <f t="shared" si="695"/>
        <v>0</v>
      </c>
      <c r="BJ957" s="13">
        <f t="shared" si="696"/>
        <v>0</v>
      </c>
      <c r="BK957" s="14">
        <f t="shared" si="697"/>
        <v>0</v>
      </c>
      <c r="BL957" s="13">
        <f t="shared" si="698"/>
        <v>1.9999999999999574E-2</v>
      </c>
    </row>
    <row r="958" spans="1:64" x14ac:dyDescent="0.25">
      <c r="A958" s="23">
        <f t="shared" si="699"/>
        <v>19.07041666666635</v>
      </c>
      <c r="B958" s="8" t="s">
        <v>80</v>
      </c>
      <c r="D958" s="10" t="s">
        <v>67</v>
      </c>
      <c r="E958" t="s">
        <v>65</v>
      </c>
      <c r="F958" s="10" t="s">
        <v>67</v>
      </c>
      <c r="G958" s="11"/>
      <c r="H958" s="10" t="s">
        <v>67</v>
      </c>
      <c r="I958" s="10" t="s">
        <v>67</v>
      </c>
      <c r="J958" s="10" t="s">
        <v>67</v>
      </c>
      <c r="K958" s="10" t="s">
        <v>67</v>
      </c>
      <c r="L958" s="13">
        <f t="shared" si="654"/>
        <v>0</v>
      </c>
      <c r="M958" s="14">
        <f t="shared" si="668"/>
        <v>0</v>
      </c>
      <c r="N958" s="13">
        <f t="shared" si="655"/>
        <v>0</v>
      </c>
      <c r="O958" s="14">
        <f t="shared" si="669"/>
        <v>0</v>
      </c>
      <c r="P958" s="13">
        <f t="shared" si="656"/>
        <v>0</v>
      </c>
      <c r="Q958" s="14"/>
      <c r="R958" s="13">
        <f t="shared" si="657"/>
        <v>0</v>
      </c>
      <c r="S958" s="14">
        <f t="shared" si="670"/>
        <v>0</v>
      </c>
      <c r="T958" s="13">
        <f t="shared" si="658"/>
        <v>0</v>
      </c>
      <c r="U958" s="14">
        <f t="shared" si="671"/>
        <v>0</v>
      </c>
      <c r="V958" s="13">
        <f t="shared" si="659"/>
        <v>1.9999999999999574E-2</v>
      </c>
      <c r="W958" s="14"/>
      <c r="X958" s="13">
        <f t="shared" si="660"/>
        <v>0</v>
      </c>
      <c r="Y958" s="14">
        <f t="shared" si="672"/>
        <v>0</v>
      </c>
      <c r="Z958" s="13">
        <f t="shared" si="661"/>
        <v>0</v>
      </c>
      <c r="AA958" s="14">
        <f t="shared" si="673"/>
        <v>0</v>
      </c>
      <c r="AB958" s="13">
        <f t="shared" si="662"/>
        <v>0</v>
      </c>
      <c r="AC958" s="14"/>
      <c r="AD958" s="13">
        <f t="shared" si="663"/>
        <v>0</v>
      </c>
      <c r="AE958" s="14">
        <f t="shared" si="674"/>
        <v>0</v>
      </c>
      <c r="AF958" s="13">
        <f t="shared" si="664"/>
        <v>0</v>
      </c>
      <c r="AG958" s="14">
        <f t="shared" si="675"/>
        <v>0</v>
      </c>
      <c r="AH958" s="13">
        <f t="shared" si="665"/>
        <v>1.9999999999999574E-2</v>
      </c>
      <c r="AI958" s="14"/>
      <c r="AJ958" s="13">
        <f t="shared" si="666"/>
        <v>0</v>
      </c>
      <c r="AK958" s="14">
        <f t="shared" si="676"/>
        <v>0</v>
      </c>
      <c r="AL958" s="13">
        <f t="shared" si="667"/>
        <v>0</v>
      </c>
      <c r="AM958" s="14">
        <f t="shared" si="677"/>
        <v>0</v>
      </c>
      <c r="AN958" s="13">
        <f t="shared" si="678"/>
        <v>0</v>
      </c>
      <c r="AO958" s="14"/>
      <c r="AP958" s="13">
        <f t="shared" si="679"/>
        <v>0</v>
      </c>
      <c r="AQ958" s="14">
        <f t="shared" si="680"/>
        <v>0</v>
      </c>
      <c r="AR958" s="13">
        <f t="shared" si="681"/>
        <v>0</v>
      </c>
      <c r="AS958" s="14">
        <f t="shared" si="682"/>
        <v>0</v>
      </c>
      <c r="AT958" s="13">
        <f t="shared" si="683"/>
        <v>1.9999999999999574E-2</v>
      </c>
      <c r="AU958" s="14"/>
      <c r="AV958" s="13">
        <f t="shared" si="684"/>
        <v>19.07041666666635</v>
      </c>
      <c r="AW958" s="14">
        <f t="shared" si="685"/>
        <v>1</v>
      </c>
      <c r="AX958" s="13">
        <f t="shared" si="686"/>
        <v>0</v>
      </c>
      <c r="AY958" s="14">
        <f t="shared" si="687"/>
        <v>0</v>
      </c>
      <c r="AZ958" s="13">
        <f t="shared" si="688"/>
        <v>1.9999999999999574E-2</v>
      </c>
      <c r="BA958" s="14"/>
      <c r="BB958" s="13">
        <f t="shared" si="689"/>
        <v>0</v>
      </c>
      <c r="BC958" s="14">
        <f t="shared" si="690"/>
        <v>0</v>
      </c>
      <c r="BD958" s="13">
        <f t="shared" si="691"/>
        <v>0</v>
      </c>
      <c r="BE958" s="14">
        <f t="shared" si="692"/>
        <v>0</v>
      </c>
      <c r="BF958" s="13">
        <f t="shared" si="693"/>
        <v>1.9999999999999574E-2</v>
      </c>
      <c r="BG958" s="14"/>
      <c r="BH958" s="13">
        <f t="shared" si="694"/>
        <v>0</v>
      </c>
      <c r="BI958" s="14">
        <f t="shared" si="695"/>
        <v>0</v>
      </c>
      <c r="BJ958" s="13">
        <f t="shared" si="696"/>
        <v>0</v>
      </c>
      <c r="BK958" s="14">
        <f t="shared" si="697"/>
        <v>0</v>
      </c>
      <c r="BL958" s="13">
        <f t="shared" si="698"/>
        <v>1.9999999999999574E-2</v>
      </c>
    </row>
    <row r="959" spans="1:64" x14ac:dyDescent="0.25">
      <c r="A959" s="23">
        <f t="shared" si="699"/>
        <v>19.09041666666635</v>
      </c>
      <c r="B959" s="9"/>
      <c r="D959" s="10" t="s">
        <v>67</v>
      </c>
      <c r="E959" t="s">
        <v>65</v>
      </c>
      <c r="F959" s="10" t="s">
        <v>67</v>
      </c>
      <c r="G959" s="10"/>
      <c r="H959" s="10" t="s">
        <v>67</v>
      </c>
      <c r="I959" s="10" t="s">
        <v>67</v>
      </c>
      <c r="J959" s="10" t="s">
        <v>67</v>
      </c>
      <c r="K959" s="10" t="s">
        <v>67</v>
      </c>
      <c r="L959" s="13">
        <f t="shared" si="654"/>
        <v>0</v>
      </c>
      <c r="M959" s="14">
        <f t="shared" si="668"/>
        <v>0</v>
      </c>
      <c r="N959" s="13">
        <f t="shared" si="655"/>
        <v>0</v>
      </c>
      <c r="O959" s="14">
        <f t="shared" si="669"/>
        <v>0</v>
      </c>
      <c r="P959" s="13">
        <f t="shared" si="656"/>
        <v>0</v>
      </c>
      <c r="Q959" s="14"/>
      <c r="R959" s="13">
        <f t="shared" si="657"/>
        <v>0</v>
      </c>
      <c r="S959" s="14">
        <f t="shared" si="670"/>
        <v>0</v>
      </c>
      <c r="T959" s="13">
        <f t="shared" si="658"/>
        <v>0</v>
      </c>
      <c r="U959" s="14">
        <f t="shared" si="671"/>
        <v>0</v>
      </c>
      <c r="V959" s="13">
        <f t="shared" si="659"/>
        <v>1.9999999999999574E-2</v>
      </c>
      <c r="W959" s="14"/>
      <c r="X959" s="13">
        <f t="shared" si="660"/>
        <v>0</v>
      </c>
      <c r="Y959" s="14">
        <f t="shared" si="672"/>
        <v>0</v>
      </c>
      <c r="Z959" s="13">
        <f t="shared" si="661"/>
        <v>0</v>
      </c>
      <c r="AA959" s="14">
        <f t="shared" si="673"/>
        <v>0</v>
      </c>
      <c r="AB959" s="13">
        <f t="shared" si="662"/>
        <v>0</v>
      </c>
      <c r="AC959" s="14"/>
      <c r="AD959" s="13">
        <f t="shared" si="663"/>
        <v>0</v>
      </c>
      <c r="AE959" s="14">
        <f t="shared" si="674"/>
        <v>0</v>
      </c>
      <c r="AF959" s="13">
        <f t="shared" si="664"/>
        <v>0</v>
      </c>
      <c r="AG959" s="14">
        <f t="shared" si="675"/>
        <v>0</v>
      </c>
      <c r="AH959" s="13">
        <f t="shared" si="665"/>
        <v>1.9999999999999574E-2</v>
      </c>
      <c r="AI959" s="14"/>
      <c r="AJ959" s="13">
        <f t="shared" si="666"/>
        <v>0</v>
      </c>
      <c r="AK959" s="14">
        <f t="shared" si="676"/>
        <v>0</v>
      </c>
      <c r="AL959" s="13">
        <f t="shared" si="667"/>
        <v>0</v>
      </c>
      <c r="AM959" s="14">
        <f t="shared" si="677"/>
        <v>0</v>
      </c>
      <c r="AN959" s="13">
        <f t="shared" si="678"/>
        <v>0</v>
      </c>
      <c r="AO959" s="14"/>
      <c r="AP959" s="13">
        <f t="shared" si="679"/>
        <v>0</v>
      </c>
      <c r="AQ959" s="14">
        <f t="shared" si="680"/>
        <v>0</v>
      </c>
      <c r="AR959" s="13">
        <f t="shared" si="681"/>
        <v>0</v>
      </c>
      <c r="AS959" s="14">
        <f t="shared" si="682"/>
        <v>0</v>
      </c>
      <c r="AT959" s="13">
        <f t="shared" si="683"/>
        <v>1.9999999999999574E-2</v>
      </c>
      <c r="AU959" s="14"/>
      <c r="AV959" s="13">
        <f t="shared" si="684"/>
        <v>0</v>
      </c>
      <c r="AW959" s="14">
        <f t="shared" si="685"/>
        <v>0</v>
      </c>
      <c r="AX959" s="13">
        <f t="shared" si="686"/>
        <v>0</v>
      </c>
      <c r="AY959" s="14">
        <f t="shared" si="687"/>
        <v>0</v>
      </c>
      <c r="AZ959" s="13">
        <f t="shared" si="688"/>
        <v>1.9999999999999574E-2</v>
      </c>
      <c r="BA959" s="14"/>
      <c r="BB959" s="13">
        <f t="shared" si="689"/>
        <v>0</v>
      </c>
      <c r="BC959" s="14">
        <f t="shared" si="690"/>
        <v>0</v>
      </c>
      <c r="BD959" s="13">
        <f t="shared" si="691"/>
        <v>0</v>
      </c>
      <c r="BE959" s="14">
        <f t="shared" si="692"/>
        <v>0</v>
      </c>
      <c r="BF959" s="13">
        <f t="shared" si="693"/>
        <v>1.9999999999999574E-2</v>
      </c>
      <c r="BG959" s="14"/>
      <c r="BH959" s="13">
        <f t="shared" si="694"/>
        <v>0</v>
      </c>
      <c r="BI959" s="14">
        <f t="shared" si="695"/>
        <v>0</v>
      </c>
      <c r="BJ959" s="13">
        <f t="shared" si="696"/>
        <v>0</v>
      </c>
      <c r="BK959" s="14">
        <f t="shared" si="697"/>
        <v>0</v>
      </c>
      <c r="BL959" s="13">
        <f t="shared" si="698"/>
        <v>1.9999999999999574E-2</v>
      </c>
    </row>
    <row r="960" spans="1:64" x14ac:dyDescent="0.25">
      <c r="A960" s="23">
        <f t="shared" si="699"/>
        <v>19.11041666666635</v>
      </c>
      <c r="B960" s="8"/>
      <c r="D960" s="10" t="s">
        <v>67</v>
      </c>
      <c r="E960" t="s">
        <v>65</v>
      </c>
      <c r="F960" s="10" t="s">
        <v>67</v>
      </c>
      <c r="G960" s="10"/>
      <c r="H960" s="10" t="s">
        <v>67</v>
      </c>
      <c r="I960" s="10" t="s">
        <v>67</v>
      </c>
      <c r="J960" s="10" t="s">
        <v>67</v>
      </c>
      <c r="K960" s="10" t="s">
        <v>67</v>
      </c>
      <c r="L960" s="13">
        <f t="shared" si="654"/>
        <v>0</v>
      </c>
      <c r="M960" s="14">
        <f t="shared" si="668"/>
        <v>0</v>
      </c>
      <c r="N960" s="13">
        <f t="shared" si="655"/>
        <v>0</v>
      </c>
      <c r="O960" s="14">
        <f t="shared" si="669"/>
        <v>0</v>
      </c>
      <c r="P960" s="13">
        <f t="shared" si="656"/>
        <v>0</v>
      </c>
      <c r="Q960" s="14"/>
      <c r="R960" s="13">
        <f t="shared" si="657"/>
        <v>0</v>
      </c>
      <c r="S960" s="14">
        <f t="shared" si="670"/>
        <v>0</v>
      </c>
      <c r="T960" s="13">
        <f t="shared" si="658"/>
        <v>0</v>
      </c>
      <c r="U960" s="14">
        <f t="shared" si="671"/>
        <v>0</v>
      </c>
      <c r="V960" s="13">
        <f t="shared" si="659"/>
        <v>1.9999999999999574E-2</v>
      </c>
      <c r="W960" s="14"/>
      <c r="X960" s="13">
        <f t="shared" si="660"/>
        <v>0</v>
      </c>
      <c r="Y960" s="14">
        <f t="shared" si="672"/>
        <v>0</v>
      </c>
      <c r="Z960" s="13">
        <f t="shared" si="661"/>
        <v>0</v>
      </c>
      <c r="AA960" s="14">
        <f t="shared" si="673"/>
        <v>0</v>
      </c>
      <c r="AB960" s="13">
        <f t="shared" si="662"/>
        <v>0</v>
      </c>
      <c r="AC960" s="14"/>
      <c r="AD960" s="13">
        <f t="shared" si="663"/>
        <v>0</v>
      </c>
      <c r="AE960" s="14">
        <f t="shared" si="674"/>
        <v>0</v>
      </c>
      <c r="AF960" s="13">
        <f t="shared" si="664"/>
        <v>0</v>
      </c>
      <c r="AG960" s="14">
        <f t="shared" si="675"/>
        <v>0</v>
      </c>
      <c r="AH960" s="13">
        <f t="shared" si="665"/>
        <v>1.9999999999999574E-2</v>
      </c>
      <c r="AI960" s="14"/>
      <c r="AJ960" s="13">
        <f t="shared" si="666"/>
        <v>0</v>
      </c>
      <c r="AK960" s="14">
        <f t="shared" si="676"/>
        <v>0</v>
      </c>
      <c r="AL960" s="13">
        <f t="shared" si="667"/>
        <v>0</v>
      </c>
      <c r="AM960" s="14">
        <f t="shared" si="677"/>
        <v>0</v>
      </c>
      <c r="AN960" s="13">
        <f t="shared" si="678"/>
        <v>0</v>
      </c>
      <c r="AO960" s="14"/>
      <c r="AP960" s="13">
        <f t="shared" si="679"/>
        <v>0</v>
      </c>
      <c r="AQ960" s="14">
        <f t="shared" si="680"/>
        <v>0</v>
      </c>
      <c r="AR960" s="13">
        <f t="shared" si="681"/>
        <v>0</v>
      </c>
      <c r="AS960" s="14">
        <f t="shared" si="682"/>
        <v>0</v>
      </c>
      <c r="AT960" s="13">
        <f t="shared" si="683"/>
        <v>1.9999999999999574E-2</v>
      </c>
      <c r="AU960" s="14"/>
      <c r="AV960" s="13">
        <f t="shared" si="684"/>
        <v>0</v>
      </c>
      <c r="AW960" s="14">
        <f t="shared" si="685"/>
        <v>0</v>
      </c>
      <c r="AX960" s="13">
        <f t="shared" si="686"/>
        <v>0</v>
      </c>
      <c r="AY960" s="14">
        <f t="shared" si="687"/>
        <v>0</v>
      </c>
      <c r="AZ960" s="13">
        <f t="shared" si="688"/>
        <v>1.9999999999999574E-2</v>
      </c>
      <c r="BA960" s="14"/>
      <c r="BB960" s="13">
        <f t="shared" si="689"/>
        <v>0</v>
      </c>
      <c r="BC960" s="14">
        <f t="shared" si="690"/>
        <v>0</v>
      </c>
      <c r="BD960" s="13">
        <f t="shared" si="691"/>
        <v>0</v>
      </c>
      <c r="BE960" s="14">
        <f t="shared" si="692"/>
        <v>0</v>
      </c>
      <c r="BF960" s="13">
        <f t="shared" si="693"/>
        <v>1.9999999999999574E-2</v>
      </c>
      <c r="BG960" s="14"/>
      <c r="BH960" s="13">
        <f t="shared" si="694"/>
        <v>0</v>
      </c>
      <c r="BI960" s="14">
        <f t="shared" si="695"/>
        <v>0</v>
      </c>
      <c r="BJ960" s="13">
        <f t="shared" si="696"/>
        <v>0</v>
      </c>
      <c r="BK960" s="14">
        <f t="shared" si="697"/>
        <v>0</v>
      </c>
      <c r="BL960" s="13">
        <f t="shared" si="698"/>
        <v>1.9999999999999574E-2</v>
      </c>
    </row>
    <row r="961" spans="1:64" x14ac:dyDescent="0.25">
      <c r="A961" s="23">
        <f t="shared" si="699"/>
        <v>19.130416666666349</v>
      </c>
      <c r="B961" s="8" t="s">
        <v>74</v>
      </c>
      <c r="D961" s="10" t="s">
        <v>67</v>
      </c>
      <c r="E961" s="11" t="s">
        <v>66</v>
      </c>
      <c r="F961" s="10" t="s">
        <v>67</v>
      </c>
      <c r="G961" s="10"/>
      <c r="H961" s="10" t="s">
        <v>67</v>
      </c>
      <c r="I961" s="10" t="s">
        <v>67</v>
      </c>
      <c r="J961" s="10" t="s">
        <v>67</v>
      </c>
      <c r="K961" t="s">
        <v>65</v>
      </c>
      <c r="L961" s="13">
        <f t="shared" si="654"/>
        <v>0</v>
      </c>
      <c r="M961" s="14">
        <f t="shared" si="668"/>
        <v>0</v>
      </c>
      <c r="N961" s="13">
        <f t="shared" si="655"/>
        <v>0</v>
      </c>
      <c r="O961" s="14">
        <f t="shared" si="669"/>
        <v>0</v>
      </c>
      <c r="P961" s="13">
        <f t="shared" si="656"/>
        <v>0</v>
      </c>
      <c r="Q961" s="14"/>
      <c r="R961" s="13">
        <f t="shared" si="657"/>
        <v>0</v>
      </c>
      <c r="S961" s="14">
        <f t="shared" si="670"/>
        <v>0</v>
      </c>
      <c r="T961" s="13">
        <f t="shared" si="658"/>
        <v>0</v>
      </c>
      <c r="U961" s="14">
        <f t="shared" si="671"/>
        <v>0</v>
      </c>
      <c r="V961" s="13">
        <f t="shared" si="659"/>
        <v>1.9999999999999574E-2</v>
      </c>
      <c r="W961" s="14"/>
      <c r="X961" s="13">
        <f t="shared" si="660"/>
        <v>0</v>
      </c>
      <c r="Y961" s="14">
        <f t="shared" si="672"/>
        <v>0</v>
      </c>
      <c r="Z961" s="13">
        <f t="shared" si="661"/>
        <v>19.130416666666349</v>
      </c>
      <c r="AA961" s="14">
        <f t="shared" si="673"/>
        <v>1</v>
      </c>
      <c r="AB961" s="13">
        <f t="shared" si="662"/>
        <v>0</v>
      </c>
      <c r="AC961" s="14"/>
      <c r="AD961" s="13">
        <f t="shared" si="663"/>
        <v>0</v>
      </c>
      <c r="AE961" s="14">
        <f t="shared" si="674"/>
        <v>0</v>
      </c>
      <c r="AF961" s="13">
        <f t="shared" si="664"/>
        <v>0</v>
      </c>
      <c r="AG961" s="14">
        <f t="shared" si="675"/>
        <v>0</v>
      </c>
      <c r="AH961" s="13">
        <f t="shared" si="665"/>
        <v>1.9999999999999574E-2</v>
      </c>
      <c r="AI961" s="14"/>
      <c r="AJ961" s="13">
        <f t="shared" si="666"/>
        <v>0</v>
      </c>
      <c r="AK961" s="14">
        <f t="shared" si="676"/>
        <v>0</v>
      </c>
      <c r="AL961" s="13">
        <f t="shared" si="667"/>
        <v>0</v>
      </c>
      <c r="AM961" s="14">
        <f t="shared" si="677"/>
        <v>0</v>
      </c>
      <c r="AN961" s="13">
        <f t="shared" si="678"/>
        <v>0</v>
      </c>
      <c r="AO961" s="14"/>
      <c r="AP961" s="13">
        <f t="shared" si="679"/>
        <v>0</v>
      </c>
      <c r="AQ961" s="14">
        <f t="shared" si="680"/>
        <v>0</v>
      </c>
      <c r="AR961" s="13">
        <f t="shared" si="681"/>
        <v>0</v>
      </c>
      <c r="AS961" s="14">
        <f t="shared" si="682"/>
        <v>0</v>
      </c>
      <c r="AT961" s="13">
        <f t="shared" si="683"/>
        <v>1.9999999999999574E-2</v>
      </c>
      <c r="AU961" s="14"/>
      <c r="AV961" s="13">
        <f t="shared" si="684"/>
        <v>0</v>
      </c>
      <c r="AW961" s="14">
        <f t="shared" si="685"/>
        <v>0</v>
      </c>
      <c r="AX961" s="13">
        <f t="shared" si="686"/>
        <v>0</v>
      </c>
      <c r="AY961" s="14">
        <f t="shared" si="687"/>
        <v>0</v>
      </c>
      <c r="AZ961" s="13">
        <f t="shared" si="688"/>
        <v>0</v>
      </c>
      <c r="BA961" s="14"/>
      <c r="BB961" s="13">
        <f t="shared" si="689"/>
        <v>0</v>
      </c>
      <c r="BC961" s="14">
        <f t="shared" si="690"/>
        <v>0</v>
      </c>
      <c r="BD961" s="13">
        <f t="shared" si="691"/>
        <v>0</v>
      </c>
      <c r="BE961" s="14">
        <f t="shared" si="692"/>
        <v>0</v>
      </c>
      <c r="BF961" s="13">
        <f t="shared" si="693"/>
        <v>1.9999999999999574E-2</v>
      </c>
      <c r="BG961" s="14"/>
      <c r="BH961" s="13">
        <f t="shared" si="694"/>
        <v>0</v>
      </c>
      <c r="BI961" s="14">
        <f t="shared" si="695"/>
        <v>0</v>
      </c>
      <c r="BJ961" s="13">
        <f t="shared" si="696"/>
        <v>0</v>
      </c>
      <c r="BK961" s="14">
        <f t="shared" si="697"/>
        <v>0</v>
      </c>
      <c r="BL961" s="13">
        <f t="shared" si="698"/>
        <v>0</v>
      </c>
    </row>
    <row r="962" spans="1:64" x14ac:dyDescent="0.25">
      <c r="A962" s="23">
        <f t="shared" si="699"/>
        <v>19.150416666666349</v>
      </c>
      <c r="B962" s="8"/>
      <c r="D962" s="10" t="s">
        <v>67</v>
      </c>
      <c r="F962" s="10" t="s">
        <v>67</v>
      </c>
      <c r="G962" s="10"/>
      <c r="H962" s="10" t="s">
        <v>67</v>
      </c>
      <c r="I962" s="10" t="s">
        <v>67</v>
      </c>
      <c r="J962" s="10" t="s">
        <v>67</v>
      </c>
      <c r="K962" t="s">
        <v>65</v>
      </c>
      <c r="L962" s="13">
        <f t="shared" si="654"/>
        <v>0</v>
      </c>
      <c r="M962" s="14">
        <f t="shared" si="668"/>
        <v>0</v>
      </c>
      <c r="N962" s="13">
        <f t="shared" si="655"/>
        <v>0</v>
      </c>
      <c r="O962" s="14">
        <f t="shared" si="669"/>
        <v>0</v>
      </c>
      <c r="P962" s="13">
        <f t="shared" si="656"/>
        <v>0</v>
      </c>
      <c r="Q962" s="14"/>
      <c r="R962" s="13">
        <f t="shared" si="657"/>
        <v>0</v>
      </c>
      <c r="S962" s="14">
        <f t="shared" si="670"/>
        <v>0</v>
      </c>
      <c r="T962" s="13">
        <f t="shared" si="658"/>
        <v>0</v>
      </c>
      <c r="U962" s="14">
        <f t="shared" si="671"/>
        <v>0</v>
      </c>
      <c r="V962" s="13">
        <f t="shared" si="659"/>
        <v>1.9999999999999574E-2</v>
      </c>
      <c r="W962" s="14"/>
      <c r="X962" s="13">
        <f t="shared" si="660"/>
        <v>0</v>
      </c>
      <c r="Y962" s="14">
        <f t="shared" si="672"/>
        <v>0</v>
      </c>
      <c r="Z962" s="13">
        <f t="shared" si="661"/>
        <v>0</v>
      </c>
      <c r="AA962" s="14">
        <f t="shared" si="673"/>
        <v>0</v>
      </c>
      <c r="AB962" s="13">
        <f t="shared" si="662"/>
        <v>0</v>
      </c>
      <c r="AC962" s="14"/>
      <c r="AD962" s="13">
        <f t="shared" si="663"/>
        <v>0</v>
      </c>
      <c r="AE962" s="14">
        <f t="shared" si="674"/>
        <v>0</v>
      </c>
      <c r="AF962" s="13">
        <f t="shared" si="664"/>
        <v>0</v>
      </c>
      <c r="AG962" s="14">
        <f t="shared" si="675"/>
        <v>0</v>
      </c>
      <c r="AH962" s="13">
        <f t="shared" si="665"/>
        <v>1.9999999999999574E-2</v>
      </c>
      <c r="AI962" s="14"/>
      <c r="AJ962" s="13">
        <f t="shared" si="666"/>
        <v>0</v>
      </c>
      <c r="AK962" s="14">
        <f t="shared" si="676"/>
        <v>0</v>
      </c>
      <c r="AL962" s="13">
        <f t="shared" si="667"/>
        <v>0</v>
      </c>
      <c r="AM962" s="14">
        <f t="shared" si="677"/>
        <v>0</v>
      </c>
      <c r="AN962" s="13">
        <f t="shared" si="678"/>
        <v>0</v>
      </c>
      <c r="AO962" s="14"/>
      <c r="AP962" s="13">
        <f t="shared" si="679"/>
        <v>0</v>
      </c>
      <c r="AQ962" s="14">
        <f t="shared" si="680"/>
        <v>0</v>
      </c>
      <c r="AR962" s="13">
        <f t="shared" si="681"/>
        <v>0</v>
      </c>
      <c r="AS962" s="14">
        <f t="shared" si="682"/>
        <v>0</v>
      </c>
      <c r="AT962" s="13">
        <f t="shared" si="683"/>
        <v>1.9999999999999574E-2</v>
      </c>
      <c r="AU962" s="14"/>
      <c r="AV962" s="13">
        <f t="shared" si="684"/>
        <v>0</v>
      </c>
      <c r="AW962" s="14">
        <f t="shared" si="685"/>
        <v>0</v>
      </c>
      <c r="AX962" s="13">
        <f t="shared" si="686"/>
        <v>0</v>
      </c>
      <c r="AY962" s="14">
        <f t="shared" si="687"/>
        <v>0</v>
      </c>
      <c r="AZ962" s="13">
        <f t="shared" si="688"/>
        <v>0</v>
      </c>
      <c r="BA962" s="14"/>
      <c r="BB962" s="13">
        <f t="shared" si="689"/>
        <v>0</v>
      </c>
      <c r="BC962" s="14">
        <f t="shared" si="690"/>
        <v>0</v>
      </c>
      <c r="BD962" s="13">
        <f t="shared" si="691"/>
        <v>0</v>
      </c>
      <c r="BE962" s="14">
        <f t="shared" si="692"/>
        <v>0</v>
      </c>
      <c r="BF962" s="13">
        <f t="shared" si="693"/>
        <v>1.9999999999999574E-2</v>
      </c>
      <c r="BG962" s="14"/>
      <c r="BH962" s="13">
        <f t="shared" si="694"/>
        <v>0</v>
      </c>
      <c r="BI962" s="14">
        <f t="shared" si="695"/>
        <v>0</v>
      </c>
      <c r="BJ962" s="13">
        <f t="shared" si="696"/>
        <v>0</v>
      </c>
      <c r="BK962" s="14">
        <f t="shared" si="697"/>
        <v>0</v>
      </c>
      <c r="BL962" s="13">
        <f t="shared" si="698"/>
        <v>0</v>
      </c>
    </row>
    <row r="963" spans="1:64" x14ac:dyDescent="0.25">
      <c r="A963" s="23">
        <f t="shared" si="699"/>
        <v>19.170416666666348</v>
      </c>
      <c r="B963" s="8"/>
      <c r="D963" s="10" t="s">
        <v>67</v>
      </c>
      <c r="F963" s="10" t="s">
        <v>67</v>
      </c>
      <c r="G963" s="10"/>
      <c r="H963" s="10" t="s">
        <v>67</v>
      </c>
      <c r="I963" s="10" t="s">
        <v>67</v>
      </c>
      <c r="J963" s="10" t="s">
        <v>67</v>
      </c>
      <c r="K963" t="s">
        <v>65</v>
      </c>
      <c r="L963" s="13">
        <f t="shared" si="654"/>
        <v>0</v>
      </c>
      <c r="M963" s="14">
        <f t="shared" si="668"/>
        <v>0</v>
      </c>
      <c r="N963" s="13">
        <f t="shared" si="655"/>
        <v>0</v>
      </c>
      <c r="O963" s="14">
        <f t="shared" si="669"/>
        <v>0</v>
      </c>
      <c r="P963" s="13">
        <f t="shared" si="656"/>
        <v>0</v>
      </c>
      <c r="Q963" s="14"/>
      <c r="R963" s="13">
        <f t="shared" si="657"/>
        <v>0</v>
      </c>
      <c r="S963" s="14">
        <f t="shared" si="670"/>
        <v>0</v>
      </c>
      <c r="T963" s="13">
        <f t="shared" si="658"/>
        <v>0</v>
      </c>
      <c r="U963" s="14">
        <f t="shared" si="671"/>
        <v>0</v>
      </c>
      <c r="V963" s="13">
        <f t="shared" si="659"/>
        <v>1.9999999999999574E-2</v>
      </c>
      <c r="W963" s="14"/>
      <c r="X963" s="13">
        <f t="shared" si="660"/>
        <v>0</v>
      </c>
      <c r="Y963" s="14">
        <f t="shared" si="672"/>
        <v>0</v>
      </c>
      <c r="Z963" s="13">
        <f t="shared" si="661"/>
        <v>0</v>
      </c>
      <c r="AA963" s="14">
        <f t="shared" si="673"/>
        <v>0</v>
      </c>
      <c r="AB963" s="13">
        <f t="shared" si="662"/>
        <v>0</v>
      </c>
      <c r="AC963" s="14"/>
      <c r="AD963" s="13">
        <f t="shared" si="663"/>
        <v>0</v>
      </c>
      <c r="AE963" s="14">
        <f t="shared" si="674"/>
        <v>0</v>
      </c>
      <c r="AF963" s="13">
        <f t="shared" si="664"/>
        <v>0</v>
      </c>
      <c r="AG963" s="14">
        <f t="shared" si="675"/>
        <v>0</v>
      </c>
      <c r="AH963" s="13">
        <f t="shared" si="665"/>
        <v>1.9999999999999574E-2</v>
      </c>
      <c r="AI963" s="14"/>
      <c r="AJ963" s="13">
        <f t="shared" si="666"/>
        <v>0</v>
      </c>
      <c r="AK963" s="14">
        <f t="shared" si="676"/>
        <v>0</v>
      </c>
      <c r="AL963" s="13">
        <f t="shared" si="667"/>
        <v>0</v>
      </c>
      <c r="AM963" s="14">
        <f t="shared" si="677"/>
        <v>0</v>
      </c>
      <c r="AN963" s="13">
        <f t="shared" si="678"/>
        <v>0</v>
      </c>
      <c r="AO963" s="14"/>
      <c r="AP963" s="13">
        <f t="shared" si="679"/>
        <v>0</v>
      </c>
      <c r="AQ963" s="14">
        <f t="shared" si="680"/>
        <v>0</v>
      </c>
      <c r="AR963" s="13">
        <f t="shared" si="681"/>
        <v>0</v>
      </c>
      <c r="AS963" s="14">
        <f t="shared" si="682"/>
        <v>0</v>
      </c>
      <c r="AT963" s="13">
        <f t="shared" si="683"/>
        <v>1.9999999999999574E-2</v>
      </c>
      <c r="AU963" s="14"/>
      <c r="AV963" s="13">
        <f t="shared" si="684"/>
        <v>0</v>
      </c>
      <c r="AW963" s="14">
        <f t="shared" si="685"/>
        <v>0</v>
      </c>
      <c r="AX963" s="13">
        <f t="shared" si="686"/>
        <v>0</v>
      </c>
      <c r="AY963" s="14">
        <f t="shared" si="687"/>
        <v>0</v>
      </c>
      <c r="AZ963" s="13">
        <f t="shared" si="688"/>
        <v>0</v>
      </c>
      <c r="BA963" s="14"/>
      <c r="BB963" s="13">
        <f t="shared" si="689"/>
        <v>0</v>
      </c>
      <c r="BC963" s="14">
        <f t="shared" si="690"/>
        <v>0</v>
      </c>
      <c r="BD963" s="13">
        <f t="shared" si="691"/>
        <v>0</v>
      </c>
      <c r="BE963" s="14">
        <f t="shared" si="692"/>
        <v>0</v>
      </c>
      <c r="BF963" s="13">
        <f t="shared" si="693"/>
        <v>1.9999999999999574E-2</v>
      </c>
      <c r="BG963" s="14"/>
      <c r="BH963" s="13">
        <f t="shared" si="694"/>
        <v>0</v>
      </c>
      <c r="BI963" s="14">
        <f t="shared" si="695"/>
        <v>0</v>
      </c>
      <c r="BJ963" s="13">
        <f t="shared" si="696"/>
        <v>0</v>
      </c>
      <c r="BK963" s="14">
        <f t="shared" si="697"/>
        <v>0</v>
      </c>
      <c r="BL963" s="13">
        <f t="shared" si="698"/>
        <v>0</v>
      </c>
    </row>
    <row r="964" spans="1:64" x14ac:dyDescent="0.25">
      <c r="A964" s="23">
        <f t="shared" si="699"/>
        <v>19.190416666666348</v>
      </c>
      <c r="B964" s="8"/>
      <c r="D964" s="10" t="s">
        <v>67</v>
      </c>
      <c r="F964" s="10" t="s">
        <v>67</v>
      </c>
      <c r="G964" s="10"/>
      <c r="H964" s="10" t="s">
        <v>67</v>
      </c>
      <c r="I964" s="10" t="s">
        <v>67</v>
      </c>
      <c r="J964" s="10" t="s">
        <v>67</v>
      </c>
      <c r="K964" t="s">
        <v>65</v>
      </c>
      <c r="L964" s="13">
        <f t="shared" si="654"/>
        <v>0</v>
      </c>
      <c r="M964" s="14">
        <f t="shared" si="668"/>
        <v>0</v>
      </c>
      <c r="N964" s="13">
        <f t="shared" si="655"/>
        <v>0</v>
      </c>
      <c r="O964" s="14">
        <f t="shared" si="669"/>
        <v>0</v>
      </c>
      <c r="P964" s="13">
        <f t="shared" si="656"/>
        <v>0</v>
      </c>
      <c r="Q964" s="14"/>
      <c r="R964" s="13">
        <f t="shared" si="657"/>
        <v>0</v>
      </c>
      <c r="S964" s="14">
        <f t="shared" si="670"/>
        <v>0</v>
      </c>
      <c r="T964" s="13">
        <f t="shared" si="658"/>
        <v>0</v>
      </c>
      <c r="U964" s="14">
        <f t="shared" si="671"/>
        <v>0</v>
      </c>
      <c r="V964" s="13">
        <f t="shared" si="659"/>
        <v>1.9999999999999574E-2</v>
      </c>
      <c r="W964" s="14"/>
      <c r="X964" s="13">
        <f t="shared" si="660"/>
        <v>0</v>
      </c>
      <c r="Y964" s="14">
        <f t="shared" si="672"/>
        <v>0</v>
      </c>
      <c r="Z964" s="13">
        <f t="shared" si="661"/>
        <v>0</v>
      </c>
      <c r="AA964" s="14">
        <f t="shared" si="673"/>
        <v>0</v>
      </c>
      <c r="AB964" s="13">
        <f t="shared" si="662"/>
        <v>0</v>
      </c>
      <c r="AC964" s="14"/>
      <c r="AD964" s="13">
        <f t="shared" si="663"/>
        <v>0</v>
      </c>
      <c r="AE964" s="14">
        <f t="shared" si="674"/>
        <v>0</v>
      </c>
      <c r="AF964" s="13">
        <f t="shared" si="664"/>
        <v>0</v>
      </c>
      <c r="AG964" s="14">
        <f t="shared" si="675"/>
        <v>0</v>
      </c>
      <c r="AH964" s="13">
        <f t="shared" si="665"/>
        <v>1.9999999999999574E-2</v>
      </c>
      <c r="AI964" s="14"/>
      <c r="AJ964" s="13">
        <f t="shared" si="666"/>
        <v>0</v>
      </c>
      <c r="AK964" s="14">
        <f t="shared" si="676"/>
        <v>0</v>
      </c>
      <c r="AL964" s="13">
        <f t="shared" si="667"/>
        <v>0</v>
      </c>
      <c r="AM964" s="14">
        <f t="shared" si="677"/>
        <v>0</v>
      </c>
      <c r="AN964" s="13">
        <f t="shared" si="678"/>
        <v>0</v>
      </c>
      <c r="AO964" s="14"/>
      <c r="AP964" s="13">
        <f t="shared" si="679"/>
        <v>0</v>
      </c>
      <c r="AQ964" s="14">
        <f t="shared" si="680"/>
        <v>0</v>
      </c>
      <c r="AR964" s="13">
        <f t="shared" si="681"/>
        <v>0</v>
      </c>
      <c r="AS964" s="14">
        <f t="shared" si="682"/>
        <v>0</v>
      </c>
      <c r="AT964" s="13">
        <f t="shared" si="683"/>
        <v>1.9999999999999574E-2</v>
      </c>
      <c r="AU964" s="14"/>
      <c r="AV964" s="13">
        <f t="shared" si="684"/>
        <v>0</v>
      </c>
      <c r="AW964" s="14">
        <f t="shared" si="685"/>
        <v>0</v>
      </c>
      <c r="AX964" s="13">
        <f t="shared" si="686"/>
        <v>0</v>
      </c>
      <c r="AY964" s="14">
        <f t="shared" si="687"/>
        <v>0</v>
      </c>
      <c r="AZ964" s="13">
        <f t="shared" si="688"/>
        <v>0</v>
      </c>
      <c r="BA964" s="14"/>
      <c r="BB964" s="13">
        <f t="shared" si="689"/>
        <v>0</v>
      </c>
      <c r="BC964" s="14">
        <f t="shared" si="690"/>
        <v>0</v>
      </c>
      <c r="BD964" s="13">
        <f t="shared" si="691"/>
        <v>0</v>
      </c>
      <c r="BE964" s="14">
        <f t="shared" si="692"/>
        <v>0</v>
      </c>
      <c r="BF964" s="13">
        <f t="shared" si="693"/>
        <v>1.9999999999999574E-2</v>
      </c>
      <c r="BG964" s="14"/>
      <c r="BH964" s="13">
        <f t="shared" si="694"/>
        <v>0</v>
      </c>
      <c r="BI964" s="14">
        <f t="shared" si="695"/>
        <v>0</v>
      </c>
      <c r="BJ964" s="13">
        <f t="shared" si="696"/>
        <v>0</v>
      </c>
      <c r="BK964" s="14">
        <f t="shared" si="697"/>
        <v>0</v>
      </c>
      <c r="BL964" s="13">
        <f t="shared" si="698"/>
        <v>0</v>
      </c>
    </row>
    <row r="965" spans="1:64" x14ac:dyDescent="0.25">
      <c r="A965" s="23">
        <f t="shared" si="699"/>
        <v>19.210416666666347</v>
      </c>
      <c r="B965" s="8"/>
      <c r="D965" s="10" t="s">
        <v>67</v>
      </c>
      <c r="F965" s="10" t="s">
        <v>67</v>
      </c>
      <c r="H965" s="10" t="s">
        <v>67</v>
      </c>
      <c r="I965" s="10" t="s">
        <v>67</v>
      </c>
      <c r="J965" s="10" t="s">
        <v>67</v>
      </c>
      <c r="K965" t="s">
        <v>65</v>
      </c>
      <c r="L965" s="13">
        <f t="shared" ref="L965:L1028" si="700">IF(B965="Line 1 Fails",A965,0)</f>
        <v>0</v>
      </c>
      <c r="M965" s="14">
        <f t="shared" si="668"/>
        <v>0</v>
      </c>
      <c r="N965" s="13">
        <f t="shared" ref="N965:N1028" si="701">IF(B965="Line 1 repd.",A965,0)</f>
        <v>0</v>
      </c>
      <c r="O965" s="14">
        <f t="shared" si="669"/>
        <v>0</v>
      </c>
      <c r="P965" s="13">
        <f t="shared" ref="P965:P1028" si="702">IF(C965="Dn(waiting)",A966-A965,0)</f>
        <v>0</v>
      </c>
      <c r="Q965" s="14"/>
      <c r="R965" s="13">
        <f t="shared" ref="R965:R1028" si="703">IF(B965="Line 2 Fails",A965,0)</f>
        <v>0</v>
      </c>
      <c r="S965" s="14">
        <f t="shared" si="670"/>
        <v>0</v>
      </c>
      <c r="T965" s="13">
        <f t="shared" ref="T965:T1028" si="704">IF(B965="Line 2 repd.",A965,0)</f>
        <v>0</v>
      </c>
      <c r="U965" s="14">
        <f t="shared" si="671"/>
        <v>0</v>
      </c>
      <c r="V965" s="13">
        <f t="shared" ref="V965:V1028" si="705">IF(D965="Dn(waiting)",A966-A965,0)</f>
        <v>1.9999999999999574E-2</v>
      </c>
      <c r="W965" s="14"/>
      <c r="X965" s="13">
        <f t="shared" ref="X965:X1028" si="706">IF(B965="Line 3 Fails",A965,0)</f>
        <v>0</v>
      </c>
      <c r="Y965" s="14">
        <f t="shared" si="672"/>
        <v>0</v>
      </c>
      <c r="Z965" s="13">
        <f t="shared" ref="Z965:Z1028" si="707">IF(B965="Line 3 repd.",A965,0)</f>
        <v>0</v>
      </c>
      <c r="AA965" s="14">
        <f t="shared" si="673"/>
        <v>0</v>
      </c>
      <c r="AB965" s="13">
        <f t="shared" ref="AB965:AB1028" si="708">IF(E965="Dn(waiting)",A966-A965,0)</f>
        <v>0</v>
      </c>
      <c r="AC965" s="14"/>
      <c r="AD965" s="13">
        <f t="shared" ref="AD965:AD1028" si="709">IF(B965="Line 4 Fails",A965,0)</f>
        <v>0</v>
      </c>
      <c r="AE965" s="14">
        <f t="shared" si="674"/>
        <v>0</v>
      </c>
      <c r="AF965" s="13">
        <f t="shared" ref="AF965:AF1028" si="710">IF(B965="Line 4 repd.",A965,0)</f>
        <v>0</v>
      </c>
      <c r="AG965" s="14">
        <f t="shared" si="675"/>
        <v>0</v>
      </c>
      <c r="AH965" s="13">
        <f t="shared" ref="AH965:AH1028" si="711">IF(F965="Dn(waiting)",A966-A965,0)</f>
        <v>1.9999999999999574E-2</v>
      </c>
      <c r="AI965" s="14"/>
      <c r="AJ965" s="13">
        <f t="shared" ref="AJ965:AJ1028" si="712">IF(B965="Line 5 Fails",A965,0)</f>
        <v>0</v>
      </c>
      <c r="AK965" s="14">
        <f t="shared" si="676"/>
        <v>0</v>
      </c>
      <c r="AL965" s="13">
        <f t="shared" ref="AL965:AL1028" si="713">IF(B965="Line 5 repd.",A965,0)</f>
        <v>0</v>
      </c>
      <c r="AM965" s="14">
        <f t="shared" si="677"/>
        <v>0</v>
      </c>
      <c r="AN965" s="13">
        <f t="shared" si="678"/>
        <v>0</v>
      </c>
      <c r="AO965" s="14"/>
      <c r="AP965" s="13">
        <f t="shared" si="679"/>
        <v>0</v>
      </c>
      <c r="AQ965" s="14">
        <f t="shared" si="680"/>
        <v>0</v>
      </c>
      <c r="AR965" s="13">
        <f t="shared" si="681"/>
        <v>0</v>
      </c>
      <c r="AS965" s="14">
        <f t="shared" si="682"/>
        <v>0</v>
      </c>
      <c r="AT965" s="13">
        <f t="shared" si="683"/>
        <v>1.9999999999999574E-2</v>
      </c>
      <c r="AU965" s="14"/>
      <c r="AV965" s="13">
        <f t="shared" si="684"/>
        <v>0</v>
      </c>
      <c r="AW965" s="14">
        <f t="shared" si="685"/>
        <v>0</v>
      </c>
      <c r="AX965" s="13">
        <f t="shared" si="686"/>
        <v>0</v>
      </c>
      <c r="AY965" s="14">
        <f t="shared" si="687"/>
        <v>0</v>
      </c>
      <c r="AZ965" s="13">
        <f t="shared" si="688"/>
        <v>0</v>
      </c>
      <c r="BA965" s="14"/>
      <c r="BB965" s="13">
        <f t="shared" si="689"/>
        <v>0</v>
      </c>
      <c r="BC965" s="14">
        <f t="shared" si="690"/>
        <v>0</v>
      </c>
      <c r="BD965" s="13">
        <f t="shared" si="691"/>
        <v>0</v>
      </c>
      <c r="BE965" s="14">
        <f t="shared" si="692"/>
        <v>0</v>
      </c>
      <c r="BF965" s="13">
        <f t="shared" si="693"/>
        <v>1.9999999999999574E-2</v>
      </c>
      <c r="BG965" s="14"/>
      <c r="BH965" s="13">
        <f t="shared" si="694"/>
        <v>0</v>
      </c>
      <c r="BI965" s="14">
        <f t="shared" si="695"/>
        <v>0</v>
      </c>
      <c r="BJ965" s="13">
        <f t="shared" si="696"/>
        <v>0</v>
      </c>
      <c r="BK965" s="14">
        <f t="shared" si="697"/>
        <v>0</v>
      </c>
      <c r="BL965" s="13">
        <f t="shared" si="698"/>
        <v>0</v>
      </c>
    </row>
    <row r="966" spans="1:64" x14ac:dyDescent="0.25">
      <c r="A966" s="23">
        <f t="shared" si="699"/>
        <v>19.230416666666347</v>
      </c>
      <c r="B966" s="8" t="s">
        <v>85</v>
      </c>
      <c r="D966" s="10" t="s">
        <v>67</v>
      </c>
      <c r="F966" t="s">
        <v>65</v>
      </c>
      <c r="H966" s="10" t="s">
        <v>67</v>
      </c>
      <c r="I966" s="10" t="s">
        <v>67</v>
      </c>
      <c r="J966" s="10" t="s">
        <v>67</v>
      </c>
      <c r="K966" s="11" t="s">
        <v>66</v>
      </c>
      <c r="L966" s="13">
        <f t="shared" si="700"/>
        <v>0</v>
      </c>
      <c r="M966" s="14">
        <f t="shared" ref="M966:M1029" si="714">IF(L966&gt;0,1,0)</f>
        <v>0</v>
      </c>
      <c r="N966" s="13">
        <f t="shared" si="701"/>
        <v>0</v>
      </c>
      <c r="O966" s="14">
        <f t="shared" ref="O966:O1029" si="715">IF(N966&gt;0,1,0)</f>
        <v>0</v>
      </c>
      <c r="P966" s="13">
        <f t="shared" si="702"/>
        <v>0</v>
      </c>
      <c r="Q966" s="14"/>
      <c r="R966" s="13">
        <f t="shared" si="703"/>
        <v>0</v>
      </c>
      <c r="S966" s="14">
        <f t="shared" ref="S966:S1029" si="716">IF(R966&gt;0,1,0)</f>
        <v>0</v>
      </c>
      <c r="T966" s="13">
        <f t="shared" si="704"/>
        <v>0</v>
      </c>
      <c r="U966" s="14">
        <f t="shared" ref="U966:U1029" si="717">IF(T966&gt;0,1,0)</f>
        <v>0</v>
      </c>
      <c r="V966" s="13">
        <f t="shared" si="705"/>
        <v>1.9999999999999574E-2</v>
      </c>
      <c r="W966" s="14"/>
      <c r="X966" s="13">
        <f t="shared" si="706"/>
        <v>0</v>
      </c>
      <c r="Y966" s="14">
        <f t="shared" ref="Y966:Y1029" si="718">IF(X966&gt;0,1,0)</f>
        <v>0</v>
      </c>
      <c r="Z966" s="13">
        <f t="shared" si="707"/>
        <v>0</v>
      </c>
      <c r="AA966" s="14">
        <f t="shared" ref="AA966:AA1029" si="719">IF(Z966&gt;0,1,0)</f>
        <v>0</v>
      </c>
      <c r="AB966" s="13">
        <f t="shared" si="708"/>
        <v>0</v>
      </c>
      <c r="AC966" s="14"/>
      <c r="AD966" s="13">
        <f t="shared" si="709"/>
        <v>0</v>
      </c>
      <c r="AE966" s="14">
        <f t="shared" ref="AE966:AE1029" si="720">IF(AD966&gt;0,1,0)</f>
        <v>0</v>
      </c>
      <c r="AF966" s="13">
        <f t="shared" si="710"/>
        <v>0</v>
      </c>
      <c r="AG966" s="14">
        <f t="shared" ref="AG966:AG1029" si="721">IF(AF966&gt;0,1,0)</f>
        <v>0</v>
      </c>
      <c r="AH966" s="13">
        <f t="shared" si="711"/>
        <v>0</v>
      </c>
      <c r="AI966" s="14"/>
      <c r="AJ966" s="13">
        <f t="shared" si="712"/>
        <v>0</v>
      </c>
      <c r="AK966" s="14">
        <f t="shared" ref="AK966:AK1029" si="722">IF(AJ966&gt;0,1,0)</f>
        <v>0</v>
      </c>
      <c r="AL966" s="13">
        <f t="shared" si="713"/>
        <v>0</v>
      </c>
      <c r="AM966" s="14">
        <f t="shared" ref="AM966:AM1029" si="723">IF(AL966&gt;0,1,0)</f>
        <v>0</v>
      </c>
      <c r="AN966" s="13">
        <f t="shared" ref="AN966:AN1029" si="724">IF(G966="Dn(waiting)",A967-A966,0)</f>
        <v>0</v>
      </c>
      <c r="AO966" s="14"/>
      <c r="AP966" s="13">
        <f t="shared" ref="AP966:AP1029" si="725">IF(B966="Line 6 Fails",A966,0)</f>
        <v>0</v>
      </c>
      <c r="AQ966" s="14">
        <f t="shared" ref="AQ966:AQ1029" si="726">IF(AP966&gt;0,1,0)</f>
        <v>0</v>
      </c>
      <c r="AR966" s="13">
        <f t="shared" ref="AR966:AR1029" si="727">IF(B966="Line 6 repd.",A966,0)</f>
        <v>0</v>
      </c>
      <c r="AS966" s="14">
        <f t="shared" ref="AS966:AS1029" si="728">IF(AR966&gt;0,1,0)</f>
        <v>0</v>
      </c>
      <c r="AT966" s="13">
        <f t="shared" ref="AT966:AT1029" si="729">IF(H966="Dn(waiting)",A967-A966,0)</f>
        <v>1.9999999999999574E-2</v>
      </c>
      <c r="AU966" s="14"/>
      <c r="AV966" s="13">
        <f t="shared" ref="AV966:AV1029" si="730">IF(B966="Line 7 Fails",A966,0)</f>
        <v>0</v>
      </c>
      <c r="AW966" s="14">
        <f t="shared" ref="AW966:AW1029" si="731">IF(AV966&gt;0,1,0)</f>
        <v>0</v>
      </c>
      <c r="AX966" s="13">
        <f t="shared" ref="AX966:AX1029" si="732">IF(B966="Line 7 repd.",A966,0)</f>
        <v>0</v>
      </c>
      <c r="AY966" s="14">
        <f t="shared" ref="AY966:AY1029" si="733">IF(AX966&gt;0,1,0)</f>
        <v>0</v>
      </c>
      <c r="AZ966" s="13">
        <f t="shared" ref="AZ966:AZ1029" si="734">IF(K966="Dn(waiting)",A967-A966,0)</f>
        <v>0</v>
      </c>
      <c r="BA966" s="14"/>
      <c r="BB966" s="13">
        <f t="shared" ref="BB966:BB1029" si="735">IF(B966="Line 8 Fails",A966,0)</f>
        <v>0</v>
      </c>
      <c r="BC966" s="14">
        <f t="shared" ref="BC966:BC1029" si="736">IF(BB966&gt;0,1,0)</f>
        <v>0</v>
      </c>
      <c r="BD966" s="13">
        <f t="shared" ref="BD966:BD1029" si="737">IF(B966="Line 8 repd.",A966,0)</f>
        <v>0</v>
      </c>
      <c r="BE966" s="14">
        <f t="shared" ref="BE966:BE1029" si="738">IF(BD966&gt;0,1,0)</f>
        <v>0</v>
      </c>
      <c r="BF966" s="13">
        <f t="shared" ref="BF966:BF1029" si="739">IF(J966="Dn(waiting)",A967-A966,0)</f>
        <v>1.9999999999999574E-2</v>
      </c>
      <c r="BG966" s="14"/>
      <c r="BH966" s="13">
        <f t="shared" ref="BH966:BH1029" si="740">IF(B966="Line 9 Fails",A966,0)</f>
        <v>0</v>
      </c>
      <c r="BI966" s="14">
        <f t="shared" ref="BI966:BI1029" si="741">IF(BH966&gt;0,1,0)</f>
        <v>0</v>
      </c>
      <c r="BJ966" s="13">
        <f t="shared" ref="BJ966:BJ1029" si="742">IF(B966="Line 9 repd.",A966,0)</f>
        <v>19.230416666666347</v>
      </c>
      <c r="BK966" s="14">
        <f t="shared" ref="BK966:BK1029" si="743">IF(BJ966&gt;0,1,0)</f>
        <v>1</v>
      </c>
      <c r="BL966" s="13">
        <f t="shared" ref="BL966:BL1029" si="744">IF(K966="Dn(waiting)",A967-A966,0)</f>
        <v>0</v>
      </c>
    </row>
    <row r="967" spans="1:64" x14ac:dyDescent="0.25">
      <c r="A967" s="23">
        <f t="shared" ref="A967:A1030" si="745">A966+0.02</f>
        <v>19.250416666666347</v>
      </c>
      <c r="B967" s="8" t="s">
        <v>75</v>
      </c>
      <c r="D967" s="10" t="s">
        <v>67</v>
      </c>
      <c r="F967" t="s">
        <v>65</v>
      </c>
      <c r="G967" s="10" t="s">
        <v>67</v>
      </c>
      <c r="H967" s="10" t="s">
        <v>67</v>
      </c>
      <c r="I967" s="10" t="s">
        <v>67</v>
      </c>
      <c r="J967" s="10" t="s">
        <v>67</v>
      </c>
      <c r="L967" s="13">
        <f t="shared" si="700"/>
        <v>0</v>
      </c>
      <c r="M967" s="14">
        <f t="shared" si="714"/>
        <v>0</v>
      </c>
      <c r="N967" s="13">
        <f t="shared" si="701"/>
        <v>0</v>
      </c>
      <c r="O967" s="14">
        <f t="shared" si="715"/>
        <v>0</v>
      </c>
      <c r="P967" s="13">
        <f t="shared" si="702"/>
        <v>0</v>
      </c>
      <c r="Q967" s="14"/>
      <c r="R967" s="13">
        <f t="shared" si="703"/>
        <v>0</v>
      </c>
      <c r="S967" s="14">
        <f t="shared" si="716"/>
        <v>0</v>
      </c>
      <c r="T967" s="13">
        <f t="shared" si="704"/>
        <v>0</v>
      </c>
      <c r="U967" s="14">
        <f t="shared" si="717"/>
        <v>0</v>
      </c>
      <c r="V967" s="13">
        <f t="shared" si="705"/>
        <v>1.9999999999999574E-2</v>
      </c>
      <c r="W967" s="14"/>
      <c r="X967" s="13">
        <f t="shared" si="706"/>
        <v>0</v>
      </c>
      <c r="Y967" s="14">
        <f t="shared" si="718"/>
        <v>0</v>
      </c>
      <c r="Z967" s="13">
        <f t="shared" si="707"/>
        <v>0</v>
      </c>
      <c r="AA967" s="14">
        <f t="shared" si="719"/>
        <v>0</v>
      </c>
      <c r="AB967" s="13">
        <f t="shared" si="708"/>
        <v>0</v>
      </c>
      <c r="AC967" s="14"/>
      <c r="AD967" s="13">
        <f t="shared" si="709"/>
        <v>0</v>
      </c>
      <c r="AE967" s="14">
        <f t="shared" si="720"/>
        <v>0</v>
      </c>
      <c r="AF967" s="13">
        <f t="shared" si="710"/>
        <v>0</v>
      </c>
      <c r="AG967" s="14">
        <f t="shared" si="721"/>
        <v>0</v>
      </c>
      <c r="AH967" s="13">
        <f t="shared" si="711"/>
        <v>0</v>
      </c>
      <c r="AI967" s="14"/>
      <c r="AJ967" s="13">
        <f t="shared" si="712"/>
        <v>19.250416666666347</v>
      </c>
      <c r="AK967" s="14">
        <f t="shared" si="722"/>
        <v>1</v>
      </c>
      <c r="AL967" s="13">
        <f t="shared" si="713"/>
        <v>0</v>
      </c>
      <c r="AM967" s="14">
        <f t="shared" si="723"/>
        <v>0</v>
      </c>
      <c r="AN967" s="13">
        <f t="shared" si="724"/>
        <v>1.9999999999999574E-2</v>
      </c>
      <c r="AO967" s="14"/>
      <c r="AP967" s="13">
        <f t="shared" si="725"/>
        <v>0</v>
      </c>
      <c r="AQ967" s="14">
        <f t="shared" si="726"/>
        <v>0</v>
      </c>
      <c r="AR967" s="13">
        <f t="shared" si="727"/>
        <v>0</v>
      </c>
      <c r="AS967" s="14">
        <f t="shared" si="728"/>
        <v>0</v>
      </c>
      <c r="AT967" s="13">
        <f t="shared" si="729"/>
        <v>1.9999999999999574E-2</v>
      </c>
      <c r="AU967" s="14"/>
      <c r="AV967" s="13">
        <f t="shared" si="730"/>
        <v>0</v>
      </c>
      <c r="AW967" s="14">
        <f t="shared" si="731"/>
        <v>0</v>
      </c>
      <c r="AX967" s="13">
        <f t="shared" si="732"/>
        <v>0</v>
      </c>
      <c r="AY967" s="14">
        <f t="shared" si="733"/>
        <v>0</v>
      </c>
      <c r="AZ967" s="13">
        <f t="shared" si="734"/>
        <v>0</v>
      </c>
      <c r="BA967" s="14"/>
      <c r="BB967" s="13">
        <f t="shared" si="735"/>
        <v>0</v>
      </c>
      <c r="BC967" s="14">
        <f t="shared" si="736"/>
        <v>0</v>
      </c>
      <c r="BD967" s="13">
        <f t="shared" si="737"/>
        <v>0</v>
      </c>
      <c r="BE967" s="14">
        <f t="shared" si="738"/>
        <v>0</v>
      </c>
      <c r="BF967" s="13">
        <f t="shared" si="739"/>
        <v>1.9999999999999574E-2</v>
      </c>
      <c r="BG967" s="14"/>
      <c r="BH967" s="13">
        <f t="shared" si="740"/>
        <v>0</v>
      </c>
      <c r="BI967" s="14">
        <f t="shared" si="741"/>
        <v>0</v>
      </c>
      <c r="BJ967" s="13">
        <f t="shared" si="742"/>
        <v>0</v>
      </c>
      <c r="BK967" s="14">
        <f t="shared" si="743"/>
        <v>0</v>
      </c>
      <c r="BL967" s="13">
        <f t="shared" si="744"/>
        <v>0</v>
      </c>
    </row>
    <row r="968" spans="1:64" x14ac:dyDescent="0.25">
      <c r="A968" s="23">
        <f t="shared" si="745"/>
        <v>19.270416666666346</v>
      </c>
      <c r="B968" s="8"/>
      <c r="D968" s="10" t="s">
        <v>67</v>
      </c>
      <c r="F968" t="s">
        <v>65</v>
      </c>
      <c r="G968" s="10" t="s">
        <v>67</v>
      </c>
      <c r="H968" s="10" t="s">
        <v>67</v>
      </c>
      <c r="I968" s="10" t="s">
        <v>67</v>
      </c>
      <c r="J968" s="10" t="s">
        <v>67</v>
      </c>
      <c r="L968" s="13">
        <f t="shared" si="700"/>
        <v>0</v>
      </c>
      <c r="M968" s="14">
        <f t="shared" si="714"/>
        <v>0</v>
      </c>
      <c r="N968" s="13">
        <f t="shared" si="701"/>
        <v>0</v>
      </c>
      <c r="O968" s="14">
        <f t="shared" si="715"/>
        <v>0</v>
      </c>
      <c r="P968" s="13">
        <f t="shared" si="702"/>
        <v>0</v>
      </c>
      <c r="Q968" s="14"/>
      <c r="R968" s="13">
        <f t="shared" si="703"/>
        <v>0</v>
      </c>
      <c r="S968" s="14">
        <f t="shared" si="716"/>
        <v>0</v>
      </c>
      <c r="T968" s="13">
        <f t="shared" si="704"/>
        <v>0</v>
      </c>
      <c r="U968" s="14">
        <f t="shared" si="717"/>
        <v>0</v>
      </c>
      <c r="V968" s="13">
        <f t="shared" si="705"/>
        <v>1.9999999999999574E-2</v>
      </c>
      <c r="W968" s="14"/>
      <c r="X968" s="13">
        <f t="shared" si="706"/>
        <v>0</v>
      </c>
      <c r="Y968" s="14">
        <f t="shared" si="718"/>
        <v>0</v>
      </c>
      <c r="Z968" s="13">
        <f t="shared" si="707"/>
        <v>0</v>
      </c>
      <c r="AA968" s="14">
        <f t="shared" si="719"/>
        <v>0</v>
      </c>
      <c r="AB968" s="13">
        <f t="shared" si="708"/>
        <v>0</v>
      </c>
      <c r="AC968" s="14"/>
      <c r="AD968" s="13">
        <f t="shared" si="709"/>
        <v>0</v>
      </c>
      <c r="AE968" s="14">
        <f t="shared" si="720"/>
        <v>0</v>
      </c>
      <c r="AF968" s="13">
        <f t="shared" si="710"/>
        <v>0</v>
      </c>
      <c r="AG968" s="14">
        <f t="shared" si="721"/>
        <v>0</v>
      </c>
      <c r="AH968" s="13">
        <f t="shared" si="711"/>
        <v>0</v>
      </c>
      <c r="AI968" s="14"/>
      <c r="AJ968" s="13">
        <f t="shared" si="712"/>
        <v>0</v>
      </c>
      <c r="AK968" s="14">
        <f t="shared" si="722"/>
        <v>0</v>
      </c>
      <c r="AL968" s="13">
        <f t="shared" si="713"/>
        <v>0</v>
      </c>
      <c r="AM968" s="14">
        <f t="shared" si="723"/>
        <v>0</v>
      </c>
      <c r="AN968" s="13">
        <f t="shared" si="724"/>
        <v>1.9999999999999574E-2</v>
      </c>
      <c r="AO968" s="14"/>
      <c r="AP968" s="13">
        <f t="shared" si="725"/>
        <v>0</v>
      </c>
      <c r="AQ968" s="14">
        <f t="shared" si="726"/>
        <v>0</v>
      </c>
      <c r="AR968" s="13">
        <f t="shared" si="727"/>
        <v>0</v>
      </c>
      <c r="AS968" s="14">
        <f t="shared" si="728"/>
        <v>0</v>
      </c>
      <c r="AT968" s="13">
        <f t="shared" si="729"/>
        <v>1.9999999999999574E-2</v>
      </c>
      <c r="AU968" s="14"/>
      <c r="AV968" s="13">
        <f t="shared" si="730"/>
        <v>0</v>
      </c>
      <c r="AW968" s="14">
        <f t="shared" si="731"/>
        <v>0</v>
      </c>
      <c r="AX968" s="13">
        <f t="shared" si="732"/>
        <v>0</v>
      </c>
      <c r="AY968" s="14">
        <f t="shared" si="733"/>
        <v>0</v>
      </c>
      <c r="AZ968" s="13">
        <f t="shared" si="734"/>
        <v>0</v>
      </c>
      <c r="BA968" s="14"/>
      <c r="BB968" s="13">
        <f t="shared" si="735"/>
        <v>0</v>
      </c>
      <c r="BC968" s="14">
        <f t="shared" si="736"/>
        <v>0</v>
      </c>
      <c r="BD968" s="13">
        <f t="shared" si="737"/>
        <v>0</v>
      </c>
      <c r="BE968" s="14">
        <f t="shared" si="738"/>
        <v>0</v>
      </c>
      <c r="BF968" s="13">
        <f t="shared" si="739"/>
        <v>1.9999999999999574E-2</v>
      </c>
      <c r="BG968" s="14"/>
      <c r="BH968" s="13">
        <f t="shared" si="740"/>
        <v>0</v>
      </c>
      <c r="BI968" s="14">
        <f t="shared" si="741"/>
        <v>0</v>
      </c>
      <c r="BJ968" s="13">
        <f t="shared" si="742"/>
        <v>0</v>
      </c>
      <c r="BK968" s="14">
        <f t="shared" si="743"/>
        <v>0</v>
      </c>
      <c r="BL968" s="13">
        <f t="shared" si="744"/>
        <v>0</v>
      </c>
    </row>
    <row r="969" spans="1:64" x14ac:dyDescent="0.25">
      <c r="A969" s="23">
        <f t="shared" si="745"/>
        <v>19.290416666666346</v>
      </c>
      <c r="B969" s="8"/>
      <c r="D969" s="10" t="s">
        <v>67</v>
      </c>
      <c r="F969" t="s">
        <v>65</v>
      </c>
      <c r="G969" s="10" t="s">
        <v>67</v>
      </c>
      <c r="H969" s="10" t="s">
        <v>67</v>
      </c>
      <c r="I969" s="10" t="s">
        <v>67</v>
      </c>
      <c r="J969" s="10" t="s">
        <v>67</v>
      </c>
      <c r="L969" s="13">
        <f t="shared" si="700"/>
        <v>0</v>
      </c>
      <c r="M969" s="14">
        <f t="shared" si="714"/>
        <v>0</v>
      </c>
      <c r="N969" s="13">
        <f t="shared" si="701"/>
        <v>0</v>
      </c>
      <c r="O969" s="14">
        <f t="shared" si="715"/>
        <v>0</v>
      </c>
      <c r="P969" s="13">
        <f t="shared" si="702"/>
        <v>0</v>
      </c>
      <c r="Q969" s="14"/>
      <c r="R969" s="13">
        <f t="shared" si="703"/>
        <v>0</v>
      </c>
      <c r="S969" s="14">
        <f t="shared" si="716"/>
        <v>0</v>
      </c>
      <c r="T969" s="13">
        <f t="shared" si="704"/>
        <v>0</v>
      </c>
      <c r="U969" s="14">
        <f t="shared" si="717"/>
        <v>0</v>
      </c>
      <c r="V969" s="13">
        <f t="shared" si="705"/>
        <v>1.9999999999999574E-2</v>
      </c>
      <c r="W969" s="14"/>
      <c r="X969" s="13">
        <f t="shared" si="706"/>
        <v>0</v>
      </c>
      <c r="Y969" s="14">
        <f t="shared" si="718"/>
        <v>0</v>
      </c>
      <c r="Z969" s="13">
        <f t="shared" si="707"/>
        <v>0</v>
      </c>
      <c r="AA969" s="14">
        <f t="shared" si="719"/>
        <v>0</v>
      </c>
      <c r="AB969" s="13">
        <f t="shared" si="708"/>
        <v>0</v>
      </c>
      <c r="AC969" s="14"/>
      <c r="AD969" s="13">
        <f t="shared" si="709"/>
        <v>0</v>
      </c>
      <c r="AE969" s="14">
        <f t="shared" si="720"/>
        <v>0</v>
      </c>
      <c r="AF969" s="13">
        <f t="shared" si="710"/>
        <v>0</v>
      </c>
      <c r="AG969" s="14">
        <f t="shared" si="721"/>
        <v>0</v>
      </c>
      <c r="AH969" s="13">
        <f t="shared" si="711"/>
        <v>0</v>
      </c>
      <c r="AI969" s="14"/>
      <c r="AJ969" s="13">
        <f t="shared" si="712"/>
        <v>0</v>
      </c>
      <c r="AK969" s="14">
        <f t="shared" si="722"/>
        <v>0</v>
      </c>
      <c r="AL969" s="13">
        <f t="shared" si="713"/>
        <v>0</v>
      </c>
      <c r="AM969" s="14">
        <f t="shared" si="723"/>
        <v>0</v>
      </c>
      <c r="AN969" s="13">
        <f t="shared" si="724"/>
        <v>1.9999999999999574E-2</v>
      </c>
      <c r="AO969" s="14"/>
      <c r="AP969" s="13">
        <f t="shared" si="725"/>
        <v>0</v>
      </c>
      <c r="AQ969" s="14">
        <f t="shared" si="726"/>
        <v>0</v>
      </c>
      <c r="AR969" s="13">
        <f t="shared" si="727"/>
        <v>0</v>
      </c>
      <c r="AS969" s="14">
        <f t="shared" si="728"/>
        <v>0</v>
      </c>
      <c r="AT969" s="13">
        <f t="shared" si="729"/>
        <v>1.9999999999999574E-2</v>
      </c>
      <c r="AU969" s="14"/>
      <c r="AV969" s="13">
        <f t="shared" si="730"/>
        <v>0</v>
      </c>
      <c r="AW969" s="14">
        <f t="shared" si="731"/>
        <v>0</v>
      </c>
      <c r="AX969" s="13">
        <f t="shared" si="732"/>
        <v>0</v>
      </c>
      <c r="AY969" s="14">
        <f t="shared" si="733"/>
        <v>0</v>
      </c>
      <c r="AZ969" s="13">
        <f t="shared" si="734"/>
        <v>0</v>
      </c>
      <c r="BA969" s="14"/>
      <c r="BB969" s="13">
        <f t="shared" si="735"/>
        <v>0</v>
      </c>
      <c r="BC969" s="14">
        <f t="shared" si="736"/>
        <v>0</v>
      </c>
      <c r="BD969" s="13">
        <f t="shared" si="737"/>
        <v>0</v>
      </c>
      <c r="BE969" s="14">
        <f t="shared" si="738"/>
        <v>0</v>
      </c>
      <c r="BF969" s="13">
        <f t="shared" si="739"/>
        <v>1.9999999999999574E-2</v>
      </c>
      <c r="BG969" s="14"/>
      <c r="BH969" s="13">
        <f t="shared" si="740"/>
        <v>0</v>
      </c>
      <c r="BI969" s="14">
        <f t="shared" si="741"/>
        <v>0</v>
      </c>
      <c r="BJ969" s="13">
        <f t="shared" si="742"/>
        <v>0</v>
      </c>
      <c r="BK969" s="14">
        <f t="shared" si="743"/>
        <v>0</v>
      </c>
      <c r="BL969" s="13">
        <f t="shared" si="744"/>
        <v>0</v>
      </c>
    </row>
    <row r="970" spans="1:64" x14ac:dyDescent="0.25">
      <c r="A970" s="23">
        <f t="shared" si="745"/>
        <v>19.310416666666345</v>
      </c>
      <c r="B970" s="8" t="s">
        <v>76</v>
      </c>
      <c r="D970" t="s">
        <v>65</v>
      </c>
      <c r="F970" s="11" t="s">
        <v>66</v>
      </c>
      <c r="G970" s="10" t="s">
        <v>67</v>
      </c>
      <c r="H970" s="10" t="s">
        <v>67</v>
      </c>
      <c r="I970" s="10" t="s">
        <v>67</v>
      </c>
      <c r="J970" s="10" t="s">
        <v>67</v>
      </c>
      <c r="L970" s="13">
        <f t="shared" si="700"/>
        <v>0</v>
      </c>
      <c r="M970" s="14">
        <f t="shared" si="714"/>
        <v>0</v>
      </c>
      <c r="N970" s="13">
        <f t="shared" si="701"/>
        <v>0</v>
      </c>
      <c r="O970" s="14">
        <f t="shared" si="715"/>
        <v>0</v>
      </c>
      <c r="P970" s="13">
        <f t="shared" si="702"/>
        <v>0</v>
      </c>
      <c r="Q970" s="14"/>
      <c r="R970" s="13">
        <f t="shared" si="703"/>
        <v>0</v>
      </c>
      <c r="S970" s="14">
        <f t="shared" si="716"/>
        <v>0</v>
      </c>
      <c r="T970" s="13">
        <f t="shared" si="704"/>
        <v>0</v>
      </c>
      <c r="U970" s="14">
        <f t="shared" si="717"/>
        <v>0</v>
      </c>
      <c r="V970" s="13">
        <f t="shared" si="705"/>
        <v>0</v>
      </c>
      <c r="W970" s="14"/>
      <c r="X970" s="13">
        <f t="shared" si="706"/>
        <v>0</v>
      </c>
      <c r="Y970" s="14">
        <f t="shared" si="718"/>
        <v>0</v>
      </c>
      <c r="Z970" s="13">
        <f t="shared" si="707"/>
        <v>0</v>
      </c>
      <c r="AA970" s="14">
        <f t="shared" si="719"/>
        <v>0</v>
      </c>
      <c r="AB970" s="13">
        <f t="shared" si="708"/>
        <v>0</v>
      </c>
      <c r="AC970" s="14"/>
      <c r="AD970" s="13">
        <f t="shared" si="709"/>
        <v>0</v>
      </c>
      <c r="AE970" s="14">
        <f t="shared" si="720"/>
        <v>0</v>
      </c>
      <c r="AF970" s="13">
        <f t="shared" si="710"/>
        <v>19.310416666666345</v>
      </c>
      <c r="AG970" s="14">
        <f t="shared" si="721"/>
        <v>1</v>
      </c>
      <c r="AH970" s="13">
        <f t="shared" si="711"/>
        <v>0</v>
      </c>
      <c r="AI970" s="14"/>
      <c r="AJ970" s="13">
        <f t="shared" si="712"/>
        <v>0</v>
      </c>
      <c r="AK970" s="14">
        <f t="shared" si="722"/>
        <v>0</v>
      </c>
      <c r="AL970" s="13">
        <f t="shared" si="713"/>
        <v>0</v>
      </c>
      <c r="AM970" s="14">
        <f t="shared" si="723"/>
        <v>0</v>
      </c>
      <c r="AN970" s="13">
        <f t="shared" si="724"/>
        <v>1.9999999999999574E-2</v>
      </c>
      <c r="AO970" s="14"/>
      <c r="AP970" s="13">
        <f t="shared" si="725"/>
        <v>0</v>
      </c>
      <c r="AQ970" s="14">
        <f t="shared" si="726"/>
        <v>0</v>
      </c>
      <c r="AR970" s="13">
        <f t="shared" si="727"/>
        <v>0</v>
      </c>
      <c r="AS970" s="14">
        <f t="shared" si="728"/>
        <v>0</v>
      </c>
      <c r="AT970" s="13">
        <f t="shared" si="729"/>
        <v>1.9999999999999574E-2</v>
      </c>
      <c r="AU970" s="14"/>
      <c r="AV970" s="13">
        <f t="shared" si="730"/>
        <v>0</v>
      </c>
      <c r="AW970" s="14">
        <f t="shared" si="731"/>
        <v>0</v>
      </c>
      <c r="AX970" s="13">
        <f t="shared" si="732"/>
        <v>0</v>
      </c>
      <c r="AY970" s="14">
        <f t="shared" si="733"/>
        <v>0</v>
      </c>
      <c r="AZ970" s="13">
        <f t="shared" si="734"/>
        <v>0</v>
      </c>
      <c r="BA970" s="14"/>
      <c r="BB970" s="13">
        <f t="shared" si="735"/>
        <v>0</v>
      </c>
      <c r="BC970" s="14">
        <f t="shared" si="736"/>
        <v>0</v>
      </c>
      <c r="BD970" s="13">
        <f t="shared" si="737"/>
        <v>0</v>
      </c>
      <c r="BE970" s="14">
        <f t="shared" si="738"/>
        <v>0</v>
      </c>
      <c r="BF970" s="13">
        <f t="shared" si="739"/>
        <v>1.9999999999999574E-2</v>
      </c>
      <c r="BG970" s="14"/>
      <c r="BH970" s="13">
        <f t="shared" si="740"/>
        <v>0</v>
      </c>
      <c r="BI970" s="14">
        <f t="shared" si="741"/>
        <v>0</v>
      </c>
      <c r="BJ970" s="13">
        <f t="shared" si="742"/>
        <v>0</v>
      </c>
      <c r="BK970" s="14">
        <f t="shared" si="743"/>
        <v>0</v>
      </c>
      <c r="BL970" s="13">
        <f t="shared" si="744"/>
        <v>0</v>
      </c>
    </row>
    <row r="971" spans="1:64" x14ac:dyDescent="0.25">
      <c r="A971" s="23">
        <f t="shared" si="745"/>
        <v>19.330416666666345</v>
      </c>
      <c r="B971" s="8" t="s">
        <v>68</v>
      </c>
      <c r="C971" s="10" t="s">
        <v>67</v>
      </c>
      <c r="D971" t="s">
        <v>65</v>
      </c>
      <c r="G971" s="10" t="s">
        <v>67</v>
      </c>
      <c r="H971" s="10" t="s">
        <v>67</v>
      </c>
      <c r="I971" s="10" t="s">
        <v>67</v>
      </c>
      <c r="J971" s="10" t="s">
        <v>67</v>
      </c>
      <c r="L971" s="13">
        <f t="shared" si="700"/>
        <v>19.330416666666345</v>
      </c>
      <c r="M971" s="14">
        <f t="shared" si="714"/>
        <v>1</v>
      </c>
      <c r="N971" s="13">
        <f t="shared" si="701"/>
        <v>0</v>
      </c>
      <c r="O971" s="14">
        <f t="shared" si="715"/>
        <v>0</v>
      </c>
      <c r="P971" s="13">
        <f t="shared" si="702"/>
        <v>1.9999999999999574E-2</v>
      </c>
      <c r="Q971" s="14"/>
      <c r="R971" s="13">
        <f t="shared" si="703"/>
        <v>0</v>
      </c>
      <c r="S971" s="14">
        <f t="shared" si="716"/>
        <v>0</v>
      </c>
      <c r="T971" s="13">
        <f t="shared" si="704"/>
        <v>0</v>
      </c>
      <c r="U971" s="14">
        <f t="shared" si="717"/>
        <v>0</v>
      </c>
      <c r="V971" s="13">
        <f t="shared" si="705"/>
        <v>0</v>
      </c>
      <c r="W971" s="14"/>
      <c r="X971" s="13">
        <f t="shared" si="706"/>
        <v>0</v>
      </c>
      <c r="Y971" s="14">
        <f t="shared" si="718"/>
        <v>0</v>
      </c>
      <c r="Z971" s="13">
        <f t="shared" si="707"/>
        <v>0</v>
      </c>
      <c r="AA971" s="14">
        <f t="shared" si="719"/>
        <v>0</v>
      </c>
      <c r="AB971" s="13">
        <f t="shared" si="708"/>
        <v>0</v>
      </c>
      <c r="AC971" s="14"/>
      <c r="AD971" s="13">
        <f t="shared" si="709"/>
        <v>0</v>
      </c>
      <c r="AE971" s="14">
        <f t="shared" si="720"/>
        <v>0</v>
      </c>
      <c r="AF971" s="13">
        <f t="shared" si="710"/>
        <v>0</v>
      </c>
      <c r="AG971" s="14">
        <f t="shared" si="721"/>
        <v>0</v>
      </c>
      <c r="AH971" s="13">
        <f t="shared" si="711"/>
        <v>0</v>
      </c>
      <c r="AI971" s="14"/>
      <c r="AJ971" s="13">
        <f t="shared" si="712"/>
        <v>0</v>
      </c>
      <c r="AK971" s="14">
        <f t="shared" si="722"/>
        <v>0</v>
      </c>
      <c r="AL971" s="13">
        <f t="shared" si="713"/>
        <v>0</v>
      </c>
      <c r="AM971" s="14">
        <f t="shared" si="723"/>
        <v>0</v>
      </c>
      <c r="AN971" s="13">
        <f t="shared" si="724"/>
        <v>1.9999999999999574E-2</v>
      </c>
      <c r="AO971" s="14"/>
      <c r="AP971" s="13">
        <f t="shared" si="725"/>
        <v>0</v>
      </c>
      <c r="AQ971" s="14">
        <f t="shared" si="726"/>
        <v>0</v>
      </c>
      <c r="AR971" s="13">
        <f t="shared" si="727"/>
        <v>0</v>
      </c>
      <c r="AS971" s="14">
        <f t="shared" si="728"/>
        <v>0</v>
      </c>
      <c r="AT971" s="13">
        <f t="shared" si="729"/>
        <v>1.9999999999999574E-2</v>
      </c>
      <c r="AU971" s="14"/>
      <c r="AV971" s="13">
        <f t="shared" si="730"/>
        <v>0</v>
      </c>
      <c r="AW971" s="14">
        <f t="shared" si="731"/>
        <v>0</v>
      </c>
      <c r="AX971" s="13">
        <f t="shared" si="732"/>
        <v>0</v>
      </c>
      <c r="AY971" s="14">
        <f t="shared" si="733"/>
        <v>0</v>
      </c>
      <c r="AZ971" s="13">
        <f t="shared" si="734"/>
        <v>0</v>
      </c>
      <c r="BA971" s="14"/>
      <c r="BB971" s="13">
        <f t="shared" si="735"/>
        <v>0</v>
      </c>
      <c r="BC971" s="14">
        <f t="shared" si="736"/>
        <v>0</v>
      </c>
      <c r="BD971" s="13">
        <f t="shared" si="737"/>
        <v>0</v>
      </c>
      <c r="BE971" s="14">
        <f t="shared" si="738"/>
        <v>0</v>
      </c>
      <c r="BF971" s="13">
        <f t="shared" si="739"/>
        <v>1.9999999999999574E-2</v>
      </c>
      <c r="BG971" s="14"/>
      <c r="BH971" s="13">
        <f t="shared" si="740"/>
        <v>0</v>
      </c>
      <c r="BI971" s="14">
        <f t="shared" si="741"/>
        <v>0</v>
      </c>
      <c r="BJ971" s="13">
        <f t="shared" si="742"/>
        <v>0</v>
      </c>
      <c r="BK971" s="14">
        <f t="shared" si="743"/>
        <v>0</v>
      </c>
      <c r="BL971" s="13">
        <f t="shared" si="744"/>
        <v>0</v>
      </c>
    </row>
    <row r="972" spans="1:64" x14ac:dyDescent="0.25">
      <c r="A972" s="23">
        <f t="shared" si="745"/>
        <v>19.350416666666344</v>
      </c>
      <c r="B972" s="8" t="s">
        <v>72</v>
      </c>
      <c r="C972" s="10" t="s">
        <v>67</v>
      </c>
      <c r="D972" t="s">
        <v>65</v>
      </c>
      <c r="E972" s="10" t="s">
        <v>67</v>
      </c>
      <c r="G972" s="10" t="s">
        <v>67</v>
      </c>
      <c r="H972" s="10" t="s">
        <v>67</v>
      </c>
      <c r="I972" s="10" t="s">
        <v>67</v>
      </c>
      <c r="J972" s="10" t="s">
        <v>67</v>
      </c>
      <c r="L972" s="13">
        <f t="shared" si="700"/>
        <v>0</v>
      </c>
      <c r="M972" s="14">
        <f t="shared" si="714"/>
        <v>0</v>
      </c>
      <c r="N972" s="13">
        <f t="shared" si="701"/>
        <v>0</v>
      </c>
      <c r="O972" s="14">
        <f t="shared" si="715"/>
        <v>0</v>
      </c>
      <c r="P972" s="13">
        <f t="shared" si="702"/>
        <v>1.9999999999999574E-2</v>
      </c>
      <c r="Q972" s="14"/>
      <c r="R972" s="13">
        <f t="shared" si="703"/>
        <v>0</v>
      </c>
      <c r="S972" s="14">
        <f t="shared" si="716"/>
        <v>0</v>
      </c>
      <c r="T972" s="13">
        <f t="shared" si="704"/>
        <v>0</v>
      </c>
      <c r="U972" s="14">
        <f t="shared" si="717"/>
        <v>0</v>
      </c>
      <c r="V972" s="13">
        <f t="shared" si="705"/>
        <v>0</v>
      </c>
      <c r="W972" s="14"/>
      <c r="X972" s="13">
        <f t="shared" si="706"/>
        <v>19.350416666666344</v>
      </c>
      <c r="Y972" s="14">
        <f t="shared" si="718"/>
        <v>1</v>
      </c>
      <c r="Z972" s="13">
        <f t="shared" si="707"/>
        <v>0</v>
      </c>
      <c r="AA972" s="14">
        <f t="shared" si="719"/>
        <v>0</v>
      </c>
      <c r="AB972" s="13">
        <f t="shared" si="708"/>
        <v>1.9999999999999574E-2</v>
      </c>
      <c r="AC972" s="14"/>
      <c r="AD972" s="13">
        <f t="shared" si="709"/>
        <v>0</v>
      </c>
      <c r="AE972" s="14">
        <f t="shared" si="720"/>
        <v>0</v>
      </c>
      <c r="AF972" s="13">
        <f t="shared" si="710"/>
        <v>0</v>
      </c>
      <c r="AG972" s="14">
        <f t="shared" si="721"/>
        <v>0</v>
      </c>
      <c r="AH972" s="13">
        <f t="shared" si="711"/>
        <v>0</v>
      </c>
      <c r="AI972" s="14"/>
      <c r="AJ972" s="13">
        <f t="shared" si="712"/>
        <v>0</v>
      </c>
      <c r="AK972" s="14">
        <f t="shared" si="722"/>
        <v>0</v>
      </c>
      <c r="AL972" s="13">
        <f t="shared" si="713"/>
        <v>0</v>
      </c>
      <c r="AM972" s="14">
        <f t="shared" si="723"/>
        <v>0</v>
      </c>
      <c r="AN972" s="13">
        <f t="shared" si="724"/>
        <v>1.9999999999999574E-2</v>
      </c>
      <c r="AO972" s="14"/>
      <c r="AP972" s="13">
        <f t="shared" si="725"/>
        <v>0</v>
      </c>
      <c r="AQ972" s="14">
        <f t="shared" si="726"/>
        <v>0</v>
      </c>
      <c r="AR972" s="13">
        <f t="shared" si="727"/>
        <v>0</v>
      </c>
      <c r="AS972" s="14">
        <f t="shared" si="728"/>
        <v>0</v>
      </c>
      <c r="AT972" s="13">
        <f t="shared" si="729"/>
        <v>1.9999999999999574E-2</v>
      </c>
      <c r="AU972" s="14"/>
      <c r="AV972" s="13">
        <f t="shared" si="730"/>
        <v>0</v>
      </c>
      <c r="AW972" s="14">
        <f t="shared" si="731"/>
        <v>0</v>
      </c>
      <c r="AX972" s="13">
        <f t="shared" si="732"/>
        <v>0</v>
      </c>
      <c r="AY972" s="14">
        <f t="shared" si="733"/>
        <v>0</v>
      </c>
      <c r="AZ972" s="13">
        <f t="shared" si="734"/>
        <v>0</v>
      </c>
      <c r="BA972" s="14"/>
      <c r="BB972" s="13">
        <f t="shared" si="735"/>
        <v>0</v>
      </c>
      <c r="BC972" s="14">
        <f t="shared" si="736"/>
        <v>0</v>
      </c>
      <c r="BD972" s="13">
        <f t="shared" si="737"/>
        <v>0</v>
      </c>
      <c r="BE972" s="14">
        <f t="shared" si="738"/>
        <v>0</v>
      </c>
      <c r="BF972" s="13">
        <f t="shared" si="739"/>
        <v>1.9999999999999574E-2</v>
      </c>
      <c r="BG972" s="14"/>
      <c r="BH972" s="13">
        <f t="shared" si="740"/>
        <v>0</v>
      </c>
      <c r="BI972" s="14">
        <f t="shared" si="741"/>
        <v>0</v>
      </c>
      <c r="BJ972" s="13">
        <f t="shared" si="742"/>
        <v>0</v>
      </c>
      <c r="BK972" s="14">
        <f t="shared" si="743"/>
        <v>0</v>
      </c>
      <c r="BL972" s="13">
        <f t="shared" si="744"/>
        <v>0</v>
      </c>
    </row>
    <row r="973" spans="1:64" x14ac:dyDescent="0.25">
      <c r="A973" s="23">
        <f t="shared" si="745"/>
        <v>19.370416666666344</v>
      </c>
      <c r="B973" s="8"/>
      <c r="C973" s="10" t="s">
        <v>67</v>
      </c>
      <c r="D973" t="s">
        <v>65</v>
      </c>
      <c r="E973" s="10" t="s">
        <v>67</v>
      </c>
      <c r="F973" s="11"/>
      <c r="G973" s="10" t="s">
        <v>67</v>
      </c>
      <c r="H973" s="10" t="s">
        <v>67</v>
      </c>
      <c r="I973" s="10" t="s">
        <v>67</v>
      </c>
      <c r="J973" s="10" t="s">
        <v>67</v>
      </c>
      <c r="L973" s="13">
        <f t="shared" si="700"/>
        <v>0</v>
      </c>
      <c r="M973" s="14">
        <f t="shared" si="714"/>
        <v>0</v>
      </c>
      <c r="N973" s="13">
        <f t="shared" si="701"/>
        <v>0</v>
      </c>
      <c r="O973" s="14">
        <f t="shared" si="715"/>
        <v>0</v>
      </c>
      <c r="P973" s="13">
        <f t="shared" si="702"/>
        <v>1.9999999999999574E-2</v>
      </c>
      <c r="Q973" s="14"/>
      <c r="R973" s="13">
        <f t="shared" si="703"/>
        <v>0</v>
      </c>
      <c r="S973" s="14">
        <f t="shared" si="716"/>
        <v>0</v>
      </c>
      <c r="T973" s="13">
        <f t="shared" si="704"/>
        <v>0</v>
      </c>
      <c r="U973" s="14">
        <f t="shared" si="717"/>
        <v>0</v>
      </c>
      <c r="V973" s="13">
        <f t="shared" si="705"/>
        <v>0</v>
      </c>
      <c r="W973" s="14"/>
      <c r="X973" s="13">
        <f t="shared" si="706"/>
        <v>0</v>
      </c>
      <c r="Y973" s="14">
        <f t="shared" si="718"/>
        <v>0</v>
      </c>
      <c r="Z973" s="13">
        <f t="shared" si="707"/>
        <v>0</v>
      </c>
      <c r="AA973" s="14">
        <f t="shared" si="719"/>
        <v>0</v>
      </c>
      <c r="AB973" s="13">
        <f t="shared" si="708"/>
        <v>1.9999999999999574E-2</v>
      </c>
      <c r="AC973" s="14"/>
      <c r="AD973" s="13">
        <f t="shared" si="709"/>
        <v>0</v>
      </c>
      <c r="AE973" s="14">
        <f t="shared" si="720"/>
        <v>0</v>
      </c>
      <c r="AF973" s="13">
        <f t="shared" si="710"/>
        <v>0</v>
      </c>
      <c r="AG973" s="14">
        <f t="shared" si="721"/>
        <v>0</v>
      </c>
      <c r="AH973" s="13">
        <f t="shared" si="711"/>
        <v>0</v>
      </c>
      <c r="AI973" s="14"/>
      <c r="AJ973" s="13">
        <f t="shared" si="712"/>
        <v>0</v>
      </c>
      <c r="AK973" s="14">
        <f t="shared" si="722"/>
        <v>0</v>
      </c>
      <c r="AL973" s="13">
        <f t="shared" si="713"/>
        <v>0</v>
      </c>
      <c r="AM973" s="14">
        <f t="shared" si="723"/>
        <v>0</v>
      </c>
      <c r="AN973" s="13">
        <f t="shared" si="724"/>
        <v>1.9999999999999574E-2</v>
      </c>
      <c r="AO973" s="14"/>
      <c r="AP973" s="13">
        <f t="shared" si="725"/>
        <v>0</v>
      </c>
      <c r="AQ973" s="14">
        <f t="shared" si="726"/>
        <v>0</v>
      </c>
      <c r="AR973" s="13">
        <f t="shared" si="727"/>
        <v>0</v>
      </c>
      <c r="AS973" s="14">
        <f t="shared" si="728"/>
        <v>0</v>
      </c>
      <c r="AT973" s="13">
        <f t="shared" si="729"/>
        <v>1.9999999999999574E-2</v>
      </c>
      <c r="AU973" s="14"/>
      <c r="AV973" s="13">
        <f t="shared" si="730"/>
        <v>0</v>
      </c>
      <c r="AW973" s="14">
        <f t="shared" si="731"/>
        <v>0</v>
      </c>
      <c r="AX973" s="13">
        <f t="shared" si="732"/>
        <v>0</v>
      </c>
      <c r="AY973" s="14">
        <f t="shared" si="733"/>
        <v>0</v>
      </c>
      <c r="AZ973" s="13">
        <f t="shared" si="734"/>
        <v>0</v>
      </c>
      <c r="BA973" s="14"/>
      <c r="BB973" s="13">
        <f t="shared" si="735"/>
        <v>0</v>
      </c>
      <c r="BC973" s="14">
        <f t="shared" si="736"/>
        <v>0</v>
      </c>
      <c r="BD973" s="13">
        <f t="shared" si="737"/>
        <v>0</v>
      </c>
      <c r="BE973" s="14">
        <f t="shared" si="738"/>
        <v>0</v>
      </c>
      <c r="BF973" s="13">
        <f t="shared" si="739"/>
        <v>1.9999999999999574E-2</v>
      </c>
      <c r="BG973" s="14"/>
      <c r="BH973" s="13">
        <f t="shared" si="740"/>
        <v>0</v>
      </c>
      <c r="BI973" s="14">
        <f t="shared" si="741"/>
        <v>0</v>
      </c>
      <c r="BJ973" s="13">
        <f t="shared" si="742"/>
        <v>0</v>
      </c>
      <c r="BK973" s="14">
        <f t="shared" si="743"/>
        <v>0</v>
      </c>
      <c r="BL973" s="13">
        <f t="shared" si="744"/>
        <v>0</v>
      </c>
    </row>
    <row r="974" spans="1:64" x14ac:dyDescent="0.25">
      <c r="A974" s="23">
        <f t="shared" si="745"/>
        <v>19.390416666666344</v>
      </c>
      <c r="B974" s="8" t="s">
        <v>84</v>
      </c>
      <c r="C974" s="10" t="s">
        <v>67</v>
      </c>
      <c r="D974" t="s">
        <v>65</v>
      </c>
      <c r="E974" s="10" t="s">
        <v>67</v>
      </c>
      <c r="G974" s="10" t="s">
        <v>67</v>
      </c>
      <c r="H974" s="10" t="s">
        <v>67</v>
      </c>
      <c r="I974" s="10" t="s">
        <v>67</v>
      </c>
      <c r="J974" s="10" t="s">
        <v>67</v>
      </c>
      <c r="K974" s="10" t="s">
        <v>67</v>
      </c>
      <c r="L974" s="13">
        <f t="shared" si="700"/>
        <v>0</v>
      </c>
      <c r="M974" s="14">
        <f t="shared" si="714"/>
        <v>0</v>
      </c>
      <c r="N974" s="13">
        <f t="shared" si="701"/>
        <v>0</v>
      </c>
      <c r="O974" s="14">
        <f t="shared" si="715"/>
        <v>0</v>
      </c>
      <c r="P974" s="13">
        <f t="shared" si="702"/>
        <v>1.9999999999999574E-2</v>
      </c>
      <c r="Q974" s="14"/>
      <c r="R974" s="13">
        <f t="shared" si="703"/>
        <v>0</v>
      </c>
      <c r="S974" s="14">
        <f t="shared" si="716"/>
        <v>0</v>
      </c>
      <c r="T974" s="13">
        <f t="shared" si="704"/>
        <v>0</v>
      </c>
      <c r="U974" s="14">
        <f t="shared" si="717"/>
        <v>0</v>
      </c>
      <c r="V974" s="13">
        <f t="shared" si="705"/>
        <v>0</v>
      </c>
      <c r="W974" s="14"/>
      <c r="X974" s="13">
        <f t="shared" si="706"/>
        <v>0</v>
      </c>
      <c r="Y974" s="14">
        <f t="shared" si="718"/>
        <v>0</v>
      </c>
      <c r="Z974" s="13">
        <f t="shared" si="707"/>
        <v>0</v>
      </c>
      <c r="AA974" s="14">
        <f t="shared" si="719"/>
        <v>0</v>
      </c>
      <c r="AB974" s="13">
        <f t="shared" si="708"/>
        <v>1.9999999999999574E-2</v>
      </c>
      <c r="AC974" s="14"/>
      <c r="AD974" s="13">
        <f t="shared" si="709"/>
        <v>0</v>
      </c>
      <c r="AE974" s="14">
        <f t="shared" si="720"/>
        <v>0</v>
      </c>
      <c r="AF974" s="13">
        <f t="shared" si="710"/>
        <v>0</v>
      </c>
      <c r="AG974" s="14">
        <f t="shared" si="721"/>
        <v>0</v>
      </c>
      <c r="AH974" s="13">
        <f t="shared" si="711"/>
        <v>0</v>
      </c>
      <c r="AI974" s="14"/>
      <c r="AJ974" s="13">
        <f t="shared" si="712"/>
        <v>0</v>
      </c>
      <c r="AK974" s="14">
        <f t="shared" si="722"/>
        <v>0</v>
      </c>
      <c r="AL974" s="13">
        <f t="shared" si="713"/>
        <v>0</v>
      </c>
      <c r="AM974" s="14">
        <f t="shared" si="723"/>
        <v>0</v>
      </c>
      <c r="AN974" s="13">
        <f t="shared" si="724"/>
        <v>1.9999999999999574E-2</v>
      </c>
      <c r="AO974" s="14"/>
      <c r="AP974" s="13">
        <f t="shared" si="725"/>
        <v>0</v>
      </c>
      <c r="AQ974" s="14">
        <f t="shared" si="726"/>
        <v>0</v>
      </c>
      <c r="AR974" s="13">
        <f t="shared" si="727"/>
        <v>0</v>
      </c>
      <c r="AS974" s="14">
        <f t="shared" si="728"/>
        <v>0</v>
      </c>
      <c r="AT974" s="13">
        <f t="shared" si="729"/>
        <v>1.9999999999999574E-2</v>
      </c>
      <c r="AU974" s="14"/>
      <c r="AV974" s="13">
        <f t="shared" si="730"/>
        <v>0</v>
      </c>
      <c r="AW974" s="14">
        <f t="shared" si="731"/>
        <v>0</v>
      </c>
      <c r="AX974" s="13">
        <f t="shared" si="732"/>
        <v>0</v>
      </c>
      <c r="AY974" s="14">
        <f t="shared" si="733"/>
        <v>0</v>
      </c>
      <c r="AZ974" s="13">
        <f t="shared" si="734"/>
        <v>1.9999999999999574E-2</v>
      </c>
      <c r="BA974" s="14"/>
      <c r="BB974" s="13">
        <f t="shared" si="735"/>
        <v>0</v>
      </c>
      <c r="BC974" s="14">
        <f t="shared" si="736"/>
        <v>0</v>
      </c>
      <c r="BD974" s="13">
        <f t="shared" si="737"/>
        <v>0</v>
      </c>
      <c r="BE974" s="14">
        <f t="shared" si="738"/>
        <v>0</v>
      </c>
      <c r="BF974" s="13">
        <f t="shared" si="739"/>
        <v>1.9999999999999574E-2</v>
      </c>
      <c r="BG974" s="14"/>
      <c r="BH974" s="13">
        <f t="shared" si="740"/>
        <v>19.390416666666344</v>
      </c>
      <c r="BI974" s="14">
        <f t="shared" si="741"/>
        <v>1</v>
      </c>
      <c r="BJ974" s="13">
        <f t="shared" si="742"/>
        <v>0</v>
      </c>
      <c r="BK974" s="14">
        <f t="shared" si="743"/>
        <v>0</v>
      </c>
      <c r="BL974" s="13">
        <f t="shared" si="744"/>
        <v>1.9999999999999574E-2</v>
      </c>
    </row>
    <row r="975" spans="1:64" x14ac:dyDescent="0.25">
      <c r="A975" s="23">
        <f t="shared" si="745"/>
        <v>19.410416666666343</v>
      </c>
      <c r="B975" s="8" t="s">
        <v>71</v>
      </c>
      <c r="C975" s="10" t="s">
        <v>67</v>
      </c>
      <c r="D975" t="s">
        <v>65</v>
      </c>
      <c r="E975" s="10" t="s">
        <v>67</v>
      </c>
      <c r="F975" s="10" t="s">
        <v>67</v>
      </c>
      <c r="G975" s="10" t="s">
        <v>67</v>
      </c>
      <c r="H975" s="10" t="s">
        <v>67</v>
      </c>
      <c r="I975" s="10" t="s">
        <v>67</v>
      </c>
      <c r="J975" s="10" t="s">
        <v>67</v>
      </c>
      <c r="K975" s="10" t="s">
        <v>67</v>
      </c>
      <c r="L975" s="13">
        <f t="shared" si="700"/>
        <v>0</v>
      </c>
      <c r="M975" s="14">
        <f t="shared" si="714"/>
        <v>0</v>
      </c>
      <c r="N975" s="13">
        <f t="shared" si="701"/>
        <v>0</v>
      </c>
      <c r="O975" s="14">
        <f t="shared" si="715"/>
        <v>0</v>
      </c>
      <c r="P975" s="13">
        <f t="shared" si="702"/>
        <v>1.9999999999999574E-2</v>
      </c>
      <c r="Q975" s="14"/>
      <c r="R975" s="13">
        <f t="shared" si="703"/>
        <v>0</v>
      </c>
      <c r="S975" s="14">
        <f t="shared" si="716"/>
        <v>0</v>
      </c>
      <c r="T975" s="13">
        <f t="shared" si="704"/>
        <v>0</v>
      </c>
      <c r="U975" s="14">
        <f t="shared" si="717"/>
        <v>0</v>
      </c>
      <c r="V975" s="13">
        <f t="shared" si="705"/>
        <v>0</v>
      </c>
      <c r="W975" s="14"/>
      <c r="X975" s="13">
        <f t="shared" si="706"/>
        <v>0</v>
      </c>
      <c r="Y975" s="14">
        <f t="shared" si="718"/>
        <v>0</v>
      </c>
      <c r="Z975" s="13">
        <f t="shared" si="707"/>
        <v>0</v>
      </c>
      <c r="AA975" s="14">
        <f t="shared" si="719"/>
        <v>0</v>
      </c>
      <c r="AB975" s="13">
        <f t="shared" si="708"/>
        <v>1.9999999999999574E-2</v>
      </c>
      <c r="AC975" s="14"/>
      <c r="AD975" s="13">
        <f t="shared" si="709"/>
        <v>19.410416666666343</v>
      </c>
      <c r="AE975" s="14">
        <f t="shared" si="720"/>
        <v>1</v>
      </c>
      <c r="AF975" s="13">
        <f t="shared" si="710"/>
        <v>0</v>
      </c>
      <c r="AG975" s="14">
        <f t="shared" si="721"/>
        <v>0</v>
      </c>
      <c r="AH975" s="13">
        <f t="shared" si="711"/>
        <v>1.9999999999999574E-2</v>
      </c>
      <c r="AI975" s="14"/>
      <c r="AJ975" s="13">
        <f t="shared" si="712"/>
        <v>0</v>
      </c>
      <c r="AK975" s="14">
        <f t="shared" si="722"/>
        <v>0</v>
      </c>
      <c r="AL975" s="13">
        <f t="shared" si="713"/>
        <v>0</v>
      </c>
      <c r="AM975" s="14">
        <f t="shared" si="723"/>
        <v>0</v>
      </c>
      <c r="AN975" s="13">
        <f t="shared" si="724"/>
        <v>1.9999999999999574E-2</v>
      </c>
      <c r="AO975" s="14"/>
      <c r="AP975" s="13">
        <f t="shared" si="725"/>
        <v>0</v>
      </c>
      <c r="AQ975" s="14">
        <f t="shared" si="726"/>
        <v>0</v>
      </c>
      <c r="AR975" s="13">
        <f t="shared" si="727"/>
        <v>0</v>
      </c>
      <c r="AS975" s="14">
        <f t="shared" si="728"/>
        <v>0</v>
      </c>
      <c r="AT975" s="13">
        <f t="shared" si="729"/>
        <v>1.9999999999999574E-2</v>
      </c>
      <c r="AU975" s="14"/>
      <c r="AV975" s="13">
        <f t="shared" si="730"/>
        <v>0</v>
      </c>
      <c r="AW975" s="14">
        <f t="shared" si="731"/>
        <v>0</v>
      </c>
      <c r="AX975" s="13">
        <f t="shared" si="732"/>
        <v>0</v>
      </c>
      <c r="AY975" s="14">
        <f t="shared" si="733"/>
        <v>0</v>
      </c>
      <c r="AZ975" s="13">
        <f t="shared" si="734"/>
        <v>1.9999999999999574E-2</v>
      </c>
      <c r="BA975" s="14"/>
      <c r="BB975" s="13">
        <f t="shared" si="735"/>
        <v>0</v>
      </c>
      <c r="BC975" s="14">
        <f t="shared" si="736"/>
        <v>0</v>
      </c>
      <c r="BD975" s="13">
        <f t="shared" si="737"/>
        <v>0</v>
      </c>
      <c r="BE975" s="14">
        <f t="shared" si="738"/>
        <v>0</v>
      </c>
      <c r="BF975" s="13">
        <f t="shared" si="739"/>
        <v>1.9999999999999574E-2</v>
      </c>
      <c r="BG975" s="14"/>
      <c r="BH975" s="13">
        <f t="shared" si="740"/>
        <v>0</v>
      </c>
      <c r="BI975" s="14">
        <f t="shared" si="741"/>
        <v>0</v>
      </c>
      <c r="BJ975" s="13">
        <f t="shared" si="742"/>
        <v>0</v>
      </c>
      <c r="BK975" s="14">
        <f t="shared" si="743"/>
        <v>0</v>
      </c>
      <c r="BL975" s="13">
        <f t="shared" si="744"/>
        <v>1.9999999999999574E-2</v>
      </c>
    </row>
    <row r="976" spans="1:64" x14ac:dyDescent="0.25">
      <c r="A976" s="23">
        <f t="shared" si="745"/>
        <v>19.430416666666343</v>
      </c>
      <c r="B976" s="8" t="s">
        <v>73</v>
      </c>
      <c r="C976" s="10" t="s">
        <v>67</v>
      </c>
      <c r="D976" s="11" t="s">
        <v>66</v>
      </c>
      <c r="E976" s="10" t="s">
        <v>67</v>
      </c>
      <c r="F976" s="10" t="s">
        <v>67</v>
      </c>
      <c r="G976" s="10" t="s">
        <v>67</v>
      </c>
      <c r="H976" s="10" t="s">
        <v>67</v>
      </c>
      <c r="I976" s="10" t="s">
        <v>67</v>
      </c>
      <c r="J976" t="s">
        <v>65</v>
      </c>
      <c r="K976" s="10" t="s">
        <v>67</v>
      </c>
      <c r="L976" s="13">
        <f t="shared" si="700"/>
        <v>0</v>
      </c>
      <c r="M976" s="14">
        <f t="shared" si="714"/>
        <v>0</v>
      </c>
      <c r="N976" s="13">
        <f t="shared" si="701"/>
        <v>0</v>
      </c>
      <c r="O976" s="14">
        <f t="shared" si="715"/>
        <v>0</v>
      </c>
      <c r="P976" s="13">
        <f t="shared" si="702"/>
        <v>1.9999999999999574E-2</v>
      </c>
      <c r="Q976" s="14"/>
      <c r="R976" s="13">
        <f t="shared" si="703"/>
        <v>0</v>
      </c>
      <c r="S976" s="14">
        <f t="shared" si="716"/>
        <v>0</v>
      </c>
      <c r="T976" s="13">
        <f t="shared" si="704"/>
        <v>19.430416666666343</v>
      </c>
      <c r="U976" s="14">
        <f t="shared" si="717"/>
        <v>1</v>
      </c>
      <c r="V976" s="13">
        <f t="shared" si="705"/>
        <v>0</v>
      </c>
      <c r="W976" s="14"/>
      <c r="X976" s="13">
        <f t="shared" si="706"/>
        <v>0</v>
      </c>
      <c r="Y976" s="14">
        <f t="shared" si="718"/>
        <v>0</v>
      </c>
      <c r="Z976" s="13">
        <f t="shared" si="707"/>
        <v>0</v>
      </c>
      <c r="AA976" s="14">
        <f t="shared" si="719"/>
        <v>0</v>
      </c>
      <c r="AB976" s="13">
        <f t="shared" si="708"/>
        <v>1.9999999999999574E-2</v>
      </c>
      <c r="AC976" s="14"/>
      <c r="AD976" s="13">
        <f t="shared" si="709"/>
        <v>0</v>
      </c>
      <c r="AE976" s="14">
        <f t="shared" si="720"/>
        <v>0</v>
      </c>
      <c r="AF976" s="13">
        <f t="shared" si="710"/>
        <v>0</v>
      </c>
      <c r="AG976" s="14">
        <f t="shared" si="721"/>
        <v>0</v>
      </c>
      <c r="AH976" s="13">
        <f t="shared" si="711"/>
        <v>1.9999999999999574E-2</v>
      </c>
      <c r="AI976" s="14"/>
      <c r="AJ976" s="13">
        <f t="shared" si="712"/>
        <v>0</v>
      </c>
      <c r="AK976" s="14">
        <f t="shared" si="722"/>
        <v>0</v>
      </c>
      <c r="AL976" s="13">
        <f t="shared" si="713"/>
        <v>0</v>
      </c>
      <c r="AM976" s="14">
        <f t="shared" si="723"/>
        <v>0</v>
      </c>
      <c r="AN976" s="13">
        <f t="shared" si="724"/>
        <v>1.9999999999999574E-2</v>
      </c>
      <c r="AO976" s="14"/>
      <c r="AP976" s="13">
        <f t="shared" si="725"/>
        <v>0</v>
      </c>
      <c r="AQ976" s="14">
        <f t="shared" si="726"/>
        <v>0</v>
      </c>
      <c r="AR976" s="13">
        <f t="shared" si="727"/>
        <v>0</v>
      </c>
      <c r="AS976" s="14">
        <f t="shared" si="728"/>
        <v>0</v>
      </c>
      <c r="AT976" s="13">
        <f t="shared" si="729"/>
        <v>1.9999999999999574E-2</v>
      </c>
      <c r="AU976" s="14"/>
      <c r="AV976" s="13">
        <f t="shared" si="730"/>
        <v>0</v>
      </c>
      <c r="AW976" s="14">
        <f t="shared" si="731"/>
        <v>0</v>
      </c>
      <c r="AX976" s="13">
        <f t="shared" si="732"/>
        <v>0</v>
      </c>
      <c r="AY976" s="14">
        <f t="shared" si="733"/>
        <v>0</v>
      </c>
      <c r="AZ976" s="13">
        <f t="shared" si="734"/>
        <v>1.9999999999999574E-2</v>
      </c>
      <c r="BA976" s="14"/>
      <c r="BB976" s="13">
        <f t="shared" si="735"/>
        <v>0</v>
      </c>
      <c r="BC976" s="14">
        <f t="shared" si="736"/>
        <v>0</v>
      </c>
      <c r="BD976" s="13">
        <f t="shared" si="737"/>
        <v>0</v>
      </c>
      <c r="BE976" s="14">
        <f t="shared" si="738"/>
        <v>0</v>
      </c>
      <c r="BF976" s="13">
        <f t="shared" si="739"/>
        <v>0</v>
      </c>
      <c r="BG976" s="14"/>
      <c r="BH976" s="13">
        <f t="shared" si="740"/>
        <v>0</v>
      </c>
      <c r="BI976" s="14">
        <f t="shared" si="741"/>
        <v>0</v>
      </c>
      <c r="BJ976" s="13">
        <f t="shared" si="742"/>
        <v>0</v>
      </c>
      <c r="BK976" s="14">
        <f t="shared" si="743"/>
        <v>0</v>
      </c>
      <c r="BL976" s="13">
        <f t="shared" si="744"/>
        <v>1.9999999999999574E-2</v>
      </c>
    </row>
    <row r="977" spans="1:64" x14ac:dyDescent="0.25">
      <c r="A977" s="23">
        <f t="shared" si="745"/>
        <v>19.450416666666342</v>
      </c>
      <c r="B977" s="8"/>
      <c r="C977" s="10" t="s">
        <v>67</v>
      </c>
      <c r="D977" s="10"/>
      <c r="E977" s="10" t="s">
        <v>67</v>
      </c>
      <c r="F977" s="10" t="s">
        <v>67</v>
      </c>
      <c r="G977" s="10" t="s">
        <v>67</v>
      </c>
      <c r="H977" s="10" t="s">
        <v>67</v>
      </c>
      <c r="I977" s="10" t="s">
        <v>67</v>
      </c>
      <c r="J977" t="s">
        <v>65</v>
      </c>
      <c r="K977" s="10" t="s">
        <v>67</v>
      </c>
      <c r="L977" s="13">
        <f t="shared" si="700"/>
        <v>0</v>
      </c>
      <c r="M977" s="14">
        <f t="shared" si="714"/>
        <v>0</v>
      </c>
      <c r="N977" s="13">
        <f t="shared" si="701"/>
        <v>0</v>
      </c>
      <c r="O977" s="14">
        <f t="shared" si="715"/>
        <v>0</v>
      </c>
      <c r="P977" s="13">
        <f t="shared" si="702"/>
        <v>1.9999999999999574E-2</v>
      </c>
      <c r="Q977" s="14"/>
      <c r="R977" s="13">
        <f t="shared" si="703"/>
        <v>0</v>
      </c>
      <c r="S977" s="14">
        <f t="shared" si="716"/>
        <v>0</v>
      </c>
      <c r="T977" s="13">
        <f t="shared" si="704"/>
        <v>0</v>
      </c>
      <c r="U977" s="14">
        <f t="shared" si="717"/>
        <v>0</v>
      </c>
      <c r="V977" s="13">
        <f t="shared" si="705"/>
        <v>0</v>
      </c>
      <c r="W977" s="14"/>
      <c r="X977" s="13">
        <f t="shared" si="706"/>
        <v>0</v>
      </c>
      <c r="Y977" s="14">
        <f t="shared" si="718"/>
        <v>0</v>
      </c>
      <c r="Z977" s="13">
        <f t="shared" si="707"/>
        <v>0</v>
      </c>
      <c r="AA977" s="14">
        <f t="shared" si="719"/>
        <v>0</v>
      </c>
      <c r="AB977" s="13">
        <f t="shared" si="708"/>
        <v>1.9999999999999574E-2</v>
      </c>
      <c r="AC977" s="14"/>
      <c r="AD977" s="13">
        <f t="shared" si="709"/>
        <v>0</v>
      </c>
      <c r="AE977" s="14">
        <f t="shared" si="720"/>
        <v>0</v>
      </c>
      <c r="AF977" s="13">
        <f t="shared" si="710"/>
        <v>0</v>
      </c>
      <c r="AG977" s="14">
        <f t="shared" si="721"/>
        <v>0</v>
      </c>
      <c r="AH977" s="13">
        <f t="shared" si="711"/>
        <v>1.9999999999999574E-2</v>
      </c>
      <c r="AI977" s="14"/>
      <c r="AJ977" s="13">
        <f t="shared" si="712"/>
        <v>0</v>
      </c>
      <c r="AK977" s="14">
        <f t="shared" si="722"/>
        <v>0</v>
      </c>
      <c r="AL977" s="13">
        <f t="shared" si="713"/>
        <v>0</v>
      </c>
      <c r="AM977" s="14">
        <f t="shared" si="723"/>
        <v>0</v>
      </c>
      <c r="AN977" s="13">
        <f t="shared" si="724"/>
        <v>1.9999999999999574E-2</v>
      </c>
      <c r="AO977" s="14"/>
      <c r="AP977" s="13">
        <f t="shared" si="725"/>
        <v>0</v>
      </c>
      <c r="AQ977" s="14">
        <f t="shared" si="726"/>
        <v>0</v>
      </c>
      <c r="AR977" s="13">
        <f t="shared" si="727"/>
        <v>0</v>
      </c>
      <c r="AS977" s="14">
        <f t="shared" si="728"/>
        <v>0</v>
      </c>
      <c r="AT977" s="13">
        <f t="shared" si="729"/>
        <v>1.9999999999999574E-2</v>
      </c>
      <c r="AU977" s="14"/>
      <c r="AV977" s="13">
        <f t="shared" si="730"/>
        <v>0</v>
      </c>
      <c r="AW977" s="14">
        <f t="shared" si="731"/>
        <v>0</v>
      </c>
      <c r="AX977" s="13">
        <f t="shared" si="732"/>
        <v>0</v>
      </c>
      <c r="AY977" s="14">
        <f t="shared" si="733"/>
        <v>0</v>
      </c>
      <c r="AZ977" s="13">
        <f t="shared" si="734"/>
        <v>1.9999999999999574E-2</v>
      </c>
      <c r="BA977" s="14"/>
      <c r="BB977" s="13">
        <f t="shared" si="735"/>
        <v>0</v>
      </c>
      <c r="BC977" s="14">
        <f t="shared" si="736"/>
        <v>0</v>
      </c>
      <c r="BD977" s="13">
        <f t="shared" si="737"/>
        <v>0</v>
      </c>
      <c r="BE977" s="14">
        <f t="shared" si="738"/>
        <v>0</v>
      </c>
      <c r="BF977" s="13">
        <f t="shared" si="739"/>
        <v>0</v>
      </c>
      <c r="BG977" s="14"/>
      <c r="BH977" s="13">
        <f t="shared" si="740"/>
        <v>0</v>
      </c>
      <c r="BI977" s="14">
        <f t="shared" si="741"/>
        <v>0</v>
      </c>
      <c r="BJ977" s="13">
        <f t="shared" si="742"/>
        <v>0</v>
      </c>
      <c r="BK977" s="14">
        <f t="shared" si="743"/>
        <v>0</v>
      </c>
      <c r="BL977" s="13">
        <f t="shared" si="744"/>
        <v>1.9999999999999574E-2</v>
      </c>
    </row>
    <row r="978" spans="1:64" x14ac:dyDescent="0.25">
      <c r="A978" s="23">
        <f t="shared" si="745"/>
        <v>19.470416666666342</v>
      </c>
      <c r="B978" s="8"/>
      <c r="C978" s="10" t="s">
        <v>67</v>
      </c>
      <c r="E978" s="10" t="s">
        <v>67</v>
      </c>
      <c r="F978" s="10" t="s">
        <v>67</v>
      </c>
      <c r="G978" s="10" t="s">
        <v>67</v>
      </c>
      <c r="H978" s="10" t="s">
        <v>67</v>
      </c>
      <c r="I978" s="10" t="s">
        <v>67</v>
      </c>
      <c r="J978" t="s">
        <v>65</v>
      </c>
      <c r="K978" s="10" t="s">
        <v>67</v>
      </c>
      <c r="L978" s="13">
        <f t="shared" si="700"/>
        <v>0</v>
      </c>
      <c r="M978" s="14">
        <f t="shared" si="714"/>
        <v>0</v>
      </c>
      <c r="N978" s="13">
        <f t="shared" si="701"/>
        <v>0</v>
      </c>
      <c r="O978" s="14">
        <f t="shared" si="715"/>
        <v>0</v>
      </c>
      <c r="P978" s="13">
        <f t="shared" si="702"/>
        <v>1.9999999999999574E-2</v>
      </c>
      <c r="Q978" s="14"/>
      <c r="R978" s="13">
        <f t="shared" si="703"/>
        <v>0</v>
      </c>
      <c r="S978" s="14">
        <f t="shared" si="716"/>
        <v>0</v>
      </c>
      <c r="T978" s="13">
        <f t="shared" si="704"/>
        <v>0</v>
      </c>
      <c r="U978" s="14">
        <f t="shared" si="717"/>
        <v>0</v>
      </c>
      <c r="V978" s="13">
        <f t="shared" si="705"/>
        <v>0</v>
      </c>
      <c r="W978" s="14"/>
      <c r="X978" s="13">
        <f t="shared" si="706"/>
        <v>0</v>
      </c>
      <c r="Y978" s="14">
        <f t="shared" si="718"/>
        <v>0</v>
      </c>
      <c r="Z978" s="13">
        <f t="shared" si="707"/>
        <v>0</v>
      </c>
      <c r="AA978" s="14">
        <f t="shared" si="719"/>
        <v>0</v>
      </c>
      <c r="AB978" s="13">
        <f t="shared" si="708"/>
        <v>1.9999999999999574E-2</v>
      </c>
      <c r="AC978" s="14"/>
      <c r="AD978" s="13">
        <f t="shared" si="709"/>
        <v>0</v>
      </c>
      <c r="AE978" s="14">
        <f t="shared" si="720"/>
        <v>0</v>
      </c>
      <c r="AF978" s="13">
        <f t="shared" si="710"/>
        <v>0</v>
      </c>
      <c r="AG978" s="14">
        <f t="shared" si="721"/>
        <v>0</v>
      </c>
      <c r="AH978" s="13">
        <f t="shared" si="711"/>
        <v>1.9999999999999574E-2</v>
      </c>
      <c r="AI978" s="14"/>
      <c r="AJ978" s="13">
        <f t="shared" si="712"/>
        <v>0</v>
      </c>
      <c r="AK978" s="14">
        <f t="shared" si="722"/>
        <v>0</v>
      </c>
      <c r="AL978" s="13">
        <f t="shared" si="713"/>
        <v>0</v>
      </c>
      <c r="AM978" s="14">
        <f t="shared" si="723"/>
        <v>0</v>
      </c>
      <c r="AN978" s="13">
        <f t="shared" si="724"/>
        <v>1.9999999999999574E-2</v>
      </c>
      <c r="AO978" s="14"/>
      <c r="AP978" s="13">
        <f t="shared" si="725"/>
        <v>0</v>
      </c>
      <c r="AQ978" s="14">
        <f t="shared" si="726"/>
        <v>0</v>
      </c>
      <c r="AR978" s="13">
        <f t="shared" si="727"/>
        <v>0</v>
      </c>
      <c r="AS978" s="14">
        <f t="shared" si="728"/>
        <v>0</v>
      </c>
      <c r="AT978" s="13">
        <f t="shared" si="729"/>
        <v>1.9999999999999574E-2</v>
      </c>
      <c r="AU978" s="14"/>
      <c r="AV978" s="13">
        <f t="shared" si="730"/>
        <v>0</v>
      </c>
      <c r="AW978" s="14">
        <f t="shared" si="731"/>
        <v>0</v>
      </c>
      <c r="AX978" s="13">
        <f t="shared" si="732"/>
        <v>0</v>
      </c>
      <c r="AY978" s="14">
        <f t="shared" si="733"/>
        <v>0</v>
      </c>
      <c r="AZ978" s="13">
        <f t="shared" si="734"/>
        <v>1.9999999999999574E-2</v>
      </c>
      <c r="BA978" s="14"/>
      <c r="BB978" s="13">
        <f t="shared" si="735"/>
        <v>0</v>
      </c>
      <c r="BC978" s="14">
        <f t="shared" si="736"/>
        <v>0</v>
      </c>
      <c r="BD978" s="13">
        <f t="shared" si="737"/>
        <v>0</v>
      </c>
      <c r="BE978" s="14">
        <f t="shared" si="738"/>
        <v>0</v>
      </c>
      <c r="BF978" s="13">
        <f t="shared" si="739"/>
        <v>0</v>
      </c>
      <c r="BG978" s="14"/>
      <c r="BH978" s="13">
        <f t="shared" si="740"/>
        <v>0</v>
      </c>
      <c r="BI978" s="14">
        <f t="shared" si="741"/>
        <v>0</v>
      </c>
      <c r="BJ978" s="13">
        <f t="shared" si="742"/>
        <v>0</v>
      </c>
      <c r="BK978" s="14">
        <f t="shared" si="743"/>
        <v>0</v>
      </c>
      <c r="BL978" s="13">
        <f t="shared" si="744"/>
        <v>1.9999999999999574E-2</v>
      </c>
    </row>
    <row r="979" spans="1:64" x14ac:dyDescent="0.25">
      <c r="A979" s="23">
        <f t="shared" si="745"/>
        <v>19.490416666666341</v>
      </c>
      <c r="B979" s="8"/>
      <c r="C979" s="10" t="s">
        <v>67</v>
      </c>
      <c r="E979" s="10" t="s">
        <v>67</v>
      </c>
      <c r="F979" s="10" t="s">
        <v>67</v>
      </c>
      <c r="G979" s="10" t="s">
        <v>67</v>
      </c>
      <c r="H979" s="10" t="s">
        <v>67</v>
      </c>
      <c r="I979" s="10" t="s">
        <v>67</v>
      </c>
      <c r="J979" t="s">
        <v>65</v>
      </c>
      <c r="K979" s="10" t="s">
        <v>67</v>
      </c>
      <c r="L979" s="13">
        <f t="shared" si="700"/>
        <v>0</v>
      </c>
      <c r="M979" s="14">
        <f t="shared" si="714"/>
        <v>0</v>
      </c>
      <c r="N979" s="13">
        <f t="shared" si="701"/>
        <v>0</v>
      </c>
      <c r="O979" s="14">
        <f t="shared" si="715"/>
        <v>0</v>
      </c>
      <c r="P979" s="13">
        <f t="shared" si="702"/>
        <v>1.9999999999999574E-2</v>
      </c>
      <c r="Q979" s="14"/>
      <c r="R979" s="13">
        <f t="shared" si="703"/>
        <v>0</v>
      </c>
      <c r="S979" s="14">
        <f t="shared" si="716"/>
        <v>0</v>
      </c>
      <c r="T979" s="13">
        <f t="shared" si="704"/>
        <v>0</v>
      </c>
      <c r="U979" s="14">
        <f t="shared" si="717"/>
        <v>0</v>
      </c>
      <c r="V979" s="13">
        <f t="shared" si="705"/>
        <v>0</v>
      </c>
      <c r="W979" s="14"/>
      <c r="X979" s="13">
        <f t="shared" si="706"/>
        <v>0</v>
      </c>
      <c r="Y979" s="14">
        <f t="shared" si="718"/>
        <v>0</v>
      </c>
      <c r="Z979" s="13">
        <f t="shared" si="707"/>
        <v>0</v>
      </c>
      <c r="AA979" s="14">
        <f t="shared" si="719"/>
        <v>0</v>
      </c>
      <c r="AB979" s="13">
        <f t="shared" si="708"/>
        <v>1.9999999999999574E-2</v>
      </c>
      <c r="AC979" s="14"/>
      <c r="AD979" s="13">
        <f t="shared" si="709"/>
        <v>0</v>
      </c>
      <c r="AE979" s="14">
        <f t="shared" si="720"/>
        <v>0</v>
      </c>
      <c r="AF979" s="13">
        <f t="shared" si="710"/>
        <v>0</v>
      </c>
      <c r="AG979" s="14">
        <f t="shared" si="721"/>
        <v>0</v>
      </c>
      <c r="AH979" s="13">
        <f t="shared" si="711"/>
        <v>1.9999999999999574E-2</v>
      </c>
      <c r="AI979" s="14"/>
      <c r="AJ979" s="13">
        <f t="shared" si="712"/>
        <v>0</v>
      </c>
      <c r="AK979" s="14">
        <f t="shared" si="722"/>
        <v>0</v>
      </c>
      <c r="AL979" s="13">
        <f t="shared" si="713"/>
        <v>0</v>
      </c>
      <c r="AM979" s="14">
        <f t="shared" si="723"/>
        <v>0</v>
      </c>
      <c r="AN979" s="13">
        <f t="shared" si="724"/>
        <v>1.9999999999999574E-2</v>
      </c>
      <c r="AO979" s="14"/>
      <c r="AP979" s="13">
        <f t="shared" si="725"/>
        <v>0</v>
      </c>
      <c r="AQ979" s="14">
        <f t="shared" si="726"/>
        <v>0</v>
      </c>
      <c r="AR979" s="13">
        <f t="shared" si="727"/>
        <v>0</v>
      </c>
      <c r="AS979" s="14">
        <f t="shared" si="728"/>
        <v>0</v>
      </c>
      <c r="AT979" s="13">
        <f t="shared" si="729"/>
        <v>1.9999999999999574E-2</v>
      </c>
      <c r="AU979" s="14"/>
      <c r="AV979" s="13">
        <f t="shared" si="730"/>
        <v>0</v>
      </c>
      <c r="AW979" s="14">
        <f t="shared" si="731"/>
        <v>0</v>
      </c>
      <c r="AX979" s="13">
        <f t="shared" si="732"/>
        <v>0</v>
      </c>
      <c r="AY979" s="14">
        <f t="shared" si="733"/>
        <v>0</v>
      </c>
      <c r="AZ979" s="13">
        <f t="shared" si="734"/>
        <v>1.9999999999999574E-2</v>
      </c>
      <c r="BA979" s="14"/>
      <c r="BB979" s="13">
        <f t="shared" si="735"/>
        <v>0</v>
      </c>
      <c r="BC979" s="14">
        <f t="shared" si="736"/>
        <v>0</v>
      </c>
      <c r="BD979" s="13">
        <f t="shared" si="737"/>
        <v>0</v>
      </c>
      <c r="BE979" s="14">
        <f t="shared" si="738"/>
        <v>0</v>
      </c>
      <c r="BF979" s="13">
        <f t="shared" si="739"/>
        <v>0</v>
      </c>
      <c r="BG979" s="14"/>
      <c r="BH979" s="13">
        <f t="shared" si="740"/>
        <v>0</v>
      </c>
      <c r="BI979" s="14">
        <f t="shared" si="741"/>
        <v>0</v>
      </c>
      <c r="BJ979" s="13">
        <f t="shared" si="742"/>
        <v>0</v>
      </c>
      <c r="BK979" s="14">
        <f t="shared" si="743"/>
        <v>0</v>
      </c>
      <c r="BL979" s="13">
        <f t="shared" si="744"/>
        <v>1.9999999999999574E-2</v>
      </c>
    </row>
    <row r="980" spans="1:64" x14ac:dyDescent="0.25">
      <c r="A980" s="23">
        <f t="shared" si="745"/>
        <v>19.510416666666341</v>
      </c>
      <c r="B980" s="8"/>
      <c r="C980" s="10" t="s">
        <v>67</v>
      </c>
      <c r="E980" s="10" t="s">
        <v>67</v>
      </c>
      <c r="F980" s="10" t="s">
        <v>67</v>
      </c>
      <c r="G980" s="10" t="s">
        <v>67</v>
      </c>
      <c r="H980" s="10" t="s">
        <v>67</v>
      </c>
      <c r="I980" s="10" t="s">
        <v>67</v>
      </c>
      <c r="J980" t="s">
        <v>65</v>
      </c>
      <c r="K980" s="10" t="s">
        <v>67</v>
      </c>
      <c r="L980" s="13">
        <f t="shared" si="700"/>
        <v>0</v>
      </c>
      <c r="M980" s="14">
        <f t="shared" si="714"/>
        <v>0</v>
      </c>
      <c r="N980" s="13">
        <f t="shared" si="701"/>
        <v>0</v>
      </c>
      <c r="O980" s="14">
        <f t="shared" si="715"/>
        <v>0</v>
      </c>
      <c r="P980" s="13">
        <f t="shared" si="702"/>
        <v>1.9999999999999574E-2</v>
      </c>
      <c r="Q980" s="14"/>
      <c r="R980" s="13">
        <f t="shared" si="703"/>
        <v>0</v>
      </c>
      <c r="S980" s="14">
        <f t="shared" si="716"/>
        <v>0</v>
      </c>
      <c r="T980" s="13">
        <f t="shared" si="704"/>
        <v>0</v>
      </c>
      <c r="U980" s="14">
        <f t="shared" si="717"/>
        <v>0</v>
      </c>
      <c r="V980" s="13">
        <f t="shared" si="705"/>
        <v>0</v>
      </c>
      <c r="W980" s="14"/>
      <c r="X980" s="13">
        <f t="shared" si="706"/>
        <v>0</v>
      </c>
      <c r="Y980" s="14">
        <f t="shared" si="718"/>
        <v>0</v>
      </c>
      <c r="Z980" s="13">
        <f t="shared" si="707"/>
        <v>0</v>
      </c>
      <c r="AA980" s="14">
        <f t="shared" si="719"/>
        <v>0</v>
      </c>
      <c r="AB980" s="13">
        <f t="shared" si="708"/>
        <v>1.9999999999999574E-2</v>
      </c>
      <c r="AC980" s="14"/>
      <c r="AD980" s="13">
        <f t="shared" si="709"/>
        <v>0</v>
      </c>
      <c r="AE980" s="14">
        <f t="shared" si="720"/>
        <v>0</v>
      </c>
      <c r="AF980" s="13">
        <f t="shared" si="710"/>
        <v>0</v>
      </c>
      <c r="AG980" s="14">
        <f t="shared" si="721"/>
        <v>0</v>
      </c>
      <c r="AH980" s="13">
        <f t="shared" si="711"/>
        <v>1.9999999999999574E-2</v>
      </c>
      <c r="AI980" s="14"/>
      <c r="AJ980" s="13">
        <f t="shared" si="712"/>
        <v>0</v>
      </c>
      <c r="AK980" s="14">
        <f t="shared" si="722"/>
        <v>0</v>
      </c>
      <c r="AL980" s="13">
        <f t="shared" si="713"/>
        <v>0</v>
      </c>
      <c r="AM980" s="14">
        <f t="shared" si="723"/>
        <v>0</v>
      </c>
      <c r="AN980" s="13">
        <f t="shared" si="724"/>
        <v>1.9999999999999574E-2</v>
      </c>
      <c r="AO980" s="14"/>
      <c r="AP980" s="13">
        <f t="shared" si="725"/>
        <v>0</v>
      </c>
      <c r="AQ980" s="14">
        <f t="shared" si="726"/>
        <v>0</v>
      </c>
      <c r="AR980" s="13">
        <f t="shared" si="727"/>
        <v>0</v>
      </c>
      <c r="AS980" s="14">
        <f t="shared" si="728"/>
        <v>0</v>
      </c>
      <c r="AT980" s="13">
        <f t="shared" si="729"/>
        <v>1.9999999999999574E-2</v>
      </c>
      <c r="AU980" s="14"/>
      <c r="AV980" s="13">
        <f t="shared" si="730"/>
        <v>0</v>
      </c>
      <c r="AW980" s="14">
        <f t="shared" si="731"/>
        <v>0</v>
      </c>
      <c r="AX980" s="13">
        <f t="shared" si="732"/>
        <v>0</v>
      </c>
      <c r="AY980" s="14">
        <f t="shared" si="733"/>
        <v>0</v>
      </c>
      <c r="AZ980" s="13">
        <f t="shared" si="734"/>
        <v>1.9999999999999574E-2</v>
      </c>
      <c r="BA980" s="14"/>
      <c r="BB980" s="13">
        <f t="shared" si="735"/>
        <v>0</v>
      </c>
      <c r="BC980" s="14">
        <f t="shared" si="736"/>
        <v>0</v>
      </c>
      <c r="BD980" s="13">
        <f t="shared" si="737"/>
        <v>0</v>
      </c>
      <c r="BE980" s="14">
        <f t="shared" si="738"/>
        <v>0</v>
      </c>
      <c r="BF980" s="13">
        <f t="shared" si="739"/>
        <v>0</v>
      </c>
      <c r="BG980" s="14"/>
      <c r="BH980" s="13">
        <f t="shared" si="740"/>
        <v>0</v>
      </c>
      <c r="BI980" s="14">
        <f t="shared" si="741"/>
        <v>0</v>
      </c>
      <c r="BJ980" s="13">
        <f t="shared" si="742"/>
        <v>0</v>
      </c>
      <c r="BK980" s="14">
        <f t="shared" si="743"/>
        <v>0</v>
      </c>
      <c r="BL980" s="13">
        <f t="shared" si="744"/>
        <v>1.9999999999999574E-2</v>
      </c>
    </row>
    <row r="981" spans="1:64" x14ac:dyDescent="0.25">
      <c r="A981" s="23">
        <f t="shared" si="745"/>
        <v>19.530416666666341</v>
      </c>
      <c r="B981" s="8" t="s">
        <v>83</v>
      </c>
      <c r="C981" s="10" t="s">
        <v>67</v>
      </c>
      <c r="E981" s="10" t="s">
        <v>67</v>
      </c>
      <c r="F981" s="10" t="s">
        <v>67</v>
      </c>
      <c r="G981" s="10" t="s">
        <v>67</v>
      </c>
      <c r="H981" t="s">
        <v>65</v>
      </c>
      <c r="I981" s="10" t="s">
        <v>67</v>
      </c>
      <c r="J981" s="11" t="s">
        <v>66</v>
      </c>
      <c r="K981" s="10" t="s">
        <v>67</v>
      </c>
      <c r="L981" s="13">
        <f t="shared" si="700"/>
        <v>0</v>
      </c>
      <c r="M981" s="14">
        <f t="shared" si="714"/>
        <v>0</v>
      </c>
      <c r="N981" s="13">
        <f t="shared" si="701"/>
        <v>0</v>
      </c>
      <c r="O981" s="14">
        <f t="shared" si="715"/>
        <v>0</v>
      </c>
      <c r="P981" s="13">
        <f t="shared" si="702"/>
        <v>1.9999999999999574E-2</v>
      </c>
      <c r="Q981" s="14"/>
      <c r="R981" s="13">
        <f t="shared" si="703"/>
        <v>0</v>
      </c>
      <c r="S981" s="14">
        <f t="shared" si="716"/>
        <v>0</v>
      </c>
      <c r="T981" s="13">
        <f t="shared" si="704"/>
        <v>0</v>
      </c>
      <c r="U981" s="14">
        <f t="shared" si="717"/>
        <v>0</v>
      </c>
      <c r="V981" s="13">
        <f t="shared" si="705"/>
        <v>0</v>
      </c>
      <c r="W981" s="14"/>
      <c r="X981" s="13">
        <f t="shared" si="706"/>
        <v>0</v>
      </c>
      <c r="Y981" s="14">
        <f t="shared" si="718"/>
        <v>0</v>
      </c>
      <c r="Z981" s="13">
        <f t="shared" si="707"/>
        <v>0</v>
      </c>
      <c r="AA981" s="14">
        <f t="shared" si="719"/>
        <v>0</v>
      </c>
      <c r="AB981" s="13">
        <f t="shared" si="708"/>
        <v>1.9999999999999574E-2</v>
      </c>
      <c r="AC981" s="14"/>
      <c r="AD981" s="13">
        <f t="shared" si="709"/>
        <v>0</v>
      </c>
      <c r="AE981" s="14">
        <f t="shared" si="720"/>
        <v>0</v>
      </c>
      <c r="AF981" s="13">
        <f t="shared" si="710"/>
        <v>0</v>
      </c>
      <c r="AG981" s="14">
        <f t="shared" si="721"/>
        <v>0</v>
      </c>
      <c r="AH981" s="13">
        <f t="shared" si="711"/>
        <v>1.9999999999999574E-2</v>
      </c>
      <c r="AI981" s="14"/>
      <c r="AJ981" s="13">
        <f t="shared" si="712"/>
        <v>0</v>
      </c>
      <c r="AK981" s="14">
        <f t="shared" si="722"/>
        <v>0</v>
      </c>
      <c r="AL981" s="13">
        <f t="shared" si="713"/>
        <v>0</v>
      </c>
      <c r="AM981" s="14">
        <f t="shared" si="723"/>
        <v>0</v>
      </c>
      <c r="AN981" s="13">
        <f t="shared" si="724"/>
        <v>1.9999999999999574E-2</v>
      </c>
      <c r="AO981" s="14"/>
      <c r="AP981" s="13">
        <f t="shared" si="725"/>
        <v>0</v>
      </c>
      <c r="AQ981" s="14">
        <f t="shared" si="726"/>
        <v>0</v>
      </c>
      <c r="AR981" s="13">
        <f t="shared" si="727"/>
        <v>0</v>
      </c>
      <c r="AS981" s="14">
        <f t="shared" si="728"/>
        <v>0</v>
      </c>
      <c r="AT981" s="13">
        <f t="shared" si="729"/>
        <v>0</v>
      </c>
      <c r="AU981" s="14"/>
      <c r="AV981" s="13">
        <f t="shared" si="730"/>
        <v>0</v>
      </c>
      <c r="AW981" s="14">
        <f t="shared" si="731"/>
        <v>0</v>
      </c>
      <c r="AX981" s="13">
        <f t="shared" si="732"/>
        <v>0</v>
      </c>
      <c r="AY981" s="14">
        <f t="shared" si="733"/>
        <v>0</v>
      </c>
      <c r="AZ981" s="13">
        <f t="shared" si="734"/>
        <v>1.9999999999999574E-2</v>
      </c>
      <c r="BA981" s="14"/>
      <c r="BB981" s="13">
        <f t="shared" si="735"/>
        <v>0</v>
      </c>
      <c r="BC981" s="14">
        <f t="shared" si="736"/>
        <v>0</v>
      </c>
      <c r="BD981" s="13">
        <f t="shared" si="737"/>
        <v>19.530416666666341</v>
      </c>
      <c r="BE981" s="14">
        <f t="shared" si="738"/>
        <v>1</v>
      </c>
      <c r="BF981" s="13">
        <f t="shared" si="739"/>
        <v>0</v>
      </c>
      <c r="BG981" s="14"/>
      <c r="BH981" s="13">
        <f t="shared" si="740"/>
        <v>0</v>
      </c>
      <c r="BI981" s="14">
        <f t="shared" si="741"/>
        <v>0</v>
      </c>
      <c r="BJ981" s="13">
        <f t="shared" si="742"/>
        <v>0</v>
      </c>
      <c r="BK981" s="14">
        <f t="shared" si="743"/>
        <v>0</v>
      </c>
      <c r="BL981" s="13">
        <f t="shared" si="744"/>
        <v>1.9999999999999574E-2</v>
      </c>
    </row>
    <row r="982" spans="1:64" x14ac:dyDescent="0.25">
      <c r="A982" s="23">
        <f t="shared" si="745"/>
        <v>19.55041666666634</v>
      </c>
      <c r="B982" s="8"/>
      <c r="C982" s="10" t="s">
        <v>67</v>
      </c>
      <c r="D982" s="11"/>
      <c r="E982" s="10" t="s">
        <v>67</v>
      </c>
      <c r="F982" s="10" t="s">
        <v>67</v>
      </c>
      <c r="G982" s="10" t="s">
        <v>67</v>
      </c>
      <c r="H982" t="s">
        <v>65</v>
      </c>
      <c r="I982" s="10" t="s">
        <v>67</v>
      </c>
      <c r="K982" s="10" t="s">
        <v>67</v>
      </c>
      <c r="L982" s="13">
        <f t="shared" si="700"/>
        <v>0</v>
      </c>
      <c r="M982" s="14">
        <f t="shared" si="714"/>
        <v>0</v>
      </c>
      <c r="N982" s="13">
        <f t="shared" si="701"/>
        <v>0</v>
      </c>
      <c r="O982" s="14">
        <f t="shared" si="715"/>
        <v>0</v>
      </c>
      <c r="P982" s="13">
        <f t="shared" si="702"/>
        <v>1.9999999999999574E-2</v>
      </c>
      <c r="Q982" s="14"/>
      <c r="R982" s="13">
        <f t="shared" si="703"/>
        <v>0</v>
      </c>
      <c r="S982" s="14">
        <f t="shared" si="716"/>
        <v>0</v>
      </c>
      <c r="T982" s="13">
        <f t="shared" si="704"/>
        <v>0</v>
      </c>
      <c r="U982" s="14">
        <f t="shared" si="717"/>
        <v>0</v>
      </c>
      <c r="V982" s="13">
        <f t="shared" si="705"/>
        <v>0</v>
      </c>
      <c r="W982" s="14"/>
      <c r="X982" s="13">
        <f t="shared" si="706"/>
        <v>0</v>
      </c>
      <c r="Y982" s="14">
        <f t="shared" si="718"/>
        <v>0</v>
      </c>
      <c r="Z982" s="13">
        <f t="shared" si="707"/>
        <v>0</v>
      </c>
      <c r="AA982" s="14">
        <f t="shared" si="719"/>
        <v>0</v>
      </c>
      <c r="AB982" s="13">
        <f t="shared" si="708"/>
        <v>1.9999999999999574E-2</v>
      </c>
      <c r="AC982" s="14"/>
      <c r="AD982" s="13">
        <f t="shared" si="709"/>
        <v>0</v>
      </c>
      <c r="AE982" s="14">
        <f t="shared" si="720"/>
        <v>0</v>
      </c>
      <c r="AF982" s="13">
        <f t="shared" si="710"/>
        <v>0</v>
      </c>
      <c r="AG982" s="14">
        <f t="shared" si="721"/>
        <v>0</v>
      </c>
      <c r="AH982" s="13">
        <f t="shared" si="711"/>
        <v>1.9999999999999574E-2</v>
      </c>
      <c r="AI982" s="14"/>
      <c r="AJ982" s="13">
        <f t="shared" si="712"/>
        <v>0</v>
      </c>
      <c r="AK982" s="14">
        <f t="shared" si="722"/>
        <v>0</v>
      </c>
      <c r="AL982" s="13">
        <f t="shared" si="713"/>
        <v>0</v>
      </c>
      <c r="AM982" s="14">
        <f t="shared" si="723"/>
        <v>0</v>
      </c>
      <c r="AN982" s="13">
        <f t="shared" si="724"/>
        <v>1.9999999999999574E-2</v>
      </c>
      <c r="AO982" s="14"/>
      <c r="AP982" s="13">
        <f t="shared" si="725"/>
        <v>0</v>
      </c>
      <c r="AQ982" s="14">
        <f t="shared" si="726"/>
        <v>0</v>
      </c>
      <c r="AR982" s="13">
        <f t="shared" si="727"/>
        <v>0</v>
      </c>
      <c r="AS982" s="14">
        <f t="shared" si="728"/>
        <v>0</v>
      </c>
      <c r="AT982" s="13">
        <f t="shared" si="729"/>
        <v>0</v>
      </c>
      <c r="AU982" s="14"/>
      <c r="AV982" s="13">
        <f t="shared" si="730"/>
        <v>0</v>
      </c>
      <c r="AW982" s="14">
        <f t="shared" si="731"/>
        <v>0</v>
      </c>
      <c r="AX982" s="13">
        <f t="shared" si="732"/>
        <v>0</v>
      </c>
      <c r="AY982" s="14">
        <f t="shared" si="733"/>
        <v>0</v>
      </c>
      <c r="AZ982" s="13">
        <f t="shared" si="734"/>
        <v>1.9999999999999574E-2</v>
      </c>
      <c r="BA982" s="14"/>
      <c r="BB982" s="13">
        <f t="shared" si="735"/>
        <v>0</v>
      </c>
      <c r="BC982" s="14">
        <f t="shared" si="736"/>
        <v>0</v>
      </c>
      <c r="BD982" s="13">
        <f t="shared" si="737"/>
        <v>0</v>
      </c>
      <c r="BE982" s="14">
        <f t="shared" si="738"/>
        <v>0</v>
      </c>
      <c r="BF982" s="13">
        <f t="shared" si="739"/>
        <v>0</v>
      </c>
      <c r="BG982" s="14"/>
      <c r="BH982" s="13">
        <f t="shared" si="740"/>
        <v>0</v>
      </c>
      <c r="BI982" s="14">
        <f t="shared" si="741"/>
        <v>0</v>
      </c>
      <c r="BJ982" s="13">
        <f t="shared" si="742"/>
        <v>0</v>
      </c>
      <c r="BK982" s="14">
        <f t="shared" si="743"/>
        <v>0</v>
      </c>
      <c r="BL982" s="13">
        <f t="shared" si="744"/>
        <v>1.9999999999999574E-2</v>
      </c>
    </row>
    <row r="983" spans="1:64" x14ac:dyDescent="0.25">
      <c r="A983" s="23">
        <f t="shared" si="745"/>
        <v>19.57041666666634</v>
      </c>
      <c r="B983" s="8"/>
      <c r="C983" s="10" t="s">
        <v>67</v>
      </c>
      <c r="D983" s="10"/>
      <c r="E983" s="10" t="s">
        <v>67</v>
      </c>
      <c r="F983" s="10" t="s">
        <v>67</v>
      </c>
      <c r="G983" s="10" t="s">
        <v>67</v>
      </c>
      <c r="H983" t="s">
        <v>65</v>
      </c>
      <c r="I983" s="10" t="s">
        <v>67</v>
      </c>
      <c r="K983" s="10" t="s">
        <v>67</v>
      </c>
      <c r="L983" s="13">
        <f t="shared" si="700"/>
        <v>0</v>
      </c>
      <c r="M983" s="14">
        <f t="shared" si="714"/>
        <v>0</v>
      </c>
      <c r="N983" s="13">
        <f t="shared" si="701"/>
        <v>0</v>
      </c>
      <c r="O983" s="14">
        <f t="shared" si="715"/>
        <v>0</v>
      </c>
      <c r="P983" s="13">
        <f t="shared" si="702"/>
        <v>1.9999999999999574E-2</v>
      </c>
      <c r="Q983" s="14"/>
      <c r="R983" s="13">
        <f t="shared" si="703"/>
        <v>0</v>
      </c>
      <c r="S983" s="14">
        <f t="shared" si="716"/>
        <v>0</v>
      </c>
      <c r="T983" s="13">
        <f t="shared" si="704"/>
        <v>0</v>
      </c>
      <c r="U983" s="14">
        <f t="shared" si="717"/>
        <v>0</v>
      </c>
      <c r="V983" s="13">
        <f t="shared" si="705"/>
        <v>0</v>
      </c>
      <c r="W983" s="14"/>
      <c r="X983" s="13">
        <f t="shared" si="706"/>
        <v>0</v>
      </c>
      <c r="Y983" s="14">
        <f t="shared" si="718"/>
        <v>0</v>
      </c>
      <c r="Z983" s="13">
        <f t="shared" si="707"/>
        <v>0</v>
      </c>
      <c r="AA983" s="14">
        <f t="shared" si="719"/>
        <v>0</v>
      </c>
      <c r="AB983" s="13">
        <f t="shared" si="708"/>
        <v>1.9999999999999574E-2</v>
      </c>
      <c r="AC983" s="14"/>
      <c r="AD983" s="13">
        <f t="shared" si="709"/>
        <v>0</v>
      </c>
      <c r="AE983" s="14">
        <f t="shared" si="720"/>
        <v>0</v>
      </c>
      <c r="AF983" s="13">
        <f t="shared" si="710"/>
        <v>0</v>
      </c>
      <c r="AG983" s="14">
        <f t="shared" si="721"/>
        <v>0</v>
      </c>
      <c r="AH983" s="13">
        <f t="shared" si="711"/>
        <v>1.9999999999999574E-2</v>
      </c>
      <c r="AI983" s="14"/>
      <c r="AJ983" s="13">
        <f t="shared" si="712"/>
        <v>0</v>
      </c>
      <c r="AK983" s="14">
        <f t="shared" si="722"/>
        <v>0</v>
      </c>
      <c r="AL983" s="13">
        <f t="shared" si="713"/>
        <v>0</v>
      </c>
      <c r="AM983" s="14">
        <f t="shared" si="723"/>
        <v>0</v>
      </c>
      <c r="AN983" s="13">
        <f t="shared" si="724"/>
        <v>1.9999999999999574E-2</v>
      </c>
      <c r="AO983" s="14"/>
      <c r="AP983" s="13">
        <f t="shared" si="725"/>
        <v>0</v>
      </c>
      <c r="AQ983" s="14">
        <f t="shared" si="726"/>
        <v>0</v>
      </c>
      <c r="AR983" s="13">
        <f t="shared" si="727"/>
        <v>0</v>
      </c>
      <c r="AS983" s="14">
        <f t="shared" si="728"/>
        <v>0</v>
      </c>
      <c r="AT983" s="13">
        <f t="shared" si="729"/>
        <v>0</v>
      </c>
      <c r="AU983" s="14"/>
      <c r="AV983" s="13">
        <f t="shared" si="730"/>
        <v>0</v>
      </c>
      <c r="AW983" s="14">
        <f t="shared" si="731"/>
        <v>0</v>
      </c>
      <c r="AX983" s="13">
        <f t="shared" si="732"/>
        <v>0</v>
      </c>
      <c r="AY983" s="14">
        <f t="shared" si="733"/>
        <v>0</v>
      </c>
      <c r="AZ983" s="13">
        <f t="shared" si="734"/>
        <v>1.9999999999999574E-2</v>
      </c>
      <c r="BA983" s="14"/>
      <c r="BB983" s="13">
        <f t="shared" si="735"/>
        <v>0</v>
      </c>
      <c r="BC983" s="14">
        <f t="shared" si="736"/>
        <v>0</v>
      </c>
      <c r="BD983" s="13">
        <f t="shared" si="737"/>
        <v>0</v>
      </c>
      <c r="BE983" s="14">
        <f t="shared" si="738"/>
        <v>0</v>
      </c>
      <c r="BF983" s="13">
        <f t="shared" si="739"/>
        <v>0</v>
      </c>
      <c r="BG983" s="14"/>
      <c r="BH983" s="13">
        <f t="shared" si="740"/>
        <v>0</v>
      </c>
      <c r="BI983" s="14">
        <f t="shared" si="741"/>
        <v>0</v>
      </c>
      <c r="BJ983" s="13">
        <f t="shared" si="742"/>
        <v>0</v>
      </c>
      <c r="BK983" s="14">
        <f t="shared" si="743"/>
        <v>0</v>
      </c>
      <c r="BL983" s="13">
        <f t="shared" si="744"/>
        <v>1.9999999999999574E-2</v>
      </c>
    </row>
    <row r="984" spans="1:64" x14ac:dyDescent="0.25">
      <c r="A984" s="23">
        <f t="shared" si="745"/>
        <v>19.590416666666339</v>
      </c>
      <c r="B984" s="8"/>
      <c r="C984" s="10" t="s">
        <v>67</v>
      </c>
      <c r="D984" s="10"/>
      <c r="E984" s="10" t="s">
        <v>67</v>
      </c>
      <c r="F984" s="10" t="s">
        <v>67</v>
      </c>
      <c r="G984" s="10" t="s">
        <v>67</v>
      </c>
      <c r="H984" t="s">
        <v>65</v>
      </c>
      <c r="I984" s="10" t="s">
        <v>67</v>
      </c>
      <c r="K984" s="10" t="s">
        <v>67</v>
      </c>
      <c r="L984" s="13">
        <f t="shared" si="700"/>
        <v>0</v>
      </c>
      <c r="M984" s="14">
        <f t="shared" si="714"/>
        <v>0</v>
      </c>
      <c r="N984" s="13">
        <f t="shared" si="701"/>
        <v>0</v>
      </c>
      <c r="O984" s="14">
        <f t="shared" si="715"/>
        <v>0</v>
      </c>
      <c r="P984" s="13">
        <f t="shared" si="702"/>
        <v>1.9999999999999574E-2</v>
      </c>
      <c r="Q984" s="14"/>
      <c r="R984" s="13">
        <f t="shared" si="703"/>
        <v>0</v>
      </c>
      <c r="S984" s="14">
        <f t="shared" si="716"/>
        <v>0</v>
      </c>
      <c r="T984" s="13">
        <f t="shared" si="704"/>
        <v>0</v>
      </c>
      <c r="U984" s="14">
        <f t="shared" si="717"/>
        <v>0</v>
      </c>
      <c r="V984" s="13">
        <f t="shared" si="705"/>
        <v>0</v>
      </c>
      <c r="W984" s="14"/>
      <c r="X984" s="13">
        <f t="shared" si="706"/>
        <v>0</v>
      </c>
      <c r="Y984" s="14">
        <f t="shared" si="718"/>
        <v>0</v>
      </c>
      <c r="Z984" s="13">
        <f t="shared" si="707"/>
        <v>0</v>
      </c>
      <c r="AA984" s="14">
        <f t="shared" si="719"/>
        <v>0</v>
      </c>
      <c r="AB984" s="13">
        <f t="shared" si="708"/>
        <v>1.9999999999999574E-2</v>
      </c>
      <c r="AC984" s="14"/>
      <c r="AD984" s="13">
        <f t="shared" si="709"/>
        <v>0</v>
      </c>
      <c r="AE984" s="14">
        <f t="shared" si="720"/>
        <v>0</v>
      </c>
      <c r="AF984" s="13">
        <f t="shared" si="710"/>
        <v>0</v>
      </c>
      <c r="AG984" s="14">
        <f t="shared" si="721"/>
        <v>0</v>
      </c>
      <c r="AH984" s="13">
        <f t="shared" si="711"/>
        <v>1.9999999999999574E-2</v>
      </c>
      <c r="AI984" s="14"/>
      <c r="AJ984" s="13">
        <f t="shared" si="712"/>
        <v>0</v>
      </c>
      <c r="AK984" s="14">
        <f t="shared" si="722"/>
        <v>0</v>
      </c>
      <c r="AL984" s="13">
        <f t="shared" si="713"/>
        <v>0</v>
      </c>
      <c r="AM984" s="14">
        <f t="shared" si="723"/>
        <v>0</v>
      </c>
      <c r="AN984" s="13">
        <f t="shared" si="724"/>
        <v>1.9999999999999574E-2</v>
      </c>
      <c r="AO984" s="14"/>
      <c r="AP984" s="13">
        <f t="shared" si="725"/>
        <v>0</v>
      </c>
      <c r="AQ984" s="14">
        <f t="shared" si="726"/>
        <v>0</v>
      </c>
      <c r="AR984" s="13">
        <f t="shared" si="727"/>
        <v>0</v>
      </c>
      <c r="AS984" s="14">
        <f t="shared" si="728"/>
        <v>0</v>
      </c>
      <c r="AT984" s="13">
        <f t="shared" si="729"/>
        <v>0</v>
      </c>
      <c r="AU984" s="14"/>
      <c r="AV984" s="13">
        <f t="shared" si="730"/>
        <v>0</v>
      </c>
      <c r="AW984" s="14">
        <f t="shared" si="731"/>
        <v>0</v>
      </c>
      <c r="AX984" s="13">
        <f t="shared" si="732"/>
        <v>0</v>
      </c>
      <c r="AY984" s="14">
        <f t="shared" si="733"/>
        <v>0</v>
      </c>
      <c r="AZ984" s="13">
        <f t="shared" si="734"/>
        <v>1.9999999999999574E-2</v>
      </c>
      <c r="BA984" s="14"/>
      <c r="BB984" s="13">
        <f t="shared" si="735"/>
        <v>0</v>
      </c>
      <c r="BC984" s="14">
        <f t="shared" si="736"/>
        <v>0</v>
      </c>
      <c r="BD984" s="13">
        <f t="shared" si="737"/>
        <v>0</v>
      </c>
      <c r="BE984" s="14">
        <f t="shared" si="738"/>
        <v>0</v>
      </c>
      <c r="BF984" s="13">
        <f t="shared" si="739"/>
        <v>0</v>
      </c>
      <c r="BG984" s="14"/>
      <c r="BH984" s="13">
        <f t="shared" si="740"/>
        <v>0</v>
      </c>
      <c r="BI984" s="14">
        <f t="shared" si="741"/>
        <v>0</v>
      </c>
      <c r="BJ984" s="13">
        <f t="shared" si="742"/>
        <v>0</v>
      </c>
      <c r="BK984" s="14">
        <f t="shared" si="743"/>
        <v>0</v>
      </c>
      <c r="BL984" s="13">
        <f t="shared" si="744"/>
        <v>1.9999999999999574E-2</v>
      </c>
    </row>
    <row r="985" spans="1:64" x14ac:dyDescent="0.25">
      <c r="A985" s="23">
        <f t="shared" si="745"/>
        <v>19.610416666666339</v>
      </c>
      <c r="B985" s="8"/>
      <c r="C985" s="10" t="s">
        <v>67</v>
      </c>
      <c r="D985" s="10"/>
      <c r="E985" s="10" t="s">
        <v>67</v>
      </c>
      <c r="F985" s="10" t="s">
        <v>67</v>
      </c>
      <c r="G985" s="10" t="s">
        <v>67</v>
      </c>
      <c r="H985" t="s">
        <v>65</v>
      </c>
      <c r="I985" s="10" t="s">
        <v>67</v>
      </c>
      <c r="K985" s="10" t="s">
        <v>67</v>
      </c>
      <c r="L985" s="13">
        <f t="shared" si="700"/>
        <v>0</v>
      </c>
      <c r="M985" s="14">
        <f t="shared" si="714"/>
        <v>0</v>
      </c>
      <c r="N985" s="13">
        <f t="shared" si="701"/>
        <v>0</v>
      </c>
      <c r="O985" s="14">
        <f t="shared" si="715"/>
        <v>0</v>
      </c>
      <c r="P985" s="13">
        <f t="shared" si="702"/>
        <v>1.9999999999999574E-2</v>
      </c>
      <c r="Q985" s="14"/>
      <c r="R985" s="13">
        <f t="shared" si="703"/>
        <v>0</v>
      </c>
      <c r="S985" s="14">
        <f t="shared" si="716"/>
        <v>0</v>
      </c>
      <c r="T985" s="13">
        <f t="shared" si="704"/>
        <v>0</v>
      </c>
      <c r="U985" s="14">
        <f t="shared" si="717"/>
        <v>0</v>
      </c>
      <c r="V985" s="13">
        <f t="shared" si="705"/>
        <v>0</v>
      </c>
      <c r="W985" s="14"/>
      <c r="X985" s="13">
        <f t="shared" si="706"/>
        <v>0</v>
      </c>
      <c r="Y985" s="14">
        <f t="shared" si="718"/>
        <v>0</v>
      </c>
      <c r="Z985" s="13">
        <f t="shared" si="707"/>
        <v>0</v>
      </c>
      <c r="AA985" s="14">
        <f t="shared" si="719"/>
        <v>0</v>
      </c>
      <c r="AB985" s="13">
        <f t="shared" si="708"/>
        <v>1.9999999999999574E-2</v>
      </c>
      <c r="AC985" s="14"/>
      <c r="AD985" s="13">
        <f t="shared" si="709"/>
        <v>0</v>
      </c>
      <c r="AE985" s="14">
        <f t="shared" si="720"/>
        <v>0</v>
      </c>
      <c r="AF985" s="13">
        <f t="shared" si="710"/>
        <v>0</v>
      </c>
      <c r="AG985" s="14">
        <f t="shared" si="721"/>
        <v>0</v>
      </c>
      <c r="AH985" s="13">
        <f t="shared" si="711"/>
        <v>1.9999999999999574E-2</v>
      </c>
      <c r="AI985" s="14"/>
      <c r="AJ985" s="13">
        <f t="shared" si="712"/>
        <v>0</v>
      </c>
      <c r="AK985" s="14">
        <f t="shared" si="722"/>
        <v>0</v>
      </c>
      <c r="AL985" s="13">
        <f t="shared" si="713"/>
        <v>0</v>
      </c>
      <c r="AM985" s="14">
        <f t="shared" si="723"/>
        <v>0</v>
      </c>
      <c r="AN985" s="13">
        <f t="shared" si="724"/>
        <v>1.9999999999999574E-2</v>
      </c>
      <c r="AO985" s="14"/>
      <c r="AP985" s="13">
        <f t="shared" si="725"/>
        <v>0</v>
      </c>
      <c r="AQ985" s="14">
        <f t="shared" si="726"/>
        <v>0</v>
      </c>
      <c r="AR985" s="13">
        <f t="shared" si="727"/>
        <v>0</v>
      </c>
      <c r="AS985" s="14">
        <f t="shared" si="728"/>
        <v>0</v>
      </c>
      <c r="AT985" s="13">
        <f t="shared" si="729"/>
        <v>0</v>
      </c>
      <c r="AU985" s="14"/>
      <c r="AV985" s="13">
        <f t="shared" si="730"/>
        <v>0</v>
      </c>
      <c r="AW985" s="14">
        <f t="shared" si="731"/>
        <v>0</v>
      </c>
      <c r="AX985" s="13">
        <f t="shared" si="732"/>
        <v>0</v>
      </c>
      <c r="AY985" s="14">
        <f t="shared" si="733"/>
        <v>0</v>
      </c>
      <c r="AZ985" s="13">
        <f t="shared" si="734"/>
        <v>1.9999999999999574E-2</v>
      </c>
      <c r="BA985" s="14"/>
      <c r="BB985" s="13">
        <f t="shared" si="735"/>
        <v>0</v>
      </c>
      <c r="BC985" s="14">
        <f t="shared" si="736"/>
        <v>0</v>
      </c>
      <c r="BD985" s="13">
        <f t="shared" si="737"/>
        <v>0</v>
      </c>
      <c r="BE985" s="14">
        <f t="shared" si="738"/>
        <v>0</v>
      </c>
      <c r="BF985" s="13">
        <f t="shared" si="739"/>
        <v>0</v>
      </c>
      <c r="BG985" s="14"/>
      <c r="BH985" s="13">
        <f t="shared" si="740"/>
        <v>0</v>
      </c>
      <c r="BI985" s="14">
        <f t="shared" si="741"/>
        <v>0</v>
      </c>
      <c r="BJ985" s="13">
        <f t="shared" si="742"/>
        <v>0</v>
      </c>
      <c r="BK985" s="14">
        <f t="shared" si="743"/>
        <v>0</v>
      </c>
      <c r="BL985" s="13">
        <f t="shared" si="744"/>
        <v>1.9999999999999574E-2</v>
      </c>
    </row>
    <row r="986" spans="1:64" x14ac:dyDescent="0.25">
      <c r="A986" s="23">
        <f t="shared" si="745"/>
        <v>19.630416666666338</v>
      </c>
      <c r="B986" s="8" t="s">
        <v>79</v>
      </c>
      <c r="C986" s="10" t="s">
        <v>67</v>
      </c>
      <c r="D986" s="10"/>
      <c r="E986" s="10" t="s">
        <v>67</v>
      </c>
      <c r="F986" s="10" t="s">
        <v>67</v>
      </c>
      <c r="G986" s="10" t="s">
        <v>67</v>
      </c>
      <c r="H986" s="11" t="s">
        <v>66</v>
      </c>
      <c r="I986" t="s">
        <v>65</v>
      </c>
      <c r="K986" s="10" t="s">
        <v>67</v>
      </c>
      <c r="L986" s="13">
        <f t="shared" si="700"/>
        <v>0</v>
      </c>
      <c r="M986" s="14">
        <f t="shared" si="714"/>
        <v>0</v>
      </c>
      <c r="N986" s="13">
        <f t="shared" si="701"/>
        <v>0</v>
      </c>
      <c r="O986" s="14">
        <f t="shared" si="715"/>
        <v>0</v>
      </c>
      <c r="P986" s="13">
        <f t="shared" si="702"/>
        <v>1.9999999999999574E-2</v>
      </c>
      <c r="Q986" s="14"/>
      <c r="R986" s="13">
        <f t="shared" si="703"/>
        <v>0</v>
      </c>
      <c r="S986" s="14">
        <f t="shared" si="716"/>
        <v>0</v>
      </c>
      <c r="T986" s="13">
        <f t="shared" si="704"/>
        <v>0</v>
      </c>
      <c r="U986" s="14">
        <f t="shared" si="717"/>
        <v>0</v>
      </c>
      <c r="V986" s="13">
        <f t="shared" si="705"/>
        <v>0</v>
      </c>
      <c r="W986" s="14"/>
      <c r="X986" s="13">
        <f t="shared" si="706"/>
        <v>0</v>
      </c>
      <c r="Y986" s="14">
        <f t="shared" si="718"/>
        <v>0</v>
      </c>
      <c r="Z986" s="13">
        <f t="shared" si="707"/>
        <v>0</v>
      </c>
      <c r="AA986" s="14">
        <f t="shared" si="719"/>
        <v>0</v>
      </c>
      <c r="AB986" s="13">
        <f t="shared" si="708"/>
        <v>1.9999999999999574E-2</v>
      </c>
      <c r="AC986" s="14"/>
      <c r="AD986" s="13">
        <f t="shared" si="709"/>
        <v>0</v>
      </c>
      <c r="AE986" s="14">
        <f t="shared" si="720"/>
        <v>0</v>
      </c>
      <c r="AF986" s="13">
        <f t="shared" si="710"/>
        <v>0</v>
      </c>
      <c r="AG986" s="14">
        <f t="shared" si="721"/>
        <v>0</v>
      </c>
      <c r="AH986" s="13">
        <f t="shared" si="711"/>
        <v>1.9999999999999574E-2</v>
      </c>
      <c r="AI986" s="14"/>
      <c r="AJ986" s="13">
        <f t="shared" si="712"/>
        <v>0</v>
      </c>
      <c r="AK986" s="14">
        <f t="shared" si="722"/>
        <v>0</v>
      </c>
      <c r="AL986" s="13">
        <f t="shared" si="713"/>
        <v>0</v>
      </c>
      <c r="AM986" s="14">
        <f t="shared" si="723"/>
        <v>0</v>
      </c>
      <c r="AN986" s="13">
        <f t="shared" si="724"/>
        <v>1.9999999999999574E-2</v>
      </c>
      <c r="AO986" s="14"/>
      <c r="AP986" s="13">
        <f t="shared" si="725"/>
        <v>0</v>
      </c>
      <c r="AQ986" s="14">
        <f t="shared" si="726"/>
        <v>0</v>
      </c>
      <c r="AR986" s="13">
        <f t="shared" si="727"/>
        <v>19.630416666666338</v>
      </c>
      <c r="AS986" s="14">
        <f t="shared" si="728"/>
        <v>1</v>
      </c>
      <c r="AT986" s="13">
        <f t="shared" si="729"/>
        <v>0</v>
      </c>
      <c r="AU986" s="14"/>
      <c r="AV986" s="13">
        <f t="shared" si="730"/>
        <v>0</v>
      </c>
      <c r="AW986" s="14">
        <f t="shared" si="731"/>
        <v>0</v>
      </c>
      <c r="AX986" s="13">
        <f t="shared" si="732"/>
        <v>0</v>
      </c>
      <c r="AY986" s="14">
        <f t="shared" si="733"/>
        <v>0</v>
      </c>
      <c r="AZ986" s="13">
        <f t="shared" si="734"/>
        <v>1.9999999999999574E-2</v>
      </c>
      <c r="BA986" s="14"/>
      <c r="BB986" s="13">
        <f t="shared" si="735"/>
        <v>0</v>
      </c>
      <c r="BC986" s="14">
        <f t="shared" si="736"/>
        <v>0</v>
      </c>
      <c r="BD986" s="13">
        <f t="shared" si="737"/>
        <v>0</v>
      </c>
      <c r="BE986" s="14">
        <f t="shared" si="738"/>
        <v>0</v>
      </c>
      <c r="BF986" s="13">
        <f t="shared" si="739"/>
        <v>0</v>
      </c>
      <c r="BG986" s="14"/>
      <c r="BH986" s="13">
        <f t="shared" si="740"/>
        <v>0</v>
      </c>
      <c r="BI986" s="14">
        <f t="shared" si="741"/>
        <v>0</v>
      </c>
      <c r="BJ986" s="13">
        <f t="shared" si="742"/>
        <v>0</v>
      </c>
      <c r="BK986" s="14">
        <f t="shared" si="743"/>
        <v>0</v>
      </c>
      <c r="BL986" s="13">
        <f t="shared" si="744"/>
        <v>1.9999999999999574E-2</v>
      </c>
    </row>
    <row r="987" spans="1:64" x14ac:dyDescent="0.25">
      <c r="A987" s="23">
        <f t="shared" si="745"/>
        <v>19.650416666666338</v>
      </c>
      <c r="B987" s="8"/>
      <c r="C987" s="10" t="s">
        <v>67</v>
      </c>
      <c r="E987" s="10" t="s">
        <v>67</v>
      </c>
      <c r="F987" s="10" t="s">
        <v>67</v>
      </c>
      <c r="G987" s="10" t="s">
        <v>67</v>
      </c>
      <c r="H987" s="11"/>
      <c r="I987" t="s">
        <v>65</v>
      </c>
      <c r="K987" s="10" t="s">
        <v>67</v>
      </c>
      <c r="L987" s="13">
        <f t="shared" si="700"/>
        <v>0</v>
      </c>
      <c r="M987" s="14">
        <f t="shared" si="714"/>
        <v>0</v>
      </c>
      <c r="N987" s="13">
        <f t="shared" si="701"/>
        <v>0</v>
      </c>
      <c r="O987" s="14">
        <f t="shared" si="715"/>
        <v>0</v>
      </c>
      <c r="P987" s="13">
        <f t="shared" si="702"/>
        <v>1.9999999999999574E-2</v>
      </c>
      <c r="Q987" s="14"/>
      <c r="R987" s="13">
        <f t="shared" si="703"/>
        <v>0</v>
      </c>
      <c r="S987" s="14">
        <f t="shared" si="716"/>
        <v>0</v>
      </c>
      <c r="T987" s="13">
        <f t="shared" si="704"/>
        <v>0</v>
      </c>
      <c r="U987" s="14">
        <f t="shared" si="717"/>
        <v>0</v>
      </c>
      <c r="V987" s="13">
        <f t="shared" si="705"/>
        <v>0</v>
      </c>
      <c r="W987" s="14"/>
      <c r="X987" s="13">
        <f t="shared" si="706"/>
        <v>0</v>
      </c>
      <c r="Y987" s="14">
        <f t="shared" si="718"/>
        <v>0</v>
      </c>
      <c r="Z987" s="13">
        <f t="shared" si="707"/>
        <v>0</v>
      </c>
      <c r="AA987" s="14">
        <f t="shared" si="719"/>
        <v>0</v>
      </c>
      <c r="AB987" s="13">
        <f t="shared" si="708"/>
        <v>1.9999999999999574E-2</v>
      </c>
      <c r="AC987" s="14"/>
      <c r="AD987" s="13">
        <f t="shared" si="709"/>
        <v>0</v>
      </c>
      <c r="AE987" s="14">
        <f t="shared" si="720"/>
        <v>0</v>
      </c>
      <c r="AF987" s="13">
        <f t="shared" si="710"/>
        <v>0</v>
      </c>
      <c r="AG987" s="14">
        <f t="shared" si="721"/>
        <v>0</v>
      </c>
      <c r="AH987" s="13">
        <f t="shared" si="711"/>
        <v>1.9999999999999574E-2</v>
      </c>
      <c r="AI987" s="14"/>
      <c r="AJ987" s="13">
        <f t="shared" si="712"/>
        <v>0</v>
      </c>
      <c r="AK987" s="14">
        <f t="shared" si="722"/>
        <v>0</v>
      </c>
      <c r="AL987" s="13">
        <f t="shared" si="713"/>
        <v>0</v>
      </c>
      <c r="AM987" s="14">
        <f t="shared" si="723"/>
        <v>0</v>
      </c>
      <c r="AN987" s="13">
        <f t="shared" si="724"/>
        <v>1.9999999999999574E-2</v>
      </c>
      <c r="AO987" s="14"/>
      <c r="AP987" s="13">
        <f t="shared" si="725"/>
        <v>0</v>
      </c>
      <c r="AQ987" s="14">
        <f t="shared" si="726"/>
        <v>0</v>
      </c>
      <c r="AR987" s="13">
        <f t="shared" si="727"/>
        <v>0</v>
      </c>
      <c r="AS987" s="14">
        <f t="shared" si="728"/>
        <v>0</v>
      </c>
      <c r="AT987" s="13">
        <f t="shared" si="729"/>
        <v>0</v>
      </c>
      <c r="AU987" s="14"/>
      <c r="AV987" s="13">
        <f t="shared" si="730"/>
        <v>0</v>
      </c>
      <c r="AW987" s="14">
        <f t="shared" si="731"/>
        <v>0</v>
      </c>
      <c r="AX987" s="13">
        <f t="shared" si="732"/>
        <v>0</v>
      </c>
      <c r="AY987" s="14">
        <f t="shared" si="733"/>
        <v>0</v>
      </c>
      <c r="AZ987" s="13">
        <f t="shared" si="734"/>
        <v>1.9999999999999574E-2</v>
      </c>
      <c r="BA987" s="14"/>
      <c r="BB987" s="13">
        <f t="shared" si="735"/>
        <v>0</v>
      </c>
      <c r="BC987" s="14">
        <f t="shared" si="736"/>
        <v>0</v>
      </c>
      <c r="BD987" s="13">
        <f t="shared" si="737"/>
        <v>0</v>
      </c>
      <c r="BE987" s="14">
        <f t="shared" si="738"/>
        <v>0</v>
      </c>
      <c r="BF987" s="13">
        <f t="shared" si="739"/>
        <v>0</v>
      </c>
      <c r="BG987" s="14"/>
      <c r="BH987" s="13">
        <f t="shared" si="740"/>
        <v>0</v>
      </c>
      <c r="BI987" s="14">
        <f t="shared" si="741"/>
        <v>0</v>
      </c>
      <c r="BJ987" s="13">
        <f t="shared" si="742"/>
        <v>0</v>
      </c>
      <c r="BK987" s="14">
        <f t="shared" si="743"/>
        <v>0</v>
      </c>
      <c r="BL987" s="13">
        <f t="shared" si="744"/>
        <v>1.9999999999999574E-2</v>
      </c>
    </row>
    <row r="988" spans="1:64" x14ac:dyDescent="0.25">
      <c r="A988" s="23">
        <f t="shared" si="745"/>
        <v>19.670416666666338</v>
      </c>
      <c r="B988" s="8"/>
      <c r="C988" s="10" t="s">
        <v>67</v>
      </c>
      <c r="E988" s="10" t="s">
        <v>67</v>
      </c>
      <c r="F988" s="10" t="s">
        <v>67</v>
      </c>
      <c r="G988" s="10" t="s">
        <v>67</v>
      </c>
      <c r="H988" s="10"/>
      <c r="I988" t="s">
        <v>65</v>
      </c>
      <c r="K988" s="10" t="s">
        <v>67</v>
      </c>
      <c r="L988" s="13">
        <f t="shared" si="700"/>
        <v>0</v>
      </c>
      <c r="M988" s="14">
        <f t="shared" si="714"/>
        <v>0</v>
      </c>
      <c r="N988" s="13">
        <f t="shared" si="701"/>
        <v>0</v>
      </c>
      <c r="O988" s="14">
        <f t="shared" si="715"/>
        <v>0</v>
      </c>
      <c r="P988" s="13">
        <f t="shared" si="702"/>
        <v>1.9999999999999574E-2</v>
      </c>
      <c r="Q988" s="14"/>
      <c r="R988" s="13">
        <f t="shared" si="703"/>
        <v>0</v>
      </c>
      <c r="S988" s="14">
        <f t="shared" si="716"/>
        <v>0</v>
      </c>
      <c r="T988" s="13">
        <f t="shared" si="704"/>
        <v>0</v>
      </c>
      <c r="U988" s="14">
        <f t="shared" si="717"/>
        <v>0</v>
      </c>
      <c r="V988" s="13">
        <f t="shared" si="705"/>
        <v>0</v>
      </c>
      <c r="W988" s="14"/>
      <c r="X988" s="13">
        <f t="shared" si="706"/>
        <v>0</v>
      </c>
      <c r="Y988" s="14">
        <f t="shared" si="718"/>
        <v>0</v>
      </c>
      <c r="Z988" s="13">
        <f t="shared" si="707"/>
        <v>0</v>
      </c>
      <c r="AA988" s="14">
        <f t="shared" si="719"/>
        <v>0</v>
      </c>
      <c r="AB988" s="13">
        <f t="shared" si="708"/>
        <v>1.9999999999999574E-2</v>
      </c>
      <c r="AC988" s="14"/>
      <c r="AD988" s="13">
        <f t="shared" si="709"/>
        <v>0</v>
      </c>
      <c r="AE988" s="14">
        <f t="shared" si="720"/>
        <v>0</v>
      </c>
      <c r="AF988" s="13">
        <f t="shared" si="710"/>
        <v>0</v>
      </c>
      <c r="AG988" s="14">
        <f t="shared" si="721"/>
        <v>0</v>
      </c>
      <c r="AH988" s="13">
        <f t="shared" si="711"/>
        <v>1.9999999999999574E-2</v>
      </c>
      <c r="AI988" s="14"/>
      <c r="AJ988" s="13">
        <f t="shared" si="712"/>
        <v>0</v>
      </c>
      <c r="AK988" s="14">
        <f t="shared" si="722"/>
        <v>0</v>
      </c>
      <c r="AL988" s="13">
        <f t="shared" si="713"/>
        <v>0</v>
      </c>
      <c r="AM988" s="14">
        <f t="shared" si="723"/>
        <v>0</v>
      </c>
      <c r="AN988" s="13">
        <f t="shared" si="724"/>
        <v>1.9999999999999574E-2</v>
      </c>
      <c r="AO988" s="14"/>
      <c r="AP988" s="13">
        <f t="shared" si="725"/>
        <v>0</v>
      </c>
      <c r="AQ988" s="14">
        <f t="shared" si="726"/>
        <v>0</v>
      </c>
      <c r="AR988" s="13">
        <f t="shared" si="727"/>
        <v>0</v>
      </c>
      <c r="AS988" s="14">
        <f t="shared" si="728"/>
        <v>0</v>
      </c>
      <c r="AT988" s="13">
        <f t="shared" si="729"/>
        <v>0</v>
      </c>
      <c r="AU988" s="14"/>
      <c r="AV988" s="13">
        <f t="shared" si="730"/>
        <v>0</v>
      </c>
      <c r="AW988" s="14">
        <f t="shared" si="731"/>
        <v>0</v>
      </c>
      <c r="AX988" s="13">
        <f t="shared" si="732"/>
        <v>0</v>
      </c>
      <c r="AY988" s="14">
        <f t="shared" si="733"/>
        <v>0</v>
      </c>
      <c r="AZ988" s="13">
        <f t="shared" si="734"/>
        <v>1.9999999999999574E-2</v>
      </c>
      <c r="BA988" s="14"/>
      <c r="BB988" s="13">
        <f t="shared" si="735"/>
        <v>0</v>
      </c>
      <c r="BC988" s="14">
        <f t="shared" si="736"/>
        <v>0</v>
      </c>
      <c r="BD988" s="13">
        <f t="shared" si="737"/>
        <v>0</v>
      </c>
      <c r="BE988" s="14">
        <f t="shared" si="738"/>
        <v>0</v>
      </c>
      <c r="BF988" s="13">
        <f t="shared" si="739"/>
        <v>0</v>
      </c>
      <c r="BG988" s="14"/>
      <c r="BH988" s="13">
        <f t="shared" si="740"/>
        <v>0</v>
      </c>
      <c r="BI988" s="14">
        <f t="shared" si="741"/>
        <v>0</v>
      </c>
      <c r="BJ988" s="13">
        <f t="shared" si="742"/>
        <v>0</v>
      </c>
      <c r="BK988" s="14">
        <f t="shared" si="743"/>
        <v>0</v>
      </c>
      <c r="BL988" s="13">
        <f t="shared" si="744"/>
        <v>1.9999999999999574E-2</v>
      </c>
    </row>
    <row r="989" spans="1:64" x14ac:dyDescent="0.25">
      <c r="A989" s="23">
        <f t="shared" si="745"/>
        <v>19.690416666666337</v>
      </c>
      <c r="B989" s="8"/>
      <c r="C989" s="10" t="s">
        <v>67</v>
      </c>
      <c r="E989" s="10" t="s">
        <v>67</v>
      </c>
      <c r="F989" s="10" t="s">
        <v>67</v>
      </c>
      <c r="G989" s="10" t="s">
        <v>67</v>
      </c>
      <c r="H989" s="10"/>
      <c r="I989" t="s">
        <v>65</v>
      </c>
      <c r="K989" s="10" t="s">
        <v>67</v>
      </c>
      <c r="L989" s="13">
        <f t="shared" si="700"/>
        <v>0</v>
      </c>
      <c r="M989" s="14">
        <f t="shared" si="714"/>
        <v>0</v>
      </c>
      <c r="N989" s="13">
        <f t="shared" si="701"/>
        <v>0</v>
      </c>
      <c r="O989" s="14">
        <f t="shared" si="715"/>
        <v>0</v>
      </c>
      <c r="P989" s="13">
        <f t="shared" si="702"/>
        <v>1.9999999999999574E-2</v>
      </c>
      <c r="Q989" s="14"/>
      <c r="R989" s="13">
        <f t="shared" si="703"/>
        <v>0</v>
      </c>
      <c r="S989" s="14">
        <f t="shared" si="716"/>
        <v>0</v>
      </c>
      <c r="T989" s="13">
        <f t="shared" si="704"/>
        <v>0</v>
      </c>
      <c r="U989" s="14">
        <f t="shared" si="717"/>
        <v>0</v>
      </c>
      <c r="V989" s="13">
        <f t="shared" si="705"/>
        <v>0</v>
      </c>
      <c r="W989" s="14"/>
      <c r="X989" s="13">
        <f t="shared" si="706"/>
        <v>0</v>
      </c>
      <c r="Y989" s="14">
        <f t="shared" si="718"/>
        <v>0</v>
      </c>
      <c r="Z989" s="13">
        <f t="shared" si="707"/>
        <v>0</v>
      </c>
      <c r="AA989" s="14">
        <f t="shared" si="719"/>
        <v>0</v>
      </c>
      <c r="AB989" s="13">
        <f t="shared" si="708"/>
        <v>1.9999999999999574E-2</v>
      </c>
      <c r="AC989" s="14"/>
      <c r="AD989" s="13">
        <f t="shared" si="709"/>
        <v>0</v>
      </c>
      <c r="AE989" s="14">
        <f t="shared" si="720"/>
        <v>0</v>
      </c>
      <c r="AF989" s="13">
        <f t="shared" si="710"/>
        <v>0</v>
      </c>
      <c r="AG989" s="14">
        <f t="shared" si="721"/>
        <v>0</v>
      </c>
      <c r="AH989" s="13">
        <f t="shared" si="711"/>
        <v>1.9999999999999574E-2</v>
      </c>
      <c r="AI989" s="14"/>
      <c r="AJ989" s="13">
        <f t="shared" si="712"/>
        <v>0</v>
      </c>
      <c r="AK989" s="14">
        <f t="shared" si="722"/>
        <v>0</v>
      </c>
      <c r="AL989" s="13">
        <f t="shared" si="713"/>
        <v>0</v>
      </c>
      <c r="AM989" s="14">
        <f t="shared" si="723"/>
        <v>0</v>
      </c>
      <c r="AN989" s="13">
        <f t="shared" si="724"/>
        <v>1.9999999999999574E-2</v>
      </c>
      <c r="AO989" s="14"/>
      <c r="AP989" s="13">
        <f t="shared" si="725"/>
        <v>0</v>
      </c>
      <c r="AQ989" s="14">
        <f t="shared" si="726"/>
        <v>0</v>
      </c>
      <c r="AR989" s="13">
        <f t="shared" si="727"/>
        <v>0</v>
      </c>
      <c r="AS989" s="14">
        <f t="shared" si="728"/>
        <v>0</v>
      </c>
      <c r="AT989" s="13">
        <f t="shared" si="729"/>
        <v>0</v>
      </c>
      <c r="AU989" s="14"/>
      <c r="AV989" s="13">
        <f t="shared" si="730"/>
        <v>0</v>
      </c>
      <c r="AW989" s="14">
        <f t="shared" si="731"/>
        <v>0</v>
      </c>
      <c r="AX989" s="13">
        <f t="shared" si="732"/>
        <v>0</v>
      </c>
      <c r="AY989" s="14">
        <f t="shared" si="733"/>
        <v>0</v>
      </c>
      <c r="AZ989" s="13">
        <f t="shared" si="734"/>
        <v>1.9999999999999574E-2</v>
      </c>
      <c r="BA989" s="14"/>
      <c r="BB989" s="13">
        <f t="shared" si="735"/>
        <v>0</v>
      </c>
      <c r="BC989" s="14">
        <f t="shared" si="736"/>
        <v>0</v>
      </c>
      <c r="BD989" s="13">
        <f t="shared" si="737"/>
        <v>0</v>
      </c>
      <c r="BE989" s="14">
        <f t="shared" si="738"/>
        <v>0</v>
      </c>
      <c r="BF989" s="13">
        <f t="shared" si="739"/>
        <v>0</v>
      </c>
      <c r="BG989" s="14"/>
      <c r="BH989" s="13">
        <f t="shared" si="740"/>
        <v>0</v>
      </c>
      <c r="BI989" s="14">
        <f t="shared" si="741"/>
        <v>0</v>
      </c>
      <c r="BJ989" s="13">
        <f t="shared" si="742"/>
        <v>0</v>
      </c>
      <c r="BK989" s="14">
        <f t="shared" si="743"/>
        <v>0</v>
      </c>
      <c r="BL989" s="13">
        <f t="shared" si="744"/>
        <v>1.9999999999999574E-2</v>
      </c>
    </row>
    <row r="990" spans="1:64" x14ac:dyDescent="0.25">
      <c r="A990" s="23">
        <f t="shared" si="745"/>
        <v>19.710416666666337</v>
      </c>
      <c r="B990" s="8"/>
      <c r="C990" s="10" t="s">
        <v>67</v>
      </c>
      <c r="E990" s="10" t="s">
        <v>67</v>
      </c>
      <c r="F990" s="10" t="s">
        <v>67</v>
      </c>
      <c r="G990" s="10" t="s">
        <v>67</v>
      </c>
      <c r="H990" s="10"/>
      <c r="I990" t="s">
        <v>65</v>
      </c>
      <c r="K990" s="10" t="s">
        <v>67</v>
      </c>
      <c r="L990" s="13">
        <f t="shared" si="700"/>
        <v>0</v>
      </c>
      <c r="M990" s="14">
        <f t="shared" si="714"/>
        <v>0</v>
      </c>
      <c r="N990" s="13">
        <f t="shared" si="701"/>
        <v>0</v>
      </c>
      <c r="O990" s="14">
        <f t="shared" si="715"/>
        <v>0</v>
      </c>
      <c r="P990" s="13">
        <f t="shared" si="702"/>
        <v>1.9999999999999574E-2</v>
      </c>
      <c r="Q990" s="14"/>
      <c r="R990" s="13">
        <f t="shared" si="703"/>
        <v>0</v>
      </c>
      <c r="S990" s="14">
        <f t="shared" si="716"/>
        <v>0</v>
      </c>
      <c r="T990" s="13">
        <f t="shared" si="704"/>
        <v>0</v>
      </c>
      <c r="U990" s="14">
        <f t="shared" si="717"/>
        <v>0</v>
      </c>
      <c r="V990" s="13">
        <f t="shared" si="705"/>
        <v>0</v>
      </c>
      <c r="W990" s="14"/>
      <c r="X990" s="13">
        <f t="shared" si="706"/>
        <v>0</v>
      </c>
      <c r="Y990" s="14">
        <f t="shared" si="718"/>
        <v>0</v>
      </c>
      <c r="Z990" s="13">
        <f t="shared" si="707"/>
        <v>0</v>
      </c>
      <c r="AA990" s="14">
        <f t="shared" si="719"/>
        <v>0</v>
      </c>
      <c r="AB990" s="13">
        <f t="shared" si="708"/>
        <v>1.9999999999999574E-2</v>
      </c>
      <c r="AC990" s="14"/>
      <c r="AD990" s="13">
        <f t="shared" si="709"/>
        <v>0</v>
      </c>
      <c r="AE990" s="14">
        <f t="shared" si="720"/>
        <v>0</v>
      </c>
      <c r="AF990" s="13">
        <f t="shared" si="710"/>
        <v>0</v>
      </c>
      <c r="AG990" s="14">
        <f t="shared" si="721"/>
        <v>0</v>
      </c>
      <c r="AH990" s="13">
        <f t="shared" si="711"/>
        <v>1.9999999999999574E-2</v>
      </c>
      <c r="AI990" s="14"/>
      <c r="AJ990" s="13">
        <f t="shared" si="712"/>
        <v>0</v>
      </c>
      <c r="AK990" s="14">
        <f t="shared" si="722"/>
        <v>0</v>
      </c>
      <c r="AL990" s="13">
        <f t="shared" si="713"/>
        <v>0</v>
      </c>
      <c r="AM990" s="14">
        <f t="shared" si="723"/>
        <v>0</v>
      </c>
      <c r="AN990" s="13">
        <f t="shared" si="724"/>
        <v>1.9999999999999574E-2</v>
      </c>
      <c r="AO990" s="14"/>
      <c r="AP990" s="13">
        <f t="shared" si="725"/>
        <v>0</v>
      </c>
      <c r="AQ990" s="14">
        <f t="shared" si="726"/>
        <v>0</v>
      </c>
      <c r="AR990" s="13">
        <f t="shared" si="727"/>
        <v>0</v>
      </c>
      <c r="AS990" s="14">
        <f t="shared" si="728"/>
        <v>0</v>
      </c>
      <c r="AT990" s="13">
        <f t="shared" si="729"/>
        <v>0</v>
      </c>
      <c r="AU990" s="14"/>
      <c r="AV990" s="13">
        <f t="shared" si="730"/>
        <v>0</v>
      </c>
      <c r="AW990" s="14">
        <f t="shared" si="731"/>
        <v>0</v>
      </c>
      <c r="AX990" s="13">
        <f t="shared" si="732"/>
        <v>0</v>
      </c>
      <c r="AY990" s="14">
        <f t="shared" si="733"/>
        <v>0</v>
      </c>
      <c r="AZ990" s="13">
        <f t="shared" si="734"/>
        <v>1.9999999999999574E-2</v>
      </c>
      <c r="BA990" s="14"/>
      <c r="BB990" s="13">
        <f t="shared" si="735"/>
        <v>0</v>
      </c>
      <c r="BC990" s="14">
        <f t="shared" si="736"/>
        <v>0</v>
      </c>
      <c r="BD990" s="13">
        <f t="shared" si="737"/>
        <v>0</v>
      </c>
      <c r="BE990" s="14">
        <f t="shared" si="738"/>
        <v>0</v>
      </c>
      <c r="BF990" s="13">
        <f t="shared" si="739"/>
        <v>0</v>
      </c>
      <c r="BG990" s="14"/>
      <c r="BH990" s="13">
        <f t="shared" si="740"/>
        <v>0</v>
      </c>
      <c r="BI990" s="14">
        <f t="shared" si="741"/>
        <v>0</v>
      </c>
      <c r="BJ990" s="13">
        <f t="shared" si="742"/>
        <v>0</v>
      </c>
      <c r="BK990" s="14">
        <f t="shared" si="743"/>
        <v>0</v>
      </c>
      <c r="BL990" s="13">
        <f t="shared" si="744"/>
        <v>1.9999999999999574E-2</v>
      </c>
    </row>
    <row r="991" spans="1:64" x14ac:dyDescent="0.25">
      <c r="A991" s="23">
        <f t="shared" si="745"/>
        <v>19.730416666666336</v>
      </c>
      <c r="B991" s="8" t="s">
        <v>81</v>
      </c>
      <c r="C991" s="10" t="s">
        <v>67</v>
      </c>
      <c r="E991" s="10" t="s">
        <v>67</v>
      </c>
      <c r="F991" s="10" t="s">
        <v>67</v>
      </c>
      <c r="G991" t="s">
        <v>65</v>
      </c>
      <c r="H991" s="32"/>
      <c r="I991" s="11" t="s">
        <v>66</v>
      </c>
      <c r="K991" s="10" t="s">
        <v>67</v>
      </c>
      <c r="L991" s="13">
        <f t="shared" si="700"/>
        <v>0</v>
      </c>
      <c r="M991" s="14">
        <f t="shared" si="714"/>
        <v>0</v>
      </c>
      <c r="N991" s="13">
        <f t="shared" si="701"/>
        <v>0</v>
      </c>
      <c r="O991" s="14">
        <f t="shared" si="715"/>
        <v>0</v>
      </c>
      <c r="P991" s="13">
        <f t="shared" si="702"/>
        <v>1.9999999999999574E-2</v>
      </c>
      <c r="Q991" s="14"/>
      <c r="R991" s="13">
        <f t="shared" si="703"/>
        <v>0</v>
      </c>
      <c r="S991" s="14">
        <f t="shared" si="716"/>
        <v>0</v>
      </c>
      <c r="T991" s="13">
        <f t="shared" si="704"/>
        <v>0</v>
      </c>
      <c r="U991" s="14">
        <f t="shared" si="717"/>
        <v>0</v>
      </c>
      <c r="V991" s="13">
        <f t="shared" si="705"/>
        <v>0</v>
      </c>
      <c r="W991" s="14"/>
      <c r="X991" s="13">
        <f t="shared" si="706"/>
        <v>0</v>
      </c>
      <c r="Y991" s="14">
        <f t="shared" si="718"/>
        <v>0</v>
      </c>
      <c r="Z991" s="13">
        <f t="shared" si="707"/>
        <v>0</v>
      </c>
      <c r="AA991" s="14">
        <f t="shared" si="719"/>
        <v>0</v>
      </c>
      <c r="AB991" s="13">
        <f t="shared" si="708"/>
        <v>1.9999999999999574E-2</v>
      </c>
      <c r="AC991" s="14"/>
      <c r="AD991" s="13">
        <f t="shared" si="709"/>
        <v>0</v>
      </c>
      <c r="AE991" s="14">
        <f t="shared" si="720"/>
        <v>0</v>
      </c>
      <c r="AF991" s="13">
        <f t="shared" si="710"/>
        <v>0</v>
      </c>
      <c r="AG991" s="14">
        <f t="shared" si="721"/>
        <v>0</v>
      </c>
      <c r="AH991" s="13">
        <f t="shared" si="711"/>
        <v>1.9999999999999574E-2</v>
      </c>
      <c r="AI991" s="14"/>
      <c r="AJ991" s="13">
        <f t="shared" si="712"/>
        <v>0</v>
      </c>
      <c r="AK991" s="14">
        <f t="shared" si="722"/>
        <v>0</v>
      </c>
      <c r="AL991" s="13">
        <f t="shared" si="713"/>
        <v>0</v>
      </c>
      <c r="AM991" s="14">
        <f t="shared" si="723"/>
        <v>0</v>
      </c>
      <c r="AN991" s="13">
        <f t="shared" si="724"/>
        <v>0</v>
      </c>
      <c r="AO991" s="14"/>
      <c r="AP991" s="13">
        <f t="shared" si="725"/>
        <v>0</v>
      </c>
      <c r="AQ991" s="14">
        <f t="shared" si="726"/>
        <v>0</v>
      </c>
      <c r="AR991" s="13">
        <f t="shared" si="727"/>
        <v>0</v>
      </c>
      <c r="AS991" s="14">
        <f t="shared" si="728"/>
        <v>0</v>
      </c>
      <c r="AT991" s="13">
        <f t="shared" si="729"/>
        <v>0</v>
      </c>
      <c r="AU991" s="14"/>
      <c r="AV991" s="13">
        <f t="shared" si="730"/>
        <v>0</v>
      </c>
      <c r="AW991" s="14">
        <f t="shared" si="731"/>
        <v>0</v>
      </c>
      <c r="AX991" s="13">
        <f t="shared" si="732"/>
        <v>19.730416666666336</v>
      </c>
      <c r="AY991" s="14">
        <f t="shared" si="733"/>
        <v>1</v>
      </c>
      <c r="AZ991" s="13">
        <f t="shared" si="734"/>
        <v>1.9999999999999574E-2</v>
      </c>
      <c r="BA991" s="14"/>
      <c r="BB991" s="13">
        <f t="shared" si="735"/>
        <v>0</v>
      </c>
      <c r="BC991" s="14">
        <f t="shared" si="736"/>
        <v>0</v>
      </c>
      <c r="BD991" s="13">
        <f t="shared" si="737"/>
        <v>0</v>
      </c>
      <c r="BE991" s="14">
        <f t="shared" si="738"/>
        <v>0</v>
      </c>
      <c r="BF991" s="13">
        <f t="shared" si="739"/>
        <v>0</v>
      </c>
      <c r="BG991" s="14"/>
      <c r="BH991" s="13">
        <f t="shared" si="740"/>
        <v>0</v>
      </c>
      <c r="BI991" s="14">
        <f t="shared" si="741"/>
        <v>0</v>
      </c>
      <c r="BJ991" s="13">
        <f t="shared" si="742"/>
        <v>0</v>
      </c>
      <c r="BK991" s="14">
        <f t="shared" si="743"/>
        <v>0</v>
      </c>
      <c r="BL991" s="13">
        <f t="shared" si="744"/>
        <v>1.9999999999999574E-2</v>
      </c>
    </row>
    <row r="992" spans="1:64" x14ac:dyDescent="0.25">
      <c r="A992" s="23">
        <f t="shared" si="745"/>
        <v>19.750416666666336</v>
      </c>
      <c r="B992" s="8"/>
      <c r="C992" s="10" t="s">
        <v>67</v>
      </c>
      <c r="E992" s="10" t="s">
        <v>67</v>
      </c>
      <c r="F992" s="10" t="s">
        <v>67</v>
      </c>
      <c r="G992" t="s">
        <v>65</v>
      </c>
      <c r="H992" s="10"/>
      <c r="K992" s="10" t="s">
        <v>67</v>
      </c>
      <c r="L992" s="13">
        <f t="shared" si="700"/>
        <v>0</v>
      </c>
      <c r="M992" s="14">
        <f t="shared" si="714"/>
        <v>0</v>
      </c>
      <c r="N992" s="13">
        <f t="shared" si="701"/>
        <v>0</v>
      </c>
      <c r="O992" s="14">
        <f t="shared" si="715"/>
        <v>0</v>
      </c>
      <c r="P992" s="13">
        <f t="shared" si="702"/>
        <v>1.9999999999999574E-2</v>
      </c>
      <c r="Q992" s="14"/>
      <c r="R992" s="13">
        <f t="shared" si="703"/>
        <v>0</v>
      </c>
      <c r="S992" s="14">
        <f t="shared" si="716"/>
        <v>0</v>
      </c>
      <c r="T992" s="13">
        <f t="shared" si="704"/>
        <v>0</v>
      </c>
      <c r="U992" s="14">
        <f t="shared" si="717"/>
        <v>0</v>
      </c>
      <c r="V992" s="13">
        <f t="shared" si="705"/>
        <v>0</v>
      </c>
      <c r="W992" s="14"/>
      <c r="X992" s="13">
        <f t="shared" si="706"/>
        <v>0</v>
      </c>
      <c r="Y992" s="14">
        <f t="shared" si="718"/>
        <v>0</v>
      </c>
      <c r="Z992" s="13">
        <f t="shared" si="707"/>
        <v>0</v>
      </c>
      <c r="AA992" s="14">
        <f t="shared" si="719"/>
        <v>0</v>
      </c>
      <c r="AB992" s="13">
        <f t="shared" si="708"/>
        <v>1.9999999999999574E-2</v>
      </c>
      <c r="AC992" s="14"/>
      <c r="AD992" s="13">
        <f t="shared" si="709"/>
        <v>0</v>
      </c>
      <c r="AE992" s="14">
        <f t="shared" si="720"/>
        <v>0</v>
      </c>
      <c r="AF992" s="13">
        <f t="shared" si="710"/>
        <v>0</v>
      </c>
      <c r="AG992" s="14">
        <f t="shared" si="721"/>
        <v>0</v>
      </c>
      <c r="AH992" s="13">
        <f t="shared" si="711"/>
        <v>1.9999999999999574E-2</v>
      </c>
      <c r="AI992" s="14"/>
      <c r="AJ992" s="13">
        <f t="shared" si="712"/>
        <v>0</v>
      </c>
      <c r="AK992" s="14">
        <f t="shared" si="722"/>
        <v>0</v>
      </c>
      <c r="AL992" s="13">
        <f t="shared" si="713"/>
        <v>0</v>
      </c>
      <c r="AM992" s="14">
        <f t="shared" si="723"/>
        <v>0</v>
      </c>
      <c r="AN992" s="13">
        <f t="shared" si="724"/>
        <v>0</v>
      </c>
      <c r="AO992" s="14"/>
      <c r="AP992" s="13">
        <f t="shared" si="725"/>
        <v>0</v>
      </c>
      <c r="AQ992" s="14">
        <f t="shared" si="726"/>
        <v>0</v>
      </c>
      <c r="AR992" s="13">
        <f t="shared" si="727"/>
        <v>0</v>
      </c>
      <c r="AS992" s="14">
        <f t="shared" si="728"/>
        <v>0</v>
      </c>
      <c r="AT992" s="13">
        <f t="shared" si="729"/>
        <v>0</v>
      </c>
      <c r="AU992" s="14"/>
      <c r="AV992" s="13">
        <f t="shared" si="730"/>
        <v>0</v>
      </c>
      <c r="AW992" s="14">
        <f t="shared" si="731"/>
        <v>0</v>
      </c>
      <c r="AX992" s="13">
        <f t="shared" si="732"/>
        <v>0</v>
      </c>
      <c r="AY992" s="14">
        <f t="shared" si="733"/>
        <v>0</v>
      </c>
      <c r="AZ992" s="13">
        <f t="shared" si="734"/>
        <v>1.9999999999999574E-2</v>
      </c>
      <c r="BA992" s="14"/>
      <c r="BB992" s="13">
        <f t="shared" si="735"/>
        <v>0</v>
      </c>
      <c r="BC992" s="14">
        <f t="shared" si="736"/>
        <v>0</v>
      </c>
      <c r="BD992" s="13">
        <f t="shared" si="737"/>
        <v>0</v>
      </c>
      <c r="BE992" s="14">
        <f t="shared" si="738"/>
        <v>0</v>
      </c>
      <c r="BF992" s="13">
        <f t="shared" si="739"/>
        <v>0</v>
      </c>
      <c r="BG992" s="14"/>
      <c r="BH992" s="13">
        <f t="shared" si="740"/>
        <v>0</v>
      </c>
      <c r="BI992" s="14">
        <f t="shared" si="741"/>
        <v>0</v>
      </c>
      <c r="BJ992" s="13">
        <f t="shared" si="742"/>
        <v>0</v>
      </c>
      <c r="BK992" s="14">
        <f t="shared" si="743"/>
        <v>0</v>
      </c>
      <c r="BL992" s="13">
        <f t="shared" si="744"/>
        <v>1.9999999999999574E-2</v>
      </c>
    </row>
    <row r="993" spans="1:64" x14ac:dyDescent="0.25">
      <c r="A993" s="23">
        <f t="shared" si="745"/>
        <v>19.770416666666335</v>
      </c>
      <c r="B993" s="8"/>
      <c r="C993" s="10" t="s">
        <v>67</v>
      </c>
      <c r="E993" s="10" t="s">
        <v>67</v>
      </c>
      <c r="F993" s="10" t="s">
        <v>67</v>
      </c>
      <c r="G993" t="s">
        <v>65</v>
      </c>
      <c r="H993" s="10"/>
      <c r="K993" s="10" t="s">
        <v>67</v>
      </c>
      <c r="L993" s="13">
        <f t="shared" si="700"/>
        <v>0</v>
      </c>
      <c r="M993" s="14">
        <f t="shared" si="714"/>
        <v>0</v>
      </c>
      <c r="N993" s="13">
        <f t="shared" si="701"/>
        <v>0</v>
      </c>
      <c r="O993" s="14">
        <f t="shared" si="715"/>
        <v>0</v>
      </c>
      <c r="P993" s="13">
        <f t="shared" si="702"/>
        <v>1.9999999999999574E-2</v>
      </c>
      <c r="Q993" s="14"/>
      <c r="R993" s="13">
        <f t="shared" si="703"/>
        <v>0</v>
      </c>
      <c r="S993" s="14">
        <f t="shared" si="716"/>
        <v>0</v>
      </c>
      <c r="T993" s="13">
        <f t="shared" si="704"/>
        <v>0</v>
      </c>
      <c r="U993" s="14">
        <f t="shared" si="717"/>
        <v>0</v>
      </c>
      <c r="V993" s="13">
        <f t="shared" si="705"/>
        <v>0</v>
      </c>
      <c r="W993" s="14"/>
      <c r="X993" s="13">
        <f t="shared" si="706"/>
        <v>0</v>
      </c>
      <c r="Y993" s="14">
        <f t="shared" si="718"/>
        <v>0</v>
      </c>
      <c r="Z993" s="13">
        <f t="shared" si="707"/>
        <v>0</v>
      </c>
      <c r="AA993" s="14">
        <f t="shared" si="719"/>
        <v>0</v>
      </c>
      <c r="AB993" s="13">
        <f t="shared" si="708"/>
        <v>1.9999999999999574E-2</v>
      </c>
      <c r="AC993" s="14"/>
      <c r="AD993" s="13">
        <f t="shared" si="709"/>
        <v>0</v>
      </c>
      <c r="AE993" s="14">
        <f t="shared" si="720"/>
        <v>0</v>
      </c>
      <c r="AF993" s="13">
        <f t="shared" si="710"/>
        <v>0</v>
      </c>
      <c r="AG993" s="14">
        <f t="shared" si="721"/>
        <v>0</v>
      </c>
      <c r="AH993" s="13">
        <f t="shared" si="711"/>
        <v>1.9999999999999574E-2</v>
      </c>
      <c r="AI993" s="14"/>
      <c r="AJ993" s="13">
        <f t="shared" si="712"/>
        <v>0</v>
      </c>
      <c r="AK993" s="14">
        <f t="shared" si="722"/>
        <v>0</v>
      </c>
      <c r="AL993" s="13">
        <f t="shared" si="713"/>
        <v>0</v>
      </c>
      <c r="AM993" s="14">
        <f t="shared" si="723"/>
        <v>0</v>
      </c>
      <c r="AN993" s="13">
        <f t="shared" si="724"/>
        <v>0</v>
      </c>
      <c r="AO993" s="14"/>
      <c r="AP993" s="13">
        <f t="shared" si="725"/>
        <v>0</v>
      </c>
      <c r="AQ993" s="14">
        <f t="shared" si="726"/>
        <v>0</v>
      </c>
      <c r="AR993" s="13">
        <f t="shared" si="727"/>
        <v>0</v>
      </c>
      <c r="AS993" s="14">
        <f t="shared" si="728"/>
        <v>0</v>
      </c>
      <c r="AT993" s="13">
        <f t="shared" si="729"/>
        <v>0</v>
      </c>
      <c r="AU993" s="14"/>
      <c r="AV993" s="13">
        <f t="shared" si="730"/>
        <v>0</v>
      </c>
      <c r="AW993" s="14">
        <f t="shared" si="731"/>
        <v>0</v>
      </c>
      <c r="AX993" s="13">
        <f t="shared" si="732"/>
        <v>0</v>
      </c>
      <c r="AY993" s="14">
        <f t="shared" si="733"/>
        <v>0</v>
      </c>
      <c r="AZ993" s="13">
        <f t="shared" si="734"/>
        <v>1.9999999999999574E-2</v>
      </c>
      <c r="BA993" s="14"/>
      <c r="BB993" s="13">
        <f t="shared" si="735"/>
        <v>0</v>
      </c>
      <c r="BC993" s="14">
        <f t="shared" si="736"/>
        <v>0</v>
      </c>
      <c r="BD993" s="13">
        <f t="shared" si="737"/>
        <v>0</v>
      </c>
      <c r="BE993" s="14">
        <f t="shared" si="738"/>
        <v>0</v>
      </c>
      <c r="BF993" s="13">
        <f t="shared" si="739"/>
        <v>0</v>
      </c>
      <c r="BG993" s="14"/>
      <c r="BH993" s="13">
        <f t="shared" si="740"/>
        <v>0</v>
      </c>
      <c r="BI993" s="14">
        <f t="shared" si="741"/>
        <v>0</v>
      </c>
      <c r="BJ993" s="13">
        <f t="shared" si="742"/>
        <v>0</v>
      </c>
      <c r="BK993" s="14">
        <f t="shared" si="743"/>
        <v>0</v>
      </c>
      <c r="BL993" s="13">
        <f t="shared" si="744"/>
        <v>1.9999999999999574E-2</v>
      </c>
    </row>
    <row r="994" spans="1:64" x14ac:dyDescent="0.25">
      <c r="A994" s="23">
        <f t="shared" si="745"/>
        <v>19.790416666666335</v>
      </c>
      <c r="B994" s="8"/>
      <c r="C994" s="10" t="s">
        <v>67</v>
      </c>
      <c r="E994" s="10" t="s">
        <v>67</v>
      </c>
      <c r="F994" s="10" t="s">
        <v>67</v>
      </c>
      <c r="G994" t="s">
        <v>65</v>
      </c>
      <c r="H994" s="10"/>
      <c r="K994" s="10" t="s">
        <v>67</v>
      </c>
      <c r="L994" s="13">
        <f t="shared" si="700"/>
        <v>0</v>
      </c>
      <c r="M994" s="14">
        <f t="shared" si="714"/>
        <v>0</v>
      </c>
      <c r="N994" s="13">
        <f t="shared" si="701"/>
        <v>0</v>
      </c>
      <c r="O994" s="14">
        <f t="shared" si="715"/>
        <v>0</v>
      </c>
      <c r="P994" s="13">
        <f t="shared" si="702"/>
        <v>1.9999999999999574E-2</v>
      </c>
      <c r="Q994" s="14"/>
      <c r="R994" s="13">
        <f t="shared" si="703"/>
        <v>0</v>
      </c>
      <c r="S994" s="14">
        <f t="shared" si="716"/>
        <v>0</v>
      </c>
      <c r="T994" s="13">
        <f t="shared" si="704"/>
        <v>0</v>
      </c>
      <c r="U994" s="14">
        <f t="shared" si="717"/>
        <v>0</v>
      </c>
      <c r="V994" s="13">
        <f t="shared" si="705"/>
        <v>0</v>
      </c>
      <c r="W994" s="14"/>
      <c r="X994" s="13">
        <f t="shared" si="706"/>
        <v>0</v>
      </c>
      <c r="Y994" s="14">
        <f t="shared" si="718"/>
        <v>0</v>
      </c>
      <c r="Z994" s="13">
        <f t="shared" si="707"/>
        <v>0</v>
      </c>
      <c r="AA994" s="14">
        <f t="shared" si="719"/>
        <v>0</v>
      </c>
      <c r="AB994" s="13">
        <f t="shared" si="708"/>
        <v>1.9999999999999574E-2</v>
      </c>
      <c r="AC994" s="14"/>
      <c r="AD994" s="13">
        <f t="shared" si="709"/>
        <v>0</v>
      </c>
      <c r="AE994" s="14">
        <f t="shared" si="720"/>
        <v>0</v>
      </c>
      <c r="AF994" s="13">
        <f t="shared" si="710"/>
        <v>0</v>
      </c>
      <c r="AG994" s="14">
        <f t="shared" si="721"/>
        <v>0</v>
      </c>
      <c r="AH994" s="13">
        <f t="shared" si="711"/>
        <v>1.9999999999999574E-2</v>
      </c>
      <c r="AI994" s="14"/>
      <c r="AJ994" s="13">
        <f t="shared" si="712"/>
        <v>0</v>
      </c>
      <c r="AK994" s="14">
        <f t="shared" si="722"/>
        <v>0</v>
      </c>
      <c r="AL994" s="13">
        <f t="shared" si="713"/>
        <v>0</v>
      </c>
      <c r="AM994" s="14">
        <f t="shared" si="723"/>
        <v>0</v>
      </c>
      <c r="AN994" s="13">
        <f t="shared" si="724"/>
        <v>0</v>
      </c>
      <c r="AO994" s="14"/>
      <c r="AP994" s="13">
        <f t="shared" si="725"/>
        <v>0</v>
      </c>
      <c r="AQ994" s="14">
        <f t="shared" si="726"/>
        <v>0</v>
      </c>
      <c r="AR994" s="13">
        <f t="shared" si="727"/>
        <v>0</v>
      </c>
      <c r="AS994" s="14">
        <f t="shared" si="728"/>
        <v>0</v>
      </c>
      <c r="AT994" s="13">
        <f t="shared" si="729"/>
        <v>0</v>
      </c>
      <c r="AU994" s="14"/>
      <c r="AV994" s="13">
        <f t="shared" si="730"/>
        <v>0</v>
      </c>
      <c r="AW994" s="14">
        <f t="shared" si="731"/>
        <v>0</v>
      </c>
      <c r="AX994" s="13">
        <f t="shared" si="732"/>
        <v>0</v>
      </c>
      <c r="AY994" s="14">
        <f t="shared" si="733"/>
        <v>0</v>
      </c>
      <c r="AZ994" s="13">
        <f t="shared" si="734"/>
        <v>1.9999999999999574E-2</v>
      </c>
      <c r="BA994" s="14"/>
      <c r="BB994" s="13">
        <f t="shared" si="735"/>
        <v>0</v>
      </c>
      <c r="BC994" s="14">
        <f t="shared" si="736"/>
        <v>0</v>
      </c>
      <c r="BD994" s="13">
        <f t="shared" si="737"/>
        <v>0</v>
      </c>
      <c r="BE994" s="14">
        <f t="shared" si="738"/>
        <v>0</v>
      </c>
      <c r="BF994" s="13">
        <f t="shared" si="739"/>
        <v>0</v>
      </c>
      <c r="BG994" s="14"/>
      <c r="BH994" s="13">
        <f t="shared" si="740"/>
        <v>0</v>
      </c>
      <c r="BI994" s="14">
        <f t="shared" si="741"/>
        <v>0</v>
      </c>
      <c r="BJ994" s="13">
        <f t="shared" si="742"/>
        <v>0</v>
      </c>
      <c r="BK994" s="14">
        <f t="shared" si="743"/>
        <v>0</v>
      </c>
      <c r="BL994" s="13">
        <f t="shared" si="744"/>
        <v>1.9999999999999574E-2</v>
      </c>
    </row>
    <row r="995" spans="1:64" x14ac:dyDescent="0.25">
      <c r="A995" s="23">
        <f t="shared" si="745"/>
        <v>19.810416666666335</v>
      </c>
      <c r="B995" s="8" t="s">
        <v>70</v>
      </c>
      <c r="C995" s="10" t="s">
        <v>67</v>
      </c>
      <c r="D995" s="10" t="s">
        <v>67</v>
      </c>
      <c r="E995" s="10" t="s">
        <v>67</v>
      </c>
      <c r="F995" s="10" t="s">
        <v>67</v>
      </c>
      <c r="G995" t="s">
        <v>65</v>
      </c>
      <c r="H995" s="10"/>
      <c r="K995" s="10" t="s">
        <v>67</v>
      </c>
      <c r="L995" s="13">
        <f t="shared" si="700"/>
        <v>0</v>
      </c>
      <c r="M995" s="14">
        <f t="shared" si="714"/>
        <v>0</v>
      </c>
      <c r="N995" s="13">
        <f t="shared" si="701"/>
        <v>0</v>
      </c>
      <c r="O995" s="14">
        <f t="shared" si="715"/>
        <v>0</v>
      </c>
      <c r="P995" s="13">
        <f t="shared" si="702"/>
        <v>1.9999999999999574E-2</v>
      </c>
      <c r="Q995" s="14"/>
      <c r="R995" s="13">
        <f t="shared" si="703"/>
        <v>19.810416666666335</v>
      </c>
      <c r="S995" s="14">
        <f t="shared" si="716"/>
        <v>1</v>
      </c>
      <c r="T995" s="13">
        <f t="shared" si="704"/>
        <v>0</v>
      </c>
      <c r="U995" s="14">
        <f t="shared" si="717"/>
        <v>0</v>
      </c>
      <c r="V995" s="13">
        <f t="shared" si="705"/>
        <v>1.9999999999999574E-2</v>
      </c>
      <c r="W995" s="14"/>
      <c r="X995" s="13">
        <f t="shared" si="706"/>
        <v>0</v>
      </c>
      <c r="Y995" s="14">
        <f t="shared" si="718"/>
        <v>0</v>
      </c>
      <c r="Z995" s="13">
        <f t="shared" si="707"/>
        <v>0</v>
      </c>
      <c r="AA995" s="14">
        <f t="shared" si="719"/>
        <v>0</v>
      </c>
      <c r="AB995" s="13">
        <f t="shared" si="708"/>
        <v>1.9999999999999574E-2</v>
      </c>
      <c r="AC995" s="14"/>
      <c r="AD995" s="13">
        <f t="shared" si="709"/>
        <v>0</v>
      </c>
      <c r="AE995" s="14">
        <f t="shared" si="720"/>
        <v>0</v>
      </c>
      <c r="AF995" s="13">
        <f t="shared" si="710"/>
        <v>0</v>
      </c>
      <c r="AG995" s="14">
        <f t="shared" si="721"/>
        <v>0</v>
      </c>
      <c r="AH995" s="13">
        <f t="shared" si="711"/>
        <v>1.9999999999999574E-2</v>
      </c>
      <c r="AI995" s="14"/>
      <c r="AJ995" s="13">
        <f t="shared" si="712"/>
        <v>0</v>
      </c>
      <c r="AK995" s="14">
        <f t="shared" si="722"/>
        <v>0</v>
      </c>
      <c r="AL995" s="13">
        <f t="shared" si="713"/>
        <v>0</v>
      </c>
      <c r="AM995" s="14">
        <f t="shared" si="723"/>
        <v>0</v>
      </c>
      <c r="AN995" s="13">
        <f t="shared" si="724"/>
        <v>0</v>
      </c>
      <c r="AO995" s="14"/>
      <c r="AP995" s="13">
        <f t="shared" si="725"/>
        <v>0</v>
      </c>
      <c r="AQ995" s="14">
        <f t="shared" si="726"/>
        <v>0</v>
      </c>
      <c r="AR995" s="13">
        <f t="shared" si="727"/>
        <v>0</v>
      </c>
      <c r="AS995" s="14">
        <f t="shared" si="728"/>
        <v>0</v>
      </c>
      <c r="AT995" s="13">
        <f t="shared" si="729"/>
        <v>0</v>
      </c>
      <c r="AU995" s="14"/>
      <c r="AV995" s="13">
        <f t="shared" si="730"/>
        <v>0</v>
      </c>
      <c r="AW995" s="14">
        <f t="shared" si="731"/>
        <v>0</v>
      </c>
      <c r="AX995" s="13">
        <f t="shared" si="732"/>
        <v>0</v>
      </c>
      <c r="AY995" s="14">
        <f t="shared" si="733"/>
        <v>0</v>
      </c>
      <c r="AZ995" s="13">
        <f t="shared" si="734"/>
        <v>1.9999999999999574E-2</v>
      </c>
      <c r="BA995" s="14"/>
      <c r="BB995" s="13">
        <f t="shared" si="735"/>
        <v>0</v>
      </c>
      <c r="BC995" s="14">
        <f t="shared" si="736"/>
        <v>0</v>
      </c>
      <c r="BD995" s="13">
        <f t="shared" si="737"/>
        <v>0</v>
      </c>
      <c r="BE995" s="14">
        <f t="shared" si="738"/>
        <v>0</v>
      </c>
      <c r="BF995" s="13">
        <f t="shared" si="739"/>
        <v>0</v>
      </c>
      <c r="BG995" s="14"/>
      <c r="BH995" s="13">
        <f t="shared" si="740"/>
        <v>0</v>
      </c>
      <c r="BI995" s="14">
        <f t="shared" si="741"/>
        <v>0</v>
      </c>
      <c r="BJ995" s="13">
        <f t="shared" si="742"/>
        <v>0</v>
      </c>
      <c r="BK995" s="14">
        <f t="shared" si="743"/>
        <v>0</v>
      </c>
      <c r="BL995" s="13">
        <f t="shared" si="744"/>
        <v>1.9999999999999574E-2</v>
      </c>
    </row>
    <row r="996" spans="1:64" x14ac:dyDescent="0.25">
      <c r="A996" s="23">
        <f t="shared" si="745"/>
        <v>19.830416666666334</v>
      </c>
      <c r="B996" s="8" t="s">
        <v>77</v>
      </c>
      <c r="C996" t="s">
        <v>65</v>
      </c>
      <c r="D996" s="10" t="s">
        <v>67</v>
      </c>
      <c r="E996" s="10" t="s">
        <v>67</v>
      </c>
      <c r="F996" s="10" t="s">
        <v>67</v>
      </c>
      <c r="G996" s="11" t="s">
        <v>66</v>
      </c>
      <c r="H996" s="10"/>
      <c r="K996" s="10" t="s">
        <v>67</v>
      </c>
      <c r="L996" s="13">
        <f t="shared" si="700"/>
        <v>0</v>
      </c>
      <c r="M996" s="14">
        <f t="shared" si="714"/>
        <v>0</v>
      </c>
      <c r="N996" s="13">
        <f t="shared" si="701"/>
        <v>0</v>
      </c>
      <c r="O996" s="14">
        <f t="shared" si="715"/>
        <v>0</v>
      </c>
      <c r="P996" s="13">
        <f t="shared" si="702"/>
        <v>0</v>
      </c>
      <c r="Q996" s="14"/>
      <c r="R996" s="13">
        <f t="shared" si="703"/>
        <v>0</v>
      </c>
      <c r="S996" s="14">
        <f t="shared" si="716"/>
        <v>0</v>
      </c>
      <c r="T996" s="13">
        <f t="shared" si="704"/>
        <v>0</v>
      </c>
      <c r="U996" s="14">
        <f t="shared" si="717"/>
        <v>0</v>
      </c>
      <c r="V996" s="13">
        <f t="shared" si="705"/>
        <v>1.9999999999999574E-2</v>
      </c>
      <c r="W996" s="14"/>
      <c r="X996" s="13">
        <f t="shared" si="706"/>
        <v>0</v>
      </c>
      <c r="Y996" s="14">
        <f t="shared" si="718"/>
        <v>0</v>
      </c>
      <c r="Z996" s="13">
        <f t="shared" si="707"/>
        <v>0</v>
      </c>
      <c r="AA996" s="14">
        <f t="shared" si="719"/>
        <v>0</v>
      </c>
      <c r="AB996" s="13">
        <f t="shared" si="708"/>
        <v>1.9999999999999574E-2</v>
      </c>
      <c r="AC996" s="14"/>
      <c r="AD996" s="13">
        <f t="shared" si="709"/>
        <v>0</v>
      </c>
      <c r="AE996" s="14">
        <f t="shared" si="720"/>
        <v>0</v>
      </c>
      <c r="AF996" s="13">
        <f t="shared" si="710"/>
        <v>0</v>
      </c>
      <c r="AG996" s="14">
        <f t="shared" si="721"/>
        <v>0</v>
      </c>
      <c r="AH996" s="13">
        <f t="shared" si="711"/>
        <v>1.9999999999999574E-2</v>
      </c>
      <c r="AI996" s="14"/>
      <c r="AJ996" s="13">
        <f t="shared" si="712"/>
        <v>0</v>
      </c>
      <c r="AK996" s="14">
        <f t="shared" si="722"/>
        <v>0</v>
      </c>
      <c r="AL996" s="13">
        <f t="shared" si="713"/>
        <v>19.830416666666334</v>
      </c>
      <c r="AM996" s="14">
        <f t="shared" si="723"/>
        <v>1</v>
      </c>
      <c r="AN996" s="13">
        <f t="shared" si="724"/>
        <v>0</v>
      </c>
      <c r="AO996" s="14"/>
      <c r="AP996" s="13">
        <f t="shared" si="725"/>
        <v>0</v>
      </c>
      <c r="AQ996" s="14">
        <f t="shared" si="726"/>
        <v>0</v>
      </c>
      <c r="AR996" s="13">
        <f t="shared" si="727"/>
        <v>0</v>
      </c>
      <c r="AS996" s="14">
        <f t="shared" si="728"/>
        <v>0</v>
      </c>
      <c r="AT996" s="13">
        <f t="shared" si="729"/>
        <v>0</v>
      </c>
      <c r="AU996" s="14"/>
      <c r="AV996" s="13">
        <f t="shared" si="730"/>
        <v>0</v>
      </c>
      <c r="AW996" s="14">
        <f t="shared" si="731"/>
        <v>0</v>
      </c>
      <c r="AX996" s="13">
        <f t="shared" si="732"/>
        <v>0</v>
      </c>
      <c r="AY996" s="14">
        <f t="shared" si="733"/>
        <v>0</v>
      </c>
      <c r="AZ996" s="13">
        <f t="shared" si="734"/>
        <v>1.9999999999999574E-2</v>
      </c>
      <c r="BA996" s="14"/>
      <c r="BB996" s="13">
        <f t="shared" si="735"/>
        <v>0</v>
      </c>
      <c r="BC996" s="14">
        <f t="shared" si="736"/>
        <v>0</v>
      </c>
      <c r="BD996" s="13">
        <f t="shared" si="737"/>
        <v>0</v>
      </c>
      <c r="BE996" s="14">
        <f t="shared" si="738"/>
        <v>0</v>
      </c>
      <c r="BF996" s="13">
        <f t="shared" si="739"/>
        <v>0</v>
      </c>
      <c r="BG996" s="14"/>
      <c r="BH996" s="13">
        <f t="shared" si="740"/>
        <v>0</v>
      </c>
      <c r="BI996" s="14">
        <f t="shared" si="741"/>
        <v>0</v>
      </c>
      <c r="BJ996" s="13">
        <f t="shared" si="742"/>
        <v>0</v>
      </c>
      <c r="BK996" s="14">
        <f t="shared" si="743"/>
        <v>0</v>
      </c>
      <c r="BL996" s="13">
        <f t="shared" si="744"/>
        <v>1.9999999999999574E-2</v>
      </c>
    </row>
    <row r="997" spans="1:64" x14ac:dyDescent="0.25">
      <c r="A997" s="23">
        <f t="shared" si="745"/>
        <v>19.850416666666334</v>
      </c>
      <c r="B997" s="8"/>
      <c r="C997" t="s">
        <v>65</v>
      </c>
      <c r="D997" s="10" t="s">
        <v>67</v>
      </c>
      <c r="E997" s="10" t="s">
        <v>67</v>
      </c>
      <c r="F997" s="10" t="s">
        <v>67</v>
      </c>
      <c r="H997" s="10"/>
      <c r="K997" s="10" t="s">
        <v>67</v>
      </c>
      <c r="L997" s="13">
        <f t="shared" si="700"/>
        <v>0</v>
      </c>
      <c r="M997" s="14">
        <f t="shared" si="714"/>
        <v>0</v>
      </c>
      <c r="N997" s="13">
        <f t="shared" si="701"/>
        <v>0</v>
      </c>
      <c r="O997" s="14">
        <f t="shared" si="715"/>
        <v>0</v>
      </c>
      <c r="P997" s="13">
        <f t="shared" si="702"/>
        <v>0</v>
      </c>
      <c r="Q997" s="14"/>
      <c r="R997" s="13">
        <f t="shared" si="703"/>
        <v>0</v>
      </c>
      <c r="S997" s="14">
        <f t="shared" si="716"/>
        <v>0</v>
      </c>
      <c r="T997" s="13">
        <f t="shared" si="704"/>
        <v>0</v>
      </c>
      <c r="U997" s="14">
        <f t="shared" si="717"/>
        <v>0</v>
      </c>
      <c r="V997" s="13">
        <f t="shared" si="705"/>
        <v>1.9999999999999574E-2</v>
      </c>
      <c r="W997" s="14"/>
      <c r="X997" s="13">
        <f t="shared" si="706"/>
        <v>0</v>
      </c>
      <c r="Y997" s="14">
        <f t="shared" si="718"/>
        <v>0</v>
      </c>
      <c r="Z997" s="13">
        <f t="shared" si="707"/>
        <v>0</v>
      </c>
      <c r="AA997" s="14">
        <f t="shared" si="719"/>
        <v>0</v>
      </c>
      <c r="AB997" s="13">
        <f t="shared" si="708"/>
        <v>1.9999999999999574E-2</v>
      </c>
      <c r="AC997" s="14"/>
      <c r="AD997" s="13">
        <f t="shared" si="709"/>
        <v>0</v>
      </c>
      <c r="AE997" s="14">
        <f t="shared" si="720"/>
        <v>0</v>
      </c>
      <c r="AF997" s="13">
        <f t="shared" si="710"/>
        <v>0</v>
      </c>
      <c r="AG997" s="14">
        <f t="shared" si="721"/>
        <v>0</v>
      </c>
      <c r="AH997" s="13">
        <f t="shared" si="711"/>
        <v>1.9999999999999574E-2</v>
      </c>
      <c r="AI997" s="14"/>
      <c r="AJ997" s="13">
        <f t="shared" si="712"/>
        <v>0</v>
      </c>
      <c r="AK997" s="14">
        <f t="shared" si="722"/>
        <v>0</v>
      </c>
      <c r="AL997" s="13">
        <f t="shared" si="713"/>
        <v>0</v>
      </c>
      <c r="AM997" s="14">
        <f t="shared" si="723"/>
        <v>0</v>
      </c>
      <c r="AN997" s="13">
        <f t="shared" si="724"/>
        <v>0</v>
      </c>
      <c r="AO997" s="14"/>
      <c r="AP997" s="13">
        <f t="shared" si="725"/>
        <v>0</v>
      </c>
      <c r="AQ997" s="14">
        <f t="shared" si="726"/>
        <v>0</v>
      </c>
      <c r="AR997" s="13">
        <f t="shared" si="727"/>
        <v>0</v>
      </c>
      <c r="AS997" s="14">
        <f t="shared" si="728"/>
        <v>0</v>
      </c>
      <c r="AT997" s="13">
        <f t="shared" si="729"/>
        <v>0</v>
      </c>
      <c r="AU997" s="14"/>
      <c r="AV997" s="13">
        <f t="shared" si="730"/>
        <v>0</v>
      </c>
      <c r="AW997" s="14">
        <f t="shared" si="731"/>
        <v>0</v>
      </c>
      <c r="AX997" s="13">
        <f t="shared" si="732"/>
        <v>0</v>
      </c>
      <c r="AY997" s="14">
        <f t="shared" si="733"/>
        <v>0</v>
      </c>
      <c r="AZ997" s="13">
        <f t="shared" si="734"/>
        <v>1.9999999999999574E-2</v>
      </c>
      <c r="BA997" s="14"/>
      <c r="BB997" s="13">
        <f t="shared" si="735"/>
        <v>0</v>
      </c>
      <c r="BC997" s="14">
        <f t="shared" si="736"/>
        <v>0</v>
      </c>
      <c r="BD997" s="13">
        <f t="shared" si="737"/>
        <v>0</v>
      </c>
      <c r="BE997" s="14">
        <f t="shared" si="738"/>
        <v>0</v>
      </c>
      <c r="BF997" s="13">
        <f t="shared" si="739"/>
        <v>0</v>
      </c>
      <c r="BG997" s="14"/>
      <c r="BH997" s="13">
        <f t="shared" si="740"/>
        <v>0</v>
      </c>
      <c r="BI997" s="14">
        <f t="shared" si="741"/>
        <v>0</v>
      </c>
      <c r="BJ997" s="13">
        <f t="shared" si="742"/>
        <v>0</v>
      </c>
      <c r="BK997" s="14">
        <f t="shared" si="743"/>
        <v>0</v>
      </c>
      <c r="BL997" s="13">
        <f t="shared" si="744"/>
        <v>1.9999999999999574E-2</v>
      </c>
    </row>
    <row r="998" spans="1:64" x14ac:dyDescent="0.25">
      <c r="A998" s="23">
        <f t="shared" si="745"/>
        <v>19.870416666666333</v>
      </c>
      <c r="B998" s="8"/>
      <c r="C998" t="s">
        <v>65</v>
      </c>
      <c r="D998" s="10" t="s">
        <v>67</v>
      </c>
      <c r="E998" s="10" t="s">
        <v>67</v>
      </c>
      <c r="F998" s="10" t="s">
        <v>67</v>
      </c>
      <c r="K998" s="10" t="s">
        <v>67</v>
      </c>
      <c r="L998" s="13">
        <f t="shared" si="700"/>
        <v>0</v>
      </c>
      <c r="M998" s="14">
        <f t="shared" si="714"/>
        <v>0</v>
      </c>
      <c r="N998" s="13">
        <f t="shared" si="701"/>
        <v>0</v>
      </c>
      <c r="O998" s="14">
        <f t="shared" si="715"/>
        <v>0</v>
      </c>
      <c r="P998" s="13">
        <f t="shared" si="702"/>
        <v>0</v>
      </c>
      <c r="Q998" s="14"/>
      <c r="R998" s="13">
        <f t="shared" si="703"/>
        <v>0</v>
      </c>
      <c r="S998" s="14">
        <f t="shared" si="716"/>
        <v>0</v>
      </c>
      <c r="T998" s="13">
        <f t="shared" si="704"/>
        <v>0</v>
      </c>
      <c r="U998" s="14">
        <f t="shared" si="717"/>
        <v>0</v>
      </c>
      <c r="V998" s="13">
        <f t="shared" si="705"/>
        <v>1.9999999999999574E-2</v>
      </c>
      <c r="W998" s="14"/>
      <c r="X998" s="13">
        <f t="shared" si="706"/>
        <v>0</v>
      </c>
      <c r="Y998" s="14">
        <f t="shared" si="718"/>
        <v>0</v>
      </c>
      <c r="Z998" s="13">
        <f t="shared" si="707"/>
        <v>0</v>
      </c>
      <c r="AA998" s="14">
        <f t="shared" si="719"/>
        <v>0</v>
      </c>
      <c r="AB998" s="13">
        <f t="shared" si="708"/>
        <v>1.9999999999999574E-2</v>
      </c>
      <c r="AC998" s="14"/>
      <c r="AD998" s="13">
        <f t="shared" si="709"/>
        <v>0</v>
      </c>
      <c r="AE998" s="14">
        <f t="shared" si="720"/>
        <v>0</v>
      </c>
      <c r="AF998" s="13">
        <f t="shared" si="710"/>
        <v>0</v>
      </c>
      <c r="AG998" s="14">
        <f t="shared" si="721"/>
        <v>0</v>
      </c>
      <c r="AH998" s="13">
        <f t="shared" si="711"/>
        <v>1.9999999999999574E-2</v>
      </c>
      <c r="AI998" s="14"/>
      <c r="AJ998" s="13">
        <f t="shared" si="712"/>
        <v>0</v>
      </c>
      <c r="AK998" s="14">
        <f t="shared" si="722"/>
        <v>0</v>
      </c>
      <c r="AL998" s="13">
        <f t="shared" si="713"/>
        <v>0</v>
      </c>
      <c r="AM998" s="14">
        <f t="shared" si="723"/>
        <v>0</v>
      </c>
      <c r="AN998" s="13">
        <f t="shared" si="724"/>
        <v>0</v>
      </c>
      <c r="AO998" s="14"/>
      <c r="AP998" s="13">
        <f t="shared" si="725"/>
        <v>0</v>
      </c>
      <c r="AQ998" s="14">
        <f t="shared" si="726"/>
        <v>0</v>
      </c>
      <c r="AR998" s="13">
        <f t="shared" si="727"/>
        <v>0</v>
      </c>
      <c r="AS998" s="14">
        <f t="shared" si="728"/>
        <v>0</v>
      </c>
      <c r="AT998" s="13">
        <f t="shared" si="729"/>
        <v>0</v>
      </c>
      <c r="AU998" s="14"/>
      <c r="AV998" s="13">
        <f t="shared" si="730"/>
        <v>0</v>
      </c>
      <c r="AW998" s="14">
        <f t="shared" si="731"/>
        <v>0</v>
      </c>
      <c r="AX998" s="13">
        <f t="shared" si="732"/>
        <v>0</v>
      </c>
      <c r="AY998" s="14">
        <f t="shared" si="733"/>
        <v>0</v>
      </c>
      <c r="AZ998" s="13">
        <f t="shared" si="734"/>
        <v>1.9999999999999574E-2</v>
      </c>
      <c r="BA998" s="14"/>
      <c r="BB998" s="13">
        <f t="shared" si="735"/>
        <v>0</v>
      </c>
      <c r="BC998" s="14">
        <f t="shared" si="736"/>
        <v>0</v>
      </c>
      <c r="BD998" s="13">
        <f t="shared" si="737"/>
        <v>0</v>
      </c>
      <c r="BE998" s="14">
        <f t="shared" si="738"/>
        <v>0</v>
      </c>
      <c r="BF998" s="13">
        <f t="shared" si="739"/>
        <v>0</v>
      </c>
      <c r="BG998" s="14"/>
      <c r="BH998" s="13">
        <f t="shared" si="740"/>
        <v>0</v>
      </c>
      <c r="BI998" s="14">
        <f t="shared" si="741"/>
        <v>0</v>
      </c>
      <c r="BJ998" s="13">
        <f t="shared" si="742"/>
        <v>0</v>
      </c>
      <c r="BK998" s="14">
        <f t="shared" si="743"/>
        <v>0</v>
      </c>
      <c r="BL998" s="13">
        <f t="shared" si="744"/>
        <v>1.9999999999999574E-2</v>
      </c>
    </row>
    <row r="999" spans="1:64" x14ac:dyDescent="0.25">
      <c r="A999" s="23">
        <f t="shared" si="745"/>
        <v>19.890416666666333</v>
      </c>
      <c r="B999" s="8" t="s">
        <v>82</v>
      </c>
      <c r="C999" t="s">
        <v>65</v>
      </c>
      <c r="D999" s="10" t="s">
        <v>67</v>
      </c>
      <c r="E999" s="10" t="s">
        <v>67</v>
      </c>
      <c r="F999" s="10" t="s">
        <v>67</v>
      </c>
      <c r="G999" s="11"/>
      <c r="J999" s="10" t="s">
        <v>67</v>
      </c>
      <c r="K999" s="10" t="s">
        <v>67</v>
      </c>
      <c r="L999" s="13">
        <f t="shared" si="700"/>
        <v>0</v>
      </c>
      <c r="M999" s="14">
        <f t="shared" si="714"/>
        <v>0</v>
      </c>
      <c r="N999" s="13">
        <f t="shared" si="701"/>
        <v>0</v>
      </c>
      <c r="O999" s="14">
        <f t="shared" si="715"/>
        <v>0</v>
      </c>
      <c r="P999" s="13">
        <f t="shared" si="702"/>
        <v>0</v>
      </c>
      <c r="Q999" s="14"/>
      <c r="R999" s="13">
        <f t="shared" si="703"/>
        <v>0</v>
      </c>
      <c r="S999" s="14">
        <f t="shared" si="716"/>
        <v>0</v>
      </c>
      <c r="T999" s="13">
        <f t="shared" si="704"/>
        <v>0</v>
      </c>
      <c r="U999" s="14">
        <f t="shared" si="717"/>
        <v>0</v>
      </c>
      <c r="V999" s="13">
        <f t="shared" si="705"/>
        <v>1.9999999999999574E-2</v>
      </c>
      <c r="W999" s="14"/>
      <c r="X999" s="13">
        <f t="shared" si="706"/>
        <v>0</v>
      </c>
      <c r="Y999" s="14">
        <f t="shared" si="718"/>
        <v>0</v>
      </c>
      <c r="Z999" s="13">
        <f t="shared" si="707"/>
        <v>0</v>
      </c>
      <c r="AA999" s="14">
        <f t="shared" si="719"/>
        <v>0</v>
      </c>
      <c r="AB999" s="13">
        <f t="shared" si="708"/>
        <v>1.9999999999999574E-2</v>
      </c>
      <c r="AC999" s="14"/>
      <c r="AD999" s="13">
        <f t="shared" si="709"/>
        <v>0</v>
      </c>
      <c r="AE999" s="14">
        <f t="shared" si="720"/>
        <v>0</v>
      </c>
      <c r="AF999" s="13">
        <f t="shared" si="710"/>
        <v>0</v>
      </c>
      <c r="AG999" s="14">
        <f t="shared" si="721"/>
        <v>0</v>
      </c>
      <c r="AH999" s="13">
        <f t="shared" si="711"/>
        <v>1.9999999999999574E-2</v>
      </c>
      <c r="AI999" s="14"/>
      <c r="AJ999" s="13">
        <f t="shared" si="712"/>
        <v>0</v>
      </c>
      <c r="AK999" s="14">
        <f t="shared" si="722"/>
        <v>0</v>
      </c>
      <c r="AL999" s="13">
        <f t="shared" si="713"/>
        <v>0</v>
      </c>
      <c r="AM999" s="14">
        <f t="shared" si="723"/>
        <v>0</v>
      </c>
      <c r="AN999" s="13">
        <f t="shared" si="724"/>
        <v>0</v>
      </c>
      <c r="AO999" s="14"/>
      <c r="AP999" s="13">
        <f t="shared" si="725"/>
        <v>0</v>
      </c>
      <c r="AQ999" s="14">
        <f t="shared" si="726"/>
        <v>0</v>
      </c>
      <c r="AR999" s="13">
        <f t="shared" si="727"/>
        <v>0</v>
      </c>
      <c r="AS999" s="14">
        <f t="shared" si="728"/>
        <v>0</v>
      </c>
      <c r="AT999" s="13">
        <f t="shared" si="729"/>
        <v>0</v>
      </c>
      <c r="AU999" s="14"/>
      <c r="AV999" s="13">
        <f t="shared" si="730"/>
        <v>0</v>
      </c>
      <c r="AW999" s="14">
        <f t="shared" si="731"/>
        <v>0</v>
      </c>
      <c r="AX999" s="13">
        <f t="shared" si="732"/>
        <v>0</v>
      </c>
      <c r="AY999" s="14">
        <f t="shared" si="733"/>
        <v>0</v>
      </c>
      <c r="AZ999" s="13">
        <f t="shared" si="734"/>
        <v>1.9999999999999574E-2</v>
      </c>
      <c r="BA999" s="14"/>
      <c r="BB999" s="13">
        <f t="shared" si="735"/>
        <v>19.890416666666333</v>
      </c>
      <c r="BC999" s="14">
        <f t="shared" si="736"/>
        <v>1</v>
      </c>
      <c r="BD999" s="13">
        <f t="shared" si="737"/>
        <v>0</v>
      </c>
      <c r="BE999" s="14">
        <f t="shared" si="738"/>
        <v>0</v>
      </c>
      <c r="BF999" s="13">
        <f t="shared" si="739"/>
        <v>1.9999999999999574E-2</v>
      </c>
      <c r="BG999" s="14"/>
      <c r="BH999" s="13">
        <f t="shared" si="740"/>
        <v>0</v>
      </c>
      <c r="BI999" s="14">
        <f t="shared" si="741"/>
        <v>0</v>
      </c>
      <c r="BJ999" s="13">
        <f t="shared" si="742"/>
        <v>0</v>
      </c>
      <c r="BK999" s="14">
        <f t="shared" si="743"/>
        <v>0</v>
      </c>
      <c r="BL999" s="13">
        <f t="shared" si="744"/>
        <v>1.9999999999999574E-2</v>
      </c>
    </row>
    <row r="1000" spans="1:64" x14ac:dyDescent="0.25">
      <c r="A1000" s="23">
        <f t="shared" si="745"/>
        <v>19.910416666666332</v>
      </c>
      <c r="B1000" s="8"/>
      <c r="C1000" t="s">
        <v>65</v>
      </c>
      <c r="D1000" s="10" t="s">
        <v>67</v>
      </c>
      <c r="E1000" s="10" t="s">
        <v>67</v>
      </c>
      <c r="F1000" s="10" t="s">
        <v>67</v>
      </c>
      <c r="G1000" s="10"/>
      <c r="J1000" s="10" t="s">
        <v>67</v>
      </c>
      <c r="K1000" s="10" t="s">
        <v>67</v>
      </c>
      <c r="L1000" s="13">
        <f t="shared" si="700"/>
        <v>0</v>
      </c>
      <c r="M1000" s="14">
        <f t="shared" si="714"/>
        <v>0</v>
      </c>
      <c r="N1000" s="13">
        <f t="shared" si="701"/>
        <v>0</v>
      </c>
      <c r="O1000" s="14">
        <f t="shared" si="715"/>
        <v>0</v>
      </c>
      <c r="P1000" s="13">
        <f t="shared" si="702"/>
        <v>0</v>
      </c>
      <c r="Q1000" s="14"/>
      <c r="R1000" s="13">
        <f t="shared" si="703"/>
        <v>0</v>
      </c>
      <c r="S1000" s="14">
        <f t="shared" si="716"/>
        <v>0</v>
      </c>
      <c r="T1000" s="13">
        <f t="shared" si="704"/>
        <v>0</v>
      </c>
      <c r="U1000" s="14">
        <f t="shared" si="717"/>
        <v>0</v>
      </c>
      <c r="V1000" s="13">
        <f t="shared" si="705"/>
        <v>1.9999999999999574E-2</v>
      </c>
      <c r="W1000" s="14"/>
      <c r="X1000" s="13">
        <f t="shared" si="706"/>
        <v>0</v>
      </c>
      <c r="Y1000" s="14">
        <f t="shared" si="718"/>
        <v>0</v>
      </c>
      <c r="Z1000" s="13">
        <f t="shared" si="707"/>
        <v>0</v>
      </c>
      <c r="AA1000" s="14">
        <f t="shared" si="719"/>
        <v>0</v>
      </c>
      <c r="AB1000" s="13">
        <f t="shared" si="708"/>
        <v>1.9999999999999574E-2</v>
      </c>
      <c r="AC1000" s="14"/>
      <c r="AD1000" s="13">
        <f t="shared" si="709"/>
        <v>0</v>
      </c>
      <c r="AE1000" s="14">
        <f t="shared" si="720"/>
        <v>0</v>
      </c>
      <c r="AF1000" s="13">
        <f t="shared" si="710"/>
        <v>0</v>
      </c>
      <c r="AG1000" s="14">
        <f t="shared" si="721"/>
        <v>0</v>
      </c>
      <c r="AH1000" s="13">
        <f t="shared" si="711"/>
        <v>1.9999999999999574E-2</v>
      </c>
      <c r="AI1000" s="14"/>
      <c r="AJ1000" s="13">
        <f t="shared" si="712"/>
        <v>0</v>
      </c>
      <c r="AK1000" s="14">
        <f t="shared" si="722"/>
        <v>0</v>
      </c>
      <c r="AL1000" s="13">
        <f t="shared" si="713"/>
        <v>0</v>
      </c>
      <c r="AM1000" s="14">
        <f t="shared" si="723"/>
        <v>0</v>
      </c>
      <c r="AN1000" s="13">
        <f t="shared" si="724"/>
        <v>0</v>
      </c>
      <c r="AO1000" s="14"/>
      <c r="AP1000" s="13">
        <f t="shared" si="725"/>
        <v>0</v>
      </c>
      <c r="AQ1000" s="14">
        <f t="shared" si="726"/>
        <v>0</v>
      </c>
      <c r="AR1000" s="13">
        <f t="shared" si="727"/>
        <v>0</v>
      </c>
      <c r="AS1000" s="14">
        <f t="shared" si="728"/>
        <v>0</v>
      </c>
      <c r="AT1000" s="13">
        <f t="shared" si="729"/>
        <v>0</v>
      </c>
      <c r="AU1000" s="14"/>
      <c r="AV1000" s="13">
        <f t="shared" si="730"/>
        <v>0</v>
      </c>
      <c r="AW1000" s="14">
        <f t="shared" si="731"/>
        <v>0</v>
      </c>
      <c r="AX1000" s="13">
        <f t="shared" si="732"/>
        <v>0</v>
      </c>
      <c r="AY1000" s="14">
        <f t="shared" si="733"/>
        <v>0</v>
      </c>
      <c r="AZ1000" s="13">
        <f t="shared" si="734"/>
        <v>1.9999999999999574E-2</v>
      </c>
      <c r="BA1000" s="14"/>
      <c r="BB1000" s="13">
        <f t="shared" si="735"/>
        <v>0</v>
      </c>
      <c r="BC1000" s="14">
        <f t="shared" si="736"/>
        <v>0</v>
      </c>
      <c r="BD1000" s="13">
        <f t="shared" si="737"/>
        <v>0</v>
      </c>
      <c r="BE1000" s="14">
        <f t="shared" si="738"/>
        <v>0</v>
      </c>
      <c r="BF1000" s="13">
        <f t="shared" si="739"/>
        <v>1.9999999999999574E-2</v>
      </c>
      <c r="BG1000" s="14"/>
      <c r="BH1000" s="13">
        <f t="shared" si="740"/>
        <v>0</v>
      </c>
      <c r="BI1000" s="14">
        <f t="shared" si="741"/>
        <v>0</v>
      </c>
      <c r="BJ1000" s="13">
        <f t="shared" si="742"/>
        <v>0</v>
      </c>
      <c r="BK1000" s="14">
        <f t="shared" si="743"/>
        <v>0</v>
      </c>
      <c r="BL1000" s="13">
        <f t="shared" si="744"/>
        <v>1.9999999999999574E-2</v>
      </c>
    </row>
    <row r="1001" spans="1:64" x14ac:dyDescent="0.25">
      <c r="A1001" s="23">
        <f t="shared" si="745"/>
        <v>19.930416666666332</v>
      </c>
      <c r="B1001" s="8" t="s">
        <v>69</v>
      </c>
      <c r="C1001" s="11" t="s">
        <v>66</v>
      </c>
      <c r="D1001" s="10" t="s">
        <v>67</v>
      </c>
      <c r="E1001" t="s">
        <v>65</v>
      </c>
      <c r="F1001" s="10" t="s">
        <v>67</v>
      </c>
      <c r="G1001" s="10"/>
      <c r="J1001" s="10" t="s">
        <v>67</v>
      </c>
      <c r="K1001" s="10" t="s">
        <v>67</v>
      </c>
      <c r="L1001" s="13">
        <f t="shared" si="700"/>
        <v>0</v>
      </c>
      <c r="M1001" s="14">
        <f t="shared" si="714"/>
        <v>0</v>
      </c>
      <c r="N1001" s="13">
        <f t="shared" si="701"/>
        <v>19.930416666666332</v>
      </c>
      <c r="O1001" s="14">
        <f t="shared" si="715"/>
        <v>1</v>
      </c>
      <c r="P1001" s="13">
        <f t="shared" si="702"/>
        <v>0</v>
      </c>
      <c r="Q1001" s="14"/>
      <c r="R1001" s="13">
        <f t="shared" si="703"/>
        <v>0</v>
      </c>
      <c r="S1001" s="14">
        <f t="shared" si="716"/>
        <v>0</v>
      </c>
      <c r="T1001" s="13">
        <f t="shared" si="704"/>
        <v>0</v>
      </c>
      <c r="U1001" s="14">
        <f t="shared" si="717"/>
        <v>0</v>
      </c>
      <c r="V1001" s="13">
        <f t="shared" si="705"/>
        <v>1.9999999999999574E-2</v>
      </c>
      <c r="W1001" s="14"/>
      <c r="X1001" s="13">
        <f t="shared" si="706"/>
        <v>0</v>
      </c>
      <c r="Y1001" s="14">
        <f t="shared" si="718"/>
        <v>0</v>
      </c>
      <c r="Z1001" s="13">
        <f t="shared" si="707"/>
        <v>0</v>
      </c>
      <c r="AA1001" s="14">
        <f t="shared" si="719"/>
        <v>0</v>
      </c>
      <c r="AB1001" s="13">
        <f t="shared" si="708"/>
        <v>0</v>
      </c>
      <c r="AC1001" s="14"/>
      <c r="AD1001" s="13">
        <f t="shared" si="709"/>
        <v>0</v>
      </c>
      <c r="AE1001" s="14">
        <f t="shared" si="720"/>
        <v>0</v>
      </c>
      <c r="AF1001" s="13">
        <f t="shared" si="710"/>
        <v>0</v>
      </c>
      <c r="AG1001" s="14">
        <f t="shared" si="721"/>
        <v>0</v>
      </c>
      <c r="AH1001" s="13">
        <f t="shared" si="711"/>
        <v>1.9999999999999574E-2</v>
      </c>
      <c r="AI1001" s="14"/>
      <c r="AJ1001" s="13">
        <f t="shared" si="712"/>
        <v>0</v>
      </c>
      <c r="AK1001" s="14">
        <f t="shared" si="722"/>
        <v>0</v>
      </c>
      <c r="AL1001" s="13">
        <f t="shared" si="713"/>
        <v>0</v>
      </c>
      <c r="AM1001" s="14">
        <f t="shared" si="723"/>
        <v>0</v>
      </c>
      <c r="AN1001" s="13">
        <f t="shared" si="724"/>
        <v>0</v>
      </c>
      <c r="AO1001" s="14"/>
      <c r="AP1001" s="13">
        <f t="shared" si="725"/>
        <v>0</v>
      </c>
      <c r="AQ1001" s="14">
        <f t="shared" si="726"/>
        <v>0</v>
      </c>
      <c r="AR1001" s="13">
        <f t="shared" si="727"/>
        <v>0</v>
      </c>
      <c r="AS1001" s="14">
        <f t="shared" si="728"/>
        <v>0</v>
      </c>
      <c r="AT1001" s="13">
        <f t="shared" si="729"/>
        <v>0</v>
      </c>
      <c r="AU1001" s="14"/>
      <c r="AV1001" s="13">
        <f t="shared" si="730"/>
        <v>0</v>
      </c>
      <c r="AW1001" s="14">
        <f t="shared" si="731"/>
        <v>0</v>
      </c>
      <c r="AX1001" s="13">
        <f t="shared" si="732"/>
        <v>0</v>
      </c>
      <c r="AY1001" s="14">
        <f t="shared" si="733"/>
        <v>0</v>
      </c>
      <c r="AZ1001" s="13">
        <f t="shared" si="734"/>
        <v>1.9999999999999574E-2</v>
      </c>
      <c r="BA1001" s="14"/>
      <c r="BB1001" s="13">
        <f t="shared" si="735"/>
        <v>0</v>
      </c>
      <c r="BC1001" s="14">
        <f t="shared" si="736"/>
        <v>0</v>
      </c>
      <c r="BD1001" s="13">
        <f t="shared" si="737"/>
        <v>0</v>
      </c>
      <c r="BE1001" s="14">
        <f t="shared" si="738"/>
        <v>0</v>
      </c>
      <c r="BF1001" s="13">
        <f t="shared" si="739"/>
        <v>1.9999999999999574E-2</v>
      </c>
      <c r="BG1001" s="14"/>
      <c r="BH1001" s="13">
        <f t="shared" si="740"/>
        <v>0</v>
      </c>
      <c r="BI1001" s="14">
        <f t="shared" si="741"/>
        <v>0</v>
      </c>
      <c r="BJ1001" s="13">
        <f t="shared" si="742"/>
        <v>0</v>
      </c>
      <c r="BK1001" s="14">
        <f t="shared" si="743"/>
        <v>0</v>
      </c>
      <c r="BL1001" s="13">
        <f t="shared" si="744"/>
        <v>1.9999999999999574E-2</v>
      </c>
    </row>
    <row r="1002" spans="1:64" x14ac:dyDescent="0.25">
      <c r="A1002" s="23">
        <f t="shared" si="745"/>
        <v>19.950416666666332</v>
      </c>
      <c r="B1002" s="8"/>
      <c r="D1002" s="10" t="s">
        <v>67</v>
      </c>
      <c r="E1002" t="s">
        <v>65</v>
      </c>
      <c r="F1002" s="10" t="s">
        <v>67</v>
      </c>
      <c r="G1002" s="10"/>
      <c r="I1002" s="11"/>
      <c r="J1002" s="10" t="s">
        <v>67</v>
      </c>
      <c r="K1002" s="10" t="s">
        <v>67</v>
      </c>
      <c r="L1002" s="13">
        <f t="shared" si="700"/>
        <v>0</v>
      </c>
      <c r="M1002" s="14">
        <f t="shared" si="714"/>
        <v>0</v>
      </c>
      <c r="N1002" s="13">
        <f t="shared" si="701"/>
        <v>0</v>
      </c>
      <c r="O1002" s="14">
        <f t="shared" si="715"/>
        <v>0</v>
      </c>
      <c r="P1002" s="13">
        <f t="shared" si="702"/>
        <v>0</v>
      </c>
      <c r="Q1002" s="14"/>
      <c r="R1002" s="13">
        <f t="shared" si="703"/>
        <v>0</v>
      </c>
      <c r="S1002" s="14">
        <f t="shared" si="716"/>
        <v>0</v>
      </c>
      <c r="T1002" s="13">
        <f t="shared" si="704"/>
        <v>0</v>
      </c>
      <c r="U1002" s="14">
        <f t="shared" si="717"/>
        <v>0</v>
      </c>
      <c r="V1002" s="13">
        <f t="shared" si="705"/>
        <v>1.9999999999999574E-2</v>
      </c>
      <c r="W1002" s="14"/>
      <c r="X1002" s="13">
        <f t="shared" si="706"/>
        <v>0</v>
      </c>
      <c r="Y1002" s="14">
        <f t="shared" si="718"/>
        <v>0</v>
      </c>
      <c r="Z1002" s="13">
        <f t="shared" si="707"/>
        <v>0</v>
      </c>
      <c r="AA1002" s="14">
        <f t="shared" si="719"/>
        <v>0</v>
      </c>
      <c r="AB1002" s="13">
        <f t="shared" si="708"/>
        <v>0</v>
      </c>
      <c r="AC1002" s="14"/>
      <c r="AD1002" s="13">
        <f t="shared" si="709"/>
        <v>0</v>
      </c>
      <c r="AE1002" s="14">
        <f t="shared" si="720"/>
        <v>0</v>
      </c>
      <c r="AF1002" s="13">
        <f t="shared" si="710"/>
        <v>0</v>
      </c>
      <c r="AG1002" s="14">
        <f t="shared" si="721"/>
        <v>0</v>
      </c>
      <c r="AH1002" s="13">
        <f t="shared" si="711"/>
        <v>1.9999999999999574E-2</v>
      </c>
      <c r="AI1002" s="14"/>
      <c r="AJ1002" s="13">
        <f t="shared" si="712"/>
        <v>0</v>
      </c>
      <c r="AK1002" s="14">
        <f t="shared" si="722"/>
        <v>0</v>
      </c>
      <c r="AL1002" s="13">
        <f t="shared" si="713"/>
        <v>0</v>
      </c>
      <c r="AM1002" s="14">
        <f t="shared" si="723"/>
        <v>0</v>
      </c>
      <c r="AN1002" s="13">
        <f t="shared" si="724"/>
        <v>0</v>
      </c>
      <c r="AO1002" s="14"/>
      <c r="AP1002" s="13">
        <f t="shared" si="725"/>
        <v>0</v>
      </c>
      <c r="AQ1002" s="14">
        <f t="shared" si="726"/>
        <v>0</v>
      </c>
      <c r="AR1002" s="13">
        <f t="shared" si="727"/>
        <v>0</v>
      </c>
      <c r="AS1002" s="14">
        <f t="shared" si="728"/>
        <v>0</v>
      </c>
      <c r="AT1002" s="13">
        <f t="shared" si="729"/>
        <v>0</v>
      </c>
      <c r="AU1002" s="14"/>
      <c r="AV1002" s="13">
        <f t="shared" si="730"/>
        <v>0</v>
      </c>
      <c r="AW1002" s="14">
        <f t="shared" si="731"/>
        <v>0</v>
      </c>
      <c r="AX1002" s="13">
        <f t="shared" si="732"/>
        <v>0</v>
      </c>
      <c r="AY1002" s="14">
        <f t="shared" si="733"/>
        <v>0</v>
      </c>
      <c r="AZ1002" s="13">
        <f t="shared" si="734"/>
        <v>1.9999999999999574E-2</v>
      </c>
      <c r="BA1002" s="14"/>
      <c r="BB1002" s="13">
        <f t="shared" si="735"/>
        <v>0</v>
      </c>
      <c r="BC1002" s="14">
        <f t="shared" si="736"/>
        <v>0</v>
      </c>
      <c r="BD1002" s="13">
        <f t="shared" si="737"/>
        <v>0</v>
      </c>
      <c r="BE1002" s="14">
        <f t="shared" si="738"/>
        <v>0</v>
      </c>
      <c r="BF1002" s="13">
        <f t="shared" si="739"/>
        <v>1.9999999999999574E-2</v>
      </c>
      <c r="BG1002" s="14"/>
      <c r="BH1002" s="13">
        <f t="shared" si="740"/>
        <v>0</v>
      </c>
      <c r="BI1002" s="14">
        <f t="shared" si="741"/>
        <v>0</v>
      </c>
      <c r="BJ1002" s="13">
        <f t="shared" si="742"/>
        <v>0</v>
      </c>
      <c r="BK1002" s="14">
        <f t="shared" si="743"/>
        <v>0</v>
      </c>
      <c r="BL1002" s="13">
        <f t="shared" si="744"/>
        <v>1.9999999999999574E-2</v>
      </c>
    </row>
    <row r="1003" spans="1:64" x14ac:dyDescent="0.25">
      <c r="A1003" s="23">
        <f t="shared" si="745"/>
        <v>19.970416666666331</v>
      </c>
      <c r="B1003" s="8"/>
      <c r="D1003" s="10" t="s">
        <v>67</v>
      </c>
      <c r="E1003" t="s">
        <v>65</v>
      </c>
      <c r="F1003" s="10" t="s">
        <v>67</v>
      </c>
      <c r="G1003" s="10"/>
      <c r="I1003" s="32"/>
      <c r="J1003" s="10" t="s">
        <v>67</v>
      </c>
      <c r="K1003" s="10" t="s">
        <v>67</v>
      </c>
      <c r="L1003" s="13">
        <f t="shared" si="700"/>
        <v>0</v>
      </c>
      <c r="M1003" s="14">
        <f t="shared" si="714"/>
        <v>0</v>
      </c>
      <c r="N1003" s="13">
        <f t="shared" si="701"/>
        <v>0</v>
      </c>
      <c r="O1003" s="14">
        <f t="shared" si="715"/>
        <v>0</v>
      </c>
      <c r="P1003" s="13">
        <f t="shared" si="702"/>
        <v>0</v>
      </c>
      <c r="Q1003" s="14"/>
      <c r="R1003" s="13">
        <f t="shared" si="703"/>
        <v>0</v>
      </c>
      <c r="S1003" s="14">
        <f t="shared" si="716"/>
        <v>0</v>
      </c>
      <c r="T1003" s="13">
        <f t="shared" si="704"/>
        <v>0</v>
      </c>
      <c r="U1003" s="14">
        <f t="shared" si="717"/>
        <v>0</v>
      </c>
      <c r="V1003" s="13">
        <f t="shared" si="705"/>
        <v>1.9999999999999574E-2</v>
      </c>
      <c r="W1003" s="14"/>
      <c r="X1003" s="13">
        <f t="shared" si="706"/>
        <v>0</v>
      </c>
      <c r="Y1003" s="14">
        <f t="shared" si="718"/>
        <v>0</v>
      </c>
      <c r="Z1003" s="13">
        <f t="shared" si="707"/>
        <v>0</v>
      </c>
      <c r="AA1003" s="14">
        <f t="shared" si="719"/>
        <v>0</v>
      </c>
      <c r="AB1003" s="13">
        <f t="shared" si="708"/>
        <v>0</v>
      </c>
      <c r="AC1003" s="14"/>
      <c r="AD1003" s="13">
        <f t="shared" si="709"/>
        <v>0</v>
      </c>
      <c r="AE1003" s="14">
        <f t="shared" si="720"/>
        <v>0</v>
      </c>
      <c r="AF1003" s="13">
        <f t="shared" si="710"/>
        <v>0</v>
      </c>
      <c r="AG1003" s="14">
        <f t="shared" si="721"/>
        <v>0</v>
      </c>
      <c r="AH1003" s="13">
        <f t="shared" si="711"/>
        <v>1.9999999999999574E-2</v>
      </c>
      <c r="AI1003" s="14"/>
      <c r="AJ1003" s="13">
        <f t="shared" si="712"/>
        <v>0</v>
      </c>
      <c r="AK1003" s="14">
        <f t="shared" si="722"/>
        <v>0</v>
      </c>
      <c r="AL1003" s="13">
        <f t="shared" si="713"/>
        <v>0</v>
      </c>
      <c r="AM1003" s="14">
        <f t="shared" si="723"/>
        <v>0</v>
      </c>
      <c r="AN1003" s="13">
        <f t="shared" si="724"/>
        <v>0</v>
      </c>
      <c r="AO1003" s="14"/>
      <c r="AP1003" s="13">
        <f t="shared" si="725"/>
        <v>0</v>
      </c>
      <c r="AQ1003" s="14">
        <f t="shared" si="726"/>
        <v>0</v>
      </c>
      <c r="AR1003" s="13">
        <f t="shared" si="727"/>
        <v>0</v>
      </c>
      <c r="AS1003" s="14">
        <f t="shared" si="728"/>
        <v>0</v>
      </c>
      <c r="AT1003" s="13">
        <f t="shared" si="729"/>
        <v>0</v>
      </c>
      <c r="AU1003" s="14"/>
      <c r="AV1003" s="13">
        <f t="shared" si="730"/>
        <v>0</v>
      </c>
      <c r="AW1003" s="14">
        <f t="shared" si="731"/>
        <v>0</v>
      </c>
      <c r="AX1003" s="13">
        <f t="shared" si="732"/>
        <v>0</v>
      </c>
      <c r="AY1003" s="14">
        <f t="shared" si="733"/>
        <v>0</v>
      </c>
      <c r="AZ1003" s="13">
        <f t="shared" si="734"/>
        <v>1.9999999999999574E-2</v>
      </c>
      <c r="BA1003" s="14"/>
      <c r="BB1003" s="13">
        <f t="shared" si="735"/>
        <v>0</v>
      </c>
      <c r="BC1003" s="14">
        <f t="shared" si="736"/>
        <v>0</v>
      </c>
      <c r="BD1003" s="13">
        <f t="shared" si="737"/>
        <v>0</v>
      </c>
      <c r="BE1003" s="14">
        <f t="shared" si="738"/>
        <v>0</v>
      </c>
      <c r="BF1003" s="13">
        <f t="shared" si="739"/>
        <v>1.9999999999999574E-2</v>
      </c>
      <c r="BG1003" s="14"/>
      <c r="BH1003" s="13">
        <f t="shared" si="740"/>
        <v>0</v>
      </c>
      <c r="BI1003" s="14">
        <f t="shared" si="741"/>
        <v>0</v>
      </c>
      <c r="BJ1003" s="13">
        <f t="shared" si="742"/>
        <v>0</v>
      </c>
      <c r="BK1003" s="14">
        <f t="shared" si="743"/>
        <v>0</v>
      </c>
      <c r="BL1003" s="13">
        <f t="shared" si="744"/>
        <v>1.9999999999999574E-2</v>
      </c>
    </row>
    <row r="1004" spans="1:64" x14ac:dyDescent="0.25">
      <c r="A1004" s="23">
        <f t="shared" si="745"/>
        <v>19.990416666666331</v>
      </c>
      <c r="B1004" s="8"/>
      <c r="D1004" s="10" t="s">
        <v>67</v>
      </c>
      <c r="E1004" t="s">
        <v>65</v>
      </c>
      <c r="F1004" s="10" t="s">
        <v>67</v>
      </c>
      <c r="G1004" s="10"/>
      <c r="I1004" s="32"/>
      <c r="J1004" s="10" t="s">
        <v>67</v>
      </c>
      <c r="K1004" s="10" t="s">
        <v>67</v>
      </c>
      <c r="L1004" s="13">
        <f t="shared" si="700"/>
        <v>0</v>
      </c>
      <c r="M1004" s="14">
        <f t="shared" si="714"/>
        <v>0</v>
      </c>
      <c r="N1004" s="13">
        <f t="shared" si="701"/>
        <v>0</v>
      </c>
      <c r="O1004" s="14">
        <f t="shared" si="715"/>
        <v>0</v>
      </c>
      <c r="P1004" s="13">
        <f t="shared" si="702"/>
        <v>0</v>
      </c>
      <c r="Q1004" s="14"/>
      <c r="R1004" s="13">
        <f t="shared" si="703"/>
        <v>0</v>
      </c>
      <c r="S1004" s="14">
        <f t="shared" si="716"/>
        <v>0</v>
      </c>
      <c r="T1004" s="13">
        <f t="shared" si="704"/>
        <v>0</v>
      </c>
      <c r="U1004" s="14">
        <f t="shared" si="717"/>
        <v>0</v>
      </c>
      <c r="V1004" s="13">
        <f t="shared" si="705"/>
        <v>1.9999999999999574E-2</v>
      </c>
      <c r="W1004" s="14"/>
      <c r="X1004" s="13">
        <f t="shared" si="706"/>
        <v>0</v>
      </c>
      <c r="Y1004" s="14">
        <f t="shared" si="718"/>
        <v>0</v>
      </c>
      <c r="Z1004" s="13">
        <f t="shared" si="707"/>
        <v>0</v>
      </c>
      <c r="AA1004" s="14">
        <f t="shared" si="719"/>
        <v>0</v>
      </c>
      <c r="AB1004" s="13">
        <f t="shared" si="708"/>
        <v>0</v>
      </c>
      <c r="AC1004" s="14"/>
      <c r="AD1004" s="13">
        <f t="shared" si="709"/>
        <v>0</v>
      </c>
      <c r="AE1004" s="14">
        <f t="shared" si="720"/>
        <v>0</v>
      </c>
      <c r="AF1004" s="13">
        <f t="shared" si="710"/>
        <v>0</v>
      </c>
      <c r="AG1004" s="14">
        <f t="shared" si="721"/>
        <v>0</v>
      </c>
      <c r="AH1004" s="13">
        <f t="shared" si="711"/>
        <v>1.9999999999999574E-2</v>
      </c>
      <c r="AI1004" s="14"/>
      <c r="AJ1004" s="13">
        <f t="shared" si="712"/>
        <v>0</v>
      </c>
      <c r="AK1004" s="14">
        <f t="shared" si="722"/>
        <v>0</v>
      </c>
      <c r="AL1004" s="13">
        <f t="shared" si="713"/>
        <v>0</v>
      </c>
      <c r="AM1004" s="14">
        <f t="shared" si="723"/>
        <v>0</v>
      </c>
      <c r="AN1004" s="13">
        <f t="shared" si="724"/>
        <v>0</v>
      </c>
      <c r="AO1004" s="14"/>
      <c r="AP1004" s="13">
        <f t="shared" si="725"/>
        <v>0</v>
      </c>
      <c r="AQ1004" s="14">
        <f t="shared" si="726"/>
        <v>0</v>
      </c>
      <c r="AR1004" s="13">
        <f t="shared" si="727"/>
        <v>0</v>
      </c>
      <c r="AS1004" s="14">
        <f t="shared" si="728"/>
        <v>0</v>
      </c>
      <c r="AT1004" s="13">
        <f t="shared" si="729"/>
        <v>0</v>
      </c>
      <c r="AU1004" s="14"/>
      <c r="AV1004" s="13">
        <f t="shared" si="730"/>
        <v>0</v>
      </c>
      <c r="AW1004" s="14">
        <f t="shared" si="731"/>
        <v>0</v>
      </c>
      <c r="AX1004" s="13">
        <f t="shared" si="732"/>
        <v>0</v>
      </c>
      <c r="AY1004" s="14">
        <f t="shared" si="733"/>
        <v>0</v>
      </c>
      <c r="AZ1004" s="13">
        <f t="shared" si="734"/>
        <v>1.9999999999999574E-2</v>
      </c>
      <c r="BA1004" s="14"/>
      <c r="BB1004" s="13">
        <f t="shared" si="735"/>
        <v>0</v>
      </c>
      <c r="BC1004" s="14">
        <f t="shared" si="736"/>
        <v>0</v>
      </c>
      <c r="BD1004" s="13">
        <f t="shared" si="737"/>
        <v>0</v>
      </c>
      <c r="BE1004" s="14">
        <f t="shared" si="738"/>
        <v>0</v>
      </c>
      <c r="BF1004" s="13">
        <f t="shared" si="739"/>
        <v>1.9999999999999574E-2</v>
      </c>
      <c r="BG1004" s="14"/>
      <c r="BH1004" s="13">
        <f t="shared" si="740"/>
        <v>0</v>
      </c>
      <c r="BI1004" s="14">
        <f t="shared" si="741"/>
        <v>0</v>
      </c>
      <c r="BJ1004" s="13">
        <f t="shared" si="742"/>
        <v>0</v>
      </c>
      <c r="BK1004" s="14">
        <f t="shared" si="743"/>
        <v>0</v>
      </c>
      <c r="BL1004" s="13">
        <f t="shared" si="744"/>
        <v>1.9999999999999574E-2</v>
      </c>
    </row>
    <row r="1005" spans="1:64" x14ac:dyDescent="0.25">
      <c r="A1005" s="23">
        <f t="shared" si="745"/>
        <v>20.01041666666633</v>
      </c>
      <c r="B1005" s="8" t="s">
        <v>78</v>
      </c>
      <c r="D1005" s="10" t="s">
        <v>67</v>
      </c>
      <c r="E1005" t="s">
        <v>65</v>
      </c>
      <c r="F1005" s="10" t="s">
        <v>67</v>
      </c>
      <c r="G1005" s="10"/>
      <c r="H1005" s="10" t="s">
        <v>67</v>
      </c>
      <c r="I1005" s="32"/>
      <c r="J1005" s="10" t="s">
        <v>67</v>
      </c>
      <c r="K1005" s="10" t="s">
        <v>67</v>
      </c>
      <c r="L1005" s="13">
        <f t="shared" si="700"/>
        <v>0</v>
      </c>
      <c r="M1005" s="14">
        <f t="shared" si="714"/>
        <v>0</v>
      </c>
      <c r="N1005" s="13">
        <f t="shared" si="701"/>
        <v>0</v>
      </c>
      <c r="O1005" s="14">
        <f t="shared" si="715"/>
        <v>0</v>
      </c>
      <c r="P1005" s="13">
        <f t="shared" si="702"/>
        <v>0</v>
      </c>
      <c r="Q1005" s="14"/>
      <c r="R1005" s="13">
        <f t="shared" si="703"/>
        <v>0</v>
      </c>
      <c r="S1005" s="14">
        <f t="shared" si="716"/>
        <v>0</v>
      </c>
      <c r="T1005" s="13">
        <f t="shared" si="704"/>
        <v>0</v>
      </c>
      <c r="U1005" s="14">
        <f t="shared" si="717"/>
        <v>0</v>
      </c>
      <c r="V1005" s="13">
        <f t="shared" si="705"/>
        <v>1.9999999999999574E-2</v>
      </c>
      <c r="W1005" s="14"/>
      <c r="X1005" s="13">
        <f t="shared" si="706"/>
        <v>0</v>
      </c>
      <c r="Y1005" s="14">
        <f t="shared" si="718"/>
        <v>0</v>
      </c>
      <c r="Z1005" s="13">
        <f t="shared" si="707"/>
        <v>0</v>
      </c>
      <c r="AA1005" s="14">
        <f t="shared" si="719"/>
        <v>0</v>
      </c>
      <c r="AB1005" s="13">
        <f t="shared" si="708"/>
        <v>0</v>
      </c>
      <c r="AC1005" s="14"/>
      <c r="AD1005" s="13">
        <f t="shared" si="709"/>
        <v>0</v>
      </c>
      <c r="AE1005" s="14">
        <f t="shared" si="720"/>
        <v>0</v>
      </c>
      <c r="AF1005" s="13">
        <f t="shared" si="710"/>
        <v>0</v>
      </c>
      <c r="AG1005" s="14">
        <f t="shared" si="721"/>
        <v>0</v>
      </c>
      <c r="AH1005" s="13">
        <f t="shared" si="711"/>
        <v>1.9999999999999574E-2</v>
      </c>
      <c r="AI1005" s="14"/>
      <c r="AJ1005" s="13">
        <f t="shared" si="712"/>
        <v>0</v>
      </c>
      <c r="AK1005" s="14">
        <f t="shared" si="722"/>
        <v>0</v>
      </c>
      <c r="AL1005" s="13">
        <f t="shared" si="713"/>
        <v>0</v>
      </c>
      <c r="AM1005" s="14">
        <f t="shared" si="723"/>
        <v>0</v>
      </c>
      <c r="AN1005" s="13">
        <f t="shared" si="724"/>
        <v>0</v>
      </c>
      <c r="AO1005" s="14"/>
      <c r="AP1005" s="13">
        <f t="shared" si="725"/>
        <v>20.01041666666633</v>
      </c>
      <c r="AQ1005" s="14">
        <f t="shared" si="726"/>
        <v>1</v>
      </c>
      <c r="AR1005" s="13">
        <f t="shared" si="727"/>
        <v>0</v>
      </c>
      <c r="AS1005" s="14">
        <f t="shared" si="728"/>
        <v>0</v>
      </c>
      <c r="AT1005" s="13">
        <f t="shared" si="729"/>
        <v>1.9999999999999574E-2</v>
      </c>
      <c r="AU1005" s="14"/>
      <c r="AV1005" s="13">
        <f t="shared" si="730"/>
        <v>0</v>
      </c>
      <c r="AW1005" s="14">
        <f t="shared" si="731"/>
        <v>0</v>
      </c>
      <c r="AX1005" s="13">
        <f t="shared" si="732"/>
        <v>0</v>
      </c>
      <c r="AY1005" s="14">
        <f t="shared" si="733"/>
        <v>0</v>
      </c>
      <c r="AZ1005" s="13">
        <f t="shared" si="734"/>
        <v>1.9999999999999574E-2</v>
      </c>
      <c r="BA1005" s="14"/>
      <c r="BB1005" s="13">
        <f t="shared" si="735"/>
        <v>0</v>
      </c>
      <c r="BC1005" s="14">
        <f t="shared" si="736"/>
        <v>0</v>
      </c>
      <c r="BD1005" s="13">
        <f t="shared" si="737"/>
        <v>0</v>
      </c>
      <c r="BE1005" s="14">
        <f t="shared" si="738"/>
        <v>0</v>
      </c>
      <c r="BF1005" s="13">
        <f t="shared" si="739"/>
        <v>1.9999999999999574E-2</v>
      </c>
      <c r="BG1005" s="14"/>
      <c r="BH1005" s="13">
        <f t="shared" si="740"/>
        <v>0</v>
      </c>
      <c r="BI1005" s="14">
        <f t="shared" si="741"/>
        <v>0</v>
      </c>
      <c r="BJ1005" s="13">
        <f t="shared" si="742"/>
        <v>0</v>
      </c>
      <c r="BK1005" s="14">
        <f t="shared" si="743"/>
        <v>0</v>
      </c>
      <c r="BL1005" s="13">
        <f t="shared" si="744"/>
        <v>1.9999999999999574E-2</v>
      </c>
    </row>
    <row r="1006" spans="1:64" x14ac:dyDescent="0.25">
      <c r="A1006" s="23">
        <f t="shared" si="745"/>
        <v>20.03041666666633</v>
      </c>
      <c r="B1006" s="8" t="s">
        <v>74</v>
      </c>
      <c r="D1006" s="10" t="s">
        <v>67</v>
      </c>
      <c r="E1006" s="11" t="s">
        <v>66</v>
      </c>
      <c r="F1006" s="10" t="s">
        <v>67</v>
      </c>
      <c r="H1006" s="10" t="s">
        <v>67</v>
      </c>
      <c r="I1006" s="32"/>
      <c r="J1006" s="10" t="s">
        <v>67</v>
      </c>
      <c r="K1006" t="s">
        <v>65</v>
      </c>
      <c r="L1006" s="13">
        <f t="shared" si="700"/>
        <v>0</v>
      </c>
      <c r="M1006" s="14">
        <f t="shared" si="714"/>
        <v>0</v>
      </c>
      <c r="N1006" s="13">
        <f t="shared" si="701"/>
        <v>0</v>
      </c>
      <c r="O1006" s="14">
        <f t="shared" si="715"/>
        <v>0</v>
      </c>
      <c r="P1006" s="13">
        <f t="shared" si="702"/>
        <v>0</v>
      </c>
      <c r="Q1006" s="14"/>
      <c r="R1006" s="13">
        <f t="shared" si="703"/>
        <v>0</v>
      </c>
      <c r="S1006" s="14">
        <f t="shared" si="716"/>
        <v>0</v>
      </c>
      <c r="T1006" s="13">
        <f t="shared" si="704"/>
        <v>0</v>
      </c>
      <c r="U1006" s="14">
        <f t="shared" si="717"/>
        <v>0</v>
      </c>
      <c r="V1006" s="13">
        <f t="shared" si="705"/>
        <v>1.9999999999999574E-2</v>
      </c>
      <c r="W1006" s="14"/>
      <c r="X1006" s="13">
        <f t="shared" si="706"/>
        <v>0</v>
      </c>
      <c r="Y1006" s="14">
        <f t="shared" si="718"/>
        <v>0</v>
      </c>
      <c r="Z1006" s="13">
        <f t="shared" si="707"/>
        <v>20.03041666666633</v>
      </c>
      <c r="AA1006" s="14">
        <f t="shared" si="719"/>
        <v>1</v>
      </c>
      <c r="AB1006" s="13">
        <f t="shared" si="708"/>
        <v>0</v>
      </c>
      <c r="AC1006" s="14"/>
      <c r="AD1006" s="13">
        <f t="shared" si="709"/>
        <v>0</v>
      </c>
      <c r="AE1006" s="14">
        <f t="shared" si="720"/>
        <v>0</v>
      </c>
      <c r="AF1006" s="13">
        <f t="shared" si="710"/>
        <v>0</v>
      </c>
      <c r="AG1006" s="14">
        <f t="shared" si="721"/>
        <v>0</v>
      </c>
      <c r="AH1006" s="13">
        <f t="shared" si="711"/>
        <v>1.9999999999999574E-2</v>
      </c>
      <c r="AI1006" s="14"/>
      <c r="AJ1006" s="13">
        <f t="shared" si="712"/>
        <v>0</v>
      </c>
      <c r="AK1006" s="14">
        <f t="shared" si="722"/>
        <v>0</v>
      </c>
      <c r="AL1006" s="13">
        <f t="shared" si="713"/>
        <v>0</v>
      </c>
      <c r="AM1006" s="14">
        <f t="shared" si="723"/>
        <v>0</v>
      </c>
      <c r="AN1006" s="13">
        <f t="shared" si="724"/>
        <v>0</v>
      </c>
      <c r="AO1006" s="14"/>
      <c r="AP1006" s="13">
        <f t="shared" si="725"/>
        <v>0</v>
      </c>
      <c r="AQ1006" s="14">
        <f t="shared" si="726"/>
        <v>0</v>
      </c>
      <c r="AR1006" s="13">
        <f t="shared" si="727"/>
        <v>0</v>
      </c>
      <c r="AS1006" s="14">
        <f t="shared" si="728"/>
        <v>0</v>
      </c>
      <c r="AT1006" s="13">
        <f t="shared" si="729"/>
        <v>1.9999999999999574E-2</v>
      </c>
      <c r="AU1006" s="14"/>
      <c r="AV1006" s="13">
        <f t="shared" si="730"/>
        <v>0</v>
      </c>
      <c r="AW1006" s="14">
        <f t="shared" si="731"/>
        <v>0</v>
      </c>
      <c r="AX1006" s="13">
        <f t="shared" si="732"/>
        <v>0</v>
      </c>
      <c r="AY1006" s="14">
        <f t="shared" si="733"/>
        <v>0</v>
      </c>
      <c r="AZ1006" s="13">
        <f t="shared" si="734"/>
        <v>0</v>
      </c>
      <c r="BA1006" s="14"/>
      <c r="BB1006" s="13">
        <f t="shared" si="735"/>
        <v>0</v>
      </c>
      <c r="BC1006" s="14">
        <f t="shared" si="736"/>
        <v>0</v>
      </c>
      <c r="BD1006" s="13">
        <f t="shared" si="737"/>
        <v>0</v>
      </c>
      <c r="BE1006" s="14">
        <f t="shared" si="738"/>
        <v>0</v>
      </c>
      <c r="BF1006" s="13">
        <f t="shared" si="739"/>
        <v>1.9999999999999574E-2</v>
      </c>
      <c r="BG1006" s="14"/>
      <c r="BH1006" s="13">
        <f t="shared" si="740"/>
        <v>0</v>
      </c>
      <c r="BI1006" s="14">
        <f t="shared" si="741"/>
        <v>0</v>
      </c>
      <c r="BJ1006" s="13">
        <f t="shared" si="742"/>
        <v>0</v>
      </c>
      <c r="BK1006" s="14">
        <f t="shared" si="743"/>
        <v>0</v>
      </c>
      <c r="BL1006" s="13">
        <f t="shared" si="744"/>
        <v>0</v>
      </c>
    </row>
    <row r="1007" spans="1:64" x14ac:dyDescent="0.25">
      <c r="A1007" s="23">
        <f t="shared" si="745"/>
        <v>20.050416666666329</v>
      </c>
      <c r="B1007" s="8"/>
      <c r="D1007" s="10" t="s">
        <v>67</v>
      </c>
      <c r="F1007" s="10" t="s">
        <v>67</v>
      </c>
      <c r="H1007" s="10" t="s">
        <v>67</v>
      </c>
      <c r="I1007" s="32"/>
      <c r="J1007" s="10" t="s">
        <v>67</v>
      </c>
      <c r="K1007" t="s">
        <v>65</v>
      </c>
      <c r="L1007" s="13">
        <f t="shared" si="700"/>
        <v>0</v>
      </c>
      <c r="M1007" s="14">
        <f t="shared" si="714"/>
        <v>0</v>
      </c>
      <c r="N1007" s="13">
        <f t="shared" si="701"/>
        <v>0</v>
      </c>
      <c r="O1007" s="14">
        <f t="shared" si="715"/>
        <v>0</v>
      </c>
      <c r="P1007" s="13">
        <f t="shared" si="702"/>
        <v>0</v>
      </c>
      <c r="Q1007" s="14"/>
      <c r="R1007" s="13">
        <f t="shared" si="703"/>
        <v>0</v>
      </c>
      <c r="S1007" s="14">
        <f t="shared" si="716"/>
        <v>0</v>
      </c>
      <c r="T1007" s="13">
        <f t="shared" si="704"/>
        <v>0</v>
      </c>
      <c r="U1007" s="14">
        <f t="shared" si="717"/>
        <v>0</v>
      </c>
      <c r="V1007" s="13">
        <f t="shared" si="705"/>
        <v>1.9999999999999574E-2</v>
      </c>
      <c r="W1007" s="14"/>
      <c r="X1007" s="13">
        <f t="shared" si="706"/>
        <v>0</v>
      </c>
      <c r="Y1007" s="14">
        <f t="shared" si="718"/>
        <v>0</v>
      </c>
      <c r="Z1007" s="13">
        <f t="shared" si="707"/>
        <v>0</v>
      </c>
      <c r="AA1007" s="14">
        <f t="shared" si="719"/>
        <v>0</v>
      </c>
      <c r="AB1007" s="13">
        <f t="shared" si="708"/>
        <v>0</v>
      </c>
      <c r="AC1007" s="14"/>
      <c r="AD1007" s="13">
        <f t="shared" si="709"/>
        <v>0</v>
      </c>
      <c r="AE1007" s="14">
        <f t="shared" si="720"/>
        <v>0</v>
      </c>
      <c r="AF1007" s="13">
        <f t="shared" si="710"/>
        <v>0</v>
      </c>
      <c r="AG1007" s="14">
        <f t="shared" si="721"/>
        <v>0</v>
      </c>
      <c r="AH1007" s="13">
        <f t="shared" si="711"/>
        <v>1.9999999999999574E-2</v>
      </c>
      <c r="AI1007" s="14"/>
      <c r="AJ1007" s="13">
        <f t="shared" si="712"/>
        <v>0</v>
      </c>
      <c r="AK1007" s="14">
        <f t="shared" si="722"/>
        <v>0</v>
      </c>
      <c r="AL1007" s="13">
        <f t="shared" si="713"/>
        <v>0</v>
      </c>
      <c r="AM1007" s="14">
        <f t="shared" si="723"/>
        <v>0</v>
      </c>
      <c r="AN1007" s="13">
        <f t="shared" si="724"/>
        <v>0</v>
      </c>
      <c r="AO1007" s="14"/>
      <c r="AP1007" s="13">
        <f t="shared" si="725"/>
        <v>0</v>
      </c>
      <c r="AQ1007" s="14">
        <f t="shared" si="726"/>
        <v>0</v>
      </c>
      <c r="AR1007" s="13">
        <f t="shared" si="727"/>
        <v>0</v>
      </c>
      <c r="AS1007" s="14">
        <f t="shared" si="728"/>
        <v>0</v>
      </c>
      <c r="AT1007" s="13">
        <f t="shared" si="729"/>
        <v>1.9999999999999574E-2</v>
      </c>
      <c r="AU1007" s="14"/>
      <c r="AV1007" s="13">
        <f t="shared" si="730"/>
        <v>0</v>
      </c>
      <c r="AW1007" s="14">
        <f t="shared" si="731"/>
        <v>0</v>
      </c>
      <c r="AX1007" s="13">
        <f t="shared" si="732"/>
        <v>0</v>
      </c>
      <c r="AY1007" s="14">
        <f t="shared" si="733"/>
        <v>0</v>
      </c>
      <c r="AZ1007" s="13">
        <f t="shared" si="734"/>
        <v>0</v>
      </c>
      <c r="BA1007" s="14"/>
      <c r="BB1007" s="13">
        <f t="shared" si="735"/>
        <v>0</v>
      </c>
      <c r="BC1007" s="14">
        <f t="shared" si="736"/>
        <v>0</v>
      </c>
      <c r="BD1007" s="13">
        <f t="shared" si="737"/>
        <v>0</v>
      </c>
      <c r="BE1007" s="14">
        <f t="shared" si="738"/>
        <v>0</v>
      </c>
      <c r="BF1007" s="13">
        <f t="shared" si="739"/>
        <v>1.9999999999999574E-2</v>
      </c>
      <c r="BG1007" s="14"/>
      <c r="BH1007" s="13">
        <f t="shared" si="740"/>
        <v>0</v>
      </c>
      <c r="BI1007" s="14">
        <f t="shared" si="741"/>
        <v>0</v>
      </c>
      <c r="BJ1007" s="13">
        <f t="shared" si="742"/>
        <v>0</v>
      </c>
      <c r="BK1007" s="14">
        <f t="shared" si="743"/>
        <v>0</v>
      </c>
      <c r="BL1007" s="13">
        <f t="shared" si="744"/>
        <v>0</v>
      </c>
    </row>
    <row r="1008" spans="1:64" x14ac:dyDescent="0.25">
      <c r="A1008" s="23">
        <f t="shared" si="745"/>
        <v>20.070416666666329</v>
      </c>
      <c r="B1008" s="8"/>
      <c r="D1008" s="10" t="s">
        <v>67</v>
      </c>
      <c r="F1008" s="10" t="s">
        <v>67</v>
      </c>
      <c r="H1008" s="10" t="s">
        <v>67</v>
      </c>
      <c r="I1008" s="11"/>
      <c r="J1008" s="10" t="s">
        <v>67</v>
      </c>
      <c r="K1008" t="s">
        <v>65</v>
      </c>
      <c r="L1008" s="13">
        <f t="shared" si="700"/>
        <v>0</v>
      </c>
      <c r="M1008" s="14">
        <f t="shared" si="714"/>
        <v>0</v>
      </c>
      <c r="N1008" s="13">
        <f t="shared" si="701"/>
        <v>0</v>
      </c>
      <c r="O1008" s="14">
        <f t="shared" si="715"/>
        <v>0</v>
      </c>
      <c r="P1008" s="13">
        <f t="shared" si="702"/>
        <v>0</v>
      </c>
      <c r="Q1008" s="14"/>
      <c r="R1008" s="13">
        <f t="shared" si="703"/>
        <v>0</v>
      </c>
      <c r="S1008" s="14">
        <f t="shared" si="716"/>
        <v>0</v>
      </c>
      <c r="T1008" s="13">
        <f t="shared" si="704"/>
        <v>0</v>
      </c>
      <c r="U1008" s="14">
        <f t="shared" si="717"/>
        <v>0</v>
      </c>
      <c r="V1008" s="13">
        <f t="shared" si="705"/>
        <v>1.9999999999999574E-2</v>
      </c>
      <c r="W1008" s="14"/>
      <c r="X1008" s="13">
        <f t="shared" si="706"/>
        <v>0</v>
      </c>
      <c r="Y1008" s="14">
        <f t="shared" si="718"/>
        <v>0</v>
      </c>
      <c r="Z1008" s="13">
        <f t="shared" si="707"/>
        <v>0</v>
      </c>
      <c r="AA1008" s="14">
        <f t="shared" si="719"/>
        <v>0</v>
      </c>
      <c r="AB1008" s="13">
        <f t="shared" si="708"/>
        <v>0</v>
      </c>
      <c r="AC1008" s="14"/>
      <c r="AD1008" s="13">
        <f t="shared" si="709"/>
        <v>0</v>
      </c>
      <c r="AE1008" s="14">
        <f t="shared" si="720"/>
        <v>0</v>
      </c>
      <c r="AF1008" s="13">
        <f t="shared" si="710"/>
        <v>0</v>
      </c>
      <c r="AG1008" s="14">
        <f t="shared" si="721"/>
        <v>0</v>
      </c>
      <c r="AH1008" s="13">
        <f t="shared" si="711"/>
        <v>1.9999999999999574E-2</v>
      </c>
      <c r="AI1008" s="14"/>
      <c r="AJ1008" s="13">
        <f t="shared" si="712"/>
        <v>0</v>
      </c>
      <c r="AK1008" s="14">
        <f t="shared" si="722"/>
        <v>0</v>
      </c>
      <c r="AL1008" s="13">
        <f t="shared" si="713"/>
        <v>0</v>
      </c>
      <c r="AM1008" s="14">
        <f t="shared" si="723"/>
        <v>0</v>
      </c>
      <c r="AN1008" s="13">
        <f t="shared" si="724"/>
        <v>0</v>
      </c>
      <c r="AO1008" s="14"/>
      <c r="AP1008" s="13">
        <f t="shared" si="725"/>
        <v>0</v>
      </c>
      <c r="AQ1008" s="14">
        <f t="shared" si="726"/>
        <v>0</v>
      </c>
      <c r="AR1008" s="13">
        <f t="shared" si="727"/>
        <v>0</v>
      </c>
      <c r="AS1008" s="14">
        <f t="shared" si="728"/>
        <v>0</v>
      </c>
      <c r="AT1008" s="13">
        <f t="shared" si="729"/>
        <v>1.9999999999999574E-2</v>
      </c>
      <c r="AU1008" s="14"/>
      <c r="AV1008" s="13">
        <f t="shared" si="730"/>
        <v>0</v>
      </c>
      <c r="AW1008" s="14">
        <f t="shared" si="731"/>
        <v>0</v>
      </c>
      <c r="AX1008" s="13">
        <f t="shared" si="732"/>
        <v>0</v>
      </c>
      <c r="AY1008" s="14">
        <f t="shared" si="733"/>
        <v>0</v>
      </c>
      <c r="AZ1008" s="13">
        <f t="shared" si="734"/>
        <v>0</v>
      </c>
      <c r="BA1008" s="14"/>
      <c r="BB1008" s="13">
        <f t="shared" si="735"/>
        <v>0</v>
      </c>
      <c r="BC1008" s="14">
        <f t="shared" si="736"/>
        <v>0</v>
      </c>
      <c r="BD1008" s="13">
        <f t="shared" si="737"/>
        <v>0</v>
      </c>
      <c r="BE1008" s="14">
        <f t="shared" si="738"/>
        <v>0</v>
      </c>
      <c r="BF1008" s="13">
        <f t="shared" si="739"/>
        <v>1.9999999999999574E-2</v>
      </c>
      <c r="BG1008" s="14"/>
      <c r="BH1008" s="13">
        <f t="shared" si="740"/>
        <v>0</v>
      </c>
      <c r="BI1008" s="14">
        <f t="shared" si="741"/>
        <v>0</v>
      </c>
      <c r="BJ1008" s="13">
        <f t="shared" si="742"/>
        <v>0</v>
      </c>
      <c r="BK1008" s="14">
        <f t="shared" si="743"/>
        <v>0</v>
      </c>
      <c r="BL1008" s="13">
        <f t="shared" si="744"/>
        <v>0</v>
      </c>
    </row>
    <row r="1009" spans="1:64" x14ac:dyDescent="0.25">
      <c r="A1009" s="23">
        <f t="shared" si="745"/>
        <v>20.090416666666329</v>
      </c>
      <c r="B1009" s="8"/>
      <c r="D1009" s="10" t="s">
        <v>67</v>
      </c>
      <c r="F1009" s="10" t="s">
        <v>67</v>
      </c>
      <c r="H1009" s="10" t="s">
        <v>67</v>
      </c>
      <c r="I1009" s="10"/>
      <c r="J1009" s="10" t="s">
        <v>67</v>
      </c>
      <c r="K1009" t="s">
        <v>65</v>
      </c>
      <c r="L1009" s="13">
        <f t="shared" si="700"/>
        <v>0</v>
      </c>
      <c r="M1009" s="14">
        <f t="shared" si="714"/>
        <v>0</v>
      </c>
      <c r="N1009" s="13">
        <f t="shared" si="701"/>
        <v>0</v>
      </c>
      <c r="O1009" s="14">
        <f t="shared" si="715"/>
        <v>0</v>
      </c>
      <c r="P1009" s="13">
        <f t="shared" si="702"/>
        <v>0</v>
      </c>
      <c r="Q1009" s="14"/>
      <c r="R1009" s="13">
        <f t="shared" si="703"/>
        <v>0</v>
      </c>
      <c r="S1009" s="14">
        <f t="shared" si="716"/>
        <v>0</v>
      </c>
      <c r="T1009" s="13">
        <f t="shared" si="704"/>
        <v>0</v>
      </c>
      <c r="U1009" s="14">
        <f t="shared" si="717"/>
        <v>0</v>
      </c>
      <c r="V1009" s="13">
        <f t="shared" si="705"/>
        <v>1.9999999999999574E-2</v>
      </c>
      <c r="W1009" s="14"/>
      <c r="X1009" s="13">
        <f t="shared" si="706"/>
        <v>0</v>
      </c>
      <c r="Y1009" s="14">
        <f t="shared" si="718"/>
        <v>0</v>
      </c>
      <c r="Z1009" s="13">
        <f t="shared" si="707"/>
        <v>0</v>
      </c>
      <c r="AA1009" s="14">
        <f t="shared" si="719"/>
        <v>0</v>
      </c>
      <c r="AB1009" s="13">
        <f t="shared" si="708"/>
        <v>0</v>
      </c>
      <c r="AC1009" s="14"/>
      <c r="AD1009" s="13">
        <f t="shared" si="709"/>
        <v>0</v>
      </c>
      <c r="AE1009" s="14">
        <f t="shared" si="720"/>
        <v>0</v>
      </c>
      <c r="AF1009" s="13">
        <f t="shared" si="710"/>
        <v>0</v>
      </c>
      <c r="AG1009" s="14">
        <f t="shared" si="721"/>
        <v>0</v>
      </c>
      <c r="AH1009" s="13">
        <f t="shared" si="711"/>
        <v>1.9999999999999574E-2</v>
      </c>
      <c r="AI1009" s="14"/>
      <c r="AJ1009" s="13">
        <f t="shared" si="712"/>
        <v>0</v>
      </c>
      <c r="AK1009" s="14">
        <f t="shared" si="722"/>
        <v>0</v>
      </c>
      <c r="AL1009" s="13">
        <f t="shared" si="713"/>
        <v>0</v>
      </c>
      <c r="AM1009" s="14">
        <f t="shared" si="723"/>
        <v>0</v>
      </c>
      <c r="AN1009" s="13">
        <f t="shared" si="724"/>
        <v>0</v>
      </c>
      <c r="AO1009" s="14"/>
      <c r="AP1009" s="13">
        <f t="shared" si="725"/>
        <v>0</v>
      </c>
      <c r="AQ1009" s="14">
        <f t="shared" si="726"/>
        <v>0</v>
      </c>
      <c r="AR1009" s="13">
        <f t="shared" si="727"/>
        <v>0</v>
      </c>
      <c r="AS1009" s="14">
        <f t="shared" si="728"/>
        <v>0</v>
      </c>
      <c r="AT1009" s="13">
        <f t="shared" si="729"/>
        <v>1.9999999999999574E-2</v>
      </c>
      <c r="AU1009" s="14"/>
      <c r="AV1009" s="13">
        <f t="shared" si="730"/>
        <v>0</v>
      </c>
      <c r="AW1009" s="14">
        <f t="shared" si="731"/>
        <v>0</v>
      </c>
      <c r="AX1009" s="13">
        <f t="shared" si="732"/>
        <v>0</v>
      </c>
      <c r="AY1009" s="14">
        <f t="shared" si="733"/>
        <v>0</v>
      </c>
      <c r="AZ1009" s="13">
        <f t="shared" si="734"/>
        <v>0</v>
      </c>
      <c r="BA1009" s="14"/>
      <c r="BB1009" s="13">
        <f t="shared" si="735"/>
        <v>0</v>
      </c>
      <c r="BC1009" s="14">
        <f t="shared" si="736"/>
        <v>0</v>
      </c>
      <c r="BD1009" s="13">
        <f t="shared" si="737"/>
        <v>0</v>
      </c>
      <c r="BE1009" s="14">
        <f t="shared" si="738"/>
        <v>0</v>
      </c>
      <c r="BF1009" s="13">
        <f t="shared" si="739"/>
        <v>1.9999999999999574E-2</v>
      </c>
      <c r="BG1009" s="14"/>
      <c r="BH1009" s="13">
        <f t="shared" si="740"/>
        <v>0</v>
      </c>
      <c r="BI1009" s="14">
        <f t="shared" si="741"/>
        <v>0</v>
      </c>
      <c r="BJ1009" s="13">
        <f t="shared" si="742"/>
        <v>0</v>
      </c>
      <c r="BK1009" s="14">
        <f t="shared" si="743"/>
        <v>0</v>
      </c>
      <c r="BL1009" s="13">
        <f t="shared" si="744"/>
        <v>0</v>
      </c>
    </row>
    <row r="1010" spans="1:64" x14ac:dyDescent="0.25">
      <c r="A1010" s="23">
        <f t="shared" si="745"/>
        <v>20.110416666666328</v>
      </c>
      <c r="B1010" s="8"/>
      <c r="D1010" s="10" t="s">
        <v>67</v>
      </c>
      <c r="F1010" s="10" t="s">
        <v>67</v>
      </c>
      <c r="H1010" s="10" t="s">
        <v>67</v>
      </c>
      <c r="J1010" s="10" t="s">
        <v>67</v>
      </c>
      <c r="K1010" t="s">
        <v>65</v>
      </c>
      <c r="L1010" s="13">
        <f t="shared" si="700"/>
        <v>0</v>
      </c>
      <c r="M1010" s="14">
        <f t="shared" si="714"/>
        <v>0</v>
      </c>
      <c r="N1010" s="13">
        <f t="shared" si="701"/>
        <v>0</v>
      </c>
      <c r="O1010" s="14">
        <f t="shared" si="715"/>
        <v>0</v>
      </c>
      <c r="P1010" s="13">
        <f t="shared" si="702"/>
        <v>0</v>
      </c>
      <c r="Q1010" s="14"/>
      <c r="R1010" s="13">
        <f t="shared" si="703"/>
        <v>0</v>
      </c>
      <c r="S1010" s="14">
        <f t="shared" si="716"/>
        <v>0</v>
      </c>
      <c r="T1010" s="13">
        <f t="shared" si="704"/>
        <v>0</v>
      </c>
      <c r="U1010" s="14">
        <f t="shared" si="717"/>
        <v>0</v>
      </c>
      <c r="V1010" s="13">
        <f t="shared" si="705"/>
        <v>1.9999999999999574E-2</v>
      </c>
      <c r="W1010" s="14"/>
      <c r="X1010" s="13">
        <f t="shared" si="706"/>
        <v>0</v>
      </c>
      <c r="Y1010" s="14">
        <f t="shared" si="718"/>
        <v>0</v>
      </c>
      <c r="Z1010" s="13">
        <f t="shared" si="707"/>
        <v>0</v>
      </c>
      <c r="AA1010" s="14">
        <f t="shared" si="719"/>
        <v>0</v>
      </c>
      <c r="AB1010" s="13">
        <f t="shared" si="708"/>
        <v>0</v>
      </c>
      <c r="AC1010" s="14"/>
      <c r="AD1010" s="13">
        <f t="shared" si="709"/>
        <v>0</v>
      </c>
      <c r="AE1010" s="14">
        <f t="shared" si="720"/>
        <v>0</v>
      </c>
      <c r="AF1010" s="13">
        <f t="shared" si="710"/>
        <v>0</v>
      </c>
      <c r="AG1010" s="14">
        <f t="shared" si="721"/>
        <v>0</v>
      </c>
      <c r="AH1010" s="13">
        <f t="shared" si="711"/>
        <v>1.9999999999999574E-2</v>
      </c>
      <c r="AI1010" s="14"/>
      <c r="AJ1010" s="13">
        <f t="shared" si="712"/>
        <v>0</v>
      </c>
      <c r="AK1010" s="14">
        <f t="shared" si="722"/>
        <v>0</v>
      </c>
      <c r="AL1010" s="13">
        <f t="shared" si="713"/>
        <v>0</v>
      </c>
      <c r="AM1010" s="14">
        <f t="shared" si="723"/>
        <v>0</v>
      </c>
      <c r="AN1010" s="13">
        <f t="shared" si="724"/>
        <v>0</v>
      </c>
      <c r="AO1010" s="14"/>
      <c r="AP1010" s="13">
        <f t="shared" si="725"/>
        <v>0</v>
      </c>
      <c r="AQ1010" s="14">
        <f t="shared" si="726"/>
        <v>0</v>
      </c>
      <c r="AR1010" s="13">
        <f t="shared" si="727"/>
        <v>0</v>
      </c>
      <c r="AS1010" s="14">
        <f t="shared" si="728"/>
        <v>0</v>
      </c>
      <c r="AT1010" s="13">
        <f t="shared" si="729"/>
        <v>1.9999999999999574E-2</v>
      </c>
      <c r="AU1010" s="14"/>
      <c r="AV1010" s="13">
        <f t="shared" si="730"/>
        <v>0</v>
      </c>
      <c r="AW1010" s="14">
        <f t="shared" si="731"/>
        <v>0</v>
      </c>
      <c r="AX1010" s="13">
        <f t="shared" si="732"/>
        <v>0</v>
      </c>
      <c r="AY1010" s="14">
        <f t="shared" si="733"/>
        <v>0</v>
      </c>
      <c r="AZ1010" s="13">
        <f t="shared" si="734"/>
        <v>0</v>
      </c>
      <c r="BA1010" s="14"/>
      <c r="BB1010" s="13">
        <f t="shared" si="735"/>
        <v>0</v>
      </c>
      <c r="BC1010" s="14">
        <f t="shared" si="736"/>
        <v>0</v>
      </c>
      <c r="BD1010" s="13">
        <f t="shared" si="737"/>
        <v>0</v>
      </c>
      <c r="BE1010" s="14">
        <f t="shared" si="738"/>
        <v>0</v>
      </c>
      <c r="BF1010" s="13">
        <f t="shared" si="739"/>
        <v>1.9999999999999574E-2</v>
      </c>
      <c r="BG1010" s="14"/>
      <c r="BH1010" s="13">
        <f t="shared" si="740"/>
        <v>0</v>
      </c>
      <c r="BI1010" s="14">
        <f t="shared" si="741"/>
        <v>0</v>
      </c>
      <c r="BJ1010" s="13">
        <f t="shared" si="742"/>
        <v>0</v>
      </c>
      <c r="BK1010" s="14">
        <f t="shared" si="743"/>
        <v>0</v>
      </c>
      <c r="BL1010" s="13">
        <f t="shared" si="744"/>
        <v>0</v>
      </c>
    </row>
    <row r="1011" spans="1:64" x14ac:dyDescent="0.25">
      <c r="A1011" s="23">
        <f t="shared" si="745"/>
        <v>20.130416666666328</v>
      </c>
      <c r="B1011" s="8" t="s">
        <v>85</v>
      </c>
      <c r="D1011" s="10" t="s">
        <v>67</v>
      </c>
      <c r="F1011" t="s">
        <v>65</v>
      </c>
      <c r="H1011" s="10" t="s">
        <v>67</v>
      </c>
      <c r="J1011" s="10" t="s">
        <v>67</v>
      </c>
      <c r="K1011" s="11" t="s">
        <v>66</v>
      </c>
      <c r="L1011" s="13">
        <f t="shared" si="700"/>
        <v>0</v>
      </c>
      <c r="M1011" s="14">
        <f t="shared" si="714"/>
        <v>0</v>
      </c>
      <c r="N1011" s="13">
        <f t="shared" si="701"/>
        <v>0</v>
      </c>
      <c r="O1011" s="14">
        <f t="shared" si="715"/>
        <v>0</v>
      </c>
      <c r="P1011" s="13">
        <f t="shared" si="702"/>
        <v>0</v>
      </c>
      <c r="Q1011" s="14"/>
      <c r="R1011" s="13">
        <f t="shared" si="703"/>
        <v>0</v>
      </c>
      <c r="S1011" s="14">
        <f t="shared" si="716"/>
        <v>0</v>
      </c>
      <c r="T1011" s="13">
        <f t="shared" si="704"/>
        <v>0</v>
      </c>
      <c r="U1011" s="14">
        <f t="shared" si="717"/>
        <v>0</v>
      </c>
      <c r="V1011" s="13">
        <f t="shared" si="705"/>
        <v>1.9999999999999574E-2</v>
      </c>
      <c r="W1011" s="14"/>
      <c r="X1011" s="13">
        <f t="shared" si="706"/>
        <v>0</v>
      </c>
      <c r="Y1011" s="14">
        <f t="shared" si="718"/>
        <v>0</v>
      </c>
      <c r="Z1011" s="13">
        <f t="shared" si="707"/>
        <v>0</v>
      </c>
      <c r="AA1011" s="14">
        <f t="shared" si="719"/>
        <v>0</v>
      </c>
      <c r="AB1011" s="13">
        <f t="shared" si="708"/>
        <v>0</v>
      </c>
      <c r="AC1011" s="14"/>
      <c r="AD1011" s="13">
        <f t="shared" si="709"/>
        <v>0</v>
      </c>
      <c r="AE1011" s="14">
        <f t="shared" si="720"/>
        <v>0</v>
      </c>
      <c r="AF1011" s="13">
        <f t="shared" si="710"/>
        <v>0</v>
      </c>
      <c r="AG1011" s="14">
        <f t="shared" si="721"/>
        <v>0</v>
      </c>
      <c r="AH1011" s="13">
        <f t="shared" si="711"/>
        <v>0</v>
      </c>
      <c r="AI1011" s="14"/>
      <c r="AJ1011" s="13">
        <f t="shared" si="712"/>
        <v>0</v>
      </c>
      <c r="AK1011" s="14">
        <f t="shared" si="722"/>
        <v>0</v>
      </c>
      <c r="AL1011" s="13">
        <f t="shared" si="713"/>
        <v>0</v>
      </c>
      <c r="AM1011" s="14">
        <f t="shared" si="723"/>
        <v>0</v>
      </c>
      <c r="AN1011" s="13">
        <f t="shared" si="724"/>
        <v>0</v>
      </c>
      <c r="AO1011" s="14"/>
      <c r="AP1011" s="13">
        <f t="shared" si="725"/>
        <v>0</v>
      </c>
      <c r="AQ1011" s="14">
        <f t="shared" si="726"/>
        <v>0</v>
      </c>
      <c r="AR1011" s="13">
        <f t="shared" si="727"/>
        <v>0</v>
      </c>
      <c r="AS1011" s="14">
        <f t="shared" si="728"/>
        <v>0</v>
      </c>
      <c r="AT1011" s="13">
        <f t="shared" si="729"/>
        <v>1.9999999999999574E-2</v>
      </c>
      <c r="AU1011" s="14"/>
      <c r="AV1011" s="13">
        <f t="shared" si="730"/>
        <v>0</v>
      </c>
      <c r="AW1011" s="14">
        <f t="shared" si="731"/>
        <v>0</v>
      </c>
      <c r="AX1011" s="13">
        <f t="shared" si="732"/>
        <v>0</v>
      </c>
      <c r="AY1011" s="14">
        <f t="shared" si="733"/>
        <v>0</v>
      </c>
      <c r="AZ1011" s="13">
        <f t="shared" si="734"/>
        <v>0</v>
      </c>
      <c r="BA1011" s="14"/>
      <c r="BB1011" s="13">
        <f t="shared" si="735"/>
        <v>0</v>
      </c>
      <c r="BC1011" s="14">
        <f t="shared" si="736"/>
        <v>0</v>
      </c>
      <c r="BD1011" s="13">
        <f t="shared" si="737"/>
        <v>0</v>
      </c>
      <c r="BE1011" s="14">
        <f t="shared" si="738"/>
        <v>0</v>
      </c>
      <c r="BF1011" s="13">
        <f t="shared" si="739"/>
        <v>1.9999999999999574E-2</v>
      </c>
      <c r="BG1011" s="14"/>
      <c r="BH1011" s="13">
        <f t="shared" si="740"/>
        <v>0</v>
      </c>
      <c r="BI1011" s="14">
        <f t="shared" si="741"/>
        <v>0</v>
      </c>
      <c r="BJ1011" s="13">
        <f t="shared" si="742"/>
        <v>20.130416666666328</v>
      </c>
      <c r="BK1011" s="14">
        <f t="shared" si="743"/>
        <v>1</v>
      </c>
      <c r="BL1011" s="13">
        <f t="shared" si="744"/>
        <v>0</v>
      </c>
    </row>
    <row r="1012" spans="1:64" x14ac:dyDescent="0.25">
      <c r="A1012" s="23">
        <f t="shared" si="745"/>
        <v>20.150416666666327</v>
      </c>
      <c r="B1012" s="8" t="s">
        <v>80</v>
      </c>
      <c r="D1012" s="10" t="s">
        <v>67</v>
      </c>
      <c r="E1012" s="11"/>
      <c r="F1012" t="s">
        <v>65</v>
      </c>
      <c r="H1012" s="10" t="s">
        <v>67</v>
      </c>
      <c r="I1012" s="10" t="s">
        <v>67</v>
      </c>
      <c r="J1012" s="10" t="s">
        <v>67</v>
      </c>
      <c r="L1012" s="13">
        <f t="shared" si="700"/>
        <v>0</v>
      </c>
      <c r="M1012" s="14">
        <f t="shared" si="714"/>
        <v>0</v>
      </c>
      <c r="N1012" s="13">
        <f t="shared" si="701"/>
        <v>0</v>
      </c>
      <c r="O1012" s="14">
        <f t="shared" si="715"/>
        <v>0</v>
      </c>
      <c r="P1012" s="13">
        <f t="shared" si="702"/>
        <v>0</v>
      </c>
      <c r="Q1012" s="14"/>
      <c r="R1012" s="13">
        <f t="shared" si="703"/>
        <v>0</v>
      </c>
      <c r="S1012" s="14">
        <f t="shared" si="716"/>
        <v>0</v>
      </c>
      <c r="T1012" s="13">
        <f t="shared" si="704"/>
        <v>0</v>
      </c>
      <c r="U1012" s="14">
        <f t="shared" si="717"/>
        <v>0</v>
      </c>
      <c r="V1012" s="13">
        <f t="shared" si="705"/>
        <v>1.9999999999999574E-2</v>
      </c>
      <c r="W1012" s="14"/>
      <c r="X1012" s="13">
        <f t="shared" si="706"/>
        <v>0</v>
      </c>
      <c r="Y1012" s="14">
        <f t="shared" si="718"/>
        <v>0</v>
      </c>
      <c r="Z1012" s="13">
        <f t="shared" si="707"/>
        <v>0</v>
      </c>
      <c r="AA1012" s="14">
        <f t="shared" si="719"/>
        <v>0</v>
      </c>
      <c r="AB1012" s="13">
        <f t="shared" si="708"/>
        <v>0</v>
      </c>
      <c r="AC1012" s="14"/>
      <c r="AD1012" s="13">
        <f t="shared" si="709"/>
        <v>0</v>
      </c>
      <c r="AE1012" s="14">
        <f t="shared" si="720"/>
        <v>0</v>
      </c>
      <c r="AF1012" s="13">
        <f t="shared" si="710"/>
        <v>0</v>
      </c>
      <c r="AG1012" s="14">
        <f t="shared" si="721"/>
        <v>0</v>
      </c>
      <c r="AH1012" s="13">
        <f t="shared" si="711"/>
        <v>0</v>
      </c>
      <c r="AI1012" s="14"/>
      <c r="AJ1012" s="13">
        <f t="shared" si="712"/>
        <v>0</v>
      </c>
      <c r="AK1012" s="14">
        <f t="shared" si="722"/>
        <v>0</v>
      </c>
      <c r="AL1012" s="13">
        <f t="shared" si="713"/>
        <v>0</v>
      </c>
      <c r="AM1012" s="14">
        <f t="shared" si="723"/>
        <v>0</v>
      </c>
      <c r="AN1012" s="13">
        <f t="shared" si="724"/>
        <v>0</v>
      </c>
      <c r="AO1012" s="14"/>
      <c r="AP1012" s="13">
        <f t="shared" si="725"/>
        <v>0</v>
      </c>
      <c r="AQ1012" s="14">
        <f t="shared" si="726"/>
        <v>0</v>
      </c>
      <c r="AR1012" s="13">
        <f t="shared" si="727"/>
        <v>0</v>
      </c>
      <c r="AS1012" s="14">
        <f t="shared" si="728"/>
        <v>0</v>
      </c>
      <c r="AT1012" s="13">
        <f t="shared" si="729"/>
        <v>1.9999999999999574E-2</v>
      </c>
      <c r="AU1012" s="14"/>
      <c r="AV1012" s="13">
        <f t="shared" si="730"/>
        <v>20.150416666666327</v>
      </c>
      <c r="AW1012" s="14">
        <f t="shared" si="731"/>
        <v>1</v>
      </c>
      <c r="AX1012" s="13">
        <f t="shared" si="732"/>
        <v>0</v>
      </c>
      <c r="AY1012" s="14">
        <f t="shared" si="733"/>
        <v>0</v>
      </c>
      <c r="AZ1012" s="13">
        <f t="shared" si="734"/>
        <v>0</v>
      </c>
      <c r="BA1012" s="14"/>
      <c r="BB1012" s="13">
        <f t="shared" si="735"/>
        <v>0</v>
      </c>
      <c r="BC1012" s="14">
        <f t="shared" si="736"/>
        <v>0</v>
      </c>
      <c r="BD1012" s="13">
        <f t="shared" si="737"/>
        <v>0</v>
      </c>
      <c r="BE1012" s="14">
        <f t="shared" si="738"/>
        <v>0</v>
      </c>
      <c r="BF1012" s="13">
        <f t="shared" si="739"/>
        <v>1.9999999999999574E-2</v>
      </c>
      <c r="BG1012" s="14"/>
      <c r="BH1012" s="13">
        <f t="shared" si="740"/>
        <v>0</v>
      </c>
      <c r="BI1012" s="14">
        <f t="shared" si="741"/>
        <v>0</v>
      </c>
      <c r="BJ1012" s="13">
        <f t="shared" si="742"/>
        <v>0</v>
      </c>
      <c r="BK1012" s="14">
        <f t="shared" si="743"/>
        <v>0</v>
      </c>
      <c r="BL1012" s="13">
        <f t="shared" si="744"/>
        <v>0</v>
      </c>
    </row>
    <row r="1013" spans="1:64" x14ac:dyDescent="0.25">
      <c r="A1013" s="23">
        <f t="shared" si="745"/>
        <v>20.170416666666327</v>
      </c>
      <c r="B1013" s="8"/>
      <c r="D1013" s="10" t="s">
        <v>67</v>
      </c>
      <c r="F1013" t="s">
        <v>65</v>
      </c>
      <c r="H1013" s="10" t="s">
        <v>67</v>
      </c>
      <c r="I1013" s="10" t="s">
        <v>67</v>
      </c>
      <c r="J1013" s="10" t="s">
        <v>67</v>
      </c>
      <c r="L1013" s="13">
        <f t="shared" si="700"/>
        <v>0</v>
      </c>
      <c r="M1013" s="14">
        <f t="shared" si="714"/>
        <v>0</v>
      </c>
      <c r="N1013" s="13">
        <f t="shared" si="701"/>
        <v>0</v>
      </c>
      <c r="O1013" s="14">
        <f t="shared" si="715"/>
        <v>0</v>
      </c>
      <c r="P1013" s="13">
        <f t="shared" si="702"/>
        <v>0</v>
      </c>
      <c r="Q1013" s="14"/>
      <c r="R1013" s="13">
        <f t="shared" si="703"/>
        <v>0</v>
      </c>
      <c r="S1013" s="14">
        <f t="shared" si="716"/>
        <v>0</v>
      </c>
      <c r="T1013" s="13">
        <f t="shared" si="704"/>
        <v>0</v>
      </c>
      <c r="U1013" s="14">
        <f t="shared" si="717"/>
        <v>0</v>
      </c>
      <c r="V1013" s="13">
        <f t="shared" si="705"/>
        <v>1.9999999999999574E-2</v>
      </c>
      <c r="W1013" s="14"/>
      <c r="X1013" s="13">
        <f t="shared" si="706"/>
        <v>0</v>
      </c>
      <c r="Y1013" s="14">
        <f t="shared" si="718"/>
        <v>0</v>
      </c>
      <c r="Z1013" s="13">
        <f t="shared" si="707"/>
        <v>0</v>
      </c>
      <c r="AA1013" s="14">
        <f t="shared" si="719"/>
        <v>0</v>
      </c>
      <c r="AB1013" s="13">
        <f t="shared" si="708"/>
        <v>0</v>
      </c>
      <c r="AC1013" s="14"/>
      <c r="AD1013" s="13">
        <f t="shared" si="709"/>
        <v>0</v>
      </c>
      <c r="AE1013" s="14">
        <f t="shared" si="720"/>
        <v>0</v>
      </c>
      <c r="AF1013" s="13">
        <f t="shared" si="710"/>
        <v>0</v>
      </c>
      <c r="AG1013" s="14">
        <f t="shared" si="721"/>
        <v>0</v>
      </c>
      <c r="AH1013" s="13">
        <f t="shared" si="711"/>
        <v>0</v>
      </c>
      <c r="AI1013" s="14"/>
      <c r="AJ1013" s="13">
        <f t="shared" si="712"/>
        <v>0</v>
      </c>
      <c r="AK1013" s="14">
        <f t="shared" si="722"/>
        <v>0</v>
      </c>
      <c r="AL1013" s="13">
        <f t="shared" si="713"/>
        <v>0</v>
      </c>
      <c r="AM1013" s="14">
        <f t="shared" si="723"/>
        <v>0</v>
      </c>
      <c r="AN1013" s="13">
        <f t="shared" si="724"/>
        <v>0</v>
      </c>
      <c r="AO1013" s="14"/>
      <c r="AP1013" s="13">
        <f t="shared" si="725"/>
        <v>0</v>
      </c>
      <c r="AQ1013" s="14">
        <f t="shared" si="726"/>
        <v>0</v>
      </c>
      <c r="AR1013" s="13">
        <f t="shared" si="727"/>
        <v>0</v>
      </c>
      <c r="AS1013" s="14">
        <f t="shared" si="728"/>
        <v>0</v>
      </c>
      <c r="AT1013" s="13">
        <f t="shared" si="729"/>
        <v>1.9999999999999574E-2</v>
      </c>
      <c r="AU1013" s="14"/>
      <c r="AV1013" s="13">
        <f t="shared" si="730"/>
        <v>0</v>
      </c>
      <c r="AW1013" s="14">
        <f t="shared" si="731"/>
        <v>0</v>
      </c>
      <c r="AX1013" s="13">
        <f t="shared" si="732"/>
        <v>0</v>
      </c>
      <c r="AY1013" s="14">
        <f t="shared" si="733"/>
        <v>0</v>
      </c>
      <c r="AZ1013" s="13">
        <f t="shared" si="734"/>
        <v>0</v>
      </c>
      <c r="BA1013" s="14"/>
      <c r="BB1013" s="13">
        <f t="shared" si="735"/>
        <v>0</v>
      </c>
      <c r="BC1013" s="14">
        <f t="shared" si="736"/>
        <v>0</v>
      </c>
      <c r="BD1013" s="13">
        <f t="shared" si="737"/>
        <v>0</v>
      </c>
      <c r="BE1013" s="14">
        <f t="shared" si="738"/>
        <v>0</v>
      </c>
      <c r="BF1013" s="13">
        <f t="shared" si="739"/>
        <v>1.9999999999999574E-2</v>
      </c>
      <c r="BG1013" s="14"/>
      <c r="BH1013" s="13">
        <f t="shared" si="740"/>
        <v>0</v>
      </c>
      <c r="BI1013" s="14">
        <f t="shared" si="741"/>
        <v>0</v>
      </c>
      <c r="BJ1013" s="13">
        <f t="shared" si="742"/>
        <v>0</v>
      </c>
      <c r="BK1013" s="14">
        <f t="shared" si="743"/>
        <v>0</v>
      </c>
      <c r="BL1013" s="13">
        <f t="shared" si="744"/>
        <v>0</v>
      </c>
    </row>
    <row r="1014" spans="1:64" x14ac:dyDescent="0.25">
      <c r="A1014" s="23">
        <f t="shared" si="745"/>
        <v>20.190416666666327</v>
      </c>
      <c r="B1014" s="8"/>
      <c r="D1014" s="10" t="s">
        <v>67</v>
      </c>
      <c r="F1014" t="s">
        <v>65</v>
      </c>
      <c r="H1014" s="10" t="s">
        <v>67</v>
      </c>
      <c r="I1014" s="10" t="s">
        <v>67</v>
      </c>
      <c r="J1014" s="10" t="s">
        <v>67</v>
      </c>
      <c r="L1014" s="13">
        <f t="shared" si="700"/>
        <v>0</v>
      </c>
      <c r="M1014" s="14">
        <f t="shared" si="714"/>
        <v>0</v>
      </c>
      <c r="N1014" s="13">
        <f t="shared" si="701"/>
        <v>0</v>
      </c>
      <c r="O1014" s="14">
        <f t="shared" si="715"/>
        <v>0</v>
      </c>
      <c r="P1014" s="13">
        <f t="shared" si="702"/>
        <v>0</v>
      </c>
      <c r="Q1014" s="14"/>
      <c r="R1014" s="13">
        <f t="shared" si="703"/>
        <v>0</v>
      </c>
      <c r="S1014" s="14">
        <f t="shared" si="716"/>
        <v>0</v>
      </c>
      <c r="T1014" s="13">
        <f t="shared" si="704"/>
        <v>0</v>
      </c>
      <c r="U1014" s="14">
        <f t="shared" si="717"/>
        <v>0</v>
      </c>
      <c r="V1014" s="13">
        <f t="shared" si="705"/>
        <v>1.9999999999999574E-2</v>
      </c>
      <c r="W1014" s="14"/>
      <c r="X1014" s="13">
        <f t="shared" si="706"/>
        <v>0</v>
      </c>
      <c r="Y1014" s="14">
        <f t="shared" si="718"/>
        <v>0</v>
      </c>
      <c r="Z1014" s="13">
        <f t="shared" si="707"/>
        <v>0</v>
      </c>
      <c r="AA1014" s="14">
        <f t="shared" si="719"/>
        <v>0</v>
      </c>
      <c r="AB1014" s="13">
        <f t="shared" si="708"/>
        <v>0</v>
      </c>
      <c r="AC1014" s="14"/>
      <c r="AD1014" s="13">
        <f t="shared" si="709"/>
        <v>0</v>
      </c>
      <c r="AE1014" s="14">
        <f t="shared" si="720"/>
        <v>0</v>
      </c>
      <c r="AF1014" s="13">
        <f t="shared" si="710"/>
        <v>0</v>
      </c>
      <c r="AG1014" s="14">
        <f t="shared" si="721"/>
        <v>0</v>
      </c>
      <c r="AH1014" s="13">
        <f t="shared" si="711"/>
        <v>0</v>
      </c>
      <c r="AI1014" s="14"/>
      <c r="AJ1014" s="13">
        <f t="shared" si="712"/>
        <v>0</v>
      </c>
      <c r="AK1014" s="14">
        <f t="shared" si="722"/>
        <v>0</v>
      </c>
      <c r="AL1014" s="13">
        <f t="shared" si="713"/>
        <v>0</v>
      </c>
      <c r="AM1014" s="14">
        <f t="shared" si="723"/>
        <v>0</v>
      </c>
      <c r="AN1014" s="13">
        <f t="shared" si="724"/>
        <v>0</v>
      </c>
      <c r="AO1014" s="14"/>
      <c r="AP1014" s="13">
        <f t="shared" si="725"/>
        <v>0</v>
      </c>
      <c r="AQ1014" s="14">
        <f t="shared" si="726"/>
        <v>0</v>
      </c>
      <c r="AR1014" s="13">
        <f t="shared" si="727"/>
        <v>0</v>
      </c>
      <c r="AS1014" s="14">
        <f t="shared" si="728"/>
        <v>0</v>
      </c>
      <c r="AT1014" s="13">
        <f t="shared" si="729"/>
        <v>1.9999999999999574E-2</v>
      </c>
      <c r="AU1014" s="14"/>
      <c r="AV1014" s="13">
        <f t="shared" si="730"/>
        <v>0</v>
      </c>
      <c r="AW1014" s="14">
        <f t="shared" si="731"/>
        <v>0</v>
      </c>
      <c r="AX1014" s="13">
        <f t="shared" si="732"/>
        <v>0</v>
      </c>
      <c r="AY1014" s="14">
        <f t="shared" si="733"/>
        <v>0</v>
      </c>
      <c r="AZ1014" s="13">
        <f t="shared" si="734"/>
        <v>0</v>
      </c>
      <c r="BA1014" s="14"/>
      <c r="BB1014" s="13">
        <f t="shared" si="735"/>
        <v>0</v>
      </c>
      <c r="BC1014" s="14">
        <f t="shared" si="736"/>
        <v>0</v>
      </c>
      <c r="BD1014" s="13">
        <f t="shared" si="737"/>
        <v>0</v>
      </c>
      <c r="BE1014" s="14">
        <f t="shared" si="738"/>
        <v>0</v>
      </c>
      <c r="BF1014" s="13">
        <f t="shared" si="739"/>
        <v>1.9999999999999574E-2</v>
      </c>
      <c r="BG1014" s="14"/>
      <c r="BH1014" s="13">
        <f t="shared" si="740"/>
        <v>0</v>
      </c>
      <c r="BI1014" s="14">
        <f t="shared" si="741"/>
        <v>0</v>
      </c>
      <c r="BJ1014" s="13">
        <f t="shared" si="742"/>
        <v>0</v>
      </c>
      <c r="BK1014" s="14">
        <f t="shared" si="743"/>
        <v>0</v>
      </c>
      <c r="BL1014" s="13">
        <f t="shared" si="744"/>
        <v>0</v>
      </c>
    </row>
    <row r="1015" spans="1:64" x14ac:dyDescent="0.25">
      <c r="A1015" s="23">
        <f t="shared" si="745"/>
        <v>20.210416666666326</v>
      </c>
      <c r="B1015" s="8"/>
      <c r="D1015" s="10" t="s">
        <v>67</v>
      </c>
      <c r="F1015" t="s">
        <v>65</v>
      </c>
      <c r="H1015" s="10" t="s">
        <v>67</v>
      </c>
      <c r="I1015" s="10" t="s">
        <v>67</v>
      </c>
      <c r="J1015" s="10" t="s">
        <v>67</v>
      </c>
      <c r="L1015" s="13">
        <f t="shared" si="700"/>
        <v>0</v>
      </c>
      <c r="M1015" s="14">
        <f t="shared" si="714"/>
        <v>0</v>
      </c>
      <c r="N1015" s="13">
        <f t="shared" si="701"/>
        <v>0</v>
      </c>
      <c r="O1015" s="14">
        <f t="shared" si="715"/>
        <v>0</v>
      </c>
      <c r="P1015" s="13">
        <f t="shared" si="702"/>
        <v>0</v>
      </c>
      <c r="Q1015" s="14"/>
      <c r="R1015" s="13">
        <f t="shared" si="703"/>
        <v>0</v>
      </c>
      <c r="S1015" s="14">
        <f t="shared" si="716"/>
        <v>0</v>
      </c>
      <c r="T1015" s="13">
        <f t="shared" si="704"/>
        <v>0</v>
      </c>
      <c r="U1015" s="14">
        <f t="shared" si="717"/>
        <v>0</v>
      </c>
      <c r="V1015" s="13">
        <f t="shared" si="705"/>
        <v>1.9999999999999574E-2</v>
      </c>
      <c r="W1015" s="14"/>
      <c r="X1015" s="13">
        <f t="shared" si="706"/>
        <v>0</v>
      </c>
      <c r="Y1015" s="14">
        <f t="shared" si="718"/>
        <v>0</v>
      </c>
      <c r="Z1015" s="13">
        <f t="shared" si="707"/>
        <v>0</v>
      </c>
      <c r="AA1015" s="14">
        <f t="shared" si="719"/>
        <v>0</v>
      </c>
      <c r="AB1015" s="13">
        <f t="shared" si="708"/>
        <v>0</v>
      </c>
      <c r="AC1015" s="14"/>
      <c r="AD1015" s="13">
        <f t="shared" si="709"/>
        <v>0</v>
      </c>
      <c r="AE1015" s="14">
        <f t="shared" si="720"/>
        <v>0</v>
      </c>
      <c r="AF1015" s="13">
        <f t="shared" si="710"/>
        <v>0</v>
      </c>
      <c r="AG1015" s="14">
        <f t="shared" si="721"/>
        <v>0</v>
      </c>
      <c r="AH1015" s="13">
        <f t="shared" si="711"/>
        <v>0</v>
      </c>
      <c r="AI1015" s="14"/>
      <c r="AJ1015" s="13">
        <f t="shared" si="712"/>
        <v>0</v>
      </c>
      <c r="AK1015" s="14">
        <f t="shared" si="722"/>
        <v>0</v>
      </c>
      <c r="AL1015" s="13">
        <f t="shared" si="713"/>
        <v>0</v>
      </c>
      <c r="AM1015" s="14">
        <f t="shared" si="723"/>
        <v>0</v>
      </c>
      <c r="AN1015" s="13">
        <f t="shared" si="724"/>
        <v>0</v>
      </c>
      <c r="AO1015" s="14"/>
      <c r="AP1015" s="13">
        <f t="shared" si="725"/>
        <v>0</v>
      </c>
      <c r="AQ1015" s="14">
        <f t="shared" si="726"/>
        <v>0</v>
      </c>
      <c r="AR1015" s="13">
        <f t="shared" si="727"/>
        <v>0</v>
      </c>
      <c r="AS1015" s="14">
        <f t="shared" si="728"/>
        <v>0</v>
      </c>
      <c r="AT1015" s="13">
        <f t="shared" si="729"/>
        <v>1.9999999999999574E-2</v>
      </c>
      <c r="AU1015" s="14"/>
      <c r="AV1015" s="13">
        <f t="shared" si="730"/>
        <v>0</v>
      </c>
      <c r="AW1015" s="14">
        <f t="shared" si="731"/>
        <v>0</v>
      </c>
      <c r="AX1015" s="13">
        <f t="shared" si="732"/>
        <v>0</v>
      </c>
      <c r="AY1015" s="14">
        <f t="shared" si="733"/>
        <v>0</v>
      </c>
      <c r="AZ1015" s="13">
        <f t="shared" si="734"/>
        <v>0</v>
      </c>
      <c r="BA1015" s="14"/>
      <c r="BB1015" s="13">
        <f t="shared" si="735"/>
        <v>0</v>
      </c>
      <c r="BC1015" s="14">
        <f t="shared" si="736"/>
        <v>0</v>
      </c>
      <c r="BD1015" s="13">
        <f t="shared" si="737"/>
        <v>0</v>
      </c>
      <c r="BE1015" s="14">
        <f t="shared" si="738"/>
        <v>0</v>
      </c>
      <c r="BF1015" s="13">
        <f t="shared" si="739"/>
        <v>1.9999999999999574E-2</v>
      </c>
      <c r="BG1015" s="14"/>
      <c r="BH1015" s="13">
        <f t="shared" si="740"/>
        <v>0</v>
      </c>
      <c r="BI1015" s="14">
        <f t="shared" si="741"/>
        <v>0</v>
      </c>
      <c r="BJ1015" s="13">
        <f t="shared" si="742"/>
        <v>0</v>
      </c>
      <c r="BK1015" s="14">
        <f t="shared" si="743"/>
        <v>0</v>
      </c>
      <c r="BL1015" s="13">
        <f t="shared" si="744"/>
        <v>0</v>
      </c>
    </row>
    <row r="1016" spans="1:64" x14ac:dyDescent="0.25">
      <c r="A1016" s="23">
        <f t="shared" si="745"/>
        <v>20.230416666666326</v>
      </c>
      <c r="B1016" s="8" t="s">
        <v>76</v>
      </c>
      <c r="D1016" t="s">
        <v>65</v>
      </c>
      <c r="F1016" s="11" t="s">
        <v>66</v>
      </c>
      <c r="H1016" s="10" t="s">
        <v>67</v>
      </c>
      <c r="I1016" s="10" t="s">
        <v>67</v>
      </c>
      <c r="J1016" s="10" t="s">
        <v>67</v>
      </c>
      <c r="L1016" s="13">
        <f t="shared" si="700"/>
        <v>0</v>
      </c>
      <c r="M1016" s="14">
        <f t="shared" si="714"/>
        <v>0</v>
      </c>
      <c r="N1016" s="13">
        <f t="shared" si="701"/>
        <v>0</v>
      </c>
      <c r="O1016" s="14">
        <f t="shared" si="715"/>
        <v>0</v>
      </c>
      <c r="P1016" s="13">
        <f t="shared" si="702"/>
        <v>0</v>
      </c>
      <c r="Q1016" s="14"/>
      <c r="R1016" s="13">
        <f t="shared" si="703"/>
        <v>0</v>
      </c>
      <c r="S1016" s="14">
        <f t="shared" si="716"/>
        <v>0</v>
      </c>
      <c r="T1016" s="13">
        <f t="shared" si="704"/>
        <v>0</v>
      </c>
      <c r="U1016" s="14">
        <f t="shared" si="717"/>
        <v>0</v>
      </c>
      <c r="V1016" s="13">
        <f t="shared" si="705"/>
        <v>0</v>
      </c>
      <c r="W1016" s="14"/>
      <c r="X1016" s="13">
        <f t="shared" si="706"/>
        <v>0</v>
      </c>
      <c r="Y1016" s="14">
        <f t="shared" si="718"/>
        <v>0</v>
      </c>
      <c r="Z1016" s="13">
        <f t="shared" si="707"/>
        <v>0</v>
      </c>
      <c r="AA1016" s="14">
        <f t="shared" si="719"/>
        <v>0</v>
      </c>
      <c r="AB1016" s="13">
        <f t="shared" si="708"/>
        <v>0</v>
      </c>
      <c r="AC1016" s="14"/>
      <c r="AD1016" s="13">
        <f t="shared" si="709"/>
        <v>0</v>
      </c>
      <c r="AE1016" s="14">
        <f t="shared" si="720"/>
        <v>0</v>
      </c>
      <c r="AF1016" s="13">
        <f t="shared" si="710"/>
        <v>20.230416666666326</v>
      </c>
      <c r="AG1016" s="14">
        <f t="shared" si="721"/>
        <v>1</v>
      </c>
      <c r="AH1016" s="13">
        <f t="shared" si="711"/>
        <v>0</v>
      </c>
      <c r="AI1016" s="14"/>
      <c r="AJ1016" s="13">
        <f t="shared" si="712"/>
        <v>0</v>
      </c>
      <c r="AK1016" s="14">
        <f t="shared" si="722"/>
        <v>0</v>
      </c>
      <c r="AL1016" s="13">
        <f t="shared" si="713"/>
        <v>0</v>
      </c>
      <c r="AM1016" s="14">
        <f t="shared" si="723"/>
        <v>0</v>
      </c>
      <c r="AN1016" s="13">
        <f t="shared" si="724"/>
        <v>0</v>
      </c>
      <c r="AO1016" s="14"/>
      <c r="AP1016" s="13">
        <f t="shared" si="725"/>
        <v>0</v>
      </c>
      <c r="AQ1016" s="14">
        <f t="shared" si="726"/>
        <v>0</v>
      </c>
      <c r="AR1016" s="13">
        <f t="shared" si="727"/>
        <v>0</v>
      </c>
      <c r="AS1016" s="14">
        <f t="shared" si="728"/>
        <v>0</v>
      </c>
      <c r="AT1016" s="13">
        <f t="shared" si="729"/>
        <v>1.9999999999999574E-2</v>
      </c>
      <c r="AU1016" s="14"/>
      <c r="AV1016" s="13">
        <f t="shared" si="730"/>
        <v>0</v>
      </c>
      <c r="AW1016" s="14">
        <f t="shared" si="731"/>
        <v>0</v>
      </c>
      <c r="AX1016" s="13">
        <f t="shared" si="732"/>
        <v>0</v>
      </c>
      <c r="AY1016" s="14">
        <f t="shared" si="733"/>
        <v>0</v>
      </c>
      <c r="AZ1016" s="13">
        <f t="shared" si="734"/>
        <v>0</v>
      </c>
      <c r="BA1016" s="14"/>
      <c r="BB1016" s="13">
        <f t="shared" si="735"/>
        <v>0</v>
      </c>
      <c r="BC1016" s="14">
        <f t="shared" si="736"/>
        <v>0</v>
      </c>
      <c r="BD1016" s="13">
        <f t="shared" si="737"/>
        <v>0</v>
      </c>
      <c r="BE1016" s="14">
        <f t="shared" si="738"/>
        <v>0</v>
      </c>
      <c r="BF1016" s="13">
        <f t="shared" si="739"/>
        <v>1.9999999999999574E-2</v>
      </c>
      <c r="BG1016" s="14"/>
      <c r="BH1016" s="13">
        <f t="shared" si="740"/>
        <v>0</v>
      </c>
      <c r="BI1016" s="14">
        <f t="shared" si="741"/>
        <v>0</v>
      </c>
      <c r="BJ1016" s="13">
        <f t="shared" si="742"/>
        <v>0</v>
      </c>
      <c r="BK1016" s="14">
        <f t="shared" si="743"/>
        <v>0</v>
      </c>
      <c r="BL1016" s="13">
        <f t="shared" si="744"/>
        <v>0</v>
      </c>
    </row>
    <row r="1017" spans="1:64" x14ac:dyDescent="0.25">
      <c r="A1017" s="23">
        <f t="shared" si="745"/>
        <v>20.250416666666325</v>
      </c>
      <c r="B1017" s="8" t="s">
        <v>75</v>
      </c>
      <c r="D1017" t="s">
        <v>65</v>
      </c>
      <c r="G1017" s="10" t="s">
        <v>67</v>
      </c>
      <c r="H1017" s="10" t="s">
        <v>67</v>
      </c>
      <c r="I1017" s="10" t="s">
        <v>67</v>
      </c>
      <c r="J1017" s="10" t="s">
        <v>67</v>
      </c>
      <c r="L1017" s="13">
        <f t="shared" si="700"/>
        <v>0</v>
      </c>
      <c r="M1017" s="14">
        <f t="shared" si="714"/>
        <v>0</v>
      </c>
      <c r="N1017" s="13">
        <f t="shared" si="701"/>
        <v>0</v>
      </c>
      <c r="O1017" s="14">
        <f t="shared" si="715"/>
        <v>0</v>
      </c>
      <c r="P1017" s="13">
        <f t="shared" si="702"/>
        <v>0</v>
      </c>
      <c r="Q1017" s="14"/>
      <c r="R1017" s="13">
        <f t="shared" si="703"/>
        <v>0</v>
      </c>
      <c r="S1017" s="14">
        <f t="shared" si="716"/>
        <v>0</v>
      </c>
      <c r="T1017" s="13">
        <f t="shared" si="704"/>
        <v>0</v>
      </c>
      <c r="U1017" s="14">
        <f t="shared" si="717"/>
        <v>0</v>
      </c>
      <c r="V1017" s="13">
        <f t="shared" si="705"/>
        <v>0</v>
      </c>
      <c r="W1017" s="14"/>
      <c r="X1017" s="13">
        <f t="shared" si="706"/>
        <v>0</v>
      </c>
      <c r="Y1017" s="14">
        <f t="shared" si="718"/>
        <v>0</v>
      </c>
      <c r="Z1017" s="13">
        <f t="shared" si="707"/>
        <v>0</v>
      </c>
      <c r="AA1017" s="14">
        <f t="shared" si="719"/>
        <v>0</v>
      </c>
      <c r="AB1017" s="13">
        <f t="shared" si="708"/>
        <v>0</v>
      </c>
      <c r="AC1017" s="14"/>
      <c r="AD1017" s="13">
        <f t="shared" si="709"/>
        <v>0</v>
      </c>
      <c r="AE1017" s="14">
        <f t="shared" si="720"/>
        <v>0</v>
      </c>
      <c r="AF1017" s="13">
        <f t="shared" si="710"/>
        <v>0</v>
      </c>
      <c r="AG1017" s="14">
        <f t="shared" si="721"/>
        <v>0</v>
      </c>
      <c r="AH1017" s="13">
        <f t="shared" si="711"/>
        <v>0</v>
      </c>
      <c r="AI1017" s="14"/>
      <c r="AJ1017" s="13">
        <f t="shared" si="712"/>
        <v>20.250416666666325</v>
      </c>
      <c r="AK1017" s="14">
        <f t="shared" si="722"/>
        <v>1</v>
      </c>
      <c r="AL1017" s="13">
        <f t="shared" si="713"/>
        <v>0</v>
      </c>
      <c r="AM1017" s="14">
        <f t="shared" si="723"/>
        <v>0</v>
      </c>
      <c r="AN1017" s="13">
        <f t="shared" si="724"/>
        <v>1.9999999999999574E-2</v>
      </c>
      <c r="AO1017" s="14"/>
      <c r="AP1017" s="13">
        <f t="shared" si="725"/>
        <v>0</v>
      </c>
      <c r="AQ1017" s="14">
        <f t="shared" si="726"/>
        <v>0</v>
      </c>
      <c r="AR1017" s="13">
        <f t="shared" si="727"/>
        <v>0</v>
      </c>
      <c r="AS1017" s="14">
        <f t="shared" si="728"/>
        <v>0</v>
      </c>
      <c r="AT1017" s="13">
        <f t="shared" si="729"/>
        <v>1.9999999999999574E-2</v>
      </c>
      <c r="AU1017" s="14"/>
      <c r="AV1017" s="13">
        <f t="shared" si="730"/>
        <v>0</v>
      </c>
      <c r="AW1017" s="14">
        <f t="shared" si="731"/>
        <v>0</v>
      </c>
      <c r="AX1017" s="13">
        <f t="shared" si="732"/>
        <v>0</v>
      </c>
      <c r="AY1017" s="14">
        <f t="shared" si="733"/>
        <v>0</v>
      </c>
      <c r="AZ1017" s="13">
        <f t="shared" si="734"/>
        <v>0</v>
      </c>
      <c r="BA1017" s="14"/>
      <c r="BB1017" s="13">
        <f t="shared" si="735"/>
        <v>0</v>
      </c>
      <c r="BC1017" s="14">
        <f t="shared" si="736"/>
        <v>0</v>
      </c>
      <c r="BD1017" s="13">
        <f t="shared" si="737"/>
        <v>0</v>
      </c>
      <c r="BE1017" s="14">
        <f t="shared" si="738"/>
        <v>0</v>
      </c>
      <c r="BF1017" s="13">
        <f t="shared" si="739"/>
        <v>1.9999999999999574E-2</v>
      </c>
      <c r="BG1017" s="14"/>
      <c r="BH1017" s="13">
        <f t="shared" si="740"/>
        <v>0</v>
      </c>
      <c r="BI1017" s="14">
        <f t="shared" si="741"/>
        <v>0</v>
      </c>
      <c r="BJ1017" s="13">
        <f t="shared" si="742"/>
        <v>0</v>
      </c>
      <c r="BK1017" s="14">
        <f t="shared" si="743"/>
        <v>0</v>
      </c>
      <c r="BL1017" s="13">
        <f t="shared" si="744"/>
        <v>0</v>
      </c>
    </row>
    <row r="1018" spans="1:64" x14ac:dyDescent="0.25">
      <c r="A1018" s="23">
        <f t="shared" si="745"/>
        <v>20.270416666666325</v>
      </c>
      <c r="B1018" s="8"/>
      <c r="D1018" t="s">
        <v>65</v>
      </c>
      <c r="G1018" s="10" t="s">
        <v>67</v>
      </c>
      <c r="H1018" s="10" t="s">
        <v>67</v>
      </c>
      <c r="I1018" s="10" t="s">
        <v>67</v>
      </c>
      <c r="J1018" s="10" t="s">
        <v>67</v>
      </c>
      <c r="L1018" s="13">
        <f t="shared" si="700"/>
        <v>0</v>
      </c>
      <c r="M1018" s="14">
        <f t="shared" si="714"/>
        <v>0</v>
      </c>
      <c r="N1018" s="13">
        <f t="shared" si="701"/>
        <v>0</v>
      </c>
      <c r="O1018" s="14">
        <f t="shared" si="715"/>
        <v>0</v>
      </c>
      <c r="P1018" s="13">
        <f t="shared" si="702"/>
        <v>0</v>
      </c>
      <c r="Q1018" s="14"/>
      <c r="R1018" s="13">
        <f t="shared" si="703"/>
        <v>0</v>
      </c>
      <c r="S1018" s="14">
        <f t="shared" si="716"/>
        <v>0</v>
      </c>
      <c r="T1018" s="13">
        <f t="shared" si="704"/>
        <v>0</v>
      </c>
      <c r="U1018" s="14">
        <f t="shared" si="717"/>
        <v>0</v>
      </c>
      <c r="V1018" s="13">
        <f t="shared" si="705"/>
        <v>0</v>
      </c>
      <c r="W1018" s="14"/>
      <c r="X1018" s="13">
        <f t="shared" si="706"/>
        <v>0</v>
      </c>
      <c r="Y1018" s="14">
        <f t="shared" si="718"/>
        <v>0</v>
      </c>
      <c r="Z1018" s="13">
        <f t="shared" si="707"/>
        <v>0</v>
      </c>
      <c r="AA1018" s="14">
        <f t="shared" si="719"/>
        <v>0</v>
      </c>
      <c r="AB1018" s="13">
        <f t="shared" si="708"/>
        <v>0</v>
      </c>
      <c r="AC1018" s="14"/>
      <c r="AD1018" s="13">
        <f t="shared" si="709"/>
        <v>0</v>
      </c>
      <c r="AE1018" s="14">
        <f t="shared" si="720"/>
        <v>0</v>
      </c>
      <c r="AF1018" s="13">
        <f t="shared" si="710"/>
        <v>0</v>
      </c>
      <c r="AG1018" s="14">
        <f t="shared" si="721"/>
        <v>0</v>
      </c>
      <c r="AH1018" s="13">
        <f t="shared" si="711"/>
        <v>0</v>
      </c>
      <c r="AI1018" s="14"/>
      <c r="AJ1018" s="13">
        <f t="shared" si="712"/>
        <v>0</v>
      </c>
      <c r="AK1018" s="14">
        <f t="shared" si="722"/>
        <v>0</v>
      </c>
      <c r="AL1018" s="13">
        <f t="shared" si="713"/>
        <v>0</v>
      </c>
      <c r="AM1018" s="14">
        <f t="shared" si="723"/>
        <v>0</v>
      </c>
      <c r="AN1018" s="13">
        <f t="shared" si="724"/>
        <v>1.9999999999999574E-2</v>
      </c>
      <c r="AO1018" s="14"/>
      <c r="AP1018" s="13">
        <f t="shared" si="725"/>
        <v>0</v>
      </c>
      <c r="AQ1018" s="14">
        <f t="shared" si="726"/>
        <v>0</v>
      </c>
      <c r="AR1018" s="13">
        <f t="shared" si="727"/>
        <v>0</v>
      </c>
      <c r="AS1018" s="14">
        <f t="shared" si="728"/>
        <v>0</v>
      </c>
      <c r="AT1018" s="13">
        <f t="shared" si="729"/>
        <v>1.9999999999999574E-2</v>
      </c>
      <c r="AU1018" s="14"/>
      <c r="AV1018" s="13">
        <f t="shared" si="730"/>
        <v>0</v>
      </c>
      <c r="AW1018" s="14">
        <f t="shared" si="731"/>
        <v>0</v>
      </c>
      <c r="AX1018" s="13">
        <f t="shared" si="732"/>
        <v>0</v>
      </c>
      <c r="AY1018" s="14">
        <f t="shared" si="733"/>
        <v>0</v>
      </c>
      <c r="AZ1018" s="13">
        <f t="shared" si="734"/>
        <v>0</v>
      </c>
      <c r="BA1018" s="14"/>
      <c r="BB1018" s="13">
        <f t="shared" si="735"/>
        <v>0</v>
      </c>
      <c r="BC1018" s="14">
        <f t="shared" si="736"/>
        <v>0</v>
      </c>
      <c r="BD1018" s="13">
        <f t="shared" si="737"/>
        <v>0</v>
      </c>
      <c r="BE1018" s="14">
        <f t="shared" si="738"/>
        <v>0</v>
      </c>
      <c r="BF1018" s="13">
        <f t="shared" si="739"/>
        <v>1.9999999999999574E-2</v>
      </c>
      <c r="BG1018" s="14"/>
      <c r="BH1018" s="13">
        <f t="shared" si="740"/>
        <v>0</v>
      </c>
      <c r="BI1018" s="14">
        <f t="shared" si="741"/>
        <v>0</v>
      </c>
      <c r="BJ1018" s="13">
        <f t="shared" si="742"/>
        <v>0</v>
      </c>
      <c r="BK1018" s="14">
        <f t="shared" si="743"/>
        <v>0</v>
      </c>
      <c r="BL1018" s="13">
        <f t="shared" si="744"/>
        <v>0</v>
      </c>
    </row>
    <row r="1019" spans="1:64" x14ac:dyDescent="0.25">
      <c r="A1019" s="23">
        <f t="shared" si="745"/>
        <v>20.290416666666324</v>
      </c>
      <c r="B1019" s="8"/>
      <c r="D1019" t="s">
        <v>65</v>
      </c>
      <c r="G1019" s="10" t="s">
        <v>67</v>
      </c>
      <c r="H1019" s="10" t="s">
        <v>67</v>
      </c>
      <c r="I1019" s="10" t="s">
        <v>67</v>
      </c>
      <c r="J1019" s="10" t="s">
        <v>67</v>
      </c>
      <c r="L1019" s="13">
        <f t="shared" si="700"/>
        <v>0</v>
      </c>
      <c r="M1019" s="14">
        <f t="shared" si="714"/>
        <v>0</v>
      </c>
      <c r="N1019" s="13">
        <f t="shared" si="701"/>
        <v>0</v>
      </c>
      <c r="O1019" s="14">
        <f t="shared" si="715"/>
        <v>0</v>
      </c>
      <c r="P1019" s="13">
        <f t="shared" si="702"/>
        <v>0</v>
      </c>
      <c r="Q1019" s="14"/>
      <c r="R1019" s="13">
        <f t="shared" si="703"/>
        <v>0</v>
      </c>
      <c r="S1019" s="14">
        <f t="shared" si="716"/>
        <v>0</v>
      </c>
      <c r="T1019" s="13">
        <f t="shared" si="704"/>
        <v>0</v>
      </c>
      <c r="U1019" s="14">
        <f t="shared" si="717"/>
        <v>0</v>
      </c>
      <c r="V1019" s="13">
        <f t="shared" si="705"/>
        <v>0</v>
      </c>
      <c r="W1019" s="14"/>
      <c r="X1019" s="13">
        <f t="shared" si="706"/>
        <v>0</v>
      </c>
      <c r="Y1019" s="14">
        <f t="shared" si="718"/>
        <v>0</v>
      </c>
      <c r="Z1019" s="13">
        <f t="shared" si="707"/>
        <v>0</v>
      </c>
      <c r="AA1019" s="14">
        <f t="shared" si="719"/>
        <v>0</v>
      </c>
      <c r="AB1019" s="13">
        <f t="shared" si="708"/>
        <v>0</v>
      </c>
      <c r="AC1019" s="14"/>
      <c r="AD1019" s="13">
        <f t="shared" si="709"/>
        <v>0</v>
      </c>
      <c r="AE1019" s="14">
        <f t="shared" si="720"/>
        <v>0</v>
      </c>
      <c r="AF1019" s="13">
        <f t="shared" si="710"/>
        <v>0</v>
      </c>
      <c r="AG1019" s="14">
        <f t="shared" si="721"/>
        <v>0</v>
      </c>
      <c r="AH1019" s="13">
        <f t="shared" si="711"/>
        <v>0</v>
      </c>
      <c r="AI1019" s="14"/>
      <c r="AJ1019" s="13">
        <f t="shared" si="712"/>
        <v>0</v>
      </c>
      <c r="AK1019" s="14">
        <f t="shared" si="722"/>
        <v>0</v>
      </c>
      <c r="AL1019" s="13">
        <f t="shared" si="713"/>
        <v>0</v>
      </c>
      <c r="AM1019" s="14">
        <f t="shared" si="723"/>
        <v>0</v>
      </c>
      <c r="AN1019" s="13">
        <f t="shared" si="724"/>
        <v>1.9999999999999574E-2</v>
      </c>
      <c r="AO1019" s="14"/>
      <c r="AP1019" s="13">
        <f t="shared" si="725"/>
        <v>0</v>
      </c>
      <c r="AQ1019" s="14">
        <f t="shared" si="726"/>
        <v>0</v>
      </c>
      <c r="AR1019" s="13">
        <f t="shared" si="727"/>
        <v>0</v>
      </c>
      <c r="AS1019" s="14">
        <f t="shared" si="728"/>
        <v>0</v>
      </c>
      <c r="AT1019" s="13">
        <f t="shared" si="729"/>
        <v>1.9999999999999574E-2</v>
      </c>
      <c r="AU1019" s="14"/>
      <c r="AV1019" s="13">
        <f t="shared" si="730"/>
        <v>0</v>
      </c>
      <c r="AW1019" s="14">
        <f t="shared" si="731"/>
        <v>0</v>
      </c>
      <c r="AX1019" s="13">
        <f t="shared" si="732"/>
        <v>0</v>
      </c>
      <c r="AY1019" s="14">
        <f t="shared" si="733"/>
        <v>0</v>
      </c>
      <c r="AZ1019" s="13">
        <f t="shared" si="734"/>
        <v>0</v>
      </c>
      <c r="BA1019" s="14"/>
      <c r="BB1019" s="13">
        <f t="shared" si="735"/>
        <v>0</v>
      </c>
      <c r="BC1019" s="14">
        <f t="shared" si="736"/>
        <v>0</v>
      </c>
      <c r="BD1019" s="13">
        <f t="shared" si="737"/>
        <v>0</v>
      </c>
      <c r="BE1019" s="14">
        <f t="shared" si="738"/>
        <v>0</v>
      </c>
      <c r="BF1019" s="13">
        <f t="shared" si="739"/>
        <v>1.9999999999999574E-2</v>
      </c>
      <c r="BG1019" s="14"/>
      <c r="BH1019" s="13">
        <f t="shared" si="740"/>
        <v>0</v>
      </c>
      <c r="BI1019" s="14">
        <f t="shared" si="741"/>
        <v>0</v>
      </c>
      <c r="BJ1019" s="13">
        <f t="shared" si="742"/>
        <v>0</v>
      </c>
      <c r="BK1019" s="14">
        <f t="shared" si="743"/>
        <v>0</v>
      </c>
      <c r="BL1019" s="13">
        <f t="shared" si="744"/>
        <v>0</v>
      </c>
    </row>
    <row r="1020" spans="1:64" x14ac:dyDescent="0.25">
      <c r="A1020" s="23">
        <f t="shared" si="745"/>
        <v>20.310416666666324</v>
      </c>
      <c r="B1020" s="8"/>
      <c r="D1020" t="s">
        <v>65</v>
      </c>
      <c r="G1020" s="10" t="s">
        <v>67</v>
      </c>
      <c r="H1020" s="10" t="s">
        <v>67</v>
      </c>
      <c r="I1020" s="10" t="s">
        <v>67</v>
      </c>
      <c r="J1020" s="10" t="s">
        <v>67</v>
      </c>
      <c r="L1020" s="13">
        <f t="shared" si="700"/>
        <v>0</v>
      </c>
      <c r="M1020" s="14">
        <f t="shared" si="714"/>
        <v>0</v>
      </c>
      <c r="N1020" s="13">
        <f t="shared" si="701"/>
        <v>0</v>
      </c>
      <c r="O1020" s="14">
        <f t="shared" si="715"/>
        <v>0</v>
      </c>
      <c r="P1020" s="13">
        <f t="shared" si="702"/>
        <v>0</v>
      </c>
      <c r="Q1020" s="14"/>
      <c r="R1020" s="13">
        <f t="shared" si="703"/>
        <v>0</v>
      </c>
      <c r="S1020" s="14">
        <f t="shared" si="716"/>
        <v>0</v>
      </c>
      <c r="T1020" s="13">
        <f t="shared" si="704"/>
        <v>0</v>
      </c>
      <c r="U1020" s="14">
        <f t="shared" si="717"/>
        <v>0</v>
      </c>
      <c r="V1020" s="13">
        <f t="shared" si="705"/>
        <v>0</v>
      </c>
      <c r="W1020" s="14"/>
      <c r="X1020" s="13">
        <f t="shared" si="706"/>
        <v>0</v>
      </c>
      <c r="Y1020" s="14">
        <f t="shared" si="718"/>
        <v>0</v>
      </c>
      <c r="Z1020" s="13">
        <f t="shared" si="707"/>
        <v>0</v>
      </c>
      <c r="AA1020" s="14">
        <f t="shared" si="719"/>
        <v>0</v>
      </c>
      <c r="AB1020" s="13">
        <f t="shared" si="708"/>
        <v>0</v>
      </c>
      <c r="AC1020" s="14"/>
      <c r="AD1020" s="13">
        <f t="shared" si="709"/>
        <v>0</v>
      </c>
      <c r="AE1020" s="14">
        <f t="shared" si="720"/>
        <v>0</v>
      </c>
      <c r="AF1020" s="13">
        <f t="shared" si="710"/>
        <v>0</v>
      </c>
      <c r="AG1020" s="14">
        <f t="shared" si="721"/>
        <v>0</v>
      </c>
      <c r="AH1020" s="13">
        <f t="shared" si="711"/>
        <v>0</v>
      </c>
      <c r="AI1020" s="14"/>
      <c r="AJ1020" s="13">
        <f t="shared" si="712"/>
        <v>0</v>
      </c>
      <c r="AK1020" s="14">
        <f t="shared" si="722"/>
        <v>0</v>
      </c>
      <c r="AL1020" s="13">
        <f t="shared" si="713"/>
        <v>0</v>
      </c>
      <c r="AM1020" s="14">
        <f t="shared" si="723"/>
        <v>0</v>
      </c>
      <c r="AN1020" s="13">
        <f t="shared" si="724"/>
        <v>1.9999999999999574E-2</v>
      </c>
      <c r="AO1020" s="14"/>
      <c r="AP1020" s="13">
        <f t="shared" si="725"/>
        <v>0</v>
      </c>
      <c r="AQ1020" s="14">
        <f t="shared" si="726"/>
        <v>0</v>
      </c>
      <c r="AR1020" s="13">
        <f t="shared" si="727"/>
        <v>0</v>
      </c>
      <c r="AS1020" s="14">
        <f t="shared" si="728"/>
        <v>0</v>
      </c>
      <c r="AT1020" s="13">
        <f t="shared" si="729"/>
        <v>1.9999999999999574E-2</v>
      </c>
      <c r="AU1020" s="14"/>
      <c r="AV1020" s="13">
        <f t="shared" si="730"/>
        <v>0</v>
      </c>
      <c r="AW1020" s="14">
        <f t="shared" si="731"/>
        <v>0</v>
      </c>
      <c r="AX1020" s="13">
        <f t="shared" si="732"/>
        <v>0</v>
      </c>
      <c r="AY1020" s="14">
        <f t="shared" si="733"/>
        <v>0</v>
      </c>
      <c r="AZ1020" s="13">
        <f t="shared" si="734"/>
        <v>0</v>
      </c>
      <c r="BA1020" s="14"/>
      <c r="BB1020" s="13">
        <f t="shared" si="735"/>
        <v>0</v>
      </c>
      <c r="BC1020" s="14">
        <f t="shared" si="736"/>
        <v>0</v>
      </c>
      <c r="BD1020" s="13">
        <f t="shared" si="737"/>
        <v>0</v>
      </c>
      <c r="BE1020" s="14">
        <f t="shared" si="738"/>
        <v>0</v>
      </c>
      <c r="BF1020" s="13">
        <f t="shared" si="739"/>
        <v>1.9999999999999574E-2</v>
      </c>
      <c r="BG1020" s="14"/>
      <c r="BH1020" s="13">
        <f t="shared" si="740"/>
        <v>0</v>
      </c>
      <c r="BI1020" s="14">
        <f t="shared" si="741"/>
        <v>0</v>
      </c>
      <c r="BJ1020" s="13">
        <f t="shared" si="742"/>
        <v>0</v>
      </c>
      <c r="BK1020" s="14">
        <f t="shared" si="743"/>
        <v>0</v>
      </c>
      <c r="BL1020" s="13">
        <f t="shared" si="744"/>
        <v>0</v>
      </c>
    </row>
    <row r="1021" spans="1:64" x14ac:dyDescent="0.25">
      <c r="A1021" s="23">
        <f t="shared" si="745"/>
        <v>20.330416666666324</v>
      </c>
      <c r="B1021" s="8" t="s">
        <v>73</v>
      </c>
      <c r="D1021" s="11" t="s">
        <v>66</v>
      </c>
      <c r="G1021" s="10" t="s">
        <v>67</v>
      </c>
      <c r="H1021" s="10" t="s">
        <v>67</v>
      </c>
      <c r="I1021" s="10" t="s">
        <v>67</v>
      </c>
      <c r="J1021" t="s">
        <v>65</v>
      </c>
      <c r="L1021" s="13">
        <f t="shared" si="700"/>
        <v>0</v>
      </c>
      <c r="M1021" s="14">
        <f t="shared" si="714"/>
        <v>0</v>
      </c>
      <c r="N1021" s="13">
        <f t="shared" si="701"/>
        <v>0</v>
      </c>
      <c r="O1021" s="14">
        <f t="shared" si="715"/>
        <v>0</v>
      </c>
      <c r="P1021" s="13">
        <f t="shared" si="702"/>
        <v>0</v>
      </c>
      <c r="Q1021" s="14"/>
      <c r="R1021" s="13">
        <f t="shared" si="703"/>
        <v>0</v>
      </c>
      <c r="S1021" s="14">
        <f t="shared" si="716"/>
        <v>0</v>
      </c>
      <c r="T1021" s="13">
        <f t="shared" si="704"/>
        <v>20.330416666666324</v>
      </c>
      <c r="U1021" s="14">
        <f t="shared" si="717"/>
        <v>1</v>
      </c>
      <c r="V1021" s="13">
        <f t="shared" si="705"/>
        <v>0</v>
      </c>
      <c r="W1021" s="14"/>
      <c r="X1021" s="13">
        <f t="shared" si="706"/>
        <v>0</v>
      </c>
      <c r="Y1021" s="14">
        <f t="shared" si="718"/>
        <v>0</v>
      </c>
      <c r="Z1021" s="13">
        <f t="shared" si="707"/>
        <v>0</v>
      </c>
      <c r="AA1021" s="14">
        <f t="shared" si="719"/>
        <v>0</v>
      </c>
      <c r="AB1021" s="13">
        <f t="shared" si="708"/>
        <v>0</v>
      </c>
      <c r="AC1021" s="14"/>
      <c r="AD1021" s="13">
        <f t="shared" si="709"/>
        <v>0</v>
      </c>
      <c r="AE1021" s="14">
        <f t="shared" si="720"/>
        <v>0</v>
      </c>
      <c r="AF1021" s="13">
        <f t="shared" si="710"/>
        <v>0</v>
      </c>
      <c r="AG1021" s="14">
        <f t="shared" si="721"/>
        <v>0</v>
      </c>
      <c r="AH1021" s="13">
        <f t="shared" si="711"/>
        <v>0</v>
      </c>
      <c r="AI1021" s="14"/>
      <c r="AJ1021" s="13">
        <f t="shared" si="712"/>
        <v>0</v>
      </c>
      <c r="AK1021" s="14">
        <f t="shared" si="722"/>
        <v>0</v>
      </c>
      <c r="AL1021" s="13">
        <f t="shared" si="713"/>
        <v>0</v>
      </c>
      <c r="AM1021" s="14">
        <f t="shared" si="723"/>
        <v>0</v>
      </c>
      <c r="AN1021" s="13">
        <f t="shared" si="724"/>
        <v>1.9999999999999574E-2</v>
      </c>
      <c r="AO1021" s="14"/>
      <c r="AP1021" s="13">
        <f t="shared" si="725"/>
        <v>0</v>
      </c>
      <c r="AQ1021" s="14">
        <f t="shared" si="726"/>
        <v>0</v>
      </c>
      <c r="AR1021" s="13">
        <f t="shared" si="727"/>
        <v>0</v>
      </c>
      <c r="AS1021" s="14">
        <f t="shared" si="728"/>
        <v>0</v>
      </c>
      <c r="AT1021" s="13">
        <f t="shared" si="729"/>
        <v>1.9999999999999574E-2</v>
      </c>
      <c r="AU1021" s="14"/>
      <c r="AV1021" s="13">
        <f t="shared" si="730"/>
        <v>0</v>
      </c>
      <c r="AW1021" s="14">
        <f t="shared" si="731"/>
        <v>0</v>
      </c>
      <c r="AX1021" s="13">
        <f t="shared" si="732"/>
        <v>0</v>
      </c>
      <c r="AY1021" s="14">
        <f t="shared" si="733"/>
        <v>0</v>
      </c>
      <c r="AZ1021" s="13">
        <f t="shared" si="734"/>
        <v>0</v>
      </c>
      <c r="BA1021" s="14"/>
      <c r="BB1021" s="13">
        <f t="shared" si="735"/>
        <v>0</v>
      </c>
      <c r="BC1021" s="14">
        <f t="shared" si="736"/>
        <v>0</v>
      </c>
      <c r="BD1021" s="13">
        <f t="shared" si="737"/>
        <v>0</v>
      </c>
      <c r="BE1021" s="14">
        <f t="shared" si="738"/>
        <v>0</v>
      </c>
      <c r="BF1021" s="13">
        <f t="shared" si="739"/>
        <v>0</v>
      </c>
      <c r="BG1021" s="14"/>
      <c r="BH1021" s="13">
        <f t="shared" si="740"/>
        <v>0</v>
      </c>
      <c r="BI1021" s="14">
        <f t="shared" si="741"/>
        <v>0</v>
      </c>
      <c r="BJ1021" s="13">
        <f t="shared" si="742"/>
        <v>0</v>
      </c>
      <c r="BK1021" s="14">
        <f t="shared" si="743"/>
        <v>0</v>
      </c>
      <c r="BL1021" s="13">
        <f t="shared" si="744"/>
        <v>0</v>
      </c>
    </row>
    <row r="1022" spans="1:64" x14ac:dyDescent="0.25">
      <c r="A1022" s="23">
        <f t="shared" si="745"/>
        <v>20.350416666666323</v>
      </c>
      <c r="B1022" s="8" t="s">
        <v>68</v>
      </c>
      <c r="C1022" s="10" t="s">
        <v>67</v>
      </c>
      <c r="G1022" s="10" t="s">
        <v>67</v>
      </c>
      <c r="H1022" s="10" t="s">
        <v>67</v>
      </c>
      <c r="I1022" s="10" t="s">
        <v>67</v>
      </c>
      <c r="J1022" t="s">
        <v>65</v>
      </c>
      <c r="L1022" s="13">
        <f t="shared" si="700"/>
        <v>20.350416666666323</v>
      </c>
      <c r="M1022" s="14">
        <f t="shared" si="714"/>
        <v>1</v>
      </c>
      <c r="N1022" s="13">
        <f t="shared" si="701"/>
        <v>0</v>
      </c>
      <c r="O1022" s="14">
        <f t="shared" si="715"/>
        <v>0</v>
      </c>
      <c r="P1022" s="13">
        <f t="shared" si="702"/>
        <v>1.9999999999999574E-2</v>
      </c>
      <c r="Q1022" s="14"/>
      <c r="R1022" s="13">
        <f t="shared" si="703"/>
        <v>0</v>
      </c>
      <c r="S1022" s="14">
        <f t="shared" si="716"/>
        <v>0</v>
      </c>
      <c r="T1022" s="13">
        <f t="shared" si="704"/>
        <v>0</v>
      </c>
      <c r="U1022" s="14">
        <f t="shared" si="717"/>
        <v>0</v>
      </c>
      <c r="V1022" s="13">
        <f t="shared" si="705"/>
        <v>0</v>
      </c>
      <c r="W1022" s="14"/>
      <c r="X1022" s="13">
        <f t="shared" si="706"/>
        <v>0</v>
      </c>
      <c r="Y1022" s="14">
        <f t="shared" si="718"/>
        <v>0</v>
      </c>
      <c r="Z1022" s="13">
        <f t="shared" si="707"/>
        <v>0</v>
      </c>
      <c r="AA1022" s="14">
        <f t="shared" si="719"/>
        <v>0</v>
      </c>
      <c r="AB1022" s="13">
        <f t="shared" si="708"/>
        <v>0</v>
      </c>
      <c r="AC1022" s="14"/>
      <c r="AD1022" s="13">
        <f t="shared" si="709"/>
        <v>0</v>
      </c>
      <c r="AE1022" s="14">
        <f t="shared" si="720"/>
        <v>0</v>
      </c>
      <c r="AF1022" s="13">
        <f t="shared" si="710"/>
        <v>0</v>
      </c>
      <c r="AG1022" s="14">
        <f t="shared" si="721"/>
        <v>0</v>
      </c>
      <c r="AH1022" s="13">
        <f t="shared" si="711"/>
        <v>0</v>
      </c>
      <c r="AI1022" s="14"/>
      <c r="AJ1022" s="13">
        <f t="shared" si="712"/>
        <v>0</v>
      </c>
      <c r="AK1022" s="14">
        <f t="shared" si="722"/>
        <v>0</v>
      </c>
      <c r="AL1022" s="13">
        <f t="shared" si="713"/>
        <v>0</v>
      </c>
      <c r="AM1022" s="14">
        <f t="shared" si="723"/>
        <v>0</v>
      </c>
      <c r="AN1022" s="13">
        <f t="shared" si="724"/>
        <v>1.9999999999999574E-2</v>
      </c>
      <c r="AO1022" s="14"/>
      <c r="AP1022" s="13">
        <f t="shared" si="725"/>
        <v>0</v>
      </c>
      <c r="AQ1022" s="14">
        <f t="shared" si="726"/>
        <v>0</v>
      </c>
      <c r="AR1022" s="13">
        <f t="shared" si="727"/>
        <v>0</v>
      </c>
      <c r="AS1022" s="14">
        <f t="shared" si="728"/>
        <v>0</v>
      </c>
      <c r="AT1022" s="13">
        <f t="shared" si="729"/>
        <v>1.9999999999999574E-2</v>
      </c>
      <c r="AU1022" s="14"/>
      <c r="AV1022" s="13">
        <f t="shared" si="730"/>
        <v>0</v>
      </c>
      <c r="AW1022" s="14">
        <f t="shared" si="731"/>
        <v>0</v>
      </c>
      <c r="AX1022" s="13">
        <f t="shared" si="732"/>
        <v>0</v>
      </c>
      <c r="AY1022" s="14">
        <f t="shared" si="733"/>
        <v>0</v>
      </c>
      <c r="AZ1022" s="13">
        <f t="shared" si="734"/>
        <v>0</v>
      </c>
      <c r="BA1022" s="14"/>
      <c r="BB1022" s="13">
        <f t="shared" si="735"/>
        <v>0</v>
      </c>
      <c r="BC1022" s="14">
        <f t="shared" si="736"/>
        <v>0</v>
      </c>
      <c r="BD1022" s="13">
        <f t="shared" si="737"/>
        <v>0</v>
      </c>
      <c r="BE1022" s="14">
        <f t="shared" si="738"/>
        <v>0</v>
      </c>
      <c r="BF1022" s="13">
        <f t="shared" si="739"/>
        <v>0</v>
      </c>
      <c r="BG1022" s="14"/>
      <c r="BH1022" s="13">
        <f t="shared" si="740"/>
        <v>0</v>
      </c>
      <c r="BI1022" s="14">
        <f t="shared" si="741"/>
        <v>0</v>
      </c>
      <c r="BJ1022" s="13">
        <f t="shared" si="742"/>
        <v>0</v>
      </c>
      <c r="BK1022" s="14">
        <f t="shared" si="743"/>
        <v>0</v>
      </c>
      <c r="BL1022" s="13">
        <f t="shared" si="744"/>
        <v>0</v>
      </c>
    </row>
    <row r="1023" spans="1:64" x14ac:dyDescent="0.25">
      <c r="A1023" s="23">
        <f t="shared" si="745"/>
        <v>20.370416666666323</v>
      </c>
      <c r="B1023" s="8"/>
      <c r="C1023" s="10" t="s">
        <v>67</v>
      </c>
      <c r="G1023" s="10" t="s">
        <v>67</v>
      </c>
      <c r="H1023" s="10" t="s">
        <v>67</v>
      </c>
      <c r="I1023" s="10" t="s">
        <v>67</v>
      </c>
      <c r="J1023" t="s">
        <v>65</v>
      </c>
      <c r="L1023" s="13">
        <f t="shared" si="700"/>
        <v>0</v>
      </c>
      <c r="M1023" s="14">
        <f t="shared" si="714"/>
        <v>0</v>
      </c>
      <c r="N1023" s="13">
        <f t="shared" si="701"/>
        <v>0</v>
      </c>
      <c r="O1023" s="14">
        <f t="shared" si="715"/>
        <v>0</v>
      </c>
      <c r="P1023" s="13">
        <f t="shared" si="702"/>
        <v>1.9999999999999574E-2</v>
      </c>
      <c r="Q1023" s="14"/>
      <c r="R1023" s="13">
        <f t="shared" si="703"/>
        <v>0</v>
      </c>
      <c r="S1023" s="14">
        <f t="shared" si="716"/>
        <v>0</v>
      </c>
      <c r="T1023" s="13">
        <f t="shared" si="704"/>
        <v>0</v>
      </c>
      <c r="U1023" s="14">
        <f t="shared" si="717"/>
        <v>0</v>
      </c>
      <c r="V1023" s="13">
        <f t="shared" si="705"/>
        <v>0</v>
      </c>
      <c r="W1023" s="14"/>
      <c r="X1023" s="13">
        <f t="shared" si="706"/>
        <v>0</v>
      </c>
      <c r="Y1023" s="14">
        <f t="shared" si="718"/>
        <v>0</v>
      </c>
      <c r="Z1023" s="13">
        <f t="shared" si="707"/>
        <v>0</v>
      </c>
      <c r="AA1023" s="14">
        <f t="shared" si="719"/>
        <v>0</v>
      </c>
      <c r="AB1023" s="13">
        <f t="shared" si="708"/>
        <v>0</v>
      </c>
      <c r="AC1023" s="14"/>
      <c r="AD1023" s="13">
        <f t="shared" si="709"/>
        <v>0</v>
      </c>
      <c r="AE1023" s="14">
        <f t="shared" si="720"/>
        <v>0</v>
      </c>
      <c r="AF1023" s="13">
        <f t="shared" si="710"/>
        <v>0</v>
      </c>
      <c r="AG1023" s="14">
        <f t="shared" si="721"/>
        <v>0</v>
      </c>
      <c r="AH1023" s="13">
        <f t="shared" si="711"/>
        <v>0</v>
      </c>
      <c r="AI1023" s="14"/>
      <c r="AJ1023" s="13">
        <f t="shared" si="712"/>
        <v>0</v>
      </c>
      <c r="AK1023" s="14">
        <f t="shared" si="722"/>
        <v>0</v>
      </c>
      <c r="AL1023" s="13">
        <f t="shared" si="713"/>
        <v>0</v>
      </c>
      <c r="AM1023" s="14">
        <f t="shared" si="723"/>
        <v>0</v>
      </c>
      <c r="AN1023" s="13">
        <f t="shared" si="724"/>
        <v>1.9999999999999574E-2</v>
      </c>
      <c r="AO1023" s="14"/>
      <c r="AP1023" s="13">
        <f t="shared" si="725"/>
        <v>0</v>
      </c>
      <c r="AQ1023" s="14">
        <f t="shared" si="726"/>
        <v>0</v>
      </c>
      <c r="AR1023" s="13">
        <f t="shared" si="727"/>
        <v>0</v>
      </c>
      <c r="AS1023" s="14">
        <f t="shared" si="728"/>
        <v>0</v>
      </c>
      <c r="AT1023" s="13">
        <f t="shared" si="729"/>
        <v>1.9999999999999574E-2</v>
      </c>
      <c r="AU1023" s="14"/>
      <c r="AV1023" s="13">
        <f t="shared" si="730"/>
        <v>0</v>
      </c>
      <c r="AW1023" s="14">
        <f t="shared" si="731"/>
        <v>0</v>
      </c>
      <c r="AX1023" s="13">
        <f t="shared" si="732"/>
        <v>0</v>
      </c>
      <c r="AY1023" s="14">
        <f t="shared" si="733"/>
        <v>0</v>
      </c>
      <c r="AZ1023" s="13">
        <f t="shared" si="734"/>
        <v>0</v>
      </c>
      <c r="BA1023" s="14"/>
      <c r="BB1023" s="13">
        <f t="shared" si="735"/>
        <v>0</v>
      </c>
      <c r="BC1023" s="14">
        <f t="shared" si="736"/>
        <v>0</v>
      </c>
      <c r="BD1023" s="13">
        <f t="shared" si="737"/>
        <v>0</v>
      </c>
      <c r="BE1023" s="14">
        <f t="shared" si="738"/>
        <v>0</v>
      </c>
      <c r="BF1023" s="13">
        <f t="shared" si="739"/>
        <v>0</v>
      </c>
      <c r="BG1023" s="14"/>
      <c r="BH1023" s="13">
        <f t="shared" si="740"/>
        <v>0</v>
      </c>
      <c r="BI1023" s="14">
        <f t="shared" si="741"/>
        <v>0</v>
      </c>
      <c r="BJ1023" s="13">
        <f t="shared" si="742"/>
        <v>0</v>
      </c>
      <c r="BK1023" s="14">
        <f t="shared" si="743"/>
        <v>0</v>
      </c>
      <c r="BL1023" s="13">
        <f t="shared" si="744"/>
        <v>0</v>
      </c>
    </row>
    <row r="1024" spans="1:64" x14ac:dyDescent="0.25">
      <c r="A1024" s="23">
        <f t="shared" si="745"/>
        <v>20.390416666666322</v>
      </c>
      <c r="B1024" s="8" t="s">
        <v>83</v>
      </c>
      <c r="C1024" s="10" t="s">
        <v>67</v>
      </c>
      <c r="G1024" s="10" t="s">
        <v>67</v>
      </c>
      <c r="H1024" t="s">
        <v>65</v>
      </c>
      <c r="I1024" s="10" t="s">
        <v>67</v>
      </c>
      <c r="J1024" s="11" t="s">
        <v>66</v>
      </c>
      <c r="L1024" s="13">
        <f t="shared" si="700"/>
        <v>0</v>
      </c>
      <c r="M1024" s="14">
        <f t="shared" si="714"/>
        <v>0</v>
      </c>
      <c r="N1024" s="13">
        <f t="shared" si="701"/>
        <v>0</v>
      </c>
      <c r="O1024" s="14">
        <f t="shared" si="715"/>
        <v>0</v>
      </c>
      <c r="P1024" s="13">
        <f t="shared" si="702"/>
        <v>1.9999999999999574E-2</v>
      </c>
      <c r="Q1024" s="14"/>
      <c r="R1024" s="13">
        <f t="shared" si="703"/>
        <v>0</v>
      </c>
      <c r="S1024" s="14">
        <f t="shared" si="716"/>
        <v>0</v>
      </c>
      <c r="T1024" s="13">
        <f t="shared" si="704"/>
        <v>0</v>
      </c>
      <c r="U1024" s="14">
        <f t="shared" si="717"/>
        <v>0</v>
      </c>
      <c r="V1024" s="13">
        <f t="shared" si="705"/>
        <v>0</v>
      </c>
      <c r="W1024" s="14"/>
      <c r="X1024" s="13">
        <f t="shared" si="706"/>
        <v>0</v>
      </c>
      <c r="Y1024" s="14">
        <f t="shared" si="718"/>
        <v>0</v>
      </c>
      <c r="Z1024" s="13">
        <f t="shared" si="707"/>
        <v>0</v>
      </c>
      <c r="AA1024" s="14">
        <f t="shared" si="719"/>
        <v>0</v>
      </c>
      <c r="AB1024" s="13">
        <f t="shared" si="708"/>
        <v>0</v>
      </c>
      <c r="AC1024" s="14"/>
      <c r="AD1024" s="13">
        <f t="shared" si="709"/>
        <v>0</v>
      </c>
      <c r="AE1024" s="14">
        <f t="shared" si="720"/>
        <v>0</v>
      </c>
      <c r="AF1024" s="13">
        <f t="shared" si="710"/>
        <v>0</v>
      </c>
      <c r="AG1024" s="14">
        <f t="shared" si="721"/>
        <v>0</v>
      </c>
      <c r="AH1024" s="13">
        <f t="shared" si="711"/>
        <v>0</v>
      </c>
      <c r="AI1024" s="14"/>
      <c r="AJ1024" s="13">
        <f t="shared" si="712"/>
        <v>0</v>
      </c>
      <c r="AK1024" s="14">
        <f t="shared" si="722"/>
        <v>0</v>
      </c>
      <c r="AL1024" s="13">
        <f t="shared" si="713"/>
        <v>0</v>
      </c>
      <c r="AM1024" s="14">
        <f t="shared" si="723"/>
        <v>0</v>
      </c>
      <c r="AN1024" s="13">
        <f t="shared" si="724"/>
        <v>1.9999999999999574E-2</v>
      </c>
      <c r="AO1024" s="14"/>
      <c r="AP1024" s="13">
        <f t="shared" si="725"/>
        <v>0</v>
      </c>
      <c r="AQ1024" s="14">
        <f t="shared" si="726"/>
        <v>0</v>
      </c>
      <c r="AR1024" s="13">
        <f t="shared" si="727"/>
        <v>0</v>
      </c>
      <c r="AS1024" s="14">
        <f t="shared" si="728"/>
        <v>0</v>
      </c>
      <c r="AT1024" s="13">
        <f t="shared" si="729"/>
        <v>0</v>
      </c>
      <c r="AU1024" s="14"/>
      <c r="AV1024" s="13">
        <f t="shared" si="730"/>
        <v>0</v>
      </c>
      <c r="AW1024" s="14">
        <f t="shared" si="731"/>
        <v>0</v>
      </c>
      <c r="AX1024" s="13">
        <f t="shared" si="732"/>
        <v>0</v>
      </c>
      <c r="AY1024" s="14">
        <f t="shared" si="733"/>
        <v>0</v>
      </c>
      <c r="AZ1024" s="13">
        <f t="shared" si="734"/>
        <v>0</v>
      </c>
      <c r="BA1024" s="14"/>
      <c r="BB1024" s="13">
        <f t="shared" si="735"/>
        <v>0</v>
      </c>
      <c r="BC1024" s="14">
        <f t="shared" si="736"/>
        <v>0</v>
      </c>
      <c r="BD1024" s="13">
        <f t="shared" si="737"/>
        <v>20.390416666666322</v>
      </c>
      <c r="BE1024" s="14">
        <f t="shared" si="738"/>
        <v>1</v>
      </c>
      <c r="BF1024" s="13">
        <f t="shared" si="739"/>
        <v>0</v>
      </c>
      <c r="BG1024" s="14"/>
      <c r="BH1024" s="13">
        <f t="shared" si="740"/>
        <v>0</v>
      </c>
      <c r="BI1024" s="14">
        <f t="shared" si="741"/>
        <v>0</v>
      </c>
      <c r="BJ1024" s="13">
        <f t="shared" si="742"/>
        <v>0</v>
      </c>
      <c r="BK1024" s="14">
        <f t="shared" si="743"/>
        <v>0</v>
      </c>
      <c r="BL1024" s="13">
        <f t="shared" si="744"/>
        <v>0</v>
      </c>
    </row>
    <row r="1025" spans="1:64" x14ac:dyDescent="0.25">
      <c r="A1025" s="23">
        <f t="shared" si="745"/>
        <v>20.410416666666322</v>
      </c>
      <c r="B1025" s="8"/>
      <c r="C1025" s="10" t="s">
        <v>67</v>
      </c>
      <c r="G1025" s="10" t="s">
        <v>67</v>
      </c>
      <c r="H1025" t="s">
        <v>65</v>
      </c>
      <c r="I1025" s="10" t="s">
        <v>67</v>
      </c>
      <c r="L1025" s="13">
        <f t="shared" si="700"/>
        <v>0</v>
      </c>
      <c r="M1025" s="14">
        <f t="shared" si="714"/>
        <v>0</v>
      </c>
      <c r="N1025" s="13">
        <f t="shared" si="701"/>
        <v>0</v>
      </c>
      <c r="O1025" s="14">
        <f t="shared" si="715"/>
        <v>0</v>
      </c>
      <c r="P1025" s="13">
        <f t="shared" si="702"/>
        <v>1.9999999999999574E-2</v>
      </c>
      <c r="Q1025" s="14"/>
      <c r="R1025" s="13">
        <f t="shared" si="703"/>
        <v>0</v>
      </c>
      <c r="S1025" s="14">
        <f t="shared" si="716"/>
        <v>0</v>
      </c>
      <c r="T1025" s="13">
        <f t="shared" si="704"/>
        <v>0</v>
      </c>
      <c r="U1025" s="14">
        <f t="shared" si="717"/>
        <v>0</v>
      </c>
      <c r="V1025" s="13">
        <f t="shared" si="705"/>
        <v>0</v>
      </c>
      <c r="W1025" s="14"/>
      <c r="X1025" s="13">
        <f t="shared" si="706"/>
        <v>0</v>
      </c>
      <c r="Y1025" s="14">
        <f t="shared" si="718"/>
        <v>0</v>
      </c>
      <c r="Z1025" s="13">
        <f t="shared" si="707"/>
        <v>0</v>
      </c>
      <c r="AA1025" s="14">
        <f t="shared" si="719"/>
        <v>0</v>
      </c>
      <c r="AB1025" s="13">
        <f t="shared" si="708"/>
        <v>0</v>
      </c>
      <c r="AC1025" s="14"/>
      <c r="AD1025" s="13">
        <f t="shared" si="709"/>
        <v>0</v>
      </c>
      <c r="AE1025" s="14">
        <f t="shared" si="720"/>
        <v>0</v>
      </c>
      <c r="AF1025" s="13">
        <f t="shared" si="710"/>
        <v>0</v>
      </c>
      <c r="AG1025" s="14">
        <f t="shared" si="721"/>
        <v>0</v>
      </c>
      <c r="AH1025" s="13">
        <f t="shared" si="711"/>
        <v>0</v>
      </c>
      <c r="AI1025" s="14"/>
      <c r="AJ1025" s="13">
        <f t="shared" si="712"/>
        <v>0</v>
      </c>
      <c r="AK1025" s="14">
        <f t="shared" si="722"/>
        <v>0</v>
      </c>
      <c r="AL1025" s="13">
        <f t="shared" si="713"/>
        <v>0</v>
      </c>
      <c r="AM1025" s="14">
        <f t="shared" si="723"/>
        <v>0</v>
      </c>
      <c r="AN1025" s="13">
        <f t="shared" si="724"/>
        <v>1.9999999999999574E-2</v>
      </c>
      <c r="AO1025" s="14"/>
      <c r="AP1025" s="13">
        <f t="shared" si="725"/>
        <v>0</v>
      </c>
      <c r="AQ1025" s="14">
        <f t="shared" si="726"/>
        <v>0</v>
      </c>
      <c r="AR1025" s="13">
        <f t="shared" si="727"/>
        <v>0</v>
      </c>
      <c r="AS1025" s="14">
        <f t="shared" si="728"/>
        <v>0</v>
      </c>
      <c r="AT1025" s="13">
        <f t="shared" si="729"/>
        <v>0</v>
      </c>
      <c r="AU1025" s="14"/>
      <c r="AV1025" s="13">
        <f t="shared" si="730"/>
        <v>0</v>
      </c>
      <c r="AW1025" s="14">
        <f t="shared" si="731"/>
        <v>0</v>
      </c>
      <c r="AX1025" s="13">
        <f t="shared" si="732"/>
        <v>0</v>
      </c>
      <c r="AY1025" s="14">
        <f t="shared" si="733"/>
        <v>0</v>
      </c>
      <c r="AZ1025" s="13">
        <f t="shared" si="734"/>
        <v>0</v>
      </c>
      <c r="BA1025" s="14"/>
      <c r="BB1025" s="13">
        <f t="shared" si="735"/>
        <v>0</v>
      </c>
      <c r="BC1025" s="14">
        <f t="shared" si="736"/>
        <v>0</v>
      </c>
      <c r="BD1025" s="13">
        <f t="shared" si="737"/>
        <v>0</v>
      </c>
      <c r="BE1025" s="14">
        <f t="shared" si="738"/>
        <v>0</v>
      </c>
      <c r="BF1025" s="13">
        <f t="shared" si="739"/>
        <v>0</v>
      </c>
      <c r="BG1025" s="14"/>
      <c r="BH1025" s="13">
        <f t="shared" si="740"/>
        <v>0</v>
      </c>
      <c r="BI1025" s="14">
        <f t="shared" si="741"/>
        <v>0</v>
      </c>
      <c r="BJ1025" s="13">
        <f t="shared" si="742"/>
        <v>0</v>
      </c>
      <c r="BK1025" s="14">
        <f t="shared" si="743"/>
        <v>0</v>
      </c>
      <c r="BL1025" s="13">
        <f t="shared" si="744"/>
        <v>0</v>
      </c>
    </row>
    <row r="1026" spans="1:64" x14ac:dyDescent="0.25">
      <c r="A1026" s="23">
        <f t="shared" si="745"/>
        <v>20.430416666666321</v>
      </c>
      <c r="B1026" s="8" t="s">
        <v>72</v>
      </c>
      <c r="C1026" s="10" t="s">
        <v>67</v>
      </c>
      <c r="E1026" s="10" t="s">
        <v>67</v>
      </c>
      <c r="G1026" s="10" t="s">
        <v>67</v>
      </c>
      <c r="H1026" t="s">
        <v>65</v>
      </c>
      <c r="I1026" s="10" t="s">
        <v>67</v>
      </c>
      <c r="L1026" s="13">
        <f t="shared" si="700"/>
        <v>0</v>
      </c>
      <c r="M1026" s="14">
        <f t="shared" si="714"/>
        <v>0</v>
      </c>
      <c r="N1026" s="13">
        <f t="shared" si="701"/>
        <v>0</v>
      </c>
      <c r="O1026" s="14">
        <f t="shared" si="715"/>
        <v>0</v>
      </c>
      <c r="P1026" s="13">
        <f t="shared" si="702"/>
        <v>1.9999999999999574E-2</v>
      </c>
      <c r="Q1026" s="14"/>
      <c r="R1026" s="13">
        <f t="shared" si="703"/>
        <v>0</v>
      </c>
      <c r="S1026" s="14">
        <f t="shared" si="716"/>
        <v>0</v>
      </c>
      <c r="T1026" s="13">
        <f t="shared" si="704"/>
        <v>0</v>
      </c>
      <c r="U1026" s="14">
        <f t="shared" si="717"/>
        <v>0</v>
      </c>
      <c r="V1026" s="13">
        <f t="shared" si="705"/>
        <v>0</v>
      </c>
      <c r="W1026" s="14"/>
      <c r="X1026" s="13">
        <f t="shared" si="706"/>
        <v>20.430416666666321</v>
      </c>
      <c r="Y1026" s="14">
        <f t="shared" si="718"/>
        <v>1</v>
      </c>
      <c r="Z1026" s="13">
        <f t="shared" si="707"/>
        <v>0</v>
      </c>
      <c r="AA1026" s="14">
        <f t="shared" si="719"/>
        <v>0</v>
      </c>
      <c r="AB1026" s="13">
        <f t="shared" si="708"/>
        <v>1.9999999999999574E-2</v>
      </c>
      <c r="AC1026" s="14"/>
      <c r="AD1026" s="13">
        <f t="shared" si="709"/>
        <v>0</v>
      </c>
      <c r="AE1026" s="14">
        <f t="shared" si="720"/>
        <v>0</v>
      </c>
      <c r="AF1026" s="13">
        <f t="shared" si="710"/>
        <v>0</v>
      </c>
      <c r="AG1026" s="14">
        <f t="shared" si="721"/>
        <v>0</v>
      </c>
      <c r="AH1026" s="13">
        <f t="shared" si="711"/>
        <v>0</v>
      </c>
      <c r="AI1026" s="14"/>
      <c r="AJ1026" s="13">
        <f t="shared" si="712"/>
        <v>0</v>
      </c>
      <c r="AK1026" s="14">
        <f t="shared" si="722"/>
        <v>0</v>
      </c>
      <c r="AL1026" s="13">
        <f t="shared" si="713"/>
        <v>0</v>
      </c>
      <c r="AM1026" s="14">
        <f t="shared" si="723"/>
        <v>0</v>
      </c>
      <c r="AN1026" s="13">
        <f t="shared" si="724"/>
        <v>1.9999999999999574E-2</v>
      </c>
      <c r="AO1026" s="14"/>
      <c r="AP1026" s="13">
        <f t="shared" si="725"/>
        <v>0</v>
      </c>
      <c r="AQ1026" s="14">
        <f t="shared" si="726"/>
        <v>0</v>
      </c>
      <c r="AR1026" s="13">
        <f t="shared" si="727"/>
        <v>0</v>
      </c>
      <c r="AS1026" s="14">
        <f t="shared" si="728"/>
        <v>0</v>
      </c>
      <c r="AT1026" s="13">
        <f t="shared" si="729"/>
        <v>0</v>
      </c>
      <c r="AU1026" s="14"/>
      <c r="AV1026" s="13">
        <f t="shared" si="730"/>
        <v>0</v>
      </c>
      <c r="AW1026" s="14">
        <f t="shared" si="731"/>
        <v>0</v>
      </c>
      <c r="AX1026" s="13">
        <f t="shared" si="732"/>
        <v>0</v>
      </c>
      <c r="AY1026" s="14">
        <f t="shared" si="733"/>
        <v>0</v>
      </c>
      <c r="AZ1026" s="13">
        <f t="shared" si="734"/>
        <v>0</v>
      </c>
      <c r="BA1026" s="14"/>
      <c r="BB1026" s="13">
        <f t="shared" si="735"/>
        <v>0</v>
      </c>
      <c r="BC1026" s="14">
        <f t="shared" si="736"/>
        <v>0</v>
      </c>
      <c r="BD1026" s="13">
        <f t="shared" si="737"/>
        <v>0</v>
      </c>
      <c r="BE1026" s="14">
        <f t="shared" si="738"/>
        <v>0</v>
      </c>
      <c r="BF1026" s="13">
        <f t="shared" si="739"/>
        <v>0</v>
      </c>
      <c r="BG1026" s="14"/>
      <c r="BH1026" s="13">
        <f t="shared" si="740"/>
        <v>0</v>
      </c>
      <c r="BI1026" s="14">
        <f t="shared" si="741"/>
        <v>0</v>
      </c>
      <c r="BJ1026" s="13">
        <f t="shared" si="742"/>
        <v>0</v>
      </c>
      <c r="BK1026" s="14">
        <f t="shared" si="743"/>
        <v>0</v>
      </c>
      <c r="BL1026" s="13">
        <f t="shared" si="744"/>
        <v>0</v>
      </c>
    </row>
    <row r="1027" spans="1:64" x14ac:dyDescent="0.25">
      <c r="A1027" s="23">
        <f t="shared" si="745"/>
        <v>20.450416666666321</v>
      </c>
      <c r="B1027" s="8" t="s">
        <v>79</v>
      </c>
      <c r="C1027" s="10" t="s">
        <v>67</v>
      </c>
      <c r="E1027" s="10" t="s">
        <v>67</v>
      </c>
      <c r="G1027" s="10" t="s">
        <v>67</v>
      </c>
      <c r="H1027" s="11" t="s">
        <v>66</v>
      </c>
      <c r="I1027" t="s">
        <v>65</v>
      </c>
      <c r="K1027" s="11"/>
      <c r="L1027" s="13">
        <f t="shared" si="700"/>
        <v>0</v>
      </c>
      <c r="M1027" s="14">
        <f t="shared" si="714"/>
        <v>0</v>
      </c>
      <c r="N1027" s="13">
        <f t="shared" si="701"/>
        <v>0</v>
      </c>
      <c r="O1027" s="14">
        <f t="shared" si="715"/>
        <v>0</v>
      </c>
      <c r="P1027" s="13">
        <f t="shared" si="702"/>
        <v>1.9999999999999574E-2</v>
      </c>
      <c r="Q1027" s="14"/>
      <c r="R1027" s="13">
        <f t="shared" si="703"/>
        <v>0</v>
      </c>
      <c r="S1027" s="14">
        <f t="shared" si="716"/>
        <v>0</v>
      </c>
      <c r="T1027" s="13">
        <f t="shared" si="704"/>
        <v>0</v>
      </c>
      <c r="U1027" s="14">
        <f t="shared" si="717"/>
        <v>0</v>
      </c>
      <c r="V1027" s="13">
        <f t="shared" si="705"/>
        <v>0</v>
      </c>
      <c r="W1027" s="14"/>
      <c r="X1027" s="13">
        <f t="shared" si="706"/>
        <v>0</v>
      </c>
      <c r="Y1027" s="14">
        <f t="shared" si="718"/>
        <v>0</v>
      </c>
      <c r="Z1027" s="13">
        <f t="shared" si="707"/>
        <v>0</v>
      </c>
      <c r="AA1027" s="14">
        <f t="shared" si="719"/>
        <v>0</v>
      </c>
      <c r="AB1027" s="13">
        <f t="shared" si="708"/>
        <v>1.9999999999999574E-2</v>
      </c>
      <c r="AC1027" s="14"/>
      <c r="AD1027" s="13">
        <f t="shared" si="709"/>
        <v>0</v>
      </c>
      <c r="AE1027" s="14">
        <f t="shared" si="720"/>
        <v>0</v>
      </c>
      <c r="AF1027" s="13">
        <f t="shared" si="710"/>
        <v>0</v>
      </c>
      <c r="AG1027" s="14">
        <f t="shared" si="721"/>
        <v>0</v>
      </c>
      <c r="AH1027" s="13">
        <f t="shared" si="711"/>
        <v>0</v>
      </c>
      <c r="AI1027" s="14"/>
      <c r="AJ1027" s="13">
        <f t="shared" si="712"/>
        <v>0</v>
      </c>
      <c r="AK1027" s="14">
        <f t="shared" si="722"/>
        <v>0</v>
      </c>
      <c r="AL1027" s="13">
        <f t="shared" si="713"/>
        <v>0</v>
      </c>
      <c r="AM1027" s="14">
        <f t="shared" si="723"/>
        <v>0</v>
      </c>
      <c r="AN1027" s="13">
        <f t="shared" si="724"/>
        <v>1.9999999999999574E-2</v>
      </c>
      <c r="AO1027" s="14"/>
      <c r="AP1027" s="13">
        <f t="shared" si="725"/>
        <v>0</v>
      </c>
      <c r="AQ1027" s="14">
        <f t="shared" si="726"/>
        <v>0</v>
      </c>
      <c r="AR1027" s="13">
        <f t="shared" si="727"/>
        <v>20.450416666666321</v>
      </c>
      <c r="AS1027" s="14">
        <f t="shared" si="728"/>
        <v>1</v>
      </c>
      <c r="AT1027" s="13">
        <f t="shared" si="729"/>
        <v>0</v>
      </c>
      <c r="AU1027" s="14"/>
      <c r="AV1027" s="13">
        <f t="shared" si="730"/>
        <v>0</v>
      </c>
      <c r="AW1027" s="14">
        <f t="shared" si="731"/>
        <v>0</v>
      </c>
      <c r="AX1027" s="13">
        <f t="shared" si="732"/>
        <v>0</v>
      </c>
      <c r="AY1027" s="14">
        <f t="shared" si="733"/>
        <v>0</v>
      </c>
      <c r="AZ1027" s="13">
        <f t="shared" si="734"/>
        <v>0</v>
      </c>
      <c r="BA1027" s="14"/>
      <c r="BB1027" s="13">
        <f t="shared" si="735"/>
        <v>0</v>
      </c>
      <c r="BC1027" s="14">
        <f t="shared" si="736"/>
        <v>0</v>
      </c>
      <c r="BD1027" s="13">
        <f t="shared" si="737"/>
        <v>0</v>
      </c>
      <c r="BE1027" s="14">
        <f t="shared" si="738"/>
        <v>0</v>
      </c>
      <c r="BF1027" s="13">
        <f t="shared" si="739"/>
        <v>0</v>
      </c>
      <c r="BG1027" s="14"/>
      <c r="BH1027" s="13">
        <f t="shared" si="740"/>
        <v>0</v>
      </c>
      <c r="BI1027" s="14">
        <f t="shared" si="741"/>
        <v>0</v>
      </c>
      <c r="BJ1027" s="13">
        <f t="shared" si="742"/>
        <v>0</v>
      </c>
      <c r="BK1027" s="14">
        <f t="shared" si="743"/>
        <v>0</v>
      </c>
      <c r="BL1027" s="13">
        <f t="shared" si="744"/>
        <v>0</v>
      </c>
    </row>
    <row r="1028" spans="1:64" x14ac:dyDescent="0.25">
      <c r="A1028" s="23">
        <f t="shared" si="745"/>
        <v>20.470416666666321</v>
      </c>
      <c r="B1028" s="8"/>
      <c r="C1028" s="10" t="s">
        <v>67</v>
      </c>
      <c r="E1028" s="10" t="s">
        <v>67</v>
      </c>
      <c r="G1028" s="10" t="s">
        <v>67</v>
      </c>
      <c r="I1028" t="s">
        <v>65</v>
      </c>
      <c r="K1028" s="10"/>
      <c r="L1028" s="13">
        <f t="shared" si="700"/>
        <v>0</v>
      </c>
      <c r="M1028" s="14">
        <f t="shared" si="714"/>
        <v>0</v>
      </c>
      <c r="N1028" s="13">
        <f t="shared" si="701"/>
        <v>0</v>
      </c>
      <c r="O1028" s="14">
        <f t="shared" si="715"/>
        <v>0</v>
      </c>
      <c r="P1028" s="13">
        <f t="shared" si="702"/>
        <v>1.9999999999999574E-2</v>
      </c>
      <c r="Q1028" s="14"/>
      <c r="R1028" s="13">
        <f t="shared" si="703"/>
        <v>0</v>
      </c>
      <c r="S1028" s="14">
        <f t="shared" si="716"/>
        <v>0</v>
      </c>
      <c r="T1028" s="13">
        <f t="shared" si="704"/>
        <v>0</v>
      </c>
      <c r="U1028" s="14">
        <f t="shared" si="717"/>
        <v>0</v>
      </c>
      <c r="V1028" s="13">
        <f t="shared" si="705"/>
        <v>0</v>
      </c>
      <c r="W1028" s="14"/>
      <c r="X1028" s="13">
        <f t="shared" si="706"/>
        <v>0</v>
      </c>
      <c r="Y1028" s="14">
        <f t="shared" si="718"/>
        <v>0</v>
      </c>
      <c r="Z1028" s="13">
        <f t="shared" si="707"/>
        <v>0</v>
      </c>
      <c r="AA1028" s="14">
        <f t="shared" si="719"/>
        <v>0</v>
      </c>
      <c r="AB1028" s="13">
        <f t="shared" si="708"/>
        <v>1.9999999999999574E-2</v>
      </c>
      <c r="AC1028" s="14"/>
      <c r="AD1028" s="13">
        <f t="shared" si="709"/>
        <v>0</v>
      </c>
      <c r="AE1028" s="14">
        <f t="shared" si="720"/>
        <v>0</v>
      </c>
      <c r="AF1028" s="13">
        <f t="shared" si="710"/>
        <v>0</v>
      </c>
      <c r="AG1028" s="14">
        <f t="shared" si="721"/>
        <v>0</v>
      </c>
      <c r="AH1028" s="13">
        <f t="shared" si="711"/>
        <v>0</v>
      </c>
      <c r="AI1028" s="14"/>
      <c r="AJ1028" s="13">
        <f t="shared" si="712"/>
        <v>0</v>
      </c>
      <c r="AK1028" s="14">
        <f t="shared" si="722"/>
        <v>0</v>
      </c>
      <c r="AL1028" s="13">
        <f t="shared" si="713"/>
        <v>0</v>
      </c>
      <c r="AM1028" s="14">
        <f t="shared" si="723"/>
        <v>0</v>
      </c>
      <c r="AN1028" s="13">
        <f t="shared" si="724"/>
        <v>1.9999999999999574E-2</v>
      </c>
      <c r="AO1028" s="14"/>
      <c r="AP1028" s="13">
        <f t="shared" si="725"/>
        <v>0</v>
      </c>
      <c r="AQ1028" s="14">
        <f t="shared" si="726"/>
        <v>0</v>
      </c>
      <c r="AR1028" s="13">
        <f t="shared" si="727"/>
        <v>0</v>
      </c>
      <c r="AS1028" s="14">
        <f t="shared" si="728"/>
        <v>0</v>
      </c>
      <c r="AT1028" s="13">
        <f t="shared" si="729"/>
        <v>0</v>
      </c>
      <c r="AU1028" s="14"/>
      <c r="AV1028" s="13">
        <f t="shared" si="730"/>
        <v>0</v>
      </c>
      <c r="AW1028" s="14">
        <f t="shared" si="731"/>
        <v>0</v>
      </c>
      <c r="AX1028" s="13">
        <f t="shared" si="732"/>
        <v>0</v>
      </c>
      <c r="AY1028" s="14">
        <f t="shared" si="733"/>
        <v>0</v>
      </c>
      <c r="AZ1028" s="13">
        <f t="shared" si="734"/>
        <v>0</v>
      </c>
      <c r="BA1028" s="14"/>
      <c r="BB1028" s="13">
        <f t="shared" si="735"/>
        <v>0</v>
      </c>
      <c r="BC1028" s="14">
        <f t="shared" si="736"/>
        <v>0</v>
      </c>
      <c r="BD1028" s="13">
        <f t="shared" si="737"/>
        <v>0</v>
      </c>
      <c r="BE1028" s="14">
        <f t="shared" si="738"/>
        <v>0</v>
      </c>
      <c r="BF1028" s="13">
        <f t="shared" si="739"/>
        <v>0</v>
      </c>
      <c r="BG1028" s="14"/>
      <c r="BH1028" s="13">
        <f t="shared" si="740"/>
        <v>0</v>
      </c>
      <c r="BI1028" s="14">
        <f t="shared" si="741"/>
        <v>0</v>
      </c>
      <c r="BJ1028" s="13">
        <f t="shared" si="742"/>
        <v>0</v>
      </c>
      <c r="BK1028" s="14">
        <f t="shared" si="743"/>
        <v>0</v>
      </c>
      <c r="BL1028" s="13">
        <f t="shared" si="744"/>
        <v>0</v>
      </c>
    </row>
    <row r="1029" spans="1:64" x14ac:dyDescent="0.25">
      <c r="A1029" s="23">
        <f t="shared" si="745"/>
        <v>20.49041666666632</v>
      </c>
      <c r="B1029" s="8" t="s">
        <v>84</v>
      </c>
      <c r="C1029" s="10" t="s">
        <v>67</v>
      </c>
      <c r="E1029" s="10" t="s">
        <v>67</v>
      </c>
      <c r="G1029" s="10" t="s">
        <v>67</v>
      </c>
      <c r="I1029" t="s">
        <v>65</v>
      </c>
      <c r="K1029" s="10" t="s">
        <v>67</v>
      </c>
      <c r="L1029" s="13">
        <f t="shared" ref="L1029:L1092" si="746">IF(B1029="Line 1 Fails",A1029,0)</f>
        <v>0</v>
      </c>
      <c r="M1029" s="14">
        <f t="shared" si="714"/>
        <v>0</v>
      </c>
      <c r="N1029" s="13">
        <f t="shared" ref="N1029:N1092" si="747">IF(B1029="Line 1 repd.",A1029,0)</f>
        <v>0</v>
      </c>
      <c r="O1029" s="14">
        <f t="shared" si="715"/>
        <v>0</v>
      </c>
      <c r="P1029" s="13">
        <f t="shared" ref="P1029:P1092" si="748">IF(C1029="Dn(waiting)",A1030-A1029,0)</f>
        <v>1.9999999999999574E-2</v>
      </c>
      <c r="Q1029" s="14"/>
      <c r="R1029" s="13">
        <f t="shared" ref="R1029:R1092" si="749">IF(B1029="Line 2 Fails",A1029,0)</f>
        <v>0</v>
      </c>
      <c r="S1029" s="14">
        <f t="shared" si="716"/>
        <v>0</v>
      </c>
      <c r="T1029" s="13">
        <f t="shared" ref="T1029:T1092" si="750">IF(B1029="Line 2 repd.",A1029,0)</f>
        <v>0</v>
      </c>
      <c r="U1029" s="14">
        <f t="shared" si="717"/>
        <v>0</v>
      </c>
      <c r="V1029" s="13">
        <f t="shared" ref="V1029:V1092" si="751">IF(D1029="Dn(waiting)",A1030-A1029,0)</f>
        <v>0</v>
      </c>
      <c r="W1029" s="14"/>
      <c r="X1029" s="13">
        <f t="shared" ref="X1029:X1092" si="752">IF(B1029="Line 3 Fails",A1029,0)</f>
        <v>0</v>
      </c>
      <c r="Y1029" s="14">
        <f t="shared" si="718"/>
        <v>0</v>
      </c>
      <c r="Z1029" s="13">
        <f t="shared" ref="Z1029:Z1092" si="753">IF(B1029="Line 3 repd.",A1029,0)</f>
        <v>0</v>
      </c>
      <c r="AA1029" s="14">
        <f t="shared" si="719"/>
        <v>0</v>
      </c>
      <c r="AB1029" s="13">
        <f t="shared" ref="AB1029:AB1092" si="754">IF(E1029="Dn(waiting)",A1030-A1029,0)</f>
        <v>1.9999999999999574E-2</v>
      </c>
      <c r="AC1029" s="14"/>
      <c r="AD1029" s="13">
        <f t="shared" ref="AD1029:AD1092" si="755">IF(B1029="Line 4 Fails",A1029,0)</f>
        <v>0</v>
      </c>
      <c r="AE1029" s="14">
        <f t="shared" si="720"/>
        <v>0</v>
      </c>
      <c r="AF1029" s="13">
        <f t="shared" ref="AF1029:AF1092" si="756">IF(B1029="Line 4 repd.",A1029,0)</f>
        <v>0</v>
      </c>
      <c r="AG1029" s="14">
        <f t="shared" si="721"/>
        <v>0</v>
      </c>
      <c r="AH1029" s="13">
        <f t="shared" ref="AH1029:AH1092" si="757">IF(F1029="Dn(waiting)",A1030-A1029,0)</f>
        <v>0</v>
      </c>
      <c r="AI1029" s="14"/>
      <c r="AJ1029" s="13">
        <f t="shared" ref="AJ1029:AJ1092" si="758">IF(B1029="Line 5 Fails",A1029,0)</f>
        <v>0</v>
      </c>
      <c r="AK1029" s="14">
        <f t="shared" si="722"/>
        <v>0</v>
      </c>
      <c r="AL1029" s="13">
        <f t="shared" ref="AL1029:AL1092" si="759">IF(B1029="Line 5 repd.",A1029,0)</f>
        <v>0</v>
      </c>
      <c r="AM1029" s="14">
        <f t="shared" si="723"/>
        <v>0</v>
      </c>
      <c r="AN1029" s="13">
        <f t="shared" si="724"/>
        <v>1.9999999999999574E-2</v>
      </c>
      <c r="AO1029" s="14"/>
      <c r="AP1029" s="13">
        <f t="shared" si="725"/>
        <v>0</v>
      </c>
      <c r="AQ1029" s="14">
        <f t="shared" si="726"/>
        <v>0</v>
      </c>
      <c r="AR1029" s="13">
        <f t="shared" si="727"/>
        <v>0</v>
      </c>
      <c r="AS1029" s="14">
        <f t="shared" si="728"/>
        <v>0</v>
      </c>
      <c r="AT1029" s="13">
        <f t="shared" si="729"/>
        <v>0</v>
      </c>
      <c r="AU1029" s="14"/>
      <c r="AV1029" s="13">
        <f t="shared" si="730"/>
        <v>0</v>
      </c>
      <c r="AW1029" s="14">
        <f t="shared" si="731"/>
        <v>0</v>
      </c>
      <c r="AX1029" s="13">
        <f t="shared" si="732"/>
        <v>0</v>
      </c>
      <c r="AY1029" s="14">
        <f t="shared" si="733"/>
        <v>0</v>
      </c>
      <c r="AZ1029" s="13">
        <f t="shared" si="734"/>
        <v>1.9999999999999574E-2</v>
      </c>
      <c r="BA1029" s="14"/>
      <c r="BB1029" s="13">
        <f t="shared" si="735"/>
        <v>0</v>
      </c>
      <c r="BC1029" s="14">
        <f t="shared" si="736"/>
        <v>0</v>
      </c>
      <c r="BD1029" s="13">
        <f t="shared" si="737"/>
        <v>0</v>
      </c>
      <c r="BE1029" s="14">
        <f t="shared" si="738"/>
        <v>0</v>
      </c>
      <c r="BF1029" s="13">
        <f t="shared" si="739"/>
        <v>0</v>
      </c>
      <c r="BG1029" s="14"/>
      <c r="BH1029" s="13">
        <f t="shared" si="740"/>
        <v>20.49041666666632</v>
      </c>
      <c r="BI1029" s="14">
        <f t="shared" si="741"/>
        <v>1</v>
      </c>
      <c r="BJ1029" s="13">
        <f t="shared" si="742"/>
        <v>0</v>
      </c>
      <c r="BK1029" s="14">
        <f t="shared" si="743"/>
        <v>0</v>
      </c>
      <c r="BL1029" s="13">
        <f t="shared" si="744"/>
        <v>1.9999999999999574E-2</v>
      </c>
    </row>
    <row r="1030" spans="1:64" x14ac:dyDescent="0.25">
      <c r="A1030" s="23">
        <f t="shared" si="745"/>
        <v>20.51041666666632</v>
      </c>
      <c r="B1030" s="8" t="s">
        <v>81</v>
      </c>
      <c r="C1030" s="10" t="s">
        <v>67</v>
      </c>
      <c r="E1030" s="10" t="s">
        <v>67</v>
      </c>
      <c r="G1030" s="10" t="s">
        <v>67</v>
      </c>
      <c r="I1030" s="11" t="s">
        <v>66</v>
      </c>
      <c r="K1030" s="10" t="s">
        <v>67</v>
      </c>
      <c r="L1030" s="13">
        <f t="shared" si="746"/>
        <v>0</v>
      </c>
      <c r="M1030" s="14">
        <f t="shared" ref="M1030:M1093" si="760">IF(L1030&gt;0,1,0)</f>
        <v>0</v>
      </c>
      <c r="N1030" s="13">
        <f t="shared" si="747"/>
        <v>0</v>
      </c>
      <c r="O1030" s="14">
        <f t="shared" ref="O1030:O1093" si="761">IF(N1030&gt;0,1,0)</f>
        <v>0</v>
      </c>
      <c r="P1030" s="13">
        <f t="shared" si="748"/>
        <v>1.9999999999999574E-2</v>
      </c>
      <c r="Q1030" s="14"/>
      <c r="R1030" s="13">
        <f t="shared" si="749"/>
        <v>0</v>
      </c>
      <c r="S1030" s="14">
        <f t="shared" ref="S1030:S1093" si="762">IF(R1030&gt;0,1,0)</f>
        <v>0</v>
      </c>
      <c r="T1030" s="13">
        <f t="shared" si="750"/>
        <v>0</v>
      </c>
      <c r="U1030" s="14">
        <f t="shared" ref="U1030:U1093" si="763">IF(T1030&gt;0,1,0)</f>
        <v>0</v>
      </c>
      <c r="V1030" s="13">
        <f t="shared" si="751"/>
        <v>0</v>
      </c>
      <c r="W1030" s="14"/>
      <c r="X1030" s="13">
        <f t="shared" si="752"/>
        <v>0</v>
      </c>
      <c r="Y1030" s="14">
        <f t="shared" ref="Y1030:Y1093" si="764">IF(X1030&gt;0,1,0)</f>
        <v>0</v>
      </c>
      <c r="Z1030" s="13">
        <f t="shared" si="753"/>
        <v>0</v>
      </c>
      <c r="AA1030" s="14">
        <f t="shared" ref="AA1030:AA1093" si="765">IF(Z1030&gt;0,1,0)</f>
        <v>0</v>
      </c>
      <c r="AB1030" s="13">
        <f t="shared" si="754"/>
        <v>1.9999999999999574E-2</v>
      </c>
      <c r="AC1030" s="14"/>
      <c r="AD1030" s="13">
        <f t="shared" si="755"/>
        <v>0</v>
      </c>
      <c r="AE1030" s="14">
        <f t="shared" ref="AE1030:AE1093" si="766">IF(AD1030&gt;0,1,0)</f>
        <v>0</v>
      </c>
      <c r="AF1030" s="13">
        <f t="shared" si="756"/>
        <v>0</v>
      </c>
      <c r="AG1030" s="14">
        <f t="shared" ref="AG1030:AG1093" si="767">IF(AF1030&gt;0,1,0)</f>
        <v>0</v>
      </c>
      <c r="AH1030" s="13">
        <f t="shared" si="757"/>
        <v>0</v>
      </c>
      <c r="AI1030" s="14"/>
      <c r="AJ1030" s="13">
        <f t="shared" si="758"/>
        <v>0</v>
      </c>
      <c r="AK1030" s="14">
        <f t="shared" ref="AK1030:AK1093" si="768">IF(AJ1030&gt;0,1,0)</f>
        <v>0</v>
      </c>
      <c r="AL1030" s="13">
        <f t="shared" si="759"/>
        <v>0</v>
      </c>
      <c r="AM1030" s="14">
        <f t="shared" ref="AM1030:AM1093" si="769">IF(AL1030&gt;0,1,0)</f>
        <v>0</v>
      </c>
      <c r="AN1030" s="13">
        <f t="shared" ref="AN1030:AN1093" si="770">IF(G1030="Dn(waiting)",A1031-A1030,0)</f>
        <v>1.9999999999999574E-2</v>
      </c>
      <c r="AO1030" s="14"/>
      <c r="AP1030" s="13">
        <f t="shared" ref="AP1030:AP1093" si="771">IF(B1030="Line 6 Fails",A1030,0)</f>
        <v>0</v>
      </c>
      <c r="AQ1030" s="14">
        <f t="shared" ref="AQ1030:AQ1093" si="772">IF(AP1030&gt;0,1,0)</f>
        <v>0</v>
      </c>
      <c r="AR1030" s="13">
        <f t="shared" ref="AR1030:AR1093" si="773">IF(B1030="Line 6 repd.",A1030,0)</f>
        <v>0</v>
      </c>
      <c r="AS1030" s="14">
        <f t="shared" ref="AS1030:AS1093" si="774">IF(AR1030&gt;0,1,0)</f>
        <v>0</v>
      </c>
      <c r="AT1030" s="13">
        <f t="shared" ref="AT1030:AT1093" si="775">IF(H1030="Dn(waiting)",A1031-A1030,0)</f>
        <v>0</v>
      </c>
      <c r="AU1030" s="14"/>
      <c r="AV1030" s="13">
        <f t="shared" ref="AV1030:AV1093" si="776">IF(B1030="Line 7 Fails",A1030,0)</f>
        <v>0</v>
      </c>
      <c r="AW1030" s="14">
        <f t="shared" ref="AW1030:AW1093" si="777">IF(AV1030&gt;0,1,0)</f>
        <v>0</v>
      </c>
      <c r="AX1030" s="13">
        <f t="shared" ref="AX1030:AX1093" si="778">IF(B1030="Line 7 repd.",A1030,0)</f>
        <v>20.51041666666632</v>
      </c>
      <c r="AY1030" s="14">
        <f t="shared" ref="AY1030:AY1093" si="779">IF(AX1030&gt;0,1,0)</f>
        <v>1</v>
      </c>
      <c r="AZ1030" s="13">
        <f t="shared" ref="AZ1030:AZ1093" si="780">IF(K1030="Dn(waiting)",A1031-A1030,0)</f>
        <v>1.9999999999999574E-2</v>
      </c>
      <c r="BA1030" s="14"/>
      <c r="BB1030" s="13">
        <f t="shared" ref="BB1030:BB1093" si="781">IF(B1030="Line 8 Fails",A1030,0)</f>
        <v>0</v>
      </c>
      <c r="BC1030" s="14">
        <f t="shared" ref="BC1030:BC1093" si="782">IF(BB1030&gt;0,1,0)</f>
        <v>0</v>
      </c>
      <c r="BD1030" s="13">
        <f t="shared" ref="BD1030:BD1093" si="783">IF(B1030="Line 8 repd.",A1030,0)</f>
        <v>0</v>
      </c>
      <c r="BE1030" s="14">
        <f t="shared" ref="BE1030:BE1093" si="784">IF(BD1030&gt;0,1,0)</f>
        <v>0</v>
      </c>
      <c r="BF1030" s="13">
        <f t="shared" ref="BF1030:BF1093" si="785">IF(J1030="Dn(waiting)",A1031-A1030,0)</f>
        <v>0</v>
      </c>
      <c r="BG1030" s="14"/>
      <c r="BH1030" s="13">
        <f t="shared" ref="BH1030:BH1093" si="786">IF(B1030="Line 9 Fails",A1030,0)</f>
        <v>0</v>
      </c>
      <c r="BI1030" s="14">
        <f t="shared" ref="BI1030:BI1093" si="787">IF(BH1030&gt;0,1,0)</f>
        <v>0</v>
      </c>
      <c r="BJ1030" s="13">
        <f t="shared" ref="BJ1030:BJ1093" si="788">IF(B1030="Line 9 repd.",A1030,0)</f>
        <v>0</v>
      </c>
      <c r="BK1030" s="14">
        <f t="shared" ref="BK1030:BK1093" si="789">IF(BJ1030&gt;0,1,0)</f>
        <v>0</v>
      </c>
      <c r="BL1030" s="13">
        <f t="shared" ref="BL1030:BL1093" si="790">IF(K1030="Dn(waiting)",A1031-A1030,0)</f>
        <v>1.9999999999999574E-2</v>
      </c>
    </row>
    <row r="1031" spans="1:64" x14ac:dyDescent="0.25">
      <c r="A1031" s="23">
        <f t="shared" ref="A1031:A1094" si="791">A1030+0.02</f>
        <v>20.530416666666319</v>
      </c>
      <c r="B1031" s="8"/>
      <c r="C1031" s="10" t="s">
        <v>67</v>
      </c>
      <c r="E1031" s="10" t="s">
        <v>67</v>
      </c>
      <c r="G1031" t="s">
        <v>65</v>
      </c>
      <c r="K1031" s="10" t="s">
        <v>67</v>
      </c>
      <c r="L1031" s="13">
        <f t="shared" si="746"/>
        <v>0</v>
      </c>
      <c r="M1031" s="14">
        <f t="shared" si="760"/>
        <v>0</v>
      </c>
      <c r="N1031" s="13">
        <f t="shared" si="747"/>
        <v>0</v>
      </c>
      <c r="O1031" s="14">
        <f t="shared" si="761"/>
        <v>0</v>
      </c>
      <c r="P1031" s="13">
        <f t="shared" si="748"/>
        <v>1.9999999999999574E-2</v>
      </c>
      <c r="Q1031" s="14"/>
      <c r="R1031" s="13">
        <f t="shared" si="749"/>
        <v>0</v>
      </c>
      <c r="S1031" s="14">
        <f t="shared" si="762"/>
        <v>0</v>
      </c>
      <c r="T1031" s="13">
        <f t="shared" si="750"/>
        <v>0</v>
      </c>
      <c r="U1031" s="14">
        <f t="shared" si="763"/>
        <v>0</v>
      </c>
      <c r="V1031" s="13">
        <f t="shared" si="751"/>
        <v>0</v>
      </c>
      <c r="W1031" s="14"/>
      <c r="X1031" s="13">
        <f t="shared" si="752"/>
        <v>0</v>
      </c>
      <c r="Y1031" s="14">
        <f t="shared" si="764"/>
        <v>0</v>
      </c>
      <c r="Z1031" s="13">
        <f t="shared" si="753"/>
        <v>0</v>
      </c>
      <c r="AA1031" s="14">
        <f t="shared" si="765"/>
        <v>0</v>
      </c>
      <c r="AB1031" s="13">
        <f t="shared" si="754"/>
        <v>1.9999999999999574E-2</v>
      </c>
      <c r="AC1031" s="14"/>
      <c r="AD1031" s="13">
        <f t="shared" si="755"/>
        <v>0</v>
      </c>
      <c r="AE1031" s="14">
        <f t="shared" si="766"/>
        <v>0</v>
      </c>
      <c r="AF1031" s="13">
        <f t="shared" si="756"/>
        <v>0</v>
      </c>
      <c r="AG1031" s="14">
        <f t="shared" si="767"/>
        <v>0</v>
      </c>
      <c r="AH1031" s="13">
        <f t="shared" si="757"/>
        <v>0</v>
      </c>
      <c r="AI1031" s="14"/>
      <c r="AJ1031" s="13">
        <f t="shared" si="758"/>
        <v>0</v>
      </c>
      <c r="AK1031" s="14">
        <f t="shared" si="768"/>
        <v>0</v>
      </c>
      <c r="AL1031" s="13">
        <f t="shared" si="759"/>
        <v>0</v>
      </c>
      <c r="AM1031" s="14">
        <f t="shared" si="769"/>
        <v>0</v>
      </c>
      <c r="AN1031" s="13">
        <f t="shared" si="770"/>
        <v>0</v>
      </c>
      <c r="AO1031" s="14"/>
      <c r="AP1031" s="13">
        <f t="shared" si="771"/>
        <v>0</v>
      </c>
      <c r="AQ1031" s="14">
        <f t="shared" si="772"/>
        <v>0</v>
      </c>
      <c r="AR1031" s="13">
        <f t="shared" si="773"/>
        <v>0</v>
      </c>
      <c r="AS1031" s="14">
        <f t="shared" si="774"/>
        <v>0</v>
      </c>
      <c r="AT1031" s="13">
        <f t="shared" si="775"/>
        <v>0</v>
      </c>
      <c r="AU1031" s="14"/>
      <c r="AV1031" s="13">
        <f t="shared" si="776"/>
        <v>0</v>
      </c>
      <c r="AW1031" s="14">
        <f t="shared" si="777"/>
        <v>0</v>
      </c>
      <c r="AX1031" s="13">
        <f t="shared" si="778"/>
        <v>0</v>
      </c>
      <c r="AY1031" s="14">
        <f t="shared" si="779"/>
        <v>0</v>
      </c>
      <c r="AZ1031" s="13">
        <f t="shared" si="780"/>
        <v>1.9999999999999574E-2</v>
      </c>
      <c r="BA1031" s="14"/>
      <c r="BB1031" s="13">
        <f t="shared" si="781"/>
        <v>0</v>
      </c>
      <c r="BC1031" s="14">
        <f t="shared" si="782"/>
        <v>0</v>
      </c>
      <c r="BD1031" s="13">
        <f t="shared" si="783"/>
        <v>0</v>
      </c>
      <c r="BE1031" s="14">
        <f t="shared" si="784"/>
        <v>0</v>
      </c>
      <c r="BF1031" s="13">
        <f t="shared" si="785"/>
        <v>0</v>
      </c>
      <c r="BG1031" s="14"/>
      <c r="BH1031" s="13">
        <f t="shared" si="786"/>
        <v>0</v>
      </c>
      <c r="BI1031" s="14">
        <f t="shared" si="787"/>
        <v>0</v>
      </c>
      <c r="BJ1031" s="13">
        <f t="shared" si="788"/>
        <v>0</v>
      </c>
      <c r="BK1031" s="14">
        <f t="shared" si="789"/>
        <v>0</v>
      </c>
      <c r="BL1031" s="13">
        <f t="shared" si="790"/>
        <v>1.9999999999999574E-2</v>
      </c>
    </row>
    <row r="1032" spans="1:64" x14ac:dyDescent="0.25">
      <c r="A1032" s="23">
        <f t="shared" si="791"/>
        <v>20.550416666666319</v>
      </c>
      <c r="B1032" s="8"/>
      <c r="C1032" s="10" t="s">
        <v>67</v>
      </c>
      <c r="E1032" s="10" t="s">
        <v>67</v>
      </c>
      <c r="G1032" t="s">
        <v>65</v>
      </c>
      <c r="K1032" s="10" t="s">
        <v>67</v>
      </c>
      <c r="L1032" s="13">
        <f t="shared" si="746"/>
        <v>0</v>
      </c>
      <c r="M1032" s="14">
        <f t="shared" si="760"/>
        <v>0</v>
      </c>
      <c r="N1032" s="13">
        <f t="shared" si="747"/>
        <v>0</v>
      </c>
      <c r="O1032" s="14">
        <f t="shared" si="761"/>
        <v>0</v>
      </c>
      <c r="P1032" s="13">
        <f t="shared" si="748"/>
        <v>1.9999999999999574E-2</v>
      </c>
      <c r="Q1032" s="14"/>
      <c r="R1032" s="13">
        <f t="shared" si="749"/>
        <v>0</v>
      </c>
      <c r="S1032" s="14">
        <f t="shared" si="762"/>
        <v>0</v>
      </c>
      <c r="T1032" s="13">
        <f t="shared" si="750"/>
        <v>0</v>
      </c>
      <c r="U1032" s="14">
        <f t="shared" si="763"/>
        <v>0</v>
      </c>
      <c r="V1032" s="13">
        <f t="shared" si="751"/>
        <v>0</v>
      </c>
      <c r="W1032" s="14"/>
      <c r="X1032" s="13">
        <f t="shared" si="752"/>
        <v>0</v>
      </c>
      <c r="Y1032" s="14">
        <f t="shared" si="764"/>
        <v>0</v>
      </c>
      <c r="Z1032" s="13">
        <f t="shared" si="753"/>
        <v>0</v>
      </c>
      <c r="AA1032" s="14">
        <f t="shared" si="765"/>
        <v>0</v>
      </c>
      <c r="AB1032" s="13">
        <f t="shared" si="754"/>
        <v>1.9999999999999574E-2</v>
      </c>
      <c r="AC1032" s="14"/>
      <c r="AD1032" s="13">
        <f t="shared" si="755"/>
        <v>0</v>
      </c>
      <c r="AE1032" s="14">
        <f t="shared" si="766"/>
        <v>0</v>
      </c>
      <c r="AF1032" s="13">
        <f t="shared" si="756"/>
        <v>0</v>
      </c>
      <c r="AG1032" s="14">
        <f t="shared" si="767"/>
        <v>0</v>
      </c>
      <c r="AH1032" s="13">
        <f t="shared" si="757"/>
        <v>0</v>
      </c>
      <c r="AI1032" s="14"/>
      <c r="AJ1032" s="13">
        <f t="shared" si="758"/>
        <v>0</v>
      </c>
      <c r="AK1032" s="14">
        <f t="shared" si="768"/>
        <v>0</v>
      </c>
      <c r="AL1032" s="13">
        <f t="shared" si="759"/>
        <v>0</v>
      </c>
      <c r="AM1032" s="14">
        <f t="shared" si="769"/>
        <v>0</v>
      </c>
      <c r="AN1032" s="13">
        <f t="shared" si="770"/>
        <v>0</v>
      </c>
      <c r="AO1032" s="14"/>
      <c r="AP1032" s="13">
        <f t="shared" si="771"/>
        <v>0</v>
      </c>
      <c r="AQ1032" s="14">
        <f t="shared" si="772"/>
        <v>0</v>
      </c>
      <c r="AR1032" s="13">
        <f t="shared" si="773"/>
        <v>0</v>
      </c>
      <c r="AS1032" s="14">
        <f t="shared" si="774"/>
        <v>0</v>
      </c>
      <c r="AT1032" s="13">
        <f t="shared" si="775"/>
        <v>0</v>
      </c>
      <c r="AU1032" s="14"/>
      <c r="AV1032" s="13">
        <f t="shared" si="776"/>
        <v>0</v>
      </c>
      <c r="AW1032" s="14">
        <f t="shared" si="777"/>
        <v>0</v>
      </c>
      <c r="AX1032" s="13">
        <f t="shared" si="778"/>
        <v>0</v>
      </c>
      <c r="AY1032" s="14">
        <f t="shared" si="779"/>
        <v>0</v>
      </c>
      <c r="AZ1032" s="13">
        <f t="shared" si="780"/>
        <v>1.9999999999999574E-2</v>
      </c>
      <c r="BA1032" s="14"/>
      <c r="BB1032" s="13">
        <f t="shared" si="781"/>
        <v>0</v>
      </c>
      <c r="BC1032" s="14">
        <f t="shared" si="782"/>
        <v>0</v>
      </c>
      <c r="BD1032" s="13">
        <f t="shared" si="783"/>
        <v>0</v>
      </c>
      <c r="BE1032" s="14">
        <f t="shared" si="784"/>
        <v>0</v>
      </c>
      <c r="BF1032" s="13">
        <f t="shared" si="785"/>
        <v>0</v>
      </c>
      <c r="BG1032" s="14"/>
      <c r="BH1032" s="13">
        <f t="shared" si="786"/>
        <v>0</v>
      </c>
      <c r="BI1032" s="14">
        <f t="shared" si="787"/>
        <v>0</v>
      </c>
      <c r="BJ1032" s="13">
        <f t="shared" si="788"/>
        <v>0</v>
      </c>
      <c r="BK1032" s="14">
        <f t="shared" si="789"/>
        <v>0</v>
      </c>
      <c r="BL1032" s="13">
        <f t="shared" si="790"/>
        <v>1.9999999999999574E-2</v>
      </c>
    </row>
    <row r="1033" spans="1:64" x14ac:dyDescent="0.25">
      <c r="A1033" s="23">
        <f t="shared" si="791"/>
        <v>20.570416666666318</v>
      </c>
      <c r="B1033" s="8"/>
      <c r="C1033" s="10" t="s">
        <v>67</v>
      </c>
      <c r="E1033" s="10" t="s">
        <v>67</v>
      </c>
      <c r="G1033" t="s">
        <v>65</v>
      </c>
      <c r="K1033" s="10" t="s">
        <v>67</v>
      </c>
      <c r="L1033" s="13">
        <f t="shared" si="746"/>
        <v>0</v>
      </c>
      <c r="M1033" s="14">
        <f t="shared" si="760"/>
        <v>0</v>
      </c>
      <c r="N1033" s="13">
        <f t="shared" si="747"/>
        <v>0</v>
      </c>
      <c r="O1033" s="14">
        <f t="shared" si="761"/>
        <v>0</v>
      </c>
      <c r="P1033" s="13">
        <f t="shared" si="748"/>
        <v>1.9999999999999574E-2</v>
      </c>
      <c r="Q1033" s="14"/>
      <c r="R1033" s="13">
        <f t="shared" si="749"/>
        <v>0</v>
      </c>
      <c r="S1033" s="14">
        <f t="shared" si="762"/>
        <v>0</v>
      </c>
      <c r="T1033" s="13">
        <f t="shared" si="750"/>
        <v>0</v>
      </c>
      <c r="U1033" s="14">
        <f t="shared" si="763"/>
        <v>0</v>
      </c>
      <c r="V1033" s="13">
        <f t="shared" si="751"/>
        <v>0</v>
      </c>
      <c r="W1033" s="14"/>
      <c r="X1033" s="13">
        <f t="shared" si="752"/>
        <v>0</v>
      </c>
      <c r="Y1033" s="14">
        <f t="shared" si="764"/>
        <v>0</v>
      </c>
      <c r="Z1033" s="13">
        <f t="shared" si="753"/>
        <v>0</v>
      </c>
      <c r="AA1033" s="14">
        <f t="shared" si="765"/>
        <v>0</v>
      </c>
      <c r="AB1033" s="13">
        <f t="shared" si="754"/>
        <v>1.9999999999999574E-2</v>
      </c>
      <c r="AC1033" s="14"/>
      <c r="AD1033" s="13">
        <f t="shared" si="755"/>
        <v>0</v>
      </c>
      <c r="AE1033" s="14">
        <f t="shared" si="766"/>
        <v>0</v>
      </c>
      <c r="AF1033" s="13">
        <f t="shared" si="756"/>
        <v>0</v>
      </c>
      <c r="AG1033" s="14">
        <f t="shared" si="767"/>
        <v>0</v>
      </c>
      <c r="AH1033" s="13">
        <f t="shared" si="757"/>
        <v>0</v>
      </c>
      <c r="AI1033" s="14"/>
      <c r="AJ1033" s="13">
        <f t="shared" si="758"/>
        <v>0</v>
      </c>
      <c r="AK1033" s="14">
        <f t="shared" si="768"/>
        <v>0</v>
      </c>
      <c r="AL1033" s="13">
        <f t="shared" si="759"/>
        <v>0</v>
      </c>
      <c r="AM1033" s="14">
        <f t="shared" si="769"/>
        <v>0</v>
      </c>
      <c r="AN1033" s="13">
        <f t="shared" si="770"/>
        <v>0</v>
      </c>
      <c r="AO1033" s="14"/>
      <c r="AP1033" s="13">
        <f t="shared" si="771"/>
        <v>0</v>
      </c>
      <c r="AQ1033" s="14">
        <f t="shared" si="772"/>
        <v>0</v>
      </c>
      <c r="AR1033" s="13">
        <f t="shared" si="773"/>
        <v>0</v>
      </c>
      <c r="AS1033" s="14">
        <f t="shared" si="774"/>
        <v>0</v>
      </c>
      <c r="AT1033" s="13">
        <f t="shared" si="775"/>
        <v>0</v>
      </c>
      <c r="AU1033" s="14"/>
      <c r="AV1033" s="13">
        <f t="shared" si="776"/>
        <v>0</v>
      </c>
      <c r="AW1033" s="14">
        <f t="shared" si="777"/>
        <v>0</v>
      </c>
      <c r="AX1033" s="13">
        <f t="shared" si="778"/>
        <v>0</v>
      </c>
      <c r="AY1033" s="14">
        <f t="shared" si="779"/>
        <v>0</v>
      </c>
      <c r="AZ1033" s="13">
        <f t="shared" si="780"/>
        <v>1.9999999999999574E-2</v>
      </c>
      <c r="BA1033" s="14"/>
      <c r="BB1033" s="13">
        <f t="shared" si="781"/>
        <v>0</v>
      </c>
      <c r="BC1033" s="14">
        <f t="shared" si="782"/>
        <v>0</v>
      </c>
      <c r="BD1033" s="13">
        <f t="shared" si="783"/>
        <v>0</v>
      </c>
      <c r="BE1033" s="14">
        <f t="shared" si="784"/>
        <v>0</v>
      </c>
      <c r="BF1033" s="13">
        <f t="shared" si="785"/>
        <v>0</v>
      </c>
      <c r="BG1033" s="14"/>
      <c r="BH1033" s="13">
        <f t="shared" si="786"/>
        <v>0</v>
      </c>
      <c r="BI1033" s="14">
        <f t="shared" si="787"/>
        <v>0</v>
      </c>
      <c r="BJ1033" s="13">
        <f t="shared" si="788"/>
        <v>0</v>
      </c>
      <c r="BK1033" s="14">
        <f t="shared" si="789"/>
        <v>0</v>
      </c>
      <c r="BL1033" s="13">
        <f t="shared" si="790"/>
        <v>1.9999999999999574E-2</v>
      </c>
    </row>
    <row r="1034" spans="1:64" x14ac:dyDescent="0.25">
      <c r="A1034" s="23">
        <f t="shared" si="791"/>
        <v>20.590416666666318</v>
      </c>
      <c r="B1034" s="8" t="s">
        <v>71</v>
      </c>
      <c r="C1034" s="10" t="s">
        <v>67</v>
      </c>
      <c r="E1034" s="10" t="s">
        <v>67</v>
      </c>
      <c r="F1034" s="10" t="s">
        <v>67</v>
      </c>
      <c r="G1034" t="s">
        <v>65</v>
      </c>
      <c r="K1034" s="10" t="s">
        <v>67</v>
      </c>
      <c r="L1034" s="13">
        <f t="shared" si="746"/>
        <v>0</v>
      </c>
      <c r="M1034" s="14">
        <f t="shared" si="760"/>
        <v>0</v>
      </c>
      <c r="N1034" s="13">
        <f t="shared" si="747"/>
        <v>0</v>
      </c>
      <c r="O1034" s="14">
        <f t="shared" si="761"/>
        <v>0</v>
      </c>
      <c r="P1034" s="13">
        <f t="shared" si="748"/>
        <v>1.9999999999999574E-2</v>
      </c>
      <c r="Q1034" s="14"/>
      <c r="R1034" s="13">
        <f t="shared" si="749"/>
        <v>0</v>
      </c>
      <c r="S1034" s="14">
        <f t="shared" si="762"/>
        <v>0</v>
      </c>
      <c r="T1034" s="13">
        <f t="shared" si="750"/>
        <v>0</v>
      </c>
      <c r="U1034" s="14">
        <f t="shared" si="763"/>
        <v>0</v>
      </c>
      <c r="V1034" s="13">
        <f t="shared" si="751"/>
        <v>0</v>
      </c>
      <c r="W1034" s="14"/>
      <c r="X1034" s="13">
        <f t="shared" si="752"/>
        <v>0</v>
      </c>
      <c r="Y1034" s="14">
        <f t="shared" si="764"/>
        <v>0</v>
      </c>
      <c r="Z1034" s="13">
        <f t="shared" si="753"/>
        <v>0</v>
      </c>
      <c r="AA1034" s="14">
        <f t="shared" si="765"/>
        <v>0</v>
      </c>
      <c r="AB1034" s="13">
        <f t="shared" si="754"/>
        <v>1.9999999999999574E-2</v>
      </c>
      <c r="AC1034" s="14"/>
      <c r="AD1034" s="13">
        <f t="shared" si="755"/>
        <v>20.590416666666318</v>
      </c>
      <c r="AE1034" s="14">
        <f t="shared" si="766"/>
        <v>1</v>
      </c>
      <c r="AF1034" s="13">
        <f t="shared" si="756"/>
        <v>0</v>
      </c>
      <c r="AG1034" s="14">
        <f t="shared" si="767"/>
        <v>0</v>
      </c>
      <c r="AH1034" s="13">
        <f t="shared" si="757"/>
        <v>1.9999999999999574E-2</v>
      </c>
      <c r="AI1034" s="14"/>
      <c r="AJ1034" s="13">
        <f t="shared" si="758"/>
        <v>0</v>
      </c>
      <c r="AK1034" s="14">
        <f t="shared" si="768"/>
        <v>0</v>
      </c>
      <c r="AL1034" s="13">
        <f t="shared" si="759"/>
        <v>0</v>
      </c>
      <c r="AM1034" s="14">
        <f t="shared" si="769"/>
        <v>0</v>
      </c>
      <c r="AN1034" s="13">
        <f t="shared" si="770"/>
        <v>0</v>
      </c>
      <c r="AO1034" s="14"/>
      <c r="AP1034" s="13">
        <f t="shared" si="771"/>
        <v>0</v>
      </c>
      <c r="AQ1034" s="14">
        <f t="shared" si="772"/>
        <v>0</v>
      </c>
      <c r="AR1034" s="13">
        <f t="shared" si="773"/>
        <v>0</v>
      </c>
      <c r="AS1034" s="14">
        <f t="shared" si="774"/>
        <v>0</v>
      </c>
      <c r="AT1034" s="13">
        <f t="shared" si="775"/>
        <v>0</v>
      </c>
      <c r="AU1034" s="14"/>
      <c r="AV1034" s="13">
        <f t="shared" si="776"/>
        <v>0</v>
      </c>
      <c r="AW1034" s="14">
        <f t="shared" si="777"/>
        <v>0</v>
      </c>
      <c r="AX1034" s="13">
        <f t="shared" si="778"/>
        <v>0</v>
      </c>
      <c r="AY1034" s="14">
        <f t="shared" si="779"/>
        <v>0</v>
      </c>
      <c r="AZ1034" s="13">
        <f t="shared" si="780"/>
        <v>1.9999999999999574E-2</v>
      </c>
      <c r="BA1034" s="14"/>
      <c r="BB1034" s="13">
        <f t="shared" si="781"/>
        <v>0</v>
      </c>
      <c r="BC1034" s="14">
        <f t="shared" si="782"/>
        <v>0</v>
      </c>
      <c r="BD1034" s="13">
        <f t="shared" si="783"/>
        <v>0</v>
      </c>
      <c r="BE1034" s="14">
        <f t="shared" si="784"/>
        <v>0</v>
      </c>
      <c r="BF1034" s="13">
        <f t="shared" si="785"/>
        <v>0</v>
      </c>
      <c r="BG1034" s="14"/>
      <c r="BH1034" s="13">
        <f t="shared" si="786"/>
        <v>0</v>
      </c>
      <c r="BI1034" s="14">
        <f t="shared" si="787"/>
        <v>0</v>
      </c>
      <c r="BJ1034" s="13">
        <f t="shared" si="788"/>
        <v>0</v>
      </c>
      <c r="BK1034" s="14">
        <f t="shared" si="789"/>
        <v>0</v>
      </c>
      <c r="BL1034" s="13">
        <f t="shared" si="790"/>
        <v>1.9999999999999574E-2</v>
      </c>
    </row>
    <row r="1035" spans="1:64" x14ac:dyDescent="0.25">
      <c r="A1035" s="23">
        <f t="shared" si="791"/>
        <v>20.610416666666318</v>
      </c>
      <c r="B1035" s="8" t="s">
        <v>77</v>
      </c>
      <c r="C1035" t="s">
        <v>65</v>
      </c>
      <c r="E1035" s="10" t="s">
        <v>67</v>
      </c>
      <c r="F1035" s="10" t="s">
        <v>67</v>
      </c>
      <c r="G1035" s="11" t="s">
        <v>66</v>
      </c>
      <c r="K1035" s="10" t="s">
        <v>67</v>
      </c>
      <c r="L1035" s="13">
        <f t="shared" si="746"/>
        <v>0</v>
      </c>
      <c r="M1035" s="14">
        <f t="shared" si="760"/>
        <v>0</v>
      </c>
      <c r="N1035" s="13">
        <f t="shared" si="747"/>
        <v>0</v>
      </c>
      <c r="O1035" s="14">
        <f t="shared" si="761"/>
        <v>0</v>
      </c>
      <c r="P1035" s="13">
        <f t="shared" si="748"/>
        <v>0</v>
      </c>
      <c r="Q1035" s="14"/>
      <c r="R1035" s="13">
        <f t="shared" si="749"/>
        <v>0</v>
      </c>
      <c r="S1035" s="14">
        <f t="shared" si="762"/>
        <v>0</v>
      </c>
      <c r="T1035" s="13">
        <f t="shared" si="750"/>
        <v>0</v>
      </c>
      <c r="U1035" s="14">
        <f t="shared" si="763"/>
        <v>0</v>
      </c>
      <c r="V1035" s="13">
        <f t="shared" si="751"/>
        <v>0</v>
      </c>
      <c r="W1035" s="14"/>
      <c r="X1035" s="13">
        <f t="shared" si="752"/>
        <v>0</v>
      </c>
      <c r="Y1035" s="14">
        <f t="shared" si="764"/>
        <v>0</v>
      </c>
      <c r="Z1035" s="13">
        <f t="shared" si="753"/>
        <v>0</v>
      </c>
      <c r="AA1035" s="14">
        <f t="shared" si="765"/>
        <v>0</v>
      </c>
      <c r="AB1035" s="13">
        <f t="shared" si="754"/>
        <v>1.9999999999999574E-2</v>
      </c>
      <c r="AC1035" s="14"/>
      <c r="AD1035" s="13">
        <f t="shared" si="755"/>
        <v>0</v>
      </c>
      <c r="AE1035" s="14">
        <f t="shared" si="766"/>
        <v>0</v>
      </c>
      <c r="AF1035" s="13">
        <f t="shared" si="756"/>
        <v>0</v>
      </c>
      <c r="AG1035" s="14">
        <f t="shared" si="767"/>
        <v>0</v>
      </c>
      <c r="AH1035" s="13">
        <f t="shared" si="757"/>
        <v>1.9999999999999574E-2</v>
      </c>
      <c r="AI1035" s="14"/>
      <c r="AJ1035" s="13">
        <f t="shared" si="758"/>
        <v>0</v>
      </c>
      <c r="AK1035" s="14">
        <f t="shared" si="768"/>
        <v>0</v>
      </c>
      <c r="AL1035" s="13">
        <f t="shared" si="759"/>
        <v>20.610416666666318</v>
      </c>
      <c r="AM1035" s="14">
        <f t="shared" si="769"/>
        <v>1</v>
      </c>
      <c r="AN1035" s="13">
        <f t="shared" si="770"/>
        <v>0</v>
      </c>
      <c r="AO1035" s="14"/>
      <c r="AP1035" s="13">
        <f t="shared" si="771"/>
        <v>0</v>
      </c>
      <c r="AQ1035" s="14">
        <f t="shared" si="772"/>
        <v>0</v>
      </c>
      <c r="AR1035" s="13">
        <f t="shared" si="773"/>
        <v>0</v>
      </c>
      <c r="AS1035" s="14">
        <f t="shared" si="774"/>
        <v>0</v>
      </c>
      <c r="AT1035" s="13">
        <f t="shared" si="775"/>
        <v>0</v>
      </c>
      <c r="AU1035" s="14"/>
      <c r="AV1035" s="13">
        <f t="shared" si="776"/>
        <v>0</v>
      </c>
      <c r="AW1035" s="14">
        <f t="shared" si="777"/>
        <v>0</v>
      </c>
      <c r="AX1035" s="13">
        <f t="shared" si="778"/>
        <v>0</v>
      </c>
      <c r="AY1035" s="14">
        <f t="shared" si="779"/>
        <v>0</v>
      </c>
      <c r="AZ1035" s="13">
        <f t="shared" si="780"/>
        <v>1.9999999999999574E-2</v>
      </c>
      <c r="BA1035" s="14"/>
      <c r="BB1035" s="13">
        <f t="shared" si="781"/>
        <v>0</v>
      </c>
      <c r="BC1035" s="14">
        <f t="shared" si="782"/>
        <v>0</v>
      </c>
      <c r="BD1035" s="13">
        <f t="shared" si="783"/>
        <v>0</v>
      </c>
      <c r="BE1035" s="14">
        <f t="shared" si="784"/>
        <v>0</v>
      </c>
      <c r="BF1035" s="13">
        <f t="shared" si="785"/>
        <v>0</v>
      </c>
      <c r="BG1035" s="14"/>
      <c r="BH1035" s="13">
        <f t="shared" si="786"/>
        <v>0</v>
      </c>
      <c r="BI1035" s="14">
        <f t="shared" si="787"/>
        <v>0</v>
      </c>
      <c r="BJ1035" s="13">
        <f t="shared" si="788"/>
        <v>0</v>
      </c>
      <c r="BK1035" s="14">
        <f t="shared" si="789"/>
        <v>0</v>
      </c>
      <c r="BL1035" s="13">
        <f t="shared" si="790"/>
        <v>1.9999999999999574E-2</v>
      </c>
    </row>
    <row r="1036" spans="1:64" x14ac:dyDescent="0.25">
      <c r="A1036" s="23">
        <f t="shared" si="791"/>
        <v>20.630416666666317</v>
      </c>
      <c r="B1036" s="8"/>
      <c r="C1036" t="s">
        <v>65</v>
      </c>
      <c r="E1036" s="10" t="s">
        <v>67</v>
      </c>
      <c r="F1036" s="10" t="s">
        <v>67</v>
      </c>
      <c r="G1036" s="10"/>
      <c r="K1036" s="10" t="s">
        <v>67</v>
      </c>
      <c r="L1036" s="13">
        <f t="shared" si="746"/>
        <v>0</v>
      </c>
      <c r="M1036" s="14">
        <f t="shared" si="760"/>
        <v>0</v>
      </c>
      <c r="N1036" s="13">
        <f t="shared" si="747"/>
        <v>0</v>
      </c>
      <c r="O1036" s="14">
        <f t="shared" si="761"/>
        <v>0</v>
      </c>
      <c r="P1036" s="13">
        <f t="shared" si="748"/>
        <v>0</v>
      </c>
      <c r="Q1036" s="14"/>
      <c r="R1036" s="13">
        <f t="shared" si="749"/>
        <v>0</v>
      </c>
      <c r="S1036" s="14">
        <f t="shared" si="762"/>
        <v>0</v>
      </c>
      <c r="T1036" s="13">
        <f t="shared" si="750"/>
        <v>0</v>
      </c>
      <c r="U1036" s="14">
        <f t="shared" si="763"/>
        <v>0</v>
      </c>
      <c r="V1036" s="13">
        <f t="shared" si="751"/>
        <v>0</v>
      </c>
      <c r="W1036" s="14"/>
      <c r="X1036" s="13">
        <f t="shared" si="752"/>
        <v>0</v>
      </c>
      <c r="Y1036" s="14">
        <f t="shared" si="764"/>
        <v>0</v>
      </c>
      <c r="Z1036" s="13">
        <f t="shared" si="753"/>
        <v>0</v>
      </c>
      <c r="AA1036" s="14">
        <f t="shared" si="765"/>
        <v>0</v>
      </c>
      <c r="AB1036" s="13">
        <f t="shared" si="754"/>
        <v>1.9999999999999574E-2</v>
      </c>
      <c r="AC1036" s="14"/>
      <c r="AD1036" s="13">
        <f t="shared" si="755"/>
        <v>0</v>
      </c>
      <c r="AE1036" s="14">
        <f t="shared" si="766"/>
        <v>0</v>
      </c>
      <c r="AF1036" s="13">
        <f t="shared" si="756"/>
        <v>0</v>
      </c>
      <c r="AG1036" s="14">
        <f t="shared" si="767"/>
        <v>0</v>
      </c>
      <c r="AH1036" s="13">
        <f t="shared" si="757"/>
        <v>1.9999999999999574E-2</v>
      </c>
      <c r="AI1036" s="14"/>
      <c r="AJ1036" s="13">
        <f t="shared" si="758"/>
        <v>0</v>
      </c>
      <c r="AK1036" s="14">
        <f t="shared" si="768"/>
        <v>0</v>
      </c>
      <c r="AL1036" s="13">
        <f t="shared" si="759"/>
        <v>0</v>
      </c>
      <c r="AM1036" s="14">
        <f t="shared" si="769"/>
        <v>0</v>
      </c>
      <c r="AN1036" s="13">
        <f t="shared" si="770"/>
        <v>0</v>
      </c>
      <c r="AO1036" s="14"/>
      <c r="AP1036" s="13">
        <f t="shared" si="771"/>
        <v>0</v>
      </c>
      <c r="AQ1036" s="14">
        <f t="shared" si="772"/>
        <v>0</v>
      </c>
      <c r="AR1036" s="13">
        <f t="shared" si="773"/>
        <v>0</v>
      </c>
      <c r="AS1036" s="14">
        <f t="shared" si="774"/>
        <v>0</v>
      </c>
      <c r="AT1036" s="13">
        <f t="shared" si="775"/>
        <v>0</v>
      </c>
      <c r="AU1036" s="14"/>
      <c r="AV1036" s="13">
        <f t="shared" si="776"/>
        <v>0</v>
      </c>
      <c r="AW1036" s="14">
        <f t="shared" si="777"/>
        <v>0</v>
      </c>
      <c r="AX1036" s="13">
        <f t="shared" si="778"/>
        <v>0</v>
      </c>
      <c r="AY1036" s="14">
        <f t="shared" si="779"/>
        <v>0</v>
      </c>
      <c r="AZ1036" s="13">
        <f t="shared" si="780"/>
        <v>1.9999999999999574E-2</v>
      </c>
      <c r="BA1036" s="14"/>
      <c r="BB1036" s="13">
        <f t="shared" si="781"/>
        <v>0</v>
      </c>
      <c r="BC1036" s="14">
        <f t="shared" si="782"/>
        <v>0</v>
      </c>
      <c r="BD1036" s="13">
        <f t="shared" si="783"/>
        <v>0</v>
      </c>
      <c r="BE1036" s="14">
        <f t="shared" si="784"/>
        <v>0</v>
      </c>
      <c r="BF1036" s="13">
        <f t="shared" si="785"/>
        <v>0</v>
      </c>
      <c r="BG1036" s="14"/>
      <c r="BH1036" s="13">
        <f t="shared" si="786"/>
        <v>0</v>
      </c>
      <c r="BI1036" s="14">
        <f t="shared" si="787"/>
        <v>0</v>
      </c>
      <c r="BJ1036" s="13">
        <f t="shared" si="788"/>
        <v>0</v>
      </c>
      <c r="BK1036" s="14">
        <f t="shared" si="789"/>
        <v>0</v>
      </c>
      <c r="BL1036" s="13">
        <f t="shared" si="790"/>
        <v>1.9999999999999574E-2</v>
      </c>
    </row>
    <row r="1037" spans="1:64" x14ac:dyDescent="0.25">
      <c r="A1037" s="23">
        <f t="shared" si="791"/>
        <v>20.650416666666317</v>
      </c>
      <c r="B1037" s="8" t="s">
        <v>69</v>
      </c>
      <c r="C1037" s="11" t="s">
        <v>66</v>
      </c>
      <c r="E1037" t="s">
        <v>65</v>
      </c>
      <c r="F1037" s="10" t="s">
        <v>67</v>
      </c>
      <c r="G1037" s="10"/>
      <c r="K1037" s="10" t="s">
        <v>67</v>
      </c>
      <c r="L1037" s="13">
        <f t="shared" si="746"/>
        <v>0</v>
      </c>
      <c r="M1037" s="14">
        <f t="shared" si="760"/>
        <v>0</v>
      </c>
      <c r="N1037" s="13">
        <f t="shared" si="747"/>
        <v>20.650416666666317</v>
      </c>
      <c r="O1037" s="14">
        <f t="shared" si="761"/>
        <v>1</v>
      </c>
      <c r="P1037" s="13">
        <f t="shared" si="748"/>
        <v>0</v>
      </c>
      <c r="Q1037" s="14"/>
      <c r="R1037" s="13">
        <f t="shared" si="749"/>
        <v>0</v>
      </c>
      <c r="S1037" s="14">
        <f t="shared" si="762"/>
        <v>0</v>
      </c>
      <c r="T1037" s="13">
        <f t="shared" si="750"/>
        <v>0</v>
      </c>
      <c r="U1037" s="14">
        <f t="shared" si="763"/>
        <v>0</v>
      </c>
      <c r="V1037" s="13">
        <f t="shared" si="751"/>
        <v>0</v>
      </c>
      <c r="W1037" s="14"/>
      <c r="X1037" s="13">
        <f t="shared" si="752"/>
        <v>0</v>
      </c>
      <c r="Y1037" s="14">
        <f t="shared" si="764"/>
        <v>0</v>
      </c>
      <c r="Z1037" s="13">
        <f t="shared" si="753"/>
        <v>0</v>
      </c>
      <c r="AA1037" s="14">
        <f t="shared" si="765"/>
        <v>0</v>
      </c>
      <c r="AB1037" s="13">
        <f t="shared" si="754"/>
        <v>0</v>
      </c>
      <c r="AC1037" s="14"/>
      <c r="AD1037" s="13">
        <f t="shared" si="755"/>
        <v>0</v>
      </c>
      <c r="AE1037" s="14">
        <f t="shared" si="766"/>
        <v>0</v>
      </c>
      <c r="AF1037" s="13">
        <f t="shared" si="756"/>
        <v>0</v>
      </c>
      <c r="AG1037" s="14">
        <f t="shared" si="767"/>
        <v>0</v>
      </c>
      <c r="AH1037" s="13">
        <f t="shared" si="757"/>
        <v>1.9999999999999574E-2</v>
      </c>
      <c r="AI1037" s="14"/>
      <c r="AJ1037" s="13">
        <f t="shared" si="758"/>
        <v>0</v>
      </c>
      <c r="AK1037" s="14">
        <f t="shared" si="768"/>
        <v>0</v>
      </c>
      <c r="AL1037" s="13">
        <f t="shared" si="759"/>
        <v>0</v>
      </c>
      <c r="AM1037" s="14">
        <f t="shared" si="769"/>
        <v>0</v>
      </c>
      <c r="AN1037" s="13">
        <f t="shared" si="770"/>
        <v>0</v>
      </c>
      <c r="AO1037" s="14"/>
      <c r="AP1037" s="13">
        <f t="shared" si="771"/>
        <v>0</v>
      </c>
      <c r="AQ1037" s="14">
        <f t="shared" si="772"/>
        <v>0</v>
      </c>
      <c r="AR1037" s="13">
        <f t="shared" si="773"/>
        <v>0</v>
      </c>
      <c r="AS1037" s="14">
        <f t="shared" si="774"/>
        <v>0</v>
      </c>
      <c r="AT1037" s="13">
        <f t="shared" si="775"/>
        <v>0</v>
      </c>
      <c r="AU1037" s="14"/>
      <c r="AV1037" s="13">
        <f t="shared" si="776"/>
        <v>0</v>
      </c>
      <c r="AW1037" s="14">
        <f t="shared" si="777"/>
        <v>0</v>
      </c>
      <c r="AX1037" s="13">
        <f t="shared" si="778"/>
        <v>0</v>
      </c>
      <c r="AY1037" s="14">
        <f t="shared" si="779"/>
        <v>0</v>
      </c>
      <c r="AZ1037" s="13">
        <f t="shared" si="780"/>
        <v>1.9999999999999574E-2</v>
      </c>
      <c r="BA1037" s="14"/>
      <c r="BB1037" s="13">
        <f t="shared" si="781"/>
        <v>0</v>
      </c>
      <c r="BC1037" s="14">
        <f t="shared" si="782"/>
        <v>0</v>
      </c>
      <c r="BD1037" s="13">
        <f t="shared" si="783"/>
        <v>0</v>
      </c>
      <c r="BE1037" s="14">
        <f t="shared" si="784"/>
        <v>0</v>
      </c>
      <c r="BF1037" s="13">
        <f t="shared" si="785"/>
        <v>0</v>
      </c>
      <c r="BG1037" s="14"/>
      <c r="BH1037" s="13">
        <f t="shared" si="786"/>
        <v>0</v>
      </c>
      <c r="BI1037" s="14">
        <f t="shared" si="787"/>
        <v>0</v>
      </c>
      <c r="BJ1037" s="13">
        <f t="shared" si="788"/>
        <v>0</v>
      </c>
      <c r="BK1037" s="14">
        <f t="shared" si="789"/>
        <v>0</v>
      </c>
      <c r="BL1037" s="13">
        <f t="shared" si="790"/>
        <v>1.9999999999999574E-2</v>
      </c>
    </row>
    <row r="1038" spans="1:64" x14ac:dyDescent="0.25">
      <c r="A1038" s="23">
        <f t="shared" si="791"/>
        <v>20.670416666666316</v>
      </c>
      <c r="B1038" s="8" t="s">
        <v>70</v>
      </c>
      <c r="D1038" s="10" t="s">
        <v>67</v>
      </c>
      <c r="E1038" t="s">
        <v>65</v>
      </c>
      <c r="F1038" s="10" t="s">
        <v>67</v>
      </c>
      <c r="G1038" s="10"/>
      <c r="K1038" s="10" t="s">
        <v>67</v>
      </c>
      <c r="L1038" s="13">
        <f t="shared" si="746"/>
        <v>0</v>
      </c>
      <c r="M1038" s="14">
        <f t="shared" si="760"/>
        <v>0</v>
      </c>
      <c r="N1038" s="13">
        <f t="shared" si="747"/>
        <v>0</v>
      </c>
      <c r="O1038" s="14">
        <f t="shared" si="761"/>
        <v>0</v>
      </c>
      <c r="P1038" s="13">
        <f t="shared" si="748"/>
        <v>0</v>
      </c>
      <c r="Q1038" s="14"/>
      <c r="R1038" s="13">
        <f t="shared" si="749"/>
        <v>20.670416666666316</v>
      </c>
      <c r="S1038" s="14">
        <f t="shared" si="762"/>
        <v>1</v>
      </c>
      <c r="T1038" s="13">
        <f t="shared" si="750"/>
        <v>0</v>
      </c>
      <c r="U1038" s="14">
        <f t="shared" si="763"/>
        <v>0</v>
      </c>
      <c r="V1038" s="13">
        <f t="shared" si="751"/>
        <v>1.9999999999999574E-2</v>
      </c>
      <c r="W1038" s="14"/>
      <c r="X1038" s="13">
        <f t="shared" si="752"/>
        <v>0</v>
      </c>
      <c r="Y1038" s="14">
        <f t="shared" si="764"/>
        <v>0</v>
      </c>
      <c r="Z1038" s="13">
        <f t="shared" si="753"/>
        <v>0</v>
      </c>
      <c r="AA1038" s="14">
        <f t="shared" si="765"/>
        <v>0</v>
      </c>
      <c r="AB1038" s="13">
        <f t="shared" si="754"/>
        <v>0</v>
      </c>
      <c r="AC1038" s="14"/>
      <c r="AD1038" s="13">
        <f t="shared" si="755"/>
        <v>0</v>
      </c>
      <c r="AE1038" s="14">
        <f t="shared" si="766"/>
        <v>0</v>
      </c>
      <c r="AF1038" s="13">
        <f t="shared" si="756"/>
        <v>0</v>
      </c>
      <c r="AG1038" s="14">
        <f t="shared" si="767"/>
        <v>0</v>
      </c>
      <c r="AH1038" s="13">
        <f t="shared" si="757"/>
        <v>1.9999999999999574E-2</v>
      </c>
      <c r="AI1038" s="14"/>
      <c r="AJ1038" s="13">
        <f t="shared" si="758"/>
        <v>0</v>
      </c>
      <c r="AK1038" s="14">
        <f t="shared" si="768"/>
        <v>0</v>
      </c>
      <c r="AL1038" s="13">
        <f t="shared" si="759"/>
        <v>0</v>
      </c>
      <c r="AM1038" s="14">
        <f t="shared" si="769"/>
        <v>0</v>
      </c>
      <c r="AN1038" s="13">
        <f t="shared" si="770"/>
        <v>0</v>
      </c>
      <c r="AO1038" s="14"/>
      <c r="AP1038" s="13">
        <f t="shared" si="771"/>
        <v>0</v>
      </c>
      <c r="AQ1038" s="14">
        <f t="shared" si="772"/>
        <v>0</v>
      </c>
      <c r="AR1038" s="13">
        <f t="shared" si="773"/>
        <v>0</v>
      </c>
      <c r="AS1038" s="14">
        <f t="shared" si="774"/>
        <v>0</v>
      </c>
      <c r="AT1038" s="13">
        <f t="shared" si="775"/>
        <v>0</v>
      </c>
      <c r="AU1038" s="14"/>
      <c r="AV1038" s="13">
        <f t="shared" si="776"/>
        <v>0</v>
      </c>
      <c r="AW1038" s="14">
        <f t="shared" si="777"/>
        <v>0</v>
      </c>
      <c r="AX1038" s="13">
        <f t="shared" si="778"/>
        <v>0</v>
      </c>
      <c r="AY1038" s="14">
        <f t="shared" si="779"/>
        <v>0</v>
      </c>
      <c r="AZ1038" s="13">
        <f t="shared" si="780"/>
        <v>1.9999999999999574E-2</v>
      </c>
      <c r="BA1038" s="14"/>
      <c r="BB1038" s="13">
        <f t="shared" si="781"/>
        <v>0</v>
      </c>
      <c r="BC1038" s="14">
        <f t="shared" si="782"/>
        <v>0</v>
      </c>
      <c r="BD1038" s="13">
        <f t="shared" si="783"/>
        <v>0</v>
      </c>
      <c r="BE1038" s="14">
        <f t="shared" si="784"/>
        <v>0</v>
      </c>
      <c r="BF1038" s="13">
        <f t="shared" si="785"/>
        <v>0</v>
      </c>
      <c r="BG1038" s="14"/>
      <c r="BH1038" s="13">
        <f t="shared" si="786"/>
        <v>0</v>
      </c>
      <c r="BI1038" s="14">
        <f t="shared" si="787"/>
        <v>0</v>
      </c>
      <c r="BJ1038" s="13">
        <f t="shared" si="788"/>
        <v>0</v>
      </c>
      <c r="BK1038" s="14">
        <f t="shared" si="789"/>
        <v>0</v>
      </c>
      <c r="BL1038" s="13">
        <f t="shared" si="790"/>
        <v>1.9999999999999574E-2</v>
      </c>
    </row>
    <row r="1039" spans="1:64" x14ac:dyDescent="0.25">
      <c r="A1039" s="23">
        <f t="shared" si="791"/>
        <v>20.690416666666316</v>
      </c>
      <c r="B1039" s="8"/>
      <c r="D1039" s="10" t="s">
        <v>67</v>
      </c>
      <c r="E1039" t="s">
        <v>65</v>
      </c>
      <c r="F1039" s="10" t="s">
        <v>67</v>
      </c>
      <c r="G1039" s="10"/>
      <c r="I1039" s="11"/>
      <c r="J1039" s="11"/>
      <c r="K1039" s="10" t="s">
        <v>67</v>
      </c>
      <c r="L1039" s="13">
        <f t="shared" si="746"/>
        <v>0</v>
      </c>
      <c r="M1039" s="14">
        <f t="shared" si="760"/>
        <v>0</v>
      </c>
      <c r="N1039" s="13">
        <f t="shared" si="747"/>
        <v>0</v>
      </c>
      <c r="O1039" s="14">
        <f t="shared" si="761"/>
        <v>0</v>
      </c>
      <c r="P1039" s="13">
        <f t="shared" si="748"/>
        <v>0</v>
      </c>
      <c r="Q1039" s="14"/>
      <c r="R1039" s="13">
        <f t="shared" si="749"/>
        <v>0</v>
      </c>
      <c r="S1039" s="14">
        <f t="shared" si="762"/>
        <v>0</v>
      </c>
      <c r="T1039" s="13">
        <f t="shared" si="750"/>
        <v>0</v>
      </c>
      <c r="U1039" s="14">
        <f t="shared" si="763"/>
        <v>0</v>
      </c>
      <c r="V1039" s="13">
        <f t="shared" si="751"/>
        <v>1.9999999999999574E-2</v>
      </c>
      <c r="W1039" s="14"/>
      <c r="X1039" s="13">
        <f t="shared" si="752"/>
        <v>0</v>
      </c>
      <c r="Y1039" s="14">
        <f t="shared" si="764"/>
        <v>0</v>
      </c>
      <c r="Z1039" s="13">
        <f t="shared" si="753"/>
        <v>0</v>
      </c>
      <c r="AA1039" s="14">
        <f t="shared" si="765"/>
        <v>0</v>
      </c>
      <c r="AB1039" s="13">
        <f t="shared" si="754"/>
        <v>0</v>
      </c>
      <c r="AC1039" s="14"/>
      <c r="AD1039" s="13">
        <f t="shared" si="755"/>
        <v>0</v>
      </c>
      <c r="AE1039" s="14">
        <f t="shared" si="766"/>
        <v>0</v>
      </c>
      <c r="AF1039" s="13">
        <f t="shared" si="756"/>
        <v>0</v>
      </c>
      <c r="AG1039" s="14">
        <f t="shared" si="767"/>
        <v>0</v>
      </c>
      <c r="AH1039" s="13">
        <f t="shared" si="757"/>
        <v>1.9999999999999574E-2</v>
      </c>
      <c r="AI1039" s="14"/>
      <c r="AJ1039" s="13">
        <f t="shared" si="758"/>
        <v>0</v>
      </c>
      <c r="AK1039" s="14">
        <f t="shared" si="768"/>
        <v>0</v>
      </c>
      <c r="AL1039" s="13">
        <f t="shared" si="759"/>
        <v>0</v>
      </c>
      <c r="AM1039" s="14">
        <f t="shared" si="769"/>
        <v>0</v>
      </c>
      <c r="AN1039" s="13">
        <f t="shared" si="770"/>
        <v>0</v>
      </c>
      <c r="AO1039" s="14"/>
      <c r="AP1039" s="13">
        <f t="shared" si="771"/>
        <v>0</v>
      </c>
      <c r="AQ1039" s="14">
        <f t="shared" si="772"/>
        <v>0</v>
      </c>
      <c r="AR1039" s="13">
        <f t="shared" si="773"/>
        <v>0</v>
      </c>
      <c r="AS1039" s="14">
        <f t="shared" si="774"/>
        <v>0</v>
      </c>
      <c r="AT1039" s="13">
        <f t="shared" si="775"/>
        <v>0</v>
      </c>
      <c r="AU1039" s="14"/>
      <c r="AV1039" s="13">
        <f t="shared" si="776"/>
        <v>0</v>
      </c>
      <c r="AW1039" s="14">
        <f t="shared" si="777"/>
        <v>0</v>
      </c>
      <c r="AX1039" s="13">
        <f t="shared" si="778"/>
        <v>0</v>
      </c>
      <c r="AY1039" s="14">
        <f t="shared" si="779"/>
        <v>0</v>
      </c>
      <c r="AZ1039" s="13">
        <f t="shared" si="780"/>
        <v>1.9999999999999574E-2</v>
      </c>
      <c r="BA1039" s="14"/>
      <c r="BB1039" s="13">
        <f t="shared" si="781"/>
        <v>0</v>
      </c>
      <c r="BC1039" s="14">
        <f t="shared" si="782"/>
        <v>0</v>
      </c>
      <c r="BD1039" s="13">
        <f t="shared" si="783"/>
        <v>0</v>
      </c>
      <c r="BE1039" s="14">
        <f t="shared" si="784"/>
        <v>0</v>
      </c>
      <c r="BF1039" s="13">
        <f t="shared" si="785"/>
        <v>0</v>
      </c>
      <c r="BG1039" s="14"/>
      <c r="BH1039" s="13">
        <f t="shared" si="786"/>
        <v>0</v>
      </c>
      <c r="BI1039" s="14">
        <f t="shared" si="787"/>
        <v>0</v>
      </c>
      <c r="BJ1039" s="13">
        <f t="shared" si="788"/>
        <v>0</v>
      </c>
      <c r="BK1039" s="14">
        <f t="shared" si="789"/>
        <v>0</v>
      </c>
      <c r="BL1039" s="13">
        <f t="shared" si="790"/>
        <v>1.9999999999999574E-2</v>
      </c>
    </row>
    <row r="1040" spans="1:64" x14ac:dyDescent="0.25">
      <c r="A1040" s="23">
        <f t="shared" si="791"/>
        <v>20.710416666666315</v>
      </c>
      <c r="B1040" s="8" t="s">
        <v>74</v>
      </c>
      <c r="D1040" s="10" t="s">
        <v>67</v>
      </c>
      <c r="E1040" s="11" t="s">
        <v>66</v>
      </c>
      <c r="F1040" s="10" t="s">
        <v>67</v>
      </c>
      <c r="G1040" s="10"/>
      <c r="I1040" s="10"/>
      <c r="J1040" s="10"/>
      <c r="K1040" t="s">
        <v>65</v>
      </c>
      <c r="L1040" s="13">
        <f t="shared" si="746"/>
        <v>0</v>
      </c>
      <c r="M1040" s="14">
        <f t="shared" si="760"/>
        <v>0</v>
      </c>
      <c r="N1040" s="13">
        <f t="shared" si="747"/>
        <v>0</v>
      </c>
      <c r="O1040" s="14">
        <f t="shared" si="761"/>
        <v>0</v>
      </c>
      <c r="P1040" s="13">
        <f t="shared" si="748"/>
        <v>0</v>
      </c>
      <c r="Q1040" s="14"/>
      <c r="R1040" s="13">
        <f t="shared" si="749"/>
        <v>0</v>
      </c>
      <c r="S1040" s="14">
        <f t="shared" si="762"/>
        <v>0</v>
      </c>
      <c r="T1040" s="13">
        <f t="shared" si="750"/>
        <v>0</v>
      </c>
      <c r="U1040" s="14">
        <f t="shared" si="763"/>
        <v>0</v>
      </c>
      <c r="V1040" s="13">
        <f t="shared" si="751"/>
        <v>1.9999999999999574E-2</v>
      </c>
      <c r="W1040" s="14"/>
      <c r="X1040" s="13">
        <f t="shared" si="752"/>
        <v>0</v>
      </c>
      <c r="Y1040" s="14">
        <f t="shared" si="764"/>
        <v>0</v>
      </c>
      <c r="Z1040" s="13">
        <f t="shared" si="753"/>
        <v>20.710416666666315</v>
      </c>
      <c r="AA1040" s="14">
        <f t="shared" si="765"/>
        <v>1</v>
      </c>
      <c r="AB1040" s="13">
        <f t="shared" si="754"/>
        <v>0</v>
      </c>
      <c r="AC1040" s="14"/>
      <c r="AD1040" s="13">
        <f t="shared" si="755"/>
        <v>0</v>
      </c>
      <c r="AE1040" s="14">
        <f t="shared" si="766"/>
        <v>0</v>
      </c>
      <c r="AF1040" s="13">
        <f t="shared" si="756"/>
        <v>0</v>
      </c>
      <c r="AG1040" s="14">
        <f t="shared" si="767"/>
        <v>0</v>
      </c>
      <c r="AH1040" s="13">
        <f t="shared" si="757"/>
        <v>1.9999999999999574E-2</v>
      </c>
      <c r="AI1040" s="14"/>
      <c r="AJ1040" s="13">
        <f t="shared" si="758"/>
        <v>0</v>
      </c>
      <c r="AK1040" s="14">
        <f t="shared" si="768"/>
        <v>0</v>
      </c>
      <c r="AL1040" s="13">
        <f t="shared" si="759"/>
        <v>0</v>
      </c>
      <c r="AM1040" s="14">
        <f t="shared" si="769"/>
        <v>0</v>
      </c>
      <c r="AN1040" s="13">
        <f t="shared" si="770"/>
        <v>0</v>
      </c>
      <c r="AO1040" s="14"/>
      <c r="AP1040" s="13">
        <f t="shared" si="771"/>
        <v>0</v>
      </c>
      <c r="AQ1040" s="14">
        <f t="shared" si="772"/>
        <v>0</v>
      </c>
      <c r="AR1040" s="13">
        <f t="shared" si="773"/>
        <v>0</v>
      </c>
      <c r="AS1040" s="14">
        <f t="shared" si="774"/>
        <v>0</v>
      </c>
      <c r="AT1040" s="13">
        <f t="shared" si="775"/>
        <v>0</v>
      </c>
      <c r="AU1040" s="14"/>
      <c r="AV1040" s="13">
        <f t="shared" si="776"/>
        <v>0</v>
      </c>
      <c r="AW1040" s="14">
        <f t="shared" si="777"/>
        <v>0</v>
      </c>
      <c r="AX1040" s="13">
        <f t="shared" si="778"/>
        <v>0</v>
      </c>
      <c r="AY1040" s="14">
        <f t="shared" si="779"/>
        <v>0</v>
      </c>
      <c r="AZ1040" s="13">
        <f t="shared" si="780"/>
        <v>0</v>
      </c>
      <c r="BA1040" s="14"/>
      <c r="BB1040" s="13">
        <f t="shared" si="781"/>
        <v>0</v>
      </c>
      <c r="BC1040" s="14">
        <f t="shared" si="782"/>
        <v>0</v>
      </c>
      <c r="BD1040" s="13">
        <f t="shared" si="783"/>
        <v>0</v>
      </c>
      <c r="BE1040" s="14">
        <f t="shared" si="784"/>
        <v>0</v>
      </c>
      <c r="BF1040" s="13">
        <f t="shared" si="785"/>
        <v>0</v>
      </c>
      <c r="BG1040" s="14"/>
      <c r="BH1040" s="13">
        <f t="shared" si="786"/>
        <v>0</v>
      </c>
      <c r="BI1040" s="14">
        <f t="shared" si="787"/>
        <v>0</v>
      </c>
      <c r="BJ1040" s="13">
        <f t="shared" si="788"/>
        <v>0</v>
      </c>
      <c r="BK1040" s="14">
        <f t="shared" si="789"/>
        <v>0</v>
      </c>
      <c r="BL1040" s="13">
        <f t="shared" si="790"/>
        <v>0</v>
      </c>
    </row>
    <row r="1041" spans="1:64" x14ac:dyDescent="0.25">
      <c r="A1041" s="23">
        <f t="shared" si="791"/>
        <v>20.730416666666315</v>
      </c>
      <c r="B1041" s="8" t="s">
        <v>82</v>
      </c>
      <c r="D1041" s="10" t="s">
        <v>67</v>
      </c>
      <c r="F1041" s="10" t="s">
        <v>67</v>
      </c>
      <c r="G1041" s="10"/>
      <c r="I1041" s="10"/>
      <c r="J1041" s="10" t="s">
        <v>67</v>
      </c>
      <c r="K1041" t="s">
        <v>65</v>
      </c>
      <c r="L1041" s="13">
        <f t="shared" si="746"/>
        <v>0</v>
      </c>
      <c r="M1041" s="14">
        <f t="shared" si="760"/>
        <v>0</v>
      </c>
      <c r="N1041" s="13">
        <f t="shared" si="747"/>
        <v>0</v>
      </c>
      <c r="O1041" s="14">
        <f t="shared" si="761"/>
        <v>0</v>
      </c>
      <c r="P1041" s="13">
        <f t="shared" si="748"/>
        <v>0</v>
      </c>
      <c r="Q1041" s="14"/>
      <c r="R1041" s="13">
        <f t="shared" si="749"/>
        <v>0</v>
      </c>
      <c r="S1041" s="14">
        <f t="shared" si="762"/>
        <v>0</v>
      </c>
      <c r="T1041" s="13">
        <f t="shared" si="750"/>
        <v>0</v>
      </c>
      <c r="U1041" s="14">
        <f t="shared" si="763"/>
        <v>0</v>
      </c>
      <c r="V1041" s="13">
        <f t="shared" si="751"/>
        <v>1.9999999999999574E-2</v>
      </c>
      <c r="W1041" s="14"/>
      <c r="X1041" s="13">
        <f t="shared" si="752"/>
        <v>0</v>
      </c>
      <c r="Y1041" s="14">
        <f t="shared" si="764"/>
        <v>0</v>
      </c>
      <c r="Z1041" s="13">
        <f t="shared" si="753"/>
        <v>0</v>
      </c>
      <c r="AA1041" s="14">
        <f t="shared" si="765"/>
        <v>0</v>
      </c>
      <c r="AB1041" s="13">
        <f t="shared" si="754"/>
        <v>0</v>
      </c>
      <c r="AC1041" s="14"/>
      <c r="AD1041" s="13">
        <f t="shared" si="755"/>
        <v>0</v>
      </c>
      <c r="AE1041" s="14">
        <f t="shared" si="766"/>
        <v>0</v>
      </c>
      <c r="AF1041" s="13">
        <f t="shared" si="756"/>
        <v>0</v>
      </c>
      <c r="AG1041" s="14">
        <f t="shared" si="767"/>
        <v>0</v>
      </c>
      <c r="AH1041" s="13">
        <f t="shared" si="757"/>
        <v>1.9999999999999574E-2</v>
      </c>
      <c r="AI1041" s="14"/>
      <c r="AJ1041" s="13">
        <f t="shared" si="758"/>
        <v>0</v>
      </c>
      <c r="AK1041" s="14">
        <f t="shared" si="768"/>
        <v>0</v>
      </c>
      <c r="AL1041" s="13">
        <f t="shared" si="759"/>
        <v>0</v>
      </c>
      <c r="AM1041" s="14">
        <f t="shared" si="769"/>
        <v>0</v>
      </c>
      <c r="AN1041" s="13">
        <f t="shared" si="770"/>
        <v>0</v>
      </c>
      <c r="AO1041" s="14"/>
      <c r="AP1041" s="13">
        <f t="shared" si="771"/>
        <v>0</v>
      </c>
      <c r="AQ1041" s="14">
        <f t="shared" si="772"/>
        <v>0</v>
      </c>
      <c r="AR1041" s="13">
        <f t="shared" si="773"/>
        <v>0</v>
      </c>
      <c r="AS1041" s="14">
        <f t="shared" si="774"/>
        <v>0</v>
      </c>
      <c r="AT1041" s="13">
        <f t="shared" si="775"/>
        <v>0</v>
      </c>
      <c r="AU1041" s="14"/>
      <c r="AV1041" s="13">
        <f t="shared" si="776"/>
        <v>0</v>
      </c>
      <c r="AW1041" s="14">
        <f t="shared" si="777"/>
        <v>0</v>
      </c>
      <c r="AX1041" s="13">
        <f t="shared" si="778"/>
        <v>0</v>
      </c>
      <c r="AY1041" s="14">
        <f t="shared" si="779"/>
        <v>0</v>
      </c>
      <c r="AZ1041" s="13">
        <f t="shared" si="780"/>
        <v>0</v>
      </c>
      <c r="BA1041" s="14"/>
      <c r="BB1041" s="13">
        <f t="shared" si="781"/>
        <v>20.730416666666315</v>
      </c>
      <c r="BC1041" s="14">
        <f t="shared" si="782"/>
        <v>1</v>
      </c>
      <c r="BD1041" s="13">
        <f t="shared" si="783"/>
        <v>0</v>
      </c>
      <c r="BE1041" s="14">
        <f t="shared" si="784"/>
        <v>0</v>
      </c>
      <c r="BF1041" s="13">
        <f t="shared" si="785"/>
        <v>1.9999999999999574E-2</v>
      </c>
      <c r="BG1041" s="14"/>
      <c r="BH1041" s="13">
        <f t="shared" si="786"/>
        <v>0</v>
      </c>
      <c r="BI1041" s="14">
        <f t="shared" si="787"/>
        <v>0</v>
      </c>
      <c r="BJ1041" s="13">
        <f t="shared" si="788"/>
        <v>0</v>
      </c>
      <c r="BK1041" s="14">
        <f t="shared" si="789"/>
        <v>0</v>
      </c>
      <c r="BL1041" s="13">
        <f t="shared" si="790"/>
        <v>0</v>
      </c>
    </row>
    <row r="1042" spans="1:64" x14ac:dyDescent="0.25">
      <c r="A1042" s="23">
        <f t="shared" si="791"/>
        <v>20.750416666666315</v>
      </c>
      <c r="B1042" s="8"/>
      <c r="D1042" s="10" t="s">
        <v>67</v>
      </c>
      <c r="F1042" s="10" t="s">
        <v>67</v>
      </c>
      <c r="G1042" s="10"/>
      <c r="J1042" s="10" t="s">
        <v>67</v>
      </c>
      <c r="K1042" t="s">
        <v>65</v>
      </c>
      <c r="L1042" s="13">
        <f t="shared" si="746"/>
        <v>0</v>
      </c>
      <c r="M1042" s="14">
        <f t="shared" si="760"/>
        <v>0</v>
      </c>
      <c r="N1042" s="13">
        <f t="shared" si="747"/>
        <v>0</v>
      </c>
      <c r="O1042" s="14">
        <f t="shared" si="761"/>
        <v>0</v>
      </c>
      <c r="P1042" s="13">
        <f t="shared" si="748"/>
        <v>0</v>
      </c>
      <c r="Q1042" s="14"/>
      <c r="R1042" s="13">
        <f t="shared" si="749"/>
        <v>0</v>
      </c>
      <c r="S1042" s="14">
        <f t="shared" si="762"/>
        <v>0</v>
      </c>
      <c r="T1042" s="13">
        <f t="shared" si="750"/>
        <v>0</v>
      </c>
      <c r="U1042" s="14">
        <f t="shared" si="763"/>
        <v>0</v>
      </c>
      <c r="V1042" s="13">
        <f t="shared" si="751"/>
        <v>1.9999999999999574E-2</v>
      </c>
      <c r="W1042" s="14"/>
      <c r="X1042" s="13">
        <f t="shared" si="752"/>
        <v>0</v>
      </c>
      <c r="Y1042" s="14">
        <f t="shared" si="764"/>
        <v>0</v>
      </c>
      <c r="Z1042" s="13">
        <f t="shared" si="753"/>
        <v>0</v>
      </c>
      <c r="AA1042" s="14">
        <f t="shared" si="765"/>
        <v>0</v>
      </c>
      <c r="AB1042" s="13">
        <f t="shared" si="754"/>
        <v>0</v>
      </c>
      <c r="AC1042" s="14"/>
      <c r="AD1042" s="13">
        <f t="shared" si="755"/>
        <v>0</v>
      </c>
      <c r="AE1042" s="14">
        <f t="shared" si="766"/>
        <v>0</v>
      </c>
      <c r="AF1042" s="13">
        <f t="shared" si="756"/>
        <v>0</v>
      </c>
      <c r="AG1042" s="14">
        <f t="shared" si="767"/>
        <v>0</v>
      </c>
      <c r="AH1042" s="13">
        <f t="shared" si="757"/>
        <v>1.9999999999999574E-2</v>
      </c>
      <c r="AI1042" s="14"/>
      <c r="AJ1042" s="13">
        <f t="shared" si="758"/>
        <v>0</v>
      </c>
      <c r="AK1042" s="14">
        <f t="shared" si="768"/>
        <v>0</v>
      </c>
      <c r="AL1042" s="13">
        <f t="shared" si="759"/>
        <v>0</v>
      </c>
      <c r="AM1042" s="14">
        <f t="shared" si="769"/>
        <v>0</v>
      </c>
      <c r="AN1042" s="13">
        <f t="shared" si="770"/>
        <v>0</v>
      </c>
      <c r="AO1042" s="14"/>
      <c r="AP1042" s="13">
        <f t="shared" si="771"/>
        <v>0</v>
      </c>
      <c r="AQ1042" s="14">
        <f t="shared" si="772"/>
        <v>0</v>
      </c>
      <c r="AR1042" s="13">
        <f t="shared" si="773"/>
        <v>0</v>
      </c>
      <c r="AS1042" s="14">
        <f t="shared" si="774"/>
        <v>0</v>
      </c>
      <c r="AT1042" s="13">
        <f t="shared" si="775"/>
        <v>0</v>
      </c>
      <c r="AU1042" s="14"/>
      <c r="AV1042" s="13">
        <f t="shared" si="776"/>
        <v>0</v>
      </c>
      <c r="AW1042" s="14">
        <f t="shared" si="777"/>
        <v>0</v>
      </c>
      <c r="AX1042" s="13">
        <f t="shared" si="778"/>
        <v>0</v>
      </c>
      <c r="AY1042" s="14">
        <f t="shared" si="779"/>
        <v>0</v>
      </c>
      <c r="AZ1042" s="13">
        <f t="shared" si="780"/>
        <v>0</v>
      </c>
      <c r="BA1042" s="14"/>
      <c r="BB1042" s="13">
        <f t="shared" si="781"/>
        <v>0</v>
      </c>
      <c r="BC1042" s="14">
        <f t="shared" si="782"/>
        <v>0</v>
      </c>
      <c r="BD1042" s="13">
        <f t="shared" si="783"/>
        <v>0</v>
      </c>
      <c r="BE1042" s="14">
        <f t="shared" si="784"/>
        <v>0</v>
      </c>
      <c r="BF1042" s="13">
        <f t="shared" si="785"/>
        <v>1.9999999999999574E-2</v>
      </c>
      <c r="BG1042" s="14"/>
      <c r="BH1042" s="13">
        <f t="shared" si="786"/>
        <v>0</v>
      </c>
      <c r="BI1042" s="14">
        <f t="shared" si="787"/>
        <v>0</v>
      </c>
      <c r="BJ1042" s="13">
        <f t="shared" si="788"/>
        <v>0</v>
      </c>
      <c r="BK1042" s="14">
        <f t="shared" si="789"/>
        <v>0</v>
      </c>
      <c r="BL1042" s="13">
        <f t="shared" si="790"/>
        <v>0</v>
      </c>
    </row>
    <row r="1043" spans="1:64" x14ac:dyDescent="0.25">
      <c r="A1043" s="23">
        <f t="shared" si="791"/>
        <v>20.770416666666314</v>
      </c>
      <c r="B1043" s="8" t="s">
        <v>78</v>
      </c>
      <c r="D1043" s="10" t="s">
        <v>67</v>
      </c>
      <c r="E1043" s="11"/>
      <c r="F1043" s="10" t="s">
        <v>67</v>
      </c>
      <c r="G1043" s="10"/>
      <c r="H1043" s="10" t="s">
        <v>67</v>
      </c>
      <c r="J1043" s="10" t="s">
        <v>67</v>
      </c>
      <c r="K1043" t="s">
        <v>65</v>
      </c>
      <c r="L1043" s="13">
        <f t="shared" si="746"/>
        <v>0</v>
      </c>
      <c r="M1043" s="14">
        <f t="shared" si="760"/>
        <v>0</v>
      </c>
      <c r="N1043" s="13">
        <f t="shared" si="747"/>
        <v>0</v>
      </c>
      <c r="O1043" s="14">
        <f t="shared" si="761"/>
        <v>0</v>
      </c>
      <c r="P1043" s="13">
        <f t="shared" si="748"/>
        <v>0</v>
      </c>
      <c r="Q1043" s="14"/>
      <c r="R1043" s="13">
        <f t="shared" si="749"/>
        <v>0</v>
      </c>
      <c r="S1043" s="14">
        <f t="shared" si="762"/>
        <v>0</v>
      </c>
      <c r="T1043" s="13">
        <f t="shared" si="750"/>
        <v>0</v>
      </c>
      <c r="U1043" s="14">
        <f t="shared" si="763"/>
        <v>0</v>
      </c>
      <c r="V1043" s="13">
        <f t="shared" si="751"/>
        <v>1.9999999999999574E-2</v>
      </c>
      <c r="W1043" s="14"/>
      <c r="X1043" s="13">
        <f t="shared" si="752"/>
        <v>0</v>
      </c>
      <c r="Y1043" s="14">
        <f t="shared" si="764"/>
        <v>0</v>
      </c>
      <c r="Z1043" s="13">
        <f t="shared" si="753"/>
        <v>0</v>
      </c>
      <c r="AA1043" s="14">
        <f t="shared" si="765"/>
        <v>0</v>
      </c>
      <c r="AB1043" s="13">
        <f t="shared" si="754"/>
        <v>0</v>
      </c>
      <c r="AC1043" s="14"/>
      <c r="AD1043" s="13">
        <f t="shared" si="755"/>
        <v>0</v>
      </c>
      <c r="AE1043" s="14">
        <f t="shared" si="766"/>
        <v>0</v>
      </c>
      <c r="AF1043" s="13">
        <f t="shared" si="756"/>
        <v>0</v>
      </c>
      <c r="AG1043" s="14">
        <f t="shared" si="767"/>
        <v>0</v>
      </c>
      <c r="AH1043" s="13">
        <f t="shared" si="757"/>
        <v>1.9999999999999574E-2</v>
      </c>
      <c r="AI1043" s="14"/>
      <c r="AJ1043" s="13">
        <f t="shared" si="758"/>
        <v>0</v>
      </c>
      <c r="AK1043" s="14">
        <f t="shared" si="768"/>
        <v>0</v>
      </c>
      <c r="AL1043" s="13">
        <f t="shared" si="759"/>
        <v>0</v>
      </c>
      <c r="AM1043" s="14">
        <f t="shared" si="769"/>
        <v>0</v>
      </c>
      <c r="AN1043" s="13">
        <f t="shared" si="770"/>
        <v>0</v>
      </c>
      <c r="AO1043" s="14"/>
      <c r="AP1043" s="13">
        <f t="shared" si="771"/>
        <v>20.770416666666314</v>
      </c>
      <c r="AQ1043" s="14">
        <f t="shared" si="772"/>
        <v>1</v>
      </c>
      <c r="AR1043" s="13">
        <f t="shared" si="773"/>
        <v>0</v>
      </c>
      <c r="AS1043" s="14">
        <f t="shared" si="774"/>
        <v>0</v>
      </c>
      <c r="AT1043" s="13">
        <f t="shared" si="775"/>
        <v>1.9999999999999574E-2</v>
      </c>
      <c r="AU1043" s="14"/>
      <c r="AV1043" s="13">
        <f t="shared" si="776"/>
        <v>0</v>
      </c>
      <c r="AW1043" s="14">
        <f t="shared" si="777"/>
        <v>0</v>
      </c>
      <c r="AX1043" s="13">
        <f t="shared" si="778"/>
        <v>0</v>
      </c>
      <c r="AY1043" s="14">
        <f t="shared" si="779"/>
        <v>0</v>
      </c>
      <c r="AZ1043" s="13">
        <f t="shared" si="780"/>
        <v>0</v>
      </c>
      <c r="BA1043" s="14"/>
      <c r="BB1043" s="13">
        <f t="shared" si="781"/>
        <v>0</v>
      </c>
      <c r="BC1043" s="14">
        <f t="shared" si="782"/>
        <v>0</v>
      </c>
      <c r="BD1043" s="13">
        <f t="shared" si="783"/>
        <v>0</v>
      </c>
      <c r="BE1043" s="14">
        <f t="shared" si="784"/>
        <v>0</v>
      </c>
      <c r="BF1043" s="13">
        <f t="shared" si="785"/>
        <v>1.9999999999999574E-2</v>
      </c>
      <c r="BG1043" s="14"/>
      <c r="BH1043" s="13">
        <f t="shared" si="786"/>
        <v>0</v>
      </c>
      <c r="BI1043" s="14">
        <f t="shared" si="787"/>
        <v>0</v>
      </c>
      <c r="BJ1043" s="13">
        <f t="shared" si="788"/>
        <v>0</v>
      </c>
      <c r="BK1043" s="14">
        <f t="shared" si="789"/>
        <v>0</v>
      </c>
      <c r="BL1043" s="13">
        <f t="shared" si="790"/>
        <v>0</v>
      </c>
    </row>
    <row r="1044" spans="1:64" x14ac:dyDescent="0.25">
      <c r="A1044" s="23">
        <f t="shared" si="791"/>
        <v>20.790416666666314</v>
      </c>
      <c r="B1044" s="8"/>
      <c r="D1044" s="10" t="s">
        <v>67</v>
      </c>
      <c r="E1044" s="10"/>
      <c r="F1044" s="10" t="s">
        <v>67</v>
      </c>
      <c r="G1044" s="10"/>
      <c r="H1044" s="10" t="s">
        <v>67</v>
      </c>
      <c r="J1044" s="10" t="s">
        <v>67</v>
      </c>
      <c r="K1044" t="s">
        <v>65</v>
      </c>
      <c r="L1044" s="13">
        <f t="shared" si="746"/>
        <v>0</v>
      </c>
      <c r="M1044" s="14">
        <f t="shared" si="760"/>
        <v>0</v>
      </c>
      <c r="N1044" s="13">
        <f t="shared" si="747"/>
        <v>0</v>
      </c>
      <c r="O1044" s="14">
        <f t="shared" si="761"/>
        <v>0</v>
      </c>
      <c r="P1044" s="13">
        <f t="shared" si="748"/>
        <v>0</v>
      </c>
      <c r="Q1044" s="14"/>
      <c r="R1044" s="13">
        <f t="shared" si="749"/>
        <v>0</v>
      </c>
      <c r="S1044" s="14">
        <f t="shared" si="762"/>
        <v>0</v>
      </c>
      <c r="T1044" s="13">
        <f t="shared" si="750"/>
        <v>0</v>
      </c>
      <c r="U1044" s="14">
        <f t="shared" si="763"/>
        <v>0</v>
      </c>
      <c r="V1044" s="13">
        <f t="shared" si="751"/>
        <v>1.9999999999999574E-2</v>
      </c>
      <c r="W1044" s="14"/>
      <c r="X1044" s="13">
        <f t="shared" si="752"/>
        <v>0</v>
      </c>
      <c r="Y1044" s="14">
        <f t="shared" si="764"/>
        <v>0</v>
      </c>
      <c r="Z1044" s="13">
        <f t="shared" si="753"/>
        <v>0</v>
      </c>
      <c r="AA1044" s="14">
        <f t="shared" si="765"/>
        <v>0</v>
      </c>
      <c r="AB1044" s="13">
        <f t="shared" si="754"/>
        <v>0</v>
      </c>
      <c r="AC1044" s="14"/>
      <c r="AD1044" s="13">
        <f t="shared" si="755"/>
        <v>0</v>
      </c>
      <c r="AE1044" s="14">
        <f t="shared" si="766"/>
        <v>0</v>
      </c>
      <c r="AF1044" s="13">
        <f t="shared" si="756"/>
        <v>0</v>
      </c>
      <c r="AG1044" s="14">
        <f t="shared" si="767"/>
        <v>0</v>
      </c>
      <c r="AH1044" s="13">
        <f t="shared" si="757"/>
        <v>1.9999999999999574E-2</v>
      </c>
      <c r="AI1044" s="14"/>
      <c r="AJ1044" s="13">
        <f t="shared" si="758"/>
        <v>0</v>
      </c>
      <c r="AK1044" s="14">
        <f t="shared" si="768"/>
        <v>0</v>
      </c>
      <c r="AL1044" s="13">
        <f t="shared" si="759"/>
        <v>0</v>
      </c>
      <c r="AM1044" s="14">
        <f t="shared" si="769"/>
        <v>0</v>
      </c>
      <c r="AN1044" s="13">
        <f t="shared" si="770"/>
        <v>0</v>
      </c>
      <c r="AO1044" s="14"/>
      <c r="AP1044" s="13">
        <f t="shared" si="771"/>
        <v>0</v>
      </c>
      <c r="AQ1044" s="14">
        <f t="shared" si="772"/>
        <v>0</v>
      </c>
      <c r="AR1044" s="13">
        <f t="shared" si="773"/>
        <v>0</v>
      </c>
      <c r="AS1044" s="14">
        <f t="shared" si="774"/>
        <v>0</v>
      </c>
      <c r="AT1044" s="13">
        <f t="shared" si="775"/>
        <v>1.9999999999999574E-2</v>
      </c>
      <c r="AU1044" s="14"/>
      <c r="AV1044" s="13">
        <f t="shared" si="776"/>
        <v>0</v>
      </c>
      <c r="AW1044" s="14">
        <f t="shared" si="777"/>
        <v>0</v>
      </c>
      <c r="AX1044" s="13">
        <f t="shared" si="778"/>
        <v>0</v>
      </c>
      <c r="AY1044" s="14">
        <f t="shared" si="779"/>
        <v>0</v>
      </c>
      <c r="AZ1044" s="13">
        <f t="shared" si="780"/>
        <v>0</v>
      </c>
      <c r="BA1044" s="14"/>
      <c r="BB1044" s="13">
        <f t="shared" si="781"/>
        <v>0</v>
      </c>
      <c r="BC1044" s="14">
        <f t="shared" si="782"/>
        <v>0</v>
      </c>
      <c r="BD1044" s="13">
        <f t="shared" si="783"/>
        <v>0</v>
      </c>
      <c r="BE1044" s="14">
        <f t="shared" si="784"/>
        <v>0</v>
      </c>
      <c r="BF1044" s="13">
        <f t="shared" si="785"/>
        <v>1.9999999999999574E-2</v>
      </c>
      <c r="BG1044" s="14"/>
      <c r="BH1044" s="13">
        <f t="shared" si="786"/>
        <v>0</v>
      </c>
      <c r="BI1044" s="14">
        <f t="shared" si="787"/>
        <v>0</v>
      </c>
      <c r="BJ1044" s="13">
        <f t="shared" si="788"/>
        <v>0</v>
      </c>
      <c r="BK1044" s="14">
        <f t="shared" si="789"/>
        <v>0</v>
      </c>
      <c r="BL1044" s="13">
        <f t="shared" si="790"/>
        <v>0</v>
      </c>
    </row>
    <row r="1045" spans="1:64" x14ac:dyDescent="0.25">
      <c r="A1045" s="23">
        <f t="shared" si="791"/>
        <v>20.810416666666313</v>
      </c>
      <c r="B1045" s="8" t="s">
        <v>85</v>
      </c>
      <c r="D1045" s="10" t="s">
        <v>67</v>
      </c>
      <c r="E1045" s="10"/>
      <c r="F1045" t="s">
        <v>65</v>
      </c>
      <c r="G1045" s="10"/>
      <c r="H1045" s="10" t="s">
        <v>67</v>
      </c>
      <c r="J1045" s="10" t="s">
        <v>67</v>
      </c>
      <c r="K1045" s="11" t="s">
        <v>66</v>
      </c>
      <c r="L1045" s="13">
        <f t="shared" si="746"/>
        <v>0</v>
      </c>
      <c r="M1045" s="14">
        <f t="shared" si="760"/>
        <v>0</v>
      </c>
      <c r="N1045" s="13">
        <f t="shared" si="747"/>
        <v>0</v>
      </c>
      <c r="O1045" s="14">
        <f t="shared" si="761"/>
        <v>0</v>
      </c>
      <c r="P1045" s="13">
        <f t="shared" si="748"/>
        <v>0</v>
      </c>
      <c r="Q1045" s="14"/>
      <c r="R1045" s="13">
        <f t="shared" si="749"/>
        <v>0</v>
      </c>
      <c r="S1045" s="14">
        <f t="shared" si="762"/>
        <v>0</v>
      </c>
      <c r="T1045" s="13">
        <f t="shared" si="750"/>
        <v>0</v>
      </c>
      <c r="U1045" s="14">
        <f t="shared" si="763"/>
        <v>0</v>
      </c>
      <c r="V1045" s="13">
        <f t="shared" si="751"/>
        <v>1.9999999999999574E-2</v>
      </c>
      <c r="W1045" s="14"/>
      <c r="X1045" s="13">
        <f t="shared" si="752"/>
        <v>0</v>
      </c>
      <c r="Y1045" s="14">
        <f t="shared" si="764"/>
        <v>0</v>
      </c>
      <c r="Z1045" s="13">
        <f t="shared" si="753"/>
        <v>0</v>
      </c>
      <c r="AA1045" s="14">
        <f t="shared" si="765"/>
        <v>0</v>
      </c>
      <c r="AB1045" s="13">
        <f t="shared" si="754"/>
        <v>0</v>
      </c>
      <c r="AC1045" s="14"/>
      <c r="AD1045" s="13">
        <f t="shared" si="755"/>
        <v>0</v>
      </c>
      <c r="AE1045" s="14">
        <f t="shared" si="766"/>
        <v>0</v>
      </c>
      <c r="AF1045" s="13">
        <f t="shared" si="756"/>
        <v>0</v>
      </c>
      <c r="AG1045" s="14">
        <f t="shared" si="767"/>
        <v>0</v>
      </c>
      <c r="AH1045" s="13">
        <f t="shared" si="757"/>
        <v>0</v>
      </c>
      <c r="AI1045" s="14"/>
      <c r="AJ1045" s="13">
        <f t="shared" si="758"/>
        <v>0</v>
      </c>
      <c r="AK1045" s="14">
        <f t="shared" si="768"/>
        <v>0</v>
      </c>
      <c r="AL1045" s="13">
        <f t="shared" si="759"/>
        <v>0</v>
      </c>
      <c r="AM1045" s="14">
        <f t="shared" si="769"/>
        <v>0</v>
      </c>
      <c r="AN1045" s="13">
        <f t="shared" si="770"/>
        <v>0</v>
      </c>
      <c r="AO1045" s="14"/>
      <c r="AP1045" s="13">
        <f t="shared" si="771"/>
        <v>0</v>
      </c>
      <c r="AQ1045" s="14">
        <f t="shared" si="772"/>
        <v>0</v>
      </c>
      <c r="AR1045" s="13">
        <f t="shared" si="773"/>
        <v>0</v>
      </c>
      <c r="AS1045" s="14">
        <f t="shared" si="774"/>
        <v>0</v>
      </c>
      <c r="AT1045" s="13">
        <f t="shared" si="775"/>
        <v>1.9999999999999574E-2</v>
      </c>
      <c r="AU1045" s="14"/>
      <c r="AV1045" s="13">
        <f t="shared" si="776"/>
        <v>0</v>
      </c>
      <c r="AW1045" s="14">
        <f t="shared" si="777"/>
        <v>0</v>
      </c>
      <c r="AX1045" s="13">
        <f t="shared" si="778"/>
        <v>0</v>
      </c>
      <c r="AY1045" s="14">
        <f t="shared" si="779"/>
        <v>0</v>
      </c>
      <c r="AZ1045" s="13">
        <f t="shared" si="780"/>
        <v>0</v>
      </c>
      <c r="BA1045" s="14"/>
      <c r="BB1045" s="13">
        <f t="shared" si="781"/>
        <v>0</v>
      </c>
      <c r="BC1045" s="14">
        <f t="shared" si="782"/>
        <v>0</v>
      </c>
      <c r="BD1045" s="13">
        <f t="shared" si="783"/>
        <v>0</v>
      </c>
      <c r="BE1045" s="14">
        <f t="shared" si="784"/>
        <v>0</v>
      </c>
      <c r="BF1045" s="13">
        <f t="shared" si="785"/>
        <v>1.9999999999999574E-2</v>
      </c>
      <c r="BG1045" s="14"/>
      <c r="BH1045" s="13">
        <f t="shared" si="786"/>
        <v>0</v>
      </c>
      <c r="BI1045" s="14">
        <f t="shared" si="787"/>
        <v>0</v>
      </c>
      <c r="BJ1045" s="13">
        <f t="shared" si="788"/>
        <v>20.810416666666313</v>
      </c>
      <c r="BK1045" s="14">
        <f t="shared" si="789"/>
        <v>1</v>
      </c>
      <c r="BL1045" s="13">
        <f t="shared" si="790"/>
        <v>0</v>
      </c>
    </row>
    <row r="1046" spans="1:64" x14ac:dyDescent="0.25">
      <c r="A1046" s="23">
        <f t="shared" si="791"/>
        <v>20.830416666666313</v>
      </c>
      <c r="B1046" s="8" t="s">
        <v>75</v>
      </c>
      <c r="D1046" s="10" t="s">
        <v>67</v>
      </c>
      <c r="E1046" s="10"/>
      <c r="F1046" t="s">
        <v>65</v>
      </c>
      <c r="G1046" s="10" t="s">
        <v>67</v>
      </c>
      <c r="H1046" s="10" t="s">
        <v>67</v>
      </c>
      <c r="J1046" s="10" t="s">
        <v>67</v>
      </c>
      <c r="L1046" s="13">
        <f t="shared" si="746"/>
        <v>0</v>
      </c>
      <c r="M1046" s="14">
        <f t="shared" si="760"/>
        <v>0</v>
      </c>
      <c r="N1046" s="13">
        <f t="shared" si="747"/>
        <v>0</v>
      </c>
      <c r="O1046" s="14">
        <f t="shared" si="761"/>
        <v>0</v>
      </c>
      <c r="P1046" s="13">
        <f t="shared" si="748"/>
        <v>0</v>
      </c>
      <c r="Q1046" s="14"/>
      <c r="R1046" s="13">
        <f t="shared" si="749"/>
        <v>0</v>
      </c>
      <c r="S1046" s="14">
        <f t="shared" si="762"/>
        <v>0</v>
      </c>
      <c r="T1046" s="13">
        <f t="shared" si="750"/>
        <v>0</v>
      </c>
      <c r="U1046" s="14">
        <f t="shared" si="763"/>
        <v>0</v>
      </c>
      <c r="V1046" s="13">
        <f t="shared" si="751"/>
        <v>1.9999999999999574E-2</v>
      </c>
      <c r="W1046" s="14"/>
      <c r="X1046" s="13">
        <f t="shared" si="752"/>
        <v>0</v>
      </c>
      <c r="Y1046" s="14">
        <f t="shared" si="764"/>
        <v>0</v>
      </c>
      <c r="Z1046" s="13">
        <f t="shared" si="753"/>
        <v>0</v>
      </c>
      <c r="AA1046" s="14">
        <f t="shared" si="765"/>
        <v>0</v>
      </c>
      <c r="AB1046" s="13">
        <f t="shared" si="754"/>
        <v>0</v>
      </c>
      <c r="AC1046" s="14"/>
      <c r="AD1046" s="13">
        <f t="shared" si="755"/>
        <v>0</v>
      </c>
      <c r="AE1046" s="14">
        <f t="shared" si="766"/>
        <v>0</v>
      </c>
      <c r="AF1046" s="13">
        <f t="shared" si="756"/>
        <v>0</v>
      </c>
      <c r="AG1046" s="14">
        <f t="shared" si="767"/>
        <v>0</v>
      </c>
      <c r="AH1046" s="13">
        <f t="shared" si="757"/>
        <v>0</v>
      </c>
      <c r="AI1046" s="14"/>
      <c r="AJ1046" s="13">
        <f t="shared" si="758"/>
        <v>20.830416666666313</v>
      </c>
      <c r="AK1046" s="14">
        <f t="shared" si="768"/>
        <v>1</v>
      </c>
      <c r="AL1046" s="13">
        <f t="shared" si="759"/>
        <v>0</v>
      </c>
      <c r="AM1046" s="14">
        <f t="shared" si="769"/>
        <v>0</v>
      </c>
      <c r="AN1046" s="13">
        <f t="shared" si="770"/>
        <v>1.9999999999999574E-2</v>
      </c>
      <c r="AO1046" s="14"/>
      <c r="AP1046" s="13">
        <f t="shared" si="771"/>
        <v>0</v>
      </c>
      <c r="AQ1046" s="14">
        <f t="shared" si="772"/>
        <v>0</v>
      </c>
      <c r="AR1046" s="13">
        <f t="shared" si="773"/>
        <v>0</v>
      </c>
      <c r="AS1046" s="14">
        <f t="shared" si="774"/>
        <v>0</v>
      </c>
      <c r="AT1046" s="13">
        <f t="shared" si="775"/>
        <v>1.9999999999999574E-2</v>
      </c>
      <c r="AU1046" s="14"/>
      <c r="AV1046" s="13">
        <f t="shared" si="776"/>
        <v>0</v>
      </c>
      <c r="AW1046" s="14">
        <f t="shared" si="777"/>
        <v>0</v>
      </c>
      <c r="AX1046" s="13">
        <f t="shared" si="778"/>
        <v>0</v>
      </c>
      <c r="AY1046" s="14">
        <f t="shared" si="779"/>
        <v>0</v>
      </c>
      <c r="AZ1046" s="13">
        <f t="shared" si="780"/>
        <v>0</v>
      </c>
      <c r="BA1046" s="14"/>
      <c r="BB1046" s="13">
        <f t="shared" si="781"/>
        <v>0</v>
      </c>
      <c r="BC1046" s="14">
        <f t="shared" si="782"/>
        <v>0</v>
      </c>
      <c r="BD1046" s="13">
        <f t="shared" si="783"/>
        <v>0</v>
      </c>
      <c r="BE1046" s="14">
        <f t="shared" si="784"/>
        <v>0</v>
      </c>
      <c r="BF1046" s="13">
        <f t="shared" si="785"/>
        <v>1.9999999999999574E-2</v>
      </c>
      <c r="BG1046" s="14"/>
      <c r="BH1046" s="13">
        <f t="shared" si="786"/>
        <v>0</v>
      </c>
      <c r="BI1046" s="14">
        <f t="shared" si="787"/>
        <v>0</v>
      </c>
      <c r="BJ1046" s="13">
        <f t="shared" si="788"/>
        <v>0</v>
      </c>
      <c r="BK1046" s="14">
        <f t="shared" si="789"/>
        <v>0</v>
      </c>
      <c r="BL1046" s="13">
        <f t="shared" si="790"/>
        <v>0</v>
      </c>
    </row>
    <row r="1047" spans="1:64" x14ac:dyDescent="0.25">
      <c r="A1047" s="23">
        <f t="shared" si="791"/>
        <v>20.850416666666312</v>
      </c>
      <c r="B1047" s="8"/>
      <c r="D1047" s="10" t="s">
        <v>67</v>
      </c>
      <c r="E1047" s="10"/>
      <c r="F1047" t="s">
        <v>65</v>
      </c>
      <c r="G1047" s="10" t="s">
        <v>67</v>
      </c>
      <c r="H1047" s="10" t="s">
        <v>67</v>
      </c>
      <c r="I1047" s="11"/>
      <c r="J1047" s="10" t="s">
        <v>67</v>
      </c>
      <c r="L1047" s="13">
        <f t="shared" si="746"/>
        <v>0</v>
      </c>
      <c r="M1047" s="14">
        <f t="shared" si="760"/>
        <v>0</v>
      </c>
      <c r="N1047" s="13">
        <f t="shared" si="747"/>
        <v>0</v>
      </c>
      <c r="O1047" s="14">
        <f t="shared" si="761"/>
        <v>0</v>
      </c>
      <c r="P1047" s="13">
        <f t="shared" si="748"/>
        <v>0</v>
      </c>
      <c r="Q1047" s="14"/>
      <c r="R1047" s="13">
        <f t="shared" si="749"/>
        <v>0</v>
      </c>
      <c r="S1047" s="14">
        <f t="shared" si="762"/>
        <v>0</v>
      </c>
      <c r="T1047" s="13">
        <f t="shared" si="750"/>
        <v>0</v>
      </c>
      <c r="U1047" s="14">
        <f t="shared" si="763"/>
        <v>0</v>
      </c>
      <c r="V1047" s="13">
        <f t="shared" si="751"/>
        <v>1.9999999999999574E-2</v>
      </c>
      <c r="W1047" s="14"/>
      <c r="X1047" s="13">
        <f t="shared" si="752"/>
        <v>0</v>
      </c>
      <c r="Y1047" s="14">
        <f t="shared" si="764"/>
        <v>0</v>
      </c>
      <c r="Z1047" s="13">
        <f t="shared" si="753"/>
        <v>0</v>
      </c>
      <c r="AA1047" s="14">
        <f t="shared" si="765"/>
        <v>0</v>
      </c>
      <c r="AB1047" s="13">
        <f t="shared" si="754"/>
        <v>0</v>
      </c>
      <c r="AC1047" s="14"/>
      <c r="AD1047" s="13">
        <f t="shared" si="755"/>
        <v>0</v>
      </c>
      <c r="AE1047" s="14">
        <f t="shared" si="766"/>
        <v>0</v>
      </c>
      <c r="AF1047" s="13">
        <f t="shared" si="756"/>
        <v>0</v>
      </c>
      <c r="AG1047" s="14">
        <f t="shared" si="767"/>
        <v>0</v>
      </c>
      <c r="AH1047" s="13">
        <f t="shared" si="757"/>
        <v>0</v>
      </c>
      <c r="AI1047" s="14"/>
      <c r="AJ1047" s="13">
        <f t="shared" si="758"/>
        <v>0</v>
      </c>
      <c r="AK1047" s="14">
        <f t="shared" si="768"/>
        <v>0</v>
      </c>
      <c r="AL1047" s="13">
        <f t="shared" si="759"/>
        <v>0</v>
      </c>
      <c r="AM1047" s="14">
        <f t="shared" si="769"/>
        <v>0</v>
      </c>
      <c r="AN1047" s="13">
        <f t="shared" si="770"/>
        <v>1.9999999999999574E-2</v>
      </c>
      <c r="AO1047" s="14"/>
      <c r="AP1047" s="13">
        <f t="shared" si="771"/>
        <v>0</v>
      </c>
      <c r="AQ1047" s="14">
        <f t="shared" si="772"/>
        <v>0</v>
      </c>
      <c r="AR1047" s="13">
        <f t="shared" si="773"/>
        <v>0</v>
      </c>
      <c r="AS1047" s="14">
        <f t="shared" si="774"/>
        <v>0</v>
      </c>
      <c r="AT1047" s="13">
        <f t="shared" si="775"/>
        <v>1.9999999999999574E-2</v>
      </c>
      <c r="AU1047" s="14"/>
      <c r="AV1047" s="13">
        <f t="shared" si="776"/>
        <v>0</v>
      </c>
      <c r="AW1047" s="14">
        <f t="shared" si="777"/>
        <v>0</v>
      </c>
      <c r="AX1047" s="13">
        <f t="shared" si="778"/>
        <v>0</v>
      </c>
      <c r="AY1047" s="14">
        <f t="shared" si="779"/>
        <v>0</v>
      </c>
      <c r="AZ1047" s="13">
        <f t="shared" si="780"/>
        <v>0</v>
      </c>
      <c r="BA1047" s="14"/>
      <c r="BB1047" s="13">
        <f t="shared" si="781"/>
        <v>0</v>
      </c>
      <c r="BC1047" s="14">
        <f t="shared" si="782"/>
        <v>0</v>
      </c>
      <c r="BD1047" s="13">
        <f t="shared" si="783"/>
        <v>0</v>
      </c>
      <c r="BE1047" s="14">
        <f t="shared" si="784"/>
        <v>0</v>
      </c>
      <c r="BF1047" s="13">
        <f t="shared" si="785"/>
        <v>1.9999999999999574E-2</v>
      </c>
      <c r="BG1047" s="14"/>
      <c r="BH1047" s="13">
        <f t="shared" si="786"/>
        <v>0</v>
      </c>
      <c r="BI1047" s="14">
        <f t="shared" si="787"/>
        <v>0</v>
      </c>
      <c r="BJ1047" s="13">
        <f t="shared" si="788"/>
        <v>0</v>
      </c>
      <c r="BK1047" s="14">
        <f t="shared" si="789"/>
        <v>0</v>
      </c>
      <c r="BL1047" s="13">
        <f t="shared" si="790"/>
        <v>0</v>
      </c>
    </row>
    <row r="1048" spans="1:64" x14ac:dyDescent="0.25">
      <c r="A1048" s="23">
        <f t="shared" si="791"/>
        <v>20.870416666666312</v>
      </c>
      <c r="B1048" s="8"/>
      <c r="D1048" s="10" t="s">
        <v>67</v>
      </c>
      <c r="E1048" s="10"/>
      <c r="F1048" t="s">
        <v>65</v>
      </c>
      <c r="G1048" s="10" t="s">
        <v>67</v>
      </c>
      <c r="H1048" s="10" t="s">
        <v>67</v>
      </c>
      <c r="I1048" s="32"/>
      <c r="J1048" s="10" t="s">
        <v>67</v>
      </c>
      <c r="L1048" s="13">
        <f t="shared" si="746"/>
        <v>0</v>
      </c>
      <c r="M1048" s="14">
        <f t="shared" si="760"/>
        <v>0</v>
      </c>
      <c r="N1048" s="13">
        <f t="shared" si="747"/>
        <v>0</v>
      </c>
      <c r="O1048" s="14">
        <f t="shared" si="761"/>
        <v>0</v>
      </c>
      <c r="P1048" s="13">
        <f t="shared" si="748"/>
        <v>0</v>
      </c>
      <c r="Q1048" s="14"/>
      <c r="R1048" s="13">
        <f t="shared" si="749"/>
        <v>0</v>
      </c>
      <c r="S1048" s="14">
        <f t="shared" si="762"/>
        <v>0</v>
      </c>
      <c r="T1048" s="13">
        <f t="shared" si="750"/>
        <v>0</v>
      </c>
      <c r="U1048" s="14">
        <f t="shared" si="763"/>
        <v>0</v>
      </c>
      <c r="V1048" s="13">
        <f t="shared" si="751"/>
        <v>1.9999999999999574E-2</v>
      </c>
      <c r="W1048" s="14"/>
      <c r="X1048" s="13">
        <f t="shared" si="752"/>
        <v>0</v>
      </c>
      <c r="Y1048" s="14">
        <f t="shared" si="764"/>
        <v>0</v>
      </c>
      <c r="Z1048" s="13">
        <f t="shared" si="753"/>
        <v>0</v>
      </c>
      <c r="AA1048" s="14">
        <f t="shared" si="765"/>
        <v>0</v>
      </c>
      <c r="AB1048" s="13">
        <f t="shared" si="754"/>
        <v>0</v>
      </c>
      <c r="AC1048" s="14"/>
      <c r="AD1048" s="13">
        <f t="shared" si="755"/>
        <v>0</v>
      </c>
      <c r="AE1048" s="14">
        <f t="shared" si="766"/>
        <v>0</v>
      </c>
      <c r="AF1048" s="13">
        <f t="shared" si="756"/>
        <v>0</v>
      </c>
      <c r="AG1048" s="14">
        <f t="shared" si="767"/>
        <v>0</v>
      </c>
      <c r="AH1048" s="13">
        <f t="shared" si="757"/>
        <v>0</v>
      </c>
      <c r="AI1048" s="14"/>
      <c r="AJ1048" s="13">
        <f t="shared" si="758"/>
        <v>0</v>
      </c>
      <c r="AK1048" s="14">
        <f t="shared" si="768"/>
        <v>0</v>
      </c>
      <c r="AL1048" s="13">
        <f t="shared" si="759"/>
        <v>0</v>
      </c>
      <c r="AM1048" s="14">
        <f t="shared" si="769"/>
        <v>0</v>
      </c>
      <c r="AN1048" s="13">
        <f t="shared" si="770"/>
        <v>1.9999999999999574E-2</v>
      </c>
      <c r="AO1048" s="14"/>
      <c r="AP1048" s="13">
        <f t="shared" si="771"/>
        <v>0</v>
      </c>
      <c r="AQ1048" s="14">
        <f t="shared" si="772"/>
        <v>0</v>
      </c>
      <c r="AR1048" s="13">
        <f t="shared" si="773"/>
        <v>0</v>
      </c>
      <c r="AS1048" s="14">
        <f t="shared" si="774"/>
        <v>0</v>
      </c>
      <c r="AT1048" s="13">
        <f t="shared" si="775"/>
        <v>1.9999999999999574E-2</v>
      </c>
      <c r="AU1048" s="14"/>
      <c r="AV1048" s="13">
        <f t="shared" si="776"/>
        <v>0</v>
      </c>
      <c r="AW1048" s="14">
        <f t="shared" si="777"/>
        <v>0</v>
      </c>
      <c r="AX1048" s="13">
        <f t="shared" si="778"/>
        <v>0</v>
      </c>
      <c r="AY1048" s="14">
        <f t="shared" si="779"/>
        <v>0</v>
      </c>
      <c r="AZ1048" s="13">
        <f t="shared" si="780"/>
        <v>0</v>
      </c>
      <c r="BA1048" s="14"/>
      <c r="BB1048" s="13">
        <f t="shared" si="781"/>
        <v>0</v>
      </c>
      <c r="BC1048" s="14">
        <f t="shared" si="782"/>
        <v>0</v>
      </c>
      <c r="BD1048" s="13">
        <f t="shared" si="783"/>
        <v>0</v>
      </c>
      <c r="BE1048" s="14">
        <f t="shared" si="784"/>
        <v>0</v>
      </c>
      <c r="BF1048" s="13">
        <f t="shared" si="785"/>
        <v>1.9999999999999574E-2</v>
      </c>
      <c r="BG1048" s="14"/>
      <c r="BH1048" s="13">
        <f t="shared" si="786"/>
        <v>0</v>
      </c>
      <c r="BI1048" s="14">
        <f t="shared" si="787"/>
        <v>0</v>
      </c>
      <c r="BJ1048" s="13">
        <f t="shared" si="788"/>
        <v>0</v>
      </c>
      <c r="BK1048" s="14">
        <f t="shared" si="789"/>
        <v>0</v>
      </c>
      <c r="BL1048" s="13">
        <f t="shared" si="790"/>
        <v>0</v>
      </c>
    </row>
    <row r="1049" spans="1:64" x14ac:dyDescent="0.25">
      <c r="A1049" s="23">
        <f t="shared" si="791"/>
        <v>20.890416666666312</v>
      </c>
      <c r="B1049" s="8"/>
      <c r="D1049" s="10" t="s">
        <v>67</v>
      </c>
      <c r="E1049" s="10"/>
      <c r="F1049" t="s">
        <v>65</v>
      </c>
      <c r="G1049" s="10" t="s">
        <v>67</v>
      </c>
      <c r="H1049" s="10" t="s">
        <v>67</v>
      </c>
      <c r="I1049" s="32"/>
      <c r="J1049" s="10" t="s">
        <v>67</v>
      </c>
      <c r="L1049" s="13">
        <f t="shared" si="746"/>
        <v>0</v>
      </c>
      <c r="M1049" s="14">
        <f t="shared" si="760"/>
        <v>0</v>
      </c>
      <c r="N1049" s="13">
        <f t="shared" si="747"/>
        <v>0</v>
      </c>
      <c r="O1049" s="14">
        <f t="shared" si="761"/>
        <v>0</v>
      </c>
      <c r="P1049" s="13">
        <f t="shared" si="748"/>
        <v>0</v>
      </c>
      <c r="Q1049" s="14"/>
      <c r="R1049" s="13">
        <f t="shared" si="749"/>
        <v>0</v>
      </c>
      <c r="S1049" s="14">
        <f t="shared" si="762"/>
        <v>0</v>
      </c>
      <c r="T1049" s="13">
        <f t="shared" si="750"/>
        <v>0</v>
      </c>
      <c r="U1049" s="14">
        <f t="shared" si="763"/>
        <v>0</v>
      </c>
      <c r="V1049" s="13">
        <f t="shared" si="751"/>
        <v>1.9999999999999574E-2</v>
      </c>
      <c r="W1049" s="14"/>
      <c r="X1049" s="13">
        <f t="shared" si="752"/>
        <v>0</v>
      </c>
      <c r="Y1049" s="14">
        <f t="shared" si="764"/>
        <v>0</v>
      </c>
      <c r="Z1049" s="13">
        <f t="shared" si="753"/>
        <v>0</v>
      </c>
      <c r="AA1049" s="14">
        <f t="shared" si="765"/>
        <v>0</v>
      </c>
      <c r="AB1049" s="13">
        <f t="shared" si="754"/>
        <v>0</v>
      </c>
      <c r="AC1049" s="14"/>
      <c r="AD1049" s="13">
        <f t="shared" si="755"/>
        <v>0</v>
      </c>
      <c r="AE1049" s="14">
        <f t="shared" si="766"/>
        <v>0</v>
      </c>
      <c r="AF1049" s="13">
        <f t="shared" si="756"/>
        <v>0</v>
      </c>
      <c r="AG1049" s="14">
        <f t="shared" si="767"/>
        <v>0</v>
      </c>
      <c r="AH1049" s="13">
        <f t="shared" si="757"/>
        <v>0</v>
      </c>
      <c r="AI1049" s="14"/>
      <c r="AJ1049" s="13">
        <f t="shared" si="758"/>
        <v>0</v>
      </c>
      <c r="AK1049" s="14">
        <f t="shared" si="768"/>
        <v>0</v>
      </c>
      <c r="AL1049" s="13">
        <f t="shared" si="759"/>
        <v>0</v>
      </c>
      <c r="AM1049" s="14">
        <f t="shared" si="769"/>
        <v>0</v>
      </c>
      <c r="AN1049" s="13">
        <f t="shared" si="770"/>
        <v>1.9999999999999574E-2</v>
      </c>
      <c r="AO1049" s="14"/>
      <c r="AP1049" s="13">
        <f t="shared" si="771"/>
        <v>0</v>
      </c>
      <c r="AQ1049" s="14">
        <f t="shared" si="772"/>
        <v>0</v>
      </c>
      <c r="AR1049" s="13">
        <f t="shared" si="773"/>
        <v>0</v>
      </c>
      <c r="AS1049" s="14">
        <f t="shared" si="774"/>
        <v>0</v>
      </c>
      <c r="AT1049" s="13">
        <f t="shared" si="775"/>
        <v>1.9999999999999574E-2</v>
      </c>
      <c r="AU1049" s="14"/>
      <c r="AV1049" s="13">
        <f t="shared" si="776"/>
        <v>0</v>
      </c>
      <c r="AW1049" s="14">
        <f t="shared" si="777"/>
        <v>0</v>
      </c>
      <c r="AX1049" s="13">
        <f t="shared" si="778"/>
        <v>0</v>
      </c>
      <c r="AY1049" s="14">
        <f t="shared" si="779"/>
        <v>0</v>
      </c>
      <c r="AZ1049" s="13">
        <f t="shared" si="780"/>
        <v>0</v>
      </c>
      <c r="BA1049" s="14"/>
      <c r="BB1049" s="13">
        <f t="shared" si="781"/>
        <v>0</v>
      </c>
      <c r="BC1049" s="14">
        <f t="shared" si="782"/>
        <v>0</v>
      </c>
      <c r="BD1049" s="13">
        <f t="shared" si="783"/>
        <v>0</v>
      </c>
      <c r="BE1049" s="14">
        <f t="shared" si="784"/>
        <v>0</v>
      </c>
      <c r="BF1049" s="13">
        <f t="shared" si="785"/>
        <v>1.9999999999999574E-2</v>
      </c>
      <c r="BG1049" s="14"/>
      <c r="BH1049" s="13">
        <f t="shared" si="786"/>
        <v>0</v>
      </c>
      <c r="BI1049" s="14">
        <f t="shared" si="787"/>
        <v>0</v>
      </c>
      <c r="BJ1049" s="13">
        <f t="shared" si="788"/>
        <v>0</v>
      </c>
      <c r="BK1049" s="14">
        <f t="shared" si="789"/>
        <v>0</v>
      </c>
      <c r="BL1049" s="13">
        <f t="shared" si="790"/>
        <v>0</v>
      </c>
    </row>
    <row r="1050" spans="1:64" x14ac:dyDescent="0.25">
      <c r="A1050" s="23">
        <f t="shared" si="791"/>
        <v>20.910416666666311</v>
      </c>
      <c r="B1050" s="8" t="s">
        <v>76</v>
      </c>
      <c r="D1050" t="s">
        <v>65</v>
      </c>
      <c r="E1050" s="10"/>
      <c r="F1050" s="11" t="s">
        <v>66</v>
      </c>
      <c r="G1050" s="10" t="s">
        <v>67</v>
      </c>
      <c r="H1050" s="10" t="s">
        <v>67</v>
      </c>
      <c r="I1050" s="11"/>
      <c r="J1050" s="10" t="s">
        <v>67</v>
      </c>
      <c r="L1050" s="13">
        <f t="shared" si="746"/>
        <v>0</v>
      </c>
      <c r="M1050" s="14">
        <f t="shared" si="760"/>
        <v>0</v>
      </c>
      <c r="N1050" s="13">
        <f t="shared" si="747"/>
        <v>0</v>
      </c>
      <c r="O1050" s="14">
        <f t="shared" si="761"/>
        <v>0</v>
      </c>
      <c r="P1050" s="13">
        <f t="shared" si="748"/>
        <v>0</v>
      </c>
      <c r="Q1050" s="14"/>
      <c r="R1050" s="13">
        <f t="shared" si="749"/>
        <v>0</v>
      </c>
      <c r="S1050" s="14">
        <f t="shared" si="762"/>
        <v>0</v>
      </c>
      <c r="T1050" s="13">
        <f t="shared" si="750"/>
        <v>0</v>
      </c>
      <c r="U1050" s="14">
        <f t="shared" si="763"/>
        <v>0</v>
      </c>
      <c r="V1050" s="13">
        <f t="shared" si="751"/>
        <v>0</v>
      </c>
      <c r="W1050" s="14"/>
      <c r="X1050" s="13">
        <f t="shared" si="752"/>
        <v>0</v>
      </c>
      <c r="Y1050" s="14">
        <f t="shared" si="764"/>
        <v>0</v>
      </c>
      <c r="Z1050" s="13">
        <f t="shared" si="753"/>
        <v>0</v>
      </c>
      <c r="AA1050" s="14">
        <f t="shared" si="765"/>
        <v>0</v>
      </c>
      <c r="AB1050" s="13">
        <f t="shared" si="754"/>
        <v>0</v>
      </c>
      <c r="AC1050" s="14"/>
      <c r="AD1050" s="13">
        <f t="shared" si="755"/>
        <v>0</v>
      </c>
      <c r="AE1050" s="14">
        <f t="shared" si="766"/>
        <v>0</v>
      </c>
      <c r="AF1050" s="13">
        <f t="shared" si="756"/>
        <v>20.910416666666311</v>
      </c>
      <c r="AG1050" s="14">
        <f t="shared" si="767"/>
        <v>1</v>
      </c>
      <c r="AH1050" s="13">
        <f t="shared" si="757"/>
        <v>0</v>
      </c>
      <c r="AI1050" s="14"/>
      <c r="AJ1050" s="13">
        <f t="shared" si="758"/>
        <v>0</v>
      </c>
      <c r="AK1050" s="14">
        <f t="shared" si="768"/>
        <v>0</v>
      </c>
      <c r="AL1050" s="13">
        <f t="shared" si="759"/>
        <v>0</v>
      </c>
      <c r="AM1050" s="14">
        <f t="shared" si="769"/>
        <v>0</v>
      </c>
      <c r="AN1050" s="13">
        <f t="shared" si="770"/>
        <v>1.9999999999999574E-2</v>
      </c>
      <c r="AO1050" s="14"/>
      <c r="AP1050" s="13">
        <f t="shared" si="771"/>
        <v>0</v>
      </c>
      <c r="AQ1050" s="14">
        <f t="shared" si="772"/>
        <v>0</v>
      </c>
      <c r="AR1050" s="13">
        <f t="shared" si="773"/>
        <v>0</v>
      </c>
      <c r="AS1050" s="14">
        <f t="shared" si="774"/>
        <v>0</v>
      </c>
      <c r="AT1050" s="13">
        <f t="shared" si="775"/>
        <v>1.9999999999999574E-2</v>
      </c>
      <c r="AU1050" s="14"/>
      <c r="AV1050" s="13">
        <f t="shared" si="776"/>
        <v>0</v>
      </c>
      <c r="AW1050" s="14">
        <f t="shared" si="777"/>
        <v>0</v>
      </c>
      <c r="AX1050" s="13">
        <f t="shared" si="778"/>
        <v>0</v>
      </c>
      <c r="AY1050" s="14">
        <f t="shared" si="779"/>
        <v>0</v>
      </c>
      <c r="AZ1050" s="13">
        <f t="shared" si="780"/>
        <v>0</v>
      </c>
      <c r="BA1050" s="14"/>
      <c r="BB1050" s="13">
        <f t="shared" si="781"/>
        <v>0</v>
      </c>
      <c r="BC1050" s="14">
        <f t="shared" si="782"/>
        <v>0</v>
      </c>
      <c r="BD1050" s="13">
        <f t="shared" si="783"/>
        <v>0</v>
      </c>
      <c r="BE1050" s="14">
        <f t="shared" si="784"/>
        <v>0</v>
      </c>
      <c r="BF1050" s="13">
        <f t="shared" si="785"/>
        <v>1.9999999999999574E-2</v>
      </c>
      <c r="BG1050" s="14"/>
      <c r="BH1050" s="13">
        <f t="shared" si="786"/>
        <v>0</v>
      </c>
      <c r="BI1050" s="14">
        <f t="shared" si="787"/>
        <v>0</v>
      </c>
      <c r="BJ1050" s="13">
        <f t="shared" si="788"/>
        <v>0</v>
      </c>
      <c r="BK1050" s="14">
        <f t="shared" si="789"/>
        <v>0</v>
      </c>
      <c r="BL1050" s="13">
        <f t="shared" si="790"/>
        <v>0</v>
      </c>
    </row>
    <row r="1051" spans="1:64" x14ac:dyDescent="0.25">
      <c r="A1051" s="23">
        <f t="shared" si="791"/>
        <v>20.930416666666311</v>
      </c>
      <c r="B1051" s="8"/>
      <c r="D1051" t="s">
        <v>65</v>
      </c>
      <c r="F1051" s="11"/>
      <c r="G1051" s="10" t="s">
        <v>67</v>
      </c>
      <c r="H1051" s="10" t="s">
        <v>67</v>
      </c>
      <c r="I1051" s="10"/>
      <c r="J1051" s="10" t="s">
        <v>67</v>
      </c>
      <c r="L1051" s="13">
        <f t="shared" si="746"/>
        <v>0</v>
      </c>
      <c r="M1051" s="14">
        <f t="shared" si="760"/>
        <v>0</v>
      </c>
      <c r="N1051" s="13">
        <f t="shared" si="747"/>
        <v>0</v>
      </c>
      <c r="O1051" s="14">
        <f t="shared" si="761"/>
        <v>0</v>
      </c>
      <c r="P1051" s="13">
        <f t="shared" si="748"/>
        <v>0</v>
      </c>
      <c r="Q1051" s="14"/>
      <c r="R1051" s="13">
        <f t="shared" si="749"/>
        <v>0</v>
      </c>
      <c r="S1051" s="14">
        <f t="shared" si="762"/>
        <v>0</v>
      </c>
      <c r="T1051" s="13">
        <f t="shared" si="750"/>
        <v>0</v>
      </c>
      <c r="U1051" s="14">
        <f t="shared" si="763"/>
        <v>0</v>
      </c>
      <c r="V1051" s="13">
        <f t="shared" si="751"/>
        <v>0</v>
      </c>
      <c r="W1051" s="14"/>
      <c r="X1051" s="13">
        <f t="shared" si="752"/>
        <v>0</v>
      </c>
      <c r="Y1051" s="14">
        <f t="shared" si="764"/>
        <v>0</v>
      </c>
      <c r="Z1051" s="13">
        <f t="shared" si="753"/>
        <v>0</v>
      </c>
      <c r="AA1051" s="14">
        <f t="shared" si="765"/>
        <v>0</v>
      </c>
      <c r="AB1051" s="13">
        <f t="shared" si="754"/>
        <v>0</v>
      </c>
      <c r="AC1051" s="14"/>
      <c r="AD1051" s="13">
        <f t="shared" si="755"/>
        <v>0</v>
      </c>
      <c r="AE1051" s="14">
        <f t="shared" si="766"/>
        <v>0</v>
      </c>
      <c r="AF1051" s="13">
        <f t="shared" si="756"/>
        <v>0</v>
      </c>
      <c r="AG1051" s="14">
        <f t="shared" si="767"/>
        <v>0</v>
      </c>
      <c r="AH1051" s="13">
        <f t="shared" si="757"/>
        <v>0</v>
      </c>
      <c r="AI1051" s="14"/>
      <c r="AJ1051" s="13">
        <f t="shared" si="758"/>
        <v>0</v>
      </c>
      <c r="AK1051" s="14">
        <f t="shared" si="768"/>
        <v>0</v>
      </c>
      <c r="AL1051" s="13">
        <f t="shared" si="759"/>
        <v>0</v>
      </c>
      <c r="AM1051" s="14">
        <f t="shared" si="769"/>
        <v>0</v>
      </c>
      <c r="AN1051" s="13">
        <f t="shared" si="770"/>
        <v>1.9999999999999574E-2</v>
      </c>
      <c r="AO1051" s="14"/>
      <c r="AP1051" s="13">
        <f t="shared" si="771"/>
        <v>0</v>
      </c>
      <c r="AQ1051" s="14">
        <f t="shared" si="772"/>
        <v>0</v>
      </c>
      <c r="AR1051" s="13">
        <f t="shared" si="773"/>
        <v>0</v>
      </c>
      <c r="AS1051" s="14">
        <f t="shared" si="774"/>
        <v>0</v>
      </c>
      <c r="AT1051" s="13">
        <f t="shared" si="775"/>
        <v>1.9999999999999574E-2</v>
      </c>
      <c r="AU1051" s="14"/>
      <c r="AV1051" s="13">
        <f t="shared" si="776"/>
        <v>0</v>
      </c>
      <c r="AW1051" s="14">
        <f t="shared" si="777"/>
        <v>0</v>
      </c>
      <c r="AX1051" s="13">
        <f t="shared" si="778"/>
        <v>0</v>
      </c>
      <c r="AY1051" s="14">
        <f t="shared" si="779"/>
        <v>0</v>
      </c>
      <c r="AZ1051" s="13">
        <f t="shared" si="780"/>
        <v>0</v>
      </c>
      <c r="BA1051" s="14"/>
      <c r="BB1051" s="13">
        <f t="shared" si="781"/>
        <v>0</v>
      </c>
      <c r="BC1051" s="14">
        <f t="shared" si="782"/>
        <v>0</v>
      </c>
      <c r="BD1051" s="13">
        <f t="shared" si="783"/>
        <v>0</v>
      </c>
      <c r="BE1051" s="14">
        <f t="shared" si="784"/>
        <v>0</v>
      </c>
      <c r="BF1051" s="13">
        <f t="shared" si="785"/>
        <v>1.9999999999999574E-2</v>
      </c>
      <c r="BG1051" s="14"/>
      <c r="BH1051" s="13">
        <f t="shared" si="786"/>
        <v>0</v>
      </c>
      <c r="BI1051" s="14">
        <f t="shared" si="787"/>
        <v>0</v>
      </c>
      <c r="BJ1051" s="13">
        <f t="shared" si="788"/>
        <v>0</v>
      </c>
      <c r="BK1051" s="14">
        <f t="shared" si="789"/>
        <v>0</v>
      </c>
      <c r="BL1051" s="13">
        <f t="shared" si="790"/>
        <v>0</v>
      </c>
    </row>
    <row r="1052" spans="1:64" x14ac:dyDescent="0.25">
      <c r="A1052" s="23">
        <f t="shared" si="791"/>
        <v>20.95041666666631</v>
      </c>
      <c r="B1052" s="8"/>
      <c r="D1052" t="s">
        <v>65</v>
      </c>
      <c r="F1052" s="10"/>
      <c r="G1052" s="10" t="s">
        <v>67</v>
      </c>
      <c r="H1052" s="10" t="s">
        <v>67</v>
      </c>
      <c r="I1052" s="10"/>
      <c r="J1052" s="10" t="s">
        <v>67</v>
      </c>
      <c r="L1052" s="13">
        <f t="shared" si="746"/>
        <v>0</v>
      </c>
      <c r="M1052" s="14">
        <f t="shared" si="760"/>
        <v>0</v>
      </c>
      <c r="N1052" s="13">
        <f t="shared" si="747"/>
        <v>0</v>
      </c>
      <c r="O1052" s="14">
        <f t="shared" si="761"/>
        <v>0</v>
      </c>
      <c r="P1052" s="13">
        <f t="shared" si="748"/>
        <v>0</v>
      </c>
      <c r="Q1052" s="14"/>
      <c r="R1052" s="13">
        <f t="shared" si="749"/>
        <v>0</v>
      </c>
      <c r="S1052" s="14">
        <f t="shared" si="762"/>
        <v>0</v>
      </c>
      <c r="T1052" s="13">
        <f t="shared" si="750"/>
        <v>0</v>
      </c>
      <c r="U1052" s="14">
        <f t="shared" si="763"/>
        <v>0</v>
      </c>
      <c r="V1052" s="13">
        <f t="shared" si="751"/>
        <v>0</v>
      </c>
      <c r="W1052" s="14"/>
      <c r="X1052" s="13">
        <f t="shared" si="752"/>
        <v>0</v>
      </c>
      <c r="Y1052" s="14">
        <f t="shared" si="764"/>
        <v>0</v>
      </c>
      <c r="Z1052" s="13">
        <f t="shared" si="753"/>
        <v>0</v>
      </c>
      <c r="AA1052" s="14">
        <f t="shared" si="765"/>
        <v>0</v>
      </c>
      <c r="AB1052" s="13">
        <f t="shared" si="754"/>
        <v>0</v>
      </c>
      <c r="AC1052" s="14"/>
      <c r="AD1052" s="13">
        <f t="shared" si="755"/>
        <v>0</v>
      </c>
      <c r="AE1052" s="14">
        <f t="shared" si="766"/>
        <v>0</v>
      </c>
      <c r="AF1052" s="13">
        <f t="shared" si="756"/>
        <v>0</v>
      </c>
      <c r="AG1052" s="14">
        <f t="shared" si="767"/>
        <v>0</v>
      </c>
      <c r="AH1052" s="13">
        <f t="shared" si="757"/>
        <v>0</v>
      </c>
      <c r="AI1052" s="14"/>
      <c r="AJ1052" s="13">
        <f t="shared" si="758"/>
        <v>0</v>
      </c>
      <c r="AK1052" s="14">
        <f t="shared" si="768"/>
        <v>0</v>
      </c>
      <c r="AL1052" s="13">
        <f t="shared" si="759"/>
        <v>0</v>
      </c>
      <c r="AM1052" s="14">
        <f t="shared" si="769"/>
        <v>0</v>
      </c>
      <c r="AN1052" s="13">
        <f t="shared" si="770"/>
        <v>1.9999999999999574E-2</v>
      </c>
      <c r="AO1052" s="14"/>
      <c r="AP1052" s="13">
        <f t="shared" si="771"/>
        <v>0</v>
      </c>
      <c r="AQ1052" s="14">
        <f t="shared" si="772"/>
        <v>0</v>
      </c>
      <c r="AR1052" s="13">
        <f t="shared" si="773"/>
        <v>0</v>
      </c>
      <c r="AS1052" s="14">
        <f t="shared" si="774"/>
        <v>0</v>
      </c>
      <c r="AT1052" s="13">
        <f t="shared" si="775"/>
        <v>1.9999999999999574E-2</v>
      </c>
      <c r="AU1052" s="14"/>
      <c r="AV1052" s="13">
        <f t="shared" si="776"/>
        <v>0</v>
      </c>
      <c r="AW1052" s="14">
        <f t="shared" si="777"/>
        <v>0</v>
      </c>
      <c r="AX1052" s="13">
        <f t="shared" si="778"/>
        <v>0</v>
      </c>
      <c r="AY1052" s="14">
        <f t="shared" si="779"/>
        <v>0</v>
      </c>
      <c r="AZ1052" s="13">
        <f t="shared" si="780"/>
        <v>0</v>
      </c>
      <c r="BA1052" s="14"/>
      <c r="BB1052" s="13">
        <f t="shared" si="781"/>
        <v>0</v>
      </c>
      <c r="BC1052" s="14">
        <f t="shared" si="782"/>
        <v>0</v>
      </c>
      <c r="BD1052" s="13">
        <f t="shared" si="783"/>
        <v>0</v>
      </c>
      <c r="BE1052" s="14">
        <f t="shared" si="784"/>
        <v>0</v>
      </c>
      <c r="BF1052" s="13">
        <f t="shared" si="785"/>
        <v>1.9999999999999574E-2</v>
      </c>
      <c r="BG1052" s="14"/>
      <c r="BH1052" s="13">
        <f t="shared" si="786"/>
        <v>0</v>
      </c>
      <c r="BI1052" s="14">
        <f t="shared" si="787"/>
        <v>0</v>
      </c>
      <c r="BJ1052" s="13">
        <f t="shared" si="788"/>
        <v>0</v>
      </c>
      <c r="BK1052" s="14">
        <f t="shared" si="789"/>
        <v>0</v>
      </c>
      <c r="BL1052" s="13">
        <f t="shared" si="790"/>
        <v>0</v>
      </c>
    </row>
    <row r="1053" spans="1:64" x14ac:dyDescent="0.25">
      <c r="A1053" s="23">
        <f t="shared" si="791"/>
        <v>20.97041666666631</v>
      </c>
      <c r="B1053" s="8" t="s">
        <v>73</v>
      </c>
      <c r="D1053" s="11" t="s">
        <v>66</v>
      </c>
      <c r="F1053" s="10"/>
      <c r="G1053" s="10" t="s">
        <v>67</v>
      </c>
      <c r="H1053" s="10" t="s">
        <v>67</v>
      </c>
      <c r="I1053" s="32"/>
      <c r="J1053" t="s">
        <v>65</v>
      </c>
      <c r="L1053" s="13">
        <f t="shared" si="746"/>
        <v>0</v>
      </c>
      <c r="M1053" s="14">
        <f t="shared" si="760"/>
        <v>0</v>
      </c>
      <c r="N1053" s="13">
        <f t="shared" si="747"/>
        <v>0</v>
      </c>
      <c r="O1053" s="14">
        <f t="shared" si="761"/>
        <v>0</v>
      </c>
      <c r="P1053" s="13">
        <f t="shared" si="748"/>
        <v>0</v>
      </c>
      <c r="Q1053" s="14"/>
      <c r="R1053" s="13">
        <f t="shared" si="749"/>
        <v>0</v>
      </c>
      <c r="S1053" s="14">
        <f t="shared" si="762"/>
        <v>0</v>
      </c>
      <c r="T1053" s="13">
        <f t="shared" si="750"/>
        <v>20.97041666666631</v>
      </c>
      <c r="U1053" s="14">
        <f t="shared" si="763"/>
        <v>1</v>
      </c>
      <c r="V1053" s="13">
        <f t="shared" si="751"/>
        <v>0</v>
      </c>
      <c r="W1053" s="14"/>
      <c r="X1053" s="13">
        <f t="shared" si="752"/>
        <v>0</v>
      </c>
      <c r="Y1053" s="14">
        <f t="shared" si="764"/>
        <v>0</v>
      </c>
      <c r="Z1053" s="13">
        <f t="shared" si="753"/>
        <v>0</v>
      </c>
      <c r="AA1053" s="14">
        <f t="shared" si="765"/>
        <v>0</v>
      </c>
      <c r="AB1053" s="13">
        <f t="shared" si="754"/>
        <v>0</v>
      </c>
      <c r="AC1053" s="14"/>
      <c r="AD1053" s="13">
        <f t="shared" si="755"/>
        <v>0</v>
      </c>
      <c r="AE1053" s="14">
        <f t="shared" si="766"/>
        <v>0</v>
      </c>
      <c r="AF1053" s="13">
        <f t="shared" si="756"/>
        <v>0</v>
      </c>
      <c r="AG1053" s="14">
        <f t="shared" si="767"/>
        <v>0</v>
      </c>
      <c r="AH1053" s="13">
        <f t="shared" si="757"/>
        <v>0</v>
      </c>
      <c r="AI1053" s="14"/>
      <c r="AJ1053" s="13">
        <f t="shared" si="758"/>
        <v>0</v>
      </c>
      <c r="AK1053" s="14">
        <f t="shared" si="768"/>
        <v>0</v>
      </c>
      <c r="AL1053" s="13">
        <f t="shared" si="759"/>
        <v>0</v>
      </c>
      <c r="AM1053" s="14">
        <f t="shared" si="769"/>
        <v>0</v>
      </c>
      <c r="AN1053" s="13">
        <f t="shared" si="770"/>
        <v>1.9999999999999574E-2</v>
      </c>
      <c r="AO1053" s="14"/>
      <c r="AP1053" s="13">
        <f t="shared" si="771"/>
        <v>0</v>
      </c>
      <c r="AQ1053" s="14">
        <f t="shared" si="772"/>
        <v>0</v>
      </c>
      <c r="AR1053" s="13">
        <f t="shared" si="773"/>
        <v>0</v>
      </c>
      <c r="AS1053" s="14">
        <f t="shared" si="774"/>
        <v>0</v>
      </c>
      <c r="AT1053" s="13">
        <f t="shared" si="775"/>
        <v>1.9999999999999574E-2</v>
      </c>
      <c r="AU1053" s="14"/>
      <c r="AV1053" s="13">
        <f t="shared" si="776"/>
        <v>0</v>
      </c>
      <c r="AW1053" s="14">
        <f t="shared" si="777"/>
        <v>0</v>
      </c>
      <c r="AX1053" s="13">
        <f t="shared" si="778"/>
        <v>0</v>
      </c>
      <c r="AY1053" s="14">
        <f t="shared" si="779"/>
        <v>0</v>
      </c>
      <c r="AZ1053" s="13">
        <f t="shared" si="780"/>
        <v>0</v>
      </c>
      <c r="BA1053" s="14"/>
      <c r="BB1053" s="13">
        <f t="shared" si="781"/>
        <v>0</v>
      </c>
      <c r="BC1053" s="14">
        <f t="shared" si="782"/>
        <v>0</v>
      </c>
      <c r="BD1053" s="13">
        <f t="shared" si="783"/>
        <v>0</v>
      </c>
      <c r="BE1053" s="14">
        <f t="shared" si="784"/>
        <v>0</v>
      </c>
      <c r="BF1053" s="13">
        <f t="shared" si="785"/>
        <v>0</v>
      </c>
      <c r="BG1053" s="14"/>
      <c r="BH1053" s="13">
        <f t="shared" si="786"/>
        <v>0</v>
      </c>
      <c r="BI1053" s="14">
        <f t="shared" si="787"/>
        <v>0</v>
      </c>
      <c r="BJ1053" s="13">
        <f t="shared" si="788"/>
        <v>0</v>
      </c>
      <c r="BK1053" s="14">
        <f t="shared" si="789"/>
        <v>0</v>
      </c>
      <c r="BL1053" s="13">
        <f t="shared" si="790"/>
        <v>0</v>
      </c>
    </row>
    <row r="1054" spans="1:64" x14ac:dyDescent="0.25">
      <c r="A1054" s="23">
        <f t="shared" si="791"/>
        <v>20.990416666666309</v>
      </c>
      <c r="B1054" s="8"/>
      <c r="D1054" s="10"/>
      <c r="F1054" s="10"/>
      <c r="G1054" s="10" t="s">
        <v>67</v>
      </c>
      <c r="H1054" s="10" t="s">
        <v>67</v>
      </c>
      <c r="I1054" s="32"/>
      <c r="J1054" t="s">
        <v>65</v>
      </c>
      <c r="L1054" s="13">
        <f t="shared" si="746"/>
        <v>0</v>
      </c>
      <c r="M1054" s="14">
        <f t="shared" si="760"/>
        <v>0</v>
      </c>
      <c r="N1054" s="13">
        <f t="shared" si="747"/>
        <v>0</v>
      </c>
      <c r="O1054" s="14">
        <f t="shared" si="761"/>
        <v>0</v>
      </c>
      <c r="P1054" s="13">
        <f t="shared" si="748"/>
        <v>0</v>
      </c>
      <c r="Q1054" s="14"/>
      <c r="R1054" s="13">
        <f t="shared" si="749"/>
        <v>0</v>
      </c>
      <c r="S1054" s="14">
        <f t="shared" si="762"/>
        <v>0</v>
      </c>
      <c r="T1054" s="13">
        <f t="shared" si="750"/>
        <v>0</v>
      </c>
      <c r="U1054" s="14">
        <f t="shared" si="763"/>
        <v>0</v>
      </c>
      <c r="V1054" s="13">
        <f t="shared" si="751"/>
        <v>0</v>
      </c>
      <c r="W1054" s="14"/>
      <c r="X1054" s="13">
        <f t="shared" si="752"/>
        <v>0</v>
      </c>
      <c r="Y1054" s="14">
        <f t="shared" si="764"/>
        <v>0</v>
      </c>
      <c r="Z1054" s="13">
        <f t="shared" si="753"/>
        <v>0</v>
      </c>
      <c r="AA1054" s="14">
        <f t="shared" si="765"/>
        <v>0</v>
      </c>
      <c r="AB1054" s="13">
        <f t="shared" si="754"/>
        <v>0</v>
      </c>
      <c r="AC1054" s="14"/>
      <c r="AD1054" s="13">
        <f t="shared" si="755"/>
        <v>0</v>
      </c>
      <c r="AE1054" s="14">
        <f t="shared" si="766"/>
        <v>0</v>
      </c>
      <c r="AF1054" s="13">
        <f t="shared" si="756"/>
        <v>0</v>
      </c>
      <c r="AG1054" s="14">
        <f t="shared" si="767"/>
        <v>0</v>
      </c>
      <c r="AH1054" s="13">
        <f t="shared" si="757"/>
        <v>0</v>
      </c>
      <c r="AI1054" s="14"/>
      <c r="AJ1054" s="13">
        <f t="shared" si="758"/>
        <v>0</v>
      </c>
      <c r="AK1054" s="14">
        <f t="shared" si="768"/>
        <v>0</v>
      </c>
      <c r="AL1054" s="13">
        <f t="shared" si="759"/>
        <v>0</v>
      </c>
      <c r="AM1054" s="14">
        <f t="shared" si="769"/>
        <v>0</v>
      </c>
      <c r="AN1054" s="13">
        <f t="shared" si="770"/>
        <v>1.9999999999999574E-2</v>
      </c>
      <c r="AO1054" s="14"/>
      <c r="AP1054" s="13">
        <f t="shared" si="771"/>
        <v>0</v>
      </c>
      <c r="AQ1054" s="14">
        <f t="shared" si="772"/>
        <v>0</v>
      </c>
      <c r="AR1054" s="13">
        <f t="shared" si="773"/>
        <v>0</v>
      </c>
      <c r="AS1054" s="14">
        <f t="shared" si="774"/>
        <v>0</v>
      </c>
      <c r="AT1054" s="13">
        <f t="shared" si="775"/>
        <v>1.9999999999999574E-2</v>
      </c>
      <c r="AU1054" s="14"/>
      <c r="AV1054" s="13">
        <f t="shared" si="776"/>
        <v>0</v>
      </c>
      <c r="AW1054" s="14">
        <f t="shared" si="777"/>
        <v>0</v>
      </c>
      <c r="AX1054" s="13">
        <f t="shared" si="778"/>
        <v>0</v>
      </c>
      <c r="AY1054" s="14">
        <f t="shared" si="779"/>
        <v>0</v>
      </c>
      <c r="AZ1054" s="13">
        <f t="shared" si="780"/>
        <v>0</v>
      </c>
      <c r="BA1054" s="14"/>
      <c r="BB1054" s="13">
        <f t="shared" si="781"/>
        <v>0</v>
      </c>
      <c r="BC1054" s="14">
        <f t="shared" si="782"/>
        <v>0</v>
      </c>
      <c r="BD1054" s="13">
        <f t="shared" si="783"/>
        <v>0</v>
      </c>
      <c r="BE1054" s="14">
        <f t="shared" si="784"/>
        <v>0</v>
      </c>
      <c r="BF1054" s="13">
        <f t="shared" si="785"/>
        <v>0</v>
      </c>
      <c r="BG1054" s="14"/>
      <c r="BH1054" s="13">
        <f t="shared" si="786"/>
        <v>0</v>
      </c>
      <c r="BI1054" s="14">
        <f t="shared" si="787"/>
        <v>0</v>
      </c>
      <c r="BJ1054" s="13">
        <f t="shared" si="788"/>
        <v>0</v>
      </c>
      <c r="BK1054" s="14">
        <f t="shared" si="789"/>
        <v>0</v>
      </c>
      <c r="BL1054" s="13">
        <f t="shared" si="790"/>
        <v>0</v>
      </c>
    </row>
    <row r="1055" spans="1:64" x14ac:dyDescent="0.25">
      <c r="A1055" s="23">
        <f t="shared" si="791"/>
        <v>21.010416666666309</v>
      </c>
      <c r="B1055" s="8"/>
      <c r="D1055" s="10"/>
      <c r="F1055" s="10"/>
      <c r="G1055" s="10" t="s">
        <v>67</v>
      </c>
      <c r="H1055" s="10" t="s">
        <v>67</v>
      </c>
      <c r="I1055" s="32"/>
      <c r="J1055" t="s">
        <v>65</v>
      </c>
      <c r="L1055" s="13">
        <f t="shared" si="746"/>
        <v>0</v>
      </c>
      <c r="M1055" s="14">
        <f t="shared" si="760"/>
        <v>0</v>
      </c>
      <c r="N1055" s="13">
        <f t="shared" si="747"/>
        <v>0</v>
      </c>
      <c r="O1055" s="14">
        <f t="shared" si="761"/>
        <v>0</v>
      </c>
      <c r="P1055" s="13">
        <f t="shared" si="748"/>
        <v>0</v>
      </c>
      <c r="Q1055" s="14"/>
      <c r="R1055" s="13">
        <f t="shared" si="749"/>
        <v>0</v>
      </c>
      <c r="S1055" s="14">
        <f t="shared" si="762"/>
        <v>0</v>
      </c>
      <c r="T1055" s="13">
        <f t="shared" si="750"/>
        <v>0</v>
      </c>
      <c r="U1055" s="14">
        <f t="shared" si="763"/>
        <v>0</v>
      </c>
      <c r="V1055" s="13">
        <f t="shared" si="751"/>
        <v>0</v>
      </c>
      <c r="W1055" s="14"/>
      <c r="X1055" s="13">
        <f t="shared" si="752"/>
        <v>0</v>
      </c>
      <c r="Y1055" s="14">
        <f t="shared" si="764"/>
        <v>0</v>
      </c>
      <c r="Z1055" s="13">
        <f t="shared" si="753"/>
        <v>0</v>
      </c>
      <c r="AA1055" s="14">
        <f t="shared" si="765"/>
        <v>0</v>
      </c>
      <c r="AB1055" s="13">
        <f t="shared" si="754"/>
        <v>0</v>
      </c>
      <c r="AC1055" s="14"/>
      <c r="AD1055" s="13">
        <f t="shared" si="755"/>
        <v>0</v>
      </c>
      <c r="AE1055" s="14">
        <f t="shared" si="766"/>
        <v>0</v>
      </c>
      <c r="AF1055" s="13">
        <f t="shared" si="756"/>
        <v>0</v>
      </c>
      <c r="AG1055" s="14">
        <f t="shared" si="767"/>
        <v>0</v>
      </c>
      <c r="AH1055" s="13">
        <f t="shared" si="757"/>
        <v>0</v>
      </c>
      <c r="AI1055" s="14"/>
      <c r="AJ1055" s="13">
        <f t="shared" si="758"/>
        <v>0</v>
      </c>
      <c r="AK1055" s="14">
        <f t="shared" si="768"/>
        <v>0</v>
      </c>
      <c r="AL1055" s="13">
        <f t="shared" si="759"/>
        <v>0</v>
      </c>
      <c r="AM1055" s="14">
        <f t="shared" si="769"/>
        <v>0</v>
      </c>
      <c r="AN1055" s="13">
        <f t="shared" si="770"/>
        <v>1.9999999999999574E-2</v>
      </c>
      <c r="AO1055" s="14"/>
      <c r="AP1055" s="13">
        <f t="shared" si="771"/>
        <v>0</v>
      </c>
      <c r="AQ1055" s="14">
        <f t="shared" si="772"/>
        <v>0</v>
      </c>
      <c r="AR1055" s="13">
        <f t="shared" si="773"/>
        <v>0</v>
      </c>
      <c r="AS1055" s="14">
        <f t="shared" si="774"/>
        <v>0</v>
      </c>
      <c r="AT1055" s="13">
        <f t="shared" si="775"/>
        <v>1.9999999999999574E-2</v>
      </c>
      <c r="AU1055" s="14"/>
      <c r="AV1055" s="13">
        <f t="shared" si="776"/>
        <v>0</v>
      </c>
      <c r="AW1055" s="14">
        <f t="shared" si="777"/>
        <v>0</v>
      </c>
      <c r="AX1055" s="13">
        <f t="shared" si="778"/>
        <v>0</v>
      </c>
      <c r="AY1055" s="14">
        <f t="shared" si="779"/>
        <v>0</v>
      </c>
      <c r="AZ1055" s="13">
        <f t="shared" si="780"/>
        <v>0</v>
      </c>
      <c r="BA1055" s="14"/>
      <c r="BB1055" s="13">
        <f t="shared" si="781"/>
        <v>0</v>
      </c>
      <c r="BC1055" s="14">
        <f t="shared" si="782"/>
        <v>0</v>
      </c>
      <c r="BD1055" s="13">
        <f t="shared" si="783"/>
        <v>0</v>
      </c>
      <c r="BE1055" s="14">
        <f t="shared" si="784"/>
        <v>0</v>
      </c>
      <c r="BF1055" s="13">
        <f t="shared" si="785"/>
        <v>0</v>
      </c>
      <c r="BG1055" s="14"/>
      <c r="BH1055" s="13">
        <f t="shared" si="786"/>
        <v>0</v>
      </c>
      <c r="BI1055" s="14">
        <f t="shared" si="787"/>
        <v>0</v>
      </c>
      <c r="BJ1055" s="13">
        <f t="shared" si="788"/>
        <v>0</v>
      </c>
      <c r="BK1055" s="14">
        <f t="shared" si="789"/>
        <v>0</v>
      </c>
      <c r="BL1055" s="13">
        <f t="shared" si="790"/>
        <v>0</v>
      </c>
    </row>
    <row r="1056" spans="1:64" x14ac:dyDescent="0.25">
      <c r="A1056" s="23">
        <f t="shared" si="791"/>
        <v>21.030416666666309</v>
      </c>
      <c r="B1056" s="8"/>
      <c r="C1056" s="11"/>
      <c r="D1056" s="10"/>
      <c r="F1056" s="10"/>
      <c r="G1056" s="10" t="s">
        <v>67</v>
      </c>
      <c r="H1056" s="10" t="s">
        <v>67</v>
      </c>
      <c r="I1056" s="32"/>
      <c r="J1056" t="s">
        <v>65</v>
      </c>
      <c r="L1056" s="13">
        <f t="shared" si="746"/>
        <v>0</v>
      </c>
      <c r="M1056" s="14">
        <f t="shared" si="760"/>
        <v>0</v>
      </c>
      <c r="N1056" s="13">
        <f t="shared" si="747"/>
        <v>0</v>
      </c>
      <c r="O1056" s="14">
        <f t="shared" si="761"/>
        <v>0</v>
      </c>
      <c r="P1056" s="13">
        <f t="shared" si="748"/>
        <v>0</v>
      </c>
      <c r="Q1056" s="14"/>
      <c r="R1056" s="13">
        <f t="shared" si="749"/>
        <v>0</v>
      </c>
      <c r="S1056" s="14">
        <f t="shared" si="762"/>
        <v>0</v>
      </c>
      <c r="T1056" s="13">
        <f t="shared" si="750"/>
        <v>0</v>
      </c>
      <c r="U1056" s="14">
        <f t="shared" si="763"/>
        <v>0</v>
      </c>
      <c r="V1056" s="13">
        <f t="shared" si="751"/>
        <v>0</v>
      </c>
      <c r="W1056" s="14"/>
      <c r="X1056" s="13">
        <f t="shared" si="752"/>
        <v>0</v>
      </c>
      <c r="Y1056" s="14">
        <f t="shared" si="764"/>
        <v>0</v>
      </c>
      <c r="Z1056" s="13">
        <f t="shared" si="753"/>
        <v>0</v>
      </c>
      <c r="AA1056" s="14">
        <f t="shared" si="765"/>
        <v>0</v>
      </c>
      <c r="AB1056" s="13">
        <f t="shared" si="754"/>
        <v>0</v>
      </c>
      <c r="AC1056" s="14"/>
      <c r="AD1056" s="13">
        <f t="shared" si="755"/>
        <v>0</v>
      </c>
      <c r="AE1056" s="14">
        <f t="shared" si="766"/>
        <v>0</v>
      </c>
      <c r="AF1056" s="13">
        <f t="shared" si="756"/>
        <v>0</v>
      </c>
      <c r="AG1056" s="14">
        <f t="shared" si="767"/>
        <v>0</v>
      </c>
      <c r="AH1056" s="13">
        <f t="shared" si="757"/>
        <v>0</v>
      </c>
      <c r="AI1056" s="14"/>
      <c r="AJ1056" s="13">
        <f t="shared" si="758"/>
        <v>0</v>
      </c>
      <c r="AK1056" s="14">
        <f t="shared" si="768"/>
        <v>0</v>
      </c>
      <c r="AL1056" s="13">
        <f t="shared" si="759"/>
        <v>0</v>
      </c>
      <c r="AM1056" s="14">
        <f t="shared" si="769"/>
        <v>0</v>
      </c>
      <c r="AN1056" s="13">
        <f t="shared" si="770"/>
        <v>1.9999999999999574E-2</v>
      </c>
      <c r="AO1056" s="14"/>
      <c r="AP1056" s="13">
        <f t="shared" si="771"/>
        <v>0</v>
      </c>
      <c r="AQ1056" s="14">
        <f t="shared" si="772"/>
        <v>0</v>
      </c>
      <c r="AR1056" s="13">
        <f t="shared" si="773"/>
        <v>0</v>
      </c>
      <c r="AS1056" s="14">
        <f t="shared" si="774"/>
        <v>0</v>
      </c>
      <c r="AT1056" s="13">
        <f t="shared" si="775"/>
        <v>1.9999999999999574E-2</v>
      </c>
      <c r="AU1056" s="14"/>
      <c r="AV1056" s="13">
        <f t="shared" si="776"/>
        <v>0</v>
      </c>
      <c r="AW1056" s="14">
        <f t="shared" si="777"/>
        <v>0</v>
      </c>
      <c r="AX1056" s="13">
        <f t="shared" si="778"/>
        <v>0</v>
      </c>
      <c r="AY1056" s="14">
        <f t="shared" si="779"/>
        <v>0</v>
      </c>
      <c r="AZ1056" s="13">
        <f t="shared" si="780"/>
        <v>0</v>
      </c>
      <c r="BA1056" s="14"/>
      <c r="BB1056" s="13">
        <f t="shared" si="781"/>
        <v>0</v>
      </c>
      <c r="BC1056" s="14">
        <f t="shared" si="782"/>
        <v>0</v>
      </c>
      <c r="BD1056" s="13">
        <f t="shared" si="783"/>
        <v>0</v>
      </c>
      <c r="BE1056" s="14">
        <f t="shared" si="784"/>
        <v>0</v>
      </c>
      <c r="BF1056" s="13">
        <f t="shared" si="785"/>
        <v>0</v>
      </c>
      <c r="BG1056" s="14"/>
      <c r="BH1056" s="13">
        <f t="shared" si="786"/>
        <v>0</v>
      </c>
      <c r="BI1056" s="14">
        <f t="shared" si="787"/>
        <v>0</v>
      </c>
      <c r="BJ1056" s="13">
        <f t="shared" si="788"/>
        <v>0</v>
      </c>
      <c r="BK1056" s="14">
        <f t="shared" si="789"/>
        <v>0</v>
      </c>
      <c r="BL1056" s="13">
        <f t="shared" si="790"/>
        <v>0</v>
      </c>
    </row>
    <row r="1057" spans="1:64" x14ac:dyDescent="0.25">
      <c r="A1057" s="23">
        <f t="shared" si="791"/>
        <v>21.050416666666308</v>
      </c>
      <c r="B1057" s="8"/>
      <c r="C1057" s="10"/>
      <c r="D1057" s="10"/>
      <c r="F1057" s="10"/>
      <c r="G1057" s="10" t="s">
        <v>67</v>
      </c>
      <c r="H1057" s="10" t="s">
        <v>67</v>
      </c>
      <c r="I1057" s="32"/>
      <c r="J1057" t="s">
        <v>65</v>
      </c>
      <c r="L1057" s="13">
        <f t="shared" si="746"/>
        <v>0</v>
      </c>
      <c r="M1057" s="14">
        <f t="shared" si="760"/>
        <v>0</v>
      </c>
      <c r="N1057" s="13">
        <f t="shared" si="747"/>
        <v>0</v>
      </c>
      <c r="O1057" s="14">
        <f t="shared" si="761"/>
        <v>0</v>
      </c>
      <c r="P1057" s="13">
        <f t="shared" si="748"/>
        <v>0</v>
      </c>
      <c r="Q1057" s="14"/>
      <c r="R1057" s="13">
        <f t="shared" si="749"/>
        <v>0</v>
      </c>
      <c r="S1057" s="14">
        <f t="shared" si="762"/>
        <v>0</v>
      </c>
      <c r="T1057" s="13">
        <f t="shared" si="750"/>
        <v>0</v>
      </c>
      <c r="U1057" s="14">
        <f t="shared" si="763"/>
        <v>0</v>
      </c>
      <c r="V1057" s="13">
        <f t="shared" si="751"/>
        <v>0</v>
      </c>
      <c r="W1057" s="14"/>
      <c r="X1057" s="13">
        <f t="shared" si="752"/>
        <v>0</v>
      </c>
      <c r="Y1057" s="14">
        <f t="shared" si="764"/>
        <v>0</v>
      </c>
      <c r="Z1057" s="13">
        <f t="shared" si="753"/>
        <v>0</v>
      </c>
      <c r="AA1057" s="14">
        <f t="shared" si="765"/>
        <v>0</v>
      </c>
      <c r="AB1057" s="13">
        <f t="shared" si="754"/>
        <v>0</v>
      </c>
      <c r="AC1057" s="14"/>
      <c r="AD1057" s="13">
        <f t="shared" si="755"/>
        <v>0</v>
      </c>
      <c r="AE1057" s="14">
        <f t="shared" si="766"/>
        <v>0</v>
      </c>
      <c r="AF1057" s="13">
        <f t="shared" si="756"/>
        <v>0</v>
      </c>
      <c r="AG1057" s="14">
        <f t="shared" si="767"/>
        <v>0</v>
      </c>
      <c r="AH1057" s="13">
        <f t="shared" si="757"/>
        <v>0</v>
      </c>
      <c r="AI1057" s="14"/>
      <c r="AJ1057" s="13">
        <f t="shared" si="758"/>
        <v>0</v>
      </c>
      <c r="AK1057" s="14">
        <f t="shared" si="768"/>
        <v>0</v>
      </c>
      <c r="AL1057" s="13">
        <f t="shared" si="759"/>
        <v>0</v>
      </c>
      <c r="AM1057" s="14">
        <f t="shared" si="769"/>
        <v>0</v>
      </c>
      <c r="AN1057" s="13">
        <f t="shared" si="770"/>
        <v>1.9999999999999574E-2</v>
      </c>
      <c r="AO1057" s="14"/>
      <c r="AP1057" s="13">
        <f t="shared" si="771"/>
        <v>0</v>
      </c>
      <c r="AQ1057" s="14">
        <f t="shared" si="772"/>
        <v>0</v>
      </c>
      <c r="AR1057" s="13">
        <f t="shared" si="773"/>
        <v>0</v>
      </c>
      <c r="AS1057" s="14">
        <f t="shared" si="774"/>
        <v>0</v>
      </c>
      <c r="AT1057" s="13">
        <f t="shared" si="775"/>
        <v>1.9999999999999574E-2</v>
      </c>
      <c r="AU1057" s="14"/>
      <c r="AV1057" s="13">
        <f t="shared" si="776"/>
        <v>0</v>
      </c>
      <c r="AW1057" s="14">
        <f t="shared" si="777"/>
        <v>0</v>
      </c>
      <c r="AX1057" s="13">
        <f t="shared" si="778"/>
        <v>0</v>
      </c>
      <c r="AY1057" s="14">
        <f t="shared" si="779"/>
        <v>0</v>
      </c>
      <c r="AZ1057" s="13">
        <f t="shared" si="780"/>
        <v>0</v>
      </c>
      <c r="BA1057" s="14"/>
      <c r="BB1057" s="13">
        <f t="shared" si="781"/>
        <v>0</v>
      </c>
      <c r="BC1057" s="14">
        <f t="shared" si="782"/>
        <v>0</v>
      </c>
      <c r="BD1057" s="13">
        <f t="shared" si="783"/>
        <v>0</v>
      </c>
      <c r="BE1057" s="14">
        <f t="shared" si="784"/>
        <v>0</v>
      </c>
      <c r="BF1057" s="13">
        <f t="shared" si="785"/>
        <v>0</v>
      </c>
      <c r="BG1057" s="14"/>
      <c r="BH1057" s="13">
        <f t="shared" si="786"/>
        <v>0</v>
      </c>
      <c r="BI1057" s="14">
        <f t="shared" si="787"/>
        <v>0</v>
      </c>
      <c r="BJ1057" s="13">
        <f t="shared" si="788"/>
        <v>0</v>
      </c>
      <c r="BK1057" s="14">
        <f t="shared" si="789"/>
        <v>0</v>
      </c>
      <c r="BL1057" s="13">
        <f t="shared" si="790"/>
        <v>0</v>
      </c>
    </row>
    <row r="1058" spans="1:64" x14ac:dyDescent="0.25">
      <c r="A1058" s="23">
        <f t="shared" si="791"/>
        <v>21.070416666666308</v>
      </c>
      <c r="B1058" s="8" t="s">
        <v>83</v>
      </c>
      <c r="C1058" s="10"/>
      <c r="D1058" s="10"/>
      <c r="F1058" s="10"/>
      <c r="G1058" s="10" t="s">
        <v>67</v>
      </c>
      <c r="H1058" t="s">
        <v>65</v>
      </c>
      <c r="I1058" s="11"/>
      <c r="J1058" s="11" t="s">
        <v>66</v>
      </c>
      <c r="L1058" s="13">
        <f t="shared" si="746"/>
        <v>0</v>
      </c>
      <c r="M1058" s="14">
        <f t="shared" si="760"/>
        <v>0</v>
      </c>
      <c r="N1058" s="13">
        <f t="shared" si="747"/>
        <v>0</v>
      </c>
      <c r="O1058" s="14">
        <f t="shared" si="761"/>
        <v>0</v>
      </c>
      <c r="P1058" s="13">
        <f t="shared" si="748"/>
        <v>0</v>
      </c>
      <c r="Q1058" s="14"/>
      <c r="R1058" s="13">
        <f t="shared" si="749"/>
        <v>0</v>
      </c>
      <c r="S1058" s="14">
        <f t="shared" si="762"/>
        <v>0</v>
      </c>
      <c r="T1058" s="13">
        <f t="shared" si="750"/>
        <v>0</v>
      </c>
      <c r="U1058" s="14">
        <f t="shared" si="763"/>
        <v>0</v>
      </c>
      <c r="V1058" s="13">
        <f t="shared" si="751"/>
        <v>0</v>
      </c>
      <c r="W1058" s="14"/>
      <c r="X1058" s="13">
        <f t="shared" si="752"/>
        <v>0</v>
      </c>
      <c r="Y1058" s="14">
        <f t="shared" si="764"/>
        <v>0</v>
      </c>
      <c r="Z1058" s="13">
        <f t="shared" si="753"/>
        <v>0</v>
      </c>
      <c r="AA1058" s="14">
        <f t="shared" si="765"/>
        <v>0</v>
      </c>
      <c r="AB1058" s="13">
        <f t="shared" si="754"/>
        <v>0</v>
      </c>
      <c r="AC1058" s="14"/>
      <c r="AD1058" s="13">
        <f t="shared" si="755"/>
        <v>0</v>
      </c>
      <c r="AE1058" s="14">
        <f t="shared" si="766"/>
        <v>0</v>
      </c>
      <c r="AF1058" s="13">
        <f t="shared" si="756"/>
        <v>0</v>
      </c>
      <c r="AG1058" s="14">
        <f t="shared" si="767"/>
        <v>0</v>
      </c>
      <c r="AH1058" s="13">
        <f t="shared" si="757"/>
        <v>0</v>
      </c>
      <c r="AI1058" s="14"/>
      <c r="AJ1058" s="13">
        <f t="shared" si="758"/>
        <v>0</v>
      </c>
      <c r="AK1058" s="14">
        <f t="shared" si="768"/>
        <v>0</v>
      </c>
      <c r="AL1058" s="13">
        <f t="shared" si="759"/>
        <v>0</v>
      </c>
      <c r="AM1058" s="14">
        <f t="shared" si="769"/>
        <v>0</v>
      </c>
      <c r="AN1058" s="13">
        <f t="shared" si="770"/>
        <v>1.9999999999999574E-2</v>
      </c>
      <c r="AO1058" s="14"/>
      <c r="AP1058" s="13">
        <f t="shared" si="771"/>
        <v>0</v>
      </c>
      <c r="AQ1058" s="14">
        <f t="shared" si="772"/>
        <v>0</v>
      </c>
      <c r="AR1058" s="13">
        <f t="shared" si="773"/>
        <v>0</v>
      </c>
      <c r="AS1058" s="14">
        <f t="shared" si="774"/>
        <v>0</v>
      </c>
      <c r="AT1058" s="13">
        <f t="shared" si="775"/>
        <v>0</v>
      </c>
      <c r="AU1058" s="14"/>
      <c r="AV1058" s="13">
        <f t="shared" si="776"/>
        <v>0</v>
      </c>
      <c r="AW1058" s="14">
        <f t="shared" si="777"/>
        <v>0</v>
      </c>
      <c r="AX1058" s="13">
        <f t="shared" si="778"/>
        <v>0</v>
      </c>
      <c r="AY1058" s="14">
        <f t="shared" si="779"/>
        <v>0</v>
      </c>
      <c r="AZ1058" s="13">
        <f t="shared" si="780"/>
        <v>0</v>
      </c>
      <c r="BA1058" s="14"/>
      <c r="BB1058" s="13">
        <f t="shared" si="781"/>
        <v>0</v>
      </c>
      <c r="BC1058" s="14">
        <f t="shared" si="782"/>
        <v>0</v>
      </c>
      <c r="BD1058" s="13">
        <f t="shared" si="783"/>
        <v>21.070416666666308</v>
      </c>
      <c r="BE1058" s="14">
        <f t="shared" si="784"/>
        <v>1</v>
      </c>
      <c r="BF1058" s="13">
        <f t="shared" si="785"/>
        <v>0</v>
      </c>
      <c r="BG1058" s="14"/>
      <c r="BH1058" s="13">
        <f t="shared" si="786"/>
        <v>0</v>
      </c>
      <c r="BI1058" s="14">
        <f t="shared" si="787"/>
        <v>0</v>
      </c>
      <c r="BJ1058" s="13">
        <f t="shared" si="788"/>
        <v>0</v>
      </c>
      <c r="BK1058" s="14">
        <f t="shared" si="789"/>
        <v>0</v>
      </c>
      <c r="BL1058" s="13">
        <f t="shared" si="790"/>
        <v>0</v>
      </c>
    </row>
    <row r="1059" spans="1:64" x14ac:dyDescent="0.25">
      <c r="A1059" s="23">
        <f t="shared" si="791"/>
        <v>21.090416666666307</v>
      </c>
      <c r="B1059" s="8"/>
      <c r="C1059" s="10"/>
      <c r="D1059" s="10"/>
      <c r="F1059" s="10"/>
      <c r="G1059" s="10" t="s">
        <v>67</v>
      </c>
      <c r="H1059" t="s">
        <v>65</v>
      </c>
      <c r="I1059" s="32"/>
      <c r="J1059" s="32"/>
      <c r="L1059" s="13">
        <f t="shared" si="746"/>
        <v>0</v>
      </c>
      <c r="M1059" s="14">
        <f t="shared" si="760"/>
        <v>0</v>
      </c>
      <c r="N1059" s="13">
        <f t="shared" si="747"/>
        <v>0</v>
      </c>
      <c r="O1059" s="14">
        <f t="shared" si="761"/>
        <v>0</v>
      </c>
      <c r="P1059" s="13">
        <f t="shared" si="748"/>
        <v>0</v>
      </c>
      <c r="Q1059" s="14"/>
      <c r="R1059" s="13">
        <f t="shared" si="749"/>
        <v>0</v>
      </c>
      <c r="S1059" s="14">
        <f t="shared" si="762"/>
        <v>0</v>
      </c>
      <c r="T1059" s="13">
        <f t="shared" si="750"/>
        <v>0</v>
      </c>
      <c r="U1059" s="14">
        <f t="shared" si="763"/>
        <v>0</v>
      </c>
      <c r="V1059" s="13">
        <f t="shared" si="751"/>
        <v>0</v>
      </c>
      <c r="W1059" s="14"/>
      <c r="X1059" s="13">
        <f t="shared" si="752"/>
        <v>0</v>
      </c>
      <c r="Y1059" s="14">
        <f t="shared" si="764"/>
        <v>0</v>
      </c>
      <c r="Z1059" s="13">
        <f t="shared" si="753"/>
        <v>0</v>
      </c>
      <c r="AA1059" s="14">
        <f t="shared" si="765"/>
        <v>0</v>
      </c>
      <c r="AB1059" s="13">
        <f t="shared" si="754"/>
        <v>0</v>
      </c>
      <c r="AC1059" s="14"/>
      <c r="AD1059" s="13">
        <f t="shared" si="755"/>
        <v>0</v>
      </c>
      <c r="AE1059" s="14">
        <f t="shared" si="766"/>
        <v>0</v>
      </c>
      <c r="AF1059" s="13">
        <f t="shared" si="756"/>
        <v>0</v>
      </c>
      <c r="AG1059" s="14">
        <f t="shared" si="767"/>
        <v>0</v>
      </c>
      <c r="AH1059" s="13">
        <f t="shared" si="757"/>
        <v>0</v>
      </c>
      <c r="AI1059" s="14"/>
      <c r="AJ1059" s="13">
        <f t="shared" si="758"/>
        <v>0</v>
      </c>
      <c r="AK1059" s="14">
        <f t="shared" si="768"/>
        <v>0</v>
      </c>
      <c r="AL1059" s="13">
        <f t="shared" si="759"/>
        <v>0</v>
      </c>
      <c r="AM1059" s="14">
        <f t="shared" si="769"/>
        <v>0</v>
      </c>
      <c r="AN1059" s="13">
        <f t="shared" si="770"/>
        <v>1.9999999999999574E-2</v>
      </c>
      <c r="AO1059" s="14"/>
      <c r="AP1059" s="13">
        <f t="shared" si="771"/>
        <v>0</v>
      </c>
      <c r="AQ1059" s="14">
        <f t="shared" si="772"/>
        <v>0</v>
      </c>
      <c r="AR1059" s="13">
        <f t="shared" si="773"/>
        <v>0</v>
      </c>
      <c r="AS1059" s="14">
        <f t="shared" si="774"/>
        <v>0</v>
      </c>
      <c r="AT1059" s="13">
        <f t="shared" si="775"/>
        <v>0</v>
      </c>
      <c r="AU1059" s="14"/>
      <c r="AV1059" s="13">
        <f t="shared" si="776"/>
        <v>0</v>
      </c>
      <c r="AW1059" s="14">
        <f t="shared" si="777"/>
        <v>0</v>
      </c>
      <c r="AX1059" s="13">
        <f t="shared" si="778"/>
        <v>0</v>
      </c>
      <c r="AY1059" s="14">
        <f t="shared" si="779"/>
        <v>0</v>
      </c>
      <c r="AZ1059" s="13">
        <f t="shared" si="780"/>
        <v>0</v>
      </c>
      <c r="BA1059" s="14"/>
      <c r="BB1059" s="13">
        <f t="shared" si="781"/>
        <v>0</v>
      </c>
      <c r="BC1059" s="14">
        <f t="shared" si="782"/>
        <v>0</v>
      </c>
      <c r="BD1059" s="13">
        <f t="shared" si="783"/>
        <v>0</v>
      </c>
      <c r="BE1059" s="14">
        <f t="shared" si="784"/>
        <v>0</v>
      </c>
      <c r="BF1059" s="13">
        <f t="shared" si="785"/>
        <v>0</v>
      </c>
      <c r="BG1059" s="14"/>
      <c r="BH1059" s="13">
        <f t="shared" si="786"/>
        <v>0</v>
      </c>
      <c r="BI1059" s="14">
        <f t="shared" si="787"/>
        <v>0</v>
      </c>
      <c r="BJ1059" s="13">
        <f t="shared" si="788"/>
        <v>0</v>
      </c>
      <c r="BK1059" s="14">
        <f t="shared" si="789"/>
        <v>0</v>
      </c>
      <c r="BL1059" s="13">
        <f t="shared" si="790"/>
        <v>0</v>
      </c>
    </row>
    <row r="1060" spans="1:64" x14ac:dyDescent="0.25">
      <c r="A1060" s="23">
        <f t="shared" si="791"/>
        <v>21.110416666666307</v>
      </c>
      <c r="B1060" s="8"/>
      <c r="C1060" s="10"/>
      <c r="D1060" s="10"/>
      <c r="F1060" s="10"/>
      <c r="G1060" s="10" t="s">
        <v>67</v>
      </c>
      <c r="H1060" t="s">
        <v>65</v>
      </c>
      <c r="I1060" s="32"/>
      <c r="J1060" s="32"/>
      <c r="K1060" s="11"/>
      <c r="L1060" s="13">
        <f t="shared" si="746"/>
        <v>0</v>
      </c>
      <c r="M1060" s="14">
        <f t="shared" si="760"/>
        <v>0</v>
      </c>
      <c r="N1060" s="13">
        <f t="shared" si="747"/>
        <v>0</v>
      </c>
      <c r="O1060" s="14">
        <f t="shared" si="761"/>
        <v>0</v>
      </c>
      <c r="P1060" s="13">
        <f t="shared" si="748"/>
        <v>0</v>
      </c>
      <c r="Q1060" s="14"/>
      <c r="R1060" s="13">
        <f t="shared" si="749"/>
        <v>0</v>
      </c>
      <c r="S1060" s="14">
        <f t="shared" si="762"/>
        <v>0</v>
      </c>
      <c r="T1060" s="13">
        <f t="shared" si="750"/>
        <v>0</v>
      </c>
      <c r="U1060" s="14">
        <f t="shared" si="763"/>
        <v>0</v>
      </c>
      <c r="V1060" s="13">
        <f t="shared" si="751"/>
        <v>0</v>
      </c>
      <c r="W1060" s="14"/>
      <c r="X1060" s="13">
        <f t="shared" si="752"/>
        <v>0</v>
      </c>
      <c r="Y1060" s="14">
        <f t="shared" si="764"/>
        <v>0</v>
      </c>
      <c r="Z1060" s="13">
        <f t="shared" si="753"/>
        <v>0</v>
      </c>
      <c r="AA1060" s="14">
        <f t="shared" si="765"/>
        <v>0</v>
      </c>
      <c r="AB1060" s="13">
        <f t="shared" si="754"/>
        <v>0</v>
      </c>
      <c r="AC1060" s="14"/>
      <c r="AD1060" s="13">
        <f t="shared" si="755"/>
        <v>0</v>
      </c>
      <c r="AE1060" s="14">
        <f t="shared" si="766"/>
        <v>0</v>
      </c>
      <c r="AF1060" s="13">
        <f t="shared" si="756"/>
        <v>0</v>
      </c>
      <c r="AG1060" s="14">
        <f t="shared" si="767"/>
        <v>0</v>
      </c>
      <c r="AH1060" s="13">
        <f t="shared" si="757"/>
        <v>0</v>
      </c>
      <c r="AI1060" s="14"/>
      <c r="AJ1060" s="13">
        <f t="shared" si="758"/>
        <v>0</v>
      </c>
      <c r="AK1060" s="14">
        <f t="shared" si="768"/>
        <v>0</v>
      </c>
      <c r="AL1060" s="13">
        <f t="shared" si="759"/>
        <v>0</v>
      </c>
      <c r="AM1060" s="14">
        <f t="shared" si="769"/>
        <v>0</v>
      </c>
      <c r="AN1060" s="13">
        <f t="shared" si="770"/>
        <v>1.9999999999999574E-2</v>
      </c>
      <c r="AO1060" s="14"/>
      <c r="AP1060" s="13">
        <f t="shared" si="771"/>
        <v>0</v>
      </c>
      <c r="AQ1060" s="14">
        <f t="shared" si="772"/>
        <v>0</v>
      </c>
      <c r="AR1060" s="13">
        <f t="shared" si="773"/>
        <v>0</v>
      </c>
      <c r="AS1060" s="14">
        <f t="shared" si="774"/>
        <v>0</v>
      </c>
      <c r="AT1060" s="13">
        <f t="shared" si="775"/>
        <v>0</v>
      </c>
      <c r="AU1060" s="14"/>
      <c r="AV1060" s="13">
        <f t="shared" si="776"/>
        <v>0</v>
      </c>
      <c r="AW1060" s="14">
        <f t="shared" si="777"/>
        <v>0</v>
      </c>
      <c r="AX1060" s="13">
        <f t="shared" si="778"/>
        <v>0</v>
      </c>
      <c r="AY1060" s="14">
        <f t="shared" si="779"/>
        <v>0</v>
      </c>
      <c r="AZ1060" s="13">
        <f t="shared" si="780"/>
        <v>0</v>
      </c>
      <c r="BA1060" s="14"/>
      <c r="BB1060" s="13">
        <f t="shared" si="781"/>
        <v>0</v>
      </c>
      <c r="BC1060" s="14">
        <f t="shared" si="782"/>
        <v>0</v>
      </c>
      <c r="BD1060" s="13">
        <f t="shared" si="783"/>
        <v>0</v>
      </c>
      <c r="BE1060" s="14">
        <f t="shared" si="784"/>
        <v>0</v>
      </c>
      <c r="BF1060" s="13">
        <f t="shared" si="785"/>
        <v>0</v>
      </c>
      <c r="BG1060" s="14"/>
      <c r="BH1060" s="13">
        <f t="shared" si="786"/>
        <v>0</v>
      </c>
      <c r="BI1060" s="14">
        <f t="shared" si="787"/>
        <v>0</v>
      </c>
      <c r="BJ1060" s="13">
        <f t="shared" si="788"/>
        <v>0</v>
      </c>
      <c r="BK1060" s="14">
        <f t="shared" si="789"/>
        <v>0</v>
      </c>
      <c r="BL1060" s="13">
        <f t="shared" si="790"/>
        <v>0</v>
      </c>
    </row>
    <row r="1061" spans="1:64" x14ac:dyDescent="0.25">
      <c r="A1061" s="23">
        <f t="shared" si="791"/>
        <v>21.130416666666306</v>
      </c>
      <c r="B1061" s="8"/>
      <c r="C1061" s="10"/>
      <c r="D1061" s="10"/>
      <c r="F1061" s="10"/>
      <c r="G1061" s="10" t="s">
        <v>67</v>
      </c>
      <c r="H1061" t="s">
        <v>65</v>
      </c>
      <c r="I1061" s="32"/>
      <c r="J1061" s="32"/>
      <c r="L1061" s="13">
        <f t="shared" si="746"/>
        <v>0</v>
      </c>
      <c r="M1061" s="14">
        <f t="shared" si="760"/>
        <v>0</v>
      </c>
      <c r="N1061" s="13">
        <f t="shared" si="747"/>
        <v>0</v>
      </c>
      <c r="O1061" s="14">
        <f t="shared" si="761"/>
        <v>0</v>
      </c>
      <c r="P1061" s="13">
        <f t="shared" si="748"/>
        <v>0</v>
      </c>
      <c r="Q1061" s="14"/>
      <c r="R1061" s="13">
        <f t="shared" si="749"/>
        <v>0</v>
      </c>
      <c r="S1061" s="14">
        <f t="shared" si="762"/>
        <v>0</v>
      </c>
      <c r="T1061" s="13">
        <f t="shared" si="750"/>
        <v>0</v>
      </c>
      <c r="U1061" s="14">
        <f t="shared" si="763"/>
        <v>0</v>
      </c>
      <c r="V1061" s="13">
        <f t="shared" si="751"/>
        <v>0</v>
      </c>
      <c r="W1061" s="14"/>
      <c r="X1061" s="13">
        <f t="shared" si="752"/>
        <v>0</v>
      </c>
      <c r="Y1061" s="14">
        <f t="shared" si="764"/>
        <v>0</v>
      </c>
      <c r="Z1061" s="13">
        <f t="shared" si="753"/>
        <v>0</v>
      </c>
      <c r="AA1061" s="14">
        <f t="shared" si="765"/>
        <v>0</v>
      </c>
      <c r="AB1061" s="13">
        <f t="shared" si="754"/>
        <v>0</v>
      </c>
      <c r="AC1061" s="14"/>
      <c r="AD1061" s="13">
        <f t="shared" si="755"/>
        <v>0</v>
      </c>
      <c r="AE1061" s="14">
        <f t="shared" si="766"/>
        <v>0</v>
      </c>
      <c r="AF1061" s="13">
        <f t="shared" si="756"/>
        <v>0</v>
      </c>
      <c r="AG1061" s="14">
        <f t="shared" si="767"/>
        <v>0</v>
      </c>
      <c r="AH1061" s="13">
        <f t="shared" si="757"/>
        <v>0</v>
      </c>
      <c r="AI1061" s="14"/>
      <c r="AJ1061" s="13">
        <f t="shared" si="758"/>
        <v>0</v>
      </c>
      <c r="AK1061" s="14">
        <f t="shared" si="768"/>
        <v>0</v>
      </c>
      <c r="AL1061" s="13">
        <f t="shared" si="759"/>
        <v>0</v>
      </c>
      <c r="AM1061" s="14">
        <f t="shared" si="769"/>
        <v>0</v>
      </c>
      <c r="AN1061" s="13">
        <f t="shared" si="770"/>
        <v>1.9999999999999574E-2</v>
      </c>
      <c r="AO1061" s="14"/>
      <c r="AP1061" s="13">
        <f t="shared" si="771"/>
        <v>0</v>
      </c>
      <c r="AQ1061" s="14">
        <f t="shared" si="772"/>
        <v>0</v>
      </c>
      <c r="AR1061" s="13">
        <f t="shared" si="773"/>
        <v>0</v>
      </c>
      <c r="AS1061" s="14">
        <f t="shared" si="774"/>
        <v>0</v>
      </c>
      <c r="AT1061" s="13">
        <f t="shared" si="775"/>
        <v>0</v>
      </c>
      <c r="AU1061" s="14"/>
      <c r="AV1061" s="13">
        <f t="shared" si="776"/>
        <v>0</v>
      </c>
      <c r="AW1061" s="14">
        <f t="shared" si="777"/>
        <v>0</v>
      </c>
      <c r="AX1061" s="13">
        <f t="shared" si="778"/>
        <v>0</v>
      </c>
      <c r="AY1061" s="14">
        <f t="shared" si="779"/>
        <v>0</v>
      </c>
      <c r="AZ1061" s="13">
        <f t="shared" si="780"/>
        <v>0</v>
      </c>
      <c r="BA1061" s="14"/>
      <c r="BB1061" s="13">
        <f t="shared" si="781"/>
        <v>0</v>
      </c>
      <c r="BC1061" s="14">
        <f t="shared" si="782"/>
        <v>0</v>
      </c>
      <c r="BD1061" s="13">
        <f t="shared" si="783"/>
        <v>0</v>
      </c>
      <c r="BE1061" s="14">
        <f t="shared" si="784"/>
        <v>0</v>
      </c>
      <c r="BF1061" s="13">
        <f t="shared" si="785"/>
        <v>0</v>
      </c>
      <c r="BG1061" s="14"/>
      <c r="BH1061" s="13">
        <f t="shared" si="786"/>
        <v>0</v>
      </c>
      <c r="BI1061" s="14">
        <f t="shared" si="787"/>
        <v>0</v>
      </c>
      <c r="BJ1061" s="13">
        <f t="shared" si="788"/>
        <v>0</v>
      </c>
      <c r="BK1061" s="14">
        <f t="shared" si="789"/>
        <v>0</v>
      </c>
      <c r="BL1061" s="13">
        <f t="shared" si="790"/>
        <v>0</v>
      </c>
    </row>
    <row r="1062" spans="1:64" x14ac:dyDescent="0.25">
      <c r="A1062" s="23">
        <f t="shared" si="791"/>
        <v>21.150416666666306</v>
      </c>
      <c r="B1062" s="8"/>
      <c r="C1062" s="10"/>
      <c r="D1062" s="10"/>
      <c r="F1062" s="10"/>
      <c r="G1062" s="10" t="s">
        <v>67</v>
      </c>
      <c r="H1062" t="s">
        <v>65</v>
      </c>
      <c r="L1062" s="13">
        <f t="shared" si="746"/>
        <v>0</v>
      </c>
      <c r="M1062" s="14">
        <f t="shared" si="760"/>
        <v>0</v>
      </c>
      <c r="N1062" s="13">
        <f t="shared" si="747"/>
        <v>0</v>
      </c>
      <c r="O1062" s="14">
        <f t="shared" si="761"/>
        <v>0</v>
      </c>
      <c r="P1062" s="13">
        <f t="shared" si="748"/>
        <v>0</v>
      </c>
      <c r="Q1062" s="14"/>
      <c r="R1062" s="13">
        <f t="shared" si="749"/>
        <v>0</v>
      </c>
      <c r="S1062" s="14">
        <f t="shared" si="762"/>
        <v>0</v>
      </c>
      <c r="T1062" s="13">
        <f t="shared" si="750"/>
        <v>0</v>
      </c>
      <c r="U1062" s="14">
        <f t="shared" si="763"/>
        <v>0</v>
      </c>
      <c r="V1062" s="13">
        <f t="shared" si="751"/>
        <v>0</v>
      </c>
      <c r="W1062" s="14"/>
      <c r="X1062" s="13">
        <f t="shared" si="752"/>
        <v>0</v>
      </c>
      <c r="Y1062" s="14">
        <f t="shared" si="764"/>
        <v>0</v>
      </c>
      <c r="Z1062" s="13">
        <f t="shared" si="753"/>
        <v>0</v>
      </c>
      <c r="AA1062" s="14">
        <f t="shared" si="765"/>
        <v>0</v>
      </c>
      <c r="AB1062" s="13">
        <f t="shared" si="754"/>
        <v>0</v>
      </c>
      <c r="AC1062" s="14"/>
      <c r="AD1062" s="13">
        <f t="shared" si="755"/>
        <v>0</v>
      </c>
      <c r="AE1062" s="14">
        <f t="shared" si="766"/>
        <v>0</v>
      </c>
      <c r="AF1062" s="13">
        <f t="shared" si="756"/>
        <v>0</v>
      </c>
      <c r="AG1062" s="14">
        <f t="shared" si="767"/>
        <v>0</v>
      </c>
      <c r="AH1062" s="13">
        <f t="shared" si="757"/>
        <v>0</v>
      </c>
      <c r="AI1062" s="14"/>
      <c r="AJ1062" s="13">
        <f t="shared" si="758"/>
        <v>0</v>
      </c>
      <c r="AK1062" s="14">
        <f t="shared" si="768"/>
        <v>0</v>
      </c>
      <c r="AL1062" s="13">
        <f t="shared" si="759"/>
        <v>0</v>
      </c>
      <c r="AM1062" s="14">
        <f t="shared" si="769"/>
        <v>0</v>
      </c>
      <c r="AN1062" s="13">
        <f t="shared" si="770"/>
        <v>1.9999999999999574E-2</v>
      </c>
      <c r="AO1062" s="14"/>
      <c r="AP1062" s="13">
        <f t="shared" si="771"/>
        <v>0</v>
      </c>
      <c r="AQ1062" s="14">
        <f t="shared" si="772"/>
        <v>0</v>
      </c>
      <c r="AR1062" s="13">
        <f t="shared" si="773"/>
        <v>0</v>
      </c>
      <c r="AS1062" s="14">
        <f t="shared" si="774"/>
        <v>0</v>
      </c>
      <c r="AT1062" s="13">
        <f t="shared" si="775"/>
        <v>0</v>
      </c>
      <c r="AU1062" s="14"/>
      <c r="AV1062" s="13">
        <f t="shared" si="776"/>
        <v>0</v>
      </c>
      <c r="AW1062" s="14">
        <f t="shared" si="777"/>
        <v>0</v>
      </c>
      <c r="AX1062" s="13">
        <f t="shared" si="778"/>
        <v>0</v>
      </c>
      <c r="AY1062" s="14">
        <f t="shared" si="779"/>
        <v>0</v>
      </c>
      <c r="AZ1062" s="13">
        <f t="shared" si="780"/>
        <v>0</v>
      </c>
      <c r="BA1062" s="14"/>
      <c r="BB1062" s="13">
        <f t="shared" si="781"/>
        <v>0</v>
      </c>
      <c r="BC1062" s="14">
        <f t="shared" si="782"/>
        <v>0</v>
      </c>
      <c r="BD1062" s="13">
        <f t="shared" si="783"/>
        <v>0</v>
      </c>
      <c r="BE1062" s="14">
        <f t="shared" si="784"/>
        <v>0</v>
      </c>
      <c r="BF1062" s="13">
        <f t="shared" si="785"/>
        <v>0</v>
      </c>
      <c r="BG1062" s="14"/>
      <c r="BH1062" s="13">
        <f t="shared" si="786"/>
        <v>0</v>
      </c>
      <c r="BI1062" s="14">
        <f t="shared" si="787"/>
        <v>0</v>
      </c>
      <c r="BJ1062" s="13">
        <f t="shared" si="788"/>
        <v>0</v>
      </c>
      <c r="BK1062" s="14">
        <f t="shared" si="789"/>
        <v>0</v>
      </c>
      <c r="BL1062" s="13">
        <f t="shared" si="790"/>
        <v>0</v>
      </c>
    </row>
    <row r="1063" spans="1:64" x14ac:dyDescent="0.25">
      <c r="A1063" s="23">
        <f t="shared" si="791"/>
        <v>21.170416666666306</v>
      </c>
      <c r="B1063" s="8" t="s">
        <v>79</v>
      </c>
      <c r="C1063" s="10"/>
      <c r="D1063" s="10"/>
      <c r="F1063" s="10"/>
      <c r="G1063" t="s">
        <v>65</v>
      </c>
      <c r="H1063" s="11" t="s">
        <v>66</v>
      </c>
      <c r="I1063" s="32"/>
      <c r="J1063" s="32"/>
      <c r="L1063" s="13">
        <f t="shared" si="746"/>
        <v>0</v>
      </c>
      <c r="M1063" s="14">
        <f t="shared" si="760"/>
        <v>0</v>
      </c>
      <c r="N1063" s="13">
        <f t="shared" si="747"/>
        <v>0</v>
      </c>
      <c r="O1063" s="14">
        <f t="shared" si="761"/>
        <v>0</v>
      </c>
      <c r="P1063" s="13">
        <f t="shared" si="748"/>
        <v>0</v>
      </c>
      <c r="Q1063" s="14"/>
      <c r="R1063" s="13">
        <f t="shared" si="749"/>
        <v>0</v>
      </c>
      <c r="S1063" s="14">
        <f t="shared" si="762"/>
        <v>0</v>
      </c>
      <c r="T1063" s="13">
        <f t="shared" si="750"/>
        <v>0</v>
      </c>
      <c r="U1063" s="14">
        <f t="shared" si="763"/>
        <v>0</v>
      </c>
      <c r="V1063" s="13">
        <f t="shared" si="751"/>
        <v>0</v>
      </c>
      <c r="W1063" s="14"/>
      <c r="X1063" s="13">
        <f t="shared" si="752"/>
        <v>0</v>
      </c>
      <c r="Y1063" s="14">
        <f t="shared" si="764"/>
        <v>0</v>
      </c>
      <c r="Z1063" s="13">
        <f t="shared" si="753"/>
        <v>0</v>
      </c>
      <c r="AA1063" s="14">
        <f t="shared" si="765"/>
        <v>0</v>
      </c>
      <c r="AB1063" s="13">
        <f t="shared" si="754"/>
        <v>0</v>
      </c>
      <c r="AC1063" s="14"/>
      <c r="AD1063" s="13">
        <f t="shared" si="755"/>
        <v>0</v>
      </c>
      <c r="AE1063" s="14">
        <f t="shared" si="766"/>
        <v>0</v>
      </c>
      <c r="AF1063" s="13">
        <f t="shared" si="756"/>
        <v>0</v>
      </c>
      <c r="AG1063" s="14">
        <f t="shared" si="767"/>
        <v>0</v>
      </c>
      <c r="AH1063" s="13">
        <f t="shared" si="757"/>
        <v>0</v>
      </c>
      <c r="AI1063" s="14"/>
      <c r="AJ1063" s="13">
        <f t="shared" si="758"/>
        <v>0</v>
      </c>
      <c r="AK1063" s="14">
        <f t="shared" si="768"/>
        <v>0</v>
      </c>
      <c r="AL1063" s="13">
        <f t="shared" si="759"/>
        <v>0</v>
      </c>
      <c r="AM1063" s="14">
        <f t="shared" si="769"/>
        <v>0</v>
      </c>
      <c r="AN1063" s="13">
        <f t="shared" si="770"/>
        <v>0</v>
      </c>
      <c r="AO1063" s="14"/>
      <c r="AP1063" s="13">
        <f t="shared" si="771"/>
        <v>0</v>
      </c>
      <c r="AQ1063" s="14">
        <f t="shared" si="772"/>
        <v>0</v>
      </c>
      <c r="AR1063" s="13">
        <f t="shared" si="773"/>
        <v>21.170416666666306</v>
      </c>
      <c r="AS1063" s="14">
        <f t="shared" si="774"/>
        <v>1</v>
      </c>
      <c r="AT1063" s="13">
        <f t="shared" si="775"/>
        <v>0</v>
      </c>
      <c r="AU1063" s="14"/>
      <c r="AV1063" s="13">
        <f t="shared" si="776"/>
        <v>0</v>
      </c>
      <c r="AW1063" s="14">
        <f t="shared" si="777"/>
        <v>0</v>
      </c>
      <c r="AX1063" s="13">
        <f t="shared" si="778"/>
        <v>0</v>
      </c>
      <c r="AY1063" s="14">
        <f t="shared" si="779"/>
        <v>0</v>
      </c>
      <c r="AZ1063" s="13">
        <f t="shared" si="780"/>
        <v>0</v>
      </c>
      <c r="BA1063" s="14"/>
      <c r="BB1063" s="13">
        <f t="shared" si="781"/>
        <v>0</v>
      </c>
      <c r="BC1063" s="14">
        <f t="shared" si="782"/>
        <v>0</v>
      </c>
      <c r="BD1063" s="13">
        <f t="shared" si="783"/>
        <v>0</v>
      </c>
      <c r="BE1063" s="14">
        <f t="shared" si="784"/>
        <v>0</v>
      </c>
      <c r="BF1063" s="13">
        <f t="shared" si="785"/>
        <v>0</v>
      </c>
      <c r="BG1063" s="14"/>
      <c r="BH1063" s="13">
        <f t="shared" si="786"/>
        <v>0</v>
      </c>
      <c r="BI1063" s="14">
        <f t="shared" si="787"/>
        <v>0</v>
      </c>
      <c r="BJ1063" s="13">
        <f t="shared" si="788"/>
        <v>0</v>
      </c>
      <c r="BK1063" s="14">
        <f t="shared" si="789"/>
        <v>0</v>
      </c>
      <c r="BL1063" s="13">
        <f t="shared" si="790"/>
        <v>0</v>
      </c>
    </row>
    <row r="1064" spans="1:64" x14ac:dyDescent="0.25">
      <c r="A1064" s="23">
        <f t="shared" si="791"/>
        <v>21.190416666666305</v>
      </c>
      <c r="B1064" s="8"/>
      <c r="C1064" s="10"/>
      <c r="D1064" s="10"/>
      <c r="F1064" s="10"/>
      <c r="G1064" t="s">
        <v>65</v>
      </c>
      <c r="H1064" s="10"/>
      <c r="I1064" s="32"/>
      <c r="J1064" s="32"/>
      <c r="L1064" s="13">
        <f t="shared" si="746"/>
        <v>0</v>
      </c>
      <c r="M1064" s="14">
        <f t="shared" si="760"/>
        <v>0</v>
      </c>
      <c r="N1064" s="13">
        <f t="shared" si="747"/>
        <v>0</v>
      </c>
      <c r="O1064" s="14">
        <f t="shared" si="761"/>
        <v>0</v>
      </c>
      <c r="P1064" s="13">
        <f t="shared" si="748"/>
        <v>0</v>
      </c>
      <c r="Q1064" s="14"/>
      <c r="R1064" s="13">
        <f t="shared" si="749"/>
        <v>0</v>
      </c>
      <c r="S1064" s="14">
        <f t="shared" si="762"/>
        <v>0</v>
      </c>
      <c r="T1064" s="13">
        <f t="shared" si="750"/>
        <v>0</v>
      </c>
      <c r="U1064" s="14">
        <f t="shared" si="763"/>
        <v>0</v>
      </c>
      <c r="V1064" s="13">
        <f t="shared" si="751"/>
        <v>0</v>
      </c>
      <c r="W1064" s="14"/>
      <c r="X1064" s="13">
        <f t="shared" si="752"/>
        <v>0</v>
      </c>
      <c r="Y1064" s="14">
        <f t="shared" si="764"/>
        <v>0</v>
      </c>
      <c r="Z1064" s="13">
        <f t="shared" si="753"/>
        <v>0</v>
      </c>
      <c r="AA1064" s="14">
        <f t="shared" si="765"/>
        <v>0</v>
      </c>
      <c r="AB1064" s="13">
        <f t="shared" si="754"/>
        <v>0</v>
      </c>
      <c r="AC1064" s="14"/>
      <c r="AD1064" s="13">
        <f t="shared" si="755"/>
        <v>0</v>
      </c>
      <c r="AE1064" s="14">
        <f t="shared" si="766"/>
        <v>0</v>
      </c>
      <c r="AF1064" s="13">
        <f t="shared" si="756"/>
        <v>0</v>
      </c>
      <c r="AG1064" s="14">
        <f t="shared" si="767"/>
        <v>0</v>
      </c>
      <c r="AH1064" s="13">
        <f t="shared" si="757"/>
        <v>0</v>
      </c>
      <c r="AI1064" s="14"/>
      <c r="AJ1064" s="13">
        <f t="shared" si="758"/>
        <v>0</v>
      </c>
      <c r="AK1064" s="14">
        <f t="shared" si="768"/>
        <v>0</v>
      </c>
      <c r="AL1064" s="13">
        <f t="shared" si="759"/>
        <v>0</v>
      </c>
      <c r="AM1064" s="14">
        <f t="shared" si="769"/>
        <v>0</v>
      </c>
      <c r="AN1064" s="13">
        <f t="shared" si="770"/>
        <v>0</v>
      </c>
      <c r="AO1064" s="14"/>
      <c r="AP1064" s="13">
        <f t="shared" si="771"/>
        <v>0</v>
      </c>
      <c r="AQ1064" s="14">
        <f t="shared" si="772"/>
        <v>0</v>
      </c>
      <c r="AR1064" s="13">
        <f t="shared" si="773"/>
        <v>0</v>
      </c>
      <c r="AS1064" s="14">
        <f t="shared" si="774"/>
        <v>0</v>
      </c>
      <c r="AT1064" s="13">
        <f t="shared" si="775"/>
        <v>0</v>
      </c>
      <c r="AU1064" s="14"/>
      <c r="AV1064" s="13">
        <f t="shared" si="776"/>
        <v>0</v>
      </c>
      <c r="AW1064" s="14">
        <f t="shared" si="777"/>
        <v>0</v>
      </c>
      <c r="AX1064" s="13">
        <f t="shared" si="778"/>
        <v>0</v>
      </c>
      <c r="AY1064" s="14">
        <f t="shared" si="779"/>
        <v>0</v>
      </c>
      <c r="AZ1064" s="13">
        <f t="shared" si="780"/>
        <v>0</v>
      </c>
      <c r="BA1064" s="14"/>
      <c r="BB1064" s="13">
        <f t="shared" si="781"/>
        <v>0</v>
      </c>
      <c r="BC1064" s="14">
        <f t="shared" si="782"/>
        <v>0</v>
      </c>
      <c r="BD1064" s="13">
        <f t="shared" si="783"/>
        <v>0</v>
      </c>
      <c r="BE1064" s="14">
        <f t="shared" si="784"/>
        <v>0</v>
      </c>
      <c r="BF1064" s="13">
        <f t="shared" si="785"/>
        <v>0</v>
      </c>
      <c r="BG1064" s="14"/>
      <c r="BH1064" s="13">
        <f t="shared" si="786"/>
        <v>0</v>
      </c>
      <c r="BI1064" s="14">
        <f t="shared" si="787"/>
        <v>0</v>
      </c>
      <c r="BJ1064" s="13">
        <f t="shared" si="788"/>
        <v>0</v>
      </c>
      <c r="BK1064" s="14">
        <f t="shared" si="789"/>
        <v>0</v>
      </c>
      <c r="BL1064" s="13">
        <f t="shared" si="790"/>
        <v>0</v>
      </c>
    </row>
    <row r="1065" spans="1:64" x14ac:dyDescent="0.25">
      <c r="A1065" s="23">
        <f t="shared" si="791"/>
        <v>21.210416666666305</v>
      </c>
      <c r="B1065" s="8"/>
      <c r="C1065" s="10"/>
      <c r="F1065" s="10"/>
      <c r="G1065" t="s">
        <v>65</v>
      </c>
      <c r="H1065" s="10"/>
      <c r="I1065" s="11"/>
      <c r="J1065" s="11"/>
      <c r="K1065" s="11"/>
      <c r="L1065" s="13">
        <f t="shared" si="746"/>
        <v>0</v>
      </c>
      <c r="M1065" s="14">
        <f t="shared" si="760"/>
        <v>0</v>
      </c>
      <c r="N1065" s="13">
        <f t="shared" si="747"/>
        <v>0</v>
      </c>
      <c r="O1065" s="14">
        <f t="shared" si="761"/>
        <v>0</v>
      </c>
      <c r="P1065" s="13">
        <f t="shared" si="748"/>
        <v>0</v>
      </c>
      <c r="Q1065" s="14"/>
      <c r="R1065" s="13">
        <f t="shared" si="749"/>
        <v>0</v>
      </c>
      <c r="S1065" s="14">
        <f t="shared" si="762"/>
        <v>0</v>
      </c>
      <c r="T1065" s="13">
        <f t="shared" si="750"/>
        <v>0</v>
      </c>
      <c r="U1065" s="14">
        <f t="shared" si="763"/>
        <v>0</v>
      </c>
      <c r="V1065" s="13">
        <f t="shared" si="751"/>
        <v>0</v>
      </c>
      <c r="W1065" s="14"/>
      <c r="X1065" s="13">
        <f t="shared" si="752"/>
        <v>0</v>
      </c>
      <c r="Y1065" s="14">
        <f t="shared" si="764"/>
        <v>0</v>
      </c>
      <c r="Z1065" s="13">
        <f t="shared" si="753"/>
        <v>0</v>
      </c>
      <c r="AA1065" s="14">
        <f t="shared" si="765"/>
        <v>0</v>
      </c>
      <c r="AB1065" s="13">
        <f t="shared" si="754"/>
        <v>0</v>
      </c>
      <c r="AC1065" s="14"/>
      <c r="AD1065" s="13">
        <f t="shared" si="755"/>
        <v>0</v>
      </c>
      <c r="AE1065" s="14">
        <f t="shared" si="766"/>
        <v>0</v>
      </c>
      <c r="AF1065" s="13">
        <f t="shared" si="756"/>
        <v>0</v>
      </c>
      <c r="AG1065" s="14">
        <f t="shared" si="767"/>
        <v>0</v>
      </c>
      <c r="AH1065" s="13">
        <f t="shared" si="757"/>
        <v>0</v>
      </c>
      <c r="AI1065" s="14"/>
      <c r="AJ1065" s="13">
        <f t="shared" si="758"/>
        <v>0</v>
      </c>
      <c r="AK1065" s="14">
        <f t="shared" si="768"/>
        <v>0</v>
      </c>
      <c r="AL1065" s="13">
        <f t="shared" si="759"/>
        <v>0</v>
      </c>
      <c r="AM1065" s="14">
        <f t="shared" si="769"/>
        <v>0</v>
      </c>
      <c r="AN1065" s="13">
        <f t="shared" si="770"/>
        <v>0</v>
      </c>
      <c r="AO1065" s="14"/>
      <c r="AP1065" s="13">
        <f t="shared" si="771"/>
        <v>0</v>
      </c>
      <c r="AQ1065" s="14">
        <f t="shared" si="772"/>
        <v>0</v>
      </c>
      <c r="AR1065" s="13">
        <f t="shared" si="773"/>
        <v>0</v>
      </c>
      <c r="AS1065" s="14">
        <f t="shared" si="774"/>
        <v>0</v>
      </c>
      <c r="AT1065" s="13">
        <f t="shared" si="775"/>
        <v>0</v>
      </c>
      <c r="AU1065" s="14"/>
      <c r="AV1065" s="13">
        <f t="shared" si="776"/>
        <v>0</v>
      </c>
      <c r="AW1065" s="14">
        <f t="shared" si="777"/>
        <v>0</v>
      </c>
      <c r="AX1065" s="13">
        <f t="shared" si="778"/>
        <v>0</v>
      </c>
      <c r="AY1065" s="14">
        <f t="shared" si="779"/>
        <v>0</v>
      </c>
      <c r="AZ1065" s="13">
        <f t="shared" si="780"/>
        <v>0</v>
      </c>
      <c r="BA1065" s="14"/>
      <c r="BB1065" s="13">
        <f t="shared" si="781"/>
        <v>0</v>
      </c>
      <c r="BC1065" s="14">
        <f t="shared" si="782"/>
        <v>0</v>
      </c>
      <c r="BD1065" s="13">
        <f t="shared" si="783"/>
        <v>0</v>
      </c>
      <c r="BE1065" s="14">
        <f t="shared" si="784"/>
        <v>0</v>
      </c>
      <c r="BF1065" s="13">
        <f t="shared" si="785"/>
        <v>0</v>
      </c>
      <c r="BG1065" s="14"/>
      <c r="BH1065" s="13">
        <f t="shared" si="786"/>
        <v>0</v>
      </c>
      <c r="BI1065" s="14">
        <f t="shared" si="787"/>
        <v>0</v>
      </c>
      <c r="BJ1065" s="13">
        <f t="shared" si="788"/>
        <v>0</v>
      </c>
      <c r="BK1065" s="14">
        <f t="shared" si="789"/>
        <v>0</v>
      </c>
      <c r="BL1065" s="13">
        <f t="shared" si="790"/>
        <v>0</v>
      </c>
    </row>
    <row r="1066" spans="1:64" x14ac:dyDescent="0.25">
      <c r="A1066" s="23">
        <f t="shared" si="791"/>
        <v>21.230416666666304</v>
      </c>
      <c r="B1066" s="8"/>
      <c r="C1066" s="10"/>
      <c r="F1066" s="10"/>
      <c r="G1066" t="s">
        <v>65</v>
      </c>
      <c r="H1066" s="10"/>
      <c r="I1066" s="10"/>
      <c r="J1066" s="10"/>
      <c r="K1066" s="7"/>
      <c r="L1066" s="13">
        <f t="shared" si="746"/>
        <v>0</v>
      </c>
      <c r="M1066" s="14">
        <f t="shared" si="760"/>
        <v>0</v>
      </c>
      <c r="N1066" s="13">
        <f t="shared" si="747"/>
        <v>0</v>
      </c>
      <c r="O1066" s="14">
        <f t="shared" si="761"/>
        <v>0</v>
      </c>
      <c r="P1066" s="13">
        <f t="shared" si="748"/>
        <v>0</v>
      </c>
      <c r="Q1066" s="14"/>
      <c r="R1066" s="13">
        <f t="shared" si="749"/>
        <v>0</v>
      </c>
      <c r="S1066" s="14">
        <f t="shared" si="762"/>
        <v>0</v>
      </c>
      <c r="T1066" s="13">
        <f t="shared" si="750"/>
        <v>0</v>
      </c>
      <c r="U1066" s="14">
        <f t="shared" si="763"/>
        <v>0</v>
      </c>
      <c r="V1066" s="13">
        <f t="shared" si="751"/>
        <v>0</v>
      </c>
      <c r="W1066" s="14"/>
      <c r="X1066" s="13">
        <f t="shared" si="752"/>
        <v>0</v>
      </c>
      <c r="Y1066" s="14">
        <f t="shared" si="764"/>
        <v>0</v>
      </c>
      <c r="Z1066" s="13">
        <f t="shared" si="753"/>
        <v>0</v>
      </c>
      <c r="AA1066" s="14">
        <f t="shared" si="765"/>
        <v>0</v>
      </c>
      <c r="AB1066" s="13">
        <f t="shared" si="754"/>
        <v>0</v>
      </c>
      <c r="AC1066" s="14"/>
      <c r="AD1066" s="13">
        <f t="shared" si="755"/>
        <v>0</v>
      </c>
      <c r="AE1066" s="14">
        <f t="shared" si="766"/>
        <v>0</v>
      </c>
      <c r="AF1066" s="13">
        <f t="shared" si="756"/>
        <v>0</v>
      </c>
      <c r="AG1066" s="14">
        <f t="shared" si="767"/>
        <v>0</v>
      </c>
      <c r="AH1066" s="13">
        <f t="shared" si="757"/>
        <v>0</v>
      </c>
      <c r="AI1066" s="14"/>
      <c r="AJ1066" s="13">
        <f t="shared" si="758"/>
        <v>0</v>
      </c>
      <c r="AK1066" s="14">
        <f t="shared" si="768"/>
        <v>0</v>
      </c>
      <c r="AL1066" s="13">
        <f t="shared" si="759"/>
        <v>0</v>
      </c>
      <c r="AM1066" s="14">
        <f t="shared" si="769"/>
        <v>0</v>
      </c>
      <c r="AN1066" s="13">
        <f t="shared" si="770"/>
        <v>0</v>
      </c>
      <c r="AO1066" s="14"/>
      <c r="AP1066" s="13">
        <f t="shared" si="771"/>
        <v>0</v>
      </c>
      <c r="AQ1066" s="14">
        <f t="shared" si="772"/>
        <v>0</v>
      </c>
      <c r="AR1066" s="13">
        <f t="shared" si="773"/>
        <v>0</v>
      </c>
      <c r="AS1066" s="14">
        <f t="shared" si="774"/>
        <v>0</v>
      </c>
      <c r="AT1066" s="13">
        <f t="shared" si="775"/>
        <v>0</v>
      </c>
      <c r="AU1066" s="14"/>
      <c r="AV1066" s="13">
        <f t="shared" si="776"/>
        <v>0</v>
      </c>
      <c r="AW1066" s="14">
        <f t="shared" si="777"/>
        <v>0</v>
      </c>
      <c r="AX1066" s="13">
        <f t="shared" si="778"/>
        <v>0</v>
      </c>
      <c r="AY1066" s="14">
        <f t="shared" si="779"/>
        <v>0</v>
      </c>
      <c r="AZ1066" s="13">
        <f t="shared" si="780"/>
        <v>0</v>
      </c>
      <c r="BA1066" s="14"/>
      <c r="BB1066" s="13">
        <f t="shared" si="781"/>
        <v>0</v>
      </c>
      <c r="BC1066" s="14">
        <f t="shared" si="782"/>
        <v>0</v>
      </c>
      <c r="BD1066" s="13">
        <f t="shared" si="783"/>
        <v>0</v>
      </c>
      <c r="BE1066" s="14">
        <f t="shared" si="784"/>
        <v>0</v>
      </c>
      <c r="BF1066" s="13">
        <f t="shared" si="785"/>
        <v>0</v>
      </c>
      <c r="BG1066" s="14"/>
      <c r="BH1066" s="13">
        <f t="shared" si="786"/>
        <v>0</v>
      </c>
      <c r="BI1066" s="14">
        <f t="shared" si="787"/>
        <v>0</v>
      </c>
      <c r="BJ1066" s="13">
        <f t="shared" si="788"/>
        <v>0</v>
      </c>
      <c r="BK1066" s="14">
        <f t="shared" si="789"/>
        <v>0</v>
      </c>
      <c r="BL1066" s="13">
        <f t="shared" si="790"/>
        <v>0</v>
      </c>
    </row>
    <row r="1067" spans="1:64" x14ac:dyDescent="0.25">
      <c r="A1067" s="23">
        <f t="shared" si="791"/>
        <v>21.250416666666304</v>
      </c>
      <c r="B1067" s="8"/>
      <c r="C1067" s="10"/>
      <c r="F1067" s="10"/>
      <c r="G1067" t="s">
        <v>65</v>
      </c>
      <c r="H1067" s="10"/>
      <c r="I1067" s="10"/>
      <c r="J1067" s="10"/>
      <c r="K1067" s="7"/>
      <c r="L1067" s="13">
        <f t="shared" si="746"/>
        <v>0</v>
      </c>
      <c r="M1067" s="14">
        <f t="shared" si="760"/>
        <v>0</v>
      </c>
      <c r="N1067" s="13">
        <f t="shared" si="747"/>
        <v>0</v>
      </c>
      <c r="O1067" s="14">
        <f t="shared" si="761"/>
        <v>0</v>
      </c>
      <c r="P1067" s="13">
        <f t="shared" si="748"/>
        <v>0</v>
      </c>
      <c r="Q1067" s="14"/>
      <c r="R1067" s="13">
        <f t="shared" si="749"/>
        <v>0</v>
      </c>
      <c r="S1067" s="14">
        <f t="shared" si="762"/>
        <v>0</v>
      </c>
      <c r="T1067" s="13">
        <f t="shared" si="750"/>
        <v>0</v>
      </c>
      <c r="U1067" s="14">
        <f t="shared" si="763"/>
        <v>0</v>
      </c>
      <c r="V1067" s="13">
        <f t="shared" si="751"/>
        <v>0</v>
      </c>
      <c r="W1067" s="14"/>
      <c r="X1067" s="13">
        <f t="shared" si="752"/>
        <v>0</v>
      </c>
      <c r="Y1067" s="14">
        <f t="shared" si="764"/>
        <v>0</v>
      </c>
      <c r="Z1067" s="13">
        <f t="shared" si="753"/>
        <v>0</v>
      </c>
      <c r="AA1067" s="14">
        <f t="shared" si="765"/>
        <v>0</v>
      </c>
      <c r="AB1067" s="13">
        <f t="shared" si="754"/>
        <v>0</v>
      </c>
      <c r="AC1067" s="14"/>
      <c r="AD1067" s="13">
        <f t="shared" si="755"/>
        <v>0</v>
      </c>
      <c r="AE1067" s="14">
        <f t="shared" si="766"/>
        <v>0</v>
      </c>
      <c r="AF1067" s="13">
        <f t="shared" si="756"/>
        <v>0</v>
      </c>
      <c r="AG1067" s="14">
        <f t="shared" si="767"/>
        <v>0</v>
      </c>
      <c r="AH1067" s="13">
        <f t="shared" si="757"/>
        <v>0</v>
      </c>
      <c r="AI1067" s="14"/>
      <c r="AJ1067" s="13">
        <f t="shared" si="758"/>
        <v>0</v>
      </c>
      <c r="AK1067" s="14">
        <f t="shared" si="768"/>
        <v>0</v>
      </c>
      <c r="AL1067" s="13">
        <f t="shared" si="759"/>
        <v>0</v>
      </c>
      <c r="AM1067" s="14">
        <f t="shared" si="769"/>
        <v>0</v>
      </c>
      <c r="AN1067" s="13">
        <f t="shared" si="770"/>
        <v>0</v>
      </c>
      <c r="AO1067" s="14"/>
      <c r="AP1067" s="13">
        <f t="shared" si="771"/>
        <v>0</v>
      </c>
      <c r="AQ1067" s="14">
        <f t="shared" si="772"/>
        <v>0</v>
      </c>
      <c r="AR1067" s="13">
        <f t="shared" si="773"/>
        <v>0</v>
      </c>
      <c r="AS1067" s="14">
        <f t="shared" si="774"/>
        <v>0</v>
      </c>
      <c r="AT1067" s="13">
        <f t="shared" si="775"/>
        <v>0</v>
      </c>
      <c r="AU1067" s="14"/>
      <c r="AV1067" s="13">
        <f t="shared" si="776"/>
        <v>0</v>
      </c>
      <c r="AW1067" s="14">
        <f t="shared" si="777"/>
        <v>0</v>
      </c>
      <c r="AX1067" s="13">
        <f t="shared" si="778"/>
        <v>0</v>
      </c>
      <c r="AY1067" s="14">
        <f t="shared" si="779"/>
        <v>0</v>
      </c>
      <c r="AZ1067" s="13">
        <f t="shared" si="780"/>
        <v>0</v>
      </c>
      <c r="BA1067" s="14"/>
      <c r="BB1067" s="13">
        <f t="shared" si="781"/>
        <v>0</v>
      </c>
      <c r="BC1067" s="14">
        <f t="shared" si="782"/>
        <v>0</v>
      </c>
      <c r="BD1067" s="13">
        <f t="shared" si="783"/>
        <v>0</v>
      </c>
      <c r="BE1067" s="14">
        <f t="shared" si="784"/>
        <v>0</v>
      </c>
      <c r="BF1067" s="13">
        <f t="shared" si="785"/>
        <v>0</v>
      </c>
      <c r="BG1067" s="14"/>
      <c r="BH1067" s="13">
        <f t="shared" si="786"/>
        <v>0</v>
      </c>
      <c r="BI1067" s="14">
        <f t="shared" si="787"/>
        <v>0</v>
      </c>
      <c r="BJ1067" s="13">
        <f t="shared" si="788"/>
        <v>0</v>
      </c>
      <c r="BK1067" s="14">
        <f t="shared" si="789"/>
        <v>0</v>
      </c>
      <c r="BL1067" s="13">
        <f t="shared" si="790"/>
        <v>0</v>
      </c>
    </row>
    <row r="1068" spans="1:64" x14ac:dyDescent="0.25">
      <c r="A1068" s="23">
        <f t="shared" si="791"/>
        <v>21.270416666666303</v>
      </c>
      <c r="B1068" s="8" t="s">
        <v>77</v>
      </c>
      <c r="C1068" s="10"/>
      <c r="E1068" s="11"/>
      <c r="F1068" s="10"/>
      <c r="G1068" s="11" t="s">
        <v>66</v>
      </c>
      <c r="H1068" s="10"/>
      <c r="I1068" s="10"/>
      <c r="J1068" s="10"/>
      <c r="K1068" s="7"/>
      <c r="L1068" s="13">
        <f t="shared" si="746"/>
        <v>0</v>
      </c>
      <c r="M1068" s="14">
        <f t="shared" si="760"/>
        <v>0</v>
      </c>
      <c r="N1068" s="13">
        <f t="shared" si="747"/>
        <v>0</v>
      </c>
      <c r="O1068" s="14">
        <f t="shared" si="761"/>
        <v>0</v>
      </c>
      <c r="P1068" s="13">
        <f t="shared" si="748"/>
        <v>0</v>
      </c>
      <c r="Q1068" s="14"/>
      <c r="R1068" s="13">
        <f t="shared" si="749"/>
        <v>0</v>
      </c>
      <c r="S1068" s="14">
        <f t="shared" si="762"/>
        <v>0</v>
      </c>
      <c r="T1068" s="13">
        <f t="shared" si="750"/>
        <v>0</v>
      </c>
      <c r="U1068" s="14">
        <f t="shared" si="763"/>
        <v>0</v>
      </c>
      <c r="V1068" s="13">
        <f t="shared" si="751"/>
        <v>0</v>
      </c>
      <c r="W1068" s="14"/>
      <c r="X1068" s="13">
        <f t="shared" si="752"/>
        <v>0</v>
      </c>
      <c r="Y1068" s="14">
        <f t="shared" si="764"/>
        <v>0</v>
      </c>
      <c r="Z1068" s="13">
        <f t="shared" si="753"/>
        <v>0</v>
      </c>
      <c r="AA1068" s="14">
        <f t="shared" si="765"/>
        <v>0</v>
      </c>
      <c r="AB1068" s="13">
        <f t="shared" si="754"/>
        <v>0</v>
      </c>
      <c r="AC1068" s="14"/>
      <c r="AD1068" s="13">
        <f t="shared" si="755"/>
        <v>0</v>
      </c>
      <c r="AE1068" s="14">
        <f t="shared" si="766"/>
        <v>0</v>
      </c>
      <c r="AF1068" s="13">
        <f t="shared" si="756"/>
        <v>0</v>
      </c>
      <c r="AG1068" s="14">
        <f t="shared" si="767"/>
        <v>0</v>
      </c>
      <c r="AH1068" s="13">
        <f t="shared" si="757"/>
        <v>0</v>
      </c>
      <c r="AI1068" s="14"/>
      <c r="AJ1068" s="13">
        <f t="shared" si="758"/>
        <v>0</v>
      </c>
      <c r="AK1068" s="14">
        <f t="shared" si="768"/>
        <v>0</v>
      </c>
      <c r="AL1068" s="13">
        <f t="shared" si="759"/>
        <v>21.270416666666303</v>
      </c>
      <c r="AM1068" s="14">
        <f t="shared" si="769"/>
        <v>1</v>
      </c>
      <c r="AN1068" s="13">
        <f t="shared" si="770"/>
        <v>0</v>
      </c>
      <c r="AO1068" s="14"/>
      <c r="AP1068" s="13">
        <f t="shared" si="771"/>
        <v>0</v>
      </c>
      <c r="AQ1068" s="14">
        <f t="shared" si="772"/>
        <v>0</v>
      </c>
      <c r="AR1068" s="13">
        <f t="shared" si="773"/>
        <v>0</v>
      </c>
      <c r="AS1068" s="14">
        <f t="shared" si="774"/>
        <v>0</v>
      </c>
      <c r="AT1068" s="13">
        <f t="shared" si="775"/>
        <v>0</v>
      </c>
      <c r="AU1068" s="14"/>
      <c r="AV1068" s="13">
        <f t="shared" si="776"/>
        <v>0</v>
      </c>
      <c r="AW1068" s="14">
        <f t="shared" si="777"/>
        <v>0</v>
      </c>
      <c r="AX1068" s="13">
        <f t="shared" si="778"/>
        <v>0</v>
      </c>
      <c r="AY1068" s="14">
        <f t="shared" si="779"/>
        <v>0</v>
      </c>
      <c r="AZ1068" s="13">
        <f t="shared" si="780"/>
        <v>0</v>
      </c>
      <c r="BA1068" s="14"/>
      <c r="BB1068" s="13">
        <f t="shared" si="781"/>
        <v>0</v>
      </c>
      <c r="BC1068" s="14">
        <f t="shared" si="782"/>
        <v>0</v>
      </c>
      <c r="BD1068" s="13">
        <f t="shared" si="783"/>
        <v>0</v>
      </c>
      <c r="BE1068" s="14">
        <f t="shared" si="784"/>
        <v>0</v>
      </c>
      <c r="BF1068" s="13">
        <f t="shared" si="785"/>
        <v>0</v>
      </c>
      <c r="BG1068" s="14"/>
      <c r="BH1068" s="13">
        <f t="shared" si="786"/>
        <v>0</v>
      </c>
      <c r="BI1068" s="14">
        <f t="shared" si="787"/>
        <v>0</v>
      </c>
      <c r="BJ1068" s="13">
        <f t="shared" si="788"/>
        <v>0</v>
      </c>
      <c r="BK1068" s="14">
        <f t="shared" si="789"/>
        <v>0</v>
      </c>
      <c r="BL1068" s="13">
        <f t="shared" si="790"/>
        <v>0</v>
      </c>
    </row>
    <row r="1069" spans="1:64" x14ac:dyDescent="0.25">
      <c r="A1069" s="23">
        <f t="shared" si="791"/>
        <v>21.290416666666303</v>
      </c>
      <c r="B1069" s="8" t="s">
        <v>80</v>
      </c>
      <c r="I1069" t="s">
        <v>65</v>
      </c>
      <c r="L1069" s="13">
        <f t="shared" si="746"/>
        <v>0</v>
      </c>
      <c r="M1069" s="14">
        <f t="shared" si="760"/>
        <v>0</v>
      </c>
      <c r="N1069" s="13">
        <f t="shared" si="747"/>
        <v>0</v>
      </c>
      <c r="O1069" s="14">
        <f t="shared" si="761"/>
        <v>0</v>
      </c>
      <c r="P1069" s="13">
        <f t="shared" si="748"/>
        <v>0</v>
      </c>
      <c r="Q1069" s="14"/>
      <c r="R1069" s="13">
        <f t="shared" si="749"/>
        <v>0</v>
      </c>
      <c r="S1069" s="14">
        <f t="shared" si="762"/>
        <v>0</v>
      </c>
      <c r="T1069" s="13">
        <f t="shared" si="750"/>
        <v>0</v>
      </c>
      <c r="U1069" s="14">
        <f t="shared" si="763"/>
        <v>0</v>
      </c>
      <c r="V1069" s="13">
        <f t="shared" si="751"/>
        <v>0</v>
      </c>
      <c r="W1069" s="14"/>
      <c r="X1069" s="13">
        <f t="shared" si="752"/>
        <v>0</v>
      </c>
      <c r="Y1069" s="14">
        <f t="shared" si="764"/>
        <v>0</v>
      </c>
      <c r="Z1069" s="13">
        <f t="shared" si="753"/>
        <v>0</v>
      </c>
      <c r="AA1069" s="14">
        <f t="shared" si="765"/>
        <v>0</v>
      </c>
      <c r="AB1069" s="13">
        <f t="shared" si="754"/>
        <v>0</v>
      </c>
      <c r="AC1069" s="14"/>
      <c r="AD1069" s="13">
        <f t="shared" si="755"/>
        <v>0</v>
      </c>
      <c r="AE1069" s="14">
        <f t="shared" si="766"/>
        <v>0</v>
      </c>
      <c r="AF1069" s="13">
        <f t="shared" si="756"/>
        <v>0</v>
      </c>
      <c r="AG1069" s="14">
        <f t="shared" si="767"/>
        <v>0</v>
      </c>
      <c r="AH1069" s="13">
        <f t="shared" si="757"/>
        <v>0</v>
      </c>
      <c r="AI1069" s="14"/>
      <c r="AJ1069" s="13">
        <f t="shared" si="758"/>
        <v>0</v>
      </c>
      <c r="AK1069" s="14">
        <f t="shared" si="768"/>
        <v>0</v>
      </c>
      <c r="AL1069" s="13">
        <f t="shared" si="759"/>
        <v>0</v>
      </c>
      <c r="AM1069" s="14">
        <f t="shared" si="769"/>
        <v>0</v>
      </c>
      <c r="AN1069" s="13">
        <f t="shared" si="770"/>
        <v>0</v>
      </c>
      <c r="AO1069" s="14"/>
      <c r="AP1069" s="13">
        <f t="shared" si="771"/>
        <v>0</v>
      </c>
      <c r="AQ1069" s="14">
        <f t="shared" si="772"/>
        <v>0</v>
      </c>
      <c r="AR1069" s="13">
        <f t="shared" si="773"/>
        <v>0</v>
      </c>
      <c r="AS1069" s="14">
        <f t="shared" si="774"/>
        <v>0</v>
      </c>
      <c r="AT1069" s="13">
        <f t="shared" si="775"/>
        <v>0</v>
      </c>
      <c r="AU1069" s="14"/>
      <c r="AV1069" s="13">
        <f t="shared" si="776"/>
        <v>21.290416666666303</v>
      </c>
      <c r="AW1069" s="14">
        <f t="shared" si="777"/>
        <v>1</v>
      </c>
      <c r="AX1069" s="13">
        <f t="shared" si="778"/>
        <v>0</v>
      </c>
      <c r="AY1069" s="14">
        <f t="shared" si="779"/>
        <v>0</v>
      </c>
      <c r="AZ1069" s="13">
        <f t="shared" si="780"/>
        <v>0</v>
      </c>
      <c r="BA1069" s="14"/>
      <c r="BB1069" s="13">
        <f t="shared" si="781"/>
        <v>0</v>
      </c>
      <c r="BC1069" s="14">
        <f t="shared" si="782"/>
        <v>0</v>
      </c>
      <c r="BD1069" s="13">
        <f t="shared" si="783"/>
        <v>0</v>
      </c>
      <c r="BE1069" s="14">
        <f t="shared" si="784"/>
        <v>0</v>
      </c>
      <c r="BF1069" s="13">
        <f t="shared" si="785"/>
        <v>0</v>
      </c>
      <c r="BG1069" s="14"/>
      <c r="BH1069" s="13">
        <f t="shared" si="786"/>
        <v>0</v>
      </c>
      <c r="BI1069" s="14">
        <f t="shared" si="787"/>
        <v>0</v>
      </c>
      <c r="BJ1069" s="13">
        <f t="shared" si="788"/>
        <v>0</v>
      </c>
      <c r="BK1069" s="14">
        <f t="shared" si="789"/>
        <v>0</v>
      </c>
      <c r="BL1069" s="13">
        <f t="shared" si="790"/>
        <v>0</v>
      </c>
    </row>
    <row r="1070" spans="1:64" x14ac:dyDescent="0.25">
      <c r="A1070" s="23">
        <f t="shared" si="791"/>
        <v>21.310416666666303</v>
      </c>
      <c r="B1070" s="8" t="s">
        <v>71</v>
      </c>
      <c r="F1070" s="10" t="s">
        <v>67</v>
      </c>
      <c r="H1070" s="10"/>
      <c r="I1070" t="s">
        <v>65</v>
      </c>
      <c r="J1070" s="10"/>
      <c r="K1070" s="10"/>
      <c r="L1070" s="13">
        <f t="shared" si="746"/>
        <v>0</v>
      </c>
      <c r="M1070" s="14">
        <f t="shared" si="760"/>
        <v>0</v>
      </c>
      <c r="N1070" s="13">
        <f t="shared" si="747"/>
        <v>0</v>
      </c>
      <c r="O1070" s="14">
        <f t="shared" si="761"/>
        <v>0</v>
      </c>
      <c r="P1070" s="13">
        <f t="shared" si="748"/>
        <v>0</v>
      </c>
      <c r="Q1070" s="14"/>
      <c r="R1070" s="13">
        <f t="shared" si="749"/>
        <v>0</v>
      </c>
      <c r="S1070" s="14">
        <f t="shared" si="762"/>
        <v>0</v>
      </c>
      <c r="T1070" s="13">
        <f t="shared" si="750"/>
        <v>0</v>
      </c>
      <c r="U1070" s="14">
        <f t="shared" si="763"/>
        <v>0</v>
      </c>
      <c r="V1070" s="13">
        <f t="shared" si="751"/>
        <v>0</v>
      </c>
      <c r="W1070" s="14"/>
      <c r="X1070" s="13">
        <f t="shared" si="752"/>
        <v>0</v>
      </c>
      <c r="Y1070" s="14">
        <f t="shared" si="764"/>
        <v>0</v>
      </c>
      <c r="Z1070" s="13">
        <f t="shared" si="753"/>
        <v>0</v>
      </c>
      <c r="AA1070" s="14">
        <f t="shared" si="765"/>
        <v>0</v>
      </c>
      <c r="AB1070" s="13">
        <f t="shared" si="754"/>
        <v>0</v>
      </c>
      <c r="AC1070" s="14"/>
      <c r="AD1070" s="13">
        <f t="shared" si="755"/>
        <v>21.310416666666303</v>
      </c>
      <c r="AE1070" s="14">
        <f t="shared" si="766"/>
        <v>1</v>
      </c>
      <c r="AF1070" s="13">
        <f t="shared" si="756"/>
        <v>0</v>
      </c>
      <c r="AG1070" s="14">
        <f t="shared" si="767"/>
        <v>0</v>
      </c>
      <c r="AH1070" s="13">
        <f t="shared" si="757"/>
        <v>1.9999999999999574E-2</v>
      </c>
      <c r="AI1070" s="14"/>
      <c r="AJ1070" s="13">
        <f t="shared" si="758"/>
        <v>0</v>
      </c>
      <c r="AK1070" s="14">
        <f t="shared" si="768"/>
        <v>0</v>
      </c>
      <c r="AL1070" s="13">
        <f t="shared" si="759"/>
        <v>0</v>
      </c>
      <c r="AM1070" s="14">
        <f t="shared" si="769"/>
        <v>0</v>
      </c>
      <c r="AN1070" s="13">
        <f t="shared" si="770"/>
        <v>0</v>
      </c>
      <c r="AO1070" s="14"/>
      <c r="AP1070" s="13">
        <f t="shared" si="771"/>
        <v>0</v>
      </c>
      <c r="AQ1070" s="14">
        <f t="shared" si="772"/>
        <v>0</v>
      </c>
      <c r="AR1070" s="13">
        <f t="shared" si="773"/>
        <v>0</v>
      </c>
      <c r="AS1070" s="14">
        <f t="shared" si="774"/>
        <v>0</v>
      </c>
      <c r="AT1070" s="13">
        <f t="shared" si="775"/>
        <v>0</v>
      </c>
      <c r="AU1070" s="14"/>
      <c r="AV1070" s="13">
        <f t="shared" si="776"/>
        <v>0</v>
      </c>
      <c r="AW1070" s="14">
        <f t="shared" si="777"/>
        <v>0</v>
      </c>
      <c r="AX1070" s="13">
        <f t="shared" si="778"/>
        <v>0</v>
      </c>
      <c r="AY1070" s="14">
        <f t="shared" si="779"/>
        <v>0</v>
      </c>
      <c r="AZ1070" s="13">
        <f t="shared" si="780"/>
        <v>0</v>
      </c>
      <c r="BA1070" s="14"/>
      <c r="BB1070" s="13">
        <f t="shared" si="781"/>
        <v>0</v>
      </c>
      <c r="BC1070" s="14">
        <f t="shared" si="782"/>
        <v>0</v>
      </c>
      <c r="BD1070" s="13">
        <f t="shared" si="783"/>
        <v>0</v>
      </c>
      <c r="BE1070" s="14">
        <f t="shared" si="784"/>
        <v>0</v>
      </c>
      <c r="BF1070" s="13">
        <f t="shared" si="785"/>
        <v>0</v>
      </c>
      <c r="BG1070" s="14"/>
      <c r="BH1070" s="13">
        <f t="shared" si="786"/>
        <v>0</v>
      </c>
      <c r="BI1070" s="14">
        <f t="shared" si="787"/>
        <v>0</v>
      </c>
      <c r="BJ1070" s="13">
        <f t="shared" si="788"/>
        <v>0</v>
      </c>
      <c r="BK1070" s="14">
        <f t="shared" si="789"/>
        <v>0</v>
      </c>
      <c r="BL1070" s="13">
        <f t="shared" si="790"/>
        <v>0</v>
      </c>
    </row>
    <row r="1071" spans="1:64" x14ac:dyDescent="0.25">
      <c r="A1071" s="23">
        <f t="shared" si="791"/>
        <v>21.330416666666302</v>
      </c>
      <c r="B1071" s="8"/>
      <c r="C1071" s="10"/>
      <c r="F1071" s="10" t="s">
        <v>67</v>
      </c>
      <c r="H1071" s="10"/>
      <c r="I1071" t="s">
        <v>65</v>
      </c>
      <c r="J1071" s="10"/>
      <c r="K1071" s="10"/>
      <c r="L1071" s="13">
        <f t="shared" si="746"/>
        <v>0</v>
      </c>
      <c r="M1071" s="14">
        <f t="shared" si="760"/>
        <v>0</v>
      </c>
      <c r="N1071" s="13">
        <f t="shared" si="747"/>
        <v>0</v>
      </c>
      <c r="O1071" s="14">
        <f t="shared" si="761"/>
        <v>0</v>
      </c>
      <c r="P1071" s="13">
        <f t="shared" si="748"/>
        <v>0</v>
      </c>
      <c r="Q1071" s="14"/>
      <c r="R1071" s="13">
        <f t="shared" si="749"/>
        <v>0</v>
      </c>
      <c r="S1071" s="14">
        <f t="shared" si="762"/>
        <v>0</v>
      </c>
      <c r="T1071" s="13">
        <f t="shared" si="750"/>
        <v>0</v>
      </c>
      <c r="U1071" s="14">
        <f t="shared" si="763"/>
        <v>0</v>
      </c>
      <c r="V1071" s="13">
        <f t="shared" si="751"/>
        <v>0</v>
      </c>
      <c r="W1071" s="14"/>
      <c r="X1071" s="13">
        <f t="shared" si="752"/>
        <v>0</v>
      </c>
      <c r="Y1071" s="14">
        <f t="shared" si="764"/>
        <v>0</v>
      </c>
      <c r="Z1071" s="13">
        <f t="shared" si="753"/>
        <v>0</v>
      </c>
      <c r="AA1071" s="14">
        <f t="shared" si="765"/>
        <v>0</v>
      </c>
      <c r="AB1071" s="13">
        <f t="shared" si="754"/>
        <v>0</v>
      </c>
      <c r="AC1071" s="14"/>
      <c r="AD1071" s="13">
        <f t="shared" si="755"/>
        <v>0</v>
      </c>
      <c r="AE1071" s="14">
        <f t="shared" si="766"/>
        <v>0</v>
      </c>
      <c r="AF1071" s="13">
        <f t="shared" si="756"/>
        <v>0</v>
      </c>
      <c r="AG1071" s="14">
        <f t="shared" si="767"/>
        <v>0</v>
      </c>
      <c r="AH1071" s="13">
        <f t="shared" si="757"/>
        <v>1.9999999999999574E-2</v>
      </c>
      <c r="AI1071" s="14"/>
      <c r="AJ1071" s="13">
        <f t="shared" si="758"/>
        <v>0</v>
      </c>
      <c r="AK1071" s="14">
        <f t="shared" si="768"/>
        <v>0</v>
      </c>
      <c r="AL1071" s="13">
        <f t="shared" si="759"/>
        <v>0</v>
      </c>
      <c r="AM1071" s="14">
        <f t="shared" si="769"/>
        <v>0</v>
      </c>
      <c r="AN1071" s="13">
        <f t="shared" si="770"/>
        <v>0</v>
      </c>
      <c r="AO1071" s="14"/>
      <c r="AP1071" s="13">
        <f t="shared" si="771"/>
        <v>0</v>
      </c>
      <c r="AQ1071" s="14">
        <f t="shared" si="772"/>
        <v>0</v>
      </c>
      <c r="AR1071" s="13">
        <f t="shared" si="773"/>
        <v>0</v>
      </c>
      <c r="AS1071" s="14">
        <f t="shared" si="774"/>
        <v>0</v>
      </c>
      <c r="AT1071" s="13">
        <f t="shared" si="775"/>
        <v>0</v>
      </c>
      <c r="AU1071" s="14"/>
      <c r="AV1071" s="13">
        <f t="shared" si="776"/>
        <v>0</v>
      </c>
      <c r="AW1071" s="14">
        <f t="shared" si="777"/>
        <v>0</v>
      </c>
      <c r="AX1071" s="13">
        <f t="shared" si="778"/>
        <v>0</v>
      </c>
      <c r="AY1071" s="14">
        <f t="shared" si="779"/>
        <v>0</v>
      </c>
      <c r="AZ1071" s="13">
        <f t="shared" si="780"/>
        <v>0</v>
      </c>
      <c r="BA1071" s="14"/>
      <c r="BB1071" s="13">
        <f t="shared" si="781"/>
        <v>0</v>
      </c>
      <c r="BC1071" s="14">
        <f t="shared" si="782"/>
        <v>0</v>
      </c>
      <c r="BD1071" s="13">
        <f t="shared" si="783"/>
        <v>0</v>
      </c>
      <c r="BE1071" s="14">
        <f t="shared" si="784"/>
        <v>0</v>
      </c>
      <c r="BF1071" s="13">
        <f t="shared" si="785"/>
        <v>0</v>
      </c>
      <c r="BG1071" s="14"/>
      <c r="BH1071" s="13">
        <f t="shared" si="786"/>
        <v>0</v>
      </c>
      <c r="BI1071" s="14">
        <f t="shared" si="787"/>
        <v>0</v>
      </c>
      <c r="BJ1071" s="13">
        <f t="shared" si="788"/>
        <v>0</v>
      </c>
      <c r="BK1071" s="14">
        <f t="shared" si="789"/>
        <v>0</v>
      </c>
      <c r="BL1071" s="13">
        <f t="shared" si="790"/>
        <v>0</v>
      </c>
    </row>
    <row r="1072" spans="1:64" x14ac:dyDescent="0.25">
      <c r="A1072" s="23">
        <f t="shared" si="791"/>
        <v>21.350416666666302</v>
      </c>
      <c r="B1072" s="8" t="s">
        <v>70</v>
      </c>
      <c r="C1072" s="10"/>
      <c r="D1072" s="10" t="s">
        <v>67</v>
      </c>
      <c r="F1072" s="10" t="s">
        <v>67</v>
      </c>
      <c r="H1072" s="10"/>
      <c r="I1072" t="s">
        <v>65</v>
      </c>
      <c r="K1072" s="10"/>
      <c r="L1072" s="13">
        <f t="shared" si="746"/>
        <v>0</v>
      </c>
      <c r="M1072" s="14">
        <f t="shared" si="760"/>
        <v>0</v>
      </c>
      <c r="N1072" s="13">
        <f t="shared" si="747"/>
        <v>0</v>
      </c>
      <c r="O1072" s="14">
        <f t="shared" si="761"/>
        <v>0</v>
      </c>
      <c r="P1072" s="13">
        <f t="shared" si="748"/>
        <v>0</v>
      </c>
      <c r="Q1072" s="14"/>
      <c r="R1072" s="13">
        <f t="shared" si="749"/>
        <v>21.350416666666302</v>
      </c>
      <c r="S1072" s="14">
        <f t="shared" si="762"/>
        <v>1</v>
      </c>
      <c r="T1072" s="13">
        <f t="shared" si="750"/>
        <v>0</v>
      </c>
      <c r="U1072" s="14">
        <f t="shared" si="763"/>
        <v>0</v>
      </c>
      <c r="V1072" s="13">
        <f t="shared" si="751"/>
        <v>1.9999999999999574E-2</v>
      </c>
      <c r="W1072" s="14"/>
      <c r="X1072" s="13">
        <f t="shared" si="752"/>
        <v>0</v>
      </c>
      <c r="Y1072" s="14">
        <f t="shared" si="764"/>
        <v>0</v>
      </c>
      <c r="Z1072" s="13">
        <f t="shared" si="753"/>
        <v>0</v>
      </c>
      <c r="AA1072" s="14">
        <f t="shared" si="765"/>
        <v>0</v>
      </c>
      <c r="AB1072" s="13">
        <f t="shared" si="754"/>
        <v>0</v>
      </c>
      <c r="AC1072" s="14"/>
      <c r="AD1072" s="13">
        <f t="shared" si="755"/>
        <v>0</v>
      </c>
      <c r="AE1072" s="14">
        <f t="shared" si="766"/>
        <v>0</v>
      </c>
      <c r="AF1072" s="13">
        <f t="shared" si="756"/>
        <v>0</v>
      </c>
      <c r="AG1072" s="14">
        <f t="shared" si="767"/>
        <v>0</v>
      </c>
      <c r="AH1072" s="13">
        <f t="shared" si="757"/>
        <v>1.9999999999999574E-2</v>
      </c>
      <c r="AI1072" s="14"/>
      <c r="AJ1072" s="13">
        <f t="shared" si="758"/>
        <v>0</v>
      </c>
      <c r="AK1072" s="14">
        <f t="shared" si="768"/>
        <v>0</v>
      </c>
      <c r="AL1072" s="13">
        <f t="shared" si="759"/>
        <v>0</v>
      </c>
      <c r="AM1072" s="14">
        <f t="shared" si="769"/>
        <v>0</v>
      </c>
      <c r="AN1072" s="13">
        <f t="shared" si="770"/>
        <v>0</v>
      </c>
      <c r="AO1072" s="14"/>
      <c r="AP1072" s="13">
        <f t="shared" si="771"/>
        <v>0</v>
      </c>
      <c r="AQ1072" s="14">
        <f t="shared" si="772"/>
        <v>0</v>
      </c>
      <c r="AR1072" s="13">
        <f t="shared" si="773"/>
        <v>0</v>
      </c>
      <c r="AS1072" s="14">
        <f t="shared" si="774"/>
        <v>0</v>
      </c>
      <c r="AT1072" s="13">
        <f t="shared" si="775"/>
        <v>0</v>
      </c>
      <c r="AU1072" s="14"/>
      <c r="AV1072" s="13">
        <f t="shared" si="776"/>
        <v>0</v>
      </c>
      <c r="AW1072" s="14">
        <f t="shared" si="777"/>
        <v>0</v>
      </c>
      <c r="AX1072" s="13">
        <f t="shared" si="778"/>
        <v>0</v>
      </c>
      <c r="AY1072" s="14">
        <f t="shared" si="779"/>
        <v>0</v>
      </c>
      <c r="AZ1072" s="13">
        <f t="shared" si="780"/>
        <v>0</v>
      </c>
      <c r="BA1072" s="14"/>
      <c r="BB1072" s="13">
        <f t="shared" si="781"/>
        <v>0</v>
      </c>
      <c r="BC1072" s="14">
        <f t="shared" si="782"/>
        <v>0</v>
      </c>
      <c r="BD1072" s="13">
        <f t="shared" si="783"/>
        <v>0</v>
      </c>
      <c r="BE1072" s="14">
        <f t="shared" si="784"/>
        <v>0</v>
      </c>
      <c r="BF1072" s="13">
        <f t="shared" si="785"/>
        <v>0</v>
      </c>
      <c r="BG1072" s="14"/>
      <c r="BH1072" s="13">
        <f t="shared" si="786"/>
        <v>0</v>
      </c>
      <c r="BI1072" s="14">
        <f t="shared" si="787"/>
        <v>0</v>
      </c>
      <c r="BJ1072" s="13">
        <f t="shared" si="788"/>
        <v>0</v>
      </c>
      <c r="BK1072" s="14">
        <f t="shared" si="789"/>
        <v>0</v>
      </c>
      <c r="BL1072" s="13">
        <f t="shared" si="790"/>
        <v>0</v>
      </c>
    </row>
    <row r="1073" spans="1:64" x14ac:dyDescent="0.25">
      <c r="A1073" s="23">
        <f t="shared" si="791"/>
        <v>21.370416666666301</v>
      </c>
      <c r="B1073" s="8" t="s">
        <v>81</v>
      </c>
      <c r="C1073" s="10"/>
      <c r="D1073" s="10" t="s">
        <v>67</v>
      </c>
      <c r="E1073" s="11"/>
      <c r="F1073" t="s">
        <v>65</v>
      </c>
      <c r="G1073" s="11"/>
      <c r="I1073" s="11" t="s">
        <v>66</v>
      </c>
      <c r="J1073" s="10"/>
      <c r="K1073" s="10"/>
      <c r="L1073" s="13">
        <f t="shared" si="746"/>
        <v>0</v>
      </c>
      <c r="M1073" s="14">
        <f t="shared" si="760"/>
        <v>0</v>
      </c>
      <c r="N1073" s="13">
        <f t="shared" si="747"/>
        <v>0</v>
      </c>
      <c r="O1073" s="14">
        <f t="shared" si="761"/>
        <v>0</v>
      </c>
      <c r="P1073" s="13">
        <f t="shared" si="748"/>
        <v>0</v>
      </c>
      <c r="Q1073" s="14"/>
      <c r="R1073" s="13">
        <f t="shared" si="749"/>
        <v>0</v>
      </c>
      <c r="S1073" s="14">
        <f t="shared" si="762"/>
        <v>0</v>
      </c>
      <c r="T1073" s="13">
        <f t="shared" si="750"/>
        <v>0</v>
      </c>
      <c r="U1073" s="14">
        <f t="shared" si="763"/>
        <v>0</v>
      </c>
      <c r="V1073" s="13">
        <f t="shared" si="751"/>
        <v>1.9999999999999574E-2</v>
      </c>
      <c r="W1073" s="14"/>
      <c r="X1073" s="13">
        <f t="shared" si="752"/>
        <v>0</v>
      </c>
      <c r="Y1073" s="14">
        <f t="shared" si="764"/>
        <v>0</v>
      </c>
      <c r="Z1073" s="13">
        <f t="shared" si="753"/>
        <v>0</v>
      </c>
      <c r="AA1073" s="14">
        <f t="shared" si="765"/>
        <v>0</v>
      </c>
      <c r="AB1073" s="13">
        <f t="shared" si="754"/>
        <v>0</v>
      </c>
      <c r="AC1073" s="14"/>
      <c r="AD1073" s="13">
        <f t="shared" si="755"/>
        <v>0</v>
      </c>
      <c r="AE1073" s="14">
        <f t="shared" si="766"/>
        <v>0</v>
      </c>
      <c r="AF1073" s="13">
        <f t="shared" si="756"/>
        <v>0</v>
      </c>
      <c r="AG1073" s="14">
        <f t="shared" si="767"/>
        <v>0</v>
      </c>
      <c r="AH1073" s="13">
        <f t="shared" si="757"/>
        <v>0</v>
      </c>
      <c r="AI1073" s="14"/>
      <c r="AJ1073" s="13">
        <f t="shared" si="758"/>
        <v>0</v>
      </c>
      <c r="AK1073" s="14">
        <f t="shared" si="768"/>
        <v>0</v>
      </c>
      <c r="AL1073" s="13">
        <f t="shared" si="759"/>
        <v>0</v>
      </c>
      <c r="AM1073" s="14">
        <f t="shared" si="769"/>
        <v>0</v>
      </c>
      <c r="AN1073" s="13">
        <f t="shared" si="770"/>
        <v>0</v>
      </c>
      <c r="AO1073" s="14"/>
      <c r="AP1073" s="13">
        <f t="shared" si="771"/>
        <v>0</v>
      </c>
      <c r="AQ1073" s="14">
        <f t="shared" si="772"/>
        <v>0</v>
      </c>
      <c r="AR1073" s="13">
        <f t="shared" si="773"/>
        <v>0</v>
      </c>
      <c r="AS1073" s="14">
        <f t="shared" si="774"/>
        <v>0</v>
      </c>
      <c r="AT1073" s="13">
        <f t="shared" si="775"/>
        <v>0</v>
      </c>
      <c r="AU1073" s="14"/>
      <c r="AV1073" s="13">
        <f t="shared" si="776"/>
        <v>0</v>
      </c>
      <c r="AW1073" s="14">
        <f t="shared" si="777"/>
        <v>0</v>
      </c>
      <c r="AX1073" s="13">
        <f t="shared" si="778"/>
        <v>21.370416666666301</v>
      </c>
      <c r="AY1073" s="14">
        <f t="shared" si="779"/>
        <v>1</v>
      </c>
      <c r="AZ1073" s="13">
        <f t="shared" si="780"/>
        <v>0</v>
      </c>
      <c r="BA1073" s="14"/>
      <c r="BB1073" s="13">
        <f t="shared" si="781"/>
        <v>0</v>
      </c>
      <c r="BC1073" s="14">
        <f t="shared" si="782"/>
        <v>0</v>
      </c>
      <c r="BD1073" s="13">
        <f t="shared" si="783"/>
        <v>0</v>
      </c>
      <c r="BE1073" s="14">
        <f t="shared" si="784"/>
        <v>0</v>
      </c>
      <c r="BF1073" s="13">
        <f t="shared" si="785"/>
        <v>0</v>
      </c>
      <c r="BG1073" s="14"/>
      <c r="BH1073" s="13">
        <f t="shared" si="786"/>
        <v>0</v>
      </c>
      <c r="BI1073" s="14">
        <f t="shared" si="787"/>
        <v>0</v>
      </c>
      <c r="BJ1073" s="13">
        <f t="shared" si="788"/>
        <v>0</v>
      </c>
      <c r="BK1073" s="14">
        <f t="shared" si="789"/>
        <v>0</v>
      </c>
      <c r="BL1073" s="13">
        <f t="shared" si="790"/>
        <v>0</v>
      </c>
    </row>
    <row r="1074" spans="1:64" x14ac:dyDescent="0.25">
      <c r="A1074" s="23">
        <f t="shared" si="791"/>
        <v>21.390416666666301</v>
      </c>
      <c r="B1074" s="8" t="s">
        <v>82</v>
      </c>
      <c r="C1074" s="10"/>
      <c r="D1074" s="10" t="s">
        <v>67</v>
      </c>
      <c r="E1074" s="11"/>
      <c r="F1074" t="s">
        <v>65</v>
      </c>
      <c r="J1074" s="10" t="s">
        <v>67</v>
      </c>
      <c r="L1074" s="13">
        <f t="shared" si="746"/>
        <v>0</v>
      </c>
      <c r="M1074" s="14">
        <f t="shared" si="760"/>
        <v>0</v>
      </c>
      <c r="N1074" s="13">
        <f t="shared" si="747"/>
        <v>0</v>
      </c>
      <c r="O1074" s="14">
        <f t="shared" si="761"/>
        <v>0</v>
      </c>
      <c r="P1074" s="13">
        <f t="shared" si="748"/>
        <v>0</v>
      </c>
      <c r="Q1074" s="14"/>
      <c r="R1074" s="13">
        <f t="shared" si="749"/>
        <v>0</v>
      </c>
      <c r="S1074" s="14">
        <f t="shared" si="762"/>
        <v>0</v>
      </c>
      <c r="T1074" s="13">
        <f t="shared" si="750"/>
        <v>0</v>
      </c>
      <c r="U1074" s="14">
        <f t="shared" si="763"/>
        <v>0</v>
      </c>
      <c r="V1074" s="13">
        <f t="shared" si="751"/>
        <v>1.9999999999999574E-2</v>
      </c>
      <c r="W1074" s="14"/>
      <c r="X1074" s="13">
        <f t="shared" si="752"/>
        <v>0</v>
      </c>
      <c r="Y1074" s="14">
        <f t="shared" si="764"/>
        <v>0</v>
      </c>
      <c r="Z1074" s="13">
        <f t="shared" si="753"/>
        <v>0</v>
      </c>
      <c r="AA1074" s="14">
        <f t="shared" si="765"/>
        <v>0</v>
      </c>
      <c r="AB1074" s="13">
        <f t="shared" si="754"/>
        <v>0</v>
      </c>
      <c r="AC1074" s="14"/>
      <c r="AD1074" s="13">
        <f t="shared" si="755"/>
        <v>0</v>
      </c>
      <c r="AE1074" s="14">
        <f t="shared" si="766"/>
        <v>0</v>
      </c>
      <c r="AF1074" s="13">
        <f t="shared" si="756"/>
        <v>0</v>
      </c>
      <c r="AG1074" s="14">
        <f t="shared" si="767"/>
        <v>0</v>
      </c>
      <c r="AH1074" s="13">
        <f t="shared" si="757"/>
        <v>0</v>
      </c>
      <c r="AI1074" s="14"/>
      <c r="AJ1074" s="13">
        <f t="shared" si="758"/>
        <v>0</v>
      </c>
      <c r="AK1074" s="14">
        <f t="shared" si="768"/>
        <v>0</v>
      </c>
      <c r="AL1074" s="13">
        <f t="shared" si="759"/>
        <v>0</v>
      </c>
      <c r="AM1074" s="14">
        <f t="shared" si="769"/>
        <v>0</v>
      </c>
      <c r="AN1074" s="13">
        <f t="shared" si="770"/>
        <v>0</v>
      </c>
      <c r="AO1074" s="14"/>
      <c r="AP1074" s="13">
        <f t="shared" si="771"/>
        <v>0</v>
      </c>
      <c r="AQ1074" s="14">
        <f t="shared" si="772"/>
        <v>0</v>
      </c>
      <c r="AR1074" s="13">
        <f t="shared" si="773"/>
        <v>0</v>
      </c>
      <c r="AS1074" s="14">
        <f t="shared" si="774"/>
        <v>0</v>
      </c>
      <c r="AT1074" s="13">
        <f t="shared" si="775"/>
        <v>0</v>
      </c>
      <c r="AU1074" s="14"/>
      <c r="AV1074" s="13">
        <f t="shared" si="776"/>
        <v>0</v>
      </c>
      <c r="AW1074" s="14">
        <f t="shared" si="777"/>
        <v>0</v>
      </c>
      <c r="AX1074" s="13">
        <f t="shared" si="778"/>
        <v>0</v>
      </c>
      <c r="AY1074" s="14">
        <f t="shared" si="779"/>
        <v>0</v>
      </c>
      <c r="AZ1074" s="13">
        <f t="shared" si="780"/>
        <v>0</v>
      </c>
      <c r="BA1074" s="14"/>
      <c r="BB1074" s="13">
        <f t="shared" si="781"/>
        <v>21.390416666666301</v>
      </c>
      <c r="BC1074" s="14">
        <f t="shared" si="782"/>
        <v>1</v>
      </c>
      <c r="BD1074" s="13">
        <f t="shared" si="783"/>
        <v>0</v>
      </c>
      <c r="BE1074" s="14">
        <f t="shared" si="784"/>
        <v>0</v>
      </c>
      <c r="BF1074" s="13">
        <f t="shared" si="785"/>
        <v>1.9999999999999574E-2</v>
      </c>
      <c r="BG1074" s="14"/>
      <c r="BH1074" s="13">
        <f t="shared" si="786"/>
        <v>0</v>
      </c>
      <c r="BI1074" s="14">
        <f t="shared" si="787"/>
        <v>0</v>
      </c>
      <c r="BJ1074" s="13">
        <f t="shared" si="788"/>
        <v>0</v>
      </c>
      <c r="BK1074" s="14">
        <f t="shared" si="789"/>
        <v>0</v>
      </c>
      <c r="BL1074" s="13">
        <f t="shared" si="790"/>
        <v>0</v>
      </c>
    </row>
    <row r="1075" spans="1:64" x14ac:dyDescent="0.25">
      <c r="A1075" s="23">
        <f t="shared" si="791"/>
        <v>21.410416666666301</v>
      </c>
      <c r="B1075" s="8" t="s">
        <v>78</v>
      </c>
      <c r="C1075" s="10"/>
      <c r="D1075" s="10" t="s">
        <v>67</v>
      </c>
      <c r="F1075" t="s">
        <v>65</v>
      </c>
      <c r="G1075" s="10"/>
      <c r="H1075" s="10" t="s">
        <v>67</v>
      </c>
      <c r="J1075" s="10" t="s">
        <v>67</v>
      </c>
      <c r="L1075" s="13">
        <f t="shared" si="746"/>
        <v>0</v>
      </c>
      <c r="M1075" s="14">
        <f t="shared" si="760"/>
        <v>0</v>
      </c>
      <c r="N1075" s="13">
        <f t="shared" si="747"/>
        <v>0</v>
      </c>
      <c r="O1075" s="14">
        <f t="shared" si="761"/>
        <v>0</v>
      </c>
      <c r="P1075" s="13">
        <f t="shared" si="748"/>
        <v>0</v>
      </c>
      <c r="Q1075" s="14"/>
      <c r="R1075" s="13">
        <f t="shared" si="749"/>
        <v>0</v>
      </c>
      <c r="S1075" s="14">
        <f t="shared" si="762"/>
        <v>0</v>
      </c>
      <c r="T1075" s="13">
        <f t="shared" si="750"/>
        <v>0</v>
      </c>
      <c r="U1075" s="14">
        <f t="shared" si="763"/>
        <v>0</v>
      </c>
      <c r="V1075" s="13">
        <f t="shared" si="751"/>
        <v>1.9999999999999574E-2</v>
      </c>
      <c r="W1075" s="14"/>
      <c r="X1075" s="13">
        <f t="shared" si="752"/>
        <v>0</v>
      </c>
      <c r="Y1075" s="14">
        <f t="shared" si="764"/>
        <v>0</v>
      </c>
      <c r="Z1075" s="13">
        <f t="shared" si="753"/>
        <v>0</v>
      </c>
      <c r="AA1075" s="14">
        <f t="shared" si="765"/>
        <v>0</v>
      </c>
      <c r="AB1075" s="13">
        <f t="shared" si="754"/>
        <v>0</v>
      </c>
      <c r="AC1075" s="14"/>
      <c r="AD1075" s="13">
        <f t="shared" si="755"/>
        <v>0</v>
      </c>
      <c r="AE1075" s="14">
        <f t="shared" si="766"/>
        <v>0</v>
      </c>
      <c r="AF1075" s="13">
        <f t="shared" si="756"/>
        <v>0</v>
      </c>
      <c r="AG1075" s="14">
        <f t="shared" si="767"/>
        <v>0</v>
      </c>
      <c r="AH1075" s="13">
        <f t="shared" si="757"/>
        <v>0</v>
      </c>
      <c r="AI1075" s="14"/>
      <c r="AJ1075" s="13">
        <f t="shared" si="758"/>
        <v>0</v>
      </c>
      <c r="AK1075" s="14">
        <f t="shared" si="768"/>
        <v>0</v>
      </c>
      <c r="AL1075" s="13">
        <f t="shared" si="759"/>
        <v>0</v>
      </c>
      <c r="AM1075" s="14">
        <f t="shared" si="769"/>
        <v>0</v>
      </c>
      <c r="AN1075" s="13">
        <f t="shared" si="770"/>
        <v>0</v>
      </c>
      <c r="AO1075" s="14"/>
      <c r="AP1075" s="13">
        <f t="shared" si="771"/>
        <v>21.410416666666301</v>
      </c>
      <c r="AQ1075" s="14">
        <f t="shared" si="772"/>
        <v>1</v>
      </c>
      <c r="AR1075" s="13">
        <f t="shared" si="773"/>
        <v>0</v>
      </c>
      <c r="AS1075" s="14">
        <f t="shared" si="774"/>
        <v>0</v>
      </c>
      <c r="AT1075" s="13">
        <f t="shared" si="775"/>
        <v>1.9999999999999574E-2</v>
      </c>
      <c r="AU1075" s="14"/>
      <c r="AV1075" s="13">
        <f t="shared" si="776"/>
        <v>0</v>
      </c>
      <c r="AW1075" s="14">
        <f t="shared" si="777"/>
        <v>0</v>
      </c>
      <c r="AX1075" s="13">
        <f t="shared" si="778"/>
        <v>0</v>
      </c>
      <c r="AY1075" s="14">
        <f t="shared" si="779"/>
        <v>0</v>
      </c>
      <c r="AZ1075" s="13">
        <f t="shared" si="780"/>
        <v>0</v>
      </c>
      <c r="BA1075" s="14"/>
      <c r="BB1075" s="13">
        <f t="shared" si="781"/>
        <v>0</v>
      </c>
      <c r="BC1075" s="14">
        <f t="shared" si="782"/>
        <v>0</v>
      </c>
      <c r="BD1075" s="13">
        <f t="shared" si="783"/>
        <v>0</v>
      </c>
      <c r="BE1075" s="14">
        <f t="shared" si="784"/>
        <v>0</v>
      </c>
      <c r="BF1075" s="13">
        <f t="shared" si="785"/>
        <v>1.9999999999999574E-2</v>
      </c>
      <c r="BG1075" s="14"/>
      <c r="BH1075" s="13">
        <f t="shared" si="786"/>
        <v>0</v>
      </c>
      <c r="BI1075" s="14">
        <f t="shared" si="787"/>
        <v>0</v>
      </c>
      <c r="BJ1075" s="13">
        <f t="shared" si="788"/>
        <v>0</v>
      </c>
      <c r="BK1075" s="14">
        <f t="shared" si="789"/>
        <v>0</v>
      </c>
      <c r="BL1075" s="13">
        <f t="shared" si="790"/>
        <v>0</v>
      </c>
    </row>
    <row r="1076" spans="1:64" x14ac:dyDescent="0.25">
      <c r="A1076" s="23">
        <f t="shared" si="791"/>
        <v>21.4304166666663</v>
      </c>
      <c r="B1076" s="8"/>
      <c r="C1076" s="10"/>
      <c r="D1076" s="10" t="s">
        <v>67</v>
      </c>
      <c r="E1076" s="10"/>
      <c r="F1076" t="s">
        <v>65</v>
      </c>
      <c r="G1076" s="10"/>
      <c r="H1076" s="10" t="s">
        <v>67</v>
      </c>
      <c r="J1076" s="10" t="s">
        <v>67</v>
      </c>
      <c r="K1076" s="11"/>
      <c r="L1076" s="13">
        <f t="shared" si="746"/>
        <v>0</v>
      </c>
      <c r="M1076" s="14">
        <f t="shared" si="760"/>
        <v>0</v>
      </c>
      <c r="N1076" s="13">
        <f t="shared" si="747"/>
        <v>0</v>
      </c>
      <c r="O1076" s="14">
        <f t="shared" si="761"/>
        <v>0</v>
      </c>
      <c r="P1076" s="13">
        <f t="shared" si="748"/>
        <v>0</v>
      </c>
      <c r="Q1076" s="14"/>
      <c r="R1076" s="13">
        <f t="shared" si="749"/>
        <v>0</v>
      </c>
      <c r="S1076" s="14">
        <f t="shared" si="762"/>
        <v>0</v>
      </c>
      <c r="T1076" s="13">
        <f t="shared" si="750"/>
        <v>0</v>
      </c>
      <c r="U1076" s="14">
        <f t="shared" si="763"/>
        <v>0</v>
      </c>
      <c r="V1076" s="13">
        <f t="shared" si="751"/>
        <v>1.9999999999999574E-2</v>
      </c>
      <c r="W1076" s="14"/>
      <c r="X1076" s="13">
        <f t="shared" si="752"/>
        <v>0</v>
      </c>
      <c r="Y1076" s="14">
        <f t="shared" si="764"/>
        <v>0</v>
      </c>
      <c r="Z1076" s="13">
        <f t="shared" si="753"/>
        <v>0</v>
      </c>
      <c r="AA1076" s="14">
        <f t="shared" si="765"/>
        <v>0</v>
      </c>
      <c r="AB1076" s="13">
        <f t="shared" si="754"/>
        <v>0</v>
      </c>
      <c r="AC1076" s="14"/>
      <c r="AD1076" s="13">
        <f t="shared" si="755"/>
        <v>0</v>
      </c>
      <c r="AE1076" s="14">
        <f t="shared" si="766"/>
        <v>0</v>
      </c>
      <c r="AF1076" s="13">
        <f t="shared" si="756"/>
        <v>0</v>
      </c>
      <c r="AG1076" s="14">
        <f t="shared" si="767"/>
        <v>0</v>
      </c>
      <c r="AH1076" s="13">
        <f t="shared" si="757"/>
        <v>0</v>
      </c>
      <c r="AI1076" s="14"/>
      <c r="AJ1076" s="13">
        <f t="shared" si="758"/>
        <v>0</v>
      </c>
      <c r="AK1076" s="14">
        <f t="shared" si="768"/>
        <v>0</v>
      </c>
      <c r="AL1076" s="13">
        <f t="shared" si="759"/>
        <v>0</v>
      </c>
      <c r="AM1076" s="14">
        <f t="shared" si="769"/>
        <v>0</v>
      </c>
      <c r="AN1076" s="13">
        <f t="shared" si="770"/>
        <v>0</v>
      </c>
      <c r="AO1076" s="14"/>
      <c r="AP1076" s="13">
        <f t="shared" si="771"/>
        <v>0</v>
      </c>
      <c r="AQ1076" s="14">
        <f t="shared" si="772"/>
        <v>0</v>
      </c>
      <c r="AR1076" s="13">
        <f t="shared" si="773"/>
        <v>0</v>
      </c>
      <c r="AS1076" s="14">
        <f t="shared" si="774"/>
        <v>0</v>
      </c>
      <c r="AT1076" s="13">
        <f t="shared" si="775"/>
        <v>1.9999999999999574E-2</v>
      </c>
      <c r="AU1076" s="14"/>
      <c r="AV1076" s="13">
        <f t="shared" si="776"/>
        <v>0</v>
      </c>
      <c r="AW1076" s="14">
        <f t="shared" si="777"/>
        <v>0</v>
      </c>
      <c r="AX1076" s="13">
        <f t="shared" si="778"/>
        <v>0</v>
      </c>
      <c r="AY1076" s="14">
        <f t="shared" si="779"/>
        <v>0</v>
      </c>
      <c r="AZ1076" s="13">
        <f t="shared" si="780"/>
        <v>0</v>
      </c>
      <c r="BA1076" s="14"/>
      <c r="BB1076" s="13">
        <f t="shared" si="781"/>
        <v>0</v>
      </c>
      <c r="BC1076" s="14">
        <f t="shared" si="782"/>
        <v>0</v>
      </c>
      <c r="BD1076" s="13">
        <f t="shared" si="783"/>
        <v>0</v>
      </c>
      <c r="BE1076" s="14">
        <f t="shared" si="784"/>
        <v>0</v>
      </c>
      <c r="BF1076" s="13">
        <f t="shared" si="785"/>
        <v>1.9999999999999574E-2</v>
      </c>
      <c r="BG1076" s="14"/>
      <c r="BH1076" s="13">
        <f t="shared" si="786"/>
        <v>0</v>
      </c>
      <c r="BI1076" s="14">
        <f t="shared" si="787"/>
        <v>0</v>
      </c>
      <c r="BJ1076" s="13">
        <f t="shared" si="788"/>
        <v>0</v>
      </c>
      <c r="BK1076" s="14">
        <f t="shared" si="789"/>
        <v>0</v>
      </c>
      <c r="BL1076" s="13">
        <f t="shared" si="790"/>
        <v>0</v>
      </c>
    </row>
    <row r="1077" spans="1:64" x14ac:dyDescent="0.25">
      <c r="A1077" s="23">
        <f t="shared" si="791"/>
        <v>21.4504166666663</v>
      </c>
      <c r="B1077" s="8" t="s">
        <v>75</v>
      </c>
      <c r="D1077" s="10" t="s">
        <v>67</v>
      </c>
      <c r="E1077" s="10"/>
      <c r="F1077" t="s">
        <v>65</v>
      </c>
      <c r="G1077" s="10" t="s">
        <v>67</v>
      </c>
      <c r="H1077" s="10" t="s">
        <v>67</v>
      </c>
      <c r="J1077" s="10" t="s">
        <v>67</v>
      </c>
      <c r="K1077" s="10"/>
      <c r="L1077" s="13">
        <f t="shared" si="746"/>
        <v>0</v>
      </c>
      <c r="M1077" s="14">
        <f t="shared" si="760"/>
        <v>0</v>
      </c>
      <c r="N1077" s="13">
        <f t="shared" si="747"/>
        <v>0</v>
      </c>
      <c r="O1077" s="14">
        <f t="shared" si="761"/>
        <v>0</v>
      </c>
      <c r="P1077" s="13">
        <f t="shared" si="748"/>
        <v>0</v>
      </c>
      <c r="Q1077" s="14"/>
      <c r="R1077" s="13">
        <f t="shared" si="749"/>
        <v>0</v>
      </c>
      <c r="S1077" s="14">
        <f t="shared" si="762"/>
        <v>0</v>
      </c>
      <c r="T1077" s="13">
        <f t="shared" si="750"/>
        <v>0</v>
      </c>
      <c r="U1077" s="14">
        <f t="shared" si="763"/>
        <v>0</v>
      </c>
      <c r="V1077" s="13">
        <f t="shared" si="751"/>
        <v>1.9999999999999574E-2</v>
      </c>
      <c r="W1077" s="14"/>
      <c r="X1077" s="13">
        <f t="shared" si="752"/>
        <v>0</v>
      </c>
      <c r="Y1077" s="14">
        <f t="shared" si="764"/>
        <v>0</v>
      </c>
      <c r="Z1077" s="13">
        <f t="shared" si="753"/>
        <v>0</v>
      </c>
      <c r="AA1077" s="14">
        <f t="shared" si="765"/>
        <v>0</v>
      </c>
      <c r="AB1077" s="13">
        <f t="shared" si="754"/>
        <v>0</v>
      </c>
      <c r="AC1077" s="14"/>
      <c r="AD1077" s="13">
        <f t="shared" si="755"/>
        <v>0</v>
      </c>
      <c r="AE1077" s="14">
        <f t="shared" si="766"/>
        <v>0</v>
      </c>
      <c r="AF1077" s="13">
        <f t="shared" si="756"/>
        <v>0</v>
      </c>
      <c r="AG1077" s="14">
        <f t="shared" si="767"/>
        <v>0</v>
      </c>
      <c r="AH1077" s="13">
        <f t="shared" si="757"/>
        <v>0</v>
      </c>
      <c r="AI1077" s="14"/>
      <c r="AJ1077" s="13">
        <f t="shared" si="758"/>
        <v>21.4504166666663</v>
      </c>
      <c r="AK1077" s="14">
        <f t="shared" si="768"/>
        <v>1</v>
      </c>
      <c r="AL1077" s="13">
        <f t="shared" si="759"/>
        <v>0</v>
      </c>
      <c r="AM1077" s="14">
        <f t="shared" si="769"/>
        <v>0</v>
      </c>
      <c r="AN1077" s="13">
        <f t="shared" si="770"/>
        <v>1.9999999999999574E-2</v>
      </c>
      <c r="AO1077" s="14"/>
      <c r="AP1077" s="13">
        <f t="shared" si="771"/>
        <v>0</v>
      </c>
      <c r="AQ1077" s="14">
        <f t="shared" si="772"/>
        <v>0</v>
      </c>
      <c r="AR1077" s="13">
        <f t="shared" si="773"/>
        <v>0</v>
      </c>
      <c r="AS1077" s="14">
        <f t="shared" si="774"/>
        <v>0</v>
      </c>
      <c r="AT1077" s="13">
        <f t="shared" si="775"/>
        <v>1.9999999999999574E-2</v>
      </c>
      <c r="AU1077" s="14"/>
      <c r="AV1077" s="13">
        <f t="shared" si="776"/>
        <v>0</v>
      </c>
      <c r="AW1077" s="14">
        <f t="shared" si="777"/>
        <v>0</v>
      </c>
      <c r="AX1077" s="13">
        <f t="shared" si="778"/>
        <v>0</v>
      </c>
      <c r="AY1077" s="14">
        <f t="shared" si="779"/>
        <v>0</v>
      </c>
      <c r="AZ1077" s="13">
        <f t="shared" si="780"/>
        <v>0</v>
      </c>
      <c r="BA1077" s="14"/>
      <c r="BB1077" s="13">
        <f t="shared" si="781"/>
        <v>0</v>
      </c>
      <c r="BC1077" s="14">
        <f t="shared" si="782"/>
        <v>0</v>
      </c>
      <c r="BD1077" s="13">
        <f t="shared" si="783"/>
        <v>0</v>
      </c>
      <c r="BE1077" s="14">
        <f t="shared" si="784"/>
        <v>0</v>
      </c>
      <c r="BF1077" s="13">
        <f t="shared" si="785"/>
        <v>1.9999999999999574E-2</v>
      </c>
      <c r="BG1077" s="14"/>
      <c r="BH1077" s="13">
        <f t="shared" si="786"/>
        <v>0</v>
      </c>
      <c r="BI1077" s="14">
        <f t="shared" si="787"/>
        <v>0</v>
      </c>
      <c r="BJ1077" s="13">
        <f t="shared" si="788"/>
        <v>0</v>
      </c>
      <c r="BK1077" s="14">
        <f t="shared" si="789"/>
        <v>0</v>
      </c>
      <c r="BL1077" s="13">
        <f t="shared" si="790"/>
        <v>0</v>
      </c>
    </row>
    <row r="1078" spans="1:64" x14ac:dyDescent="0.25">
      <c r="A1078" s="23">
        <f t="shared" si="791"/>
        <v>21.470416666666299</v>
      </c>
      <c r="B1078" s="8" t="s">
        <v>76</v>
      </c>
      <c r="D1078" t="s">
        <v>65</v>
      </c>
      <c r="E1078" s="10"/>
      <c r="F1078" s="11" t="s">
        <v>66</v>
      </c>
      <c r="G1078" s="10" t="s">
        <v>67</v>
      </c>
      <c r="H1078" s="10" t="s">
        <v>67</v>
      </c>
      <c r="J1078" s="10" t="s">
        <v>67</v>
      </c>
      <c r="K1078" s="10"/>
      <c r="L1078" s="13">
        <f t="shared" si="746"/>
        <v>0</v>
      </c>
      <c r="M1078" s="14">
        <f t="shared" si="760"/>
        <v>0</v>
      </c>
      <c r="N1078" s="13">
        <f t="shared" si="747"/>
        <v>0</v>
      </c>
      <c r="O1078" s="14">
        <f t="shared" si="761"/>
        <v>0</v>
      </c>
      <c r="P1078" s="13">
        <f t="shared" si="748"/>
        <v>0</v>
      </c>
      <c r="Q1078" s="14"/>
      <c r="R1078" s="13">
        <f t="shared" si="749"/>
        <v>0</v>
      </c>
      <c r="S1078" s="14">
        <f t="shared" si="762"/>
        <v>0</v>
      </c>
      <c r="T1078" s="13">
        <f t="shared" si="750"/>
        <v>0</v>
      </c>
      <c r="U1078" s="14">
        <f t="shared" si="763"/>
        <v>0</v>
      </c>
      <c r="V1078" s="13">
        <f t="shared" si="751"/>
        <v>0</v>
      </c>
      <c r="W1078" s="14"/>
      <c r="X1078" s="13">
        <f t="shared" si="752"/>
        <v>0</v>
      </c>
      <c r="Y1078" s="14">
        <f t="shared" si="764"/>
        <v>0</v>
      </c>
      <c r="Z1078" s="13">
        <f t="shared" si="753"/>
        <v>0</v>
      </c>
      <c r="AA1078" s="14">
        <f t="shared" si="765"/>
        <v>0</v>
      </c>
      <c r="AB1078" s="13">
        <f t="shared" si="754"/>
        <v>0</v>
      </c>
      <c r="AC1078" s="14"/>
      <c r="AD1078" s="13">
        <f t="shared" si="755"/>
        <v>0</v>
      </c>
      <c r="AE1078" s="14">
        <f t="shared" si="766"/>
        <v>0</v>
      </c>
      <c r="AF1078" s="13">
        <f t="shared" si="756"/>
        <v>21.470416666666299</v>
      </c>
      <c r="AG1078" s="14">
        <f t="shared" si="767"/>
        <v>1</v>
      </c>
      <c r="AH1078" s="13">
        <f t="shared" si="757"/>
        <v>0</v>
      </c>
      <c r="AI1078" s="14"/>
      <c r="AJ1078" s="13">
        <f t="shared" si="758"/>
        <v>0</v>
      </c>
      <c r="AK1078" s="14">
        <f t="shared" si="768"/>
        <v>0</v>
      </c>
      <c r="AL1078" s="13">
        <f t="shared" si="759"/>
        <v>0</v>
      </c>
      <c r="AM1078" s="14">
        <f t="shared" si="769"/>
        <v>0</v>
      </c>
      <c r="AN1078" s="13">
        <f t="shared" si="770"/>
        <v>1.9999999999999574E-2</v>
      </c>
      <c r="AO1078" s="14"/>
      <c r="AP1078" s="13">
        <f t="shared" si="771"/>
        <v>0</v>
      </c>
      <c r="AQ1078" s="14">
        <f t="shared" si="772"/>
        <v>0</v>
      </c>
      <c r="AR1078" s="13">
        <f t="shared" si="773"/>
        <v>0</v>
      </c>
      <c r="AS1078" s="14">
        <f t="shared" si="774"/>
        <v>0</v>
      </c>
      <c r="AT1078" s="13">
        <f t="shared" si="775"/>
        <v>1.9999999999999574E-2</v>
      </c>
      <c r="AU1078" s="14"/>
      <c r="AV1078" s="13">
        <f t="shared" si="776"/>
        <v>0</v>
      </c>
      <c r="AW1078" s="14">
        <f t="shared" si="777"/>
        <v>0</v>
      </c>
      <c r="AX1078" s="13">
        <f t="shared" si="778"/>
        <v>0</v>
      </c>
      <c r="AY1078" s="14">
        <f t="shared" si="779"/>
        <v>0</v>
      </c>
      <c r="AZ1078" s="13">
        <f t="shared" si="780"/>
        <v>0</v>
      </c>
      <c r="BA1078" s="14"/>
      <c r="BB1078" s="13">
        <f t="shared" si="781"/>
        <v>0</v>
      </c>
      <c r="BC1078" s="14">
        <f t="shared" si="782"/>
        <v>0</v>
      </c>
      <c r="BD1078" s="13">
        <f t="shared" si="783"/>
        <v>0</v>
      </c>
      <c r="BE1078" s="14">
        <f t="shared" si="784"/>
        <v>0</v>
      </c>
      <c r="BF1078" s="13">
        <f t="shared" si="785"/>
        <v>1.9999999999999574E-2</v>
      </c>
      <c r="BG1078" s="14"/>
      <c r="BH1078" s="13">
        <f t="shared" si="786"/>
        <v>0</v>
      </c>
      <c r="BI1078" s="14">
        <f t="shared" si="787"/>
        <v>0</v>
      </c>
      <c r="BJ1078" s="13">
        <f t="shared" si="788"/>
        <v>0</v>
      </c>
      <c r="BK1078" s="14">
        <f t="shared" si="789"/>
        <v>0</v>
      </c>
      <c r="BL1078" s="13">
        <f t="shared" si="790"/>
        <v>0</v>
      </c>
    </row>
    <row r="1079" spans="1:64" x14ac:dyDescent="0.25">
      <c r="A1079" s="23">
        <f t="shared" si="791"/>
        <v>21.490416666666299</v>
      </c>
      <c r="B1079" s="8" t="s">
        <v>80</v>
      </c>
      <c r="D1079" t="s">
        <v>65</v>
      </c>
      <c r="E1079" s="10"/>
      <c r="G1079" s="10" t="s">
        <v>67</v>
      </c>
      <c r="H1079" s="10" t="s">
        <v>67</v>
      </c>
      <c r="I1079" s="10" t="s">
        <v>67</v>
      </c>
      <c r="J1079" s="10" t="s">
        <v>67</v>
      </c>
      <c r="K1079" s="10"/>
      <c r="L1079" s="13">
        <f t="shared" si="746"/>
        <v>0</v>
      </c>
      <c r="M1079" s="14">
        <f t="shared" si="760"/>
        <v>0</v>
      </c>
      <c r="N1079" s="13">
        <f t="shared" si="747"/>
        <v>0</v>
      </c>
      <c r="O1079" s="14">
        <f t="shared" si="761"/>
        <v>0</v>
      </c>
      <c r="P1079" s="13">
        <f t="shared" si="748"/>
        <v>0</v>
      </c>
      <c r="Q1079" s="14"/>
      <c r="R1079" s="13">
        <f t="shared" si="749"/>
        <v>0</v>
      </c>
      <c r="S1079" s="14">
        <f t="shared" si="762"/>
        <v>0</v>
      </c>
      <c r="T1079" s="13">
        <f t="shared" si="750"/>
        <v>0</v>
      </c>
      <c r="U1079" s="14">
        <f t="shared" si="763"/>
        <v>0</v>
      </c>
      <c r="V1079" s="13">
        <f t="shared" si="751"/>
        <v>0</v>
      </c>
      <c r="W1079" s="14"/>
      <c r="X1079" s="13">
        <f t="shared" si="752"/>
        <v>0</v>
      </c>
      <c r="Y1079" s="14">
        <f t="shared" si="764"/>
        <v>0</v>
      </c>
      <c r="Z1079" s="13">
        <f t="shared" si="753"/>
        <v>0</v>
      </c>
      <c r="AA1079" s="14">
        <f t="shared" si="765"/>
        <v>0</v>
      </c>
      <c r="AB1079" s="13">
        <f t="shared" si="754"/>
        <v>0</v>
      </c>
      <c r="AC1079" s="14"/>
      <c r="AD1079" s="13">
        <f t="shared" si="755"/>
        <v>0</v>
      </c>
      <c r="AE1079" s="14">
        <f t="shared" si="766"/>
        <v>0</v>
      </c>
      <c r="AF1079" s="13">
        <f t="shared" si="756"/>
        <v>0</v>
      </c>
      <c r="AG1079" s="14">
        <f t="shared" si="767"/>
        <v>0</v>
      </c>
      <c r="AH1079" s="13">
        <f t="shared" si="757"/>
        <v>0</v>
      </c>
      <c r="AI1079" s="14"/>
      <c r="AJ1079" s="13">
        <f t="shared" si="758"/>
        <v>0</v>
      </c>
      <c r="AK1079" s="14">
        <f t="shared" si="768"/>
        <v>0</v>
      </c>
      <c r="AL1079" s="13">
        <f t="shared" si="759"/>
        <v>0</v>
      </c>
      <c r="AM1079" s="14">
        <f t="shared" si="769"/>
        <v>0</v>
      </c>
      <c r="AN1079" s="13">
        <f t="shared" si="770"/>
        <v>1.9999999999999574E-2</v>
      </c>
      <c r="AO1079" s="14"/>
      <c r="AP1079" s="13">
        <f t="shared" si="771"/>
        <v>0</v>
      </c>
      <c r="AQ1079" s="14">
        <f t="shared" si="772"/>
        <v>0</v>
      </c>
      <c r="AR1079" s="13">
        <f t="shared" si="773"/>
        <v>0</v>
      </c>
      <c r="AS1079" s="14">
        <f t="shared" si="774"/>
        <v>0</v>
      </c>
      <c r="AT1079" s="13">
        <f t="shared" si="775"/>
        <v>1.9999999999999574E-2</v>
      </c>
      <c r="AU1079" s="14"/>
      <c r="AV1079" s="13">
        <f t="shared" si="776"/>
        <v>21.490416666666299</v>
      </c>
      <c r="AW1079" s="14">
        <f t="shared" si="777"/>
        <v>1</v>
      </c>
      <c r="AX1079" s="13">
        <f t="shared" si="778"/>
        <v>0</v>
      </c>
      <c r="AY1079" s="14">
        <f t="shared" si="779"/>
        <v>0</v>
      </c>
      <c r="AZ1079" s="13">
        <f t="shared" si="780"/>
        <v>0</v>
      </c>
      <c r="BA1079" s="14"/>
      <c r="BB1079" s="13">
        <f t="shared" si="781"/>
        <v>0</v>
      </c>
      <c r="BC1079" s="14">
        <f t="shared" si="782"/>
        <v>0</v>
      </c>
      <c r="BD1079" s="13">
        <f t="shared" si="783"/>
        <v>0</v>
      </c>
      <c r="BE1079" s="14">
        <f t="shared" si="784"/>
        <v>0</v>
      </c>
      <c r="BF1079" s="13">
        <f t="shared" si="785"/>
        <v>1.9999999999999574E-2</v>
      </c>
      <c r="BG1079" s="14"/>
      <c r="BH1079" s="13">
        <f t="shared" si="786"/>
        <v>0</v>
      </c>
      <c r="BI1079" s="14">
        <f t="shared" si="787"/>
        <v>0</v>
      </c>
      <c r="BJ1079" s="13">
        <f t="shared" si="788"/>
        <v>0</v>
      </c>
      <c r="BK1079" s="14">
        <f t="shared" si="789"/>
        <v>0</v>
      </c>
      <c r="BL1079" s="13">
        <f t="shared" si="790"/>
        <v>0</v>
      </c>
    </row>
    <row r="1080" spans="1:64" x14ac:dyDescent="0.25">
      <c r="A1080" s="23">
        <f t="shared" si="791"/>
        <v>21.510416666666298</v>
      </c>
      <c r="B1080" s="8"/>
      <c r="D1080" t="s">
        <v>65</v>
      </c>
      <c r="G1080" s="10" t="s">
        <v>67</v>
      </c>
      <c r="H1080" s="10" t="s">
        <v>67</v>
      </c>
      <c r="I1080" s="10" t="s">
        <v>67</v>
      </c>
      <c r="J1080" s="10" t="s">
        <v>67</v>
      </c>
      <c r="K1080" s="10"/>
      <c r="L1080" s="13">
        <f t="shared" si="746"/>
        <v>0</v>
      </c>
      <c r="M1080" s="14">
        <f t="shared" si="760"/>
        <v>0</v>
      </c>
      <c r="N1080" s="13">
        <f t="shared" si="747"/>
        <v>0</v>
      </c>
      <c r="O1080" s="14">
        <f t="shared" si="761"/>
        <v>0</v>
      </c>
      <c r="P1080" s="13">
        <f t="shared" si="748"/>
        <v>0</v>
      </c>
      <c r="Q1080" s="14"/>
      <c r="R1080" s="13">
        <f t="shared" si="749"/>
        <v>0</v>
      </c>
      <c r="S1080" s="14">
        <f t="shared" si="762"/>
        <v>0</v>
      </c>
      <c r="T1080" s="13">
        <f t="shared" si="750"/>
        <v>0</v>
      </c>
      <c r="U1080" s="14">
        <f t="shared" si="763"/>
        <v>0</v>
      </c>
      <c r="V1080" s="13">
        <f t="shared" si="751"/>
        <v>0</v>
      </c>
      <c r="W1080" s="14"/>
      <c r="X1080" s="13">
        <f t="shared" si="752"/>
        <v>0</v>
      </c>
      <c r="Y1080" s="14">
        <f t="shared" si="764"/>
        <v>0</v>
      </c>
      <c r="Z1080" s="13">
        <f t="shared" si="753"/>
        <v>0</v>
      </c>
      <c r="AA1080" s="14">
        <f t="shared" si="765"/>
        <v>0</v>
      </c>
      <c r="AB1080" s="13">
        <f t="shared" si="754"/>
        <v>0</v>
      </c>
      <c r="AC1080" s="14"/>
      <c r="AD1080" s="13">
        <f t="shared" si="755"/>
        <v>0</v>
      </c>
      <c r="AE1080" s="14">
        <f t="shared" si="766"/>
        <v>0</v>
      </c>
      <c r="AF1080" s="13">
        <f t="shared" si="756"/>
        <v>0</v>
      </c>
      <c r="AG1080" s="14">
        <f t="shared" si="767"/>
        <v>0</v>
      </c>
      <c r="AH1080" s="13">
        <f t="shared" si="757"/>
        <v>0</v>
      </c>
      <c r="AI1080" s="14"/>
      <c r="AJ1080" s="13">
        <f t="shared" si="758"/>
        <v>0</v>
      </c>
      <c r="AK1080" s="14">
        <f t="shared" si="768"/>
        <v>0</v>
      </c>
      <c r="AL1080" s="13">
        <f t="shared" si="759"/>
        <v>0</v>
      </c>
      <c r="AM1080" s="14">
        <f t="shared" si="769"/>
        <v>0</v>
      </c>
      <c r="AN1080" s="13">
        <f t="shared" si="770"/>
        <v>1.9999999999999574E-2</v>
      </c>
      <c r="AO1080" s="14"/>
      <c r="AP1080" s="13">
        <f t="shared" si="771"/>
        <v>0</v>
      </c>
      <c r="AQ1080" s="14">
        <f t="shared" si="772"/>
        <v>0</v>
      </c>
      <c r="AR1080" s="13">
        <f t="shared" si="773"/>
        <v>0</v>
      </c>
      <c r="AS1080" s="14">
        <f t="shared" si="774"/>
        <v>0</v>
      </c>
      <c r="AT1080" s="13">
        <f t="shared" si="775"/>
        <v>1.9999999999999574E-2</v>
      </c>
      <c r="AU1080" s="14"/>
      <c r="AV1080" s="13">
        <f t="shared" si="776"/>
        <v>0</v>
      </c>
      <c r="AW1080" s="14">
        <f t="shared" si="777"/>
        <v>0</v>
      </c>
      <c r="AX1080" s="13">
        <f t="shared" si="778"/>
        <v>0</v>
      </c>
      <c r="AY1080" s="14">
        <f t="shared" si="779"/>
        <v>0</v>
      </c>
      <c r="AZ1080" s="13">
        <f t="shared" si="780"/>
        <v>0</v>
      </c>
      <c r="BA1080" s="14"/>
      <c r="BB1080" s="13">
        <f t="shared" si="781"/>
        <v>0</v>
      </c>
      <c r="BC1080" s="14">
        <f t="shared" si="782"/>
        <v>0</v>
      </c>
      <c r="BD1080" s="13">
        <f t="shared" si="783"/>
        <v>0</v>
      </c>
      <c r="BE1080" s="14">
        <f t="shared" si="784"/>
        <v>0</v>
      </c>
      <c r="BF1080" s="13">
        <f t="shared" si="785"/>
        <v>1.9999999999999574E-2</v>
      </c>
      <c r="BG1080" s="14"/>
      <c r="BH1080" s="13">
        <f t="shared" si="786"/>
        <v>0</v>
      </c>
      <c r="BI1080" s="14">
        <f t="shared" si="787"/>
        <v>0</v>
      </c>
      <c r="BJ1080" s="13">
        <f t="shared" si="788"/>
        <v>0</v>
      </c>
      <c r="BK1080" s="14">
        <f t="shared" si="789"/>
        <v>0</v>
      </c>
      <c r="BL1080" s="13">
        <f t="shared" si="790"/>
        <v>0</v>
      </c>
    </row>
    <row r="1081" spans="1:64" x14ac:dyDescent="0.25">
      <c r="A1081" s="23">
        <f t="shared" si="791"/>
        <v>21.530416666666298</v>
      </c>
      <c r="B1081" s="8" t="s">
        <v>68</v>
      </c>
      <c r="C1081" s="10" t="s">
        <v>67</v>
      </c>
      <c r="D1081" t="s">
        <v>65</v>
      </c>
      <c r="G1081" s="10" t="s">
        <v>67</v>
      </c>
      <c r="H1081" s="10" t="s">
        <v>67</v>
      </c>
      <c r="I1081" s="10" t="s">
        <v>67</v>
      </c>
      <c r="J1081" s="10" t="s">
        <v>67</v>
      </c>
      <c r="K1081" s="10"/>
      <c r="L1081" s="13">
        <f t="shared" si="746"/>
        <v>21.530416666666298</v>
      </c>
      <c r="M1081" s="14">
        <f t="shared" si="760"/>
        <v>1</v>
      </c>
      <c r="N1081" s="13">
        <f t="shared" si="747"/>
        <v>0</v>
      </c>
      <c r="O1081" s="14">
        <f t="shared" si="761"/>
        <v>0</v>
      </c>
      <c r="P1081" s="13">
        <f t="shared" si="748"/>
        <v>1.9999999999999574E-2</v>
      </c>
      <c r="Q1081" s="14"/>
      <c r="R1081" s="13">
        <f t="shared" si="749"/>
        <v>0</v>
      </c>
      <c r="S1081" s="14">
        <f t="shared" si="762"/>
        <v>0</v>
      </c>
      <c r="T1081" s="13">
        <f t="shared" si="750"/>
        <v>0</v>
      </c>
      <c r="U1081" s="14">
        <f t="shared" si="763"/>
        <v>0</v>
      </c>
      <c r="V1081" s="13">
        <f t="shared" si="751"/>
        <v>0</v>
      </c>
      <c r="W1081" s="14"/>
      <c r="X1081" s="13">
        <f t="shared" si="752"/>
        <v>0</v>
      </c>
      <c r="Y1081" s="14">
        <f t="shared" si="764"/>
        <v>0</v>
      </c>
      <c r="Z1081" s="13">
        <f t="shared" si="753"/>
        <v>0</v>
      </c>
      <c r="AA1081" s="14">
        <f t="shared" si="765"/>
        <v>0</v>
      </c>
      <c r="AB1081" s="13">
        <f t="shared" si="754"/>
        <v>0</v>
      </c>
      <c r="AC1081" s="14"/>
      <c r="AD1081" s="13">
        <f t="shared" si="755"/>
        <v>0</v>
      </c>
      <c r="AE1081" s="14">
        <f t="shared" si="766"/>
        <v>0</v>
      </c>
      <c r="AF1081" s="13">
        <f t="shared" si="756"/>
        <v>0</v>
      </c>
      <c r="AG1081" s="14">
        <f t="shared" si="767"/>
        <v>0</v>
      </c>
      <c r="AH1081" s="13">
        <f t="shared" si="757"/>
        <v>0</v>
      </c>
      <c r="AI1081" s="14"/>
      <c r="AJ1081" s="13">
        <f t="shared" si="758"/>
        <v>0</v>
      </c>
      <c r="AK1081" s="14">
        <f t="shared" si="768"/>
        <v>0</v>
      </c>
      <c r="AL1081" s="13">
        <f t="shared" si="759"/>
        <v>0</v>
      </c>
      <c r="AM1081" s="14">
        <f t="shared" si="769"/>
        <v>0</v>
      </c>
      <c r="AN1081" s="13">
        <f t="shared" si="770"/>
        <v>1.9999999999999574E-2</v>
      </c>
      <c r="AO1081" s="14"/>
      <c r="AP1081" s="13">
        <f t="shared" si="771"/>
        <v>0</v>
      </c>
      <c r="AQ1081" s="14">
        <f t="shared" si="772"/>
        <v>0</v>
      </c>
      <c r="AR1081" s="13">
        <f t="shared" si="773"/>
        <v>0</v>
      </c>
      <c r="AS1081" s="14">
        <f t="shared" si="774"/>
        <v>0</v>
      </c>
      <c r="AT1081" s="13">
        <f t="shared" si="775"/>
        <v>1.9999999999999574E-2</v>
      </c>
      <c r="AU1081" s="14"/>
      <c r="AV1081" s="13">
        <f t="shared" si="776"/>
        <v>0</v>
      </c>
      <c r="AW1081" s="14">
        <f t="shared" si="777"/>
        <v>0</v>
      </c>
      <c r="AX1081" s="13">
        <f t="shared" si="778"/>
        <v>0</v>
      </c>
      <c r="AY1081" s="14">
        <f t="shared" si="779"/>
        <v>0</v>
      </c>
      <c r="AZ1081" s="13">
        <f t="shared" si="780"/>
        <v>0</v>
      </c>
      <c r="BA1081" s="14"/>
      <c r="BB1081" s="13">
        <f t="shared" si="781"/>
        <v>0</v>
      </c>
      <c r="BC1081" s="14">
        <f t="shared" si="782"/>
        <v>0</v>
      </c>
      <c r="BD1081" s="13">
        <f t="shared" si="783"/>
        <v>0</v>
      </c>
      <c r="BE1081" s="14">
        <f t="shared" si="784"/>
        <v>0</v>
      </c>
      <c r="BF1081" s="13">
        <f t="shared" si="785"/>
        <v>1.9999999999999574E-2</v>
      </c>
      <c r="BG1081" s="14"/>
      <c r="BH1081" s="13">
        <f t="shared" si="786"/>
        <v>0</v>
      </c>
      <c r="BI1081" s="14">
        <f t="shared" si="787"/>
        <v>0</v>
      </c>
      <c r="BJ1081" s="13">
        <f t="shared" si="788"/>
        <v>0</v>
      </c>
      <c r="BK1081" s="14">
        <f t="shared" si="789"/>
        <v>0</v>
      </c>
      <c r="BL1081" s="13">
        <f t="shared" si="790"/>
        <v>0</v>
      </c>
    </row>
    <row r="1082" spans="1:64" x14ac:dyDescent="0.25">
      <c r="A1082" s="23">
        <f t="shared" si="791"/>
        <v>21.550416666666298</v>
      </c>
      <c r="B1082" s="8"/>
      <c r="C1082" s="10" t="s">
        <v>67</v>
      </c>
      <c r="D1082" t="s">
        <v>65</v>
      </c>
      <c r="G1082" s="10" t="s">
        <v>67</v>
      </c>
      <c r="H1082" s="10" t="s">
        <v>67</v>
      </c>
      <c r="I1082" s="10" t="s">
        <v>67</v>
      </c>
      <c r="J1082" s="10" t="s">
        <v>67</v>
      </c>
      <c r="K1082" s="10"/>
      <c r="L1082" s="13">
        <f t="shared" si="746"/>
        <v>0</v>
      </c>
      <c r="M1082" s="14">
        <f t="shared" si="760"/>
        <v>0</v>
      </c>
      <c r="N1082" s="13">
        <f t="shared" si="747"/>
        <v>0</v>
      </c>
      <c r="O1082" s="14">
        <f t="shared" si="761"/>
        <v>0</v>
      </c>
      <c r="P1082" s="13">
        <f t="shared" si="748"/>
        <v>1.9999999999999574E-2</v>
      </c>
      <c r="Q1082" s="14"/>
      <c r="R1082" s="13">
        <f t="shared" si="749"/>
        <v>0</v>
      </c>
      <c r="S1082" s="14">
        <f t="shared" si="762"/>
        <v>0</v>
      </c>
      <c r="T1082" s="13">
        <f t="shared" si="750"/>
        <v>0</v>
      </c>
      <c r="U1082" s="14">
        <f t="shared" si="763"/>
        <v>0</v>
      </c>
      <c r="V1082" s="13">
        <f t="shared" si="751"/>
        <v>0</v>
      </c>
      <c r="W1082" s="14"/>
      <c r="X1082" s="13">
        <f t="shared" si="752"/>
        <v>0</v>
      </c>
      <c r="Y1082" s="14">
        <f t="shared" si="764"/>
        <v>0</v>
      </c>
      <c r="Z1082" s="13">
        <f t="shared" si="753"/>
        <v>0</v>
      </c>
      <c r="AA1082" s="14">
        <f t="shared" si="765"/>
        <v>0</v>
      </c>
      <c r="AB1082" s="13">
        <f t="shared" si="754"/>
        <v>0</v>
      </c>
      <c r="AC1082" s="14"/>
      <c r="AD1082" s="13">
        <f t="shared" si="755"/>
        <v>0</v>
      </c>
      <c r="AE1082" s="14">
        <f t="shared" si="766"/>
        <v>0</v>
      </c>
      <c r="AF1082" s="13">
        <f t="shared" si="756"/>
        <v>0</v>
      </c>
      <c r="AG1082" s="14">
        <f t="shared" si="767"/>
        <v>0</v>
      </c>
      <c r="AH1082" s="13">
        <f t="shared" si="757"/>
        <v>0</v>
      </c>
      <c r="AI1082" s="14"/>
      <c r="AJ1082" s="13">
        <f t="shared" si="758"/>
        <v>0</v>
      </c>
      <c r="AK1082" s="14">
        <f t="shared" si="768"/>
        <v>0</v>
      </c>
      <c r="AL1082" s="13">
        <f t="shared" si="759"/>
        <v>0</v>
      </c>
      <c r="AM1082" s="14">
        <f t="shared" si="769"/>
        <v>0</v>
      </c>
      <c r="AN1082" s="13">
        <f t="shared" si="770"/>
        <v>1.9999999999999574E-2</v>
      </c>
      <c r="AO1082" s="14"/>
      <c r="AP1082" s="13">
        <f t="shared" si="771"/>
        <v>0</v>
      </c>
      <c r="AQ1082" s="14">
        <f t="shared" si="772"/>
        <v>0</v>
      </c>
      <c r="AR1082" s="13">
        <f t="shared" si="773"/>
        <v>0</v>
      </c>
      <c r="AS1082" s="14">
        <f t="shared" si="774"/>
        <v>0</v>
      </c>
      <c r="AT1082" s="13">
        <f t="shared" si="775"/>
        <v>1.9999999999999574E-2</v>
      </c>
      <c r="AU1082" s="14"/>
      <c r="AV1082" s="13">
        <f t="shared" si="776"/>
        <v>0</v>
      </c>
      <c r="AW1082" s="14">
        <f t="shared" si="777"/>
        <v>0</v>
      </c>
      <c r="AX1082" s="13">
        <f t="shared" si="778"/>
        <v>0</v>
      </c>
      <c r="AY1082" s="14">
        <f t="shared" si="779"/>
        <v>0</v>
      </c>
      <c r="AZ1082" s="13">
        <f t="shared" si="780"/>
        <v>0</v>
      </c>
      <c r="BA1082" s="14"/>
      <c r="BB1082" s="13">
        <f t="shared" si="781"/>
        <v>0</v>
      </c>
      <c r="BC1082" s="14">
        <f t="shared" si="782"/>
        <v>0</v>
      </c>
      <c r="BD1082" s="13">
        <f t="shared" si="783"/>
        <v>0</v>
      </c>
      <c r="BE1082" s="14">
        <f t="shared" si="784"/>
        <v>0</v>
      </c>
      <c r="BF1082" s="13">
        <f t="shared" si="785"/>
        <v>1.9999999999999574E-2</v>
      </c>
      <c r="BG1082" s="14"/>
      <c r="BH1082" s="13">
        <f t="shared" si="786"/>
        <v>0</v>
      </c>
      <c r="BI1082" s="14">
        <f t="shared" si="787"/>
        <v>0</v>
      </c>
      <c r="BJ1082" s="13">
        <f t="shared" si="788"/>
        <v>0</v>
      </c>
      <c r="BK1082" s="14">
        <f t="shared" si="789"/>
        <v>0</v>
      </c>
      <c r="BL1082" s="13">
        <f t="shared" si="790"/>
        <v>0</v>
      </c>
    </row>
    <row r="1083" spans="1:64" x14ac:dyDescent="0.25">
      <c r="A1083" s="23">
        <f t="shared" si="791"/>
        <v>21.570416666666297</v>
      </c>
      <c r="B1083" s="8" t="s">
        <v>73</v>
      </c>
      <c r="C1083" s="10" t="s">
        <v>67</v>
      </c>
      <c r="D1083" s="11" t="s">
        <v>66</v>
      </c>
      <c r="G1083" s="10" t="s">
        <v>67</v>
      </c>
      <c r="H1083" s="10" t="s">
        <v>67</v>
      </c>
      <c r="I1083" s="10" t="s">
        <v>67</v>
      </c>
      <c r="J1083" t="s">
        <v>65</v>
      </c>
      <c r="K1083" s="10"/>
      <c r="L1083" s="13">
        <f t="shared" si="746"/>
        <v>0</v>
      </c>
      <c r="M1083" s="14">
        <f t="shared" si="760"/>
        <v>0</v>
      </c>
      <c r="N1083" s="13">
        <f t="shared" si="747"/>
        <v>0</v>
      </c>
      <c r="O1083" s="14">
        <f t="shared" si="761"/>
        <v>0</v>
      </c>
      <c r="P1083" s="13">
        <f t="shared" si="748"/>
        <v>1.9999999999999574E-2</v>
      </c>
      <c r="Q1083" s="14"/>
      <c r="R1083" s="13">
        <f t="shared" si="749"/>
        <v>0</v>
      </c>
      <c r="S1083" s="14">
        <f t="shared" si="762"/>
        <v>0</v>
      </c>
      <c r="T1083" s="13">
        <f t="shared" si="750"/>
        <v>21.570416666666297</v>
      </c>
      <c r="U1083" s="14">
        <f t="shared" si="763"/>
        <v>1</v>
      </c>
      <c r="V1083" s="13">
        <f t="shared" si="751"/>
        <v>0</v>
      </c>
      <c r="W1083" s="14"/>
      <c r="X1083" s="13">
        <f t="shared" si="752"/>
        <v>0</v>
      </c>
      <c r="Y1083" s="14">
        <f t="shared" si="764"/>
        <v>0</v>
      </c>
      <c r="Z1083" s="13">
        <f t="shared" si="753"/>
        <v>0</v>
      </c>
      <c r="AA1083" s="14">
        <f t="shared" si="765"/>
        <v>0</v>
      </c>
      <c r="AB1083" s="13">
        <f t="shared" si="754"/>
        <v>0</v>
      </c>
      <c r="AC1083" s="14"/>
      <c r="AD1083" s="13">
        <f t="shared" si="755"/>
        <v>0</v>
      </c>
      <c r="AE1083" s="14">
        <f t="shared" si="766"/>
        <v>0</v>
      </c>
      <c r="AF1083" s="13">
        <f t="shared" si="756"/>
        <v>0</v>
      </c>
      <c r="AG1083" s="14">
        <f t="shared" si="767"/>
        <v>0</v>
      </c>
      <c r="AH1083" s="13">
        <f t="shared" si="757"/>
        <v>0</v>
      </c>
      <c r="AI1083" s="14"/>
      <c r="AJ1083" s="13">
        <f t="shared" si="758"/>
        <v>0</v>
      </c>
      <c r="AK1083" s="14">
        <f t="shared" si="768"/>
        <v>0</v>
      </c>
      <c r="AL1083" s="13">
        <f t="shared" si="759"/>
        <v>0</v>
      </c>
      <c r="AM1083" s="14">
        <f t="shared" si="769"/>
        <v>0</v>
      </c>
      <c r="AN1083" s="13">
        <f t="shared" si="770"/>
        <v>1.9999999999999574E-2</v>
      </c>
      <c r="AO1083" s="14"/>
      <c r="AP1083" s="13">
        <f t="shared" si="771"/>
        <v>0</v>
      </c>
      <c r="AQ1083" s="14">
        <f t="shared" si="772"/>
        <v>0</v>
      </c>
      <c r="AR1083" s="13">
        <f t="shared" si="773"/>
        <v>0</v>
      </c>
      <c r="AS1083" s="14">
        <f t="shared" si="774"/>
        <v>0</v>
      </c>
      <c r="AT1083" s="13">
        <f t="shared" si="775"/>
        <v>1.9999999999999574E-2</v>
      </c>
      <c r="AU1083" s="14"/>
      <c r="AV1083" s="13">
        <f t="shared" si="776"/>
        <v>0</v>
      </c>
      <c r="AW1083" s="14">
        <f t="shared" si="777"/>
        <v>0</v>
      </c>
      <c r="AX1083" s="13">
        <f t="shared" si="778"/>
        <v>0</v>
      </c>
      <c r="AY1083" s="14">
        <f t="shared" si="779"/>
        <v>0</v>
      </c>
      <c r="AZ1083" s="13">
        <f t="shared" si="780"/>
        <v>0</v>
      </c>
      <c r="BA1083" s="14"/>
      <c r="BB1083" s="13">
        <f t="shared" si="781"/>
        <v>0</v>
      </c>
      <c r="BC1083" s="14">
        <f t="shared" si="782"/>
        <v>0</v>
      </c>
      <c r="BD1083" s="13">
        <f t="shared" si="783"/>
        <v>0</v>
      </c>
      <c r="BE1083" s="14">
        <f t="shared" si="784"/>
        <v>0</v>
      </c>
      <c r="BF1083" s="13">
        <f t="shared" si="785"/>
        <v>0</v>
      </c>
      <c r="BG1083" s="14"/>
      <c r="BH1083" s="13">
        <f t="shared" si="786"/>
        <v>0</v>
      </c>
      <c r="BI1083" s="14">
        <f t="shared" si="787"/>
        <v>0</v>
      </c>
      <c r="BJ1083" s="13">
        <f t="shared" si="788"/>
        <v>0</v>
      </c>
      <c r="BK1083" s="14">
        <f t="shared" si="789"/>
        <v>0</v>
      </c>
      <c r="BL1083" s="13">
        <f t="shared" si="790"/>
        <v>0</v>
      </c>
    </row>
    <row r="1084" spans="1:64" x14ac:dyDescent="0.25">
      <c r="A1084" s="23">
        <f t="shared" si="791"/>
        <v>21.590416666666297</v>
      </c>
      <c r="B1084" s="8" t="s">
        <v>72</v>
      </c>
      <c r="C1084" s="10" t="s">
        <v>67</v>
      </c>
      <c r="D1084" s="10"/>
      <c r="E1084" s="10" t="s">
        <v>67</v>
      </c>
      <c r="G1084" s="10" t="s">
        <v>67</v>
      </c>
      <c r="H1084" s="10" t="s">
        <v>67</v>
      </c>
      <c r="I1084" s="10" t="s">
        <v>67</v>
      </c>
      <c r="J1084" t="s">
        <v>65</v>
      </c>
      <c r="K1084" s="10"/>
      <c r="L1084" s="13">
        <f t="shared" si="746"/>
        <v>0</v>
      </c>
      <c r="M1084" s="14">
        <f t="shared" si="760"/>
        <v>0</v>
      </c>
      <c r="N1084" s="13">
        <f t="shared" si="747"/>
        <v>0</v>
      </c>
      <c r="O1084" s="14">
        <f t="shared" si="761"/>
        <v>0</v>
      </c>
      <c r="P1084" s="13">
        <f t="shared" si="748"/>
        <v>1.9999999999999574E-2</v>
      </c>
      <c r="Q1084" s="14"/>
      <c r="R1084" s="13">
        <f t="shared" si="749"/>
        <v>0</v>
      </c>
      <c r="S1084" s="14">
        <f t="shared" si="762"/>
        <v>0</v>
      </c>
      <c r="T1084" s="13">
        <f t="shared" si="750"/>
        <v>0</v>
      </c>
      <c r="U1084" s="14">
        <f t="shared" si="763"/>
        <v>0</v>
      </c>
      <c r="V1084" s="13">
        <f t="shared" si="751"/>
        <v>0</v>
      </c>
      <c r="W1084" s="14"/>
      <c r="X1084" s="13">
        <f t="shared" si="752"/>
        <v>21.590416666666297</v>
      </c>
      <c r="Y1084" s="14">
        <f t="shared" si="764"/>
        <v>1</v>
      </c>
      <c r="Z1084" s="13">
        <f t="shared" si="753"/>
        <v>0</v>
      </c>
      <c r="AA1084" s="14">
        <f t="shared" si="765"/>
        <v>0</v>
      </c>
      <c r="AB1084" s="13">
        <f t="shared" si="754"/>
        <v>1.9999999999999574E-2</v>
      </c>
      <c r="AC1084" s="14"/>
      <c r="AD1084" s="13">
        <f t="shared" si="755"/>
        <v>0</v>
      </c>
      <c r="AE1084" s="14">
        <f t="shared" si="766"/>
        <v>0</v>
      </c>
      <c r="AF1084" s="13">
        <f t="shared" si="756"/>
        <v>0</v>
      </c>
      <c r="AG1084" s="14">
        <f t="shared" si="767"/>
        <v>0</v>
      </c>
      <c r="AH1084" s="13">
        <f t="shared" si="757"/>
        <v>0</v>
      </c>
      <c r="AI1084" s="14"/>
      <c r="AJ1084" s="13">
        <f t="shared" si="758"/>
        <v>0</v>
      </c>
      <c r="AK1084" s="14">
        <f t="shared" si="768"/>
        <v>0</v>
      </c>
      <c r="AL1084" s="13">
        <f t="shared" si="759"/>
        <v>0</v>
      </c>
      <c r="AM1084" s="14">
        <f t="shared" si="769"/>
        <v>0</v>
      </c>
      <c r="AN1084" s="13">
        <f t="shared" si="770"/>
        <v>1.9999999999999574E-2</v>
      </c>
      <c r="AO1084" s="14"/>
      <c r="AP1084" s="13">
        <f t="shared" si="771"/>
        <v>0</v>
      </c>
      <c r="AQ1084" s="14">
        <f t="shared" si="772"/>
        <v>0</v>
      </c>
      <c r="AR1084" s="13">
        <f t="shared" si="773"/>
        <v>0</v>
      </c>
      <c r="AS1084" s="14">
        <f t="shared" si="774"/>
        <v>0</v>
      </c>
      <c r="AT1084" s="13">
        <f t="shared" si="775"/>
        <v>1.9999999999999574E-2</v>
      </c>
      <c r="AU1084" s="14"/>
      <c r="AV1084" s="13">
        <f t="shared" si="776"/>
        <v>0</v>
      </c>
      <c r="AW1084" s="14">
        <f t="shared" si="777"/>
        <v>0</v>
      </c>
      <c r="AX1084" s="13">
        <f t="shared" si="778"/>
        <v>0</v>
      </c>
      <c r="AY1084" s="14">
        <f t="shared" si="779"/>
        <v>0</v>
      </c>
      <c r="AZ1084" s="13">
        <f t="shared" si="780"/>
        <v>0</v>
      </c>
      <c r="BA1084" s="14"/>
      <c r="BB1084" s="13">
        <f t="shared" si="781"/>
        <v>0</v>
      </c>
      <c r="BC1084" s="14">
        <f t="shared" si="782"/>
        <v>0</v>
      </c>
      <c r="BD1084" s="13">
        <f t="shared" si="783"/>
        <v>0</v>
      </c>
      <c r="BE1084" s="14">
        <f t="shared" si="784"/>
        <v>0</v>
      </c>
      <c r="BF1084" s="13">
        <f t="shared" si="785"/>
        <v>0</v>
      </c>
      <c r="BG1084" s="14"/>
      <c r="BH1084" s="13">
        <f t="shared" si="786"/>
        <v>0</v>
      </c>
      <c r="BI1084" s="14">
        <f t="shared" si="787"/>
        <v>0</v>
      </c>
      <c r="BJ1084" s="13">
        <f t="shared" si="788"/>
        <v>0</v>
      </c>
      <c r="BK1084" s="14">
        <f t="shared" si="789"/>
        <v>0</v>
      </c>
      <c r="BL1084" s="13">
        <f t="shared" si="790"/>
        <v>0</v>
      </c>
    </row>
    <row r="1085" spans="1:64" x14ac:dyDescent="0.25">
      <c r="A1085" s="23">
        <f t="shared" si="791"/>
        <v>21.610416666666296</v>
      </c>
      <c r="B1085" s="8"/>
      <c r="C1085" s="10" t="s">
        <v>67</v>
      </c>
      <c r="D1085" s="10"/>
      <c r="E1085" s="10" t="s">
        <v>67</v>
      </c>
      <c r="G1085" s="10" t="s">
        <v>67</v>
      </c>
      <c r="H1085" s="10" t="s">
        <v>67</v>
      </c>
      <c r="I1085" s="10" t="s">
        <v>67</v>
      </c>
      <c r="J1085" t="s">
        <v>65</v>
      </c>
      <c r="L1085" s="13">
        <f t="shared" si="746"/>
        <v>0</v>
      </c>
      <c r="M1085" s="14">
        <f t="shared" si="760"/>
        <v>0</v>
      </c>
      <c r="N1085" s="13">
        <f t="shared" si="747"/>
        <v>0</v>
      </c>
      <c r="O1085" s="14">
        <f t="shared" si="761"/>
        <v>0</v>
      </c>
      <c r="P1085" s="13">
        <f t="shared" si="748"/>
        <v>1.9999999999999574E-2</v>
      </c>
      <c r="Q1085" s="14"/>
      <c r="R1085" s="13">
        <f t="shared" si="749"/>
        <v>0</v>
      </c>
      <c r="S1085" s="14">
        <f t="shared" si="762"/>
        <v>0</v>
      </c>
      <c r="T1085" s="13">
        <f t="shared" si="750"/>
        <v>0</v>
      </c>
      <c r="U1085" s="14">
        <f t="shared" si="763"/>
        <v>0</v>
      </c>
      <c r="V1085" s="13">
        <f t="shared" si="751"/>
        <v>0</v>
      </c>
      <c r="W1085" s="14"/>
      <c r="X1085" s="13">
        <f t="shared" si="752"/>
        <v>0</v>
      </c>
      <c r="Y1085" s="14">
        <f t="shared" si="764"/>
        <v>0</v>
      </c>
      <c r="Z1085" s="13">
        <f t="shared" si="753"/>
        <v>0</v>
      </c>
      <c r="AA1085" s="14">
        <f t="shared" si="765"/>
        <v>0</v>
      </c>
      <c r="AB1085" s="13">
        <f t="shared" si="754"/>
        <v>1.9999999999999574E-2</v>
      </c>
      <c r="AC1085" s="14"/>
      <c r="AD1085" s="13">
        <f t="shared" si="755"/>
        <v>0</v>
      </c>
      <c r="AE1085" s="14">
        <f t="shared" si="766"/>
        <v>0</v>
      </c>
      <c r="AF1085" s="13">
        <f t="shared" si="756"/>
        <v>0</v>
      </c>
      <c r="AG1085" s="14">
        <f t="shared" si="767"/>
        <v>0</v>
      </c>
      <c r="AH1085" s="13">
        <f t="shared" si="757"/>
        <v>0</v>
      </c>
      <c r="AI1085" s="14"/>
      <c r="AJ1085" s="13">
        <f t="shared" si="758"/>
        <v>0</v>
      </c>
      <c r="AK1085" s="14">
        <f t="shared" si="768"/>
        <v>0</v>
      </c>
      <c r="AL1085" s="13">
        <f t="shared" si="759"/>
        <v>0</v>
      </c>
      <c r="AM1085" s="14">
        <f t="shared" si="769"/>
        <v>0</v>
      </c>
      <c r="AN1085" s="13">
        <f t="shared" si="770"/>
        <v>1.9999999999999574E-2</v>
      </c>
      <c r="AO1085" s="14"/>
      <c r="AP1085" s="13">
        <f t="shared" si="771"/>
        <v>0</v>
      </c>
      <c r="AQ1085" s="14">
        <f t="shared" si="772"/>
        <v>0</v>
      </c>
      <c r="AR1085" s="13">
        <f t="shared" si="773"/>
        <v>0</v>
      </c>
      <c r="AS1085" s="14">
        <f t="shared" si="774"/>
        <v>0</v>
      </c>
      <c r="AT1085" s="13">
        <f t="shared" si="775"/>
        <v>1.9999999999999574E-2</v>
      </c>
      <c r="AU1085" s="14"/>
      <c r="AV1085" s="13">
        <f t="shared" si="776"/>
        <v>0</v>
      </c>
      <c r="AW1085" s="14">
        <f t="shared" si="777"/>
        <v>0</v>
      </c>
      <c r="AX1085" s="13">
        <f t="shared" si="778"/>
        <v>0</v>
      </c>
      <c r="AY1085" s="14">
        <f t="shared" si="779"/>
        <v>0</v>
      </c>
      <c r="AZ1085" s="13">
        <f t="shared" si="780"/>
        <v>0</v>
      </c>
      <c r="BA1085" s="14"/>
      <c r="BB1085" s="13">
        <f t="shared" si="781"/>
        <v>0</v>
      </c>
      <c r="BC1085" s="14">
        <f t="shared" si="782"/>
        <v>0</v>
      </c>
      <c r="BD1085" s="13">
        <f t="shared" si="783"/>
        <v>0</v>
      </c>
      <c r="BE1085" s="14">
        <f t="shared" si="784"/>
        <v>0</v>
      </c>
      <c r="BF1085" s="13">
        <f t="shared" si="785"/>
        <v>0</v>
      </c>
      <c r="BG1085" s="14"/>
      <c r="BH1085" s="13">
        <f t="shared" si="786"/>
        <v>0</v>
      </c>
      <c r="BI1085" s="14">
        <f t="shared" si="787"/>
        <v>0</v>
      </c>
      <c r="BJ1085" s="13">
        <f t="shared" si="788"/>
        <v>0</v>
      </c>
      <c r="BK1085" s="14">
        <f t="shared" si="789"/>
        <v>0</v>
      </c>
      <c r="BL1085" s="13">
        <f t="shared" si="790"/>
        <v>0</v>
      </c>
    </row>
    <row r="1086" spans="1:64" x14ac:dyDescent="0.25">
      <c r="A1086" s="23">
        <f t="shared" si="791"/>
        <v>21.630416666666296</v>
      </c>
      <c r="B1086" s="8"/>
      <c r="C1086" s="10" t="s">
        <v>67</v>
      </c>
      <c r="D1086" s="10"/>
      <c r="E1086" s="10" t="s">
        <v>67</v>
      </c>
      <c r="G1086" s="10" t="s">
        <v>67</v>
      </c>
      <c r="H1086" s="10" t="s">
        <v>67</v>
      </c>
      <c r="I1086" s="10" t="s">
        <v>67</v>
      </c>
      <c r="J1086" t="s">
        <v>65</v>
      </c>
      <c r="L1086" s="13">
        <f t="shared" si="746"/>
        <v>0</v>
      </c>
      <c r="M1086" s="14">
        <f t="shared" si="760"/>
        <v>0</v>
      </c>
      <c r="N1086" s="13">
        <f t="shared" si="747"/>
        <v>0</v>
      </c>
      <c r="O1086" s="14">
        <f t="shared" si="761"/>
        <v>0</v>
      </c>
      <c r="P1086" s="13">
        <f t="shared" si="748"/>
        <v>1.9999999999999574E-2</v>
      </c>
      <c r="Q1086" s="14"/>
      <c r="R1086" s="13">
        <f t="shared" si="749"/>
        <v>0</v>
      </c>
      <c r="S1086" s="14">
        <f t="shared" si="762"/>
        <v>0</v>
      </c>
      <c r="T1086" s="13">
        <f t="shared" si="750"/>
        <v>0</v>
      </c>
      <c r="U1086" s="14">
        <f t="shared" si="763"/>
        <v>0</v>
      </c>
      <c r="V1086" s="13">
        <f t="shared" si="751"/>
        <v>0</v>
      </c>
      <c r="W1086" s="14"/>
      <c r="X1086" s="13">
        <f t="shared" si="752"/>
        <v>0</v>
      </c>
      <c r="Y1086" s="14">
        <f t="shared" si="764"/>
        <v>0</v>
      </c>
      <c r="Z1086" s="13">
        <f t="shared" si="753"/>
        <v>0</v>
      </c>
      <c r="AA1086" s="14">
        <f t="shared" si="765"/>
        <v>0</v>
      </c>
      <c r="AB1086" s="13">
        <f t="shared" si="754"/>
        <v>1.9999999999999574E-2</v>
      </c>
      <c r="AC1086" s="14"/>
      <c r="AD1086" s="13">
        <f t="shared" si="755"/>
        <v>0</v>
      </c>
      <c r="AE1086" s="14">
        <f t="shared" si="766"/>
        <v>0</v>
      </c>
      <c r="AF1086" s="13">
        <f t="shared" si="756"/>
        <v>0</v>
      </c>
      <c r="AG1086" s="14">
        <f t="shared" si="767"/>
        <v>0</v>
      </c>
      <c r="AH1086" s="13">
        <f t="shared" si="757"/>
        <v>0</v>
      </c>
      <c r="AI1086" s="14"/>
      <c r="AJ1086" s="13">
        <f t="shared" si="758"/>
        <v>0</v>
      </c>
      <c r="AK1086" s="14">
        <f t="shared" si="768"/>
        <v>0</v>
      </c>
      <c r="AL1086" s="13">
        <f t="shared" si="759"/>
        <v>0</v>
      </c>
      <c r="AM1086" s="14">
        <f t="shared" si="769"/>
        <v>0</v>
      </c>
      <c r="AN1086" s="13">
        <f t="shared" si="770"/>
        <v>1.9999999999999574E-2</v>
      </c>
      <c r="AO1086" s="14"/>
      <c r="AP1086" s="13">
        <f t="shared" si="771"/>
        <v>0</v>
      </c>
      <c r="AQ1086" s="14">
        <f t="shared" si="772"/>
        <v>0</v>
      </c>
      <c r="AR1086" s="13">
        <f t="shared" si="773"/>
        <v>0</v>
      </c>
      <c r="AS1086" s="14">
        <f t="shared" si="774"/>
        <v>0</v>
      </c>
      <c r="AT1086" s="13">
        <f t="shared" si="775"/>
        <v>1.9999999999999574E-2</v>
      </c>
      <c r="AU1086" s="14"/>
      <c r="AV1086" s="13">
        <f t="shared" si="776"/>
        <v>0</v>
      </c>
      <c r="AW1086" s="14">
        <f t="shared" si="777"/>
        <v>0</v>
      </c>
      <c r="AX1086" s="13">
        <f t="shared" si="778"/>
        <v>0</v>
      </c>
      <c r="AY1086" s="14">
        <f t="shared" si="779"/>
        <v>0</v>
      </c>
      <c r="AZ1086" s="13">
        <f t="shared" si="780"/>
        <v>0</v>
      </c>
      <c r="BA1086" s="14"/>
      <c r="BB1086" s="13">
        <f t="shared" si="781"/>
        <v>0</v>
      </c>
      <c r="BC1086" s="14">
        <f t="shared" si="782"/>
        <v>0</v>
      </c>
      <c r="BD1086" s="13">
        <f t="shared" si="783"/>
        <v>0</v>
      </c>
      <c r="BE1086" s="14">
        <f t="shared" si="784"/>
        <v>0</v>
      </c>
      <c r="BF1086" s="13">
        <f t="shared" si="785"/>
        <v>0</v>
      </c>
      <c r="BG1086" s="14"/>
      <c r="BH1086" s="13">
        <f t="shared" si="786"/>
        <v>0</v>
      </c>
      <c r="BI1086" s="14">
        <f t="shared" si="787"/>
        <v>0</v>
      </c>
      <c r="BJ1086" s="13">
        <f t="shared" si="788"/>
        <v>0</v>
      </c>
      <c r="BK1086" s="14">
        <f t="shared" si="789"/>
        <v>0</v>
      </c>
      <c r="BL1086" s="13">
        <f t="shared" si="790"/>
        <v>0</v>
      </c>
    </row>
    <row r="1087" spans="1:64" x14ac:dyDescent="0.25">
      <c r="A1087" s="23">
        <f t="shared" si="791"/>
        <v>21.650416666666295</v>
      </c>
      <c r="B1087" s="8" t="s">
        <v>84</v>
      </c>
      <c r="C1087" s="10" t="s">
        <v>67</v>
      </c>
      <c r="D1087" s="10"/>
      <c r="E1087" s="10" t="s">
        <v>67</v>
      </c>
      <c r="F1087" s="11"/>
      <c r="G1087" s="10" t="s">
        <v>67</v>
      </c>
      <c r="H1087" s="10" t="s">
        <v>67</v>
      </c>
      <c r="I1087" s="10" t="s">
        <v>67</v>
      </c>
      <c r="J1087" t="s">
        <v>65</v>
      </c>
      <c r="K1087" s="10" t="s">
        <v>67</v>
      </c>
      <c r="L1087" s="13">
        <f t="shared" si="746"/>
        <v>0</v>
      </c>
      <c r="M1087" s="14">
        <f t="shared" si="760"/>
        <v>0</v>
      </c>
      <c r="N1087" s="13">
        <f t="shared" si="747"/>
        <v>0</v>
      </c>
      <c r="O1087" s="14">
        <f t="shared" si="761"/>
        <v>0</v>
      </c>
      <c r="P1087" s="13">
        <f t="shared" si="748"/>
        <v>1.9999999999999574E-2</v>
      </c>
      <c r="Q1087" s="14"/>
      <c r="R1087" s="13">
        <f t="shared" si="749"/>
        <v>0</v>
      </c>
      <c r="S1087" s="14">
        <f t="shared" si="762"/>
        <v>0</v>
      </c>
      <c r="T1087" s="13">
        <f t="shared" si="750"/>
        <v>0</v>
      </c>
      <c r="U1087" s="14">
        <f t="shared" si="763"/>
        <v>0</v>
      </c>
      <c r="V1087" s="13">
        <f t="shared" si="751"/>
        <v>0</v>
      </c>
      <c r="W1087" s="14"/>
      <c r="X1087" s="13">
        <f t="shared" si="752"/>
        <v>0</v>
      </c>
      <c r="Y1087" s="14">
        <f t="shared" si="764"/>
        <v>0</v>
      </c>
      <c r="Z1087" s="13">
        <f t="shared" si="753"/>
        <v>0</v>
      </c>
      <c r="AA1087" s="14">
        <f t="shared" si="765"/>
        <v>0</v>
      </c>
      <c r="AB1087" s="13">
        <f t="shared" si="754"/>
        <v>1.9999999999999574E-2</v>
      </c>
      <c r="AC1087" s="14"/>
      <c r="AD1087" s="13">
        <f t="shared" si="755"/>
        <v>0</v>
      </c>
      <c r="AE1087" s="14">
        <f t="shared" si="766"/>
        <v>0</v>
      </c>
      <c r="AF1087" s="13">
        <f t="shared" si="756"/>
        <v>0</v>
      </c>
      <c r="AG1087" s="14">
        <f t="shared" si="767"/>
        <v>0</v>
      </c>
      <c r="AH1087" s="13">
        <f t="shared" si="757"/>
        <v>0</v>
      </c>
      <c r="AI1087" s="14"/>
      <c r="AJ1087" s="13">
        <f t="shared" si="758"/>
        <v>0</v>
      </c>
      <c r="AK1087" s="14">
        <f t="shared" si="768"/>
        <v>0</v>
      </c>
      <c r="AL1087" s="13">
        <f t="shared" si="759"/>
        <v>0</v>
      </c>
      <c r="AM1087" s="14">
        <f t="shared" si="769"/>
        <v>0</v>
      </c>
      <c r="AN1087" s="13">
        <f t="shared" si="770"/>
        <v>1.9999999999999574E-2</v>
      </c>
      <c r="AO1087" s="14"/>
      <c r="AP1087" s="13">
        <f t="shared" si="771"/>
        <v>0</v>
      </c>
      <c r="AQ1087" s="14">
        <f t="shared" si="772"/>
        <v>0</v>
      </c>
      <c r="AR1087" s="13">
        <f t="shared" si="773"/>
        <v>0</v>
      </c>
      <c r="AS1087" s="14">
        <f t="shared" si="774"/>
        <v>0</v>
      </c>
      <c r="AT1087" s="13">
        <f t="shared" si="775"/>
        <v>1.9999999999999574E-2</v>
      </c>
      <c r="AU1087" s="14"/>
      <c r="AV1087" s="13">
        <f t="shared" si="776"/>
        <v>0</v>
      </c>
      <c r="AW1087" s="14">
        <f t="shared" si="777"/>
        <v>0</v>
      </c>
      <c r="AX1087" s="13">
        <f t="shared" si="778"/>
        <v>0</v>
      </c>
      <c r="AY1087" s="14">
        <f t="shared" si="779"/>
        <v>0</v>
      </c>
      <c r="AZ1087" s="13">
        <f t="shared" si="780"/>
        <v>1.9999999999999574E-2</v>
      </c>
      <c r="BA1087" s="14"/>
      <c r="BB1087" s="13">
        <f t="shared" si="781"/>
        <v>0</v>
      </c>
      <c r="BC1087" s="14">
        <f t="shared" si="782"/>
        <v>0</v>
      </c>
      <c r="BD1087" s="13">
        <f t="shared" si="783"/>
        <v>0</v>
      </c>
      <c r="BE1087" s="14">
        <f t="shared" si="784"/>
        <v>0</v>
      </c>
      <c r="BF1087" s="13">
        <f t="shared" si="785"/>
        <v>0</v>
      </c>
      <c r="BG1087" s="14"/>
      <c r="BH1087" s="13">
        <f t="shared" si="786"/>
        <v>21.650416666666295</v>
      </c>
      <c r="BI1087" s="14">
        <f t="shared" si="787"/>
        <v>1</v>
      </c>
      <c r="BJ1087" s="13">
        <f t="shared" si="788"/>
        <v>0</v>
      </c>
      <c r="BK1087" s="14">
        <f t="shared" si="789"/>
        <v>0</v>
      </c>
      <c r="BL1087" s="13">
        <f t="shared" si="790"/>
        <v>1.9999999999999574E-2</v>
      </c>
    </row>
    <row r="1088" spans="1:64" x14ac:dyDescent="0.25">
      <c r="A1088" s="23">
        <f t="shared" si="791"/>
        <v>21.670416666666295</v>
      </c>
      <c r="B1088" s="8" t="s">
        <v>83</v>
      </c>
      <c r="C1088" s="10" t="s">
        <v>67</v>
      </c>
      <c r="D1088" s="10"/>
      <c r="E1088" s="10" t="s">
        <v>67</v>
      </c>
      <c r="G1088" s="10" t="s">
        <v>67</v>
      </c>
      <c r="H1088" t="s">
        <v>65</v>
      </c>
      <c r="I1088" s="10" t="s">
        <v>67</v>
      </c>
      <c r="J1088" s="11" t="s">
        <v>66</v>
      </c>
      <c r="K1088" s="10" t="s">
        <v>67</v>
      </c>
      <c r="L1088" s="13">
        <f t="shared" si="746"/>
        <v>0</v>
      </c>
      <c r="M1088" s="14">
        <f t="shared" si="760"/>
        <v>0</v>
      </c>
      <c r="N1088" s="13">
        <f t="shared" si="747"/>
        <v>0</v>
      </c>
      <c r="O1088" s="14">
        <f t="shared" si="761"/>
        <v>0</v>
      </c>
      <c r="P1088" s="13">
        <f t="shared" si="748"/>
        <v>1.9999999999999574E-2</v>
      </c>
      <c r="Q1088" s="14"/>
      <c r="R1088" s="13">
        <f t="shared" si="749"/>
        <v>0</v>
      </c>
      <c r="S1088" s="14">
        <f t="shared" si="762"/>
        <v>0</v>
      </c>
      <c r="T1088" s="13">
        <f t="shared" si="750"/>
        <v>0</v>
      </c>
      <c r="U1088" s="14">
        <f t="shared" si="763"/>
        <v>0</v>
      </c>
      <c r="V1088" s="13">
        <f t="shared" si="751"/>
        <v>0</v>
      </c>
      <c r="W1088" s="14"/>
      <c r="X1088" s="13">
        <f t="shared" si="752"/>
        <v>0</v>
      </c>
      <c r="Y1088" s="14">
        <f t="shared" si="764"/>
        <v>0</v>
      </c>
      <c r="Z1088" s="13">
        <f t="shared" si="753"/>
        <v>0</v>
      </c>
      <c r="AA1088" s="14">
        <f t="shared" si="765"/>
        <v>0</v>
      </c>
      <c r="AB1088" s="13">
        <f t="shared" si="754"/>
        <v>1.9999999999999574E-2</v>
      </c>
      <c r="AC1088" s="14"/>
      <c r="AD1088" s="13">
        <f t="shared" si="755"/>
        <v>0</v>
      </c>
      <c r="AE1088" s="14">
        <f t="shared" si="766"/>
        <v>0</v>
      </c>
      <c r="AF1088" s="13">
        <f t="shared" si="756"/>
        <v>0</v>
      </c>
      <c r="AG1088" s="14">
        <f t="shared" si="767"/>
        <v>0</v>
      </c>
      <c r="AH1088" s="13">
        <f t="shared" si="757"/>
        <v>0</v>
      </c>
      <c r="AI1088" s="14"/>
      <c r="AJ1088" s="13">
        <f t="shared" si="758"/>
        <v>0</v>
      </c>
      <c r="AK1088" s="14">
        <f t="shared" si="768"/>
        <v>0</v>
      </c>
      <c r="AL1088" s="13">
        <f t="shared" si="759"/>
        <v>0</v>
      </c>
      <c r="AM1088" s="14">
        <f t="shared" si="769"/>
        <v>0</v>
      </c>
      <c r="AN1088" s="13">
        <f t="shared" si="770"/>
        <v>1.9999999999999574E-2</v>
      </c>
      <c r="AO1088" s="14"/>
      <c r="AP1088" s="13">
        <f t="shared" si="771"/>
        <v>0</v>
      </c>
      <c r="AQ1088" s="14">
        <f t="shared" si="772"/>
        <v>0</v>
      </c>
      <c r="AR1088" s="13">
        <f t="shared" si="773"/>
        <v>0</v>
      </c>
      <c r="AS1088" s="14">
        <f t="shared" si="774"/>
        <v>0</v>
      </c>
      <c r="AT1088" s="13">
        <f t="shared" si="775"/>
        <v>0</v>
      </c>
      <c r="AU1088" s="14"/>
      <c r="AV1088" s="13">
        <f t="shared" si="776"/>
        <v>0</v>
      </c>
      <c r="AW1088" s="14">
        <f t="shared" si="777"/>
        <v>0</v>
      </c>
      <c r="AX1088" s="13">
        <f t="shared" si="778"/>
        <v>0</v>
      </c>
      <c r="AY1088" s="14">
        <f t="shared" si="779"/>
        <v>0</v>
      </c>
      <c r="AZ1088" s="13">
        <f t="shared" si="780"/>
        <v>1.9999999999999574E-2</v>
      </c>
      <c r="BA1088" s="14"/>
      <c r="BB1088" s="13">
        <f t="shared" si="781"/>
        <v>0</v>
      </c>
      <c r="BC1088" s="14">
        <f t="shared" si="782"/>
        <v>0</v>
      </c>
      <c r="BD1088" s="13">
        <f t="shared" si="783"/>
        <v>21.670416666666295</v>
      </c>
      <c r="BE1088" s="14">
        <f t="shared" si="784"/>
        <v>1</v>
      </c>
      <c r="BF1088" s="13">
        <f t="shared" si="785"/>
        <v>0</v>
      </c>
      <c r="BG1088" s="14"/>
      <c r="BH1088" s="13">
        <f t="shared" si="786"/>
        <v>0</v>
      </c>
      <c r="BI1088" s="14">
        <f t="shared" si="787"/>
        <v>0</v>
      </c>
      <c r="BJ1088" s="13">
        <f t="shared" si="788"/>
        <v>0</v>
      </c>
      <c r="BK1088" s="14">
        <f t="shared" si="789"/>
        <v>0</v>
      </c>
      <c r="BL1088" s="13">
        <f t="shared" si="790"/>
        <v>1.9999999999999574E-2</v>
      </c>
    </row>
    <row r="1089" spans="1:64" x14ac:dyDescent="0.25">
      <c r="A1089" s="23">
        <f t="shared" si="791"/>
        <v>21.690416666666295</v>
      </c>
      <c r="B1089" s="8"/>
      <c r="C1089" s="10" t="s">
        <v>67</v>
      </c>
      <c r="D1089" s="10"/>
      <c r="E1089" s="10" t="s">
        <v>67</v>
      </c>
      <c r="G1089" s="10" t="s">
        <v>67</v>
      </c>
      <c r="H1089" t="s">
        <v>65</v>
      </c>
      <c r="I1089" s="10" t="s">
        <v>67</v>
      </c>
      <c r="J1089" s="32"/>
      <c r="K1089" s="10" t="s">
        <v>67</v>
      </c>
      <c r="L1089" s="13">
        <f t="shared" si="746"/>
        <v>0</v>
      </c>
      <c r="M1089" s="14">
        <f t="shared" si="760"/>
        <v>0</v>
      </c>
      <c r="N1089" s="13">
        <f t="shared" si="747"/>
        <v>0</v>
      </c>
      <c r="O1089" s="14">
        <f t="shared" si="761"/>
        <v>0</v>
      </c>
      <c r="P1089" s="13">
        <f t="shared" si="748"/>
        <v>1.9999999999999574E-2</v>
      </c>
      <c r="Q1089" s="14"/>
      <c r="R1089" s="13">
        <f t="shared" si="749"/>
        <v>0</v>
      </c>
      <c r="S1089" s="14">
        <f t="shared" si="762"/>
        <v>0</v>
      </c>
      <c r="T1089" s="13">
        <f t="shared" si="750"/>
        <v>0</v>
      </c>
      <c r="U1089" s="14">
        <f t="shared" si="763"/>
        <v>0</v>
      </c>
      <c r="V1089" s="13">
        <f t="shared" si="751"/>
        <v>0</v>
      </c>
      <c r="W1089" s="14"/>
      <c r="X1089" s="13">
        <f t="shared" si="752"/>
        <v>0</v>
      </c>
      <c r="Y1089" s="14">
        <f t="shared" si="764"/>
        <v>0</v>
      </c>
      <c r="Z1089" s="13">
        <f t="shared" si="753"/>
        <v>0</v>
      </c>
      <c r="AA1089" s="14">
        <f t="shared" si="765"/>
        <v>0</v>
      </c>
      <c r="AB1089" s="13">
        <f t="shared" si="754"/>
        <v>1.9999999999999574E-2</v>
      </c>
      <c r="AC1089" s="14"/>
      <c r="AD1089" s="13">
        <f t="shared" si="755"/>
        <v>0</v>
      </c>
      <c r="AE1089" s="14">
        <f t="shared" si="766"/>
        <v>0</v>
      </c>
      <c r="AF1089" s="13">
        <f t="shared" si="756"/>
        <v>0</v>
      </c>
      <c r="AG1089" s="14">
        <f t="shared" si="767"/>
        <v>0</v>
      </c>
      <c r="AH1089" s="13">
        <f t="shared" si="757"/>
        <v>0</v>
      </c>
      <c r="AI1089" s="14"/>
      <c r="AJ1089" s="13">
        <f t="shared" si="758"/>
        <v>0</v>
      </c>
      <c r="AK1089" s="14">
        <f t="shared" si="768"/>
        <v>0</v>
      </c>
      <c r="AL1089" s="13">
        <f t="shared" si="759"/>
        <v>0</v>
      </c>
      <c r="AM1089" s="14">
        <f t="shared" si="769"/>
        <v>0</v>
      </c>
      <c r="AN1089" s="13">
        <f t="shared" si="770"/>
        <v>1.9999999999999574E-2</v>
      </c>
      <c r="AO1089" s="14"/>
      <c r="AP1089" s="13">
        <f t="shared" si="771"/>
        <v>0</v>
      </c>
      <c r="AQ1089" s="14">
        <f t="shared" si="772"/>
        <v>0</v>
      </c>
      <c r="AR1089" s="13">
        <f t="shared" si="773"/>
        <v>0</v>
      </c>
      <c r="AS1089" s="14">
        <f t="shared" si="774"/>
        <v>0</v>
      </c>
      <c r="AT1089" s="13">
        <f t="shared" si="775"/>
        <v>0</v>
      </c>
      <c r="AU1089" s="14"/>
      <c r="AV1089" s="13">
        <f t="shared" si="776"/>
        <v>0</v>
      </c>
      <c r="AW1089" s="14">
        <f t="shared" si="777"/>
        <v>0</v>
      </c>
      <c r="AX1089" s="13">
        <f t="shared" si="778"/>
        <v>0</v>
      </c>
      <c r="AY1089" s="14">
        <f t="shared" si="779"/>
        <v>0</v>
      </c>
      <c r="AZ1089" s="13">
        <f t="shared" si="780"/>
        <v>1.9999999999999574E-2</v>
      </c>
      <c r="BA1089" s="14"/>
      <c r="BB1089" s="13">
        <f t="shared" si="781"/>
        <v>0</v>
      </c>
      <c r="BC1089" s="14">
        <f t="shared" si="782"/>
        <v>0</v>
      </c>
      <c r="BD1089" s="13">
        <f t="shared" si="783"/>
        <v>0</v>
      </c>
      <c r="BE1089" s="14">
        <f t="shared" si="784"/>
        <v>0</v>
      </c>
      <c r="BF1089" s="13">
        <f t="shared" si="785"/>
        <v>0</v>
      </c>
      <c r="BG1089" s="14"/>
      <c r="BH1089" s="13">
        <f t="shared" si="786"/>
        <v>0</v>
      </c>
      <c r="BI1089" s="14">
        <f t="shared" si="787"/>
        <v>0</v>
      </c>
      <c r="BJ1089" s="13">
        <f t="shared" si="788"/>
        <v>0</v>
      </c>
      <c r="BK1089" s="14">
        <f t="shared" si="789"/>
        <v>0</v>
      </c>
      <c r="BL1089" s="13">
        <f t="shared" si="790"/>
        <v>1.9999999999999574E-2</v>
      </c>
    </row>
    <row r="1090" spans="1:64" x14ac:dyDescent="0.25">
      <c r="A1090" s="23">
        <f t="shared" si="791"/>
        <v>21.710416666666294</v>
      </c>
      <c r="B1090" s="8" t="s">
        <v>71</v>
      </c>
      <c r="C1090" s="10" t="s">
        <v>67</v>
      </c>
      <c r="D1090" s="10"/>
      <c r="E1090" s="10" t="s">
        <v>67</v>
      </c>
      <c r="F1090" s="10" t="s">
        <v>67</v>
      </c>
      <c r="G1090" s="10" t="s">
        <v>67</v>
      </c>
      <c r="H1090" t="s">
        <v>65</v>
      </c>
      <c r="I1090" s="10" t="s">
        <v>67</v>
      </c>
      <c r="J1090" s="32"/>
      <c r="K1090" s="10" t="s">
        <v>67</v>
      </c>
      <c r="L1090" s="13">
        <f t="shared" si="746"/>
        <v>0</v>
      </c>
      <c r="M1090" s="14">
        <f t="shared" si="760"/>
        <v>0</v>
      </c>
      <c r="N1090" s="13">
        <f t="shared" si="747"/>
        <v>0</v>
      </c>
      <c r="O1090" s="14">
        <f t="shared" si="761"/>
        <v>0</v>
      </c>
      <c r="P1090" s="13">
        <f t="shared" si="748"/>
        <v>1.9999999999999574E-2</v>
      </c>
      <c r="Q1090" s="14"/>
      <c r="R1090" s="13">
        <f t="shared" si="749"/>
        <v>0</v>
      </c>
      <c r="S1090" s="14">
        <f t="shared" si="762"/>
        <v>0</v>
      </c>
      <c r="T1090" s="13">
        <f t="shared" si="750"/>
        <v>0</v>
      </c>
      <c r="U1090" s="14">
        <f t="shared" si="763"/>
        <v>0</v>
      </c>
      <c r="V1090" s="13">
        <f t="shared" si="751"/>
        <v>0</v>
      </c>
      <c r="W1090" s="14"/>
      <c r="X1090" s="13">
        <f t="shared" si="752"/>
        <v>0</v>
      </c>
      <c r="Y1090" s="14">
        <f t="shared" si="764"/>
        <v>0</v>
      </c>
      <c r="Z1090" s="13">
        <f t="shared" si="753"/>
        <v>0</v>
      </c>
      <c r="AA1090" s="14">
        <f t="shared" si="765"/>
        <v>0</v>
      </c>
      <c r="AB1090" s="13">
        <f t="shared" si="754"/>
        <v>1.9999999999999574E-2</v>
      </c>
      <c r="AC1090" s="14"/>
      <c r="AD1090" s="13">
        <f t="shared" si="755"/>
        <v>21.710416666666294</v>
      </c>
      <c r="AE1090" s="14">
        <f t="shared" si="766"/>
        <v>1</v>
      </c>
      <c r="AF1090" s="13">
        <f t="shared" si="756"/>
        <v>0</v>
      </c>
      <c r="AG1090" s="14">
        <f t="shared" si="767"/>
        <v>0</v>
      </c>
      <c r="AH1090" s="13">
        <f t="shared" si="757"/>
        <v>1.9999999999999574E-2</v>
      </c>
      <c r="AI1090" s="14"/>
      <c r="AJ1090" s="13">
        <f t="shared" si="758"/>
        <v>0</v>
      </c>
      <c r="AK1090" s="14">
        <f t="shared" si="768"/>
        <v>0</v>
      </c>
      <c r="AL1090" s="13">
        <f t="shared" si="759"/>
        <v>0</v>
      </c>
      <c r="AM1090" s="14">
        <f t="shared" si="769"/>
        <v>0</v>
      </c>
      <c r="AN1090" s="13">
        <f t="shared" si="770"/>
        <v>1.9999999999999574E-2</v>
      </c>
      <c r="AO1090" s="14"/>
      <c r="AP1090" s="13">
        <f t="shared" si="771"/>
        <v>0</v>
      </c>
      <c r="AQ1090" s="14">
        <f t="shared" si="772"/>
        <v>0</v>
      </c>
      <c r="AR1090" s="13">
        <f t="shared" si="773"/>
        <v>0</v>
      </c>
      <c r="AS1090" s="14">
        <f t="shared" si="774"/>
        <v>0</v>
      </c>
      <c r="AT1090" s="13">
        <f t="shared" si="775"/>
        <v>0</v>
      </c>
      <c r="AU1090" s="14"/>
      <c r="AV1090" s="13">
        <f t="shared" si="776"/>
        <v>0</v>
      </c>
      <c r="AW1090" s="14">
        <f t="shared" si="777"/>
        <v>0</v>
      </c>
      <c r="AX1090" s="13">
        <f t="shared" si="778"/>
        <v>0</v>
      </c>
      <c r="AY1090" s="14">
        <f t="shared" si="779"/>
        <v>0</v>
      </c>
      <c r="AZ1090" s="13">
        <f t="shared" si="780"/>
        <v>1.9999999999999574E-2</v>
      </c>
      <c r="BA1090" s="14"/>
      <c r="BB1090" s="13">
        <f t="shared" si="781"/>
        <v>0</v>
      </c>
      <c r="BC1090" s="14">
        <f t="shared" si="782"/>
        <v>0</v>
      </c>
      <c r="BD1090" s="13">
        <f t="shared" si="783"/>
        <v>0</v>
      </c>
      <c r="BE1090" s="14">
        <f t="shared" si="784"/>
        <v>0</v>
      </c>
      <c r="BF1090" s="13">
        <f t="shared" si="785"/>
        <v>0</v>
      </c>
      <c r="BG1090" s="14"/>
      <c r="BH1090" s="13">
        <f t="shared" si="786"/>
        <v>0</v>
      </c>
      <c r="BI1090" s="14">
        <f t="shared" si="787"/>
        <v>0</v>
      </c>
      <c r="BJ1090" s="13">
        <f t="shared" si="788"/>
        <v>0</v>
      </c>
      <c r="BK1090" s="14">
        <f t="shared" si="789"/>
        <v>0</v>
      </c>
      <c r="BL1090" s="13">
        <f t="shared" si="790"/>
        <v>1.9999999999999574E-2</v>
      </c>
    </row>
    <row r="1091" spans="1:64" x14ac:dyDescent="0.25">
      <c r="A1091" s="23">
        <f t="shared" si="791"/>
        <v>21.730416666666294</v>
      </c>
      <c r="B1091" s="8"/>
      <c r="C1091" s="10" t="s">
        <v>67</v>
      </c>
      <c r="D1091" s="10"/>
      <c r="E1091" s="10" t="s">
        <v>67</v>
      </c>
      <c r="F1091" s="10" t="s">
        <v>67</v>
      </c>
      <c r="G1091" s="10" t="s">
        <v>67</v>
      </c>
      <c r="H1091" t="s">
        <v>65</v>
      </c>
      <c r="I1091" s="10" t="s">
        <v>67</v>
      </c>
      <c r="J1091" s="32"/>
      <c r="K1091" s="10" t="s">
        <v>67</v>
      </c>
      <c r="L1091" s="13">
        <f t="shared" si="746"/>
        <v>0</v>
      </c>
      <c r="M1091" s="14">
        <f t="shared" si="760"/>
        <v>0</v>
      </c>
      <c r="N1091" s="13">
        <f t="shared" si="747"/>
        <v>0</v>
      </c>
      <c r="O1091" s="14">
        <f t="shared" si="761"/>
        <v>0</v>
      </c>
      <c r="P1091" s="13">
        <f t="shared" si="748"/>
        <v>1.9999999999999574E-2</v>
      </c>
      <c r="Q1091" s="14"/>
      <c r="R1091" s="13">
        <f t="shared" si="749"/>
        <v>0</v>
      </c>
      <c r="S1091" s="14">
        <f t="shared" si="762"/>
        <v>0</v>
      </c>
      <c r="T1091" s="13">
        <f t="shared" si="750"/>
        <v>0</v>
      </c>
      <c r="U1091" s="14">
        <f t="shared" si="763"/>
        <v>0</v>
      </c>
      <c r="V1091" s="13">
        <f t="shared" si="751"/>
        <v>0</v>
      </c>
      <c r="W1091" s="14"/>
      <c r="X1091" s="13">
        <f t="shared" si="752"/>
        <v>0</v>
      </c>
      <c r="Y1091" s="14">
        <f t="shared" si="764"/>
        <v>0</v>
      </c>
      <c r="Z1091" s="13">
        <f t="shared" si="753"/>
        <v>0</v>
      </c>
      <c r="AA1091" s="14">
        <f t="shared" si="765"/>
        <v>0</v>
      </c>
      <c r="AB1091" s="13">
        <f t="shared" si="754"/>
        <v>1.9999999999999574E-2</v>
      </c>
      <c r="AC1091" s="14"/>
      <c r="AD1091" s="13">
        <f t="shared" si="755"/>
        <v>0</v>
      </c>
      <c r="AE1091" s="14">
        <f t="shared" si="766"/>
        <v>0</v>
      </c>
      <c r="AF1091" s="13">
        <f t="shared" si="756"/>
        <v>0</v>
      </c>
      <c r="AG1091" s="14">
        <f t="shared" si="767"/>
        <v>0</v>
      </c>
      <c r="AH1091" s="13">
        <f t="shared" si="757"/>
        <v>1.9999999999999574E-2</v>
      </c>
      <c r="AI1091" s="14"/>
      <c r="AJ1091" s="13">
        <f t="shared" si="758"/>
        <v>0</v>
      </c>
      <c r="AK1091" s="14">
        <f t="shared" si="768"/>
        <v>0</v>
      </c>
      <c r="AL1091" s="13">
        <f t="shared" si="759"/>
        <v>0</v>
      </c>
      <c r="AM1091" s="14">
        <f t="shared" si="769"/>
        <v>0</v>
      </c>
      <c r="AN1091" s="13">
        <f t="shared" si="770"/>
        <v>1.9999999999999574E-2</v>
      </c>
      <c r="AO1091" s="14"/>
      <c r="AP1091" s="13">
        <f t="shared" si="771"/>
        <v>0</v>
      </c>
      <c r="AQ1091" s="14">
        <f t="shared" si="772"/>
        <v>0</v>
      </c>
      <c r="AR1091" s="13">
        <f t="shared" si="773"/>
        <v>0</v>
      </c>
      <c r="AS1091" s="14">
        <f t="shared" si="774"/>
        <v>0</v>
      </c>
      <c r="AT1091" s="13">
        <f t="shared" si="775"/>
        <v>0</v>
      </c>
      <c r="AU1091" s="14"/>
      <c r="AV1091" s="13">
        <f t="shared" si="776"/>
        <v>0</v>
      </c>
      <c r="AW1091" s="14">
        <f t="shared" si="777"/>
        <v>0</v>
      </c>
      <c r="AX1091" s="13">
        <f t="shared" si="778"/>
        <v>0</v>
      </c>
      <c r="AY1091" s="14">
        <f t="shared" si="779"/>
        <v>0</v>
      </c>
      <c r="AZ1091" s="13">
        <f t="shared" si="780"/>
        <v>1.9999999999999574E-2</v>
      </c>
      <c r="BA1091" s="14"/>
      <c r="BB1091" s="13">
        <f t="shared" si="781"/>
        <v>0</v>
      </c>
      <c r="BC1091" s="14">
        <f t="shared" si="782"/>
        <v>0</v>
      </c>
      <c r="BD1091" s="13">
        <f t="shared" si="783"/>
        <v>0</v>
      </c>
      <c r="BE1091" s="14">
        <f t="shared" si="784"/>
        <v>0</v>
      </c>
      <c r="BF1091" s="13">
        <f t="shared" si="785"/>
        <v>0</v>
      </c>
      <c r="BG1091" s="14"/>
      <c r="BH1091" s="13">
        <f t="shared" si="786"/>
        <v>0</v>
      </c>
      <c r="BI1091" s="14">
        <f t="shared" si="787"/>
        <v>0</v>
      </c>
      <c r="BJ1091" s="13">
        <f t="shared" si="788"/>
        <v>0</v>
      </c>
      <c r="BK1091" s="14">
        <f t="shared" si="789"/>
        <v>0</v>
      </c>
      <c r="BL1091" s="13">
        <f t="shared" si="790"/>
        <v>1.9999999999999574E-2</v>
      </c>
    </row>
    <row r="1092" spans="1:64" x14ac:dyDescent="0.25">
      <c r="A1092" s="23">
        <f t="shared" si="791"/>
        <v>21.750416666666293</v>
      </c>
      <c r="B1092" s="8"/>
      <c r="C1092" s="10" t="s">
        <v>67</v>
      </c>
      <c r="D1092" s="10"/>
      <c r="E1092" s="10" t="s">
        <v>67</v>
      </c>
      <c r="F1092" s="10" t="s">
        <v>67</v>
      </c>
      <c r="G1092" s="10" t="s">
        <v>67</v>
      </c>
      <c r="H1092" t="s">
        <v>65</v>
      </c>
      <c r="I1092" s="10" t="s">
        <v>67</v>
      </c>
      <c r="J1092" s="32"/>
      <c r="K1092" s="10" t="s">
        <v>67</v>
      </c>
      <c r="L1092" s="13">
        <f t="shared" si="746"/>
        <v>0</v>
      </c>
      <c r="M1092" s="14">
        <f t="shared" si="760"/>
        <v>0</v>
      </c>
      <c r="N1092" s="13">
        <f t="shared" si="747"/>
        <v>0</v>
      </c>
      <c r="O1092" s="14">
        <f t="shared" si="761"/>
        <v>0</v>
      </c>
      <c r="P1092" s="13">
        <f t="shared" si="748"/>
        <v>1.9999999999999574E-2</v>
      </c>
      <c r="Q1092" s="14"/>
      <c r="R1092" s="13">
        <f t="shared" si="749"/>
        <v>0</v>
      </c>
      <c r="S1092" s="14">
        <f t="shared" si="762"/>
        <v>0</v>
      </c>
      <c r="T1092" s="13">
        <f t="shared" si="750"/>
        <v>0</v>
      </c>
      <c r="U1092" s="14">
        <f t="shared" si="763"/>
        <v>0</v>
      </c>
      <c r="V1092" s="13">
        <f t="shared" si="751"/>
        <v>0</v>
      </c>
      <c r="W1092" s="14"/>
      <c r="X1092" s="13">
        <f t="shared" si="752"/>
        <v>0</v>
      </c>
      <c r="Y1092" s="14">
        <f t="shared" si="764"/>
        <v>0</v>
      </c>
      <c r="Z1092" s="13">
        <f t="shared" si="753"/>
        <v>0</v>
      </c>
      <c r="AA1092" s="14">
        <f t="shared" si="765"/>
        <v>0</v>
      </c>
      <c r="AB1092" s="13">
        <f t="shared" si="754"/>
        <v>1.9999999999999574E-2</v>
      </c>
      <c r="AC1092" s="14"/>
      <c r="AD1092" s="13">
        <f t="shared" si="755"/>
        <v>0</v>
      </c>
      <c r="AE1092" s="14">
        <f t="shared" si="766"/>
        <v>0</v>
      </c>
      <c r="AF1092" s="13">
        <f t="shared" si="756"/>
        <v>0</v>
      </c>
      <c r="AG1092" s="14">
        <f t="shared" si="767"/>
        <v>0</v>
      </c>
      <c r="AH1092" s="13">
        <f t="shared" si="757"/>
        <v>1.9999999999999574E-2</v>
      </c>
      <c r="AI1092" s="14"/>
      <c r="AJ1092" s="13">
        <f t="shared" si="758"/>
        <v>0</v>
      </c>
      <c r="AK1092" s="14">
        <f t="shared" si="768"/>
        <v>0</v>
      </c>
      <c r="AL1092" s="13">
        <f t="shared" si="759"/>
        <v>0</v>
      </c>
      <c r="AM1092" s="14">
        <f t="shared" si="769"/>
        <v>0</v>
      </c>
      <c r="AN1092" s="13">
        <f t="shared" si="770"/>
        <v>1.9999999999999574E-2</v>
      </c>
      <c r="AO1092" s="14"/>
      <c r="AP1092" s="13">
        <f t="shared" si="771"/>
        <v>0</v>
      </c>
      <c r="AQ1092" s="14">
        <f t="shared" si="772"/>
        <v>0</v>
      </c>
      <c r="AR1092" s="13">
        <f t="shared" si="773"/>
        <v>0</v>
      </c>
      <c r="AS1092" s="14">
        <f t="shared" si="774"/>
        <v>0</v>
      </c>
      <c r="AT1092" s="13">
        <f t="shared" si="775"/>
        <v>0</v>
      </c>
      <c r="AU1092" s="14"/>
      <c r="AV1092" s="13">
        <f t="shared" si="776"/>
        <v>0</v>
      </c>
      <c r="AW1092" s="14">
        <f t="shared" si="777"/>
        <v>0</v>
      </c>
      <c r="AX1092" s="13">
        <f t="shared" si="778"/>
        <v>0</v>
      </c>
      <c r="AY1092" s="14">
        <f t="shared" si="779"/>
        <v>0</v>
      </c>
      <c r="AZ1092" s="13">
        <f t="shared" si="780"/>
        <v>1.9999999999999574E-2</v>
      </c>
      <c r="BA1092" s="14"/>
      <c r="BB1092" s="13">
        <f t="shared" si="781"/>
        <v>0</v>
      </c>
      <c r="BC1092" s="14">
        <f t="shared" si="782"/>
        <v>0</v>
      </c>
      <c r="BD1092" s="13">
        <f t="shared" si="783"/>
        <v>0</v>
      </c>
      <c r="BE1092" s="14">
        <f t="shared" si="784"/>
        <v>0</v>
      </c>
      <c r="BF1092" s="13">
        <f t="shared" si="785"/>
        <v>0</v>
      </c>
      <c r="BG1092" s="14"/>
      <c r="BH1092" s="13">
        <f t="shared" si="786"/>
        <v>0</v>
      </c>
      <c r="BI1092" s="14">
        <f t="shared" si="787"/>
        <v>0</v>
      </c>
      <c r="BJ1092" s="13">
        <f t="shared" si="788"/>
        <v>0</v>
      </c>
      <c r="BK1092" s="14">
        <f t="shared" si="789"/>
        <v>0</v>
      </c>
      <c r="BL1092" s="13">
        <f t="shared" si="790"/>
        <v>1.9999999999999574E-2</v>
      </c>
    </row>
    <row r="1093" spans="1:64" x14ac:dyDescent="0.25">
      <c r="A1093" s="23">
        <f t="shared" si="791"/>
        <v>21.770416666666293</v>
      </c>
      <c r="B1093" s="8" t="s">
        <v>70</v>
      </c>
      <c r="C1093" s="10" t="s">
        <v>67</v>
      </c>
      <c r="D1093" s="10" t="s">
        <v>67</v>
      </c>
      <c r="E1093" s="10" t="s">
        <v>67</v>
      </c>
      <c r="F1093" s="10" t="s">
        <v>67</v>
      </c>
      <c r="G1093" s="10" t="s">
        <v>67</v>
      </c>
      <c r="H1093" t="s">
        <v>65</v>
      </c>
      <c r="I1093" s="10" t="s">
        <v>67</v>
      </c>
      <c r="J1093" s="32"/>
      <c r="K1093" s="10" t="s">
        <v>67</v>
      </c>
      <c r="L1093" s="13">
        <f t="shared" ref="L1093:L1156" si="792">IF(B1093="Line 1 Fails",A1093,0)</f>
        <v>0</v>
      </c>
      <c r="M1093" s="14">
        <f t="shared" si="760"/>
        <v>0</v>
      </c>
      <c r="N1093" s="13">
        <f t="shared" ref="N1093:N1156" si="793">IF(B1093="Line 1 repd.",A1093,0)</f>
        <v>0</v>
      </c>
      <c r="O1093" s="14">
        <f t="shared" si="761"/>
        <v>0</v>
      </c>
      <c r="P1093" s="13">
        <f t="shared" ref="P1093:P1156" si="794">IF(C1093="Dn(waiting)",A1094-A1093,0)</f>
        <v>1.9999999999999574E-2</v>
      </c>
      <c r="Q1093" s="14"/>
      <c r="R1093" s="13">
        <f t="shared" ref="R1093:R1156" si="795">IF(B1093="Line 2 Fails",A1093,0)</f>
        <v>21.770416666666293</v>
      </c>
      <c r="S1093" s="14">
        <f t="shared" si="762"/>
        <v>1</v>
      </c>
      <c r="T1093" s="13">
        <f t="shared" ref="T1093:T1156" si="796">IF(B1093="Line 2 repd.",A1093,0)</f>
        <v>0</v>
      </c>
      <c r="U1093" s="14">
        <f t="shared" si="763"/>
        <v>0</v>
      </c>
      <c r="V1093" s="13">
        <f t="shared" ref="V1093:V1156" si="797">IF(D1093="Dn(waiting)",A1094-A1093,0)</f>
        <v>1.9999999999999574E-2</v>
      </c>
      <c r="W1093" s="14"/>
      <c r="X1093" s="13">
        <f t="shared" ref="X1093:X1156" si="798">IF(B1093="Line 3 Fails",A1093,0)</f>
        <v>0</v>
      </c>
      <c r="Y1093" s="14">
        <f t="shared" si="764"/>
        <v>0</v>
      </c>
      <c r="Z1093" s="13">
        <f t="shared" ref="Z1093:Z1156" si="799">IF(B1093="Line 3 repd.",A1093,0)</f>
        <v>0</v>
      </c>
      <c r="AA1093" s="14">
        <f t="shared" si="765"/>
        <v>0</v>
      </c>
      <c r="AB1093" s="13">
        <f t="shared" ref="AB1093:AB1156" si="800">IF(E1093="Dn(waiting)",A1094-A1093,0)</f>
        <v>1.9999999999999574E-2</v>
      </c>
      <c r="AC1093" s="14"/>
      <c r="AD1093" s="13">
        <f t="shared" ref="AD1093:AD1156" si="801">IF(B1093="Line 4 Fails",A1093,0)</f>
        <v>0</v>
      </c>
      <c r="AE1093" s="14">
        <f t="shared" si="766"/>
        <v>0</v>
      </c>
      <c r="AF1093" s="13">
        <f t="shared" ref="AF1093:AF1156" si="802">IF(B1093="Line 4 repd.",A1093,0)</f>
        <v>0</v>
      </c>
      <c r="AG1093" s="14">
        <f t="shared" si="767"/>
        <v>0</v>
      </c>
      <c r="AH1093" s="13">
        <f t="shared" ref="AH1093:AH1156" si="803">IF(F1093="Dn(waiting)",A1094-A1093,0)</f>
        <v>1.9999999999999574E-2</v>
      </c>
      <c r="AI1093" s="14"/>
      <c r="AJ1093" s="13">
        <f t="shared" ref="AJ1093:AJ1156" si="804">IF(B1093="Line 5 Fails",A1093,0)</f>
        <v>0</v>
      </c>
      <c r="AK1093" s="14">
        <f t="shared" si="768"/>
        <v>0</v>
      </c>
      <c r="AL1093" s="13">
        <f t="shared" ref="AL1093:AL1156" si="805">IF(B1093="Line 5 repd.",A1093,0)</f>
        <v>0</v>
      </c>
      <c r="AM1093" s="14">
        <f t="shared" si="769"/>
        <v>0</v>
      </c>
      <c r="AN1093" s="13">
        <f t="shared" si="770"/>
        <v>1.9999999999999574E-2</v>
      </c>
      <c r="AO1093" s="14"/>
      <c r="AP1093" s="13">
        <f t="shared" si="771"/>
        <v>0</v>
      </c>
      <c r="AQ1093" s="14">
        <f t="shared" si="772"/>
        <v>0</v>
      </c>
      <c r="AR1093" s="13">
        <f t="shared" si="773"/>
        <v>0</v>
      </c>
      <c r="AS1093" s="14">
        <f t="shared" si="774"/>
        <v>0</v>
      </c>
      <c r="AT1093" s="13">
        <f t="shared" si="775"/>
        <v>0</v>
      </c>
      <c r="AU1093" s="14"/>
      <c r="AV1093" s="13">
        <f t="shared" si="776"/>
        <v>0</v>
      </c>
      <c r="AW1093" s="14">
        <f t="shared" si="777"/>
        <v>0</v>
      </c>
      <c r="AX1093" s="13">
        <f t="shared" si="778"/>
        <v>0</v>
      </c>
      <c r="AY1093" s="14">
        <f t="shared" si="779"/>
        <v>0</v>
      </c>
      <c r="AZ1093" s="13">
        <f t="shared" si="780"/>
        <v>1.9999999999999574E-2</v>
      </c>
      <c r="BA1093" s="14"/>
      <c r="BB1093" s="13">
        <f t="shared" si="781"/>
        <v>0</v>
      </c>
      <c r="BC1093" s="14">
        <f t="shared" si="782"/>
        <v>0</v>
      </c>
      <c r="BD1093" s="13">
        <f t="shared" si="783"/>
        <v>0</v>
      </c>
      <c r="BE1093" s="14">
        <f t="shared" si="784"/>
        <v>0</v>
      </c>
      <c r="BF1093" s="13">
        <f t="shared" si="785"/>
        <v>0</v>
      </c>
      <c r="BG1093" s="14"/>
      <c r="BH1093" s="13">
        <f t="shared" si="786"/>
        <v>0</v>
      </c>
      <c r="BI1093" s="14">
        <f t="shared" si="787"/>
        <v>0</v>
      </c>
      <c r="BJ1093" s="13">
        <f t="shared" si="788"/>
        <v>0</v>
      </c>
      <c r="BK1093" s="14">
        <f t="shared" si="789"/>
        <v>0</v>
      </c>
      <c r="BL1093" s="13">
        <f t="shared" si="790"/>
        <v>1.9999999999999574E-2</v>
      </c>
    </row>
    <row r="1094" spans="1:64" x14ac:dyDescent="0.25">
      <c r="A1094" s="23">
        <f t="shared" si="791"/>
        <v>21.790416666666292</v>
      </c>
      <c r="B1094" s="8" t="s">
        <v>79</v>
      </c>
      <c r="C1094" s="10" t="s">
        <v>67</v>
      </c>
      <c r="D1094" s="10" t="s">
        <v>67</v>
      </c>
      <c r="E1094" s="10" t="s">
        <v>67</v>
      </c>
      <c r="F1094" s="10" t="s">
        <v>67</v>
      </c>
      <c r="G1094" t="s">
        <v>65</v>
      </c>
      <c r="H1094" s="11" t="s">
        <v>66</v>
      </c>
      <c r="I1094" s="10" t="s">
        <v>67</v>
      </c>
      <c r="J1094" s="32"/>
      <c r="K1094" s="10" t="s">
        <v>67</v>
      </c>
      <c r="L1094" s="13">
        <f t="shared" si="792"/>
        <v>0</v>
      </c>
      <c r="M1094" s="14">
        <f t="shared" ref="M1094:M1157" si="806">IF(L1094&gt;0,1,0)</f>
        <v>0</v>
      </c>
      <c r="N1094" s="13">
        <f t="shared" si="793"/>
        <v>0</v>
      </c>
      <c r="O1094" s="14">
        <f t="shared" ref="O1094:O1157" si="807">IF(N1094&gt;0,1,0)</f>
        <v>0</v>
      </c>
      <c r="P1094" s="13">
        <f t="shared" si="794"/>
        <v>1.9999999999999574E-2</v>
      </c>
      <c r="Q1094" s="14"/>
      <c r="R1094" s="13">
        <f t="shared" si="795"/>
        <v>0</v>
      </c>
      <c r="S1094" s="14">
        <f t="shared" ref="S1094:S1157" si="808">IF(R1094&gt;0,1,0)</f>
        <v>0</v>
      </c>
      <c r="T1094" s="13">
        <f t="shared" si="796"/>
        <v>0</v>
      </c>
      <c r="U1094" s="14">
        <f t="shared" ref="U1094:U1157" si="809">IF(T1094&gt;0,1,0)</f>
        <v>0</v>
      </c>
      <c r="V1094" s="13">
        <f t="shared" si="797"/>
        <v>1.9999999999999574E-2</v>
      </c>
      <c r="W1094" s="14"/>
      <c r="X1094" s="13">
        <f t="shared" si="798"/>
        <v>0</v>
      </c>
      <c r="Y1094" s="14">
        <f t="shared" ref="Y1094:Y1157" si="810">IF(X1094&gt;0,1,0)</f>
        <v>0</v>
      </c>
      <c r="Z1094" s="13">
        <f t="shared" si="799"/>
        <v>0</v>
      </c>
      <c r="AA1094" s="14">
        <f t="shared" ref="AA1094:AA1157" si="811">IF(Z1094&gt;0,1,0)</f>
        <v>0</v>
      </c>
      <c r="AB1094" s="13">
        <f t="shared" si="800"/>
        <v>1.9999999999999574E-2</v>
      </c>
      <c r="AC1094" s="14"/>
      <c r="AD1094" s="13">
        <f t="shared" si="801"/>
        <v>0</v>
      </c>
      <c r="AE1094" s="14">
        <f t="shared" ref="AE1094:AE1157" si="812">IF(AD1094&gt;0,1,0)</f>
        <v>0</v>
      </c>
      <c r="AF1094" s="13">
        <f t="shared" si="802"/>
        <v>0</v>
      </c>
      <c r="AG1094" s="14">
        <f t="shared" ref="AG1094:AG1157" si="813">IF(AF1094&gt;0,1,0)</f>
        <v>0</v>
      </c>
      <c r="AH1094" s="13">
        <f t="shared" si="803"/>
        <v>1.9999999999999574E-2</v>
      </c>
      <c r="AI1094" s="14"/>
      <c r="AJ1094" s="13">
        <f t="shared" si="804"/>
        <v>0</v>
      </c>
      <c r="AK1094" s="14">
        <f t="shared" ref="AK1094:AK1157" si="814">IF(AJ1094&gt;0,1,0)</f>
        <v>0</v>
      </c>
      <c r="AL1094" s="13">
        <f t="shared" si="805"/>
        <v>0</v>
      </c>
      <c r="AM1094" s="14">
        <f t="shared" ref="AM1094:AM1157" si="815">IF(AL1094&gt;0,1,0)</f>
        <v>0</v>
      </c>
      <c r="AN1094" s="13">
        <f t="shared" ref="AN1094:AN1157" si="816">IF(G1094="Dn(waiting)",A1095-A1094,0)</f>
        <v>0</v>
      </c>
      <c r="AO1094" s="14"/>
      <c r="AP1094" s="13">
        <f t="shared" ref="AP1094:AP1157" si="817">IF(B1094="Line 6 Fails",A1094,0)</f>
        <v>0</v>
      </c>
      <c r="AQ1094" s="14">
        <f t="shared" ref="AQ1094:AQ1157" si="818">IF(AP1094&gt;0,1,0)</f>
        <v>0</v>
      </c>
      <c r="AR1094" s="13">
        <f t="shared" ref="AR1094:AR1157" si="819">IF(B1094="Line 6 repd.",A1094,0)</f>
        <v>21.790416666666292</v>
      </c>
      <c r="AS1094" s="14">
        <f t="shared" ref="AS1094:AS1157" si="820">IF(AR1094&gt;0,1,0)</f>
        <v>1</v>
      </c>
      <c r="AT1094" s="13">
        <f t="shared" ref="AT1094:AT1157" si="821">IF(H1094="Dn(waiting)",A1095-A1094,0)</f>
        <v>0</v>
      </c>
      <c r="AU1094" s="14"/>
      <c r="AV1094" s="13">
        <f t="shared" ref="AV1094:AV1157" si="822">IF(B1094="Line 7 Fails",A1094,0)</f>
        <v>0</v>
      </c>
      <c r="AW1094" s="14">
        <f t="shared" ref="AW1094:AW1157" si="823">IF(AV1094&gt;0,1,0)</f>
        <v>0</v>
      </c>
      <c r="AX1094" s="13">
        <f t="shared" ref="AX1094:AX1157" si="824">IF(B1094="Line 7 repd.",A1094,0)</f>
        <v>0</v>
      </c>
      <c r="AY1094" s="14">
        <f t="shared" ref="AY1094:AY1157" si="825">IF(AX1094&gt;0,1,0)</f>
        <v>0</v>
      </c>
      <c r="AZ1094" s="13">
        <f t="shared" ref="AZ1094:AZ1157" si="826">IF(K1094="Dn(waiting)",A1095-A1094,0)</f>
        <v>1.9999999999999574E-2</v>
      </c>
      <c r="BA1094" s="14"/>
      <c r="BB1094" s="13">
        <f t="shared" ref="BB1094:BB1157" si="827">IF(B1094="Line 8 Fails",A1094,0)</f>
        <v>0</v>
      </c>
      <c r="BC1094" s="14">
        <f t="shared" ref="BC1094:BC1157" si="828">IF(BB1094&gt;0,1,0)</f>
        <v>0</v>
      </c>
      <c r="BD1094" s="13">
        <f t="shared" ref="BD1094:BD1157" si="829">IF(B1094="Line 8 repd.",A1094,0)</f>
        <v>0</v>
      </c>
      <c r="BE1094" s="14">
        <f t="shared" ref="BE1094:BE1157" si="830">IF(BD1094&gt;0,1,0)</f>
        <v>0</v>
      </c>
      <c r="BF1094" s="13">
        <f t="shared" ref="BF1094:BF1157" si="831">IF(J1094="Dn(waiting)",A1095-A1094,0)</f>
        <v>0</v>
      </c>
      <c r="BG1094" s="14"/>
      <c r="BH1094" s="13">
        <f t="shared" ref="BH1094:BH1157" si="832">IF(B1094="Line 9 Fails",A1094,0)</f>
        <v>0</v>
      </c>
      <c r="BI1094" s="14">
        <f t="shared" ref="BI1094:BI1157" si="833">IF(BH1094&gt;0,1,0)</f>
        <v>0</v>
      </c>
      <c r="BJ1094" s="13">
        <f t="shared" ref="BJ1094:BJ1157" si="834">IF(B1094="Line 9 repd.",A1094,0)</f>
        <v>0</v>
      </c>
      <c r="BK1094" s="14">
        <f t="shared" ref="BK1094:BK1157" si="835">IF(BJ1094&gt;0,1,0)</f>
        <v>0</v>
      </c>
      <c r="BL1094" s="13">
        <f t="shared" ref="BL1094:BL1157" si="836">IF(K1094="Dn(waiting)",A1095-A1094,0)</f>
        <v>1.9999999999999574E-2</v>
      </c>
    </row>
    <row r="1095" spans="1:64" x14ac:dyDescent="0.25">
      <c r="A1095" s="23">
        <f t="shared" ref="A1095:A1158" si="837">A1094+0.02</f>
        <v>21.810416666666292</v>
      </c>
      <c r="B1095" s="8"/>
      <c r="C1095" s="10" t="s">
        <v>67</v>
      </c>
      <c r="D1095" s="10" t="s">
        <v>67</v>
      </c>
      <c r="E1095" s="10" t="s">
        <v>67</v>
      </c>
      <c r="F1095" s="10" t="s">
        <v>67</v>
      </c>
      <c r="G1095" t="s">
        <v>65</v>
      </c>
      <c r="H1095" s="10"/>
      <c r="I1095" s="10" t="s">
        <v>67</v>
      </c>
      <c r="J1095" s="32"/>
      <c r="K1095" s="10" t="s">
        <v>67</v>
      </c>
      <c r="L1095" s="13">
        <f t="shared" si="792"/>
        <v>0</v>
      </c>
      <c r="M1095" s="14">
        <f t="shared" si="806"/>
        <v>0</v>
      </c>
      <c r="N1095" s="13">
        <f t="shared" si="793"/>
        <v>0</v>
      </c>
      <c r="O1095" s="14">
        <f t="shared" si="807"/>
        <v>0</v>
      </c>
      <c r="P1095" s="13">
        <f t="shared" si="794"/>
        <v>1.9999999999999574E-2</v>
      </c>
      <c r="Q1095" s="14"/>
      <c r="R1095" s="13">
        <f t="shared" si="795"/>
        <v>0</v>
      </c>
      <c r="S1095" s="14">
        <f t="shared" si="808"/>
        <v>0</v>
      </c>
      <c r="T1095" s="13">
        <f t="shared" si="796"/>
        <v>0</v>
      </c>
      <c r="U1095" s="14">
        <f t="shared" si="809"/>
        <v>0</v>
      </c>
      <c r="V1095" s="13">
        <f t="shared" si="797"/>
        <v>1.9999999999999574E-2</v>
      </c>
      <c r="W1095" s="14"/>
      <c r="X1095" s="13">
        <f t="shared" si="798"/>
        <v>0</v>
      </c>
      <c r="Y1095" s="14">
        <f t="shared" si="810"/>
        <v>0</v>
      </c>
      <c r="Z1095" s="13">
        <f t="shared" si="799"/>
        <v>0</v>
      </c>
      <c r="AA1095" s="14">
        <f t="shared" si="811"/>
        <v>0</v>
      </c>
      <c r="AB1095" s="13">
        <f t="shared" si="800"/>
        <v>1.9999999999999574E-2</v>
      </c>
      <c r="AC1095" s="14"/>
      <c r="AD1095" s="13">
        <f t="shared" si="801"/>
        <v>0</v>
      </c>
      <c r="AE1095" s="14">
        <f t="shared" si="812"/>
        <v>0</v>
      </c>
      <c r="AF1095" s="13">
        <f t="shared" si="802"/>
        <v>0</v>
      </c>
      <c r="AG1095" s="14">
        <f t="shared" si="813"/>
        <v>0</v>
      </c>
      <c r="AH1095" s="13">
        <f t="shared" si="803"/>
        <v>1.9999999999999574E-2</v>
      </c>
      <c r="AI1095" s="14"/>
      <c r="AJ1095" s="13">
        <f t="shared" si="804"/>
        <v>0</v>
      </c>
      <c r="AK1095" s="14">
        <f t="shared" si="814"/>
        <v>0</v>
      </c>
      <c r="AL1095" s="13">
        <f t="shared" si="805"/>
        <v>0</v>
      </c>
      <c r="AM1095" s="14">
        <f t="shared" si="815"/>
        <v>0</v>
      </c>
      <c r="AN1095" s="13">
        <f t="shared" si="816"/>
        <v>0</v>
      </c>
      <c r="AO1095" s="14"/>
      <c r="AP1095" s="13">
        <f t="shared" si="817"/>
        <v>0</v>
      </c>
      <c r="AQ1095" s="14">
        <f t="shared" si="818"/>
        <v>0</v>
      </c>
      <c r="AR1095" s="13">
        <f t="shared" si="819"/>
        <v>0</v>
      </c>
      <c r="AS1095" s="14">
        <f t="shared" si="820"/>
        <v>0</v>
      </c>
      <c r="AT1095" s="13">
        <f t="shared" si="821"/>
        <v>0</v>
      </c>
      <c r="AU1095" s="14"/>
      <c r="AV1095" s="13">
        <f t="shared" si="822"/>
        <v>0</v>
      </c>
      <c r="AW1095" s="14">
        <f t="shared" si="823"/>
        <v>0</v>
      </c>
      <c r="AX1095" s="13">
        <f t="shared" si="824"/>
        <v>0</v>
      </c>
      <c r="AY1095" s="14">
        <f t="shared" si="825"/>
        <v>0</v>
      </c>
      <c r="AZ1095" s="13">
        <f t="shared" si="826"/>
        <v>1.9999999999999574E-2</v>
      </c>
      <c r="BA1095" s="14"/>
      <c r="BB1095" s="13">
        <f t="shared" si="827"/>
        <v>0</v>
      </c>
      <c r="BC1095" s="14">
        <f t="shared" si="828"/>
        <v>0</v>
      </c>
      <c r="BD1095" s="13">
        <f t="shared" si="829"/>
        <v>0</v>
      </c>
      <c r="BE1095" s="14">
        <f t="shared" si="830"/>
        <v>0</v>
      </c>
      <c r="BF1095" s="13">
        <f t="shared" si="831"/>
        <v>0</v>
      </c>
      <c r="BG1095" s="14"/>
      <c r="BH1095" s="13">
        <f t="shared" si="832"/>
        <v>0</v>
      </c>
      <c r="BI1095" s="14">
        <f t="shared" si="833"/>
        <v>0</v>
      </c>
      <c r="BJ1095" s="13">
        <f t="shared" si="834"/>
        <v>0</v>
      </c>
      <c r="BK1095" s="14">
        <f t="shared" si="835"/>
        <v>0</v>
      </c>
      <c r="BL1095" s="13">
        <f t="shared" si="836"/>
        <v>1.9999999999999574E-2</v>
      </c>
    </row>
    <row r="1096" spans="1:64" x14ac:dyDescent="0.25">
      <c r="A1096" s="23">
        <f t="shared" si="837"/>
        <v>21.830416666666292</v>
      </c>
      <c r="B1096" s="8"/>
      <c r="C1096" s="10" t="s">
        <v>67</v>
      </c>
      <c r="D1096" s="10" t="s">
        <v>67</v>
      </c>
      <c r="E1096" s="10" t="s">
        <v>67</v>
      </c>
      <c r="F1096" s="10" t="s">
        <v>67</v>
      </c>
      <c r="G1096" t="s">
        <v>65</v>
      </c>
      <c r="H1096" s="10"/>
      <c r="I1096" s="10" t="s">
        <v>67</v>
      </c>
      <c r="J1096" s="32"/>
      <c r="K1096" s="10" t="s">
        <v>67</v>
      </c>
      <c r="L1096" s="13">
        <f t="shared" si="792"/>
        <v>0</v>
      </c>
      <c r="M1096" s="14">
        <f t="shared" si="806"/>
        <v>0</v>
      </c>
      <c r="N1096" s="13">
        <f t="shared" si="793"/>
        <v>0</v>
      </c>
      <c r="O1096" s="14">
        <f t="shared" si="807"/>
        <v>0</v>
      </c>
      <c r="P1096" s="13">
        <f t="shared" si="794"/>
        <v>1.9999999999999574E-2</v>
      </c>
      <c r="Q1096" s="14"/>
      <c r="R1096" s="13">
        <f t="shared" si="795"/>
        <v>0</v>
      </c>
      <c r="S1096" s="14">
        <f t="shared" si="808"/>
        <v>0</v>
      </c>
      <c r="T1096" s="13">
        <f t="shared" si="796"/>
        <v>0</v>
      </c>
      <c r="U1096" s="14">
        <f t="shared" si="809"/>
        <v>0</v>
      </c>
      <c r="V1096" s="13">
        <f t="shared" si="797"/>
        <v>1.9999999999999574E-2</v>
      </c>
      <c r="W1096" s="14"/>
      <c r="X1096" s="13">
        <f t="shared" si="798"/>
        <v>0</v>
      </c>
      <c r="Y1096" s="14">
        <f t="shared" si="810"/>
        <v>0</v>
      </c>
      <c r="Z1096" s="13">
        <f t="shared" si="799"/>
        <v>0</v>
      </c>
      <c r="AA1096" s="14">
        <f t="shared" si="811"/>
        <v>0</v>
      </c>
      <c r="AB1096" s="13">
        <f t="shared" si="800"/>
        <v>1.9999999999999574E-2</v>
      </c>
      <c r="AC1096" s="14"/>
      <c r="AD1096" s="13">
        <f t="shared" si="801"/>
        <v>0</v>
      </c>
      <c r="AE1096" s="14">
        <f t="shared" si="812"/>
        <v>0</v>
      </c>
      <c r="AF1096" s="13">
        <f t="shared" si="802"/>
        <v>0</v>
      </c>
      <c r="AG1096" s="14">
        <f t="shared" si="813"/>
        <v>0</v>
      </c>
      <c r="AH1096" s="13">
        <f t="shared" si="803"/>
        <v>1.9999999999999574E-2</v>
      </c>
      <c r="AI1096" s="14"/>
      <c r="AJ1096" s="13">
        <f t="shared" si="804"/>
        <v>0</v>
      </c>
      <c r="AK1096" s="14">
        <f t="shared" si="814"/>
        <v>0</v>
      </c>
      <c r="AL1096" s="13">
        <f t="shared" si="805"/>
        <v>0</v>
      </c>
      <c r="AM1096" s="14">
        <f t="shared" si="815"/>
        <v>0</v>
      </c>
      <c r="AN1096" s="13">
        <f t="shared" si="816"/>
        <v>0</v>
      </c>
      <c r="AO1096" s="14"/>
      <c r="AP1096" s="13">
        <f t="shared" si="817"/>
        <v>0</v>
      </c>
      <c r="AQ1096" s="14">
        <f t="shared" si="818"/>
        <v>0</v>
      </c>
      <c r="AR1096" s="13">
        <f t="shared" si="819"/>
        <v>0</v>
      </c>
      <c r="AS1096" s="14">
        <f t="shared" si="820"/>
        <v>0</v>
      </c>
      <c r="AT1096" s="13">
        <f t="shared" si="821"/>
        <v>0</v>
      </c>
      <c r="AU1096" s="14"/>
      <c r="AV1096" s="13">
        <f t="shared" si="822"/>
        <v>0</v>
      </c>
      <c r="AW1096" s="14">
        <f t="shared" si="823"/>
        <v>0</v>
      </c>
      <c r="AX1096" s="13">
        <f t="shared" si="824"/>
        <v>0</v>
      </c>
      <c r="AY1096" s="14">
        <f t="shared" si="825"/>
        <v>0</v>
      </c>
      <c r="AZ1096" s="13">
        <f t="shared" si="826"/>
        <v>1.9999999999999574E-2</v>
      </c>
      <c r="BA1096" s="14"/>
      <c r="BB1096" s="13">
        <f t="shared" si="827"/>
        <v>0</v>
      </c>
      <c r="BC1096" s="14">
        <f t="shared" si="828"/>
        <v>0</v>
      </c>
      <c r="BD1096" s="13">
        <f t="shared" si="829"/>
        <v>0</v>
      </c>
      <c r="BE1096" s="14">
        <f t="shared" si="830"/>
        <v>0</v>
      </c>
      <c r="BF1096" s="13">
        <f t="shared" si="831"/>
        <v>0</v>
      </c>
      <c r="BG1096" s="14"/>
      <c r="BH1096" s="13">
        <f t="shared" si="832"/>
        <v>0</v>
      </c>
      <c r="BI1096" s="14">
        <f t="shared" si="833"/>
        <v>0</v>
      </c>
      <c r="BJ1096" s="13">
        <f t="shared" si="834"/>
        <v>0</v>
      </c>
      <c r="BK1096" s="14">
        <f t="shared" si="835"/>
        <v>0</v>
      </c>
      <c r="BL1096" s="13">
        <f t="shared" si="836"/>
        <v>1.9999999999999574E-2</v>
      </c>
    </row>
    <row r="1097" spans="1:64" x14ac:dyDescent="0.25">
      <c r="A1097" s="23">
        <f t="shared" si="837"/>
        <v>21.850416666666291</v>
      </c>
      <c r="B1097" s="8" t="s">
        <v>82</v>
      </c>
      <c r="C1097" s="10" t="s">
        <v>67</v>
      </c>
      <c r="D1097" s="10" t="s">
        <v>67</v>
      </c>
      <c r="E1097" s="10" t="s">
        <v>67</v>
      </c>
      <c r="F1097" s="10" t="s">
        <v>67</v>
      </c>
      <c r="G1097" t="s">
        <v>65</v>
      </c>
      <c r="H1097" s="10"/>
      <c r="I1097" s="10" t="s">
        <v>67</v>
      </c>
      <c r="J1097" s="10" t="s">
        <v>67</v>
      </c>
      <c r="K1097" s="10" t="s">
        <v>67</v>
      </c>
      <c r="L1097" s="13">
        <f t="shared" si="792"/>
        <v>0</v>
      </c>
      <c r="M1097" s="14">
        <f t="shared" si="806"/>
        <v>0</v>
      </c>
      <c r="N1097" s="13">
        <f t="shared" si="793"/>
        <v>0</v>
      </c>
      <c r="O1097" s="14">
        <f t="shared" si="807"/>
        <v>0</v>
      </c>
      <c r="P1097" s="13">
        <f t="shared" si="794"/>
        <v>1.9999999999999574E-2</v>
      </c>
      <c r="Q1097" s="14"/>
      <c r="R1097" s="13">
        <f t="shared" si="795"/>
        <v>0</v>
      </c>
      <c r="S1097" s="14">
        <f t="shared" si="808"/>
        <v>0</v>
      </c>
      <c r="T1097" s="13">
        <f t="shared" si="796"/>
        <v>0</v>
      </c>
      <c r="U1097" s="14">
        <f t="shared" si="809"/>
        <v>0</v>
      </c>
      <c r="V1097" s="13">
        <f t="shared" si="797"/>
        <v>1.9999999999999574E-2</v>
      </c>
      <c r="W1097" s="14"/>
      <c r="X1097" s="13">
        <f t="shared" si="798"/>
        <v>0</v>
      </c>
      <c r="Y1097" s="14">
        <f t="shared" si="810"/>
        <v>0</v>
      </c>
      <c r="Z1097" s="13">
        <f t="shared" si="799"/>
        <v>0</v>
      </c>
      <c r="AA1097" s="14">
        <f t="shared" si="811"/>
        <v>0</v>
      </c>
      <c r="AB1097" s="13">
        <f t="shared" si="800"/>
        <v>1.9999999999999574E-2</v>
      </c>
      <c r="AC1097" s="14"/>
      <c r="AD1097" s="13">
        <f t="shared" si="801"/>
        <v>0</v>
      </c>
      <c r="AE1097" s="14">
        <f t="shared" si="812"/>
        <v>0</v>
      </c>
      <c r="AF1097" s="13">
        <f t="shared" si="802"/>
        <v>0</v>
      </c>
      <c r="AG1097" s="14">
        <f t="shared" si="813"/>
        <v>0</v>
      </c>
      <c r="AH1097" s="13">
        <f t="shared" si="803"/>
        <v>1.9999999999999574E-2</v>
      </c>
      <c r="AI1097" s="14"/>
      <c r="AJ1097" s="13">
        <f t="shared" si="804"/>
        <v>0</v>
      </c>
      <c r="AK1097" s="14">
        <f t="shared" si="814"/>
        <v>0</v>
      </c>
      <c r="AL1097" s="13">
        <f t="shared" si="805"/>
        <v>0</v>
      </c>
      <c r="AM1097" s="14">
        <f t="shared" si="815"/>
        <v>0</v>
      </c>
      <c r="AN1097" s="13">
        <f t="shared" si="816"/>
        <v>0</v>
      </c>
      <c r="AO1097" s="14"/>
      <c r="AP1097" s="13">
        <f t="shared" si="817"/>
        <v>0</v>
      </c>
      <c r="AQ1097" s="14">
        <f t="shared" si="818"/>
        <v>0</v>
      </c>
      <c r="AR1097" s="13">
        <f t="shared" si="819"/>
        <v>0</v>
      </c>
      <c r="AS1097" s="14">
        <f t="shared" si="820"/>
        <v>0</v>
      </c>
      <c r="AT1097" s="13">
        <f t="shared" si="821"/>
        <v>0</v>
      </c>
      <c r="AU1097" s="14"/>
      <c r="AV1097" s="13">
        <f t="shared" si="822"/>
        <v>0</v>
      </c>
      <c r="AW1097" s="14">
        <f t="shared" si="823"/>
        <v>0</v>
      </c>
      <c r="AX1097" s="13">
        <f t="shared" si="824"/>
        <v>0</v>
      </c>
      <c r="AY1097" s="14">
        <f t="shared" si="825"/>
        <v>0</v>
      </c>
      <c r="AZ1097" s="13">
        <f t="shared" si="826"/>
        <v>1.9999999999999574E-2</v>
      </c>
      <c r="BA1097" s="14"/>
      <c r="BB1097" s="13">
        <f t="shared" si="827"/>
        <v>21.850416666666291</v>
      </c>
      <c r="BC1097" s="14">
        <f t="shared" si="828"/>
        <v>1</v>
      </c>
      <c r="BD1097" s="13">
        <f t="shared" si="829"/>
        <v>0</v>
      </c>
      <c r="BE1097" s="14">
        <f t="shared" si="830"/>
        <v>0</v>
      </c>
      <c r="BF1097" s="13">
        <f t="shared" si="831"/>
        <v>1.9999999999999574E-2</v>
      </c>
      <c r="BG1097" s="14"/>
      <c r="BH1097" s="13">
        <f t="shared" si="832"/>
        <v>0</v>
      </c>
      <c r="BI1097" s="14">
        <f t="shared" si="833"/>
        <v>0</v>
      </c>
      <c r="BJ1097" s="13">
        <f t="shared" si="834"/>
        <v>0</v>
      </c>
      <c r="BK1097" s="14">
        <f t="shared" si="835"/>
        <v>0</v>
      </c>
      <c r="BL1097" s="13">
        <f t="shared" si="836"/>
        <v>1.9999999999999574E-2</v>
      </c>
    </row>
    <row r="1098" spans="1:64" x14ac:dyDescent="0.25">
      <c r="A1098" s="23">
        <f t="shared" si="837"/>
        <v>21.870416666666291</v>
      </c>
      <c r="B1098" s="8" t="s">
        <v>77</v>
      </c>
      <c r="C1098" s="10" t="s">
        <v>67</v>
      </c>
      <c r="D1098" s="10" t="s">
        <v>67</v>
      </c>
      <c r="E1098" s="10" t="s">
        <v>67</v>
      </c>
      <c r="F1098" s="10" t="s">
        <v>67</v>
      </c>
      <c r="G1098" s="11" t="s">
        <v>66</v>
      </c>
      <c r="H1098" s="10"/>
      <c r="I1098" t="s">
        <v>65</v>
      </c>
      <c r="J1098" s="10" t="s">
        <v>67</v>
      </c>
      <c r="K1098" s="10" t="s">
        <v>67</v>
      </c>
      <c r="L1098" s="13">
        <f t="shared" si="792"/>
        <v>0</v>
      </c>
      <c r="M1098" s="14">
        <f t="shared" si="806"/>
        <v>0</v>
      </c>
      <c r="N1098" s="13">
        <f t="shared" si="793"/>
        <v>0</v>
      </c>
      <c r="O1098" s="14">
        <f t="shared" si="807"/>
        <v>0</v>
      </c>
      <c r="P1098" s="13">
        <f t="shared" si="794"/>
        <v>1.9999999999999574E-2</v>
      </c>
      <c r="Q1098" s="14"/>
      <c r="R1098" s="13">
        <f t="shared" si="795"/>
        <v>0</v>
      </c>
      <c r="S1098" s="14">
        <f t="shared" si="808"/>
        <v>0</v>
      </c>
      <c r="T1098" s="13">
        <f t="shared" si="796"/>
        <v>0</v>
      </c>
      <c r="U1098" s="14">
        <f t="shared" si="809"/>
        <v>0</v>
      </c>
      <c r="V1098" s="13">
        <f t="shared" si="797"/>
        <v>1.9999999999999574E-2</v>
      </c>
      <c r="W1098" s="14"/>
      <c r="X1098" s="13">
        <f t="shared" si="798"/>
        <v>0</v>
      </c>
      <c r="Y1098" s="14">
        <f t="shared" si="810"/>
        <v>0</v>
      </c>
      <c r="Z1098" s="13">
        <f t="shared" si="799"/>
        <v>0</v>
      </c>
      <c r="AA1098" s="14">
        <f t="shared" si="811"/>
        <v>0</v>
      </c>
      <c r="AB1098" s="13">
        <f t="shared" si="800"/>
        <v>1.9999999999999574E-2</v>
      </c>
      <c r="AC1098" s="14"/>
      <c r="AD1098" s="13">
        <f t="shared" si="801"/>
        <v>0</v>
      </c>
      <c r="AE1098" s="14">
        <f t="shared" si="812"/>
        <v>0</v>
      </c>
      <c r="AF1098" s="13">
        <f t="shared" si="802"/>
        <v>0</v>
      </c>
      <c r="AG1098" s="14">
        <f t="shared" si="813"/>
        <v>0</v>
      </c>
      <c r="AH1098" s="13">
        <f t="shared" si="803"/>
        <v>1.9999999999999574E-2</v>
      </c>
      <c r="AI1098" s="14"/>
      <c r="AJ1098" s="13">
        <f t="shared" si="804"/>
        <v>0</v>
      </c>
      <c r="AK1098" s="14">
        <f t="shared" si="814"/>
        <v>0</v>
      </c>
      <c r="AL1098" s="13">
        <f t="shared" si="805"/>
        <v>21.870416666666291</v>
      </c>
      <c r="AM1098" s="14">
        <f t="shared" si="815"/>
        <v>1</v>
      </c>
      <c r="AN1098" s="13">
        <f t="shared" si="816"/>
        <v>0</v>
      </c>
      <c r="AO1098" s="14"/>
      <c r="AP1098" s="13">
        <f t="shared" si="817"/>
        <v>0</v>
      </c>
      <c r="AQ1098" s="14">
        <f t="shared" si="818"/>
        <v>0</v>
      </c>
      <c r="AR1098" s="13">
        <f t="shared" si="819"/>
        <v>0</v>
      </c>
      <c r="AS1098" s="14">
        <f t="shared" si="820"/>
        <v>0</v>
      </c>
      <c r="AT1098" s="13">
        <f t="shared" si="821"/>
        <v>0</v>
      </c>
      <c r="AU1098" s="14"/>
      <c r="AV1098" s="13">
        <f t="shared" si="822"/>
        <v>0</v>
      </c>
      <c r="AW1098" s="14">
        <f t="shared" si="823"/>
        <v>0</v>
      </c>
      <c r="AX1098" s="13">
        <f t="shared" si="824"/>
        <v>0</v>
      </c>
      <c r="AY1098" s="14">
        <f t="shared" si="825"/>
        <v>0</v>
      </c>
      <c r="AZ1098" s="13">
        <f t="shared" si="826"/>
        <v>1.9999999999999574E-2</v>
      </c>
      <c r="BA1098" s="14"/>
      <c r="BB1098" s="13">
        <f t="shared" si="827"/>
        <v>0</v>
      </c>
      <c r="BC1098" s="14">
        <f t="shared" si="828"/>
        <v>0</v>
      </c>
      <c r="BD1098" s="13">
        <f t="shared" si="829"/>
        <v>0</v>
      </c>
      <c r="BE1098" s="14">
        <f t="shared" si="830"/>
        <v>0</v>
      </c>
      <c r="BF1098" s="13">
        <f t="shared" si="831"/>
        <v>1.9999999999999574E-2</v>
      </c>
      <c r="BG1098" s="14"/>
      <c r="BH1098" s="13">
        <f t="shared" si="832"/>
        <v>0</v>
      </c>
      <c r="BI1098" s="14">
        <f t="shared" si="833"/>
        <v>0</v>
      </c>
      <c r="BJ1098" s="13">
        <f t="shared" si="834"/>
        <v>0</v>
      </c>
      <c r="BK1098" s="14">
        <f t="shared" si="835"/>
        <v>0</v>
      </c>
      <c r="BL1098" s="13">
        <f t="shared" si="836"/>
        <v>1.9999999999999574E-2</v>
      </c>
    </row>
    <row r="1099" spans="1:64" x14ac:dyDescent="0.25">
      <c r="A1099" s="23">
        <f t="shared" si="837"/>
        <v>21.89041666666629</v>
      </c>
      <c r="B1099" s="8"/>
      <c r="C1099" s="10" t="s">
        <v>67</v>
      </c>
      <c r="D1099" s="10" t="s">
        <v>67</v>
      </c>
      <c r="E1099" s="10" t="s">
        <v>67</v>
      </c>
      <c r="F1099" s="10" t="s">
        <v>67</v>
      </c>
      <c r="H1099" s="10"/>
      <c r="I1099" t="s">
        <v>65</v>
      </c>
      <c r="J1099" s="10" t="s">
        <v>67</v>
      </c>
      <c r="K1099" s="10" t="s">
        <v>67</v>
      </c>
      <c r="L1099" s="13">
        <f t="shared" si="792"/>
        <v>0</v>
      </c>
      <c r="M1099" s="14">
        <f t="shared" si="806"/>
        <v>0</v>
      </c>
      <c r="N1099" s="13">
        <f t="shared" si="793"/>
        <v>0</v>
      </c>
      <c r="O1099" s="14">
        <f t="shared" si="807"/>
        <v>0</v>
      </c>
      <c r="P1099" s="13">
        <f t="shared" si="794"/>
        <v>1.9999999999999574E-2</v>
      </c>
      <c r="Q1099" s="14"/>
      <c r="R1099" s="13">
        <f t="shared" si="795"/>
        <v>0</v>
      </c>
      <c r="S1099" s="14">
        <f t="shared" si="808"/>
        <v>0</v>
      </c>
      <c r="T1099" s="13">
        <f t="shared" si="796"/>
        <v>0</v>
      </c>
      <c r="U1099" s="14">
        <f t="shared" si="809"/>
        <v>0</v>
      </c>
      <c r="V1099" s="13">
        <f t="shared" si="797"/>
        <v>1.9999999999999574E-2</v>
      </c>
      <c r="W1099" s="14"/>
      <c r="X1099" s="13">
        <f t="shared" si="798"/>
        <v>0</v>
      </c>
      <c r="Y1099" s="14">
        <f t="shared" si="810"/>
        <v>0</v>
      </c>
      <c r="Z1099" s="13">
        <f t="shared" si="799"/>
        <v>0</v>
      </c>
      <c r="AA1099" s="14">
        <f t="shared" si="811"/>
        <v>0</v>
      </c>
      <c r="AB1099" s="13">
        <f t="shared" si="800"/>
        <v>1.9999999999999574E-2</v>
      </c>
      <c r="AC1099" s="14"/>
      <c r="AD1099" s="13">
        <f t="shared" si="801"/>
        <v>0</v>
      </c>
      <c r="AE1099" s="14">
        <f t="shared" si="812"/>
        <v>0</v>
      </c>
      <c r="AF1099" s="13">
        <f t="shared" si="802"/>
        <v>0</v>
      </c>
      <c r="AG1099" s="14">
        <f t="shared" si="813"/>
        <v>0</v>
      </c>
      <c r="AH1099" s="13">
        <f t="shared" si="803"/>
        <v>1.9999999999999574E-2</v>
      </c>
      <c r="AI1099" s="14"/>
      <c r="AJ1099" s="13">
        <f t="shared" si="804"/>
        <v>0</v>
      </c>
      <c r="AK1099" s="14">
        <f t="shared" si="814"/>
        <v>0</v>
      </c>
      <c r="AL1099" s="13">
        <f t="shared" si="805"/>
        <v>0</v>
      </c>
      <c r="AM1099" s="14">
        <f t="shared" si="815"/>
        <v>0</v>
      </c>
      <c r="AN1099" s="13">
        <f t="shared" si="816"/>
        <v>0</v>
      </c>
      <c r="AO1099" s="14"/>
      <c r="AP1099" s="13">
        <f t="shared" si="817"/>
        <v>0</v>
      </c>
      <c r="AQ1099" s="14">
        <f t="shared" si="818"/>
        <v>0</v>
      </c>
      <c r="AR1099" s="13">
        <f t="shared" si="819"/>
        <v>0</v>
      </c>
      <c r="AS1099" s="14">
        <f t="shared" si="820"/>
        <v>0</v>
      </c>
      <c r="AT1099" s="13">
        <f t="shared" si="821"/>
        <v>0</v>
      </c>
      <c r="AU1099" s="14"/>
      <c r="AV1099" s="13">
        <f t="shared" si="822"/>
        <v>0</v>
      </c>
      <c r="AW1099" s="14">
        <f t="shared" si="823"/>
        <v>0</v>
      </c>
      <c r="AX1099" s="13">
        <f t="shared" si="824"/>
        <v>0</v>
      </c>
      <c r="AY1099" s="14">
        <f t="shared" si="825"/>
        <v>0</v>
      </c>
      <c r="AZ1099" s="13">
        <f t="shared" si="826"/>
        <v>1.9999999999999574E-2</v>
      </c>
      <c r="BA1099" s="14"/>
      <c r="BB1099" s="13">
        <f t="shared" si="827"/>
        <v>0</v>
      </c>
      <c r="BC1099" s="14">
        <f t="shared" si="828"/>
        <v>0</v>
      </c>
      <c r="BD1099" s="13">
        <f t="shared" si="829"/>
        <v>0</v>
      </c>
      <c r="BE1099" s="14">
        <f t="shared" si="830"/>
        <v>0</v>
      </c>
      <c r="BF1099" s="13">
        <f t="shared" si="831"/>
        <v>1.9999999999999574E-2</v>
      </c>
      <c r="BG1099" s="14"/>
      <c r="BH1099" s="13">
        <f t="shared" si="832"/>
        <v>0</v>
      </c>
      <c r="BI1099" s="14">
        <f t="shared" si="833"/>
        <v>0</v>
      </c>
      <c r="BJ1099" s="13">
        <f t="shared" si="834"/>
        <v>0</v>
      </c>
      <c r="BK1099" s="14">
        <f t="shared" si="835"/>
        <v>0</v>
      </c>
      <c r="BL1099" s="13">
        <f t="shared" si="836"/>
        <v>1.9999999999999574E-2</v>
      </c>
    </row>
    <row r="1100" spans="1:64" x14ac:dyDescent="0.25">
      <c r="A1100" s="23">
        <f t="shared" si="837"/>
        <v>21.91041666666629</v>
      </c>
      <c r="B1100" s="8"/>
      <c r="C1100" s="10" t="s">
        <v>67</v>
      </c>
      <c r="D1100" s="10" t="s">
        <v>67</v>
      </c>
      <c r="E1100" s="10" t="s">
        <v>67</v>
      </c>
      <c r="F1100" s="10" t="s">
        <v>67</v>
      </c>
      <c r="H1100" s="10"/>
      <c r="I1100" t="s">
        <v>65</v>
      </c>
      <c r="J1100" s="10" t="s">
        <v>67</v>
      </c>
      <c r="K1100" s="10" t="s">
        <v>67</v>
      </c>
      <c r="L1100" s="13">
        <f t="shared" si="792"/>
        <v>0</v>
      </c>
      <c r="M1100" s="14">
        <f t="shared" si="806"/>
        <v>0</v>
      </c>
      <c r="N1100" s="13">
        <f t="shared" si="793"/>
        <v>0</v>
      </c>
      <c r="O1100" s="14">
        <f t="shared" si="807"/>
        <v>0</v>
      </c>
      <c r="P1100" s="13">
        <f t="shared" si="794"/>
        <v>1.9999999999999574E-2</v>
      </c>
      <c r="Q1100" s="14"/>
      <c r="R1100" s="13">
        <f t="shared" si="795"/>
        <v>0</v>
      </c>
      <c r="S1100" s="14">
        <f t="shared" si="808"/>
        <v>0</v>
      </c>
      <c r="T1100" s="13">
        <f t="shared" si="796"/>
        <v>0</v>
      </c>
      <c r="U1100" s="14">
        <f t="shared" si="809"/>
        <v>0</v>
      </c>
      <c r="V1100" s="13">
        <f t="shared" si="797"/>
        <v>1.9999999999999574E-2</v>
      </c>
      <c r="W1100" s="14"/>
      <c r="X1100" s="13">
        <f t="shared" si="798"/>
        <v>0</v>
      </c>
      <c r="Y1100" s="14">
        <f t="shared" si="810"/>
        <v>0</v>
      </c>
      <c r="Z1100" s="13">
        <f t="shared" si="799"/>
        <v>0</v>
      </c>
      <c r="AA1100" s="14">
        <f t="shared" si="811"/>
        <v>0</v>
      </c>
      <c r="AB1100" s="13">
        <f t="shared" si="800"/>
        <v>1.9999999999999574E-2</v>
      </c>
      <c r="AC1100" s="14"/>
      <c r="AD1100" s="13">
        <f t="shared" si="801"/>
        <v>0</v>
      </c>
      <c r="AE1100" s="14">
        <f t="shared" si="812"/>
        <v>0</v>
      </c>
      <c r="AF1100" s="13">
        <f t="shared" si="802"/>
        <v>0</v>
      </c>
      <c r="AG1100" s="14">
        <f t="shared" si="813"/>
        <v>0</v>
      </c>
      <c r="AH1100" s="13">
        <f t="shared" si="803"/>
        <v>1.9999999999999574E-2</v>
      </c>
      <c r="AI1100" s="14"/>
      <c r="AJ1100" s="13">
        <f t="shared" si="804"/>
        <v>0</v>
      </c>
      <c r="AK1100" s="14">
        <f t="shared" si="814"/>
        <v>0</v>
      </c>
      <c r="AL1100" s="13">
        <f t="shared" si="805"/>
        <v>0</v>
      </c>
      <c r="AM1100" s="14">
        <f t="shared" si="815"/>
        <v>0</v>
      </c>
      <c r="AN1100" s="13">
        <f t="shared" si="816"/>
        <v>0</v>
      </c>
      <c r="AO1100" s="14"/>
      <c r="AP1100" s="13">
        <f t="shared" si="817"/>
        <v>0</v>
      </c>
      <c r="AQ1100" s="14">
        <f t="shared" si="818"/>
        <v>0</v>
      </c>
      <c r="AR1100" s="13">
        <f t="shared" si="819"/>
        <v>0</v>
      </c>
      <c r="AS1100" s="14">
        <f t="shared" si="820"/>
        <v>0</v>
      </c>
      <c r="AT1100" s="13">
        <f t="shared" si="821"/>
        <v>0</v>
      </c>
      <c r="AU1100" s="14"/>
      <c r="AV1100" s="13">
        <f t="shared" si="822"/>
        <v>0</v>
      </c>
      <c r="AW1100" s="14">
        <f t="shared" si="823"/>
        <v>0</v>
      </c>
      <c r="AX1100" s="13">
        <f t="shared" si="824"/>
        <v>0</v>
      </c>
      <c r="AY1100" s="14">
        <f t="shared" si="825"/>
        <v>0</v>
      </c>
      <c r="AZ1100" s="13">
        <f t="shared" si="826"/>
        <v>1.9999999999999574E-2</v>
      </c>
      <c r="BA1100" s="14"/>
      <c r="BB1100" s="13">
        <f t="shared" si="827"/>
        <v>0</v>
      </c>
      <c r="BC1100" s="14">
        <f t="shared" si="828"/>
        <v>0</v>
      </c>
      <c r="BD1100" s="13">
        <f t="shared" si="829"/>
        <v>0</v>
      </c>
      <c r="BE1100" s="14">
        <f t="shared" si="830"/>
        <v>0</v>
      </c>
      <c r="BF1100" s="13">
        <f t="shared" si="831"/>
        <v>1.9999999999999574E-2</v>
      </c>
      <c r="BG1100" s="14"/>
      <c r="BH1100" s="13">
        <f t="shared" si="832"/>
        <v>0</v>
      </c>
      <c r="BI1100" s="14">
        <f t="shared" si="833"/>
        <v>0</v>
      </c>
      <c r="BJ1100" s="13">
        <f t="shared" si="834"/>
        <v>0</v>
      </c>
      <c r="BK1100" s="14">
        <f t="shared" si="835"/>
        <v>0</v>
      </c>
      <c r="BL1100" s="13">
        <f t="shared" si="836"/>
        <v>1.9999999999999574E-2</v>
      </c>
    </row>
    <row r="1101" spans="1:64" x14ac:dyDescent="0.25">
      <c r="A1101" s="23">
        <f t="shared" si="837"/>
        <v>21.930416666666289</v>
      </c>
      <c r="B1101" s="8" t="s">
        <v>78</v>
      </c>
      <c r="C1101" s="10" t="s">
        <v>67</v>
      </c>
      <c r="D1101" s="10" t="s">
        <v>67</v>
      </c>
      <c r="E1101" s="10" t="s">
        <v>67</v>
      </c>
      <c r="F1101" s="10" t="s">
        <v>67</v>
      </c>
      <c r="H1101" s="10" t="s">
        <v>67</v>
      </c>
      <c r="I1101" t="s">
        <v>65</v>
      </c>
      <c r="J1101" s="10" t="s">
        <v>67</v>
      </c>
      <c r="K1101" s="10" t="s">
        <v>67</v>
      </c>
      <c r="L1101" s="13">
        <f t="shared" si="792"/>
        <v>0</v>
      </c>
      <c r="M1101" s="14">
        <f t="shared" si="806"/>
        <v>0</v>
      </c>
      <c r="N1101" s="13">
        <f t="shared" si="793"/>
        <v>0</v>
      </c>
      <c r="O1101" s="14">
        <f t="shared" si="807"/>
        <v>0</v>
      </c>
      <c r="P1101" s="13">
        <f t="shared" si="794"/>
        <v>1.9999999999999574E-2</v>
      </c>
      <c r="Q1101" s="14"/>
      <c r="R1101" s="13">
        <f t="shared" si="795"/>
        <v>0</v>
      </c>
      <c r="S1101" s="14">
        <f t="shared" si="808"/>
        <v>0</v>
      </c>
      <c r="T1101" s="13">
        <f t="shared" si="796"/>
        <v>0</v>
      </c>
      <c r="U1101" s="14">
        <f t="shared" si="809"/>
        <v>0</v>
      </c>
      <c r="V1101" s="13">
        <f t="shared" si="797"/>
        <v>1.9999999999999574E-2</v>
      </c>
      <c r="W1101" s="14"/>
      <c r="X1101" s="13">
        <f t="shared" si="798"/>
        <v>0</v>
      </c>
      <c r="Y1101" s="14">
        <f t="shared" si="810"/>
        <v>0</v>
      </c>
      <c r="Z1101" s="13">
        <f t="shared" si="799"/>
        <v>0</v>
      </c>
      <c r="AA1101" s="14">
        <f t="shared" si="811"/>
        <v>0</v>
      </c>
      <c r="AB1101" s="13">
        <f t="shared" si="800"/>
        <v>1.9999999999999574E-2</v>
      </c>
      <c r="AC1101" s="14"/>
      <c r="AD1101" s="13">
        <f t="shared" si="801"/>
        <v>0</v>
      </c>
      <c r="AE1101" s="14">
        <f t="shared" si="812"/>
        <v>0</v>
      </c>
      <c r="AF1101" s="13">
        <f t="shared" si="802"/>
        <v>0</v>
      </c>
      <c r="AG1101" s="14">
        <f t="shared" si="813"/>
        <v>0</v>
      </c>
      <c r="AH1101" s="13">
        <f t="shared" si="803"/>
        <v>1.9999999999999574E-2</v>
      </c>
      <c r="AI1101" s="14"/>
      <c r="AJ1101" s="13">
        <f t="shared" si="804"/>
        <v>0</v>
      </c>
      <c r="AK1101" s="14">
        <f t="shared" si="814"/>
        <v>0</v>
      </c>
      <c r="AL1101" s="13">
        <f t="shared" si="805"/>
        <v>0</v>
      </c>
      <c r="AM1101" s="14">
        <f t="shared" si="815"/>
        <v>0</v>
      </c>
      <c r="AN1101" s="13">
        <f t="shared" si="816"/>
        <v>0</v>
      </c>
      <c r="AO1101" s="14"/>
      <c r="AP1101" s="13">
        <f t="shared" si="817"/>
        <v>21.930416666666289</v>
      </c>
      <c r="AQ1101" s="14">
        <f t="shared" si="818"/>
        <v>1</v>
      </c>
      <c r="AR1101" s="13">
        <f t="shared" si="819"/>
        <v>0</v>
      </c>
      <c r="AS1101" s="14">
        <f t="shared" si="820"/>
        <v>0</v>
      </c>
      <c r="AT1101" s="13">
        <f t="shared" si="821"/>
        <v>1.9999999999999574E-2</v>
      </c>
      <c r="AU1101" s="14"/>
      <c r="AV1101" s="13">
        <f t="shared" si="822"/>
        <v>0</v>
      </c>
      <c r="AW1101" s="14">
        <f t="shared" si="823"/>
        <v>0</v>
      </c>
      <c r="AX1101" s="13">
        <f t="shared" si="824"/>
        <v>0</v>
      </c>
      <c r="AY1101" s="14">
        <f t="shared" si="825"/>
        <v>0</v>
      </c>
      <c r="AZ1101" s="13">
        <f t="shared" si="826"/>
        <v>1.9999999999999574E-2</v>
      </c>
      <c r="BA1101" s="14"/>
      <c r="BB1101" s="13">
        <f t="shared" si="827"/>
        <v>0</v>
      </c>
      <c r="BC1101" s="14">
        <f t="shared" si="828"/>
        <v>0</v>
      </c>
      <c r="BD1101" s="13">
        <f t="shared" si="829"/>
        <v>0</v>
      </c>
      <c r="BE1101" s="14">
        <f t="shared" si="830"/>
        <v>0</v>
      </c>
      <c r="BF1101" s="13">
        <f t="shared" si="831"/>
        <v>1.9999999999999574E-2</v>
      </c>
      <c r="BG1101" s="14"/>
      <c r="BH1101" s="13">
        <f t="shared" si="832"/>
        <v>0</v>
      </c>
      <c r="BI1101" s="14">
        <f t="shared" si="833"/>
        <v>0</v>
      </c>
      <c r="BJ1101" s="13">
        <f t="shared" si="834"/>
        <v>0</v>
      </c>
      <c r="BK1101" s="14">
        <f t="shared" si="835"/>
        <v>0</v>
      </c>
      <c r="BL1101" s="13">
        <f t="shared" si="836"/>
        <v>1.9999999999999574E-2</v>
      </c>
    </row>
    <row r="1102" spans="1:64" x14ac:dyDescent="0.25">
      <c r="A1102" s="23">
        <f t="shared" si="837"/>
        <v>21.950416666666289</v>
      </c>
      <c r="B1102" s="8"/>
      <c r="C1102" s="10" t="s">
        <v>67</v>
      </c>
      <c r="D1102" s="10" t="s">
        <v>67</v>
      </c>
      <c r="E1102" s="10" t="s">
        <v>67</v>
      </c>
      <c r="F1102" s="10" t="s">
        <v>67</v>
      </c>
      <c r="H1102" s="10" t="s">
        <v>67</v>
      </c>
      <c r="I1102" t="s">
        <v>65</v>
      </c>
      <c r="J1102" s="10" t="s">
        <v>67</v>
      </c>
      <c r="K1102" s="10" t="s">
        <v>67</v>
      </c>
      <c r="L1102" s="13">
        <f t="shared" si="792"/>
        <v>0</v>
      </c>
      <c r="M1102" s="14">
        <f t="shared" si="806"/>
        <v>0</v>
      </c>
      <c r="N1102" s="13">
        <f t="shared" si="793"/>
        <v>0</v>
      </c>
      <c r="O1102" s="14">
        <f t="shared" si="807"/>
        <v>0</v>
      </c>
      <c r="P1102" s="13">
        <f t="shared" si="794"/>
        <v>1.9999999999999574E-2</v>
      </c>
      <c r="Q1102" s="14"/>
      <c r="R1102" s="13">
        <f t="shared" si="795"/>
        <v>0</v>
      </c>
      <c r="S1102" s="14">
        <f t="shared" si="808"/>
        <v>0</v>
      </c>
      <c r="T1102" s="13">
        <f t="shared" si="796"/>
        <v>0</v>
      </c>
      <c r="U1102" s="14">
        <f t="shared" si="809"/>
        <v>0</v>
      </c>
      <c r="V1102" s="13">
        <f t="shared" si="797"/>
        <v>1.9999999999999574E-2</v>
      </c>
      <c r="W1102" s="14"/>
      <c r="X1102" s="13">
        <f t="shared" si="798"/>
        <v>0</v>
      </c>
      <c r="Y1102" s="14">
        <f t="shared" si="810"/>
        <v>0</v>
      </c>
      <c r="Z1102" s="13">
        <f t="shared" si="799"/>
        <v>0</v>
      </c>
      <c r="AA1102" s="14">
        <f t="shared" si="811"/>
        <v>0</v>
      </c>
      <c r="AB1102" s="13">
        <f t="shared" si="800"/>
        <v>1.9999999999999574E-2</v>
      </c>
      <c r="AC1102" s="14"/>
      <c r="AD1102" s="13">
        <f t="shared" si="801"/>
        <v>0</v>
      </c>
      <c r="AE1102" s="14">
        <f t="shared" si="812"/>
        <v>0</v>
      </c>
      <c r="AF1102" s="13">
        <f t="shared" si="802"/>
        <v>0</v>
      </c>
      <c r="AG1102" s="14">
        <f t="shared" si="813"/>
        <v>0</v>
      </c>
      <c r="AH1102" s="13">
        <f t="shared" si="803"/>
        <v>1.9999999999999574E-2</v>
      </c>
      <c r="AI1102" s="14"/>
      <c r="AJ1102" s="13">
        <f t="shared" si="804"/>
        <v>0</v>
      </c>
      <c r="AK1102" s="14">
        <f t="shared" si="814"/>
        <v>0</v>
      </c>
      <c r="AL1102" s="13">
        <f t="shared" si="805"/>
        <v>0</v>
      </c>
      <c r="AM1102" s="14">
        <f t="shared" si="815"/>
        <v>0</v>
      </c>
      <c r="AN1102" s="13">
        <f t="shared" si="816"/>
        <v>0</v>
      </c>
      <c r="AO1102" s="14"/>
      <c r="AP1102" s="13">
        <f t="shared" si="817"/>
        <v>0</v>
      </c>
      <c r="AQ1102" s="14">
        <f t="shared" si="818"/>
        <v>0</v>
      </c>
      <c r="AR1102" s="13">
        <f t="shared" si="819"/>
        <v>0</v>
      </c>
      <c r="AS1102" s="14">
        <f t="shared" si="820"/>
        <v>0</v>
      </c>
      <c r="AT1102" s="13">
        <f t="shared" si="821"/>
        <v>1.9999999999999574E-2</v>
      </c>
      <c r="AU1102" s="14"/>
      <c r="AV1102" s="13">
        <f t="shared" si="822"/>
        <v>0</v>
      </c>
      <c r="AW1102" s="14">
        <f t="shared" si="823"/>
        <v>0</v>
      </c>
      <c r="AX1102" s="13">
        <f t="shared" si="824"/>
        <v>0</v>
      </c>
      <c r="AY1102" s="14">
        <f t="shared" si="825"/>
        <v>0</v>
      </c>
      <c r="AZ1102" s="13">
        <f t="shared" si="826"/>
        <v>1.9999999999999574E-2</v>
      </c>
      <c r="BA1102" s="14"/>
      <c r="BB1102" s="13">
        <f t="shared" si="827"/>
        <v>0</v>
      </c>
      <c r="BC1102" s="14">
        <f t="shared" si="828"/>
        <v>0</v>
      </c>
      <c r="BD1102" s="13">
        <f t="shared" si="829"/>
        <v>0</v>
      </c>
      <c r="BE1102" s="14">
        <f t="shared" si="830"/>
        <v>0</v>
      </c>
      <c r="BF1102" s="13">
        <f t="shared" si="831"/>
        <v>1.9999999999999574E-2</v>
      </c>
      <c r="BG1102" s="14"/>
      <c r="BH1102" s="13">
        <f t="shared" si="832"/>
        <v>0</v>
      </c>
      <c r="BI1102" s="14">
        <f t="shared" si="833"/>
        <v>0</v>
      </c>
      <c r="BJ1102" s="13">
        <f t="shared" si="834"/>
        <v>0</v>
      </c>
      <c r="BK1102" s="14">
        <f t="shared" si="835"/>
        <v>0</v>
      </c>
      <c r="BL1102" s="13">
        <f t="shared" si="836"/>
        <v>1.9999999999999574E-2</v>
      </c>
    </row>
    <row r="1103" spans="1:64" x14ac:dyDescent="0.25">
      <c r="A1103" s="23">
        <f t="shared" si="837"/>
        <v>21.970416666666289</v>
      </c>
      <c r="B1103" s="8" t="s">
        <v>81</v>
      </c>
      <c r="C1103" t="s">
        <v>65</v>
      </c>
      <c r="D1103" s="10" t="s">
        <v>67</v>
      </c>
      <c r="E1103" s="10" t="s">
        <v>67</v>
      </c>
      <c r="F1103" s="10" t="s">
        <v>67</v>
      </c>
      <c r="H1103" s="10" t="s">
        <v>67</v>
      </c>
      <c r="I1103" s="11" t="s">
        <v>66</v>
      </c>
      <c r="J1103" s="10" t="s">
        <v>67</v>
      </c>
      <c r="K1103" s="10" t="s">
        <v>67</v>
      </c>
      <c r="L1103" s="13">
        <f t="shared" si="792"/>
        <v>0</v>
      </c>
      <c r="M1103" s="14">
        <f t="shared" si="806"/>
        <v>0</v>
      </c>
      <c r="N1103" s="13">
        <f t="shared" si="793"/>
        <v>0</v>
      </c>
      <c r="O1103" s="14">
        <f t="shared" si="807"/>
        <v>0</v>
      </c>
      <c r="P1103" s="13">
        <f t="shared" si="794"/>
        <v>0</v>
      </c>
      <c r="Q1103" s="14"/>
      <c r="R1103" s="13">
        <f t="shared" si="795"/>
        <v>0</v>
      </c>
      <c r="S1103" s="14">
        <f t="shared" si="808"/>
        <v>0</v>
      </c>
      <c r="T1103" s="13">
        <f t="shared" si="796"/>
        <v>0</v>
      </c>
      <c r="U1103" s="14">
        <f t="shared" si="809"/>
        <v>0</v>
      </c>
      <c r="V1103" s="13">
        <f t="shared" si="797"/>
        <v>1.9999999999999574E-2</v>
      </c>
      <c r="W1103" s="14"/>
      <c r="X1103" s="13">
        <f t="shared" si="798"/>
        <v>0</v>
      </c>
      <c r="Y1103" s="14">
        <f t="shared" si="810"/>
        <v>0</v>
      </c>
      <c r="Z1103" s="13">
        <f t="shared" si="799"/>
        <v>0</v>
      </c>
      <c r="AA1103" s="14">
        <f t="shared" si="811"/>
        <v>0</v>
      </c>
      <c r="AB1103" s="13">
        <f t="shared" si="800"/>
        <v>1.9999999999999574E-2</v>
      </c>
      <c r="AC1103" s="14"/>
      <c r="AD1103" s="13">
        <f t="shared" si="801"/>
        <v>0</v>
      </c>
      <c r="AE1103" s="14">
        <f t="shared" si="812"/>
        <v>0</v>
      </c>
      <c r="AF1103" s="13">
        <f t="shared" si="802"/>
        <v>0</v>
      </c>
      <c r="AG1103" s="14">
        <f t="shared" si="813"/>
        <v>0</v>
      </c>
      <c r="AH1103" s="13">
        <f t="shared" si="803"/>
        <v>1.9999999999999574E-2</v>
      </c>
      <c r="AI1103" s="14"/>
      <c r="AJ1103" s="13">
        <f t="shared" si="804"/>
        <v>0</v>
      </c>
      <c r="AK1103" s="14">
        <f t="shared" si="814"/>
        <v>0</v>
      </c>
      <c r="AL1103" s="13">
        <f t="shared" si="805"/>
        <v>0</v>
      </c>
      <c r="AM1103" s="14">
        <f t="shared" si="815"/>
        <v>0</v>
      </c>
      <c r="AN1103" s="13">
        <f t="shared" si="816"/>
        <v>0</v>
      </c>
      <c r="AO1103" s="14"/>
      <c r="AP1103" s="13">
        <f t="shared" si="817"/>
        <v>0</v>
      </c>
      <c r="AQ1103" s="14">
        <f t="shared" si="818"/>
        <v>0</v>
      </c>
      <c r="AR1103" s="13">
        <f t="shared" si="819"/>
        <v>0</v>
      </c>
      <c r="AS1103" s="14">
        <f t="shared" si="820"/>
        <v>0</v>
      </c>
      <c r="AT1103" s="13">
        <f t="shared" si="821"/>
        <v>1.9999999999999574E-2</v>
      </c>
      <c r="AU1103" s="14"/>
      <c r="AV1103" s="13">
        <f t="shared" si="822"/>
        <v>0</v>
      </c>
      <c r="AW1103" s="14">
        <f t="shared" si="823"/>
        <v>0</v>
      </c>
      <c r="AX1103" s="13">
        <f t="shared" si="824"/>
        <v>21.970416666666289</v>
      </c>
      <c r="AY1103" s="14">
        <f t="shared" si="825"/>
        <v>1</v>
      </c>
      <c r="AZ1103" s="13">
        <f t="shared" si="826"/>
        <v>1.9999999999999574E-2</v>
      </c>
      <c r="BA1103" s="14"/>
      <c r="BB1103" s="13">
        <f t="shared" si="827"/>
        <v>0</v>
      </c>
      <c r="BC1103" s="14">
        <f t="shared" si="828"/>
        <v>0</v>
      </c>
      <c r="BD1103" s="13">
        <f t="shared" si="829"/>
        <v>0</v>
      </c>
      <c r="BE1103" s="14">
        <f t="shared" si="830"/>
        <v>0</v>
      </c>
      <c r="BF1103" s="13">
        <f t="shared" si="831"/>
        <v>1.9999999999999574E-2</v>
      </c>
      <c r="BG1103" s="14"/>
      <c r="BH1103" s="13">
        <f t="shared" si="832"/>
        <v>0</v>
      </c>
      <c r="BI1103" s="14">
        <f t="shared" si="833"/>
        <v>0</v>
      </c>
      <c r="BJ1103" s="13">
        <f t="shared" si="834"/>
        <v>0</v>
      </c>
      <c r="BK1103" s="14">
        <f t="shared" si="835"/>
        <v>0</v>
      </c>
      <c r="BL1103" s="13">
        <f t="shared" si="836"/>
        <v>1.9999999999999574E-2</v>
      </c>
    </row>
    <row r="1104" spans="1:64" x14ac:dyDescent="0.25">
      <c r="A1104" s="23">
        <f t="shared" si="837"/>
        <v>21.990416666666288</v>
      </c>
      <c r="B1104" s="8"/>
      <c r="C1104" t="s">
        <v>65</v>
      </c>
      <c r="D1104" s="10" t="s">
        <v>67</v>
      </c>
      <c r="E1104" s="10" t="s">
        <v>67</v>
      </c>
      <c r="F1104" s="10" t="s">
        <v>67</v>
      </c>
      <c r="H1104" s="10" t="s">
        <v>67</v>
      </c>
      <c r="J1104" s="10" t="s">
        <v>67</v>
      </c>
      <c r="K1104" s="10" t="s">
        <v>67</v>
      </c>
      <c r="L1104" s="13">
        <f t="shared" si="792"/>
        <v>0</v>
      </c>
      <c r="M1104" s="14">
        <f t="shared" si="806"/>
        <v>0</v>
      </c>
      <c r="N1104" s="13">
        <f t="shared" si="793"/>
        <v>0</v>
      </c>
      <c r="O1104" s="14">
        <f t="shared" si="807"/>
        <v>0</v>
      </c>
      <c r="P1104" s="13">
        <f t="shared" si="794"/>
        <v>0</v>
      </c>
      <c r="Q1104" s="14"/>
      <c r="R1104" s="13">
        <f t="shared" si="795"/>
        <v>0</v>
      </c>
      <c r="S1104" s="14">
        <f t="shared" si="808"/>
        <v>0</v>
      </c>
      <c r="T1104" s="13">
        <f t="shared" si="796"/>
        <v>0</v>
      </c>
      <c r="U1104" s="14">
        <f t="shared" si="809"/>
        <v>0</v>
      </c>
      <c r="V1104" s="13">
        <f t="shared" si="797"/>
        <v>1.9999999999999574E-2</v>
      </c>
      <c r="W1104" s="14"/>
      <c r="X1104" s="13">
        <f t="shared" si="798"/>
        <v>0</v>
      </c>
      <c r="Y1104" s="14">
        <f t="shared" si="810"/>
        <v>0</v>
      </c>
      <c r="Z1104" s="13">
        <f t="shared" si="799"/>
        <v>0</v>
      </c>
      <c r="AA1104" s="14">
        <f t="shared" si="811"/>
        <v>0</v>
      </c>
      <c r="AB1104" s="13">
        <f t="shared" si="800"/>
        <v>1.9999999999999574E-2</v>
      </c>
      <c r="AC1104" s="14"/>
      <c r="AD1104" s="13">
        <f t="shared" si="801"/>
        <v>0</v>
      </c>
      <c r="AE1104" s="14">
        <f t="shared" si="812"/>
        <v>0</v>
      </c>
      <c r="AF1104" s="13">
        <f t="shared" si="802"/>
        <v>0</v>
      </c>
      <c r="AG1104" s="14">
        <f t="shared" si="813"/>
        <v>0</v>
      </c>
      <c r="AH1104" s="13">
        <f t="shared" si="803"/>
        <v>1.9999999999999574E-2</v>
      </c>
      <c r="AI1104" s="14"/>
      <c r="AJ1104" s="13">
        <f t="shared" si="804"/>
        <v>0</v>
      </c>
      <c r="AK1104" s="14">
        <f t="shared" si="814"/>
        <v>0</v>
      </c>
      <c r="AL1104" s="13">
        <f t="shared" si="805"/>
        <v>0</v>
      </c>
      <c r="AM1104" s="14">
        <f t="shared" si="815"/>
        <v>0</v>
      </c>
      <c r="AN1104" s="13">
        <f t="shared" si="816"/>
        <v>0</v>
      </c>
      <c r="AO1104" s="14"/>
      <c r="AP1104" s="13">
        <f t="shared" si="817"/>
        <v>0</v>
      </c>
      <c r="AQ1104" s="14">
        <f t="shared" si="818"/>
        <v>0</v>
      </c>
      <c r="AR1104" s="13">
        <f t="shared" si="819"/>
        <v>0</v>
      </c>
      <c r="AS1104" s="14">
        <f t="shared" si="820"/>
        <v>0</v>
      </c>
      <c r="AT1104" s="13">
        <f t="shared" si="821"/>
        <v>1.9999999999999574E-2</v>
      </c>
      <c r="AU1104" s="14"/>
      <c r="AV1104" s="13">
        <f t="shared" si="822"/>
        <v>0</v>
      </c>
      <c r="AW1104" s="14">
        <f t="shared" si="823"/>
        <v>0</v>
      </c>
      <c r="AX1104" s="13">
        <f t="shared" si="824"/>
        <v>0</v>
      </c>
      <c r="AY1104" s="14">
        <f t="shared" si="825"/>
        <v>0</v>
      </c>
      <c r="AZ1104" s="13">
        <f t="shared" si="826"/>
        <v>1.9999999999999574E-2</v>
      </c>
      <c r="BA1104" s="14"/>
      <c r="BB1104" s="13">
        <f t="shared" si="827"/>
        <v>0</v>
      </c>
      <c r="BC1104" s="14">
        <f t="shared" si="828"/>
        <v>0</v>
      </c>
      <c r="BD1104" s="13">
        <f t="shared" si="829"/>
        <v>0</v>
      </c>
      <c r="BE1104" s="14">
        <f t="shared" si="830"/>
        <v>0</v>
      </c>
      <c r="BF1104" s="13">
        <f t="shared" si="831"/>
        <v>1.9999999999999574E-2</v>
      </c>
      <c r="BG1104" s="14"/>
      <c r="BH1104" s="13">
        <f t="shared" si="832"/>
        <v>0</v>
      </c>
      <c r="BI1104" s="14">
        <f t="shared" si="833"/>
        <v>0</v>
      </c>
      <c r="BJ1104" s="13">
        <f t="shared" si="834"/>
        <v>0</v>
      </c>
      <c r="BK1104" s="14">
        <f t="shared" si="835"/>
        <v>0</v>
      </c>
      <c r="BL1104" s="13">
        <f t="shared" si="836"/>
        <v>1.9999999999999574E-2</v>
      </c>
    </row>
    <row r="1105" spans="1:64" x14ac:dyDescent="0.25">
      <c r="A1105" s="23">
        <f t="shared" si="837"/>
        <v>22.010416666666288</v>
      </c>
      <c r="B1105" s="8"/>
      <c r="C1105" t="s">
        <v>65</v>
      </c>
      <c r="D1105" s="10" t="s">
        <v>67</v>
      </c>
      <c r="E1105" s="10" t="s">
        <v>67</v>
      </c>
      <c r="F1105" s="10" t="s">
        <v>67</v>
      </c>
      <c r="H1105" s="10" t="s">
        <v>67</v>
      </c>
      <c r="J1105" s="10" t="s">
        <v>67</v>
      </c>
      <c r="K1105" s="10" t="s">
        <v>67</v>
      </c>
      <c r="L1105" s="13">
        <f t="shared" si="792"/>
        <v>0</v>
      </c>
      <c r="M1105" s="14">
        <f t="shared" si="806"/>
        <v>0</v>
      </c>
      <c r="N1105" s="13">
        <f t="shared" si="793"/>
        <v>0</v>
      </c>
      <c r="O1105" s="14">
        <f t="shared" si="807"/>
        <v>0</v>
      </c>
      <c r="P1105" s="13">
        <f t="shared" si="794"/>
        <v>0</v>
      </c>
      <c r="Q1105" s="14"/>
      <c r="R1105" s="13">
        <f t="shared" si="795"/>
        <v>0</v>
      </c>
      <c r="S1105" s="14">
        <f t="shared" si="808"/>
        <v>0</v>
      </c>
      <c r="T1105" s="13">
        <f t="shared" si="796"/>
        <v>0</v>
      </c>
      <c r="U1105" s="14">
        <f t="shared" si="809"/>
        <v>0</v>
      </c>
      <c r="V1105" s="13">
        <f t="shared" si="797"/>
        <v>1.9999999999999574E-2</v>
      </c>
      <c r="W1105" s="14"/>
      <c r="X1105" s="13">
        <f t="shared" si="798"/>
        <v>0</v>
      </c>
      <c r="Y1105" s="14">
        <f t="shared" si="810"/>
        <v>0</v>
      </c>
      <c r="Z1105" s="13">
        <f t="shared" si="799"/>
        <v>0</v>
      </c>
      <c r="AA1105" s="14">
        <f t="shared" si="811"/>
        <v>0</v>
      </c>
      <c r="AB1105" s="13">
        <f t="shared" si="800"/>
        <v>1.9999999999999574E-2</v>
      </c>
      <c r="AC1105" s="14"/>
      <c r="AD1105" s="13">
        <f t="shared" si="801"/>
        <v>0</v>
      </c>
      <c r="AE1105" s="14">
        <f t="shared" si="812"/>
        <v>0</v>
      </c>
      <c r="AF1105" s="13">
        <f t="shared" si="802"/>
        <v>0</v>
      </c>
      <c r="AG1105" s="14">
        <f t="shared" si="813"/>
        <v>0</v>
      </c>
      <c r="AH1105" s="13">
        <f t="shared" si="803"/>
        <v>1.9999999999999574E-2</v>
      </c>
      <c r="AI1105" s="14"/>
      <c r="AJ1105" s="13">
        <f t="shared" si="804"/>
        <v>0</v>
      </c>
      <c r="AK1105" s="14">
        <f t="shared" si="814"/>
        <v>0</v>
      </c>
      <c r="AL1105" s="13">
        <f t="shared" si="805"/>
        <v>0</v>
      </c>
      <c r="AM1105" s="14">
        <f t="shared" si="815"/>
        <v>0</v>
      </c>
      <c r="AN1105" s="13">
        <f t="shared" si="816"/>
        <v>0</v>
      </c>
      <c r="AO1105" s="14"/>
      <c r="AP1105" s="13">
        <f t="shared" si="817"/>
        <v>0</v>
      </c>
      <c r="AQ1105" s="14">
        <f t="shared" si="818"/>
        <v>0</v>
      </c>
      <c r="AR1105" s="13">
        <f t="shared" si="819"/>
        <v>0</v>
      </c>
      <c r="AS1105" s="14">
        <f t="shared" si="820"/>
        <v>0</v>
      </c>
      <c r="AT1105" s="13">
        <f t="shared" si="821"/>
        <v>1.9999999999999574E-2</v>
      </c>
      <c r="AU1105" s="14"/>
      <c r="AV1105" s="13">
        <f t="shared" si="822"/>
        <v>0</v>
      </c>
      <c r="AW1105" s="14">
        <f t="shared" si="823"/>
        <v>0</v>
      </c>
      <c r="AX1105" s="13">
        <f t="shared" si="824"/>
        <v>0</v>
      </c>
      <c r="AY1105" s="14">
        <f t="shared" si="825"/>
        <v>0</v>
      </c>
      <c r="AZ1105" s="13">
        <f t="shared" si="826"/>
        <v>1.9999999999999574E-2</v>
      </c>
      <c r="BA1105" s="14"/>
      <c r="BB1105" s="13">
        <f t="shared" si="827"/>
        <v>0</v>
      </c>
      <c r="BC1105" s="14">
        <f t="shared" si="828"/>
        <v>0</v>
      </c>
      <c r="BD1105" s="13">
        <f t="shared" si="829"/>
        <v>0</v>
      </c>
      <c r="BE1105" s="14">
        <f t="shared" si="830"/>
        <v>0</v>
      </c>
      <c r="BF1105" s="13">
        <f t="shared" si="831"/>
        <v>1.9999999999999574E-2</v>
      </c>
      <c r="BG1105" s="14"/>
      <c r="BH1105" s="13">
        <f t="shared" si="832"/>
        <v>0</v>
      </c>
      <c r="BI1105" s="14">
        <f t="shared" si="833"/>
        <v>0</v>
      </c>
      <c r="BJ1105" s="13">
        <f t="shared" si="834"/>
        <v>0</v>
      </c>
      <c r="BK1105" s="14">
        <f t="shared" si="835"/>
        <v>0</v>
      </c>
      <c r="BL1105" s="13">
        <f t="shared" si="836"/>
        <v>1.9999999999999574E-2</v>
      </c>
    </row>
    <row r="1106" spans="1:64" x14ac:dyDescent="0.25">
      <c r="A1106" s="23">
        <f t="shared" si="837"/>
        <v>22.030416666666287</v>
      </c>
      <c r="B1106" s="8"/>
      <c r="C1106" t="s">
        <v>65</v>
      </c>
      <c r="D1106" s="10" t="s">
        <v>67</v>
      </c>
      <c r="E1106" s="10" t="s">
        <v>67</v>
      </c>
      <c r="F1106" s="10" t="s">
        <v>67</v>
      </c>
      <c r="H1106" s="10" t="s">
        <v>67</v>
      </c>
      <c r="J1106" s="10" t="s">
        <v>67</v>
      </c>
      <c r="K1106" s="10" t="s">
        <v>67</v>
      </c>
      <c r="L1106" s="13">
        <f t="shared" si="792"/>
        <v>0</v>
      </c>
      <c r="M1106" s="14">
        <f t="shared" si="806"/>
        <v>0</v>
      </c>
      <c r="N1106" s="13">
        <f t="shared" si="793"/>
        <v>0</v>
      </c>
      <c r="O1106" s="14">
        <f t="shared" si="807"/>
        <v>0</v>
      </c>
      <c r="P1106" s="13">
        <f t="shared" si="794"/>
        <v>0</v>
      </c>
      <c r="Q1106" s="14"/>
      <c r="R1106" s="13">
        <f t="shared" si="795"/>
        <v>0</v>
      </c>
      <c r="S1106" s="14">
        <f t="shared" si="808"/>
        <v>0</v>
      </c>
      <c r="T1106" s="13">
        <f t="shared" si="796"/>
        <v>0</v>
      </c>
      <c r="U1106" s="14">
        <f t="shared" si="809"/>
        <v>0</v>
      </c>
      <c r="V1106" s="13">
        <f t="shared" si="797"/>
        <v>1.9999999999999574E-2</v>
      </c>
      <c r="W1106" s="14"/>
      <c r="X1106" s="13">
        <f t="shared" si="798"/>
        <v>0</v>
      </c>
      <c r="Y1106" s="14">
        <f t="shared" si="810"/>
        <v>0</v>
      </c>
      <c r="Z1106" s="13">
        <f t="shared" si="799"/>
        <v>0</v>
      </c>
      <c r="AA1106" s="14">
        <f t="shared" si="811"/>
        <v>0</v>
      </c>
      <c r="AB1106" s="13">
        <f t="shared" si="800"/>
        <v>1.9999999999999574E-2</v>
      </c>
      <c r="AC1106" s="14"/>
      <c r="AD1106" s="13">
        <f t="shared" si="801"/>
        <v>0</v>
      </c>
      <c r="AE1106" s="14">
        <f t="shared" si="812"/>
        <v>0</v>
      </c>
      <c r="AF1106" s="13">
        <f t="shared" si="802"/>
        <v>0</v>
      </c>
      <c r="AG1106" s="14">
        <f t="shared" si="813"/>
        <v>0</v>
      </c>
      <c r="AH1106" s="13">
        <f t="shared" si="803"/>
        <v>1.9999999999999574E-2</v>
      </c>
      <c r="AI1106" s="14"/>
      <c r="AJ1106" s="13">
        <f t="shared" si="804"/>
        <v>0</v>
      </c>
      <c r="AK1106" s="14">
        <f t="shared" si="814"/>
        <v>0</v>
      </c>
      <c r="AL1106" s="13">
        <f t="shared" si="805"/>
        <v>0</v>
      </c>
      <c r="AM1106" s="14">
        <f t="shared" si="815"/>
        <v>0</v>
      </c>
      <c r="AN1106" s="13">
        <f t="shared" si="816"/>
        <v>0</v>
      </c>
      <c r="AO1106" s="14"/>
      <c r="AP1106" s="13">
        <f t="shared" si="817"/>
        <v>0</v>
      </c>
      <c r="AQ1106" s="14">
        <f t="shared" si="818"/>
        <v>0</v>
      </c>
      <c r="AR1106" s="13">
        <f t="shared" si="819"/>
        <v>0</v>
      </c>
      <c r="AS1106" s="14">
        <f t="shared" si="820"/>
        <v>0</v>
      </c>
      <c r="AT1106" s="13">
        <f t="shared" si="821"/>
        <v>1.9999999999999574E-2</v>
      </c>
      <c r="AU1106" s="14"/>
      <c r="AV1106" s="13">
        <f t="shared" si="822"/>
        <v>0</v>
      </c>
      <c r="AW1106" s="14">
        <f t="shared" si="823"/>
        <v>0</v>
      </c>
      <c r="AX1106" s="13">
        <f t="shared" si="824"/>
        <v>0</v>
      </c>
      <c r="AY1106" s="14">
        <f t="shared" si="825"/>
        <v>0</v>
      </c>
      <c r="AZ1106" s="13">
        <f t="shared" si="826"/>
        <v>1.9999999999999574E-2</v>
      </c>
      <c r="BA1106" s="14"/>
      <c r="BB1106" s="13">
        <f t="shared" si="827"/>
        <v>0</v>
      </c>
      <c r="BC1106" s="14">
        <f t="shared" si="828"/>
        <v>0</v>
      </c>
      <c r="BD1106" s="13">
        <f t="shared" si="829"/>
        <v>0</v>
      </c>
      <c r="BE1106" s="14">
        <f t="shared" si="830"/>
        <v>0</v>
      </c>
      <c r="BF1106" s="13">
        <f t="shared" si="831"/>
        <v>1.9999999999999574E-2</v>
      </c>
      <c r="BG1106" s="14"/>
      <c r="BH1106" s="13">
        <f t="shared" si="832"/>
        <v>0</v>
      </c>
      <c r="BI1106" s="14">
        <f t="shared" si="833"/>
        <v>0</v>
      </c>
      <c r="BJ1106" s="13">
        <f t="shared" si="834"/>
        <v>0</v>
      </c>
      <c r="BK1106" s="14">
        <f t="shared" si="835"/>
        <v>0</v>
      </c>
      <c r="BL1106" s="13">
        <f t="shared" si="836"/>
        <v>1.9999999999999574E-2</v>
      </c>
    </row>
    <row r="1107" spans="1:64" x14ac:dyDescent="0.25">
      <c r="A1107" s="23">
        <f t="shared" si="837"/>
        <v>22.050416666666287</v>
      </c>
      <c r="B1107" s="8"/>
      <c r="C1107" t="s">
        <v>65</v>
      </c>
      <c r="D1107" s="10" t="s">
        <v>67</v>
      </c>
      <c r="E1107" s="10" t="s">
        <v>67</v>
      </c>
      <c r="F1107" s="10" t="s">
        <v>67</v>
      </c>
      <c r="H1107" s="10" t="s">
        <v>67</v>
      </c>
      <c r="J1107" s="10" t="s">
        <v>67</v>
      </c>
      <c r="K1107" s="10" t="s">
        <v>67</v>
      </c>
      <c r="L1107" s="13">
        <f t="shared" si="792"/>
        <v>0</v>
      </c>
      <c r="M1107" s="14">
        <f t="shared" si="806"/>
        <v>0</v>
      </c>
      <c r="N1107" s="13">
        <f t="shared" si="793"/>
        <v>0</v>
      </c>
      <c r="O1107" s="14">
        <f t="shared" si="807"/>
        <v>0</v>
      </c>
      <c r="P1107" s="13">
        <f t="shared" si="794"/>
        <v>0</v>
      </c>
      <c r="Q1107" s="14"/>
      <c r="R1107" s="13">
        <f t="shared" si="795"/>
        <v>0</v>
      </c>
      <c r="S1107" s="14">
        <f t="shared" si="808"/>
        <v>0</v>
      </c>
      <c r="T1107" s="13">
        <f t="shared" si="796"/>
        <v>0</v>
      </c>
      <c r="U1107" s="14">
        <f t="shared" si="809"/>
        <v>0</v>
      </c>
      <c r="V1107" s="13">
        <f t="shared" si="797"/>
        <v>1.9999999999999574E-2</v>
      </c>
      <c r="W1107" s="14"/>
      <c r="X1107" s="13">
        <f t="shared" si="798"/>
        <v>0</v>
      </c>
      <c r="Y1107" s="14">
        <f t="shared" si="810"/>
        <v>0</v>
      </c>
      <c r="Z1107" s="13">
        <f t="shared" si="799"/>
        <v>0</v>
      </c>
      <c r="AA1107" s="14">
        <f t="shared" si="811"/>
        <v>0</v>
      </c>
      <c r="AB1107" s="13">
        <f t="shared" si="800"/>
        <v>1.9999999999999574E-2</v>
      </c>
      <c r="AC1107" s="14"/>
      <c r="AD1107" s="13">
        <f t="shared" si="801"/>
        <v>0</v>
      </c>
      <c r="AE1107" s="14">
        <f t="shared" si="812"/>
        <v>0</v>
      </c>
      <c r="AF1107" s="13">
        <f t="shared" si="802"/>
        <v>0</v>
      </c>
      <c r="AG1107" s="14">
        <f t="shared" si="813"/>
        <v>0</v>
      </c>
      <c r="AH1107" s="13">
        <f t="shared" si="803"/>
        <v>1.9999999999999574E-2</v>
      </c>
      <c r="AI1107" s="14"/>
      <c r="AJ1107" s="13">
        <f t="shared" si="804"/>
        <v>0</v>
      </c>
      <c r="AK1107" s="14">
        <f t="shared" si="814"/>
        <v>0</v>
      </c>
      <c r="AL1107" s="13">
        <f t="shared" si="805"/>
        <v>0</v>
      </c>
      <c r="AM1107" s="14">
        <f t="shared" si="815"/>
        <v>0</v>
      </c>
      <c r="AN1107" s="13">
        <f t="shared" si="816"/>
        <v>0</v>
      </c>
      <c r="AO1107" s="14"/>
      <c r="AP1107" s="13">
        <f t="shared" si="817"/>
        <v>0</v>
      </c>
      <c r="AQ1107" s="14">
        <f t="shared" si="818"/>
        <v>0</v>
      </c>
      <c r="AR1107" s="13">
        <f t="shared" si="819"/>
        <v>0</v>
      </c>
      <c r="AS1107" s="14">
        <f t="shared" si="820"/>
        <v>0</v>
      </c>
      <c r="AT1107" s="13">
        <f t="shared" si="821"/>
        <v>1.9999999999999574E-2</v>
      </c>
      <c r="AU1107" s="14"/>
      <c r="AV1107" s="13">
        <f t="shared" si="822"/>
        <v>0</v>
      </c>
      <c r="AW1107" s="14">
        <f t="shared" si="823"/>
        <v>0</v>
      </c>
      <c r="AX1107" s="13">
        <f t="shared" si="824"/>
        <v>0</v>
      </c>
      <c r="AY1107" s="14">
        <f t="shared" si="825"/>
        <v>0</v>
      </c>
      <c r="AZ1107" s="13">
        <f t="shared" si="826"/>
        <v>1.9999999999999574E-2</v>
      </c>
      <c r="BA1107" s="14"/>
      <c r="BB1107" s="13">
        <f t="shared" si="827"/>
        <v>0</v>
      </c>
      <c r="BC1107" s="14">
        <f t="shared" si="828"/>
        <v>0</v>
      </c>
      <c r="BD1107" s="13">
        <f t="shared" si="829"/>
        <v>0</v>
      </c>
      <c r="BE1107" s="14">
        <f t="shared" si="830"/>
        <v>0</v>
      </c>
      <c r="BF1107" s="13">
        <f t="shared" si="831"/>
        <v>1.9999999999999574E-2</v>
      </c>
      <c r="BG1107" s="14"/>
      <c r="BH1107" s="13">
        <f t="shared" si="832"/>
        <v>0</v>
      </c>
      <c r="BI1107" s="14">
        <f t="shared" si="833"/>
        <v>0</v>
      </c>
      <c r="BJ1107" s="13">
        <f t="shared" si="834"/>
        <v>0</v>
      </c>
      <c r="BK1107" s="14">
        <f t="shared" si="835"/>
        <v>0</v>
      </c>
      <c r="BL1107" s="13">
        <f t="shared" si="836"/>
        <v>1.9999999999999574E-2</v>
      </c>
    </row>
    <row r="1108" spans="1:64" x14ac:dyDescent="0.25">
      <c r="A1108" s="23">
        <f t="shared" si="837"/>
        <v>22.070416666666286</v>
      </c>
      <c r="B1108" s="8" t="s">
        <v>69</v>
      </c>
      <c r="C1108" s="11" t="s">
        <v>66</v>
      </c>
      <c r="D1108" s="10" t="s">
        <v>67</v>
      </c>
      <c r="E1108" t="s">
        <v>65</v>
      </c>
      <c r="F1108" s="10" t="s">
        <v>67</v>
      </c>
      <c r="H1108" s="10" t="s">
        <v>67</v>
      </c>
      <c r="J1108" s="10" t="s">
        <v>67</v>
      </c>
      <c r="K1108" s="10" t="s">
        <v>67</v>
      </c>
      <c r="L1108" s="13">
        <f t="shared" si="792"/>
        <v>0</v>
      </c>
      <c r="M1108" s="14">
        <f t="shared" si="806"/>
        <v>0</v>
      </c>
      <c r="N1108" s="13">
        <f t="shared" si="793"/>
        <v>22.070416666666286</v>
      </c>
      <c r="O1108" s="14">
        <f t="shared" si="807"/>
        <v>1</v>
      </c>
      <c r="P1108" s="13">
        <f t="shared" si="794"/>
        <v>0</v>
      </c>
      <c r="Q1108" s="14"/>
      <c r="R1108" s="13">
        <f t="shared" si="795"/>
        <v>0</v>
      </c>
      <c r="S1108" s="14">
        <f t="shared" si="808"/>
        <v>0</v>
      </c>
      <c r="T1108" s="13">
        <f t="shared" si="796"/>
        <v>0</v>
      </c>
      <c r="U1108" s="14">
        <f t="shared" si="809"/>
        <v>0</v>
      </c>
      <c r="V1108" s="13">
        <f t="shared" si="797"/>
        <v>1.9999999999999574E-2</v>
      </c>
      <c r="W1108" s="14"/>
      <c r="X1108" s="13">
        <f t="shared" si="798"/>
        <v>0</v>
      </c>
      <c r="Y1108" s="14">
        <f t="shared" si="810"/>
        <v>0</v>
      </c>
      <c r="Z1108" s="13">
        <f t="shared" si="799"/>
        <v>0</v>
      </c>
      <c r="AA1108" s="14">
        <f t="shared" si="811"/>
        <v>0</v>
      </c>
      <c r="AB1108" s="13">
        <f t="shared" si="800"/>
        <v>0</v>
      </c>
      <c r="AC1108" s="14"/>
      <c r="AD1108" s="13">
        <f t="shared" si="801"/>
        <v>0</v>
      </c>
      <c r="AE1108" s="14">
        <f t="shared" si="812"/>
        <v>0</v>
      </c>
      <c r="AF1108" s="13">
        <f t="shared" si="802"/>
        <v>0</v>
      </c>
      <c r="AG1108" s="14">
        <f t="shared" si="813"/>
        <v>0</v>
      </c>
      <c r="AH1108" s="13">
        <f t="shared" si="803"/>
        <v>1.9999999999999574E-2</v>
      </c>
      <c r="AI1108" s="14"/>
      <c r="AJ1108" s="13">
        <f t="shared" si="804"/>
        <v>0</v>
      </c>
      <c r="AK1108" s="14">
        <f t="shared" si="814"/>
        <v>0</v>
      </c>
      <c r="AL1108" s="13">
        <f t="shared" si="805"/>
        <v>0</v>
      </c>
      <c r="AM1108" s="14">
        <f t="shared" si="815"/>
        <v>0</v>
      </c>
      <c r="AN1108" s="13">
        <f t="shared" si="816"/>
        <v>0</v>
      </c>
      <c r="AO1108" s="14"/>
      <c r="AP1108" s="13">
        <f t="shared" si="817"/>
        <v>0</v>
      </c>
      <c r="AQ1108" s="14">
        <f t="shared" si="818"/>
        <v>0</v>
      </c>
      <c r="AR1108" s="13">
        <f t="shared" si="819"/>
        <v>0</v>
      </c>
      <c r="AS1108" s="14">
        <f t="shared" si="820"/>
        <v>0</v>
      </c>
      <c r="AT1108" s="13">
        <f t="shared" si="821"/>
        <v>1.9999999999999574E-2</v>
      </c>
      <c r="AU1108" s="14"/>
      <c r="AV1108" s="13">
        <f t="shared" si="822"/>
        <v>0</v>
      </c>
      <c r="AW1108" s="14">
        <f t="shared" si="823"/>
        <v>0</v>
      </c>
      <c r="AX1108" s="13">
        <f t="shared" si="824"/>
        <v>0</v>
      </c>
      <c r="AY1108" s="14">
        <f t="shared" si="825"/>
        <v>0</v>
      </c>
      <c r="AZ1108" s="13">
        <f t="shared" si="826"/>
        <v>1.9999999999999574E-2</v>
      </c>
      <c r="BA1108" s="14"/>
      <c r="BB1108" s="13">
        <f t="shared" si="827"/>
        <v>0</v>
      </c>
      <c r="BC1108" s="14">
        <f t="shared" si="828"/>
        <v>0</v>
      </c>
      <c r="BD1108" s="13">
        <f t="shared" si="829"/>
        <v>0</v>
      </c>
      <c r="BE1108" s="14">
        <f t="shared" si="830"/>
        <v>0</v>
      </c>
      <c r="BF1108" s="13">
        <f t="shared" si="831"/>
        <v>1.9999999999999574E-2</v>
      </c>
      <c r="BG1108" s="14"/>
      <c r="BH1108" s="13">
        <f t="shared" si="832"/>
        <v>0</v>
      </c>
      <c r="BI1108" s="14">
        <f t="shared" si="833"/>
        <v>0</v>
      </c>
      <c r="BJ1108" s="13">
        <f t="shared" si="834"/>
        <v>0</v>
      </c>
      <c r="BK1108" s="14">
        <f t="shared" si="835"/>
        <v>0</v>
      </c>
      <c r="BL1108" s="13">
        <f t="shared" si="836"/>
        <v>1.9999999999999574E-2</v>
      </c>
    </row>
    <row r="1109" spans="1:64" x14ac:dyDescent="0.25">
      <c r="A1109" s="23">
        <f t="shared" si="837"/>
        <v>22.090416666666286</v>
      </c>
      <c r="B1109" s="8"/>
      <c r="D1109" s="10" t="s">
        <v>67</v>
      </c>
      <c r="E1109" t="s">
        <v>65</v>
      </c>
      <c r="F1109" s="10" t="s">
        <v>67</v>
      </c>
      <c r="H1109" s="10" t="s">
        <v>67</v>
      </c>
      <c r="J1109" s="10" t="s">
        <v>67</v>
      </c>
      <c r="K1109" s="10" t="s">
        <v>67</v>
      </c>
      <c r="L1109" s="13">
        <f t="shared" si="792"/>
        <v>0</v>
      </c>
      <c r="M1109" s="14">
        <f t="shared" si="806"/>
        <v>0</v>
      </c>
      <c r="N1109" s="13">
        <f t="shared" si="793"/>
        <v>0</v>
      </c>
      <c r="O1109" s="14">
        <f t="shared" si="807"/>
        <v>0</v>
      </c>
      <c r="P1109" s="13">
        <f t="shared" si="794"/>
        <v>0</v>
      </c>
      <c r="Q1109" s="14"/>
      <c r="R1109" s="13">
        <f t="shared" si="795"/>
        <v>0</v>
      </c>
      <c r="S1109" s="14">
        <f t="shared" si="808"/>
        <v>0</v>
      </c>
      <c r="T1109" s="13">
        <f t="shared" si="796"/>
        <v>0</v>
      </c>
      <c r="U1109" s="14">
        <f t="shared" si="809"/>
        <v>0</v>
      </c>
      <c r="V1109" s="13">
        <f t="shared" si="797"/>
        <v>1.9999999999999574E-2</v>
      </c>
      <c r="W1109" s="14"/>
      <c r="X1109" s="13">
        <f t="shared" si="798"/>
        <v>0</v>
      </c>
      <c r="Y1109" s="14">
        <f t="shared" si="810"/>
        <v>0</v>
      </c>
      <c r="Z1109" s="13">
        <f t="shared" si="799"/>
        <v>0</v>
      </c>
      <c r="AA1109" s="14">
        <f t="shared" si="811"/>
        <v>0</v>
      </c>
      <c r="AB1109" s="13">
        <f t="shared" si="800"/>
        <v>0</v>
      </c>
      <c r="AC1109" s="14"/>
      <c r="AD1109" s="13">
        <f t="shared" si="801"/>
        <v>0</v>
      </c>
      <c r="AE1109" s="14">
        <f t="shared" si="812"/>
        <v>0</v>
      </c>
      <c r="AF1109" s="13">
        <f t="shared" si="802"/>
        <v>0</v>
      </c>
      <c r="AG1109" s="14">
        <f t="shared" si="813"/>
        <v>0</v>
      </c>
      <c r="AH1109" s="13">
        <f t="shared" si="803"/>
        <v>1.9999999999999574E-2</v>
      </c>
      <c r="AI1109" s="14"/>
      <c r="AJ1109" s="13">
        <f t="shared" si="804"/>
        <v>0</v>
      </c>
      <c r="AK1109" s="14">
        <f t="shared" si="814"/>
        <v>0</v>
      </c>
      <c r="AL1109" s="13">
        <f t="shared" si="805"/>
        <v>0</v>
      </c>
      <c r="AM1109" s="14">
        <f t="shared" si="815"/>
        <v>0</v>
      </c>
      <c r="AN1109" s="13">
        <f t="shared" si="816"/>
        <v>0</v>
      </c>
      <c r="AO1109" s="14"/>
      <c r="AP1109" s="13">
        <f t="shared" si="817"/>
        <v>0</v>
      </c>
      <c r="AQ1109" s="14">
        <f t="shared" si="818"/>
        <v>0</v>
      </c>
      <c r="AR1109" s="13">
        <f t="shared" si="819"/>
        <v>0</v>
      </c>
      <c r="AS1109" s="14">
        <f t="shared" si="820"/>
        <v>0</v>
      </c>
      <c r="AT1109" s="13">
        <f t="shared" si="821"/>
        <v>1.9999999999999574E-2</v>
      </c>
      <c r="AU1109" s="14"/>
      <c r="AV1109" s="13">
        <f t="shared" si="822"/>
        <v>0</v>
      </c>
      <c r="AW1109" s="14">
        <f t="shared" si="823"/>
        <v>0</v>
      </c>
      <c r="AX1109" s="13">
        <f t="shared" si="824"/>
        <v>0</v>
      </c>
      <c r="AY1109" s="14">
        <f t="shared" si="825"/>
        <v>0</v>
      </c>
      <c r="AZ1109" s="13">
        <f t="shared" si="826"/>
        <v>1.9999999999999574E-2</v>
      </c>
      <c r="BA1109" s="14"/>
      <c r="BB1109" s="13">
        <f t="shared" si="827"/>
        <v>0</v>
      </c>
      <c r="BC1109" s="14">
        <f t="shared" si="828"/>
        <v>0</v>
      </c>
      <c r="BD1109" s="13">
        <f t="shared" si="829"/>
        <v>0</v>
      </c>
      <c r="BE1109" s="14">
        <f t="shared" si="830"/>
        <v>0</v>
      </c>
      <c r="BF1109" s="13">
        <f t="shared" si="831"/>
        <v>1.9999999999999574E-2</v>
      </c>
      <c r="BG1109" s="14"/>
      <c r="BH1109" s="13">
        <f t="shared" si="832"/>
        <v>0</v>
      </c>
      <c r="BI1109" s="14">
        <f t="shared" si="833"/>
        <v>0</v>
      </c>
      <c r="BJ1109" s="13">
        <f t="shared" si="834"/>
        <v>0</v>
      </c>
      <c r="BK1109" s="14">
        <f t="shared" si="835"/>
        <v>0</v>
      </c>
      <c r="BL1109" s="13">
        <f t="shared" si="836"/>
        <v>1.9999999999999574E-2</v>
      </c>
    </row>
    <row r="1110" spans="1:64" x14ac:dyDescent="0.25">
      <c r="A1110" s="23">
        <f t="shared" si="837"/>
        <v>22.110416666666286</v>
      </c>
      <c r="B1110" s="8" t="s">
        <v>80</v>
      </c>
      <c r="D1110" s="10" t="s">
        <v>67</v>
      </c>
      <c r="E1110" t="s">
        <v>65</v>
      </c>
      <c r="F1110" s="10" t="s">
        <v>67</v>
      </c>
      <c r="G1110" s="11"/>
      <c r="H1110" s="10" t="s">
        <v>67</v>
      </c>
      <c r="I1110" s="10" t="s">
        <v>67</v>
      </c>
      <c r="J1110" s="10" t="s">
        <v>67</v>
      </c>
      <c r="K1110" s="10" t="s">
        <v>67</v>
      </c>
      <c r="L1110" s="13">
        <f t="shared" si="792"/>
        <v>0</v>
      </c>
      <c r="M1110" s="14">
        <f t="shared" si="806"/>
        <v>0</v>
      </c>
      <c r="N1110" s="13">
        <f t="shared" si="793"/>
        <v>0</v>
      </c>
      <c r="O1110" s="14">
        <f t="shared" si="807"/>
        <v>0</v>
      </c>
      <c r="P1110" s="13">
        <f t="shared" si="794"/>
        <v>0</v>
      </c>
      <c r="Q1110" s="14"/>
      <c r="R1110" s="13">
        <f t="shared" si="795"/>
        <v>0</v>
      </c>
      <c r="S1110" s="14">
        <f t="shared" si="808"/>
        <v>0</v>
      </c>
      <c r="T1110" s="13">
        <f t="shared" si="796"/>
        <v>0</v>
      </c>
      <c r="U1110" s="14">
        <f t="shared" si="809"/>
        <v>0</v>
      </c>
      <c r="V1110" s="13">
        <f t="shared" si="797"/>
        <v>1.9999999999999574E-2</v>
      </c>
      <c r="W1110" s="14"/>
      <c r="X1110" s="13">
        <f t="shared" si="798"/>
        <v>0</v>
      </c>
      <c r="Y1110" s="14">
        <f t="shared" si="810"/>
        <v>0</v>
      </c>
      <c r="Z1110" s="13">
        <f t="shared" si="799"/>
        <v>0</v>
      </c>
      <c r="AA1110" s="14">
        <f t="shared" si="811"/>
        <v>0</v>
      </c>
      <c r="AB1110" s="13">
        <f t="shared" si="800"/>
        <v>0</v>
      </c>
      <c r="AC1110" s="14"/>
      <c r="AD1110" s="13">
        <f t="shared" si="801"/>
        <v>0</v>
      </c>
      <c r="AE1110" s="14">
        <f t="shared" si="812"/>
        <v>0</v>
      </c>
      <c r="AF1110" s="13">
        <f t="shared" si="802"/>
        <v>0</v>
      </c>
      <c r="AG1110" s="14">
        <f t="shared" si="813"/>
        <v>0</v>
      </c>
      <c r="AH1110" s="13">
        <f t="shared" si="803"/>
        <v>1.9999999999999574E-2</v>
      </c>
      <c r="AI1110" s="14"/>
      <c r="AJ1110" s="13">
        <f t="shared" si="804"/>
        <v>0</v>
      </c>
      <c r="AK1110" s="14">
        <f t="shared" si="814"/>
        <v>0</v>
      </c>
      <c r="AL1110" s="13">
        <f t="shared" si="805"/>
        <v>0</v>
      </c>
      <c r="AM1110" s="14">
        <f t="shared" si="815"/>
        <v>0</v>
      </c>
      <c r="AN1110" s="13">
        <f t="shared" si="816"/>
        <v>0</v>
      </c>
      <c r="AO1110" s="14"/>
      <c r="AP1110" s="13">
        <f t="shared" si="817"/>
        <v>0</v>
      </c>
      <c r="AQ1110" s="14">
        <f t="shared" si="818"/>
        <v>0</v>
      </c>
      <c r="AR1110" s="13">
        <f t="shared" si="819"/>
        <v>0</v>
      </c>
      <c r="AS1110" s="14">
        <f t="shared" si="820"/>
        <v>0</v>
      </c>
      <c r="AT1110" s="13">
        <f t="shared" si="821"/>
        <v>1.9999999999999574E-2</v>
      </c>
      <c r="AU1110" s="14"/>
      <c r="AV1110" s="13">
        <f t="shared" si="822"/>
        <v>22.110416666666286</v>
      </c>
      <c r="AW1110" s="14">
        <f t="shared" si="823"/>
        <v>1</v>
      </c>
      <c r="AX1110" s="13">
        <f t="shared" si="824"/>
        <v>0</v>
      </c>
      <c r="AY1110" s="14">
        <f t="shared" si="825"/>
        <v>0</v>
      </c>
      <c r="AZ1110" s="13">
        <f t="shared" si="826"/>
        <v>1.9999999999999574E-2</v>
      </c>
      <c r="BA1110" s="14"/>
      <c r="BB1110" s="13">
        <f t="shared" si="827"/>
        <v>0</v>
      </c>
      <c r="BC1110" s="14">
        <f t="shared" si="828"/>
        <v>0</v>
      </c>
      <c r="BD1110" s="13">
        <f t="shared" si="829"/>
        <v>0</v>
      </c>
      <c r="BE1110" s="14">
        <f t="shared" si="830"/>
        <v>0</v>
      </c>
      <c r="BF1110" s="13">
        <f t="shared" si="831"/>
        <v>1.9999999999999574E-2</v>
      </c>
      <c r="BG1110" s="14"/>
      <c r="BH1110" s="13">
        <f t="shared" si="832"/>
        <v>0</v>
      </c>
      <c r="BI1110" s="14">
        <f t="shared" si="833"/>
        <v>0</v>
      </c>
      <c r="BJ1110" s="13">
        <f t="shared" si="834"/>
        <v>0</v>
      </c>
      <c r="BK1110" s="14">
        <f t="shared" si="835"/>
        <v>0</v>
      </c>
      <c r="BL1110" s="13">
        <f t="shared" si="836"/>
        <v>1.9999999999999574E-2</v>
      </c>
    </row>
    <row r="1111" spans="1:64" x14ac:dyDescent="0.25">
      <c r="A1111" s="23">
        <f t="shared" si="837"/>
        <v>22.130416666666285</v>
      </c>
      <c r="B1111" s="9"/>
      <c r="D1111" s="10" t="s">
        <v>67</v>
      </c>
      <c r="E1111" t="s">
        <v>65</v>
      </c>
      <c r="F1111" s="10" t="s">
        <v>67</v>
      </c>
      <c r="G1111" s="10"/>
      <c r="H1111" s="10" t="s">
        <v>67</v>
      </c>
      <c r="I1111" s="10" t="s">
        <v>67</v>
      </c>
      <c r="J1111" s="10" t="s">
        <v>67</v>
      </c>
      <c r="K1111" s="10" t="s">
        <v>67</v>
      </c>
      <c r="L1111" s="13">
        <f t="shared" si="792"/>
        <v>0</v>
      </c>
      <c r="M1111" s="14">
        <f t="shared" si="806"/>
        <v>0</v>
      </c>
      <c r="N1111" s="13">
        <f t="shared" si="793"/>
        <v>0</v>
      </c>
      <c r="O1111" s="14">
        <f t="shared" si="807"/>
        <v>0</v>
      </c>
      <c r="P1111" s="13">
        <f t="shared" si="794"/>
        <v>0</v>
      </c>
      <c r="Q1111" s="14"/>
      <c r="R1111" s="13">
        <f t="shared" si="795"/>
        <v>0</v>
      </c>
      <c r="S1111" s="14">
        <f t="shared" si="808"/>
        <v>0</v>
      </c>
      <c r="T1111" s="13">
        <f t="shared" si="796"/>
        <v>0</v>
      </c>
      <c r="U1111" s="14">
        <f t="shared" si="809"/>
        <v>0</v>
      </c>
      <c r="V1111" s="13">
        <f t="shared" si="797"/>
        <v>1.9999999999999574E-2</v>
      </c>
      <c r="W1111" s="14"/>
      <c r="X1111" s="13">
        <f t="shared" si="798"/>
        <v>0</v>
      </c>
      <c r="Y1111" s="14">
        <f t="shared" si="810"/>
        <v>0</v>
      </c>
      <c r="Z1111" s="13">
        <f t="shared" si="799"/>
        <v>0</v>
      </c>
      <c r="AA1111" s="14">
        <f t="shared" si="811"/>
        <v>0</v>
      </c>
      <c r="AB1111" s="13">
        <f t="shared" si="800"/>
        <v>0</v>
      </c>
      <c r="AC1111" s="14"/>
      <c r="AD1111" s="13">
        <f t="shared" si="801"/>
        <v>0</v>
      </c>
      <c r="AE1111" s="14">
        <f t="shared" si="812"/>
        <v>0</v>
      </c>
      <c r="AF1111" s="13">
        <f t="shared" si="802"/>
        <v>0</v>
      </c>
      <c r="AG1111" s="14">
        <f t="shared" si="813"/>
        <v>0</v>
      </c>
      <c r="AH1111" s="13">
        <f t="shared" si="803"/>
        <v>1.9999999999999574E-2</v>
      </c>
      <c r="AI1111" s="14"/>
      <c r="AJ1111" s="13">
        <f t="shared" si="804"/>
        <v>0</v>
      </c>
      <c r="AK1111" s="14">
        <f t="shared" si="814"/>
        <v>0</v>
      </c>
      <c r="AL1111" s="13">
        <f t="shared" si="805"/>
        <v>0</v>
      </c>
      <c r="AM1111" s="14">
        <f t="shared" si="815"/>
        <v>0</v>
      </c>
      <c r="AN1111" s="13">
        <f t="shared" si="816"/>
        <v>0</v>
      </c>
      <c r="AO1111" s="14"/>
      <c r="AP1111" s="13">
        <f t="shared" si="817"/>
        <v>0</v>
      </c>
      <c r="AQ1111" s="14">
        <f t="shared" si="818"/>
        <v>0</v>
      </c>
      <c r="AR1111" s="13">
        <f t="shared" si="819"/>
        <v>0</v>
      </c>
      <c r="AS1111" s="14">
        <f t="shared" si="820"/>
        <v>0</v>
      </c>
      <c r="AT1111" s="13">
        <f t="shared" si="821"/>
        <v>1.9999999999999574E-2</v>
      </c>
      <c r="AU1111" s="14"/>
      <c r="AV1111" s="13">
        <f t="shared" si="822"/>
        <v>0</v>
      </c>
      <c r="AW1111" s="14">
        <f t="shared" si="823"/>
        <v>0</v>
      </c>
      <c r="AX1111" s="13">
        <f t="shared" si="824"/>
        <v>0</v>
      </c>
      <c r="AY1111" s="14">
        <f t="shared" si="825"/>
        <v>0</v>
      </c>
      <c r="AZ1111" s="13">
        <f t="shared" si="826"/>
        <v>1.9999999999999574E-2</v>
      </c>
      <c r="BA1111" s="14"/>
      <c r="BB1111" s="13">
        <f t="shared" si="827"/>
        <v>0</v>
      </c>
      <c r="BC1111" s="14">
        <f t="shared" si="828"/>
        <v>0</v>
      </c>
      <c r="BD1111" s="13">
        <f t="shared" si="829"/>
        <v>0</v>
      </c>
      <c r="BE1111" s="14">
        <f t="shared" si="830"/>
        <v>0</v>
      </c>
      <c r="BF1111" s="13">
        <f t="shared" si="831"/>
        <v>1.9999999999999574E-2</v>
      </c>
      <c r="BG1111" s="14"/>
      <c r="BH1111" s="13">
        <f t="shared" si="832"/>
        <v>0</v>
      </c>
      <c r="BI1111" s="14">
        <f t="shared" si="833"/>
        <v>0</v>
      </c>
      <c r="BJ1111" s="13">
        <f t="shared" si="834"/>
        <v>0</v>
      </c>
      <c r="BK1111" s="14">
        <f t="shared" si="835"/>
        <v>0</v>
      </c>
      <c r="BL1111" s="13">
        <f t="shared" si="836"/>
        <v>1.9999999999999574E-2</v>
      </c>
    </row>
    <row r="1112" spans="1:64" x14ac:dyDescent="0.25">
      <c r="A1112" s="23">
        <f t="shared" si="837"/>
        <v>22.150416666666285</v>
      </c>
      <c r="B1112" s="8"/>
      <c r="D1112" s="10" t="s">
        <v>67</v>
      </c>
      <c r="E1112" t="s">
        <v>65</v>
      </c>
      <c r="F1112" s="10" t="s">
        <v>67</v>
      </c>
      <c r="G1112" s="10"/>
      <c r="H1112" s="10" t="s">
        <v>67</v>
      </c>
      <c r="I1112" s="10" t="s">
        <v>67</v>
      </c>
      <c r="J1112" s="10" t="s">
        <v>67</v>
      </c>
      <c r="K1112" s="10" t="s">
        <v>67</v>
      </c>
      <c r="L1112" s="13">
        <f t="shared" si="792"/>
        <v>0</v>
      </c>
      <c r="M1112" s="14">
        <f t="shared" si="806"/>
        <v>0</v>
      </c>
      <c r="N1112" s="13">
        <f t="shared" si="793"/>
        <v>0</v>
      </c>
      <c r="O1112" s="14">
        <f t="shared" si="807"/>
        <v>0</v>
      </c>
      <c r="P1112" s="13">
        <f t="shared" si="794"/>
        <v>0</v>
      </c>
      <c r="Q1112" s="14"/>
      <c r="R1112" s="13">
        <f t="shared" si="795"/>
        <v>0</v>
      </c>
      <c r="S1112" s="14">
        <f t="shared" si="808"/>
        <v>0</v>
      </c>
      <c r="T1112" s="13">
        <f t="shared" si="796"/>
        <v>0</v>
      </c>
      <c r="U1112" s="14">
        <f t="shared" si="809"/>
        <v>0</v>
      </c>
      <c r="V1112" s="13">
        <f t="shared" si="797"/>
        <v>1.9999999999999574E-2</v>
      </c>
      <c r="W1112" s="14"/>
      <c r="X1112" s="13">
        <f t="shared" si="798"/>
        <v>0</v>
      </c>
      <c r="Y1112" s="14">
        <f t="shared" si="810"/>
        <v>0</v>
      </c>
      <c r="Z1112" s="13">
        <f t="shared" si="799"/>
        <v>0</v>
      </c>
      <c r="AA1112" s="14">
        <f t="shared" si="811"/>
        <v>0</v>
      </c>
      <c r="AB1112" s="13">
        <f t="shared" si="800"/>
        <v>0</v>
      </c>
      <c r="AC1112" s="14"/>
      <c r="AD1112" s="13">
        <f t="shared" si="801"/>
        <v>0</v>
      </c>
      <c r="AE1112" s="14">
        <f t="shared" si="812"/>
        <v>0</v>
      </c>
      <c r="AF1112" s="13">
        <f t="shared" si="802"/>
        <v>0</v>
      </c>
      <c r="AG1112" s="14">
        <f t="shared" si="813"/>
        <v>0</v>
      </c>
      <c r="AH1112" s="13">
        <f t="shared" si="803"/>
        <v>1.9999999999999574E-2</v>
      </c>
      <c r="AI1112" s="14"/>
      <c r="AJ1112" s="13">
        <f t="shared" si="804"/>
        <v>0</v>
      </c>
      <c r="AK1112" s="14">
        <f t="shared" si="814"/>
        <v>0</v>
      </c>
      <c r="AL1112" s="13">
        <f t="shared" si="805"/>
        <v>0</v>
      </c>
      <c r="AM1112" s="14">
        <f t="shared" si="815"/>
        <v>0</v>
      </c>
      <c r="AN1112" s="13">
        <f t="shared" si="816"/>
        <v>0</v>
      </c>
      <c r="AO1112" s="14"/>
      <c r="AP1112" s="13">
        <f t="shared" si="817"/>
        <v>0</v>
      </c>
      <c r="AQ1112" s="14">
        <f t="shared" si="818"/>
        <v>0</v>
      </c>
      <c r="AR1112" s="13">
        <f t="shared" si="819"/>
        <v>0</v>
      </c>
      <c r="AS1112" s="14">
        <f t="shared" si="820"/>
        <v>0</v>
      </c>
      <c r="AT1112" s="13">
        <f t="shared" si="821"/>
        <v>1.9999999999999574E-2</v>
      </c>
      <c r="AU1112" s="14"/>
      <c r="AV1112" s="13">
        <f t="shared" si="822"/>
        <v>0</v>
      </c>
      <c r="AW1112" s="14">
        <f t="shared" si="823"/>
        <v>0</v>
      </c>
      <c r="AX1112" s="13">
        <f t="shared" si="824"/>
        <v>0</v>
      </c>
      <c r="AY1112" s="14">
        <f t="shared" si="825"/>
        <v>0</v>
      </c>
      <c r="AZ1112" s="13">
        <f t="shared" si="826"/>
        <v>1.9999999999999574E-2</v>
      </c>
      <c r="BA1112" s="14"/>
      <c r="BB1112" s="13">
        <f t="shared" si="827"/>
        <v>0</v>
      </c>
      <c r="BC1112" s="14">
        <f t="shared" si="828"/>
        <v>0</v>
      </c>
      <c r="BD1112" s="13">
        <f t="shared" si="829"/>
        <v>0</v>
      </c>
      <c r="BE1112" s="14">
        <f t="shared" si="830"/>
        <v>0</v>
      </c>
      <c r="BF1112" s="13">
        <f t="shared" si="831"/>
        <v>1.9999999999999574E-2</v>
      </c>
      <c r="BG1112" s="14"/>
      <c r="BH1112" s="13">
        <f t="shared" si="832"/>
        <v>0</v>
      </c>
      <c r="BI1112" s="14">
        <f t="shared" si="833"/>
        <v>0</v>
      </c>
      <c r="BJ1112" s="13">
        <f t="shared" si="834"/>
        <v>0</v>
      </c>
      <c r="BK1112" s="14">
        <f t="shared" si="835"/>
        <v>0</v>
      </c>
      <c r="BL1112" s="13">
        <f t="shared" si="836"/>
        <v>1.9999999999999574E-2</v>
      </c>
    </row>
    <row r="1113" spans="1:64" x14ac:dyDescent="0.25">
      <c r="A1113" s="23">
        <f t="shared" si="837"/>
        <v>22.170416666666284</v>
      </c>
      <c r="B1113" s="8" t="s">
        <v>74</v>
      </c>
      <c r="D1113" s="10" t="s">
        <v>67</v>
      </c>
      <c r="E1113" s="11" t="s">
        <v>66</v>
      </c>
      <c r="F1113" s="10" t="s">
        <v>67</v>
      </c>
      <c r="G1113" s="10"/>
      <c r="H1113" s="10" t="s">
        <v>67</v>
      </c>
      <c r="I1113" s="10" t="s">
        <v>67</v>
      </c>
      <c r="J1113" s="10" t="s">
        <v>67</v>
      </c>
      <c r="K1113" t="s">
        <v>65</v>
      </c>
      <c r="L1113" s="13">
        <f t="shared" si="792"/>
        <v>0</v>
      </c>
      <c r="M1113" s="14">
        <f t="shared" si="806"/>
        <v>0</v>
      </c>
      <c r="N1113" s="13">
        <f t="shared" si="793"/>
        <v>0</v>
      </c>
      <c r="O1113" s="14">
        <f t="shared" si="807"/>
        <v>0</v>
      </c>
      <c r="P1113" s="13">
        <f t="shared" si="794"/>
        <v>0</v>
      </c>
      <c r="Q1113" s="14"/>
      <c r="R1113" s="13">
        <f t="shared" si="795"/>
        <v>0</v>
      </c>
      <c r="S1113" s="14">
        <f t="shared" si="808"/>
        <v>0</v>
      </c>
      <c r="T1113" s="13">
        <f t="shared" si="796"/>
        <v>0</v>
      </c>
      <c r="U1113" s="14">
        <f t="shared" si="809"/>
        <v>0</v>
      </c>
      <c r="V1113" s="13">
        <f t="shared" si="797"/>
        <v>1.9999999999999574E-2</v>
      </c>
      <c r="W1113" s="14"/>
      <c r="X1113" s="13">
        <f t="shared" si="798"/>
        <v>0</v>
      </c>
      <c r="Y1113" s="14">
        <f t="shared" si="810"/>
        <v>0</v>
      </c>
      <c r="Z1113" s="13">
        <f t="shared" si="799"/>
        <v>22.170416666666284</v>
      </c>
      <c r="AA1113" s="14">
        <f t="shared" si="811"/>
        <v>1</v>
      </c>
      <c r="AB1113" s="13">
        <f t="shared" si="800"/>
        <v>0</v>
      </c>
      <c r="AC1113" s="14"/>
      <c r="AD1113" s="13">
        <f t="shared" si="801"/>
        <v>0</v>
      </c>
      <c r="AE1113" s="14">
        <f t="shared" si="812"/>
        <v>0</v>
      </c>
      <c r="AF1113" s="13">
        <f t="shared" si="802"/>
        <v>0</v>
      </c>
      <c r="AG1113" s="14">
        <f t="shared" si="813"/>
        <v>0</v>
      </c>
      <c r="AH1113" s="13">
        <f t="shared" si="803"/>
        <v>1.9999999999999574E-2</v>
      </c>
      <c r="AI1113" s="14"/>
      <c r="AJ1113" s="13">
        <f t="shared" si="804"/>
        <v>0</v>
      </c>
      <c r="AK1113" s="14">
        <f t="shared" si="814"/>
        <v>0</v>
      </c>
      <c r="AL1113" s="13">
        <f t="shared" si="805"/>
        <v>0</v>
      </c>
      <c r="AM1113" s="14">
        <f t="shared" si="815"/>
        <v>0</v>
      </c>
      <c r="AN1113" s="13">
        <f t="shared" si="816"/>
        <v>0</v>
      </c>
      <c r="AO1113" s="14"/>
      <c r="AP1113" s="13">
        <f t="shared" si="817"/>
        <v>0</v>
      </c>
      <c r="AQ1113" s="14">
        <f t="shared" si="818"/>
        <v>0</v>
      </c>
      <c r="AR1113" s="13">
        <f t="shared" si="819"/>
        <v>0</v>
      </c>
      <c r="AS1113" s="14">
        <f t="shared" si="820"/>
        <v>0</v>
      </c>
      <c r="AT1113" s="13">
        <f t="shared" si="821"/>
        <v>1.9999999999999574E-2</v>
      </c>
      <c r="AU1113" s="14"/>
      <c r="AV1113" s="13">
        <f t="shared" si="822"/>
        <v>0</v>
      </c>
      <c r="AW1113" s="14">
        <f t="shared" si="823"/>
        <v>0</v>
      </c>
      <c r="AX1113" s="13">
        <f t="shared" si="824"/>
        <v>0</v>
      </c>
      <c r="AY1113" s="14">
        <f t="shared" si="825"/>
        <v>0</v>
      </c>
      <c r="AZ1113" s="13">
        <f t="shared" si="826"/>
        <v>0</v>
      </c>
      <c r="BA1113" s="14"/>
      <c r="BB1113" s="13">
        <f t="shared" si="827"/>
        <v>0</v>
      </c>
      <c r="BC1113" s="14">
        <f t="shared" si="828"/>
        <v>0</v>
      </c>
      <c r="BD1113" s="13">
        <f t="shared" si="829"/>
        <v>0</v>
      </c>
      <c r="BE1113" s="14">
        <f t="shared" si="830"/>
        <v>0</v>
      </c>
      <c r="BF1113" s="13">
        <f t="shared" si="831"/>
        <v>1.9999999999999574E-2</v>
      </c>
      <c r="BG1113" s="14"/>
      <c r="BH1113" s="13">
        <f t="shared" si="832"/>
        <v>0</v>
      </c>
      <c r="BI1113" s="14">
        <f t="shared" si="833"/>
        <v>0</v>
      </c>
      <c r="BJ1113" s="13">
        <f t="shared" si="834"/>
        <v>0</v>
      </c>
      <c r="BK1113" s="14">
        <f t="shared" si="835"/>
        <v>0</v>
      </c>
      <c r="BL1113" s="13">
        <f t="shared" si="836"/>
        <v>0</v>
      </c>
    </row>
    <row r="1114" spans="1:64" x14ac:dyDescent="0.25">
      <c r="A1114" s="23">
        <f t="shared" si="837"/>
        <v>22.190416666666284</v>
      </c>
      <c r="B1114" s="8"/>
      <c r="D1114" s="10" t="s">
        <v>67</v>
      </c>
      <c r="F1114" s="10" t="s">
        <v>67</v>
      </c>
      <c r="G1114" s="10"/>
      <c r="H1114" s="10" t="s">
        <v>67</v>
      </c>
      <c r="I1114" s="10" t="s">
        <v>67</v>
      </c>
      <c r="J1114" s="10" t="s">
        <v>67</v>
      </c>
      <c r="K1114" t="s">
        <v>65</v>
      </c>
      <c r="L1114" s="13">
        <f t="shared" si="792"/>
        <v>0</v>
      </c>
      <c r="M1114" s="14">
        <f t="shared" si="806"/>
        <v>0</v>
      </c>
      <c r="N1114" s="13">
        <f t="shared" si="793"/>
        <v>0</v>
      </c>
      <c r="O1114" s="14">
        <f t="shared" si="807"/>
        <v>0</v>
      </c>
      <c r="P1114" s="13">
        <f t="shared" si="794"/>
        <v>0</v>
      </c>
      <c r="Q1114" s="14"/>
      <c r="R1114" s="13">
        <f t="shared" si="795"/>
        <v>0</v>
      </c>
      <c r="S1114" s="14">
        <f t="shared" si="808"/>
        <v>0</v>
      </c>
      <c r="T1114" s="13">
        <f t="shared" si="796"/>
        <v>0</v>
      </c>
      <c r="U1114" s="14">
        <f t="shared" si="809"/>
        <v>0</v>
      </c>
      <c r="V1114" s="13">
        <f t="shared" si="797"/>
        <v>1.9999999999999574E-2</v>
      </c>
      <c r="W1114" s="14"/>
      <c r="X1114" s="13">
        <f t="shared" si="798"/>
        <v>0</v>
      </c>
      <c r="Y1114" s="14">
        <f t="shared" si="810"/>
        <v>0</v>
      </c>
      <c r="Z1114" s="13">
        <f t="shared" si="799"/>
        <v>0</v>
      </c>
      <c r="AA1114" s="14">
        <f t="shared" si="811"/>
        <v>0</v>
      </c>
      <c r="AB1114" s="13">
        <f t="shared" si="800"/>
        <v>0</v>
      </c>
      <c r="AC1114" s="14"/>
      <c r="AD1114" s="13">
        <f t="shared" si="801"/>
        <v>0</v>
      </c>
      <c r="AE1114" s="14">
        <f t="shared" si="812"/>
        <v>0</v>
      </c>
      <c r="AF1114" s="13">
        <f t="shared" si="802"/>
        <v>0</v>
      </c>
      <c r="AG1114" s="14">
        <f t="shared" si="813"/>
        <v>0</v>
      </c>
      <c r="AH1114" s="13">
        <f t="shared" si="803"/>
        <v>1.9999999999999574E-2</v>
      </c>
      <c r="AI1114" s="14"/>
      <c r="AJ1114" s="13">
        <f t="shared" si="804"/>
        <v>0</v>
      </c>
      <c r="AK1114" s="14">
        <f t="shared" si="814"/>
        <v>0</v>
      </c>
      <c r="AL1114" s="13">
        <f t="shared" si="805"/>
        <v>0</v>
      </c>
      <c r="AM1114" s="14">
        <f t="shared" si="815"/>
        <v>0</v>
      </c>
      <c r="AN1114" s="13">
        <f t="shared" si="816"/>
        <v>0</v>
      </c>
      <c r="AO1114" s="14"/>
      <c r="AP1114" s="13">
        <f t="shared" si="817"/>
        <v>0</v>
      </c>
      <c r="AQ1114" s="14">
        <f t="shared" si="818"/>
        <v>0</v>
      </c>
      <c r="AR1114" s="13">
        <f t="shared" si="819"/>
        <v>0</v>
      </c>
      <c r="AS1114" s="14">
        <f t="shared" si="820"/>
        <v>0</v>
      </c>
      <c r="AT1114" s="13">
        <f t="shared" si="821"/>
        <v>1.9999999999999574E-2</v>
      </c>
      <c r="AU1114" s="14"/>
      <c r="AV1114" s="13">
        <f t="shared" si="822"/>
        <v>0</v>
      </c>
      <c r="AW1114" s="14">
        <f t="shared" si="823"/>
        <v>0</v>
      </c>
      <c r="AX1114" s="13">
        <f t="shared" si="824"/>
        <v>0</v>
      </c>
      <c r="AY1114" s="14">
        <f t="shared" si="825"/>
        <v>0</v>
      </c>
      <c r="AZ1114" s="13">
        <f t="shared" si="826"/>
        <v>0</v>
      </c>
      <c r="BA1114" s="14"/>
      <c r="BB1114" s="13">
        <f t="shared" si="827"/>
        <v>0</v>
      </c>
      <c r="BC1114" s="14">
        <f t="shared" si="828"/>
        <v>0</v>
      </c>
      <c r="BD1114" s="13">
        <f t="shared" si="829"/>
        <v>0</v>
      </c>
      <c r="BE1114" s="14">
        <f t="shared" si="830"/>
        <v>0</v>
      </c>
      <c r="BF1114" s="13">
        <f t="shared" si="831"/>
        <v>1.9999999999999574E-2</v>
      </c>
      <c r="BG1114" s="14"/>
      <c r="BH1114" s="13">
        <f t="shared" si="832"/>
        <v>0</v>
      </c>
      <c r="BI1114" s="14">
        <f t="shared" si="833"/>
        <v>0</v>
      </c>
      <c r="BJ1114" s="13">
        <f t="shared" si="834"/>
        <v>0</v>
      </c>
      <c r="BK1114" s="14">
        <f t="shared" si="835"/>
        <v>0</v>
      </c>
      <c r="BL1114" s="13">
        <f t="shared" si="836"/>
        <v>0</v>
      </c>
    </row>
    <row r="1115" spans="1:64" x14ac:dyDescent="0.25">
      <c r="A1115" s="23">
        <f t="shared" si="837"/>
        <v>22.210416666666283</v>
      </c>
      <c r="B1115" s="8"/>
      <c r="D1115" s="10" t="s">
        <v>67</v>
      </c>
      <c r="F1115" s="10" t="s">
        <v>67</v>
      </c>
      <c r="G1115" s="10"/>
      <c r="H1115" s="10" t="s">
        <v>67</v>
      </c>
      <c r="I1115" s="10" t="s">
        <v>67</v>
      </c>
      <c r="J1115" s="10" t="s">
        <v>67</v>
      </c>
      <c r="K1115" t="s">
        <v>65</v>
      </c>
      <c r="L1115" s="13">
        <f t="shared" si="792"/>
        <v>0</v>
      </c>
      <c r="M1115" s="14">
        <f t="shared" si="806"/>
        <v>0</v>
      </c>
      <c r="N1115" s="13">
        <f t="shared" si="793"/>
        <v>0</v>
      </c>
      <c r="O1115" s="14">
        <f t="shared" si="807"/>
        <v>0</v>
      </c>
      <c r="P1115" s="13">
        <f t="shared" si="794"/>
        <v>0</v>
      </c>
      <c r="Q1115" s="14"/>
      <c r="R1115" s="13">
        <f t="shared" si="795"/>
        <v>0</v>
      </c>
      <c r="S1115" s="14">
        <f t="shared" si="808"/>
        <v>0</v>
      </c>
      <c r="T1115" s="13">
        <f t="shared" si="796"/>
        <v>0</v>
      </c>
      <c r="U1115" s="14">
        <f t="shared" si="809"/>
        <v>0</v>
      </c>
      <c r="V1115" s="13">
        <f t="shared" si="797"/>
        <v>1.9999999999999574E-2</v>
      </c>
      <c r="W1115" s="14"/>
      <c r="X1115" s="13">
        <f t="shared" si="798"/>
        <v>0</v>
      </c>
      <c r="Y1115" s="14">
        <f t="shared" si="810"/>
        <v>0</v>
      </c>
      <c r="Z1115" s="13">
        <f t="shared" si="799"/>
        <v>0</v>
      </c>
      <c r="AA1115" s="14">
        <f t="shared" si="811"/>
        <v>0</v>
      </c>
      <c r="AB1115" s="13">
        <f t="shared" si="800"/>
        <v>0</v>
      </c>
      <c r="AC1115" s="14"/>
      <c r="AD1115" s="13">
        <f t="shared" si="801"/>
        <v>0</v>
      </c>
      <c r="AE1115" s="14">
        <f t="shared" si="812"/>
        <v>0</v>
      </c>
      <c r="AF1115" s="13">
        <f t="shared" si="802"/>
        <v>0</v>
      </c>
      <c r="AG1115" s="14">
        <f t="shared" si="813"/>
        <v>0</v>
      </c>
      <c r="AH1115" s="13">
        <f t="shared" si="803"/>
        <v>1.9999999999999574E-2</v>
      </c>
      <c r="AI1115" s="14"/>
      <c r="AJ1115" s="13">
        <f t="shared" si="804"/>
        <v>0</v>
      </c>
      <c r="AK1115" s="14">
        <f t="shared" si="814"/>
        <v>0</v>
      </c>
      <c r="AL1115" s="13">
        <f t="shared" si="805"/>
        <v>0</v>
      </c>
      <c r="AM1115" s="14">
        <f t="shared" si="815"/>
        <v>0</v>
      </c>
      <c r="AN1115" s="13">
        <f t="shared" si="816"/>
        <v>0</v>
      </c>
      <c r="AO1115" s="14"/>
      <c r="AP1115" s="13">
        <f t="shared" si="817"/>
        <v>0</v>
      </c>
      <c r="AQ1115" s="14">
        <f t="shared" si="818"/>
        <v>0</v>
      </c>
      <c r="AR1115" s="13">
        <f t="shared" si="819"/>
        <v>0</v>
      </c>
      <c r="AS1115" s="14">
        <f t="shared" si="820"/>
        <v>0</v>
      </c>
      <c r="AT1115" s="13">
        <f t="shared" si="821"/>
        <v>1.9999999999999574E-2</v>
      </c>
      <c r="AU1115" s="14"/>
      <c r="AV1115" s="13">
        <f t="shared" si="822"/>
        <v>0</v>
      </c>
      <c r="AW1115" s="14">
        <f t="shared" si="823"/>
        <v>0</v>
      </c>
      <c r="AX1115" s="13">
        <f t="shared" si="824"/>
        <v>0</v>
      </c>
      <c r="AY1115" s="14">
        <f t="shared" si="825"/>
        <v>0</v>
      </c>
      <c r="AZ1115" s="13">
        <f t="shared" si="826"/>
        <v>0</v>
      </c>
      <c r="BA1115" s="14"/>
      <c r="BB1115" s="13">
        <f t="shared" si="827"/>
        <v>0</v>
      </c>
      <c r="BC1115" s="14">
        <f t="shared" si="828"/>
        <v>0</v>
      </c>
      <c r="BD1115" s="13">
        <f t="shared" si="829"/>
        <v>0</v>
      </c>
      <c r="BE1115" s="14">
        <f t="shared" si="830"/>
        <v>0</v>
      </c>
      <c r="BF1115" s="13">
        <f t="shared" si="831"/>
        <v>1.9999999999999574E-2</v>
      </c>
      <c r="BG1115" s="14"/>
      <c r="BH1115" s="13">
        <f t="shared" si="832"/>
        <v>0</v>
      </c>
      <c r="BI1115" s="14">
        <f t="shared" si="833"/>
        <v>0</v>
      </c>
      <c r="BJ1115" s="13">
        <f t="shared" si="834"/>
        <v>0</v>
      </c>
      <c r="BK1115" s="14">
        <f t="shared" si="835"/>
        <v>0</v>
      </c>
      <c r="BL1115" s="13">
        <f t="shared" si="836"/>
        <v>0</v>
      </c>
    </row>
    <row r="1116" spans="1:64" x14ac:dyDescent="0.25">
      <c r="A1116" s="23">
        <f t="shared" si="837"/>
        <v>22.230416666666283</v>
      </c>
      <c r="B1116" s="8"/>
      <c r="D1116" s="10" t="s">
        <v>67</v>
      </c>
      <c r="F1116" s="10" t="s">
        <v>67</v>
      </c>
      <c r="G1116" s="10"/>
      <c r="H1116" s="10" t="s">
        <v>67</v>
      </c>
      <c r="I1116" s="10" t="s">
        <v>67</v>
      </c>
      <c r="J1116" s="10" t="s">
        <v>67</v>
      </c>
      <c r="K1116" t="s">
        <v>65</v>
      </c>
      <c r="L1116" s="13">
        <f t="shared" si="792"/>
        <v>0</v>
      </c>
      <c r="M1116" s="14">
        <f t="shared" si="806"/>
        <v>0</v>
      </c>
      <c r="N1116" s="13">
        <f t="shared" si="793"/>
        <v>0</v>
      </c>
      <c r="O1116" s="14">
        <f t="shared" si="807"/>
        <v>0</v>
      </c>
      <c r="P1116" s="13">
        <f t="shared" si="794"/>
        <v>0</v>
      </c>
      <c r="Q1116" s="14"/>
      <c r="R1116" s="13">
        <f t="shared" si="795"/>
        <v>0</v>
      </c>
      <c r="S1116" s="14">
        <f t="shared" si="808"/>
        <v>0</v>
      </c>
      <c r="T1116" s="13">
        <f t="shared" si="796"/>
        <v>0</v>
      </c>
      <c r="U1116" s="14">
        <f t="shared" si="809"/>
        <v>0</v>
      </c>
      <c r="V1116" s="13">
        <f t="shared" si="797"/>
        <v>1.9999999999999574E-2</v>
      </c>
      <c r="W1116" s="14"/>
      <c r="X1116" s="13">
        <f t="shared" si="798"/>
        <v>0</v>
      </c>
      <c r="Y1116" s="14">
        <f t="shared" si="810"/>
        <v>0</v>
      </c>
      <c r="Z1116" s="13">
        <f t="shared" si="799"/>
        <v>0</v>
      </c>
      <c r="AA1116" s="14">
        <f t="shared" si="811"/>
        <v>0</v>
      </c>
      <c r="AB1116" s="13">
        <f t="shared" si="800"/>
        <v>0</v>
      </c>
      <c r="AC1116" s="14"/>
      <c r="AD1116" s="13">
        <f t="shared" si="801"/>
        <v>0</v>
      </c>
      <c r="AE1116" s="14">
        <f t="shared" si="812"/>
        <v>0</v>
      </c>
      <c r="AF1116" s="13">
        <f t="shared" si="802"/>
        <v>0</v>
      </c>
      <c r="AG1116" s="14">
        <f t="shared" si="813"/>
        <v>0</v>
      </c>
      <c r="AH1116" s="13">
        <f t="shared" si="803"/>
        <v>1.9999999999999574E-2</v>
      </c>
      <c r="AI1116" s="14"/>
      <c r="AJ1116" s="13">
        <f t="shared" si="804"/>
        <v>0</v>
      </c>
      <c r="AK1116" s="14">
        <f t="shared" si="814"/>
        <v>0</v>
      </c>
      <c r="AL1116" s="13">
        <f t="shared" si="805"/>
        <v>0</v>
      </c>
      <c r="AM1116" s="14">
        <f t="shared" si="815"/>
        <v>0</v>
      </c>
      <c r="AN1116" s="13">
        <f t="shared" si="816"/>
        <v>0</v>
      </c>
      <c r="AO1116" s="14"/>
      <c r="AP1116" s="13">
        <f t="shared" si="817"/>
        <v>0</v>
      </c>
      <c r="AQ1116" s="14">
        <f t="shared" si="818"/>
        <v>0</v>
      </c>
      <c r="AR1116" s="13">
        <f t="shared" si="819"/>
        <v>0</v>
      </c>
      <c r="AS1116" s="14">
        <f t="shared" si="820"/>
        <v>0</v>
      </c>
      <c r="AT1116" s="13">
        <f t="shared" si="821"/>
        <v>1.9999999999999574E-2</v>
      </c>
      <c r="AU1116" s="14"/>
      <c r="AV1116" s="13">
        <f t="shared" si="822"/>
        <v>0</v>
      </c>
      <c r="AW1116" s="14">
        <f t="shared" si="823"/>
        <v>0</v>
      </c>
      <c r="AX1116" s="13">
        <f t="shared" si="824"/>
        <v>0</v>
      </c>
      <c r="AY1116" s="14">
        <f t="shared" si="825"/>
        <v>0</v>
      </c>
      <c r="AZ1116" s="13">
        <f t="shared" si="826"/>
        <v>0</v>
      </c>
      <c r="BA1116" s="14"/>
      <c r="BB1116" s="13">
        <f t="shared" si="827"/>
        <v>0</v>
      </c>
      <c r="BC1116" s="14">
        <f t="shared" si="828"/>
        <v>0</v>
      </c>
      <c r="BD1116" s="13">
        <f t="shared" si="829"/>
        <v>0</v>
      </c>
      <c r="BE1116" s="14">
        <f t="shared" si="830"/>
        <v>0</v>
      </c>
      <c r="BF1116" s="13">
        <f t="shared" si="831"/>
        <v>1.9999999999999574E-2</v>
      </c>
      <c r="BG1116" s="14"/>
      <c r="BH1116" s="13">
        <f t="shared" si="832"/>
        <v>0</v>
      </c>
      <c r="BI1116" s="14">
        <f t="shared" si="833"/>
        <v>0</v>
      </c>
      <c r="BJ1116" s="13">
        <f t="shared" si="834"/>
        <v>0</v>
      </c>
      <c r="BK1116" s="14">
        <f t="shared" si="835"/>
        <v>0</v>
      </c>
      <c r="BL1116" s="13">
        <f t="shared" si="836"/>
        <v>0</v>
      </c>
    </row>
    <row r="1117" spans="1:64" x14ac:dyDescent="0.25">
      <c r="A1117" s="23">
        <f t="shared" si="837"/>
        <v>22.250416666666283</v>
      </c>
      <c r="B1117" s="8"/>
      <c r="D1117" s="10" t="s">
        <v>67</v>
      </c>
      <c r="F1117" s="10" t="s">
        <v>67</v>
      </c>
      <c r="H1117" s="10" t="s">
        <v>67</v>
      </c>
      <c r="I1117" s="10" t="s">
        <v>67</v>
      </c>
      <c r="J1117" s="10" t="s">
        <v>67</v>
      </c>
      <c r="K1117" t="s">
        <v>65</v>
      </c>
      <c r="L1117" s="13">
        <f t="shared" si="792"/>
        <v>0</v>
      </c>
      <c r="M1117" s="14">
        <f t="shared" si="806"/>
        <v>0</v>
      </c>
      <c r="N1117" s="13">
        <f t="shared" si="793"/>
        <v>0</v>
      </c>
      <c r="O1117" s="14">
        <f t="shared" si="807"/>
        <v>0</v>
      </c>
      <c r="P1117" s="13">
        <f t="shared" si="794"/>
        <v>0</v>
      </c>
      <c r="Q1117" s="14"/>
      <c r="R1117" s="13">
        <f t="shared" si="795"/>
        <v>0</v>
      </c>
      <c r="S1117" s="14">
        <f t="shared" si="808"/>
        <v>0</v>
      </c>
      <c r="T1117" s="13">
        <f t="shared" si="796"/>
        <v>0</v>
      </c>
      <c r="U1117" s="14">
        <f t="shared" si="809"/>
        <v>0</v>
      </c>
      <c r="V1117" s="13">
        <f t="shared" si="797"/>
        <v>1.9999999999999574E-2</v>
      </c>
      <c r="W1117" s="14"/>
      <c r="X1117" s="13">
        <f t="shared" si="798"/>
        <v>0</v>
      </c>
      <c r="Y1117" s="14">
        <f t="shared" si="810"/>
        <v>0</v>
      </c>
      <c r="Z1117" s="13">
        <f t="shared" si="799"/>
        <v>0</v>
      </c>
      <c r="AA1117" s="14">
        <f t="shared" si="811"/>
        <v>0</v>
      </c>
      <c r="AB1117" s="13">
        <f t="shared" si="800"/>
        <v>0</v>
      </c>
      <c r="AC1117" s="14"/>
      <c r="AD1117" s="13">
        <f t="shared" si="801"/>
        <v>0</v>
      </c>
      <c r="AE1117" s="14">
        <f t="shared" si="812"/>
        <v>0</v>
      </c>
      <c r="AF1117" s="13">
        <f t="shared" si="802"/>
        <v>0</v>
      </c>
      <c r="AG1117" s="14">
        <f t="shared" si="813"/>
        <v>0</v>
      </c>
      <c r="AH1117" s="13">
        <f t="shared" si="803"/>
        <v>1.9999999999999574E-2</v>
      </c>
      <c r="AI1117" s="14"/>
      <c r="AJ1117" s="13">
        <f t="shared" si="804"/>
        <v>0</v>
      </c>
      <c r="AK1117" s="14">
        <f t="shared" si="814"/>
        <v>0</v>
      </c>
      <c r="AL1117" s="13">
        <f t="shared" si="805"/>
        <v>0</v>
      </c>
      <c r="AM1117" s="14">
        <f t="shared" si="815"/>
        <v>0</v>
      </c>
      <c r="AN1117" s="13">
        <f t="shared" si="816"/>
        <v>0</v>
      </c>
      <c r="AO1117" s="14"/>
      <c r="AP1117" s="13">
        <f t="shared" si="817"/>
        <v>0</v>
      </c>
      <c r="AQ1117" s="14">
        <f t="shared" si="818"/>
        <v>0</v>
      </c>
      <c r="AR1117" s="13">
        <f t="shared" si="819"/>
        <v>0</v>
      </c>
      <c r="AS1117" s="14">
        <f t="shared" si="820"/>
        <v>0</v>
      </c>
      <c r="AT1117" s="13">
        <f t="shared" si="821"/>
        <v>1.9999999999999574E-2</v>
      </c>
      <c r="AU1117" s="14"/>
      <c r="AV1117" s="13">
        <f t="shared" si="822"/>
        <v>0</v>
      </c>
      <c r="AW1117" s="14">
        <f t="shared" si="823"/>
        <v>0</v>
      </c>
      <c r="AX1117" s="13">
        <f t="shared" si="824"/>
        <v>0</v>
      </c>
      <c r="AY1117" s="14">
        <f t="shared" si="825"/>
        <v>0</v>
      </c>
      <c r="AZ1117" s="13">
        <f t="shared" si="826"/>
        <v>0</v>
      </c>
      <c r="BA1117" s="14"/>
      <c r="BB1117" s="13">
        <f t="shared" si="827"/>
        <v>0</v>
      </c>
      <c r="BC1117" s="14">
        <f t="shared" si="828"/>
        <v>0</v>
      </c>
      <c r="BD1117" s="13">
        <f t="shared" si="829"/>
        <v>0</v>
      </c>
      <c r="BE1117" s="14">
        <f t="shared" si="830"/>
        <v>0</v>
      </c>
      <c r="BF1117" s="13">
        <f t="shared" si="831"/>
        <v>1.9999999999999574E-2</v>
      </c>
      <c r="BG1117" s="14"/>
      <c r="BH1117" s="13">
        <f t="shared" si="832"/>
        <v>0</v>
      </c>
      <c r="BI1117" s="14">
        <f t="shared" si="833"/>
        <v>0</v>
      </c>
      <c r="BJ1117" s="13">
        <f t="shared" si="834"/>
        <v>0</v>
      </c>
      <c r="BK1117" s="14">
        <f t="shared" si="835"/>
        <v>0</v>
      </c>
      <c r="BL1117" s="13">
        <f t="shared" si="836"/>
        <v>0</v>
      </c>
    </row>
    <row r="1118" spans="1:64" x14ac:dyDescent="0.25">
      <c r="A1118" s="23">
        <f t="shared" si="837"/>
        <v>22.270416666666282</v>
      </c>
      <c r="B1118" s="8" t="s">
        <v>85</v>
      </c>
      <c r="D1118" s="10" t="s">
        <v>67</v>
      </c>
      <c r="F1118" t="s">
        <v>65</v>
      </c>
      <c r="H1118" s="10" t="s">
        <v>67</v>
      </c>
      <c r="I1118" s="10" t="s">
        <v>67</v>
      </c>
      <c r="J1118" s="10" t="s">
        <v>67</v>
      </c>
      <c r="K1118" s="11" t="s">
        <v>66</v>
      </c>
      <c r="L1118" s="13">
        <f t="shared" si="792"/>
        <v>0</v>
      </c>
      <c r="M1118" s="14">
        <f t="shared" si="806"/>
        <v>0</v>
      </c>
      <c r="N1118" s="13">
        <f t="shared" si="793"/>
        <v>0</v>
      </c>
      <c r="O1118" s="14">
        <f t="shared" si="807"/>
        <v>0</v>
      </c>
      <c r="P1118" s="13">
        <f t="shared" si="794"/>
        <v>0</v>
      </c>
      <c r="Q1118" s="14"/>
      <c r="R1118" s="13">
        <f t="shared" si="795"/>
        <v>0</v>
      </c>
      <c r="S1118" s="14">
        <f t="shared" si="808"/>
        <v>0</v>
      </c>
      <c r="T1118" s="13">
        <f t="shared" si="796"/>
        <v>0</v>
      </c>
      <c r="U1118" s="14">
        <f t="shared" si="809"/>
        <v>0</v>
      </c>
      <c r="V1118" s="13">
        <f t="shared" si="797"/>
        <v>1.9999999999999574E-2</v>
      </c>
      <c r="W1118" s="14"/>
      <c r="X1118" s="13">
        <f t="shared" si="798"/>
        <v>0</v>
      </c>
      <c r="Y1118" s="14">
        <f t="shared" si="810"/>
        <v>0</v>
      </c>
      <c r="Z1118" s="13">
        <f t="shared" si="799"/>
        <v>0</v>
      </c>
      <c r="AA1118" s="14">
        <f t="shared" si="811"/>
        <v>0</v>
      </c>
      <c r="AB1118" s="13">
        <f t="shared" si="800"/>
        <v>0</v>
      </c>
      <c r="AC1118" s="14"/>
      <c r="AD1118" s="13">
        <f t="shared" si="801"/>
        <v>0</v>
      </c>
      <c r="AE1118" s="14">
        <f t="shared" si="812"/>
        <v>0</v>
      </c>
      <c r="AF1118" s="13">
        <f t="shared" si="802"/>
        <v>0</v>
      </c>
      <c r="AG1118" s="14">
        <f t="shared" si="813"/>
        <v>0</v>
      </c>
      <c r="AH1118" s="13">
        <f t="shared" si="803"/>
        <v>0</v>
      </c>
      <c r="AI1118" s="14"/>
      <c r="AJ1118" s="13">
        <f t="shared" si="804"/>
        <v>0</v>
      </c>
      <c r="AK1118" s="14">
        <f t="shared" si="814"/>
        <v>0</v>
      </c>
      <c r="AL1118" s="13">
        <f t="shared" si="805"/>
        <v>0</v>
      </c>
      <c r="AM1118" s="14">
        <f t="shared" si="815"/>
        <v>0</v>
      </c>
      <c r="AN1118" s="13">
        <f t="shared" si="816"/>
        <v>0</v>
      </c>
      <c r="AO1118" s="14"/>
      <c r="AP1118" s="13">
        <f t="shared" si="817"/>
        <v>0</v>
      </c>
      <c r="AQ1118" s="14">
        <f t="shared" si="818"/>
        <v>0</v>
      </c>
      <c r="AR1118" s="13">
        <f t="shared" si="819"/>
        <v>0</v>
      </c>
      <c r="AS1118" s="14">
        <f t="shared" si="820"/>
        <v>0</v>
      </c>
      <c r="AT1118" s="13">
        <f t="shared" si="821"/>
        <v>1.9999999999999574E-2</v>
      </c>
      <c r="AU1118" s="14"/>
      <c r="AV1118" s="13">
        <f t="shared" si="822"/>
        <v>0</v>
      </c>
      <c r="AW1118" s="14">
        <f t="shared" si="823"/>
        <v>0</v>
      </c>
      <c r="AX1118" s="13">
        <f t="shared" si="824"/>
        <v>0</v>
      </c>
      <c r="AY1118" s="14">
        <f t="shared" si="825"/>
        <v>0</v>
      </c>
      <c r="AZ1118" s="13">
        <f t="shared" si="826"/>
        <v>0</v>
      </c>
      <c r="BA1118" s="14"/>
      <c r="BB1118" s="13">
        <f t="shared" si="827"/>
        <v>0</v>
      </c>
      <c r="BC1118" s="14">
        <f t="shared" si="828"/>
        <v>0</v>
      </c>
      <c r="BD1118" s="13">
        <f t="shared" si="829"/>
        <v>0</v>
      </c>
      <c r="BE1118" s="14">
        <f t="shared" si="830"/>
        <v>0</v>
      </c>
      <c r="BF1118" s="13">
        <f t="shared" si="831"/>
        <v>1.9999999999999574E-2</v>
      </c>
      <c r="BG1118" s="14"/>
      <c r="BH1118" s="13">
        <f t="shared" si="832"/>
        <v>0</v>
      </c>
      <c r="BI1118" s="14">
        <f t="shared" si="833"/>
        <v>0</v>
      </c>
      <c r="BJ1118" s="13">
        <f t="shared" si="834"/>
        <v>22.270416666666282</v>
      </c>
      <c r="BK1118" s="14">
        <f t="shared" si="835"/>
        <v>1</v>
      </c>
      <c r="BL1118" s="13">
        <f t="shared" si="836"/>
        <v>0</v>
      </c>
    </row>
    <row r="1119" spans="1:64" x14ac:dyDescent="0.25">
      <c r="A1119" s="23">
        <f t="shared" si="837"/>
        <v>22.290416666666282</v>
      </c>
      <c r="B1119" s="8" t="s">
        <v>75</v>
      </c>
      <c r="D1119" s="10" t="s">
        <v>67</v>
      </c>
      <c r="F1119" t="s">
        <v>65</v>
      </c>
      <c r="G1119" s="10" t="s">
        <v>67</v>
      </c>
      <c r="H1119" s="10" t="s">
        <v>67</v>
      </c>
      <c r="I1119" s="10" t="s">
        <v>67</v>
      </c>
      <c r="J1119" s="10" t="s">
        <v>67</v>
      </c>
      <c r="L1119" s="13">
        <f t="shared" si="792"/>
        <v>0</v>
      </c>
      <c r="M1119" s="14">
        <f t="shared" si="806"/>
        <v>0</v>
      </c>
      <c r="N1119" s="13">
        <f t="shared" si="793"/>
        <v>0</v>
      </c>
      <c r="O1119" s="14">
        <f t="shared" si="807"/>
        <v>0</v>
      </c>
      <c r="P1119" s="13">
        <f t="shared" si="794"/>
        <v>0</v>
      </c>
      <c r="Q1119" s="14"/>
      <c r="R1119" s="13">
        <f t="shared" si="795"/>
        <v>0</v>
      </c>
      <c r="S1119" s="14">
        <f t="shared" si="808"/>
        <v>0</v>
      </c>
      <c r="T1119" s="13">
        <f t="shared" si="796"/>
        <v>0</v>
      </c>
      <c r="U1119" s="14">
        <f t="shared" si="809"/>
        <v>0</v>
      </c>
      <c r="V1119" s="13">
        <f t="shared" si="797"/>
        <v>1.9999999999999574E-2</v>
      </c>
      <c r="W1119" s="14"/>
      <c r="X1119" s="13">
        <f t="shared" si="798"/>
        <v>0</v>
      </c>
      <c r="Y1119" s="14">
        <f t="shared" si="810"/>
        <v>0</v>
      </c>
      <c r="Z1119" s="13">
        <f t="shared" si="799"/>
        <v>0</v>
      </c>
      <c r="AA1119" s="14">
        <f t="shared" si="811"/>
        <v>0</v>
      </c>
      <c r="AB1119" s="13">
        <f t="shared" si="800"/>
        <v>0</v>
      </c>
      <c r="AC1119" s="14"/>
      <c r="AD1119" s="13">
        <f t="shared" si="801"/>
        <v>0</v>
      </c>
      <c r="AE1119" s="14">
        <f t="shared" si="812"/>
        <v>0</v>
      </c>
      <c r="AF1119" s="13">
        <f t="shared" si="802"/>
        <v>0</v>
      </c>
      <c r="AG1119" s="14">
        <f t="shared" si="813"/>
        <v>0</v>
      </c>
      <c r="AH1119" s="13">
        <f t="shared" si="803"/>
        <v>0</v>
      </c>
      <c r="AI1119" s="14"/>
      <c r="AJ1119" s="13">
        <f t="shared" si="804"/>
        <v>22.290416666666282</v>
      </c>
      <c r="AK1119" s="14">
        <f t="shared" si="814"/>
        <v>1</v>
      </c>
      <c r="AL1119" s="13">
        <f t="shared" si="805"/>
        <v>0</v>
      </c>
      <c r="AM1119" s="14">
        <f t="shared" si="815"/>
        <v>0</v>
      </c>
      <c r="AN1119" s="13">
        <f t="shared" si="816"/>
        <v>1.9999999999999574E-2</v>
      </c>
      <c r="AO1119" s="14"/>
      <c r="AP1119" s="13">
        <f t="shared" si="817"/>
        <v>0</v>
      </c>
      <c r="AQ1119" s="14">
        <f t="shared" si="818"/>
        <v>0</v>
      </c>
      <c r="AR1119" s="13">
        <f t="shared" si="819"/>
        <v>0</v>
      </c>
      <c r="AS1119" s="14">
        <f t="shared" si="820"/>
        <v>0</v>
      </c>
      <c r="AT1119" s="13">
        <f t="shared" si="821"/>
        <v>1.9999999999999574E-2</v>
      </c>
      <c r="AU1119" s="14"/>
      <c r="AV1119" s="13">
        <f t="shared" si="822"/>
        <v>0</v>
      </c>
      <c r="AW1119" s="14">
        <f t="shared" si="823"/>
        <v>0</v>
      </c>
      <c r="AX1119" s="13">
        <f t="shared" si="824"/>
        <v>0</v>
      </c>
      <c r="AY1119" s="14">
        <f t="shared" si="825"/>
        <v>0</v>
      </c>
      <c r="AZ1119" s="13">
        <f t="shared" si="826"/>
        <v>0</v>
      </c>
      <c r="BA1119" s="14"/>
      <c r="BB1119" s="13">
        <f t="shared" si="827"/>
        <v>0</v>
      </c>
      <c r="BC1119" s="14">
        <f t="shared" si="828"/>
        <v>0</v>
      </c>
      <c r="BD1119" s="13">
        <f t="shared" si="829"/>
        <v>0</v>
      </c>
      <c r="BE1119" s="14">
        <f t="shared" si="830"/>
        <v>0</v>
      </c>
      <c r="BF1119" s="13">
        <f t="shared" si="831"/>
        <v>1.9999999999999574E-2</v>
      </c>
      <c r="BG1119" s="14"/>
      <c r="BH1119" s="13">
        <f t="shared" si="832"/>
        <v>0</v>
      </c>
      <c r="BI1119" s="14">
        <f t="shared" si="833"/>
        <v>0</v>
      </c>
      <c r="BJ1119" s="13">
        <f t="shared" si="834"/>
        <v>0</v>
      </c>
      <c r="BK1119" s="14">
        <f t="shared" si="835"/>
        <v>0</v>
      </c>
      <c r="BL1119" s="13">
        <f t="shared" si="836"/>
        <v>0</v>
      </c>
    </row>
    <row r="1120" spans="1:64" x14ac:dyDescent="0.25">
      <c r="A1120" s="23">
        <f t="shared" si="837"/>
        <v>22.310416666666281</v>
      </c>
      <c r="B1120" s="8"/>
      <c r="D1120" s="10" t="s">
        <v>67</v>
      </c>
      <c r="F1120" t="s">
        <v>65</v>
      </c>
      <c r="G1120" s="10" t="s">
        <v>67</v>
      </c>
      <c r="H1120" s="10" t="s">
        <v>67</v>
      </c>
      <c r="I1120" s="10" t="s">
        <v>67</v>
      </c>
      <c r="J1120" s="10" t="s">
        <v>67</v>
      </c>
      <c r="L1120" s="13">
        <f t="shared" si="792"/>
        <v>0</v>
      </c>
      <c r="M1120" s="14">
        <f t="shared" si="806"/>
        <v>0</v>
      </c>
      <c r="N1120" s="13">
        <f t="shared" si="793"/>
        <v>0</v>
      </c>
      <c r="O1120" s="14">
        <f t="shared" si="807"/>
        <v>0</v>
      </c>
      <c r="P1120" s="13">
        <f t="shared" si="794"/>
        <v>0</v>
      </c>
      <c r="Q1120" s="14"/>
      <c r="R1120" s="13">
        <f t="shared" si="795"/>
        <v>0</v>
      </c>
      <c r="S1120" s="14">
        <f t="shared" si="808"/>
        <v>0</v>
      </c>
      <c r="T1120" s="13">
        <f t="shared" si="796"/>
        <v>0</v>
      </c>
      <c r="U1120" s="14">
        <f t="shared" si="809"/>
        <v>0</v>
      </c>
      <c r="V1120" s="13">
        <f t="shared" si="797"/>
        <v>1.9999999999999574E-2</v>
      </c>
      <c r="W1120" s="14"/>
      <c r="X1120" s="13">
        <f t="shared" si="798"/>
        <v>0</v>
      </c>
      <c r="Y1120" s="14">
        <f t="shared" si="810"/>
        <v>0</v>
      </c>
      <c r="Z1120" s="13">
        <f t="shared" si="799"/>
        <v>0</v>
      </c>
      <c r="AA1120" s="14">
        <f t="shared" si="811"/>
        <v>0</v>
      </c>
      <c r="AB1120" s="13">
        <f t="shared" si="800"/>
        <v>0</v>
      </c>
      <c r="AC1120" s="14"/>
      <c r="AD1120" s="13">
        <f t="shared" si="801"/>
        <v>0</v>
      </c>
      <c r="AE1120" s="14">
        <f t="shared" si="812"/>
        <v>0</v>
      </c>
      <c r="AF1120" s="13">
        <f t="shared" si="802"/>
        <v>0</v>
      </c>
      <c r="AG1120" s="14">
        <f t="shared" si="813"/>
        <v>0</v>
      </c>
      <c r="AH1120" s="13">
        <f t="shared" si="803"/>
        <v>0</v>
      </c>
      <c r="AI1120" s="14"/>
      <c r="AJ1120" s="13">
        <f t="shared" si="804"/>
        <v>0</v>
      </c>
      <c r="AK1120" s="14">
        <f t="shared" si="814"/>
        <v>0</v>
      </c>
      <c r="AL1120" s="13">
        <f t="shared" si="805"/>
        <v>0</v>
      </c>
      <c r="AM1120" s="14">
        <f t="shared" si="815"/>
        <v>0</v>
      </c>
      <c r="AN1120" s="13">
        <f t="shared" si="816"/>
        <v>1.9999999999999574E-2</v>
      </c>
      <c r="AO1120" s="14"/>
      <c r="AP1120" s="13">
        <f t="shared" si="817"/>
        <v>0</v>
      </c>
      <c r="AQ1120" s="14">
        <f t="shared" si="818"/>
        <v>0</v>
      </c>
      <c r="AR1120" s="13">
        <f t="shared" si="819"/>
        <v>0</v>
      </c>
      <c r="AS1120" s="14">
        <f t="shared" si="820"/>
        <v>0</v>
      </c>
      <c r="AT1120" s="13">
        <f t="shared" si="821"/>
        <v>1.9999999999999574E-2</v>
      </c>
      <c r="AU1120" s="14"/>
      <c r="AV1120" s="13">
        <f t="shared" si="822"/>
        <v>0</v>
      </c>
      <c r="AW1120" s="14">
        <f t="shared" si="823"/>
        <v>0</v>
      </c>
      <c r="AX1120" s="13">
        <f t="shared" si="824"/>
        <v>0</v>
      </c>
      <c r="AY1120" s="14">
        <f t="shared" si="825"/>
        <v>0</v>
      </c>
      <c r="AZ1120" s="13">
        <f t="shared" si="826"/>
        <v>0</v>
      </c>
      <c r="BA1120" s="14"/>
      <c r="BB1120" s="13">
        <f t="shared" si="827"/>
        <v>0</v>
      </c>
      <c r="BC1120" s="14">
        <f t="shared" si="828"/>
        <v>0</v>
      </c>
      <c r="BD1120" s="13">
        <f t="shared" si="829"/>
        <v>0</v>
      </c>
      <c r="BE1120" s="14">
        <f t="shared" si="830"/>
        <v>0</v>
      </c>
      <c r="BF1120" s="13">
        <f t="shared" si="831"/>
        <v>1.9999999999999574E-2</v>
      </c>
      <c r="BG1120" s="14"/>
      <c r="BH1120" s="13">
        <f t="shared" si="832"/>
        <v>0</v>
      </c>
      <c r="BI1120" s="14">
        <f t="shared" si="833"/>
        <v>0</v>
      </c>
      <c r="BJ1120" s="13">
        <f t="shared" si="834"/>
        <v>0</v>
      </c>
      <c r="BK1120" s="14">
        <f t="shared" si="835"/>
        <v>0</v>
      </c>
      <c r="BL1120" s="13">
        <f t="shared" si="836"/>
        <v>0</v>
      </c>
    </row>
    <row r="1121" spans="1:64" x14ac:dyDescent="0.25">
      <c r="A1121" s="23">
        <f t="shared" si="837"/>
        <v>22.330416666666281</v>
      </c>
      <c r="B1121" s="8"/>
      <c r="D1121" s="10" t="s">
        <v>67</v>
      </c>
      <c r="F1121" t="s">
        <v>65</v>
      </c>
      <c r="G1121" s="10" t="s">
        <v>67</v>
      </c>
      <c r="H1121" s="10" t="s">
        <v>67</v>
      </c>
      <c r="I1121" s="10" t="s">
        <v>67</v>
      </c>
      <c r="J1121" s="10" t="s">
        <v>67</v>
      </c>
      <c r="L1121" s="13">
        <f t="shared" si="792"/>
        <v>0</v>
      </c>
      <c r="M1121" s="14">
        <f t="shared" si="806"/>
        <v>0</v>
      </c>
      <c r="N1121" s="13">
        <f t="shared" si="793"/>
        <v>0</v>
      </c>
      <c r="O1121" s="14">
        <f t="shared" si="807"/>
        <v>0</v>
      </c>
      <c r="P1121" s="13">
        <f t="shared" si="794"/>
        <v>0</v>
      </c>
      <c r="Q1121" s="14"/>
      <c r="R1121" s="13">
        <f t="shared" si="795"/>
        <v>0</v>
      </c>
      <c r="S1121" s="14">
        <f t="shared" si="808"/>
        <v>0</v>
      </c>
      <c r="T1121" s="13">
        <f t="shared" si="796"/>
        <v>0</v>
      </c>
      <c r="U1121" s="14">
        <f t="shared" si="809"/>
        <v>0</v>
      </c>
      <c r="V1121" s="13">
        <f t="shared" si="797"/>
        <v>1.9999999999999574E-2</v>
      </c>
      <c r="W1121" s="14"/>
      <c r="X1121" s="13">
        <f t="shared" si="798"/>
        <v>0</v>
      </c>
      <c r="Y1121" s="14">
        <f t="shared" si="810"/>
        <v>0</v>
      </c>
      <c r="Z1121" s="13">
        <f t="shared" si="799"/>
        <v>0</v>
      </c>
      <c r="AA1121" s="14">
        <f t="shared" si="811"/>
        <v>0</v>
      </c>
      <c r="AB1121" s="13">
        <f t="shared" si="800"/>
        <v>0</v>
      </c>
      <c r="AC1121" s="14"/>
      <c r="AD1121" s="13">
        <f t="shared" si="801"/>
        <v>0</v>
      </c>
      <c r="AE1121" s="14">
        <f t="shared" si="812"/>
        <v>0</v>
      </c>
      <c r="AF1121" s="13">
        <f t="shared" si="802"/>
        <v>0</v>
      </c>
      <c r="AG1121" s="14">
        <f t="shared" si="813"/>
        <v>0</v>
      </c>
      <c r="AH1121" s="13">
        <f t="shared" si="803"/>
        <v>0</v>
      </c>
      <c r="AI1121" s="14"/>
      <c r="AJ1121" s="13">
        <f t="shared" si="804"/>
        <v>0</v>
      </c>
      <c r="AK1121" s="14">
        <f t="shared" si="814"/>
        <v>0</v>
      </c>
      <c r="AL1121" s="13">
        <f t="shared" si="805"/>
        <v>0</v>
      </c>
      <c r="AM1121" s="14">
        <f t="shared" si="815"/>
        <v>0</v>
      </c>
      <c r="AN1121" s="13">
        <f t="shared" si="816"/>
        <v>1.9999999999999574E-2</v>
      </c>
      <c r="AO1121" s="14"/>
      <c r="AP1121" s="13">
        <f t="shared" si="817"/>
        <v>0</v>
      </c>
      <c r="AQ1121" s="14">
        <f t="shared" si="818"/>
        <v>0</v>
      </c>
      <c r="AR1121" s="13">
        <f t="shared" si="819"/>
        <v>0</v>
      </c>
      <c r="AS1121" s="14">
        <f t="shared" si="820"/>
        <v>0</v>
      </c>
      <c r="AT1121" s="13">
        <f t="shared" si="821"/>
        <v>1.9999999999999574E-2</v>
      </c>
      <c r="AU1121" s="14"/>
      <c r="AV1121" s="13">
        <f t="shared" si="822"/>
        <v>0</v>
      </c>
      <c r="AW1121" s="14">
        <f t="shared" si="823"/>
        <v>0</v>
      </c>
      <c r="AX1121" s="13">
        <f t="shared" si="824"/>
        <v>0</v>
      </c>
      <c r="AY1121" s="14">
        <f t="shared" si="825"/>
        <v>0</v>
      </c>
      <c r="AZ1121" s="13">
        <f t="shared" si="826"/>
        <v>0</v>
      </c>
      <c r="BA1121" s="14"/>
      <c r="BB1121" s="13">
        <f t="shared" si="827"/>
        <v>0</v>
      </c>
      <c r="BC1121" s="14">
        <f t="shared" si="828"/>
        <v>0</v>
      </c>
      <c r="BD1121" s="13">
        <f t="shared" si="829"/>
        <v>0</v>
      </c>
      <c r="BE1121" s="14">
        <f t="shared" si="830"/>
        <v>0</v>
      </c>
      <c r="BF1121" s="13">
        <f t="shared" si="831"/>
        <v>1.9999999999999574E-2</v>
      </c>
      <c r="BG1121" s="14"/>
      <c r="BH1121" s="13">
        <f t="shared" si="832"/>
        <v>0</v>
      </c>
      <c r="BI1121" s="14">
        <f t="shared" si="833"/>
        <v>0</v>
      </c>
      <c r="BJ1121" s="13">
        <f t="shared" si="834"/>
        <v>0</v>
      </c>
      <c r="BK1121" s="14">
        <f t="shared" si="835"/>
        <v>0</v>
      </c>
      <c r="BL1121" s="13">
        <f t="shared" si="836"/>
        <v>0</v>
      </c>
    </row>
    <row r="1122" spans="1:64" x14ac:dyDescent="0.25">
      <c r="A1122" s="23">
        <f t="shared" si="837"/>
        <v>22.35041666666628</v>
      </c>
      <c r="B1122" s="8" t="s">
        <v>76</v>
      </c>
      <c r="D1122" t="s">
        <v>65</v>
      </c>
      <c r="F1122" s="11" t="s">
        <v>66</v>
      </c>
      <c r="G1122" s="10" t="s">
        <v>67</v>
      </c>
      <c r="H1122" s="10" t="s">
        <v>67</v>
      </c>
      <c r="I1122" s="10" t="s">
        <v>67</v>
      </c>
      <c r="J1122" s="10" t="s">
        <v>67</v>
      </c>
      <c r="L1122" s="13">
        <f t="shared" si="792"/>
        <v>0</v>
      </c>
      <c r="M1122" s="14">
        <f t="shared" si="806"/>
        <v>0</v>
      </c>
      <c r="N1122" s="13">
        <f t="shared" si="793"/>
        <v>0</v>
      </c>
      <c r="O1122" s="14">
        <f t="shared" si="807"/>
        <v>0</v>
      </c>
      <c r="P1122" s="13">
        <f t="shared" si="794"/>
        <v>0</v>
      </c>
      <c r="Q1122" s="14"/>
      <c r="R1122" s="13">
        <f t="shared" si="795"/>
        <v>0</v>
      </c>
      <c r="S1122" s="14">
        <f t="shared" si="808"/>
        <v>0</v>
      </c>
      <c r="T1122" s="13">
        <f t="shared" si="796"/>
        <v>0</v>
      </c>
      <c r="U1122" s="14">
        <f t="shared" si="809"/>
        <v>0</v>
      </c>
      <c r="V1122" s="13">
        <f t="shared" si="797"/>
        <v>0</v>
      </c>
      <c r="W1122" s="14"/>
      <c r="X1122" s="13">
        <f t="shared" si="798"/>
        <v>0</v>
      </c>
      <c r="Y1122" s="14">
        <f t="shared" si="810"/>
        <v>0</v>
      </c>
      <c r="Z1122" s="13">
        <f t="shared" si="799"/>
        <v>0</v>
      </c>
      <c r="AA1122" s="14">
        <f t="shared" si="811"/>
        <v>0</v>
      </c>
      <c r="AB1122" s="13">
        <f t="shared" si="800"/>
        <v>0</v>
      </c>
      <c r="AC1122" s="14"/>
      <c r="AD1122" s="13">
        <f t="shared" si="801"/>
        <v>0</v>
      </c>
      <c r="AE1122" s="14">
        <f t="shared" si="812"/>
        <v>0</v>
      </c>
      <c r="AF1122" s="13">
        <f t="shared" si="802"/>
        <v>22.35041666666628</v>
      </c>
      <c r="AG1122" s="14">
        <f t="shared" si="813"/>
        <v>1</v>
      </c>
      <c r="AH1122" s="13">
        <f t="shared" si="803"/>
        <v>0</v>
      </c>
      <c r="AI1122" s="14"/>
      <c r="AJ1122" s="13">
        <f t="shared" si="804"/>
        <v>0</v>
      </c>
      <c r="AK1122" s="14">
        <f t="shared" si="814"/>
        <v>0</v>
      </c>
      <c r="AL1122" s="13">
        <f t="shared" si="805"/>
        <v>0</v>
      </c>
      <c r="AM1122" s="14">
        <f t="shared" si="815"/>
        <v>0</v>
      </c>
      <c r="AN1122" s="13">
        <f t="shared" si="816"/>
        <v>1.9999999999999574E-2</v>
      </c>
      <c r="AO1122" s="14"/>
      <c r="AP1122" s="13">
        <f t="shared" si="817"/>
        <v>0</v>
      </c>
      <c r="AQ1122" s="14">
        <f t="shared" si="818"/>
        <v>0</v>
      </c>
      <c r="AR1122" s="13">
        <f t="shared" si="819"/>
        <v>0</v>
      </c>
      <c r="AS1122" s="14">
        <f t="shared" si="820"/>
        <v>0</v>
      </c>
      <c r="AT1122" s="13">
        <f t="shared" si="821"/>
        <v>1.9999999999999574E-2</v>
      </c>
      <c r="AU1122" s="14"/>
      <c r="AV1122" s="13">
        <f t="shared" si="822"/>
        <v>0</v>
      </c>
      <c r="AW1122" s="14">
        <f t="shared" si="823"/>
        <v>0</v>
      </c>
      <c r="AX1122" s="13">
        <f t="shared" si="824"/>
        <v>0</v>
      </c>
      <c r="AY1122" s="14">
        <f t="shared" si="825"/>
        <v>0</v>
      </c>
      <c r="AZ1122" s="13">
        <f t="shared" si="826"/>
        <v>0</v>
      </c>
      <c r="BA1122" s="14"/>
      <c r="BB1122" s="13">
        <f t="shared" si="827"/>
        <v>0</v>
      </c>
      <c r="BC1122" s="14">
        <f t="shared" si="828"/>
        <v>0</v>
      </c>
      <c r="BD1122" s="13">
        <f t="shared" si="829"/>
        <v>0</v>
      </c>
      <c r="BE1122" s="14">
        <f t="shared" si="830"/>
        <v>0</v>
      </c>
      <c r="BF1122" s="13">
        <f t="shared" si="831"/>
        <v>1.9999999999999574E-2</v>
      </c>
      <c r="BG1122" s="14"/>
      <c r="BH1122" s="13">
        <f t="shared" si="832"/>
        <v>0</v>
      </c>
      <c r="BI1122" s="14">
        <f t="shared" si="833"/>
        <v>0</v>
      </c>
      <c r="BJ1122" s="13">
        <f t="shared" si="834"/>
        <v>0</v>
      </c>
      <c r="BK1122" s="14">
        <f t="shared" si="835"/>
        <v>0</v>
      </c>
      <c r="BL1122" s="13">
        <f t="shared" si="836"/>
        <v>0</v>
      </c>
    </row>
    <row r="1123" spans="1:64" x14ac:dyDescent="0.25">
      <c r="A1123" s="23">
        <f t="shared" si="837"/>
        <v>22.37041666666628</v>
      </c>
      <c r="B1123" s="8" t="s">
        <v>68</v>
      </c>
      <c r="C1123" s="10" t="s">
        <v>67</v>
      </c>
      <c r="D1123" t="s">
        <v>65</v>
      </c>
      <c r="G1123" s="10" t="s">
        <v>67</v>
      </c>
      <c r="H1123" s="10" t="s">
        <v>67</v>
      </c>
      <c r="I1123" s="10" t="s">
        <v>67</v>
      </c>
      <c r="J1123" s="10" t="s">
        <v>67</v>
      </c>
      <c r="L1123" s="13">
        <f t="shared" si="792"/>
        <v>22.37041666666628</v>
      </c>
      <c r="M1123" s="14">
        <f t="shared" si="806"/>
        <v>1</v>
      </c>
      <c r="N1123" s="13">
        <f t="shared" si="793"/>
        <v>0</v>
      </c>
      <c r="O1123" s="14">
        <f t="shared" si="807"/>
        <v>0</v>
      </c>
      <c r="P1123" s="13">
        <f t="shared" si="794"/>
        <v>1.9999999999999574E-2</v>
      </c>
      <c r="Q1123" s="14"/>
      <c r="R1123" s="13">
        <f t="shared" si="795"/>
        <v>0</v>
      </c>
      <c r="S1123" s="14">
        <f t="shared" si="808"/>
        <v>0</v>
      </c>
      <c r="T1123" s="13">
        <f t="shared" si="796"/>
        <v>0</v>
      </c>
      <c r="U1123" s="14">
        <f t="shared" si="809"/>
        <v>0</v>
      </c>
      <c r="V1123" s="13">
        <f t="shared" si="797"/>
        <v>0</v>
      </c>
      <c r="W1123" s="14"/>
      <c r="X1123" s="13">
        <f t="shared" si="798"/>
        <v>0</v>
      </c>
      <c r="Y1123" s="14">
        <f t="shared" si="810"/>
        <v>0</v>
      </c>
      <c r="Z1123" s="13">
        <f t="shared" si="799"/>
        <v>0</v>
      </c>
      <c r="AA1123" s="14">
        <f t="shared" si="811"/>
        <v>0</v>
      </c>
      <c r="AB1123" s="13">
        <f t="shared" si="800"/>
        <v>0</v>
      </c>
      <c r="AC1123" s="14"/>
      <c r="AD1123" s="13">
        <f t="shared" si="801"/>
        <v>0</v>
      </c>
      <c r="AE1123" s="14">
        <f t="shared" si="812"/>
        <v>0</v>
      </c>
      <c r="AF1123" s="13">
        <f t="shared" si="802"/>
        <v>0</v>
      </c>
      <c r="AG1123" s="14">
        <f t="shared" si="813"/>
        <v>0</v>
      </c>
      <c r="AH1123" s="13">
        <f t="shared" si="803"/>
        <v>0</v>
      </c>
      <c r="AI1123" s="14"/>
      <c r="AJ1123" s="13">
        <f t="shared" si="804"/>
        <v>0</v>
      </c>
      <c r="AK1123" s="14">
        <f t="shared" si="814"/>
        <v>0</v>
      </c>
      <c r="AL1123" s="13">
        <f t="shared" si="805"/>
        <v>0</v>
      </c>
      <c r="AM1123" s="14">
        <f t="shared" si="815"/>
        <v>0</v>
      </c>
      <c r="AN1123" s="13">
        <f t="shared" si="816"/>
        <v>1.9999999999999574E-2</v>
      </c>
      <c r="AO1123" s="14"/>
      <c r="AP1123" s="13">
        <f t="shared" si="817"/>
        <v>0</v>
      </c>
      <c r="AQ1123" s="14">
        <f t="shared" si="818"/>
        <v>0</v>
      </c>
      <c r="AR1123" s="13">
        <f t="shared" si="819"/>
        <v>0</v>
      </c>
      <c r="AS1123" s="14">
        <f t="shared" si="820"/>
        <v>0</v>
      </c>
      <c r="AT1123" s="13">
        <f t="shared" si="821"/>
        <v>1.9999999999999574E-2</v>
      </c>
      <c r="AU1123" s="14"/>
      <c r="AV1123" s="13">
        <f t="shared" si="822"/>
        <v>0</v>
      </c>
      <c r="AW1123" s="14">
        <f t="shared" si="823"/>
        <v>0</v>
      </c>
      <c r="AX1123" s="13">
        <f t="shared" si="824"/>
        <v>0</v>
      </c>
      <c r="AY1123" s="14">
        <f t="shared" si="825"/>
        <v>0</v>
      </c>
      <c r="AZ1123" s="13">
        <f t="shared" si="826"/>
        <v>0</v>
      </c>
      <c r="BA1123" s="14"/>
      <c r="BB1123" s="13">
        <f t="shared" si="827"/>
        <v>0</v>
      </c>
      <c r="BC1123" s="14">
        <f t="shared" si="828"/>
        <v>0</v>
      </c>
      <c r="BD1123" s="13">
        <f t="shared" si="829"/>
        <v>0</v>
      </c>
      <c r="BE1123" s="14">
        <f t="shared" si="830"/>
        <v>0</v>
      </c>
      <c r="BF1123" s="13">
        <f t="shared" si="831"/>
        <v>1.9999999999999574E-2</v>
      </c>
      <c r="BG1123" s="14"/>
      <c r="BH1123" s="13">
        <f t="shared" si="832"/>
        <v>0</v>
      </c>
      <c r="BI1123" s="14">
        <f t="shared" si="833"/>
        <v>0</v>
      </c>
      <c r="BJ1123" s="13">
        <f t="shared" si="834"/>
        <v>0</v>
      </c>
      <c r="BK1123" s="14">
        <f t="shared" si="835"/>
        <v>0</v>
      </c>
      <c r="BL1123" s="13">
        <f t="shared" si="836"/>
        <v>0</v>
      </c>
    </row>
    <row r="1124" spans="1:64" x14ac:dyDescent="0.25">
      <c r="A1124" s="23">
        <f t="shared" si="837"/>
        <v>22.39041666666628</v>
      </c>
      <c r="B1124" s="8" t="s">
        <v>72</v>
      </c>
      <c r="C1124" s="10" t="s">
        <v>67</v>
      </c>
      <c r="D1124" t="s">
        <v>65</v>
      </c>
      <c r="E1124" s="10" t="s">
        <v>67</v>
      </c>
      <c r="G1124" s="10" t="s">
        <v>67</v>
      </c>
      <c r="H1124" s="10" t="s">
        <v>67</v>
      </c>
      <c r="I1124" s="10" t="s">
        <v>67</v>
      </c>
      <c r="J1124" s="10" t="s">
        <v>67</v>
      </c>
      <c r="L1124" s="13">
        <f t="shared" si="792"/>
        <v>0</v>
      </c>
      <c r="M1124" s="14">
        <f t="shared" si="806"/>
        <v>0</v>
      </c>
      <c r="N1124" s="13">
        <f t="shared" si="793"/>
        <v>0</v>
      </c>
      <c r="O1124" s="14">
        <f t="shared" si="807"/>
        <v>0</v>
      </c>
      <c r="P1124" s="13">
        <f t="shared" si="794"/>
        <v>1.9999999999999574E-2</v>
      </c>
      <c r="Q1124" s="14"/>
      <c r="R1124" s="13">
        <f t="shared" si="795"/>
        <v>0</v>
      </c>
      <c r="S1124" s="14">
        <f t="shared" si="808"/>
        <v>0</v>
      </c>
      <c r="T1124" s="13">
        <f t="shared" si="796"/>
        <v>0</v>
      </c>
      <c r="U1124" s="14">
        <f t="shared" si="809"/>
        <v>0</v>
      </c>
      <c r="V1124" s="13">
        <f t="shared" si="797"/>
        <v>0</v>
      </c>
      <c r="W1124" s="14"/>
      <c r="X1124" s="13">
        <f t="shared" si="798"/>
        <v>22.39041666666628</v>
      </c>
      <c r="Y1124" s="14">
        <f t="shared" si="810"/>
        <v>1</v>
      </c>
      <c r="Z1124" s="13">
        <f t="shared" si="799"/>
        <v>0</v>
      </c>
      <c r="AA1124" s="14">
        <f t="shared" si="811"/>
        <v>0</v>
      </c>
      <c r="AB1124" s="13">
        <f t="shared" si="800"/>
        <v>1.9999999999999574E-2</v>
      </c>
      <c r="AC1124" s="14"/>
      <c r="AD1124" s="13">
        <f t="shared" si="801"/>
        <v>0</v>
      </c>
      <c r="AE1124" s="14">
        <f t="shared" si="812"/>
        <v>0</v>
      </c>
      <c r="AF1124" s="13">
        <f t="shared" si="802"/>
        <v>0</v>
      </c>
      <c r="AG1124" s="14">
        <f t="shared" si="813"/>
        <v>0</v>
      </c>
      <c r="AH1124" s="13">
        <f t="shared" si="803"/>
        <v>0</v>
      </c>
      <c r="AI1124" s="14"/>
      <c r="AJ1124" s="13">
        <f t="shared" si="804"/>
        <v>0</v>
      </c>
      <c r="AK1124" s="14">
        <f t="shared" si="814"/>
        <v>0</v>
      </c>
      <c r="AL1124" s="13">
        <f t="shared" si="805"/>
        <v>0</v>
      </c>
      <c r="AM1124" s="14">
        <f t="shared" si="815"/>
        <v>0</v>
      </c>
      <c r="AN1124" s="13">
        <f t="shared" si="816"/>
        <v>1.9999999999999574E-2</v>
      </c>
      <c r="AO1124" s="14"/>
      <c r="AP1124" s="13">
        <f t="shared" si="817"/>
        <v>0</v>
      </c>
      <c r="AQ1124" s="14">
        <f t="shared" si="818"/>
        <v>0</v>
      </c>
      <c r="AR1124" s="13">
        <f t="shared" si="819"/>
        <v>0</v>
      </c>
      <c r="AS1124" s="14">
        <f t="shared" si="820"/>
        <v>0</v>
      </c>
      <c r="AT1124" s="13">
        <f t="shared" si="821"/>
        <v>1.9999999999999574E-2</v>
      </c>
      <c r="AU1124" s="14"/>
      <c r="AV1124" s="13">
        <f t="shared" si="822"/>
        <v>0</v>
      </c>
      <c r="AW1124" s="14">
        <f t="shared" si="823"/>
        <v>0</v>
      </c>
      <c r="AX1124" s="13">
        <f t="shared" si="824"/>
        <v>0</v>
      </c>
      <c r="AY1124" s="14">
        <f t="shared" si="825"/>
        <v>0</v>
      </c>
      <c r="AZ1124" s="13">
        <f t="shared" si="826"/>
        <v>0</v>
      </c>
      <c r="BA1124" s="14"/>
      <c r="BB1124" s="13">
        <f t="shared" si="827"/>
        <v>0</v>
      </c>
      <c r="BC1124" s="14">
        <f t="shared" si="828"/>
        <v>0</v>
      </c>
      <c r="BD1124" s="13">
        <f t="shared" si="829"/>
        <v>0</v>
      </c>
      <c r="BE1124" s="14">
        <f t="shared" si="830"/>
        <v>0</v>
      </c>
      <c r="BF1124" s="13">
        <f t="shared" si="831"/>
        <v>1.9999999999999574E-2</v>
      </c>
      <c r="BG1124" s="14"/>
      <c r="BH1124" s="13">
        <f t="shared" si="832"/>
        <v>0</v>
      </c>
      <c r="BI1124" s="14">
        <f t="shared" si="833"/>
        <v>0</v>
      </c>
      <c r="BJ1124" s="13">
        <f t="shared" si="834"/>
        <v>0</v>
      </c>
      <c r="BK1124" s="14">
        <f t="shared" si="835"/>
        <v>0</v>
      </c>
      <c r="BL1124" s="13">
        <f t="shared" si="836"/>
        <v>0</v>
      </c>
    </row>
    <row r="1125" spans="1:64" x14ac:dyDescent="0.25">
      <c r="A1125" s="23">
        <f t="shared" si="837"/>
        <v>22.410416666666279</v>
      </c>
      <c r="B1125" s="8"/>
      <c r="C1125" s="10" t="s">
        <v>67</v>
      </c>
      <c r="D1125" t="s">
        <v>65</v>
      </c>
      <c r="E1125" s="10" t="s">
        <v>67</v>
      </c>
      <c r="F1125" s="11"/>
      <c r="G1125" s="10" t="s">
        <v>67</v>
      </c>
      <c r="H1125" s="10" t="s">
        <v>67</v>
      </c>
      <c r="I1125" s="10" t="s">
        <v>67</v>
      </c>
      <c r="J1125" s="10" t="s">
        <v>67</v>
      </c>
      <c r="L1125" s="13">
        <f t="shared" si="792"/>
        <v>0</v>
      </c>
      <c r="M1125" s="14">
        <f t="shared" si="806"/>
        <v>0</v>
      </c>
      <c r="N1125" s="13">
        <f t="shared" si="793"/>
        <v>0</v>
      </c>
      <c r="O1125" s="14">
        <f t="shared" si="807"/>
        <v>0</v>
      </c>
      <c r="P1125" s="13">
        <f t="shared" si="794"/>
        <v>1.9999999999999574E-2</v>
      </c>
      <c r="Q1125" s="14"/>
      <c r="R1125" s="13">
        <f t="shared" si="795"/>
        <v>0</v>
      </c>
      <c r="S1125" s="14">
        <f t="shared" si="808"/>
        <v>0</v>
      </c>
      <c r="T1125" s="13">
        <f t="shared" si="796"/>
        <v>0</v>
      </c>
      <c r="U1125" s="14">
        <f t="shared" si="809"/>
        <v>0</v>
      </c>
      <c r="V1125" s="13">
        <f t="shared" si="797"/>
        <v>0</v>
      </c>
      <c r="W1125" s="14"/>
      <c r="X1125" s="13">
        <f t="shared" si="798"/>
        <v>0</v>
      </c>
      <c r="Y1125" s="14">
        <f t="shared" si="810"/>
        <v>0</v>
      </c>
      <c r="Z1125" s="13">
        <f t="shared" si="799"/>
        <v>0</v>
      </c>
      <c r="AA1125" s="14">
        <f t="shared" si="811"/>
        <v>0</v>
      </c>
      <c r="AB1125" s="13">
        <f t="shared" si="800"/>
        <v>1.9999999999999574E-2</v>
      </c>
      <c r="AC1125" s="14"/>
      <c r="AD1125" s="13">
        <f t="shared" si="801"/>
        <v>0</v>
      </c>
      <c r="AE1125" s="14">
        <f t="shared" si="812"/>
        <v>0</v>
      </c>
      <c r="AF1125" s="13">
        <f t="shared" si="802"/>
        <v>0</v>
      </c>
      <c r="AG1125" s="14">
        <f t="shared" si="813"/>
        <v>0</v>
      </c>
      <c r="AH1125" s="13">
        <f t="shared" si="803"/>
        <v>0</v>
      </c>
      <c r="AI1125" s="14"/>
      <c r="AJ1125" s="13">
        <f t="shared" si="804"/>
        <v>0</v>
      </c>
      <c r="AK1125" s="14">
        <f t="shared" si="814"/>
        <v>0</v>
      </c>
      <c r="AL1125" s="13">
        <f t="shared" si="805"/>
        <v>0</v>
      </c>
      <c r="AM1125" s="14">
        <f t="shared" si="815"/>
        <v>0</v>
      </c>
      <c r="AN1125" s="13">
        <f t="shared" si="816"/>
        <v>1.9999999999999574E-2</v>
      </c>
      <c r="AO1125" s="14"/>
      <c r="AP1125" s="13">
        <f t="shared" si="817"/>
        <v>0</v>
      </c>
      <c r="AQ1125" s="14">
        <f t="shared" si="818"/>
        <v>0</v>
      </c>
      <c r="AR1125" s="13">
        <f t="shared" si="819"/>
        <v>0</v>
      </c>
      <c r="AS1125" s="14">
        <f t="shared" si="820"/>
        <v>0</v>
      </c>
      <c r="AT1125" s="13">
        <f t="shared" si="821"/>
        <v>1.9999999999999574E-2</v>
      </c>
      <c r="AU1125" s="14"/>
      <c r="AV1125" s="13">
        <f t="shared" si="822"/>
        <v>0</v>
      </c>
      <c r="AW1125" s="14">
        <f t="shared" si="823"/>
        <v>0</v>
      </c>
      <c r="AX1125" s="13">
        <f t="shared" si="824"/>
        <v>0</v>
      </c>
      <c r="AY1125" s="14">
        <f t="shared" si="825"/>
        <v>0</v>
      </c>
      <c r="AZ1125" s="13">
        <f t="shared" si="826"/>
        <v>0</v>
      </c>
      <c r="BA1125" s="14"/>
      <c r="BB1125" s="13">
        <f t="shared" si="827"/>
        <v>0</v>
      </c>
      <c r="BC1125" s="14">
        <f t="shared" si="828"/>
        <v>0</v>
      </c>
      <c r="BD1125" s="13">
        <f t="shared" si="829"/>
        <v>0</v>
      </c>
      <c r="BE1125" s="14">
        <f t="shared" si="830"/>
        <v>0</v>
      </c>
      <c r="BF1125" s="13">
        <f t="shared" si="831"/>
        <v>1.9999999999999574E-2</v>
      </c>
      <c r="BG1125" s="14"/>
      <c r="BH1125" s="13">
        <f t="shared" si="832"/>
        <v>0</v>
      </c>
      <c r="BI1125" s="14">
        <f t="shared" si="833"/>
        <v>0</v>
      </c>
      <c r="BJ1125" s="13">
        <f t="shared" si="834"/>
        <v>0</v>
      </c>
      <c r="BK1125" s="14">
        <f t="shared" si="835"/>
        <v>0</v>
      </c>
      <c r="BL1125" s="13">
        <f t="shared" si="836"/>
        <v>0</v>
      </c>
    </row>
    <row r="1126" spans="1:64" x14ac:dyDescent="0.25">
      <c r="A1126" s="23">
        <f t="shared" si="837"/>
        <v>22.430416666666279</v>
      </c>
      <c r="B1126" s="8" t="s">
        <v>84</v>
      </c>
      <c r="C1126" s="10" t="s">
        <v>67</v>
      </c>
      <c r="D1126" t="s">
        <v>65</v>
      </c>
      <c r="E1126" s="10" t="s">
        <v>67</v>
      </c>
      <c r="G1126" s="10" t="s">
        <v>67</v>
      </c>
      <c r="H1126" s="10" t="s">
        <v>67</v>
      </c>
      <c r="I1126" s="10" t="s">
        <v>67</v>
      </c>
      <c r="J1126" s="10" t="s">
        <v>67</v>
      </c>
      <c r="K1126" s="10" t="s">
        <v>67</v>
      </c>
      <c r="L1126" s="13">
        <f t="shared" si="792"/>
        <v>0</v>
      </c>
      <c r="M1126" s="14">
        <f t="shared" si="806"/>
        <v>0</v>
      </c>
      <c r="N1126" s="13">
        <f t="shared" si="793"/>
        <v>0</v>
      </c>
      <c r="O1126" s="14">
        <f t="shared" si="807"/>
        <v>0</v>
      </c>
      <c r="P1126" s="13">
        <f t="shared" si="794"/>
        <v>1.9999999999999574E-2</v>
      </c>
      <c r="Q1126" s="14"/>
      <c r="R1126" s="13">
        <f t="shared" si="795"/>
        <v>0</v>
      </c>
      <c r="S1126" s="14">
        <f t="shared" si="808"/>
        <v>0</v>
      </c>
      <c r="T1126" s="13">
        <f t="shared" si="796"/>
        <v>0</v>
      </c>
      <c r="U1126" s="14">
        <f t="shared" si="809"/>
        <v>0</v>
      </c>
      <c r="V1126" s="13">
        <f t="shared" si="797"/>
        <v>0</v>
      </c>
      <c r="W1126" s="14"/>
      <c r="X1126" s="13">
        <f t="shared" si="798"/>
        <v>0</v>
      </c>
      <c r="Y1126" s="14">
        <f t="shared" si="810"/>
        <v>0</v>
      </c>
      <c r="Z1126" s="13">
        <f t="shared" si="799"/>
        <v>0</v>
      </c>
      <c r="AA1126" s="14">
        <f t="shared" si="811"/>
        <v>0</v>
      </c>
      <c r="AB1126" s="13">
        <f t="shared" si="800"/>
        <v>1.9999999999999574E-2</v>
      </c>
      <c r="AC1126" s="14"/>
      <c r="AD1126" s="13">
        <f t="shared" si="801"/>
        <v>0</v>
      </c>
      <c r="AE1126" s="14">
        <f t="shared" si="812"/>
        <v>0</v>
      </c>
      <c r="AF1126" s="13">
        <f t="shared" si="802"/>
        <v>0</v>
      </c>
      <c r="AG1126" s="14">
        <f t="shared" si="813"/>
        <v>0</v>
      </c>
      <c r="AH1126" s="13">
        <f t="shared" si="803"/>
        <v>0</v>
      </c>
      <c r="AI1126" s="14"/>
      <c r="AJ1126" s="13">
        <f t="shared" si="804"/>
        <v>0</v>
      </c>
      <c r="AK1126" s="14">
        <f t="shared" si="814"/>
        <v>0</v>
      </c>
      <c r="AL1126" s="13">
        <f t="shared" si="805"/>
        <v>0</v>
      </c>
      <c r="AM1126" s="14">
        <f t="shared" si="815"/>
        <v>0</v>
      </c>
      <c r="AN1126" s="13">
        <f t="shared" si="816"/>
        <v>1.9999999999999574E-2</v>
      </c>
      <c r="AO1126" s="14"/>
      <c r="AP1126" s="13">
        <f t="shared" si="817"/>
        <v>0</v>
      </c>
      <c r="AQ1126" s="14">
        <f t="shared" si="818"/>
        <v>0</v>
      </c>
      <c r="AR1126" s="13">
        <f t="shared" si="819"/>
        <v>0</v>
      </c>
      <c r="AS1126" s="14">
        <f t="shared" si="820"/>
        <v>0</v>
      </c>
      <c r="AT1126" s="13">
        <f t="shared" si="821"/>
        <v>1.9999999999999574E-2</v>
      </c>
      <c r="AU1126" s="14"/>
      <c r="AV1126" s="13">
        <f t="shared" si="822"/>
        <v>0</v>
      </c>
      <c r="AW1126" s="14">
        <f t="shared" si="823"/>
        <v>0</v>
      </c>
      <c r="AX1126" s="13">
        <f t="shared" si="824"/>
        <v>0</v>
      </c>
      <c r="AY1126" s="14">
        <f t="shared" si="825"/>
        <v>0</v>
      </c>
      <c r="AZ1126" s="13">
        <f t="shared" si="826"/>
        <v>1.9999999999999574E-2</v>
      </c>
      <c r="BA1126" s="14"/>
      <c r="BB1126" s="13">
        <f t="shared" si="827"/>
        <v>0</v>
      </c>
      <c r="BC1126" s="14">
        <f t="shared" si="828"/>
        <v>0</v>
      </c>
      <c r="BD1126" s="13">
        <f t="shared" si="829"/>
        <v>0</v>
      </c>
      <c r="BE1126" s="14">
        <f t="shared" si="830"/>
        <v>0</v>
      </c>
      <c r="BF1126" s="13">
        <f t="shared" si="831"/>
        <v>1.9999999999999574E-2</v>
      </c>
      <c r="BG1126" s="14"/>
      <c r="BH1126" s="13">
        <f t="shared" si="832"/>
        <v>22.430416666666279</v>
      </c>
      <c r="BI1126" s="14">
        <f t="shared" si="833"/>
        <v>1</v>
      </c>
      <c r="BJ1126" s="13">
        <f t="shared" si="834"/>
        <v>0</v>
      </c>
      <c r="BK1126" s="14">
        <f t="shared" si="835"/>
        <v>0</v>
      </c>
      <c r="BL1126" s="13">
        <f t="shared" si="836"/>
        <v>1.9999999999999574E-2</v>
      </c>
    </row>
    <row r="1127" spans="1:64" x14ac:dyDescent="0.25">
      <c r="A1127" s="23">
        <f t="shared" si="837"/>
        <v>22.450416666666278</v>
      </c>
      <c r="B1127" s="8" t="s">
        <v>71</v>
      </c>
      <c r="C1127" s="10" t="s">
        <v>67</v>
      </c>
      <c r="D1127" t="s">
        <v>65</v>
      </c>
      <c r="E1127" s="10" t="s">
        <v>67</v>
      </c>
      <c r="F1127" s="10" t="s">
        <v>67</v>
      </c>
      <c r="G1127" s="10" t="s">
        <v>67</v>
      </c>
      <c r="H1127" s="10" t="s">
        <v>67</v>
      </c>
      <c r="I1127" s="10" t="s">
        <v>67</v>
      </c>
      <c r="J1127" s="10" t="s">
        <v>67</v>
      </c>
      <c r="K1127" s="10" t="s">
        <v>67</v>
      </c>
      <c r="L1127" s="13">
        <f t="shared" si="792"/>
        <v>0</v>
      </c>
      <c r="M1127" s="14">
        <f t="shared" si="806"/>
        <v>0</v>
      </c>
      <c r="N1127" s="13">
        <f t="shared" si="793"/>
        <v>0</v>
      </c>
      <c r="O1127" s="14">
        <f t="shared" si="807"/>
        <v>0</v>
      </c>
      <c r="P1127" s="13">
        <f t="shared" si="794"/>
        <v>1.9999999999999574E-2</v>
      </c>
      <c r="Q1127" s="14"/>
      <c r="R1127" s="13">
        <f t="shared" si="795"/>
        <v>0</v>
      </c>
      <c r="S1127" s="14">
        <f t="shared" si="808"/>
        <v>0</v>
      </c>
      <c r="T1127" s="13">
        <f t="shared" si="796"/>
        <v>0</v>
      </c>
      <c r="U1127" s="14">
        <f t="shared" si="809"/>
        <v>0</v>
      </c>
      <c r="V1127" s="13">
        <f t="shared" si="797"/>
        <v>0</v>
      </c>
      <c r="W1127" s="14"/>
      <c r="X1127" s="13">
        <f t="shared" si="798"/>
        <v>0</v>
      </c>
      <c r="Y1127" s="14">
        <f t="shared" si="810"/>
        <v>0</v>
      </c>
      <c r="Z1127" s="13">
        <f t="shared" si="799"/>
        <v>0</v>
      </c>
      <c r="AA1127" s="14">
        <f t="shared" si="811"/>
        <v>0</v>
      </c>
      <c r="AB1127" s="13">
        <f t="shared" si="800"/>
        <v>1.9999999999999574E-2</v>
      </c>
      <c r="AC1127" s="14"/>
      <c r="AD1127" s="13">
        <f t="shared" si="801"/>
        <v>22.450416666666278</v>
      </c>
      <c r="AE1127" s="14">
        <f t="shared" si="812"/>
        <v>1</v>
      </c>
      <c r="AF1127" s="13">
        <f t="shared" si="802"/>
        <v>0</v>
      </c>
      <c r="AG1127" s="14">
        <f t="shared" si="813"/>
        <v>0</v>
      </c>
      <c r="AH1127" s="13">
        <f t="shared" si="803"/>
        <v>1.9999999999999574E-2</v>
      </c>
      <c r="AI1127" s="14"/>
      <c r="AJ1127" s="13">
        <f t="shared" si="804"/>
        <v>0</v>
      </c>
      <c r="AK1127" s="14">
        <f t="shared" si="814"/>
        <v>0</v>
      </c>
      <c r="AL1127" s="13">
        <f t="shared" si="805"/>
        <v>0</v>
      </c>
      <c r="AM1127" s="14">
        <f t="shared" si="815"/>
        <v>0</v>
      </c>
      <c r="AN1127" s="13">
        <f t="shared" si="816"/>
        <v>1.9999999999999574E-2</v>
      </c>
      <c r="AO1127" s="14"/>
      <c r="AP1127" s="13">
        <f t="shared" si="817"/>
        <v>0</v>
      </c>
      <c r="AQ1127" s="14">
        <f t="shared" si="818"/>
        <v>0</v>
      </c>
      <c r="AR1127" s="13">
        <f t="shared" si="819"/>
        <v>0</v>
      </c>
      <c r="AS1127" s="14">
        <f t="shared" si="820"/>
        <v>0</v>
      </c>
      <c r="AT1127" s="13">
        <f t="shared" si="821"/>
        <v>1.9999999999999574E-2</v>
      </c>
      <c r="AU1127" s="14"/>
      <c r="AV1127" s="13">
        <f t="shared" si="822"/>
        <v>0</v>
      </c>
      <c r="AW1127" s="14">
        <f t="shared" si="823"/>
        <v>0</v>
      </c>
      <c r="AX1127" s="13">
        <f t="shared" si="824"/>
        <v>0</v>
      </c>
      <c r="AY1127" s="14">
        <f t="shared" si="825"/>
        <v>0</v>
      </c>
      <c r="AZ1127" s="13">
        <f t="shared" si="826"/>
        <v>1.9999999999999574E-2</v>
      </c>
      <c r="BA1127" s="14"/>
      <c r="BB1127" s="13">
        <f t="shared" si="827"/>
        <v>0</v>
      </c>
      <c r="BC1127" s="14">
        <f t="shared" si="828"/>
        <v>0</v>
      </c>
      <c r="BD1127" s="13">
        <f t="shared" si="829"/>
        <v>0</v>
      </c>
      <c r="BE1127" s="14">
        <f t="shared" si="830"/>
        <v>0</v>
      </c>
      <c r="BF1127" s="13">
        <f t="shared" si="831"/>
        <v>1.9999999999999574E-2</v>
      </c>
      <c r="BG1127" s="14"/>
      <c r="BH1127" s="13">
        <f t="shared" si="832"/>
        <v>0</v>
      </c>
      <c r="BI1127" s="14">
        <f t="shared" si="833"/>
        <v>0</v>
      </c>
      <c r="BJ1127" s="13">
        <f t="shared" si="834"/>
        <v>0</v>
      </c>
      <c r="BK1127" s="14">
        <f t="shared" si="835"/>
        <v>0</v>
      </c>
      <c r="BL1127" s="13">
        <f t="shared" si="836"/>
        <v>1.9999999999999574E-2</v>
      </c>
    </row>
    <row r="1128" spans="1:64" x14ac:dyDescent="0.25">
      <c r="A1128" s="23">
        <f t="shared" si="837"/>
        <v>22.470416666666278</v>
      </c>
      <c r="B1128" s="8" t="s">
        <v>73</v>
      </c>
      <c r="C1128" s="10" t="s">
        <v>67</v>
      </c>
      <c r="D1128" s="11" t="s">
        <v>66</v>
      </c>
      <c r="E1128" s="10" t="s">
        <v>67</v>
      </c>
      <c r="F1128" s="10" t="s">
        <v>67</v>
      </c>
      <c r="G1128" s="10" t="s">
        <v>67</v>
      </c>
      <c r="H1128" s="10" t="s">
        <v>67</v>
      </c>
      <c r="I1128" s="10" t="s">
        <v>67</v>
      </c>
      <c r="J1128" t="s">
        <v>65</v>
      </c>
      <c r="K1128" s="10" t="s">
        <v>67</v>
      </c>
      <c r="L1128" s="13">
        <f t="shared" si="792"/>
        <v>0</v>
      </c>
      <c r="M1128" s="14">
        <f t="shared" si="806"/>
        <v>0</v>
      </c>
      <c r="N1128" s="13">
        <f t="shared" si="793"/>
        <v>0</v>
      </c>
      <c r="O1128" s="14">
        <f t="shared" si="807"/>
        <v>0</v>
      </c>
      <c r="P1128" s="13">
        <f t="shared" si="794"/>
        <v>1.9999999999999574E-2</v>
      </c>
      <c r="Q1128" s="14"/>
      <c r="R1128" s="13">
        <f t="shared" si="795"/>
        <v>0</v>
      </c>
      <c r="S1128" s="14">
        <f t="shared" si="808"/>
        <v>0</v>
      </c>
      <c r="T1128" s="13">
        <f t="shared" si="796"/>
        <v>22.470416666666278</v>
      </c>
      <c r="U1128" s="14">
        <f t="shared" si="809"/>
        <v>1</v>
      </c>
      <c r="V1128" s="13">
        <f t="shared" si="797"/>
        <v>0</v>
      </c>
      <c r="W1128" s="14"/>
      <c r="X1128" s="13">
        <f t="shared" si="798"/>
        <v>0</v>
      </c>
      <c r="Y1128" s="14">
        <f t="shared" si="810"/>
        <v>0</v>
      </c>
      <c r="Z1128" s="13">
        <f t="shared" si="799"/>
        <v>0</v>
      </c>
      <c r="AA1128" s="14">
        <f t="shared" si="811"/>
        <v>0</v>
      </c>
      <c r="AB1128" s="13">
        <f t="shared" si="800"/>
        <v>1.9999999999999574E-2</v>
      </c>
      <c r="AC1128" s="14"/>
      <c r="AD1128" s="13">
        <f t="shared" si="801"/>
        <v>0</v>
      </c>
      <c r="AE1128" s="14">
        <f t="shared" si="812"/>
        <v>0</v>
      </c>
      <c r="AF1128" s="13">
        <f t="shared" si="802"/>
        <v>0</v>
      </c>
      <c r="AG1128" s="14">
        <f t="shared" si="813"/>
        <v>0</v>
      </c>
      <c r="AH1128" s="13">
        <f t="shared" si="803"/>
        <v>1.9999999999999574E-2</v>
      </c>
      <c r="AI1128" s="14"/>
      <c r="AJ1128" s="13">
        <f t="shared" si="804"/>
        <v>0</v>
      </c>
      <c r="AK1128" s="14">
        <f t="shared" si="814"/>
        <v>0</v>
      </c>
      <c r="AL1128" s="13">
        <f t="shared" si="805"/>
        <v>0</v>
      </c>
      <c r="AM1128" s="14">
        <f t="shared" si="815"/>
        <v>0</v>
      </c>
      <c r="AN1128" s="13">
        <f t="shared" si="816"/>
        <v>1.9999999999999574E-2</v>
      </c>
      <c r="AO1128" s="14"/>
      <c r="AP1128" s="13">
        <f t="shared" si="817"/>
        <v>0</v>
      </c>
      <c r="AQ1128" s="14">
        <f t="shared" si="818"/>
        <v>0</v>
      </c>
      <c r="AR1128" s="13">
        <f t="shared" si="819"/>
        <v>0</v>
      </c>
      <c r="AS1128" s="14">
        <f t="shared" si="820"/>
        <v>0</v>
      </c>
      <c r="AT1128" s="13">
        <f t="shared" si="821"/>
        <v>1.9999999999999574E-2</v>
      </c>
      <c r="AU1128" s="14"/>
      <c r="AV1128" s="13">
        <f t="shared" si="822"/>
        <v>0</v>
      </c>
      <c r="AW1128" s="14">
        <f t="shared" si="823"/>
        <v>0</v>
      </c>
      <c r="AX1128" s="13">
        <f t="shared" si="824"/>
        <v>0</v>
      </c>
      <c r="AY1128" s="14">
        <f t="shared" si="825"/>
        <v>0</v>
      </c>
      <c r="AZ1128" s="13">
        <f t="shared" si="826"/>
        <v>1.9999999999999574E-2</v>
      </c>
      <c r="BA1128" s="14"/>
      <c r="BB1128" s="13">
        <f t="shared" si="827"/>
        <v>0</v>
      </c>
      <c r="BC1128" s="14">
        <f t="shared" si="828"/>
        <v>0</v>
      </c>
      <c r="BD1128" s="13">
        <f t="shared" si="829"/>
        <v>0</v>
      </c>
      <c r="BE1128" s="14">
        <f t="shared" si="830"/>
        <v>0</v>
      </c>
      <c r="BF1128" s="13">
        <f t="shared" si="831"/>
        <v>0</v>
      </c>
      <c r="BG1128" s="14"/>
      <c r="BH1128" s="13">
        <f t="shared" si="832"/>
        <v>0</v>
      </c>
      <c r="BI1128" s="14">
        <f t="shared" si="833"/>
        <v>0</v>
      </c>
      <c r="BJ1128" s="13">
        <f t="shared" si="834"/>
        <v>0</v>
      </c>
      <c r="BK1128" s="14">
        <f t="shared" si="835"/>
        <v>0</v>
      </c>
      <c r="BL1128" s="13">
        <f t="shared" si="836"/>
        <v>1.9999999999999574E-2</v>
      </c>
    </row>
    <row r="1129" spans="1:64" x14ac:dyDescent="0.25">
      <c r="A1129" s="23">
        <f t="shared" si="837"/>
        <v>22.490416666666277</v>
      </c>
      <c r="B1129" s="8"/>
      <c r="C1129" s="10" t="s">
        <v>67</v>
      </c>
      <c r="D1129" s="10"/>
      <c r="E1129" s="10" t="s">
        <v>67</v>
      </c>
      <c r="F1129" s="10" t="s">
        <v>67</v>
      </c>
      <c r="G1129" s="10" t="s">
        <v>67</v>
      </c>
      <c r="H1129" s="10" t="s">
        <v>67</v>
      </c>
      <c r="I1129" s="10" t="s">
        <v>67</v>
      </c>
      <c r="J1129" t="s">
        <v>65</v>
      </c>
      <c r="K1129" s="10" t="s">
        <v>67</v>
      </c>
      <c r="L1129" s="13">
        <f t="shared" si="792"/>
        <v>0</v>
      </c>
      <c r="M1129" s="14">
        <f t="shared" si="806"/>
        <v>0</v>
      </c>
      <c r="N1129" s="13">
        <f t="shared" si="793"/>
        <v>0</v>
      </c>
      <c r="O1129" s="14">
        <f t="shared" si="807"/>
        <v>0</v>
      </c>
      <c r="P1129" s="13">
        <f t="shared" si="794"/>
        <v>1.9999999999999574E-2</v>
      </c>
      <c r="Q1129" s="14"/>
      <c r="R1129" s="13">
        <f t="shared" si="795"/>
        <v>0</v>
      </c>
      <c r="S1129" s="14">
        <f t="shared" si="808"/>
        <v>0</v>
      </c>
      <c r="T1129" s="13">
        <f t="shared" si="796"/>
        <v>0</v>
      </c>
      <c r="U1129" s="14">
        <f t="shared" si="809"/>
        <v>0</v>
      </c>
      <c r="V1129" s="13">
        <f t="shared" si="797"/>
        <v>0</v>
      </c>
      <c r="W1129" s="14"/>
      <c r="X1129" s="13">
        <f t="shared" si="798"/>
        <v>0</v>
      </c>
      <c r="Y1129" s="14">
        <f t="shared" si="810"/>
        <v>0</v>
      </c>
      <c r="Z1129" s="13">
        <f t="shared" si="799"/>
        <v>0</v>
      </c>
      <c r="AA1129" s="14">
        <f t="shared" si="811"/>
        <v>0</v>
      </c>
      <c r="AB1129" s="13">
        <f t="shared" si="800"/>
        <v>1.9999999999999574E-2</v>
      </c>
      <c r="AC1129" s="14"/>
      <c r="AD1129" s="13">
        <f t="shared" si="801"/>
        <v>0</v>
      </c>
      <c r="AE1129" s="14">
        <f t="shared" si="812"/>
        <v>0</v>
      </c>
      <c r="AF1129" s="13">
        <f t="shared" si="802"/>
        <v>0</v>
      </c>
      <c r="AG1129" s="14">
        <f t="shared" si="813"/>
        <v>0</v>
      </c>
      <c r="AH1129" s="13">
        <f t="shared" si="803"/>
        <v>1.9999999999999574E-2</v>
      </c>
      <c r="AI1129" s="14"/>
      <c r="AJ1129" s="13">
        <f t="shared" si="804"/>
        <v>0</v>
      </c>
      <c r="AK1129" s="14">
        <f t="shared" si="814"/>
        <v>0</v>
      </c>
      <c r="AL1129" s="13">
        <f t="shared" si="805"/>
        <v>0</v>
      </c>
      <c r="AM1129" s="14">
        <f t="shared" si="815"/>
        <v>0</v>
      </c>
      <c r="AN1129" s="13">
        <f t="shared" si="816"/>
        <v>1.9999999999999574E-2</v>
      </c>
      <c r="AO1129" s="14"/>
      <c r="AP1129" s="13">
        <f t="shared" si="817"/>
        <v>0</v>
      </c>
      <c r="AQ1129" s="14">
        <f t="shared" si="818"/>
        <v>0</v>
      </c>
      <c r="AR1129" s="13">
        <f t="shared" si="819"/>
        <v>0</v>
      </c>
      <c r="AS1129" s="14">
        <f t="shared" si="820"/>
        <v>0</v>
      </c>
      <c r="AT1129" s="13">
        <f t="shared" si="821"/>
        <v>1.9999999999999574E-2</v>
      </c>
      <c r="AU1129" s="14"/>
      <c r="AV1129" s="13">
        <f t="shared" si="822"/>
        <v>0</v>
      </c>
      <c r="AW1129" s="14">
        <f t="shared" si="823"/>
        <v>0</v>
      </c>
      <c r="AX1129" s="13">
        <f t="shared" si="824"/>
        <v>0</v>
      </c>
      <c r="AY1129" s="14">
        <f t="shared" si="825"/>
        <v>0</v>
      </c>
      <c r="AZ1129" s="13">
        <f t="shared" si="826"/>
        <v>1.9999999999999574E-2</v>
      </c>
      <c r="BA1129" s="14"/>
      <c r="BB1129" s="13">
        <f t="shared" si="827"/>
        <v>0</v>
      </c>
      <c r="BC1129" s="14">
        <f t="shared" si="828"/>
        <v>0</v>
      </c>
      <c r="BD1129" s="13">
        <f t="shared" si="829"/>
        <v>0</v>
      </c>
      <c r="BE1129" s="14">
        <f t="shared" si="830"/>
        <v>0</v>
      </c>
      <c r="BF1129" s="13">
        <f t="shared" si="831"/>
        <v>0</v>
      </c>
      <c r="BG1129" s="14"/>
      <c r="BH1129" s="13">
        <f t="shared" si="832"/>
        <v>0</v>
      </c>
      <c r="BI1129" s="14">
        <f t="shared" si="833"/>
        <v>0</v>
      </c>
      <c r="BJ1129" s="13">
        <f t="shared" si="834"/>
        <v>0</v>
      </c>
      <c r="BK1129" s="14">
        <f t="shared" si="835"/>
        <v>0</v>
      </c>
      <c r="BL1129" s="13">
        <f t="shared" si="836"/>
        <v>1.9999999999999574E-2</v>
      </c>
    </row>
    <row r="1130" spans="1:64" x14ac:dyDescent="0.25">
      <c r="A1130" s="23">
        <f t="shared" si="837"/>
        <v>22.510416666666277</v>
      </c>
      <c r="B1130" s="8"/>
      <c r="C1130" s="10" t="s">
        <v>67</v>
      </c>
      <c r="E1130" s="10" t="s">
        <v>67</v>
      </c>
      <c r="F1130" s="10" t="s">
        <v>67</v>
      </c>
      <c r="G1130" s="10" t="s">
        <v>67</v>
      </c>
      <c r="H1130" s="10" t="s">
        <v>67</v>
      </c>
      <c r="I1130" s="10" t="s">
        <v>67</v>
      </c>
      <c r="J1130" t="s">
        <v>65</v>
      </c>
      <c r="K1130" s="10" t="s">
        <v>67</v>
      </c>
      <c r="L1130" s="13">
        <f t="shared" si="792"/>
        <v>0</v>
      </c>
      <c r="M1130" s="14">
        <f t="shared" si="806"/>
        <v>0</v>
      </c>
      <c r="N1130" s="13">
        <f t="shared" si="793"/>
        <v>0</v>
      </c>
      <c r="O1130" s="14">
        <f t="shared" si="807"/>
        <v>0</v>
      </c>
      <c r="P1130" s="13">
        <f t="shared" si="794"/>
        <v>1.9999999999999574E-2</v>
      </c>
      <c r="Q1130" s="14"/>
      <c r="R1130" s="13">
        <f t="shared" si="795"/>
        <v>0</v>
      </c>
      <c r="S1130" s="14">
        <f t="shared" si="808"/>
        <v>0</v>
      </c>
      <c r="T1130" s="13">
        <f t="shared" si="796"/>
        <v>0</v>
      </c>
      <c r="U1130" s="14">
        <f t="shared" si="809"/>
        <v>0</v>
      </c>
      <c r="V1130" s="13">
        <f t="shared" si="797"/>
        <v>0</v>
      </c>
      <c r="W1130" s="14"/>
      <c r="X1130" s="13">
        <f t="shared" si="798"/>
        <v>0</v>
      </c>
      <c r="Y1130" s="14">
        <f t="shared" si="810"/>
        <v>0</v>
      </c>
      <c r="Z1130" s="13">
        <f t="shared" si="799"/>
        <v>0</v>
      </c>
      <c r="AA1130" s="14">
        <f t="shared" si="811"/>
        <v>0</v>
      </c>
      <c r="AB1130" s="13">
        <f t="shared" si="800"/>
        <v>1.9999999999999574E-2</v>
      </c>
      <c r="AC1130" s="14"/>
      <c r="AD1130" s="13">
        <f t="shared" si="801"/>
        <v>0</v>
      </c>
      <c r="AE1130" s="14">
        <f t="shared" si="812"/>
        <v>0</v>
      </c>
      <c r="AF1130" s="13">
        <f t="shared" si="802"/>
        <v>0</v>
      </c>
      <c r="AG1130" s="14">
        <f t="shared" si="813"/>
        <v>0</v>
      </c>
      <c r="AH1130" s="13">
        <f t="shared" si="803"/>
        <v>1.9999999999999574E-2</v>
      </c>
      <c r="AI1130" s="14"/>
      <c r="AJ1130" s="13">
        <f t="shared" si="804"/>
        <v>0</v>
      </c>
      <c r="AK1130" s="14">
        <f t="shared" si="814"/>
        <v>0</v>
      </c>
      <c r="AL1130" s="13">
        <f t="shared" si="805"/>
        <v>0</v>
      </c>
      <c r="AM1130" s="14">
        <f t="shared" si="815"/>
        <v>0</v>
      </c>
      <c r="AN1130" s="13">
        <f t="shared" si="816"/>
        <v>1.9999999999999574E-2</v>
      </c>
      <c r="AO1130" s="14"/>
      <c r="AP1130" s="13">
        <f t="shared" si="817"/>
        <v>0</v>
      </c>
      <c r="AQ1130" s="14">
        <f t="shared" si="818"/>
        <v>0</v>
      </c>
      <c r="AR1130" s="13">
        <f t="shared" si="819"/>
        <v>0</v>
      </c>
      <c r="AS1130" s="14">
        <f t="shared" si="820"/>
        <v>0</v>
      </c>
      <c r="AT1130" s="13">
        <f t="shared" si="821"/>
        <v>1.9999999999999574E-2</v>
      </c>
      <c r="AU1130" s="14"/>
      <c r="AV1130" s="13">
        <f t="shared" si="822"/>
        <v>0</v>
      </c>
      <c r="AW1130" s="14">
        <f t="shared" si="823"/>
        <v>0</v>
      </c>
      <c r="AX1130" s="13">
        <f t="shared" si="824"/>
        <v>0</v>
      </c>
      <c r="AY1130" s="14">
        <f t="shared" si="825"/>
        <v>0</v>
      </c>
      <c r="AZ1130" s="13">
        <f t="shared" si="826"/>
        <v>1.9999999999999574E-2</v>
      </c>
      <c r="BA1130" s="14"/>
      <c r="BB1130" s="13">
        <f t="shared" si="827"/>
        <v>0</v>
      </c>
      <c r="BC1130" s="14">
        <f t="shared" si="828"/>
        <v>0</v>
      </c>
      <c r="BD1130" s="13">
        <f t="shared" si="829"/>
        <v>0</v>
      </c>
      <c r="BE1130" s="14">
        <f t="shared" si="830"/>
        <v>0</v>
      </c>
      <c r="BF1130" s="13">
        <f t="shared" si="831"/>
        <v>0</v>
      </c>
      <c r="BG1130" s="14"/>
      <c r="BH1130" s="13">
        <f t="shared" si="832"/>
        <v>0</v>
      </c>
      <c r="BI1130" s="14">
        <f t="shared" si="833"/>
        <v>0</v>
      </c>
      <c r="BJ1130" s="13">
        <f t="shared" si="834"/>
        <v>0</v>
      </c>
      <c r="BK1130" s="14">
        <f t="shared" si="835"/>
        <v>0</v>
      </c>
      <c r="BL1130" s="13">
        <f t="shared" si="836"/>
        <v>1.9999999999999574E-2</v>
      </c>
    </row>
    <row r="1131" spans="1:64" x14ac:dyDescent="0.25">
      <c r="A1131" s="23">
        <f t="shared" si="837"/>
        <v>22.530416666666277</v>
      </c>
      <c r="B1131" s="8"/>
      <c r="C1131" s="10" t="s">
        <v>67</v>
      </c>
      <c r="E1131" s="10" t="s">
        <v>67</v>
      </c>
      <c r="F1131" s="10" t="s">
        <v>67</v>
      </c>
      <c r="G1131" s="10" t="s">
        <v>67</v>
      </c>
      <c r="H1131" s="10" t="s">
        <v>67</v>
      </c>
      <c r="I1131" s="10" t="s">
        <v>67</v>
      </c>
      <c r="J1131" t="s">
        <v>65</v>
      </c>
      <c r="K1131" s="10" t="s">
        <v>67</v>
      </c>
      <c r="L1131" s="13">
        <f t="shared" si="792"/>
        <v>0</v>
      </c>
      <c r="M1131" s="14">
        <f t="shared" si="806"/>
        <v>0</v>
      </c>
      <c r="N1131" s="13">
        <f t="shared" si="793"/>
        <v>0</v>
      </c>
      <c r="O1131" s="14">
        <f t="shared" si="807"/>
        <v>0</v>
      </c>
      <c r="P1131" s="13">
        <f t="shared" si="794"/>
        <v>1.9999999999999574E-2</v>
      </c>
      <c r="Q1131" s="14"/>
      <c r="R1131" s="13">
        <f t="shared" si="795"/>
        <v>0</v>
      </c>
      <c r="S1131" s="14">
        <f t="shared" si="808"/>
        <v>0</v>
      </c>
      <c r="T1131" s="13">
        <f t="shared" si="796"/>
        <v>0</v>
      </c>
      <c r="U1131" s="14">
        <f t="shared" si="809"/>
        <v>0</v>
      </c>
      <c r="V1131" s="13">
        <f t="shared" si="797"/>
        <v>0</v>
      </c>
      <c r="W1131" s="14"/>
      <c r="X1131" s="13">
        <f t="shared" si="798"/>
        <v>0</v>
      </c>
      <c r="Y1131" s="14">
        <f t="shared" si="810"/>
        <v>0</v>
      </c>
      <c r="Z1131" s="13">
        <f t="shared" si="799"/>
        <v>0</v>
      </c>
      <c r="AA1131" s="14">
        <f t="shared" si="811"/>
        <v>0</v>
      </c>
      <c r="AB1131" s="13">
        <f t="shared" si="800"/>
        <v>1.9999999999999574E-2</v>
      </c>
      <c r="AC1131" s="14"/>
      <c r="AD1131" s="13">
        <f t="shared" si="801"/>
        <v>0</v>
      </c>
      <c r="AE1131" s="14">
        <f t="shared" si="812"/>
        <v>0</v>
      </c>
      <c r="AF1131" s="13">
        <f t="shared" si="802"/>
        <v>0</v>
      </c>
      <c r="AG1131" s="14">
        <f t="shared" si="813"/>
        <v>0</v>
      </c>
      <c r="AH1131" s="13">
        <f t="shared" si="803"/>
        <v>1.9999999999999574E-2</v>
      </c>
      <c r="AI1131" s="14"/>
      <c r="AJ1131" s="13">
        <f t="shared" si="804"/>
        <v>0</v>
      </c>
      <c r="AK1131" s="14">
        <f t="shared" si="814"/>
        <v>0</v>
      </c>
      <c r="AL1131" s="13">
        <f t="shared" si="805"/>
        <v>0</v>
      </c>
      <c r="AM1131" s="14">
        <f t="shared" si="815"/>
        <v>0</v>
      </c>
      <c r="AN1131" s="13">
        <f t="shared" si="816"/>
        <v>1.9999999999999574E-2</v>
      </c>
      <c r="AO1131" s="14"/>
      <c r="AP1131" s="13">
        <f t="shared" si="817"/>
        <v>0</v>
      </c>
      <c r="AQ1131" s="14">
        <f t="shared" si="818"/>
        <v>0</v>
      </c>
      <c r="AR1131" s="13">
        <f t="shared" si="819"/>
        <v>0</v>
      </c>
      <c r="AS1131" s="14">
        <f t="shared" si="820"/>
        <v>0</v>
      </c>
      <c r="AT1131" s="13">
        <f t="shared" si="821"/>
        <v>1.9999999999999574E-2</v>
      </c>
      <c r="AU1131" s="14"/>
      <c r="AV1131" s="13">
        <f t="shared" si="822"/>
        <v>0</v>
      </c>
      <c r="AW1131" s="14">
        <f t="shared" si="823"/>
        <v>0</v>
      </c>
      <c r="AX1131" s="13">
        <f t="shared" si="824"/>
        <v>0</v>
      </c>
      <c r="AY1131" s="14">
        <f t="shared" si="825"/>
        <v>0</v>
      </c>
      <c r="AZ1131" s="13">
        <f t="shared" si="826"/>
        <v>1.9999999999999574E-2</v>
      </c>
      <c r="BA1131" s="14"/>
      <c r="BB1131" s="13">
        <f t="shared" si="827"/>
        <v>0</v>
      </c>
      <c r="BC1131" s="14">
        <f t="shared" si="828"/>
        <v>0</v>
      </c>
      <c r="BD1131" s="13">
        <f t="shared" si="829"/>
        <v>0</v>
      </c>
      <c r="BE1131" s="14">
        <f t="shared" si="830"/>
        <v>0</v>
      </c>
      <c r="BF1131" s="13">
        <f t="shared" si="831"/>
        <v>0</v>
      </c>
      <c r="BG1131" s="14"/>
      <c r="BH1131" s="13">
        <f t="shared" si="832"/>
        <v>0</v>
      </c>
      <c r="BI1131" s="14">
        <f t="shared" si="833"/>
        <v>0</v>
      </c>
      <c r="BJ1131" s="13">
        <f t="shared" si="834"/>
        <v>0</v>
      </c>
      <c r="BK1131" s="14">
        <f t="shared" si="835"/>
        <v>0</v>
      </c>
      <c r="BL1131" s="13">
        <f t="shared" si="836"/>
        <v>1.9999999999999574E-2</v>
      </c>
    </row>
    <row r="1132" spans="1:64" x14ac:dyDescent="0.25">
      <c r="A1132" s="23">
        <f t="shared" si="837"/>
        <v>22.550416666666276</v>
      </c>
      <c r="B1132" s="8"/>
      <c r="C1132" s="10" t="s">
        <v>67</v>
      </c>
      <c r="E1132" s="10" t="s">
        <v>67</v>
      </c>
      <c r="F1132" s="10" t="s">
        <v>67</v>
      </c>
      <c r="G1132" s="10" t="s">
        <v>67</v>
      </c>
      <c r="H1132" s="10" t="s">
        <v>67</v>
      </c>
      <c r="I1132" s="10" t="s">
        <v>67</v>
      </c>
      <c r="J1132" t="s">
        <v>65</v>
      </c>
      <c r="K1132" s="10" t="s">
        <v>67</v>
      </c>
      <c r="L1132" s="13">
        <f t="shared" si="792"/>
        <v>0</v>
      </c>
      <c r="M1132" s="14">
        <f t="shared" si="806"/>
        <v>0</v>
      </c>
      <c r="N1132" s="13">
        <f t="shared" si="793"/>
        <v>0</v>
      </c>
      <c r="O1132" s="14">
        <f t="shared" si="807"/>
        <v>0</v>
      </c>
      <c r="P1132" s="13">
        <f t="shared" si="794"/>
        <v>1.9999999999999574E-2</v>
      </c>
      <c r="Q1132" s="14"/>
      <c r="R1132" s="13">
        <f t="shared" si="795"/>
        <v>0</v>
      </c>
      <c r="S1132" s="14">
        <f t="shared" si="808"/>
        <v>0</v>
      </c>
      <c r="T1132" s="13">
        <f t="shared" si="796"/>
        <v>0</v>
      </c>
      <c r="U1132" s="14">
        <f t="shared" si="809"/>
        <v>0</v>
      </c>
      <c r="V1132" s="13">
        <f t="shared" si="797"/>
        <v>0</v>
      </c>
      <c r="W1132" s="14"/>
      <c r="X1132" s="13">
        <f t="shared" si="798"/>
        <v>0</v>
      </c>
      <c r="Y1132" s="14">
        <f t="shared" si="810"/>
        <v>0</v>
      </c>
      <c r="Z1132" s="13">
        <f t="shared" si="799"/>
        <v>0</v>
      </c>
      <c r="AA1132" s="14">
        <f t="shared" si="811"/>
        <v>0</v>
      </c>
      <c r="AB1132" s="13">
        <f t="shared" si="800"/>
        <v>1.9999999999999574E-2</v>
      </c>
      <c r="AC1132" s="14"/>
      <c r="AD1132" s="13">
        <f t="shared" si="801"/>
        <v>0</v>
      </c>
      <c r="AE1132" s="14">
        <f t="shared" si="812"/>
        <v>0</v>
      </c>
      <c r="AF1132" s="13">
        <f t="shared" si="802"/>
        <v>0</v>
      </c>
      <c r="AG1132" s="14">
        <f t="shared" si="813"/>
        <v>0</v>
      </c>
      <c r="AH1132" s="13">
        <f t="shared" si="803"/>
        <v>1.9999999999999574E-2</v>
      </c>
      <c r="AI1132" s="14"/>
      <c r="AJ1132" s="13">
        <f t="shared" si="804"/>
        <v>0</v>
      </c>
      <c r="AK1132" s="14">
        <f t="shared" si="814"/>
        <v>0</v>
      </c>
      <c r="AL1132" s="13">
        <f t="shared" si="805"/>
        <v>0</v>
      </c>
      <c r="AM1132" s="14">
        <f t="shared" si="815"/>
        <v>0</v>
      </c>
      <c r="AN1132" s="13">
        <f t="shared" si="816"/>
        <v>1.9999999999999574E-2</v>
      </c>
      <c r="AO1132" s="14"/>
      <c r="AP1132" s="13">
        <f t="shared" si="817"/>
        <v>0</v>
      </c>
      <c r="AQ1132" s="14">
        <f t="shared" si="818"/>
        <v>0</v>
      </c>
      <c r="AR1132" s="13">
        <f t="shared" si="819"/>
        <v>0</v>
      </c>
      <c r="AS1132" s="14">
        <f t="shared" si="820"/>
        <v>0</v>
      </c>
      <c r="AT1132" s="13">
        <f t="shared" si="821"/>
        <v>1.9999999999999574E-2</v>
      </c>
      <c r="AU1132" s="14"/>
      <c r="AV1132" s="13">
        <f t="shared" si="822"/>
        <v>0</v>
      </c>
      <c r="AW1132" s="14">
        <f t="shared" si="823"/>
        <v>0</v>
      </c>
      <c r="AX1132" s="13">
        <f t="shared" si="824"/>
        <v>0</v>
      </c>
      <c r="AY1132" s="14">
        <f t="shared" si="825"/>
        <v>0</v>
      </c>
      <c r="AZ1132" s="13">
        <f t="shared" si="826"/>
        <v>1.9999999999999574E-2</v>
      </c>
      <c r="BA1132" s="14"/>
      <c r="BB1132" s="13">
        <f t="shared" si="827"/>
        <v>0</v>
      </c>
      <c r="BC1132" s="14">
        <f t="shared" si="828"/>
        <v>0</v>
      </c>
      <c r="BD1132" s="13">
        <f t="shared" si="829"/>
        <v>0</v>
      </c>
      <c r="BE1132" s="14">
        <f t="shared" si="830"/>
        <v>0</v>
      </c>
      <c r="BF1132" s="13">
        <f t="shared" si="831"/>
        <v>0</v>
      </c>
      <c r="BG1132" s="14"/>
      <c r="BH1132" s="13">
        <f t="shared" si="832"/>
        <v>0</v>
      </c>
      <c r="BI1132" s="14">
        <f t="shared" si="833"/>
        <v>0</v>
      </c>
      <c r="BJ1132" s="13">
        <f t="shared" si="834"/>
        <v>0</v>
      </c>
      <c r="BK1132" s="14">
        <f t="shared" si="835"/>
        <v>0</v>
      </c>
      <c r="BL1132" s="13">
        <f t="shared" si="836"/>
        <v>1.9999999999999574E-2</v>
      </c>
    </row>
    <row r="1133" spans="1:64" x14ac:dyDescent="0.25">
      <c r="A1133" s="23">
        <f t="shared" si="837"/>
        <v>22.570416666666276</v>
      </c>
      <c r="B1133" s="8" t="s">
        <v>83</v>
      </c>
      <c r="C1133" s="10" t="s">
        <v>67</v>
      </c>
      <c r="E1133" s="10" t="s">
        <v>67</v>
      </c>
      <c r="F1133" s="10" t="s">
        <v>67</v>
      </c>
      <c r="G1133" s="10" t="s">
        <v>67</v>
      </c>
      <c r="H1133" t="s">
        <v>65</v>
      </c>
      <c r="I1133" s="10" t="s">
        <v>67</v>
      </c>
      <c r="J1133" s="11" t="s">
        <v>66</v>
      </c>
      <c r="K1133" s="10" t="s">
        <v>67</v>
      </c>
      <c r="L1133" s="13">
        <f t="shared" si="792"/>
        <v>0</v>
      </c>
      <c r="M1133" s="14">
        <f t="shared" si="806"/>
        <v>0</v>
      </c>
      <c r="N1133" s="13">
        <f t="shared" si="793"/>
        <v>0</v>
      </c>
      <c r="O1133" s="14">
        <f t="shared" si="807"/>
        <v>0</v>
      </c>
      <c r="P1133" s="13">
        <f t="shared" si="794"/>
        <v>1.9999999999999574E-2</v>
      </c>
      <c r="Q1133" s="14"/>
      <c r="R1133" s="13">
        <f t="shared" si="795"/>
        <v>0</v>
      </c>
      <c r="S1133" s="14">
        <f t="shared" si="808"/>
        <v>0</v>
      </c>
      <c r="T1133" s="13">
        <f t="shared" si="796"/>
        <v>0</v>
      </c>
      <c r="U1133" s="14">
        <f t="shared" si="809"/>
        <v>0</v>
      </c>
      <c r="V1133" s="13">
        <f t="shared" si="797"/>
        <v>0</v>
      </c>
      <c r="W1133" s="14"/>
      <c r="X1133" s="13">
        <f t="shared" si="798"/>
        <v>0</v>
      </c>
      <c r="Y1133" s="14">
        <f t="shared" si="810"/>
        <v>0</v>
      </c>
      <c r="Z1133" s="13">
        <f t="shared" si="799"/>
        <v>0</v>
      </c>
      <c r="AA1133" s="14">
        <f t="shared" si="811"/>
        <v>0</v>
      </c>
      <c r="AB1133" s="13">
        <f t="shared" si="800"/>
        <v>1.9999999999999574E-2</v>
      </c>
      <c r="AC1133" s="14"/>
      <c r="AD1133" s="13">
        <f t="shared" si="801"/>
        <v>0</v>
      </c>
      <c r="AE1133" s="14">
        <f t="shared" si="812"/>
        <v>0</v>
      </c>
      <c r="AF1133" s="13">
        <f t="shared" si="802"/>
        <v>0</v>
      </c>
      <c r="AG1133" s="14">
        <f t="shared" si="813"/>
        <v>0</v>
      </c>
      <c r="AH1133" s="13">
        <f t="shared" si="803"/>
        <v>1.9999999999999574E-2</v>
      </c>
      <c r="AI1133" s="14"/>
      <c r="AJ1133" s="13">
        <f t="shared" si="804"/>
        <v>0</v>
      </c>
      <c r="AK1133" s="14">
        <f t="shared" si="814"/>
        <v>0</v>
      </c>
      <c r="AL1133" s="13">
        <f t="shared" si="805"/>
        <v>0</v>
      </c>
      <c r="AM1133" s="14">
        <f t="shared" si="815"/>
        <v>0</v>
      </c>
      <c r="AN1133" s="13">
        <f t="shared" si="816"/>
        <v>1.9999999999999574E-2</v>
      </c>
      <c r="AO1133" s="14"/>
      <c r="AP1133" s="13">
        <f t="shared" si="817"/>
        <v>0</v>
      </c>
      <c r="AQ1133" s="14">
        <f t="shared" si="818"/>
        <v>0</v>
      </c>
      <c r="AR1133" s="13">
        <f t="shared" si="819"/>
        <v>0</v>
      </c>
      <c r="AS1133" s="14">
        <f t="shared" si="820"/>
        <v>0</v>
      </c>
      <c r="AT1133" s="13">
        <f t="shared" si="821"/>
        <v>0</v>
      </c>
      <c r="AU1133" s="14"/>
      <c r="AV1133" s="13">
        <f t="shared" si="822"/>
        <v>0</v>
      </c>
      <c r="AW1133" s="14">
        <f t="shared" si="823"/>
        <v>0</v>
      </c>
      <c r="AX1133" s="13">
        <f t="shared" si="824"/>
        <v>0</v>
      </c>
      <c r="AY1133" s="14">
        <f t="shared" si="825"/>
        <v>0</v>
      </c>
      <c r="AZ1133" s="13">
        <f t="shared" si="826"/>
        <v>1.9999999999999574E-2</v>
      </c>
      <c r="BA1133" s="14"/>
      <c r="BB1133" s="13">
        <f t="shared" si="827"/>
        <v>0</v>
      </c>
      <c r="BC1133" s="14">
        <f t="shared" si="828"/>
        <v>0</v>
      </c>
      <c r="BD1133" s="13">
        <f t="shared" si="829"/>
        <v>22.570416666666276</v>
      </c>
      <c r="BE1133" s="14">
        <f t="shared" si="830"/>
        <v>1</v>
      </c>
      <c r="BF1133" s="13">
        <f t="shared" si="831"/>
        <v>0</v>
      </c>
      <c r="BG1133" s="14"/>
      <c r="BH1133" s="13">
        <f t="shared" si="832"/>
        <v>0</v>
      </c>
      <c r="BI1133" s="14">
        <f t="shared" si="833"/>
        <v>0</v>
      </c>
      <c r="BJ1133" s="13">
        <f t="shared" si="834"/>
        <v>0</v>
      </c>
      <c r="BK1133" s="14">
        <f t="shared" si="835"/>
        <v>0</v>
      </c>
      <c r="BL1133" s="13">
        <f t="shared" si="836"/>
        <v>1.9999999999999574E-2</v>
      </c>
    </row>
    <row r="1134" spans="1:64" x14ac:dyDescent="0.25">
      <c r="A1134" s="23">
        <f t="shared" si="837"/>
        <v>22.590416666666275</v>
      </c>
      <c r="B1134" s="8"/>
      <c r="C1134" s="10" t="s">
        <v>67</v>
      </c>
      <c r="D1134" s="11"/>
      <c r="E1134" s="10" t="s">
        <v>67</v>
      </c>
      <c r="F1134" s="10" t="s">
        <v>67</v>
      </c>
      <c r="G1134" s="10" t="s">
        <v>67</v>
      </c>
      <c r="H1134" t="s">
        <v>65</v>
      </c>
      <c r="I1134" s="10" t="s">
        <v>67</v>
      </c>
      <c r="K1134" s="10" t="s">
        <v>67</v>
      </c>
      <c r="L1134" s="13">
        <f t="shared" si="792"/>
        <v>0</v>
      </c>
      <c r="M1134" s="14">
        <f t="shared" si="806"/>
        <v>0</v>
      </c>
      <c r="N1134" s="13">
        <f t="shared" si="793"/>
        <v>0</v>
      </c>
      <c r="O1134" s="14">
        <f t="shared" si="807"/>
        <v>0</v>
      </c>
      <c r="P1134" s="13">
        <f t="shared" si="794"/>
        <v>1.9999999999999574E-2</v>
      </c>
      <c r="Q1134" s="14"/>
      <c r="R1134" s="13">
        <f t="shared" si="795"/>
        <v>0</v>
      </c>
      <c r="S1134" s="14">
        <f t="shared" si="808"/>
        <v>0</v>
      </c>
      <c r="T1134" s="13">
        <f t="shared" si="796"/>
        <v>0</v>
      </c>
      <c r="U1134" s="14">
        <f t="shared" si="809"/>
        <v>0</v>
      </c>
      <c r="V1134" s="13">
        <f t="shared" si="797"/>
        <v>0</v>
      </c>
      <c r="W1134" s="14"/>
      <c r="X1134" s="13">
        <f t="shared" si="798"/>
        <v>0</v>
      </c>
      <c r="Y1134" s="14">
        <f t="shared" si="810"/>
        <v>0</v>
      </c>
      <c r="Z1134" s="13">
        <f t="shared" si="799"/>
        <v>0</v>
      </c>
      <c r="AA1134" s="14">
        <f t="shared" si="811"/>
        <v>0</v>
      </c>
      <c r="AB1134" s="13">
        <f t="shared" si="800"/>
        <v>1.9999999999999574E-2</v>
      </c>
      <c r="AC1134" s="14"/>
      <c r="AD1134" s="13">
        <f t="shared" si="801"/>
        <v>0</v>
      </c>
      <c r="AE1134" s="14">
        <f t="shared" si="812"/>
        <v>0</v>
      </c>
      <c r="AF1134" s="13">
        <f t="shared" si="802"/>
        <v>0</v>
      </c>
      <c r="AG1134" s="14">
        <f t="shared" si="813"/>
        <v>0</v>
      </c>
      <c r="AH1134" s="13">
        <f t="shared" si="803"/>
        <v>1.9999999999999574E-2</v>
      </c>
      <c r="AI1134" s="14"/>
      <c r="AJ1134" s="13">
        <f t="shared" si="804"/>
        <v>0</v>
      </c>
      <c r="AK1134" s="14">
        <f t="shared" si="814"/>
        <v>0</v>
      </c>
      <c r="AL1134" s="13">
        <f t="shared" si="805"/>
        <v>0</v>
      </c>
      <c r="AM1134" s="14">
        <f t="shared" si="815"/>
        <v>0</v>
      </c>
      <c r="AN1134" s="13">
        <f t="shared" si="816"/>
        <v>1.9999999999999574E-2</v>
      </c>
      <c r="AO1134" s="14"/>
      <c r="AP1134" s="13">
        <f t="shared" si="817"/>
        <v>0</v>
      </c>
      <c r="AQ1134" s="14">
        <f t="shared" si="818"/>
        <v>0</v>
      </c>
      <c r="AR1134" s="13">
        <f t="shared" si="819"/>
        <v>0</v>
      </c>
      <c r="AS1134" s="14">
        <f t="shared" si="820"/>
        <v>0</v>
      </c>
      <c r="AT1134" s="13">
        <f t="shared" si="821"/>
        <v>0</v>
      </c>
      <c r="AU1134" s="14"/>
      <c r="AV1134" s="13">
        <f t="shared" si="822"/>
        <v>0</v>
      </c>
      <c r="AW1134" s="14">
        <f t="shared" si="823"/>
        <v>0</v>
      </c>
      <c r="AX1134" s="13">
        <f t="shared" si="824"/>
        <v>0</v>
      </c>
      <c r="AY1134" s="14">
        <f t="shared" si="825"/>
        <v>0</v>
      </c>
      <c r="AZ1134" s="13">
        <f t="shared" si="826"/>
        <v>1.9999999999999574E-2</v>
      </c>
      <c r="BA1134" s="14"/>
      <c r="BB1134" s="13">
        <f t="shared" si="827"/>
        <v>0</v>
      </c>
      <c r="BC1134" s="14">
        <f t="shared" si="828"/>
        <v>0</v>
      </c>
      <c r="BD1134" s="13">
        <f t="shared" si="829"/>
        <v>0</v>
      </c>
      <c r="BE1134" s="14">
        <f t="shared" si="830"/>
        <v>0</v>
      </c>
      <c r="BF1134" s="13">
        <f t="shared" si="831"/>
        <v>0</v>
      </c>
      <c r="BG1134" s="14"/>
      <c r="BH1134" s="13">
        <f t="shared" si="832"/>
        <v>0</v>
      </c>
      <c r="BI1134" s="14">
        <f t="shared" si="833"/>
        <v>0</v>
      </c>
      <c r="BJ1134" s="13">
        <f t="shared" si="834"/>
        <v>0</v>
      </c>
      <c r="BK1134" s="14">
        <f t="shared" si="835"/>
        <v>0</v>
      </c>
      <c r="BL1134" s="13">
        <f t="shared" si="836"/>
        <v>1.9999999999999574E-2</v>
      </c>
    </row>
    <row r="1135" spans="1:64" x14ac:dyDescent="0.25">
      <c r="A1135" s="23">
        <f t="shared" si="837"/>
        <v>22.610416666666275</v>
      </c>
      <c r="B1135" s="8"/>
      <c r="C1135" s="10" t="s">
        <v>67</v>
      </c>
      <c r="D1135" s="10"/>
      <c r="E1135" s="10" t="s">
        <v>67</v>
      </c>
      <c r="F1135" s="10" t="s">
        <v>67</v>
      </c>
      <c r="G1135" s="10" t="s">
        <v>67</v>
      </c>
      <c r="H1135" t="s">
        <v>65</v>
      </c>
      <c r="I1135" s="10" t="s">
        <v>67</v>
      </c>
      <c r="K1135" s="10" t="s">
        <v>67</v>
      </c>
      <c r="L1135" s="13">
        <f t="shared" si="792"/>
        <v>0</v>
      </c>
      <c r="M1135" s="14">
        <f t="shared" si="806"/>
        <v>0</v>
      </c>
      <c r="N1135" s="13">
        <f t="shared" si="793"/>
        <v>0</v>
      </c>
      <c r="O1135" s="14">
        <f t="shared" si="807"/>
        <v>0</v>
      </c>
      <c r="P1135" s="13">
        <f t="shared" si="794"/>
        <v>1.9999999999999574E-2</v>
      </c>
      <c r="Q1135" s="14"/>
      <c r="R1135" s="13">
        <f t="shared" si="795"/>
        <v>0</v>
      </c>
      <c r="S1135" s="14">
        <f t="shared" si="808"/>
        <v>0</v>
      </c>
      <c r="T1135" s="13">
        <f t="shared" si="796"/>
        <v>0</v>
      </c>
      <c r="U1135" s="14">
        <f t="shared" si="809"/>
        <v>0</v>
      </c>
      <c r="V1135" s="13">
        <f t="shared" si="797"/>
        <v>0</v>
      </c>
      <c r="W1135" s="14"/>
      <c r="X1135" s="13">
        <f t="shared" si="798"/>
        <v>0</v>
      </c>
      <c r="Y1135" s="14">
        <f t="shared" si="810"/>
        <v>0</v>
      </c>
      <c r="Z1135" s="13">
        <f t="shared" si="799"/>
        <v>0</v>
      </c>
      <c r="AA1135" s="14">
        <f t="shared" si="811"/>
        <v>0</v>
      </c>
      <c r="AB1135" s="13">
        <f t="shared" si="800"/>
        <v>1.9999999999999574E-2</v>
      </c>
      <c r="AC1135" s="14"/>
      <c r="AD1135" s="13">
        <f t="shared" si="801"/>
        <v>0</v>
      </c>
      <c r="AE1135" s="14">
        <f t="shared" si="812"/>
        <v>0</v>
      </c>
      <c r="AF1135" s="13">
        <f t="shared" si="802"/>
        <v>0</v>
      </c>
      <c r="AG1135" s="14">
        <f t="shared" si="813"/>
        <v>0</v>
      </c>
      <c r="AH1135" s="13">
        <f t="shared" si="803"/>
        <v>1.9999999999999574E-2</v>
      </c>
      <c r="AI1135" s="14"/>
      <c r="AJ1135" s="13">
        <f t="shared" si="804"/>
        <v>0</v>
      </c>
      <c r="AK1135" s="14">
        <f t="shared" si="814"/>
        <v>0</v>
      </c>
      <c r="AL1135" s="13">
        <f t="shared" si="805"/>
        <v>0</v>
      </c>
      <c r="AM1135" s="14">
        <f t="shared" si="815"/>
        <v>0</v>
      </c>
      <c r="AN1135" s="13">
        <f t="shared" si="816"/>
        <v>1.9999999999999574E-2</v>
      </c>
      <c r="AO1135" s="14"/>
      <c r="AP1135" s="13">
        <f t="shared" si="817"/>
        <v>0</v>
      </c>
      <c r="AQ1135" s="14">
        <f t="shared" si="818"/>
        <v>0</v>
      </c>
      <c r="AR1135" s="13">
        <f t="shared" si="819"/>
        <v>0</v>
      </c>
      <c r="AS1135" s="14">
        <f t="shared" si="820"/>
        <v>0</v>
      </c>
      <c r="AT1135" s="13">
        <f t="shared" si="821"/>
        <v>0</v>
      </c>
      <c r="AU1135" s="14"/>
      <c r="AV1135" s="13">
        <f t="shared" si="822"/>
        <v>0</v>
      </c>
      <c r="AW1135" s="14">
        <f t="shared" si="823"/>
        <v>0</v>
      </c>
      <c r="AX1135" s="13">
        <f t="shared" si="824"/>
        <v>0</v>
      </c>
      <c r="AY1135" s="14">
        <f t="shared" si="825"/>
        <v>0</v>
      </c>
      <c r="AZ1135" s="13">
        <f t="shared" si="826"/>
        <v>1.9999999999999574E-2</v>
      </c>
      <c r="BA1135" s="14"/>
      <c r="BB1135" s="13">
        <f t="shared" si="827"/>
        <v>0</v>
      </c>
      <c r="BC1135" s="14">
        <f t="shared" si="828"/>
        <v>0</v>
      </c>
      <c r="BD1135" s="13">
        <f t="shared" si="829"/>
        <v>0</v>
      </c>
      <c r="BE1135" s="14">
        <f t="shared" si="830"/>
        <v>0</v>
      </c>
      <c r="BF1135" s="13">
        <f t="shared" si="831"/>
        <v>0</v>
      </c>
      <c r="BG1135" s="14"/>
      <c r="BH1135" s="13">
        <f t="shared" si="832"/>
        <v>0</v>
      </c>
      <c r="BI1135" s="14">
        <f t="shared" si="833"/>
        <v>0</v>
      </c>
      <c r="BJ1135" s="13">
        <f t="shared" si="834"/>
        <v>0</v>
      </c>
      <c r="BK1135" s="14">
        <f t="shared" si="835"/>
        <v>0</v>
      </c>
      <c r="BL1135" s="13">
        <f t="shared" si="836"/>
        <v>1.9999999999999574E-2</v>
      </c>
    </row>
    <row r="1136" spans="1:64" x14ac:dyDescent="0.25">
      <c r="A1136" s="23">
        <f t="shared" si="837"/>
        <v>22.630416666666274</v>
      </c>
      <c r="B1136" s="8"/>
      <c r="C1136" s="10" t="s">
        <v>67</v>
      </c>
      <c r="D1136" s="10"/>
      <c r="E1136" s="10" t="s">
        <v>67</v>
      </c>
      <c r="F1136" s="10" t="s">
        <v>67</v>
      </c>
      <c r="G1136" s="10" t="s">
        <v>67</v>
      </c>
      <c r="H1136" t="s">
        <v>65</v>
      </c>
      <c r="I1136" s="10" t="s">
        <v>67</v>
      </c>
      <c r="K1136" s="10" t="s">
        <v>67</v>
      </c>
      <c r="L1136" s="13">
        <f t="shared" si="792"/>
        <v>0</v>
      </c>
      <c r="M1136" s="14">
        <f t="shared" si="806"/>
        <v>0</v>
      </c>
      <c r="N1136" s="13">
        <f t="shared" si="793"/>
        <v>0</v>
      </c>
      <c r="O1136" s="14">
        <f t="shared" si="807"/>
        <v>0</v>
      </c>
      <c r="P1136" s="13">
        <f t="shared" si="794"/>
        <v>1.9999999999999574E-2</v>
      </c>
      <c r="Q1136" s="14"/>
      <c r="R1136" s="13">
        <f t="shared" si="795"/>
        <v>0</v>
      </c>
      <c r="S1136" s="14">
        <f t="shared" si="808"/>
        <v>0</v>
      </c>
      <c r="T1136" s="13">
        <f t="shared" si="796"/>
        <v>0</v>
      </c>
      <c r="U1136" s="14">
        <f t="shared" si="809"/>
        <v>0</v>
      </c>
      <c r="V1136" s="13">
        <f t="shared" si="797"/>
        <v>0</v>
      </c>
      <c r="W1136" s="14"/>
      <c r="X1136" s="13">
        <f t="shared" si="798"/>
        <v>0</v>
      </c>
      <c r="Y1136" s="14">
        <f t="shared" si="810"/>
        <v>0</v>
      </c>
      <c r="Z1136" s="13">
        <f t="shared" si="799"/>
        <v>0</v>
      </c>
      <c r="AA1136" s="14">
        <f t="shared" si="811"/>
        <v>0</v>
      </c>
      <c r="AB1136" s="13">
        <f t="shared" si="800"/>
        <v>1.9999999999999574E-2</v>
      </c>
      <c r="AC1136" s="14"/>
      <c r="AD1136" s="13">
        <f t="shared" si="801"/>
        <v>0</v>
      </c>
      <c r="AE1136" s="14">
        <f t="shared" si="812"/>
        <v>0</v>
      </c>
      <c r="AF1136" s="13">
        <f t="shared" si="802"/>
        <v>0</v>
      </c>
      <c r="AG1136" s="14">
        <f t="shared" si="813"/>
        <v>0</v>
      </c>
      <c r="AH1136" s="13">
        <f t="shared" si="803"/>
        <v>1.9999999999999574E-2</v>
      </c>
      <c r="AI1136" s="14"/>
      <c r="AJ1136" s="13">
        <f t="shared" si="804"/>
        <v>0</v>
      </c>
      <c r="AK1136" s="14">
        <f t="shared" si="814"/>
        <v>0</v>
      </c>
      <c r="AL1136" s="13">
        <f t="shared" si="805"/>
        <v>0</v>
      </c>
      <c r="AM1136" s="14">
        <f t="shared" si="815"/>
        <v>0</v>
      </c>
      <c r="AN1136" s="13">
        <f t="shared" si="816"/>
        <v>1.9999999999999574E-2</v>
      </c>
      <c r="AO1136" s="14"/>
      <c r="AP1136" s="13">
        <f t="shared" si="817"/>
        <v>0</v>
      </c>
      <c r="AQ1136" s="14">
        <f t="shared" si="818"/>
        <v>0</v>
      </c>
      <c r="AR1136" s="13">
        <f t="shared" si="819"/>
        <v>0</v>
      </c>
      <c r="AS1136" s="14">
        <f t="shared" si="820"/>
        <v>0</v>
      </c>
      <c r="AT1136" s="13">
        <f t="shared" si="821"/>
        <v>0</v>
      </c>
      <c r="AU1136" s="14"/>
      <c r="AV1136" s="13">
        <f t="shared" si="822"/>
        <v>0</v>
      </c>
      <c r="AW1136" s="14">
        <f t="shared" si="823"/>
        <v>0</v>
      </c>
      <c r="AX1136" s="13">
        <f t="shared" si="824"/>
        <v>0</v>
      </c>
      <c r="AY1136" s="14">
        <f t="shared" si="825"/>
        <v>0</v>
      </c>
      <c r="AZ1136" s="13">
        <f t="shared" si="826"/>
        <v>1.9999999999999574E-2</v>
      </c>
      <c r="BA1136" s="14"/>
      <c r="BB1136" s="13">
        <f t="shared" si="827"/>
        <v>0</v>
      </c>
      <c r="BC1136" s="14">
        <f t="shared" si="828"/>
        <v>0</v>
      </c>
      <c r="BD1136" s="13">
        <f t="shared" si="829"/>
        <v>0</v>
      </c>
      <c r="BE1136" s="14">
        <f t="shared" si="830"/>
        <v>0</v>
      </c>
      <c r="BF1136" s="13">
        <f t="shared" si="831"/>
        <v>0</v>
      </c>
      <c r="BG1136" s="14"/>
      <c r="BH1136" s="13">
        <f t="shared" si="832"/>
        <v>0</v>
      </c>
      <c r="BI1136" s="14">
        <f t="shared" si="833"/>
        <v>0</v>
      </c>
      <c r="BJ1136" s="13">
        <f t="shared" si="834"/>
        <v>0</v>
      </c>
      <c r="BK1136" s="14">
        <f t="shared" si="835"/>
        <v>0</v>
      </c>
      <c r="BL1136" s="13">
        <f t="shared" si="836"/>
        <v>1.9999999999999574E-2</v>
      </c>
    </row>
    <row r="1137" spans="1:64" x14ac:dyDescent="0.25">
      <c r="A1137" s="23">
        <f t="shared" si="837"/>
        <v>22.650416666666274</v>
      </c>
      <c r="B1137" s="8"/>
      <c r="C1137" s="10" t="s">
        <v>67</v>
      </c>
      <c r="D1137" s="10"/>
      <c r="E1137" s="10" t="s">
        <v>67</v>
      </c>
      <c r="F1137" s="10" t="s">
        <v>67</v>
      </c>
      <c r="G1137" s="10" t="s">
        <v>67</v>
      </c>
      <c r="H1137" t="s">
        <v>65</v>
      </c>
      <c r="I1137" s="10" t="s">
        <v>67</v>
      </c>
      <c r="K1137" s="10" t="s">
        <v>67</v>
      </c>
      <c r="L1137" s="13">
        <f t="shared" si="792"/>
        <v>0</v>
      </c>
      <c r="M1137" s="14">
        <f t="shared" si="806"/>
        <v>0</v>
      </c>
      <c r="N1137" s="13">
        <f t="shared" si="793"/>
        <v>0</v>
      </c>
      <c r="O1137" s="14">
        <f t="shared" si="807"/>
        <v>0</v>
      </c>
      <c r="P1137" s="13">
        <f t="shared" si="794"/>
        <v>1.9999999999999574E-2</v>
      </c>
      <c r="Q1137" s="14"/>
      <c r="R1137" s="13">
        <f t="shared" si="795"/>
        <v>0</v>
      </c>
      <c r="S1137" s="14">
        <f t="shared" si="808"/>
        <v>0</v>
      </c>
      <c r="T1137" s="13">
        <f t="shared" si="796"/>
        <v>0</v>
      </c>
      <c r="U1137" s="14">
        <f t="shared" si="809"/>
        <v>0</v>
      </c>
      <c r="V1137" s="13">
        <f t="shared" si="797"/>
        <v>0</v>
      </c>
      <c r="W1137" s="14"/>
      <c r="X1137" s="13">
        <f t="shared" si="798"/>
        <v>0</v>
      </c>
      <c r="Y1137" s="14">
        <f t="shared" si="810"/>
        <v>0</v>
      </c>
      <c r="Z1137" s="13">
        <f t="shared" si="799"/>
        <v>0</v>
      </c>
      <c r="AA1137" s="14">
        <f t="shared" si="811"/>
        <v>0</v>
      </c>
      <c r="AB1137" s="13">
        <f t="shared" si="800"/>
        <v>1.9999999999999574E-2</v>
      </c>
      <c r="AC1137" s="14"/>
      <c r="AD1137" s="13">
        <f t="shared" si="801"/>
        <v>0</v>
      </c>
      <c r="AE1137" s="14">
        <f t="shared" si="812"/>
        <v>0</v>
      </c>
      <c r="AF1137" s="13">
        <f t="shared" si="802"/>
        <v>0</v>
      </c>
      <c r="AG1137" s="14">
        <f t="shared" si="813"/>
        <v>0</v>
      </c>
      <c r="AH1137" s="13">
        <f t="shared" si="803"/>
        <v>1.9999999999999574E-2</v>
      </c>
      <c r="AI1137" s="14"/>
      <c r="AJ1137" s="13">
        <f t="shared" si="804"/>
        <v>0</v>
      </c>
      <c r="AK1137" s="14">
        <f t="shared" si="814"/>
        <v>0</v>
      </c>
      <c r="AL1137" s="13">
        <f t="shared" si="805"/>
        <v>0</v>
      </c>
      <c r="AM1137" s="14">
        <f t="shared" si="815"/>
        <v>0</v>
      </c>
      <c r="AN1137" s="13">
        <f t="shared" si="816"/>
        <v>1.9999999999999574E-2</v>
      </c>
      <c r="AO1137" s="14"/>
      <c r="AP1137" s="13">
        <f t="shared" si="817"/>
        <v>0</v>
      </c>
      <c r="AQ1137" s="14">
        <f t="shared" si="818"/>
        <v>0</v>
      </c>
      <c r="AR1137" s="13">
        <f t="shared" si="819"/>
        <v>0</v>
      </c>
      <c r="AS1137" s="14">
        <f t="shared" si="820"/>
        <v>0</v>
      </c>
      <c r="AT1137" s="13">
        <f t="shared" si="821"/>
        <v>0</v>
      </c>
      <c r="AU1137" s="14"/>
      <c r="AV1137" s="13">
        <f t="shared" si="822"/>
        <v>0</v>
      </c>
      <c r="AW1137" s="14">
        <f t="shared" si="823"/>
        <v>0</v>
      </c>
      <c r="AX1137" s="13">
        <f t="shared" si="824"/>
        <v>0</v>
      </c>
      <c r="AY1137" s="14">
        <f t="shared" si="825"/>
        <v>0</v>
      </c>
      <c r="AZ1137" s="13">
        <f t="shared" si="826"/>
        <v>1.9999999999999574E-2</v>
      </c>
      <c r="BA1137" s="14"/>
      <c r="BB1137" s="13">
        <f t="shared" si="827"/>
        <v>0</v>
      </c>
      <c r="BC1137" s="14">
        <f t="shared" si="828"/>
        <v>0</v>
      </c>
      <c r="BD1137" s="13">
        <f t="shared" si="829"/>
        <v>0</v>
      </c>
      <c r="BE1137" s="14">
        <f t="shared" si="830"/>
        <v>0</v>
      </c>
      <c r="BF1137" s="13">
        <f t="shared" si="831"/>
        <v>0</v>
      </c>
      <c r="BG1137" s="14"/>
      <c r="BH1137" s="13">
        <f t="shared" si="832"/>
        <v>0</v>
      </c>
      <c r="BI1137" s="14">
        <f t="shared" si="833"/>
        <v>0</v>
      </c>
      <c r="BJ1137" s="13">
        <f t="shared" si="834"/>
        <v>0</v>
      </c>
      <c r="BK1137" s="14">
        <f t="shared" si="835"/>
        <v>0</v>
      </c>
      <c r="BL1137" s="13">
        <f t="shared" si="836"/>
        <v>1.9999999999999574E-2</v>
      </c>
    </row>
    <row r="1138" spans="1:64" x14ac:dyDescent="0.25">
      <c r="A1138" s="23">
        <f t="shared" si="837"/>
        <v>22.670416666666274</v>
      </c>
      <c r="B1138" s="8" t="s">
        <v>79</v>
      </c>
      <c r="C1138" s="10" t="s">
        <v>67</v>
      </c>
      <c r="D1138" s="10"/>
      <c r="E1138" s="10" t="s">
        <v>67</v>
      </c>
      <c r="F1138" s="10" t="s">
        <v>67</v>
      </c>
      <c r="G1138" s="10" t="s">
        <v>67</v>
      </c>
      <c r="H1138" s="11" t="s">
        <v>66</v>
      </c>
      <c r="I1138" t="s">
        <v>65</v>
      </c>
      <c r="K1138" s="10" t="s">
        <v>67</v>
      </c>
      <c r="L1138" s="13">
        <f t="shared" si="792"/>
        <v>0</v>
      </c>
      <c r="M1138" s="14">
        <f t="shared" si="806"/>
        <v>0</v>
      </c>
      <c r="N1138" s="13">
        <f t="shared" si="793"/>
        <v>0</v>
      </c>
      <c r="O1138" s="14">
        <f t="shared" si="807"/>
        <v>0</v>
      </c>
      <c r="P1138" s="13">
        <f t="shared" si="794"/>
        <v>1.9999999999999574E-2</v>
      </c>
      <c r="Q1138" s="14"/>
      <c r="R1138" s="13">
        <f t="shared" si="795"/>
        <v>0</v>
      </c>
      <c r="S1138" s="14">
        <f t="shared" si="808"/>
        <v>0</v>
      </c>
      <c r="T1138" s="13">
        <f t="shared" si="796"/>
        <v>0</v>
      </c>
      <c r="U1138" s="14">
        <f t="shared" si="809"/>
        <v>0</v>
      </c>
      <c r="V1138" s="13">
        <f t="shared" si="797"/>
        <v>0</v>
      </c>
      <c r="W1138" s="14"/>
      <c r="X1138" s="13">
        <f t="shared" si="798"/>
        <v>0</v>
      </c>
      <c r="Y1138" s="14">
        <f t="shared" si="810"/>
        <v>0</v>
      </c>
      <c r="Z1138" s="13">
        <f t="shared" si="799"/>
        <v>0</v>
      </c>
      <c r="AA1138" s="14">
        <f t="shared" si="811"/>
        <v>0</v>
      </c>
      <c r="AB1138" s="13">
        <f t="shared" si="800"/>
        <v>1.9999999999999574E-2</v>
      </c>
      <c r="AC1138" s="14"/>
      <c r="AD1138" s="13">
        <f t="shared" si="801"/>
        <v>0</v>
      </c>
      <c r="AE1138" s="14">
        <f t="shared" si="812"/>
        <v>0</v>
      </c>
      <c r="AF1138" s="13">
        <f t="shared" si="802"/>
        <v>0</v>
      </c>
      <c r="AG1138" s="14">
        <f t="shared" si="813"/>
        <v>0</v>
      </c>
      <c r="AH1138" s="13">
        <f t="shared" si="803"/>
        <v>1.9999999999999574E-2</v>
      </c>
      <c r="AI1138" s="14"/>
      <c r="AJ1138" s="13">
        <f t="shared" si="804"/>
        <v>0</v>
      </c>
      <c r="AK1138" s="14">
        <f t="shared" si="814"/>
        <v>0</v>
      </c>
      <c r="AL1138" s="13">
        <f t="shared" si="805"/>
        <v>0</v>
      </c>
      <c r="AM1138" s="14">
        <f t="shared" si="815"/>
        <v>0</v>
      </c>
      <c r="AN1138" s="13">
        <f t="shared" si="816"/>
        <v>1.9999999999999574E-2</v>
      </c>
      <c r="AO1138" s="14"/>
      <c r="AP1138" s="13">
        <f t="shared" si="817"/>
        <v>0</v>
      </c>
      <c r="AQ1138" s="14">
        <f t="shared" si="818"/>
        <v>0</v>
      </c>
      <c r="AR1138" s="13">
        <f t="shared" si="819"/>
        <v>22.670416666666274</v>
      </c>
      <c r="AS1138" s="14">
        <f t="shared" si="820"/>
        <v>1</v>
      </c>
      <c r="AT1138" s="13">
        <f t="shared" si="821"/>
        <v>0</v>
      </c>
      <c r="AU1138" s="14"/>
      <c r="AV1138" s="13">
        <f t="shared" si="822"/>
        <v>0</v>
      </c>
      <c r="AW1138" s="14">
        <f t="shared" si="823"/>
        <v>0</v>
      </c>
      <c r="AX1138" s="13">
        <f t="shared" si="824"/>
        <v>0</v>
      </c>
      <c r="AY1138" s="14">
        <f t="shared" si="825"/>
        <v>0</v>
      </c>
      <c r="AZ1138" s="13">
        <f t="shared" si="826"/>
        <v>1.9999999999999574E-2</v>
      </c>
      <c r="BA1138" s="14"/>
      <c r="BB1138" s="13">
        <f t="shared" si="827"/>
        <v>0</v>
      </c>
      <c r="BC1138" s="14">
        <f t="shared" si="828"/>
        <v>0</v>
      </c>
      <c r="BD1138" s="13">
        <f t="shared" si="829"/>
        <v>0</v>
      </c>
      <c r="BE1138" s="14">
        <f t="shared" si="830"/>
        <v>0</v>
      </c>
      <c r="BF1138" s="13">
        <f t="shared" si="831"/>
        <v>0</v>
      </c>
      <c r="BG1138" s="14"/>
      <c r="BH1138" s="13">
        <f t="shared" si="832"/>
        <v>0</v>
      </c>
      <c r="BI1138" s="14">
        <f t="shared" si="833"/>
        <v>0</v>
      </c>
      <c r="BJ1138" s="13">
        <f t="shared" si="834"/>
        <v>0</v>
      </c>
      <c r="BK1138" s="14">
        <f t="shared" si="835"/>
        <v>0</v>
      </c>
      <c r="BL1138" s="13">
        <f t="shared" si="836"/>
        <v>1.9999999999999574E-2</v>
      </c>
    </row>
    <row r="1139" spans="1:64" x14ac:dyDescent="0.25">
      <c r="A1139" s="23">
        <f t="shared" si="837"/>
        <v>22.690416666666273</v>
      </c>
      <c r="B1139" s="8"/>
      <c r="C1139" s="10" t="s">
        <v>67</v>
      </c>
      <c r="E1139" s="10" t="s">
        <v>67</v>
      </c>
      <c r="F1139" s="10" t="s">
        <v>67</v>
      </c>
      <c r="G1139" s="10" t="s">
        <v>67</v>
      </c>
      <c r="H1139" s="11"/>
      <c r="I1139" t="s">
        <v>65</v>
      </c>
      <c r="K1139" s="10" t="s">
        <v>67</v>
      </c>
      <c r="L1139" s="13">
        <f t="shared" si="792"/>
        <v>0</v>
      </c>
      <c r="M1139" s="14">
        <f t="shared" si="806"/>
        <v>0</v>
      </c>
      <c r="N1139" s="13">
        <f t="shared" si="793"/>
        <v>0</v>
      </c>
      <c r="O1139" s="14">
        <f t="shared" si="807"/>
        <v>0</v>
      </c>
      <c r="P1139" s="13">
        <f t="shared" si="794"/>
        <v>1.9999999999999574E-2</v>
      </c>
      <c r="Q1139" s="14"/>
      <c r="R1139" s="13">
        <f t="shared" si="795"/>
        <v>0</v>
      </c>
      <c r="S1139" s="14">
        <f t="shared" si="808"/>
        <v>0</v>
      </c>
      <c r="T1139" s="13">
        <f t="shared" si="796"/>
        <v>0</v>
      </c>
      <c r="U1139" s="14">
        <f t="shared" si="809"/>
        <v>0</v>
      </c>
      <c r="V1139" s="13">
        <f t="shared" si="797"/>
        <v>0</v>
      </c>
      <c r="W1139" s="14"/>
      <c r="X1139" s="13">
        <f t="shared" si="798"/>
        <v>0</v>
      </c>
      <c r="Y1139" s="14">
        <f t="shared" si="810"/>
        <v>0</v>
      </c>
      <c r="Z1139" s="13">
        <f t="shared" si="799"/>
        <v>0</v>
      </c>
      <c r="AA1139" s="14">
        <f t="shared" si="811"/>
        <v>0</v>
      </c>
      <c r="AB1139" s="13">
        <f t="shared" si="800"/>
        <v>1.9999999999999574E-2</v>
      </c>
      <c r="AC1139" s="14"/>
      <c r="AD1139" s="13">
        <f t="shared" si="801"/>
        <v>0</v>
      </c>
      <c r="AE1139" s="14">
        <f t="shared" si="812"/>
        <v>0</v>
      </c>
      <c r="AF1139" s="13">
        <f t="shared" si="802"/>
        <v>0</v>
      </c>
      <c r="AG1139" s="14">
        <f t="shared" si="813"/>
        <v>0</v>
      </c>
      <c r="AH1139" s="13">
        <f t="shared" si="803"/>
        <v>1.9999999999999574E-2</v>
      </c>
      <c r="AI1139" s="14"/>
      <c r="AJ1139" s="13">
        <f t="shared" si="804"/>
        <v>0</v>
      </c>
      <c r="AK1139" s="14">
        <f t="shared" si="814"/>
        <v>0</v>
      </c>
      <c r="AL1139" s="13">
        <f t="shared" si="805"/>
        <v>0</v>
      </c>
      <c r="AM1139" s="14">
        <f t="shared" si="815"/>
        <v>0</v>
      </c>
      <c r="AN1139" s="13">
        <f t="shared" si="816"/>
        <v>1.9999999999999574E-2</v>
      </c>
      <c r="AO1139" s="14"/>
      <c r="AP1139" s="13">
        <f t="shared" si="817"/>
        <v>0</v>
      </c>
      <c r="AQ1139" s="14">
        <f t="shared" si="818"/>
        <v>0</v>
      </c>
      <c r="AR1139" s="13">
        <f t="shared" si="819"/>
        <v>0</v>
      </c>
      <c r="AS1139" s="14">
        <f t="shared" si="820"/>
        <v>0</v>
      </c>
      <c r="AT1139" s="13">
        <f t="shared" si="821"/>
        <v>0</v>
      </c>
      <c r="AU1139" s="14"/>
      <c r="AV1139" s="13">
        <f t="shared" si="822"/>
        <v>0</v>
      </c>
      <c r="AW1139" s="14">
        <f t="shared" si="823"/>
        <v>0</v>
      </c>
      <c r="AX1139" s="13">
        <f t="shared" si="824"/>
        <v>0</v>
      </c>
      <c r="AY1139" s="14">
        <f t="shared" si="825"/>
        <v>0</v>
      </c>
      <c r="AZ1139" s="13">
        <f t="shared" si="826"/>
        <v>1.9999999999999574E-2</v>
      </c>
      <c r="BA1139" s="14"/>
      <c r="BB1139" s="13">
        <f t="shared" si="827"/>
        <v>0</v>
      </c>
      <c r="BC1139" s="14">
        <f t="shared" si="828"/>
        <v>0</v>
      </c>
      <c r="BD1139" s="13">
        <f t="shared" si="829"/>
        <v>0</v>
      </c>
      <c r="BE1139" s="14">
        <f t="shared" si="830"/>
        <v>0</v>
      </c>
      <c r="BF1139" s="13">
        <f t="shared" si="831"/>
        <v>0</v>
      </c>
      <c r="BG1139" s="14"/>
      <c r="BH1139" s="13">
        <f t="shared" si="832"/>
        <v>0</v>
      </c>
      <c r="BI1139" s="14">
        <f t="shared" si="833"/>
        <v>0</v>
      </c>
      <c r="BJ1139" s="13">
        <f t="shared" si="834"/>
        <v>0</v>
      </c>
      <c r="BK1139" s="14">
        <f t="shared" si="835"/>
        <v>0</v>
      </c>
      <c r="BL1139" s="13">
        <f t="shared" si="836"/>
        <v>1.9999999999999574E-2</v>
      </c>
    </row>
    <row r="1140" spans="1:64" x14ac:dyDescent="0.25">
      <c r="A1140" s="23">
        <f t="shared" si="837"/>
        <v>22.710416666666273</v>
      </c>
      <c r="B1140" s="8"/>
      <c r="C1140" s="10" t="s">
        <v>67</v>
      </c>
      <c r="E1140" s="10" t="s">
        <v>67</v>
      </c>
      <c r="F1140" s="10" t="s">
        <v>67</v>
      </c>
      <c r="G1140" s="10" t="s">
        <v>67</v>
      </c>
      <c r="H1140" s="10"/>
      <c r="I1140" t="s">
        <v>65</v>
      </c>
      <c r="K1140" s="10" t="s">
        <v>67</v>
      </c>
      <c r="L1140" s="13">
        <f t="shared" si="792"/>
        <v>0</v>
      </c>
      <c r="M1140" s="14">
        <f t="shared" si="806"/>
        <v>0</v>
      </c>
      <c r="N1140" s="13">
        <f t="shared" si="793"/>
        <v>0</v>
      </c>
      <c r="O1140" s="14">
        <f t="shared" si="807"/>
        <v>0</v>
      </c>
      <c r="P1140" s="13">
        <f t="shared" si="794"/>
        <v>1.9999999999999574E-2</v>
      </c>
      <c r="Q1140" s="14"/>
      <c r="R1140" s="13">
        <f t="shared" si="795"/>
        <v>0</v>
      </c>
      <c r="S1140" s="14">
        <f t="shared" si="808"/>
        <v>0</v>
      </c>
      <c r="T1140" s="13">
        <f t="shared" si="796"/>
        <v>0</v>
      </c>
      <c r="U1140" s="14">
        <f t="shared" si="809"/>
        <v>0</v>
      </c>
      <c r="V1140" s="13">
        <f t="shared" si="797"/>
        <v>0</v>
      </c>
      <c r="W1140" s="14"/>
      <c r="X1140" s="13">
        <f t="shared" si="798"/>
        <v>0</v>
      </c>
      <c r="Y1140" s="14">
        <f t="shared" si="810"/>
        <v>0</v>
      </c>
      <c r="Z1140" s="13">
        <f t="shared" si="799"/>
        <v>0</v>
      </c>
      <c r="AA1140" s="14">
        <f t="shared" si="811"/>
        <v>0</v>
      </c>
      <c r="AB1140" s="13">
        <f t="shared" si="800"/>
        <v>1.9999999999999574E-2</v>
      </c>
      <c r="AC1140" s="14"/>
      <c r="AD1140" s="13">
        <f t="shared" si="801"/>
        <v>0</v>
      </c>
      <c r="AE1140" s="14">
        <f t="shared" si="812"/>
        <v>0</v>
      </c>
      <c r="AF1140" s="13">
        <f t="shared" si="802"/>
        <v>0</v>
      </c>
      <c r="AG1140" s="14">
        <f t="shared" si="813"/>
        <v>0</v>
      </c>
      <c r="AH1140" s="13">
        <f t="shared" si="803"/>
        <v>1.9999999999999574E-2</v>
      </c>
      <c r="AI1140" s="14"/>
      <c r="AJ1140" s="13">
        <f t="shared" si="804"/>
        <v>0</v>
      </c>
      <c r="AK1140" s="14">
        <f t="shared" si="814"/>
        <v>0</v>
      </c>
      <c r="AL1140" s="13">
        <f t="shared" si="805"/>
        <v>0</v>
      </c>
      <c r="AM1140" s="14">
        <f t="shared" si="815"/>
        <v>0</v>
      </c>
      <c r="AN1140" s="13">
        <f t="shared" si="816"/>
        <v>1.9999999999999574E-2</v>
      </c>
      <c r="AO1140" s="14"/>
      <c r="AP1140" s="13">
        <f t="shared" si="817"/>
        <v>0</v>
      </c>
      <c r="AQ1140" s="14">
        <f t="shared" si="818"/>
        <v>0</v>
      </c>
      <c r="AR1140" s="13">
        <f t="shared" si="819"/>
        <v>0</v>
      </c>
      <c r="AS1140" s="14">
        <f t="shared" si="820"/>
        <v>0</v>
      </c>
      <c r="AT1140" s="13">
        <f t="shared" si="821"/>
        <v>0</v>
      </c>
      <c r="AU1140" s="14"/>
      <c r="AV1140" s="13">
        <f t="shared" si="822"/>
        <v>0</v>
      </c>
      <c r="AW1140" s="14">
        <f t="shared" si="823"/>
        <v>0</v>
      </c>
      <c r="AX1140" s="13">
        <f t="shared" si="824"/>
        <v>0</v>
      </c>
      <c r="AY1140" s="14">
        <f t="shared" si="825"/>
        <v>0</v>
      </c>
      <c r="AZ1140" s="13">
        <f t="shared" si="826"/>
        <v>1.9999999999999574E-2</v>
      </c>
      <c r="BA1140" s="14"/>
      <c r="BB1140" s="13">
        <f t="shared" si="827"/>
        <v>0</v>
      </c>
      <c r="BC1140" s="14">
        <f t="shared" si="828"/>
        <v>0</v>
      </c>
      <c r="BD1140" s="13">
        <f t="shared" si="829"/>
        <v>0</v>
      </c>
      <c r="BE1140" s="14">
        <f t="shared" si="830"/>
        <v>0</v>
      </c>
      <c r="BF1140" s="13">
        <f t="shared" si="831"/>
        <v>0</v>
      </c>
      <c r="BG1140" s="14"/>
      <c r="BH1140" s="13">
        <f t="shared" si="832"/>
        <v>0</v>
      </c>
      <c r="BI1140" s="14">
        <f t="shared" si="833"/>
        <v>0</v>
      </c>
      <c r="BJ1140" s="13">
        <f t="shared" si="834"/>
        <v>0</v>
      </c>
      <c r="BK1140" s="14">
        <f t="shared" si="835"/>
        <v>0</v>
      </c>
      <c r="BL1140" s="13">
        <f t="shared" si="836"/>
        <v>1.9999999999999574E-2</v>
      </c>
    </row>
    <row r="1141" spans="1:64" x14ac:dyDescent="0.25">
      <c r="A1141" s="23">
        <f t="shared" si="837"/>
        <v>22.730416666666272</v>
      </c>
      <c r="B1141" s="8"/>
      <c r="C1141" s="10" t="s">
        <v>67</v>
      </c>
      <c r="E1141" s="10" t="s">
        <v>67</v>
      </c>
      <c r="F1141" s="10" t="s">
        <v>67</v>
      </c>
      <c r="G1141" s="10" t="s">
        <v>67</v>
      </c>
      <c r="H1141" s="10"/>
      <c r="I1141" t="s">
        <v>65</v>
      </c>
      <c r="K1141" s="10" t="s">
        <v>67</v>
      </c>
      <c r="L1141" s="13">
        <f t="shared" si="792"/>
        <v>0</v>
      </c>
      <c r="M1141" s="14">
        <f t="shared" si="806"/>
        <v>0</v>
      </c>
      <c r="N1141" s="13">
        <f t="shared" si="793"/>
        <v>0</v>
      </c>
      <c r="O1141" s="14">
        <f t="shared" si="807"/>
        <v>0</v>
      </c>
      <c r="P1141" s="13">
        <f t="shared" si="794"/>
        <v>1.9999999999999574E-2</v>
      </c>
      <c r="Q1141" s="14"/>
      <c r="R1141" s="13">
        <f t="shared" si="795"/>
        <v>0</v>
      </c>
      <c r="S1141" s="14">
        <f t="shared" si="808"/>
        <v>0</v>
      </c>
      <c r="T1141" s="13">
        <f t="shared" si="796"/>
        <v>0</v>
      </c>
      <c r="U1141" s="14">
        <f t="shared" si="809"/>
        <v>0</v>
      </c>
      <c r="V1141" s="13">
        <f t="shared" si="797"/>
        <v>0</v>
      </c>
      <c r="W1141" s="14"/>
      <c r="X1141" s="13">
        <f t="shared" si="798"/>
        <v>0</v>
      </c>
      <c r="Y1141" s="14">
        <f t="shared" si="810"/>
        <v>0</v>
      </c>
      <c r="Z1141" s="13">
        <f t="shared" si="799"/>
        <v>0</v>
      </c>
      <c r="AA1141" s="14">
        <f t="shared" si="811"/>
        <v>0</v>
      </c>
      <c r="AB1141" s="13">
        <f t="shared" si="800"/>
        <v>1.9999999999999574E-2</v>
      </c>
      <c r="AC1141" s="14"/>
      <c r="AD1141" s="13">
        <f t="shared" si="801"/>
        <v>0</v>
      </c>
      <c r="AE1141" s="14">
        <f t="shared" si="812"/>
        <v>0</v>
      </c>
      <c r="AF1141" s="13">
        <f t="shared" si="802"/>
        <v>0</v>
      </c>
      <c r="AG1141" s="14">
        <f t="shared" si="813"/>
        <v>0</v>
      </c>
      <c r="AH1141" s="13">
        <f t="shared" si="803"/>
        <v>1.9999999999999574E-2</v>
      </c>
      <c r="AI1141" s="14"/>
      <c r="AJ1141" s="13">
        <f t="shared" si="804"/>
        <v>0</v>
      </c>
      <c r="AK1141" s="14">
        <f t="shared" si="814"/>
        <v>0</v>
      </c>
      <c r="AL1141" s="13">
        <f t="shared" si="805"/>
        <v>0</v>
      </c>
      <c r="AM1141" s="14">
        <f t="shared" si="815"/>
        <v>0</v>
      </c>
      <c r="AN1141" s="13">
        <f t="shared" si="816"/>
        <v>1.9999999999999574E-2</v>
      </c>
      <c r="AO1141" s="14"/>
      <c r="AP1141" s="13">
        <f t="shared" si="817"/>
        <v>0</v>
      </c>
      <c r="AQ1141" s="14">
        <f t="shared" si="818"/>
        <v>0</v>
      </c>
      <c r="AR1141" s="13">
        <f t="shared" si="819"/>
        <v>0</v>
      </c>
      <c r="AS1141" s="14">
        <f t="shared" si="820"/>
        <v>0</v>
      </c>
      <c r="AT1141" s="13">
        <f t="shared" si="821"/>
        <v>0</v>
      </c>
      <c r="AU1141" s="14"/>
      <c r="AV1141" s="13">
        <f t="shared" si="822"/>
        <v>0</v>
      </c>
      <c r="AW1141" s="14">
        <f t="shared" si="823"/>
        <v>0</v>
      </c>
      <c r="AX1141" s="13">
        <f t="shared" si="824"/>
        <v>0</v>
      </c>
      <c r="AY1141" s="14">
        <f t="shared" si="825"/>
        <v>0</v>
      </c>
      <c r="AZ1141" s="13">
        <f t="shared" si="826"/>
        <v>1.9999999999999574E-2</v>
      </c>
      <c r="BA1141" s="14"/>
      <c r="BB1141" s="13">
        <f t="shared" si="827"/>
        <v>0</v>
      </c>
      <c r="BC1141" s="14">
        <f t="shared" si="828"/>
        <v>0</v>
      </c>
      <c r="BD1141" s="13">
        <f t="shared" si="829"/>
        <v>0</v>
      </c>
      <c r="BE1141" s="14">
        <f t="shared" si="830"/>
        <v>0</v>
      </c>
      <c r="BF1141" s="13">
        <f t="shared" si="831"/>
        <v>0</v>
      </c>
      <c r="BG1141" s="14"/>
      <c r="BH1141" s="13">
        <f t="shared" si="832"/>
        <v>0</v>
      </c>
      <c r="BI1141" s="14">
        <f t="shared" si="833"/>
        <v>0</v>
      </c>
      <c r="BJ1141" s="13">
        <f t="shared" si="834"/>
        <v>0</v>
      </c>
      <c r="BK1141" s="14">
        <f t="shared" si="835"/>
        <v>0</v>
      </c>
      <c r="BL1141" s="13">
        <f t="shared" si="836"/>
        <v>1.9999999999999574E-2</v>
      </c>
    </row>
    <row r="1142" spans="1:64" x14ac:dyDescent="0.25">
      <c r="A1142" s="23">
        <f t="shared" si="837"/>
        <v>22.750416666666272</v>
      </c>
      <c r="B1142" s="8"/>
      <c r="C1142" s="10" t="s">
        <v>67</v>
      </c>
      <c r="E1142" s="10" t="s">
        <v>67</v>
      </c>
      <c r="F1142" s="10" t="s">
        <v>67</v>
      </c>
      <c r="G1142" s="10" t="s">
        <v>67</v>
      </c>
      <c r="H1142" s="10"/>
      <c r="I1142" t="s">
        <v>65</v>
      </c>
      <c r="K1142" s="10" t="s">
        <v>67</v>
      </c>
      <c r="L1142" s="13">
        <f t="shared" si="792"/>
        <v>0</v>
      </c>
      <c r="M1142" s="14">
        <f t="shared" si="806"/>
        <v>0</v>
      </c>
      <c r="N1142" s="13">
        <f t="shared" si="793"/>
        <v>0</v>
      </c>
      <c r="O1142" s="14">
        <f t="shared" si="807"/>
        <v>0</v>
      </c>
      <c r="P1142" s="13">
        <f t="shared" si="794"/>
        <v>1.9999999999999574E-2</v>
      </c>
      <c r="Q1142" s="14"/>
      <c r="R1142" s="13">
        <f t="shared" si="795"/>
        <v>0</v>
      </c>
      <c r="S1142" s="14">
        <f t="shared" si="808"/>
        <v>0</v>
      </c>
      <c r="T1142" s="13">
        <f t="shared" si="796"/>
        <v>0</v>
      </c>
      <c r="U1142" s="14">
        <f t="shared" si="809"/>
        <v>0</v>
      </c>
      <c r="V1142" s="13">
        <f t="shared" si="797"/>
        <v>0</v>
      </c>
      <c r="W1142" s="14"/>
      <c r="X1142" s="13">
        <f t="shared" si="798"/>
        <v>0</v>
      </c>
      <c r="Y1142" s="14">
        <f t="shared" si="810"/>
        <v>0</v>
      </c>
      <c r="Z1142" s="13">
        <f t="shared" si="799"/>
        <v>0</v>
      </c>
      <c r="AA1142" s="14">
        <f t="shared" si="811"/>
        <v>0</v>
      </c>
      <c r="AB1142" s="13">
        <f t="shared" si="800"/>
        <v>1.9999999999999574E-2</v>
      </c>
      <c r="AC1142" s="14"/>
      <c r="AD1142" s="13">
        <f t="shared" si="801"/>
        <v>0</v>
      </c>
      <c r="AE1142" s="14">
        <f t="shared" si="812"/>
        <v>0</v>
      </c>
      <c r="AF1142" s="13">
        <f t="shared" si="802"/>
        <v>0</v>
      </c>
      <c r="AG1142" s="14">
        <f t="shared" si="813"/>
        <v>0</v>
      </c>
      <c r="AH1142" s="13">
        <f t="shared" si="803"/>
        <v>1.9999999999999574E-2</v>
      </c>
      <c r="AI1142" s="14"/>
      <c r="AJ1142" s="13">
        <f t="shared" si="804"/>
        <v>0</v>
      </c>
      <c r="AK1142" s="14">
        <f t="shared" si="814"/>
        <v>0</v>
      </c>
      <c r="AL1142" s="13">
        <f t="shared" si="805"/>
        <v>0</v>
      </c>
      <c r="AM1142" s="14">
        <f t="shared" si="815"/>
        <v>0</v>
      </c>
      <c r="AN1142" s="13">
        <f t="shared" si="816"/>
        <v>1.9999999999999574E-2</v>
      </c>
      <c r="AO1142" s="14"/>
      <c r="AP1142" s="13">
        <f t="shared" si="817"/>
        <v>0</v>
      </c>
      <c r="AQ1142" s="14">
        <f t="shared" si="818"/>
        <v>0</v>
      </c>
      <c r="AR1142" s="13">
        <f t="shared" si="819"/>
        <v>0</v>
      </c>
      <c r="AS1142" s="14">
        <f t="shared" si="820"/>
        <v>0</v>
      </c>
      <c r="AT1142" s="13">
        <f t="shared" si="821"/>
        <v>0</v>
      </c>
      <c r="AU1142" s="14"/>
      <c r="AV1142" s="13">
        <f t="shared" si="822"/>
        <v>0</v>
      </c>
      <c r="AW1142" s="14">
        <f t="shared" si="823"/>
        <v>0</v>
      </c>
      <c r="AX1142" s="13">
        <f t="shared" si="824"/>
        <v>0</v>
      </c>
      <c r="AY1142" s="14">
        <f t="shared" si="825"/>
        <v>0</v>
      </c>
      <c r="AZ1142" s="13">
        <f t="shared" si="826"/>
        <v>1.9999999999999574E-2</v>
      </c>
      <c r="BA1142" s="14"/>
      <c r="BB1142" s="13">
        <f t="shared" si="827"/>
        <v>0</v>
      </c>
      <c r="BC1142" s="14">
        <f t="shared" si="828"/>
        <v>0</v>
      </c>
      <c r="BD1142" s="13">
        <f t="shared" si="829"/>
        <v>0</v>
      </c>
      <c r="BE1142" s="14">
        <f t="shared" si="830"/>
        <v>0</v>
      </c>
      <c r="BF1142" s="13">
        <f t="shared" si="831"/>
        <v>0</v>
      </c>
      <c r="BG1142" s="14"/>
      <c r="BH1142" s="13">
        <f t="shared" si="832"/>
        <v>0</v>
      </c>
      <c r="BI1142" s="14">
        <f t="shared" si="833"/>
        <v>0</v>
      </c>
      <c r="BJ1142" s="13">
        <f t="shared" si="834"/>
        <v>0</v>
      </c>
      <c r="BK1142" s="14">
        <f t="shared" si="835"/>
        <v>0</v>
      </c>
      <c r="BL1142" s="13">
        <f t="shared" si="836"/>
        <v>1.9999999999999574E-2</v>
      </c>
    </row>
    <row r="1143" spans="1:64" x14ac:dyDescent="0.25">
      <c r="A1143" s="23">
        <f t="shared" si="837"/>
        <v>22.770416666666272</v>
      </c>
      <c r="B1143" s="8" t="s">
        <v>81</v>
      </c>
      <c r="C1143" s="10" t="s">
        <v>67</v>
      </c>
      <c r="E1143" s="10" t="s">
        <v>67</v>
      </c>
      <c r="F1143" s="10" t="s">
        <v>67</v>
      </c>
      <c r="G1143" t="s">
        <v>65</v>
      </c>
      <c r="H1143" s="32"/>
      <c r="I1143" s="11" t="s">
        <v>66</v>
      </c>
      <c r="K1143" s="10" t="s">
        <v>67</v>
      </c>
      <c r="L1143" s="13">
        <f t="shared" si="792"/>
        <v>0</v>
      </c>
      <c r="M1143" s="14">
        <f t="shared" si="806"/>
        <v>0</v>
      </c>
      <c r="N1143" s="13">
        <f t="shared" si="793"/>
        <v>0</v>
      </c>
      <c r="O1143" s="14">
        <f t="shared" si="807"/>
        <v>0</v>
      </c>
      <c r="P1143" s="13">
        <f t="shared" si="794"/>
        <v>1.9999999999999574E-2</v>
      </c>
      <c r="Q1143" s="14"/>
      <c r="R1143" s="13">
        <f t="shared" si="795"/>
        <v>0</v>
      </c>
      <c r="S1143" s="14">
        <f t="shared" si="808"/>
        <v>0</v>
      </c>
      <c r="T1143" s="13">
        <f t="shared" si="796"/>
        <v>0</v>
      </c>
      <c r="U1143" s="14">
        <f t="shared" si="809"/>
        <v>0</v>
      </c>
      <c r="V1143" s="13">
        <f t="shared" si="797"/>
        <v>0</v>
      </c>
      <c r="W1143" s="14"/>
      <c r="X1143" s="13">
        <f t="shared" si="798"/>
        <v>0</v>
      </c>
      <c r="Y1143" s="14">
        <f t="shared" si="810"/>
        <v>0</v>
      </c>
      <c r="Z1143" s="13">
        <f t="shared" si="799"/>
        <v>0</v>
      </c>
      <c r="AA1143" s="14">
        <f t="shared" si="811"/>
        <v>0</v>
      </c>
      <c r="AB1143" s="13">
        <f t="shared" si="800"/>
        <v>1.9999999999999574E-2</v>
      </c>
      <c r="AC1143" s="14"/>
      <c r="AD1143" s="13">
        <f t="shared" si="801"/>
        <v>0</v>
      </c>
      <c r="AE1143" s="14">
        <f t="shared" si="812"/>
        <v>0</v>
      </c>
      <c r="AF1143" s="13">
        <f t="shared" si="802"/>
        <v>0</v>
      </c>
      <c r="AG1143" s="14">
        <f t="shared" si="813"/>
        <v>0</v>
      </c>
      <c r="AH1143" s="13">
        <f t="shared" si="803"/>
        <v>1.9999999999999574E-2</v>
      </c>
      <c r="AI1143" s="14"/>
      <c r="AJ1143" s="13">
        <f t="shared" si="804"/>
        <v>0</v>
      </c>
      <c r="AK1143" s="14">
        <f t="shared" si="814"/>
        <v>0</v>
      </c>
      <c r="AL1143" s="13">
        <f t="shared" si="805"/>
        <v>0</v>
      </c>
      <c r="AM1143" s="14">
        <f t="shared" si="815"/>
        <v>0</v>
      </c>
      <c r="AN1143" s="13">
        <f t="shared" si="816"/>
        <v>0</v>
      </c>
      <c r="AO1143" s="14"/>
      <c r="AP1143" s="13">
        <f t="shared" si="817"/>
        <v>0</v>
      </c>
      <c r="AQ1143" s="14">
        <f t="shared" si="818"/>
        <v>0</v>
      </c>
      <c r="AR1143" s="13">
        <f t="shared" si="819"/>
        <v>0</v>
      </c>
      <c r="AS1143" s="14">
        <f t="shared" si="820"/>
        <v>0</v>
      </c>
      <c r="AT1143" s="13">
        <f t="shared" si="821"/>
        <v>0</v>
      </c>
      <c r="AU1143" s="14"/>
      <c r="AV1143" s="13">
        <f t="shared" si="822"/>
        <v>0</v>
      </c>
      <c r="AW1143" s="14">
        <f t="shared" si="823"/>
        <v>0</v>
      </c>
      <c r="AX1143" s="13">
        <f t="shared" si="824"/>
        <v>22.770416666666272</v>
      </c>
      <c r="AY1143" s="14">
        <f t="shared" si="825"/>
        <v>1</v>
      </c>
      <c r="AZ1143" s="13">
        <f t="shared" si="826"/>
        <v>1.9999999999999574E-2</v>
      </c>
      <c r="BA1143" s="14"/>
      <c r="BB1143" s="13">
        <f t="shared" si="827"/>
        <v>0</v>
      </c>
      <c r="BC1143" s="14">
        <f t="shared" si="828"/>
        <v>0</v>
      </c>
      <c r="BD1143" s="13">
        <f t="shared" si="829"/>
        <v>0</v>
      </c>
      <c r="BE1143" s="14">
        <f t="shared" si="830"/>
        <v>0</v>
      </c>
      <c r="BF1143" s="13">
        <f t="shared" si="831"/>
        <v>0</v>
      </c>
      <c r="BG1143" s="14"/>
      <c r="BH1143" s="13">
        <f t="shared" si="832"/>
        <v>0</v>
      </c>
      <c r="BI1143" s="14">
        <f t="shared" si="833"/>
        <v>0</v>
      </c>
      <c r="BJ1143" s="13">
        <f t="shared" si="834"/>
        <v>0</v>
      </c>
      <c r="BK1143" s="14">
        <f t="shared" si="835"/>
        <v>0</v>
      </c>
      <c r="BL1143" s="13">
        <f t="shared" si="836"/>
        <v>1.9999999999999574E-2</v>
      </c>
    </row>
    <row r="1144" spans="1:64" x14ac:dyDescent="0.25">
      <c r="A1144" s="23">
        <f t="shared" si="837"/>
        <v>22.790416666666271</v>
      </c>
      <c r="B1144" s="8"/>
      <c r="C1144" s="10" t="s">
        <v>67</v>
      </c>
      <c r="E1144" s="10" t="s">
        <v>67</v>
      </c>
      <c r="F1144" s="10" t="s">
        <v>67</v>
      </c>
      <c r="G1144" t="s">
        <v>65</v>
      </c>
      <c r="H1144" s="10"/>
      <c r="K1144" s="10" t="s">
        <v>67</v>
      </c>
      <c r="L1144" s="13">
        <f t="shared" si="792"/>
        <v>0</v>
      </c>
      <c r="M1144" s="14">
        <f t="shared" si="806"/>
        <v>0</v>
      </c>
      <c r="N1144" s="13">
        <f t="shared" si="793"/>
        <v>0</v>
      </c>
      <c r="O1144" s="14">
        <f t="shared" si="807"/>
        <v>0</v>
      </c>
      <c r="P1144" s="13">
        <f t="shared" si="794"/>
        <v>1.9999999999999574E-2</v>
      </c>
      <c r="Q1144" s="14"/>
      <c r="R1144" s="13">
        <f t="shared" si="795"/>
        <v>0</v>
      </c>
      <c r="S1144" s="14">
        <f t="shared" si="808"/>
        <v>0</v>
      </c>
      <c r="T1144" s="13">
        <f t="shared" si="796"/>
        <v>0</v>
      </c>
      <c r="U1144" s="14">
        <f t="shared" si="809"/>
        <v>0</v>
      </c>
      <c r="V1144" s="13">
        <f t="shared" si="797"/>
        <v>0</v>
      </c>
      <c r="W1144" s="14"/>
      <c r="X1144" s="13">
        <f t="shared" si="798"/>
        <v>0</v>
      </c>
      <c r="Y1144" s="14">
        <f t="shared" si="810"/>
        <v>0</v>
      </c>
      <c r="Z1144" s="13">
        <f t="shared" si="799"/>
        <v>0</v>
      </c>
      <c r="AA1144" s="14">
        <f t="shared" si="811"/>
        <v>0</v>
      </c>
      <c r="AB1144" s="13">
        <f t="shared" si="800"/>
        <v>1.9999999999999574E-2</v>
      </c>
      <c r="AC1144" s="14"/>
      <c r="AD1144" s="13">
        <f t="shared" si="801"/>
        <v>0</v>
      </c>
      <c r="AE1144" s="14">
        <f t="shared" si="812"/>
        <v>0</v>
      </c>
      <c r="AF1144" s="13">
        <f t="shared" si="802"/>
        <v>0</v>
      </c>
      <c r="AG1144" s="14">
        <f t="shared" si="813"/>
        <v>0</v>
      </c>
      <c r="AH1144" s="13">
        <f t="shared" si="803"/>
        <v>1.9999999999999574E-2</v>
      </c>
      <c r="AI1144" s="14"/>
      <c r="AJ1144" s="13">
        <f t="shared" si="804"/>
        <v>0</v>
      </c>
      <c r="AK1144" s="14">
        <f t="shared" si="814"/>
        <v>0</v>
      </c>
      <c r="AL1144" s="13">
        <f t="shared" si="805"/>
        <v>0</v>
      </c>
      <c r="AM1144" s="14">
        <f t="shared" si="815"/>
        <v>0</v>
      </c>
      <c r="AN1144" s="13">
        <f t="shared" si="816"/>
        <v>0</v>
      </c>
      <c r="AO1144" s="14"/>
      <c r="AP1144" s="13">
        <f t="shared" si="817"/>
        <v>0</v>
      </c>
      <c r="AQ1144" s="14">
        <f t="shared" si="818"/>
        <v>0</v>
      </c>
      <c r="AR1144" s="13">
        <f t="shared" si="819"/>
        <v>0</v>
      </c>
      <c r="AS1144" s="14">
        <f t="shared" si="820"/>
        <v>0</v>
      </c>
      <c r="AT1144" s="13">
        <f t="shared" si="821"/>
        <v>0</v>
      </c>
      <c r="AU1144" s="14"/>
      <c r="AV1144" s="13">
        <f t="shared" si="822"/>
        <v>0</v>
      </c>
      <c r="AW1144" s="14">
        <f t="shared" si="823"/>
        <v>0</v>
      </c>
      <c r="AX1144" s="13">
        <f t="shared" si="824"/>
        <v>0</v>
      </c>
      <c r="AY1144" s="14">
        <f t="shared" si="825"/>
        <v>0</v>
      </c>
      <c r="AZ1144" s="13">
        <f t="shared" si="826"/>
        <v>1.9999999999999574E-2</v>
      </c>
      <c r="BA1144" s="14"/>
      <c r="BB1144" s="13">
        <f t="shared" si="827"/>
        <v>0</v>
      </c>
      <c r="BC1144" s="14">
        <f t="shared" si="828"/>
        <v>0</v>
      </c>
      <c r="BD1144" s="13">
        <f t="shared" si="829"/>
        <v>0</v>
      </c>
      <c r="BE1144" s="14">
        <f t="shared" si="830"/>
        <v>0</v>
      </c>
      <c r="BF1144" s="13">
        <f t="shared" si="831"/>
        <v>0</v>
      </c>
      <c r="BG1144" s="14"/>
      <c r="BH1144" s="13">
        <f t="shared" si="832"/>
        <v>0</v>
      </c>
      <c r="BI1144" s="14">
        <f t="shared" si="833"/>
        <v>0</v>
      </c>
      <c r="BJ1144" s="13">
        <f t="shared" si="834"/>
        <v>0</v>
      </c>
      <c r="BK1144" s="14">
        <f t="shared" si="835"/>
        <v>0</v>
      </c>
      <c r="BL1144" s="13">
        <f t="shared" si="836"/>
        <v>1.9999999999999574E-2</v>
      </c>
    </row>
    <row r="1145" spans="1:64" x14ac:dyDescent="0.25">
      <c r="A1145" s="23">
        <f t="shared" si="837"/>
        <v>22.810416666666271</v>
      </c>
      <c r="B1145" s="8"/>
      <c r="C1145" s="10" t="s">
        <v>67</v>
      </c>
      <c r="E1145" s="10" t="s">
        <v>67</v>
      </c>
      <c r="F1145" s="10" t="s">
        <v>67</v>
      </c>
      <c r="G1145" t="s">
        <v>65</v>
      </c>
      <c r="H1145" s="10"/>
      <c r="K1145" s="10" t="s">
        <v>67</v>
      </c>
      <c r="L1145" s="13">
        <f t="shared" si="792"/>
        <v>0</v>
      </c>
      <c r="M1145" s="14">
        <f t="shared" si="806"/>
        <v>0</v>
      </c>
      <c r="N1145" s="13">
        <f t="shared" si="793"/>
        <v>0</v>
      </c>
      <c r="O1145" s="14">
        <f t="shared" si="807"/>
        <v>0</v>
      </c>
      <c r="P1145" s="13">
        <f t="shared" si="794"/>
        <v>1.9999999999999574E-2</v>
      </c>
      <c r="Q1145" s="14"/>
      <c r="R1145" s="13">
        <f t="shared" si="795"/>
        <v>0</v>
      </c>
      <c r="S1145" s="14">
        <f t="shared" si="808"/>
        <v>0</v>
      </c>
      <c r="T1145" s="13">
        <f t="shared" si="796"/>
        <v>0</v>
      </c>
      <c r="U1145" s="14">
        <f t="shared" si="809"/>
        <v>0</v>
      </c>
      <c r="V1145" s="13">
        <f t="shared" si="797"/>
        <v>0</v>
      </c>
      <c r="W1145" s="14"/>
      <c r="X1145" s="13">
        <f t="shared" si="798"/>
        <v>0</v>
      </c>
      <c r="Y1145" s="14">
        <f t="shared" si="810"/>
        <v>0</v>
      </c>
      <c r="Z1145" s="13">
        <f t="shared" si="799"/>
        <v>0</v>
      </c>
      <c r="AA1145" s="14">
        <f t="shared" si="811"/>
        <v>0</v>
      </c>
      <c r="AB1145" s="13">
        <f t="shared" si="800"/>
        <v>1.9999999999999574E-2</v>
      </c>
      <c r="AC1145" s="14"/>
      <c r="AD1145" s="13">
        <f t="shared" si="801"/>
        <v>0</v>
      </c>
      <c r="AE1145" s="14">
        <f t="shared" si="812"/>
        <v>0</v>
      </c>
      <c r="AF1145" s="13">
        <f t="shared" si="802"/>
        <v>0</v>
      </c>
      <c r="AG1145" s="14">
        <f t="shared" si="813"/>
        <v>0</v>
      </c>
      <c r="AH1145" s="13">
        <f t="shared" si="803"/>
        <v>1.9999999999999574E-2</v>
      </c>
      <c r="AI1145" s="14"/>
      <c r="AJ1145" s="13">
        <f t="shared" si="804"/>
        <v>0</v>
      </c>
      <c r="AK1145" s="14">
        <f t="shared" si="814"/>
        <v>0</v>
      </c>
      <c r="AL1145" s="13">
        <f t="shared" si="805"/>
        <v>0</v>
      </c>
      <c r="AM1145" s="14">
        <f t="shared" si="815"/>
        <v>0</v>
      </c>
      <c r="AN1145" s="13">
        <f t="shared" si="816"/>
        <v>0</v>
      </c>
      <c r="AO1145" s="14"/>
      <c r="AP1145" s="13">
        <f t="shared" si="817"/>
        <v>0</v>
      </c>
      <c r="AQ1145" s="14">
        <f t="shared" si="818"/>
        <v>0</v>
      </c>
      <c r="AR1145" s="13">
        <f t="shared" si="819"/>
        <v>0</v>
      </c>
      <c r="AS1145" s="14">
        <f t="shared" si="820"/>
        <v>0</v>
      </c>
      <c r="AT1145" s="13">
        <f t="shared" si="821"/>
        <v>0</v>
      </c>
      <c r="AU1145" s="14"/>
      <c r="AV1145" s="13">
        <f t="shared" si="822"/>
        <v>0</v>
      </c>
      <c r="AW1145" s="14">
        <f t="shared" si="823"/>
        <v>0</v>
      </c>
      <c r="AX1145" s="13">
        <f t="shared" si="824"/>
        <v>0</v>
      </c>
      <c r="AY1145" s="14">
        <f t="shared" si="825"/>
        <v>0</v>
      </c>
      <c r="AZ1145" s="13">
        <f t="shared" si="826"/>
        <v>1.9999999999999574E-2</v>
      </c>
      <c r="BA1145" s="14"/>
      <c r="BB1145" s="13">
        <f t="shared" si="827"/>
        <v>0</v>
      </c>
      <c r="BC1145" s="14">
        <f t="shared" si="828"/>
        <v>0</v>
      </c>
      <c r="BD1145" s="13">
        <f t="shared" si="829"/>
        <v>0</v>
      </c>
      <c r="BE1145" s="14">
        <f t="shared" si="830"/>
        <v>0</v>
      </c>
      <c r="BF1145" s="13">
        <f t="shared" si="831"/>
        <v>0</v>
      </c>
      <c r="BG1145" s="14"/>
      <c r="BH1145" s="13">
        <f t="shared" si="832"/>
        <v>0</v>
      </c>
      <c r="BI1145" s="14">
        <f t="shared" si="833"/>
        <v>0</v>
      </c>
      <c r="BJ1145" s="13">
        <f t="shared" si="834"/>
        <v>0</v>
      </c>
      <c r="BK1145" s="14">
        <f t="shared" si="835"/>
        <v>0</v>
      </c>
      <c r="BL1145" s="13">
        <f t="shared" si="836"/>
        <v>1.9999999999999574E-2</v>
      </c>
    </row>
    <row r="1146" spans="1:64" x14ac:dyDescent="0.25">
      <c r="A1146" s="23">
        <f t="shared" si="837"/>
        <v>22.83041666666627</v>
      </c>
      <c r="B1146" s="8"/>
      <c r="C1146" s="10" t="s">
        <v>67</v>
      </c>
      <c r="E1146" s="10" t="s">
        <v>67</v>
      </c>
      <c r="F1146" s="10" t="s">
        <v>67</v>
      </c>
      <c r="G1146" t="s">
        <v>65</v>
      </c>
      <c r="H1146" s="10"/>
      <c r="K1146" s="10" t="s">
        <v>67</v>
      </c>
      <c r="L1146" s="13">
        <f t="shared" si="792"/>
        <v>0</v>
      </c>
      <c r="M1146" s="14">
        <f t="shared" si="806"/>
        <v>0</v>
      </c>
      <c r="N1146" s="13">
        <f t="shared" si="793"/>
        <v>0</v>
      </c>
      <c r="O1146" s="14">
        <f t="shared" si="807"/>
        <v>0</v>
      </c>
      <c r="P1146" s="13">
        <f t="shared" si="794"/>
        <v>1.9999999999999574E-2</v>
      </c>
      <c r="Q1146" s="14"/>
      <c r="R1146" s="13">
        <f t="shared" si="795"/>
        <v>0</v>
      </c>
      <c r="S1146" s="14">
        <f t="shared" si="808"/>
        <v>0</v>
      </c>
      <c r="T1146" s="13">
        <f t="shared" si="796"/>
        <v>0</v>
      </c>
      <c r="U1146" s="14">
        <f t="shared" si="809"/>
        <v>0</v>
      </c>
      <c r="V1146" s="13">
        <f t="shared" si="797"/>
        <v>0</v>
      </c>
      <c r="W1146" s="14"/>
      <c r="X1146" s="13">
        <f t="shared" si="798"/>
        <v>0</v>
      </c>
      <c r="Y1146" s="14">
        <f t="shared" si="810"/>
        <v>0</v>
      </c>
      <c r="Z1146" s="13">
        <f t="shared" si="799"/>
        <v>0</v>
      </c>
      <c r="AA1146" s="14">
        <f t="shared" si="811"/>
        <v>0</v>
      </c>
      <c r="AB1146" s="13">
        <f t="shared" si="800"/>
        <v>1.9999999999999574E-2</v>
      </c>
      <c r="AC1146" s="14"/>
      <c r="AD1146" s="13">
        <f t="shared" si="801"/>
        <v>0</v>
      </c>
      <c r="AE1146" s="14">
        <f t="shared" si="812"/>
        <v>0</v>
      </c>
      <c r="AF1146" s="13">
        <f t="shared" si="802"/>
        <v>0</v>
      </c>
      <c r="AG1146" s="14">
        <f t="shared" si="813"/>
        <v>0</v>
      </c>
      <c r="AH1146" s="13">
        <f t="shared" si="803"/>
        <v>1.9999999999999574E-2</v>
      </c>
      <c r="AI1146" s="14"/>
      <c r="AJ1146" s="13">
        <f t="shared" si="804"/>
        <v>0</v>
      </c>
      <c r="AK1146" s="14">
        <f t="shared" si="814"/>
        <v>0</v>
      </c>
      <c r="AL1146" s="13">
        <f t="shared" si="805"/>
        <v>0</v>
      </c>
      <c r="AM1146" s="14">
        <f t="shared" si="815"/>
        <v>0</v>
      </c>
      <c r="AN1146" s="13">
        <f t="shared" si="816"/>
        <v>0</v>
      </c>
      <c r="AO1146" s="14"/>
      <c r="AP1146" s="13">
        <f t="shared" si="817"/>
        <v>0</v>
      </c>
      <c r="AQ1146" s="14">
        <f t="shared" si="818"/>
        <v>0</v>
      </c>
      <c r="AR1146" s="13">
        <f t="shared" si="819"/>
        <v>0</v>
      </c>
      <c r="AS1146" s="14">
        <f t="shared" si="820"/>
        <v>0</v>
      </c>
      <c r="AT1146" s="13">
        <f t="shared" si="821"/>
        <v>0</v>
      </c>
      <c r="AU1146" s="14"/>
      <c r="AV1146" s="13">
        <f t="shared" si="822"/>
        <v>0</v>
      </c>
      <c r="AW1146" s="14">
        <f t="shared" si="823"/>
        <v>0</v>
      </c>
      <c r="AX1146" s="13">
        <f t="shared" si="824"/>
        <v>0</v>
      </c>
      <c r="AY1146" s="14">
        <f t="shared" si="825"/>
        <v>0</v>
      </c>
      <c r="AZ1146" s="13">
        <f t="shared" si="826"/>
        <v>1.9999999999999574E-2</v>
      </c>
      <c r="BA1146" s="14"/>
      <c r="BB1146" s="13">
        <f t="shared" si="827"/>
        <v>0</v>
      </c>
      <c r="BC1146" s="14">
        <f t="shared" si="828"/>
        <v>0</v>
      </c>
      <c r="BD1146" s="13">
        <f t="shared" si="829"/>
        <v>0</v>
      </c>
      <c r="BE1146" s="14">
        <f t="shared" si="830"/>
        <v>0</v>
      </c>
      <c r="BF1146" s="13">
        <f t="shared" si="831"/>
        <v>0</v>
      </c>
      <c r="BG1146" s="14"/>
      <c r="BH1146" s="13">
        <f t="shared" si="832"/>
        <v>0</v>
      </c>
      <c r="BI1146" s="14">
        <f t="shared" si="833"/>
        <v>0</v>
      </c>
      <c r="BJ1146" s="13">
        <f t="shared" si="834"/>
        <v>0</v>
      </c>
      <c r="BK1146" s="14">
        <f t="shared" si="835"/>
        <v>0</v>
      </c>
      <c r="BL1146" s="13">
        <f t="shared" si="836"/>
        <v>1.9999999999999574E-2</v>
      </c>
    </row>
    <row r="1147" spans="1:64" x14ac:dyDescent="0.25">
      <c r="A1147" s="23">
        <f t="shared" si="837"/>
        <v>22.85041666666627</v>
      </c>
      <c r="B1147" s="8" t="s">
        <v>70</v>
      </c>
      <c r="C1147" s="10" t="s">
        <v>67</v>
      </c>
      <c r="D1147" s="10" t="s">
        <v>67</v>
      </c>
      <c r="E1147" s="10" t="s">
        <v>67</v>
      </c>
      <c r="F1147" s="10" t="s">
        <v>67</v>
      </c>
      <c r="G1147" t="s">
        <v>65</v>
      </c>
      <c r="H1147" s="10"/>
      <c r="K1147" s="10" t="s">
        <v>67</v>
      </c>
      <c r="L1147" s="13">
        <f t="shared" si="792"/>
        <v>0</v>
      </c>
      <c r="M1147" s="14">
        <f t="shared" si="806"/>
        <v>0</v>
      </c>
      <c r="N1147" s="13">
        <f t="shared" si="793"/>
        <v>0</v>
      </c>
      <c r="O1147" s="14">
        <f t="shared" si="807"/>
        <v>0</v>
      </c>
      <c r="P1147" s="13">
        <f t="shared" si="794"/>
        <v>1.9999999999999574E-2</v>
      </c>
      <c r="Q1147" s="14"/>
      <c r="R1147" s="13">
        <f t="shared" si="795"/>
        <v>22.85041666666627</v>
      </c>
      <c r="S1147" s="14">
        <f t="shared" si="808"/>
        <v>1</v>
      </c>
      <c r="T1147" s="13">
        <f t="shared" si="796"/>
        <v>0</v>
      </c>
      <c r="U1147" s="14">
        <f t="shared" si="809"/>
        <v>0</v>
      </c>
      <c r="V1147" s="13">
        <f t="shared" si="797"/>
        <v>1.9999999999999574E-2</v>
      </c>
      <c r="W1147" s="14"/>
      <c r="X1147" s="13">
        <f t="shared" si="798"/>
        <v>0</v>
      </c>
      <c r="Y1147" s="14">
        <f t="shared" si="810"/>
        <v>0</v>
      </c>
      <c r="Z1147" s="13">
        <f t="shared" si="799"/>
        <v>0</v>
      </c>
      <c r="AA1147" s="14">
        <f t="shared" si="811"/>
        <v>0</v>
      </c>
      <c r="AB1147" s="13">
        <f t="shared" si="800"/>
        <v>1.9999999999999574E-2</v>
      </c>
      <c r="AC1147" s="14"/>
      <c r="AD1147" s="13">
        <f t="shared" si="801"/>
        <v>0</v>
      </c>
      <c r="AE1147" s="14">
        <f t="shared" si="812"/>
        <v>0</v>
      </c>
      <c r="AF1147" s="13">
        <f t="shared" si="802"/>
        <v>0</v>
      </c>
      <c r="AG1147" s="14">
        <f t="shared" si="813"/>
        <v>0</v>
      </c>
      <c r="AH1147" s="13">
        <f t="shared" si="803"/>
        <v>1.9999999999999574E-2</v>
      </c>
      <c r="AI1147" s="14"/>
      <c r="AJ1147" s="13">
        <f t="shared" si="804"/>
        <v>0</v>
      </c>
      <c r="AK1147" s="14">
        <f t="shared" si="814"/>
        <v>0</v>
      </c>
      <c r="AL1147" s="13">
        <f t="shared" si="805"/>
        <v>0</v>
      </c>
      <c r="AM1147" s="14">
        <f t="shared" si="815"/>
        <v>0</v>
      </c>
      <c r="AN1147" s="13">
        <f t="shared" si="816"/>
        <v>0</v>
      </c>
      <c r="AO1147" s="14"/>
      <c r="AP1147" s="13">
        <f t="shared" si="817"/>
        <v>0</v>
      </c>
      <c r="AQ1147" s="14">
        <f t="shared" si="818"/>
        <v>0</v>
      </c>
      <c r="AR1147" s="13">
        <f t="shared" si="819"/>
        <v>0</v>
      </c>
      <c r="AS1147" s="14">
        <f t="shared" si="820"/>
        <v>0</v>
      </c>
      <c r="AT1147" s="13">
        <f t="shared" si="821"/>
        <v>0</v>
      </c>
      <c r="AU1147" s="14"/>
      <c r="AV1147" s="13">
        <f t="shared" si="822"/>
        <v>0</v>
      </c>
      <c r="AW1147" s="14">
        <f t="shared" si="823"/>
        <v>0</v>
      </c>
      <c r="AX1147" s="13">
        <f t="shared" si="824"/>
        <v>0</v>
      </c>
      <c r="AY1147" s="14">
        <f t="shared" si="825"/>
        <v>0</v>
      </c>
      <c r="AZ1147" s="13">
        <f t="shared" si="826"/>
        <v>1.9999999999999574E-2</v>
      </c>
      <c r="BA1147" s="14"/>
      <c r="BB1147" s="13">
        <f t="shared" si="827"/>
        <v>0</v>
      </c>
      <c r="BC1147" s="14">
        <f t="shared" si="828"/>
        <v>0</v>
      </c>
      <c r="BD1147" s="13">
        <f t="shared" si="829"/>
        <v>0</v>
      </c>
      <c r="BE1147" s="14">
        <f t="shared" si="830"/>
        <v>0</v>
      </c>
      <c r="BF1147" s="13">
        <f t="shared" si="831"/>
        <v>0</v>
      </c>
      <c r="BG1147" s="14"/>
      <c r="BH1147" s="13">
        <f t="shared" si="832"/>
        <v>0</v>
      </c>
      <c r="BI1147" s="14">
        <f t="shared" si="833"/>
        <v>0</v>
      </c>
      <c r="BJ1147" s="13">
        <f t="shared" si="834"/>
        <v>0</v>
      </c>
      <c r="BK1147" s="14">
        <f t="shared" si="835"/>
        <v>0</v>
      </c>
      <c r="BL1147" s="13">
        <f t="shared" si="836"/>
        <v>1.9999999999999574E-2</v>
      </c>
    </row>
    <row r="1148" spans="1:64" x14ac:dyDescent="0.25">
      <c r="A1148" s="23">
        <f t="shared" si="837"/>
        <v>22.870416666666269</v>
      </c>
      <c r="B1148" s="8" t="s">
        <v>77</v>
      </c>
      <c r="C1148" t="s">
        <v>65</v>
      </c>
      <c r="D1148" s="10" t="s">
        <v>67</v>
      </c>
      <c r="E1148" s="10" t="s">
        <v>67</v>
      </c>
      <c r="F1148" s="10" t="s">
        <v>67</v>
      </c>
      <c r="G1148" s="11" t="s">
        <v>66</v>
      </c>
      <c r="H1148" s="10"/>
      <c r="K1148" s="10" t="s">
        <v>67</v>
      </c>
      <c r="L1148" s="13">
        <f t="shared" si="792"/>
        <v>0</v>
      </c>
      <c r="M1148" s="14">
        <f t="shared" si="806"/>
        <v>0</v>
      </c>
      <c r="N1148" s="13">
        <f t="shared" si="793"/>
        <v>0</v>
      </c>
      <c r="O1148" s="14">
        <f t="shared" si="807"/>
        <v>0</v>
      </c>
      <c r="P1148" s="13">
        <f t="shared" si="794"/>
        <v>0</v>
      </c>
      <c r="Q1148" s="14"/>
      <c r="R1148" s="13">
        <f t="shared" si="795"/>
        <v>0</v>
      </c>
      <c r="S1148" s="14">
        <f t="shared" si="808"/>
        <v>0</v>
      </c>
      <c r="T1148" s="13">
        <f t="shared" si="796"/>
        <v>0</v>
      </c>
      <c r="U1148" s="14">
        <f t="shared" si="809"/>
        <v>0</v>
      </c>
      <c r="V1148" s="13">
        <f t="shared" si="797"/>
        <v>1.9999999999999574E-2</v>
      </c>
      <c r="W1148" s="14"/>
      <c r="X1148" s="13">
        <f t="shared" si="798"/>
        <v>0</v>
      </c>
      <c r="Y1148" s="14">
        <f t="shared" si="810"/>
        <v>0</v>
      </c>
      <c r="Z1148" s="13">
        <f t="shared" si="799"/>
        <v>0</v>
      </c>
      <c r="AA1148" s="14">
        <f t="shared" si="811"/>
        <v>0</v>
      </c>
      <c r="AB1148" s="13">
        <f t="shared" si="800"/>
        <v>1.9999999999999574E-2</v>
      </c>
      <c r="AC1148" s="14"/>
      <c r="AD1148" s="13">
        <f t="shared" si="801"/>
        <v>0</v>
      </c>
      <c r="AE1148" s="14">
        <f t="shared" si="812"/>
        <v>0</v>
      </c>
      <c r="AF1148" s="13">
        <f t="shared" si="802"/>
        <v>0</v>
      </c>
      <c r="AG1148" s="14">
        <f t="shared" si="813"/>
        <v>0</v>
      </c>
      <c r="AH1148" s="13">
        <f t="shared" si="803"/>
        <v>1.9999999999999574E-2</v>
      </c>
      <c r="AI1148" s="14"/>
      <c r="AJ1148" s="13">
        <f t="shared" si="804"/>
        <v>0</v>
      </c>
      <c r="AK1148" s="14">
        <f t="shared" si="814"/>
        <v>0</v>
      </c>
      <c r="AL1148" s="13">
        <f t="shared" si="805"/>
        <v>22.870416666666269</v>
      </c>
      <c r="AM1148" s="14">
        <f t="shared" si="815"/>
        <v>1</v>
      </c>
      <c r="AN1148" s="13">
        <f t="shared" si="816"/>
        <v>0</v>
      </c>
      <c r="AO1148" s="14"/>
      <c r="AP1148" s="13">
        <f t="shared" si="817"/>
        <v>0</v>
      </c>
      <c r="AQ1148" s="14">
        <f t="shared" si="818"/>
        <v>0</v>
      </c>
      <c r="AR1148" s="13">
        <f t="shared" si="819"/>
        <v>0</v>
      </c>
      <c r="AS1148" s="14">
        <f t="shared" si="820"/>
        <v>0</v>
      </c>
      <c r="AT1148" s="13">
        <f t="shared" si="821"/>
        <v>0</v>
      </c>
      <c r="AU1148" s="14"/>
      <c r="AV1148" s="13">
        <f t="shared" si="822"/>
        <v>0</v>
      </c>
      <c r="AW1148" s="14">
        <f t="shared" si="823"/>
        <v>0</v>
      </c>
      <c r="AX1148" s="13">
        <f t="shared" si="824"/>
        <v>0</v>
      </c>
      <c r="AY1148" s="14">
        <f t="shared" si="825"/>
        <v>0</v>
      </c>
      <c r="AZ1148" s="13">
        <f t="shared" si="826"/>
        <v>1.9999999999999574E-2</v>
      </c>
      <c r="BA1148" s="14"/>
      <c r="BB1148" s="13">
        <f t="shared" si="827"/>
        <v>0</v>
      </c>
      <c r="BC1148" s="14">
        <f t="shared" si="828"/>
        <v>0</v>
      </c>
      <c r="BD1148" s="13">
        <f t="shared" si="829"/>
        <v>0</v>
      </c>
      <c r="BE1148" s="14">
        <f t="shared" si="830"/>
        <v>0</v>
      </c>
      <c r="BF1148" s="13">
        <f t="shared" si="831"/>
        <v>0</v>
      </c>
      <c r="BG1148" s="14"/>
      <c r="BH1148" s="13">
        <f t="shared" si="832"/>
        <v>0</v>
      </c>
      <c r="BI1148" s="14">
        <f t="shared" si="833"/>
        <v>0</v>
      </c>
      <c r="BJ1148" s="13">
        <f t="shared" si="834"/>
        <v>0</v>
      </c>
      <c r="BK1148" s="14">
        <f t="shared" si="835"/>
        <v>0</v>
      </c>
      <c r="BL1148" s="13">
        <f t="shared" si="836"/>
        <v>1.9999999999999574E-2</v>
      </c>
    </row>
    <row r="1149" spans="1:64" x14ac:dyDescent="0.25">
      <c r="A1149" s="23">
        <f t="shared" si="837"/>
        <v>22.890416666666269</v>
      </c>
      <c r="B1149" s="8"/>
      <c r="C1149" t="s">
        <v>65</v>
      </c>
      <c r="D1149" s="10" t="s">
        <v>67</v>
      </c>
      <c r="E1149" s="10" t="s">
        <v>67</v>
      </c>
      <c r="F1149" s="10" t="s">
        <v>67</v>
      </c>
      <c r="H1149" s="10"/>
      <c r="K1149" s="10" t="s">
        <v>67</v>
      </c>
      <c r="L1149" s="13">
        <f t="shared" si="792"/>
        <v>0</v>
      </c>
      <c r="M1149" s="14">
        <f t="shared" si="806"/>
        <v>0</v>
      </c>
      <c r="N1149" s="13">
        <f t="shared" si="793"/>
        <v>0</v>
      </c>
      <c r="O1149" s="14">
        <f t="shared" si="807"/>
        <v>0</v>
      </c>
      <c r="P1149" s="13">
        <f t="shared" si="794"/>
        <v>0</v>
      </c>
      <c r="Q1149" s="14"/>
      <c r="R1149" s="13">
        <f t="shared" si="795"/>
        <v>0</v>
      </c>
      <c r="S1149" s="14">
        <f t="shared" si="808"/>
        <v>0</v>
      </c>
      <c r="T1149" s="13">
        <f t="shared" si="796"/>
        <v>0</v>
      </c>
      <c r="U1149" s="14">
        <f t="shared" si="809"/>
        <v>0</v>
      </c>
      <c r="V1149" s="13">
        <f t="shared" si="797"/>
        <v>1.9999999999999574E-2</v>
      </c>
      <c r="W1149" s="14"/>
      <c r="X1149" s="13">
        <f t="shared" si="798"/>
        <v>0</v>
      </c>
      <c r="Y1149" s="14">
        <f t="shared" si="810"/>
        <v>0</v>
      </c>
      <c r="Z1149" s="13">
        <f t="shared" si="799"/>
        <v>0</v>
      </c>
      <c r="AA1149" s="14">
        <f t="shared" si="811"/>
        <v>0</v>
      </c>
      <c r="AB1149" s="13">
        <f t="shared" si="800"/>
        <v>1.9999999999999574E-2</v>
      </c>
      <c r="AC1149" s="14"/>
      <c r="AD1149" s="13">
        <f t="shared" si="801"/>
        <v>0</v>
      </c>
      <c r="AE1149" s="14">
        <f t="shared" si="812"/>
        <v>0</v>
      </c>
      <c r="AF1149" s="13">
        <f t="shared" si="802"/>
        <v>0</v>
      </c>
      <c r="AG1149" s="14">
        <f t="shared" si="813"/>
        <v>0</v>
      </c>
      <c r="AH1149" s="13">
        <f t="shared" si="803"/>
        <v>1.9999999999999574E-2</v>
      </c>
      <c r="AI1149" s="14"/>
      <c r="AJ1149" s="13">
        <f t="shared" si="804"/>
        <v>0</v>
      </c>
      <c r="AK1149" s="14">
        <f t="shared" si="814"/>
        <v>0</v>
      </c>
      <c r="AL1149" s="13">
        <f t="shared" si="805"/>
        <v>0</v>
      </c>
      <c r="AM1149" s="14">
        <f t="shared" si="815"/>
        <v>0</v>
      </c>
      <c r="AN1149" s="13">
        <f t="shared" si="816"/>
        <v>0</v>
      </c>
      <c r="AO1149" s="14"/>
      <c r="AP1149" s="13">
        <f t="shared" si="817"/>
        <v>0</v>
      </c>
      <c r="AQ1149" s="14">
        <f t="shared" si="818"/>
        <v>0</v>
      </c>
      <c r="AR1149" s="13">
        <f t="shared" si="819"/>
        <v>0</v>
      </c>
      <c r="AS1149" s="14">
        <f t="shared" si="820"/>
        <v>0</v>
      </c>
      <c r="AT1149" s="13">
        <f t="shared" si="821"/>
        <v>0</v>
      </c>
      <c r="AU1149" s="14"/>
      <c r="AV1149" s="13">
        <f t="shared" si="822"/>
        <v>0</v>
      </c>
      <c r="AW1149" s="14">
        <f t="shared" si="823"/>
        <v>0</v>
      </c>
      <c r="AX1149" s="13">
        <f t="shared" si="824"/>
        <v>0</v>
      </c>
      <c r="AY1149" s="14">
        <f t="shared" si="825"/>
        <v>0</v>
      </c>
      <c r="AZ1149" s="13">
        <f t="shared" si="826"/>
        <v>1.9999999999999574E-2</v>
      </c>
      <c r="BA1149" s="14"/>
      <c r="BB1149" s="13">
        <f t="shared" si="827"/>
        <v>0</v>
      </c>
      <c r="BC1149" s="14">
        <f t="shared" si="828"/>
        <v>0</v>
      </c>
      <c r="BD1149" s="13">
        <f t="shared" si="829"/>
        <v>0</v>
      </c>
      <c r="BE1149" s="14">
        <f t="shared" si="830"/>
        <v>0</v>
      </c>
      <c r="BF1149" s="13">
        <f t="shared" si="831"/>
        <v>0</v>
      </c>
      <c r="BG1149" s="14"/>
      <c r="BH1149" s="13">
        <f t="shared" si="832"/>
        <v>0</v>
      </c>
      <c r="BI1149" s="14">
        <f t="shared" si="833"/>
        <v>0</v>
      </c>
      <c r="BJ1149" s="13">
        <f t="shared" si="834"/>
        <v>0</v>
      </c>
      <c r="BK1149" s="14">
        <f t="shared" si="835"/>
        <v>0</v>
      </c>
      <c r="BL1149" s="13">
        <f t="shared" si="836"/>
        <v>1.9999999999999574E-2</v>
      </c>
    </row>
    <row r="1150" spans="1:64" x14ac:dyDescent="0.25">
      <c r="A1150" s="23">
        <f t="shared" si="837"/>
        <v>22.910416666666269</v>
      </c>
      <c r="B1150" s="8"/>
      <c r="C1150" t="s">
        <v>65</v>
      </c>
      <c r="D1150" s="10" t="s">
        <v>67</v>
      </c>
      <c r="E1150" s="10" t="s">
        <v>67</v>
      </c>
      <c r="F1150" s="10" t="s">
        <v>67</v>
      </c>
      <c r="K1150" s="10" t="s">
        <v>67</v>
      </c>
      <c r="L1150" s="13">
        <f t="shared" si="792"/>
        <v>0</v>
      </c>
      <c r="M1150" s="14">
        <f t="shared" si="806"/>
        <v>0</v>
      </c>
      <c r="N1150" s="13">
        <f t="shared" si="793"/>
        <v>0</v>
      </c>
      <c r="O1150" s="14">
        <f t="shared" si="807"/>
        <v>0</v>
      </c>
      <c r="P1150" s="13">
        <f t="shared" si="794"/>
        <v>0</v>
      </c>
      <c r="Q1150" s="14"/>
      <c r="R1150" s="13">
        <f t="shared" si="795"/>
        <v>0</v>
      </c>
      <c r="S1150" s="14">
        <f t="shared" si="808"/>
        <v>0</v>
      </c>
      <c r="T1150" s="13">
        <f t="shared" si="796"/>
        <v>0</v>
      </c>
      <c r="U1150" s="14">
        <f t="shared" si="809"/>
        <v>0</v>
      </c>
      <c r="V1150" s="13">
        <f t="shared" si="797"/>
        <v>1.9999999999999574E-2</v>
      </c>
      <c r="W1150" s="14"/>
      <c r="X1150" s="13">
        <f t="shared" si="798"/>
        <v>0</v>
      </c>
      <c r="Y1150" s="14">
        <f t="shared" si="810"/>
        <v>0</v>
      </c>
      <c r="Z1150" s="13">
        <f t="shared" si="799"/>
        <v>0</v>
      </c>
      <c r="AA1150" s="14">
        <f t="shared" si="811"/>
        <v>0</v>
      </c>
      <c r="AB1150" s="13">
        <f t="shared" si="800"/>
        <v>1.9999999999999574E-2</v>
      </c>
      <c r="AC1150" s="14"/>
      <c r="AD1150" s="13">
        <f t="shared" si="801"/>
        <v>0</v>
      </c>
      <c r="AE1150" s="14">
        <f t="shared" si="812"/>
        <v>0</v>
      </c>
      <c r="AF1150" s="13">
        <f t="shared" si="802"/>
        <v>0</v>
      </c>
      <c r="AG1150" s="14">
        <f t="shared" si="813"/>
        <v>0</v>
      </c>
      <c r="AH1150" s="13">
        <f t="shared" si="803"/>
        <v>1.9999999999999574E-2</v>
      </c>
      <c r="AI1150" s="14"/>
      <c r="AJ1150" s="13">
        <f t="shared" si="804"/>
        <v>0</v>
      </c>
      <c r="AK1150" s="14">
        <f t="shared" si="814"/>
        <v>0</v>
      </c>
      <c r="AL1150" s="13">
        <f t="shared" si="805"/>
        <v>0</v>
      </c>
      <c r="AM1150" s="14">
        <f t="shared" si="815"/>
        <v>0</v>
      </c>
      <c r="AN1150" s="13">
        <f t="shared" si="816"/>
        <v>0</v>
      </c>
      <c r="AO1150" s="14"/>
      <c r="AP1150" s="13">
        <f t="shared" si="817"/>
        <v>0</v>
      </c>
      <c r="AQ1150" s="14">
        <f t="shared" si="818"/>
        <v>0</v>
      </c>
      <c r="AR1150" s="13">
        <f t="shared" si="819"/>
        <v>0</v>
      </c>
      <c r="AS1150" s="14">
        <f t="shared" si="820"/>
        <v>0</v>
      </c>
      <c r="AT1150" s="13">
        <f t="shared" si="821"/>
        <v>0</v>
      </c>
      <c r="AU1150" s="14"/>
      <c r="AV1150" s="13">
        <f t="shared" si="822"/>
        <v>0</v>
      </c>
      <c r="AW1150" s="14">
        <f t="shared" si="823"/>
        <v>0</v>
      </c>
      <c r="AX1150" s="13">
        <f t="shared" si="824"/>
        <v>0</v>
      </c>
      <c r="AY1150" s="14">
        <f t="shared" si="825"/>
        <v>0</v>
      </c>
      <c r="AZ1150" s="13">
        <f t="shared" si="826"/>
        <v>1.9999999999999574E-2</v>
      </c>
      <c r="BA1150" s="14"/>
      <c r="BB1150" s="13">
        <f t="shared" si="827"/>
        <v>0</v>
      </c>
      <c r="BC1150" s="14">
        <f t="shared" si="828"/>
        <v>0</v>
      </c>
      <c r="BD1150" s="13">
        <f t="shared" si="829"/>
        <v>0</v>
      </c>
      <c r="BE1150" s="14">
        <f t="shared" si="830"/>
        <v>0</v>
      </c>
      <c r="BF1150" s="13">
        <f t="shared" si="831"/>
        <v>0</v>
      </c>
      <c r="BG1150" s="14"/>
      <c r="BH1150" s="13">
        <f t="shared" si="832"/>
        <v>0</v>
      </c>
      <c r="BI1150" s="14">
        <f t="shared" si="833"/>
        <v>0</v>
      </c>
      <c r="BJ1150" s="13">
        <f t="shared" si="834"/>
        <v>0</v>
      </c>
      <c r="BK1150" s="14">
        <f t="shared" si="835"/>
        <v>0</v>
      </c>
      <c r="BL1150" s="13">
        <f t="shared" si="836"/>
        <v>1.9999999999999574E-2</v>
      </c>
    </row>
    <row r="1151" spans="1:64" x14ac:dyDescent="0.25">
      <c r="A1151" s="23">
        <f t="shared" si="837"/>
        <v>22.930416666666268</v>
      </c>
      <c r="B1151" s="8" t="s">
        <v>82</v>
      </c>
      <c r="C1151" t="s">
        <v>65</v>
      </c>
      <c r="D1151" s="10" t="s">
        <v>67</v>
      </c>
      <c r="E1151" s="10" t="s">
        <v>67</v>
      </c>
      <c r="F1151" s="10" t="s">
        <v>67</v>
      </c>
      <c r="G1151" s="11"/>
      <c r="J1151" s="10" t="s">
        <v>67</v>
      </c>
      <c r="K1151" s="10" t="s">
        <v>67</v>
      </c>
      <c r="L1151" s="13">
        <f t="shared" si="792"/>
        <v>0</v>
      </c>
      <c r="M1151" s="14">
        <f t="shared" si="806"/>
        <v>0</v>
      </c>
      <c r="N1151" s="13">
        <f t="shared" si="793"/>
        <v>0</v>
      </c>
      <c r="O1151" s="14">
        <f t="shared" si="807"/>
        <v>0</v>
      </c>
      <c r="P1151" s="13">
        <f t="shared" si="794"/>
        <v>0</v>
      </c>
      <c r="Q1151" s="14"/>
      <c r="R1151" s="13">
        <f t="shared" si="795"/>
        <v>0</v>
      </c>
      <c r="S1151" s="14">
        <f t="shared" si="808"/>
        <v>0</v>
      </c>
      <c r="T1151" s="13">
        <f t="shared" si="796"/>
        <v>0</v>
      </c>
      <c r="U1151" s="14">
        <f t="shared" si="809"/>
        <v>0</v>
      </c>
      <c r="V1151" s="13">
        <f t="shared" si="797"/>
        <v>1.9999999999999574E-2</v>
      </c>
      <c r="W1151" s="14"/>
      <c r="X1151" s="13">
        <f t="shared" si="798"/>
        <v>0</v>
      </c>
      <c r="Y1151" s="14">
        <f t="shared" si="810"/>
        <v>0</v>
      </c>
      <c r="Z1151" s="13">
        <f t="shared" si="799"/>
        <v>0</v>
      </c>
      <c r="AA1151" s="14">
        <f t="shared" si="811"/>
        <v>0</v>
      </c>
      <c r="AB1151" s="13">
        <f t="shared" si="800"/>
        <v>1.9999999999999574E-2</v>
      </c>
      <c r="AC1151" s="14"/>
      <c r="AD1151" s="13">
        <f t="shared" si="801"/>
        <v>0</v>
      </c>
      <c r="AE1151" s="14">
        <f t="shared" si="812"/>
        <v>0</v>
      </c>
      <c r="AF1151" s="13">
        <f t="shared" si="802"/>
        <v>0</v>
      </c>
      <c r="AG1151" s="14">
        <f t="shared" si="813"/>
        <v>0</v>
      </c>
      <c r="AH1151" s="13">
        <f t="shared" si="803"/>
        <v>1.9999999999999574E-2</v>
      </c>
      <c r="AI1151" s="14"/>
      <c r="AJ1151" s="13">
        <f t="shared" si="804"/>
        <v>0</v>
      </c>
      <c r="AK1151" s="14">
        <f t="shared" si="814"/>
        <v>0</v>
      </c>
      <c r="AL1151" s="13">
        <f t="shared" si="805"/>
        <v>0</v>
      </c>
      <c r="AM1151" s="14">
        <f t="shared" si="815"/>
        <v>0</v>
      </c>
      <c r="AN1151" s="13">
        <f t="shared" si="816"/>
        <v>0</v>
      </c>
      <c r="AO1151" s="14"/>
      <c r="AP1151" s="13">
        <f t="shared" si="817"/>
        <v>0</v>
      </c>
      <c r="AQ1151" s="14">
        <f t="shared" si="818"/>
        <v>0</v>
      </c>
      <c r="AR1151" s="13">
        <f t="shared" si="819"/>
        <v>0</v>
      </c>
      <c r="AS1151" s="14">
        <f t="shared" si="820"/>
        <v>0</v>
      </c>
      <c r="AT1151" s="13">
        <f t="shared" si="821"/>
        <v>0</v>
      </c>
      <c r="AU1151" s="14"/>
      <c r="AV1151" s="13">
        <f t="shared" si="822"/>
        <v>0</v>
      </c>
      <c r="AW1151" s="14">
        <f t="shared" si="823"/>
        <v>0</v>
      </c>
      <c r="AX1151" s="13">
        <f t="shared" si="824"/>
        <v>0</v>
      </c>
      <c r="AY1151" s="14">
        <f t="shared" si="825"/>
        <v>0</v>
      </c>
      <c r="AZ1151" s="13">
        <f t="shared" si="826"/>
        <v>1.9999999999999574E-2</v>
      </c>
      <c r="BA1151" s="14"/>
      <c r="BB1151" s="13">
        <f t="shared" si="827"/>
        <v>22.930416666666268</v>
      </c>
      <c r="BC1151" s="14">
        <f t="shared" si="828"/>
        <v>1</v>
      </c>
      <c r="BD1151" s="13">
        <f t="shared" si="829"/>
        <v>0</v>
      </c>
      <c r="BE1151" s="14">
        <f t="shared" si="830"/>
        <v>0</v>
      </c>
      <c r="BF1151" s="13">
        <f t="shared" si="831"/>
        <v>1.9999999999999574E-2</v>
      </c>
      <c r="BG1151" s="14"/>
      <c r="BH1151" s="13">
        <f t="shared" si="832"/>
        <v>0</v>
      </c>
      <c r="BI1151" s="14">
        <f t="shared" si="833"/>
        <v>0</v>
      </c>
      <c r="BJ1151" s="13">
        <f t="shared" si="834"/>
        <v>0</v>
      </c>
      <c r="BK1151" s="14">
        <f t="shared" si="835"/>
        <v>0</v>
      </c>
      <c r="BL1151" s="13">
        <f t="shared" si="836"/>
        <v>1.9999999999999574E-2</v>
      </c>
    </row>
    <row r="1152" spans="1:64" x14ac:dyDescent="0.25">
      <c r="A1152" s="23">
        <f t="shared" si="837"/>
        <v>22.950416666666268</v>
      </c>
      <c r="B1152" s="8"/>
      <c r="C1152" t="s">
        <v>65</v>
      </c>
      <c r="D1152" s="10" t="s">
        <v>67</v>
      </c>
      <c r="E1152" s="10" t="s">
        <v>67</v>
      </c>
      <c r="F1152" s="10" t="s">
        <v>67</v>
      </c>
      <c r="G1152" s="10"/>
      <c r="J1152" s="10" t="s">
        <v>67</v>
      </c>
      <c r="K1152" s="10" t="s">
        <v>67</v>
      </c>
      <c r="L1152" s="13">
        <f t="shared" si="792"/>
        <v>0</v>
      </c>
      <c r="M1152" s="14">
        <f t="shared" si="806"/>
        <v>0</v>
      </c>
      <c r="N1152" s="13">
        <f t="shared" si="793"/>
        <v>0</v>
      </c>
      <c r="O1152" s="14">
        <f t="shared" si="807"/>
        <v>0</v>
      </c>
      <c r="P1152" s="13">
        <f t="shared" si="794"/>
        <v>0</v>
      </c>
      <c r="Q1152" s="14"/>
      <c r="R1152" s="13">
        <f t="shared" si="795"/>
        <v>0</v>
      </c>
      <c r="S1152" s="14">
        <f t="shared" si="808"/>
        <v>0</v>
      </c>
      <c r="T1152" s="13">
        <f t="shared" si="796"/>
        <v>0</v>
      </c>
      <c r="U1152" s="14">
        <f t="shared" si="809"/>
        <v>0</v>
      </c>
      <c r="V1152" s="13">
        <f t="shared" si="797"/>
        <v>1.9999999999999574E-2</v>
      </c>
      <c r="W1152" s="14"/>
      <c r="X1152" s="13">
        <f t="shared" si="798"/>
        <v>0</v>
      </c>
      <c r="Y1152" s="14">
        <f t="shared" si="810"/>
        <v>0</v>
      </c>
      <c r="Z1152" s="13">
        <f t="shared" si="799"/>
        <v>0</v>
      </c>
      <c r="AA1152" s="14">
        <f t="shared" si="811"/>
        <v>0</v>
      </c>
      <c r="AB1152" s="13">
        <f t="shared" si="800"/>
        <v>1.9999999999999574E-2</v>
      </c>
      <c r="AC1152" s="14"/>
      <c r="AD1152" s="13">
        <f t="shared" si="801"/>
        <v>0</v>
      </c>
      <c r="AE1152" s="14">
        <f t="shared" si="812"/>
        <v>0</v>
      </c>
      <c r="AF1152" s="13">
        <f t="shared" si="802"/>
        <v>0</v>
      </c>
      <c r="AG1152" s="14">
        <f t="shared" si="813"/>
        <v>0</v>
      </c>
      <c r="AH1152" s="13">
        <f t="shared" si="803"/>
        <v>1.9999999999999574E-2</v>
      </c>
      <c r="AI1152" s="14"/>
      <c r="AJ1152" s="13">
        <f t="shared" si="804"/>
        <v>0</v>
      </c>
      <c r="AK1152" s="14">
        <f t="shared" si="814"/>
        <v>0</v>
      </c>
      <c r="AL1152" s="13">
        <f t="shared" si="805"/>
        <v>0</v>
      </c>
      <c r="AM1152" s="14">
        <f t="shared" si="815"/>
        <v>0</v>
      </c>
      <c r="AN1152" s="13">
        <f t="shared" si="816"/>
        <v>0</v>
      </c>
      <c r="AO1152" s="14"/>
      <c r="AP1152" s="13">
        <f t="shared" si="817"/>
        <v>0</v>
      </c>
      <c r="AQ1152" s="14">
        <f t="shared" si="818"/>
        <v>0</v>
      </c>
      <c r="AR1152" s="13">
        <f t="shared" si="819"/>
        <v>0</v>
      </c>
      <c r="AS1152" s="14">
        <f t="shared" si="820"/>
        <v>0</v>
      </c>
      <c r="AT1152" s="13">
        <f t="shared" si="821"/>
        <v>0</v>
      </c>
      <c r="AU1152" s="14"/>
      <c r="AV1152" s="13">
        <f t="shared" si="822"/>
        <v>0</v>
      </c>
      <c r="AW1152" s="14">
        <f t="shared" si="823"/>
        <v>0</v>
      </c>
      <c r="AX1152" s="13">
        <f t="shared" si="824"/>
        <v>0</v>
      </c>
      <c r="AY1152" s="14">
        <f t="shared" si="825"/>
        <v>0</v>
      </c>
      <c r="AZ1152" s="13">
        <f t="shared" si="826"/>
        <v>1.9999999999999574E-2</v>
      </c>
      <c r="BA1152" s="14"/>
      <c r="BB1152" s="13">
        <f t="shared" si="827"/>
        <v>0</v>
      </c>
      <c r="BC1152" s="14">
        <f t="shared" si="828"/>
        <v>0</v>
      </c>
      <c r="BD1152" s="13">
        <f t="shared" si="829"/>
        <v>0</v>
      </c>
      <c r="BE1152" s="14">
        <f t="shared" si="830"/>
        <v>0</v>
      </c>
      <c r="BF1152" s="13">
        <f t="shared" si="831"/>
        <v>1.9999999999999574E-2</v>
      </c>
      <c r="BG1152" s="14"/>
      <c r="BH1152" s="13">
        <f t="shared" si="832"/>
        <v>0</v>
      </c>
      <c r="BI1152" s="14">
        <f t="shared" si="833"/>
        <v>0</v>
      </c>
      <c r="BJ1152" s="13">
        <f t="shared" si="834"/>
        <v>0</v>
      </c>
      <c r="BK1152" s="14">
        <f t="shared" si="835"/>
        <v>0</v>
      </c>
      <c r="BL1152" s="13">
        <f t="shared" si="836"/>
        <v>1.9999999999999574E-2</v>
      </c>
    </row>
    <row r="1153" spans="1:64" x14ac:dyDescent="0.25">
      <c r="A1153" s="23">
        <f t="shared" si="837"/>
        <v>22.970416666666267</v>
      </c>
      <c r="B1153" s="8" t="s">
        <v>69</v>
      </c>
      <c r="C1153" s="11" t="s">
        <v>66</v>
      </c>
      <c r="D1153" s="10" t="s">
        <v>67</v>
      </c>
      <c r="E1153" t="s">
        <v>65</v>
      </c>
      <c r="F1153" s="10" t="s">
        <v>67</v>
      </c>
      <c r="G1153" s="10"/>
      <c r="J1153" s="10" t="s">
        <v>67</v>
      </c>
      <c r="K1153" s="10" t="s">
        <v>67</v>
      </c>
      <c r="L1153" s="13">
        <f t="shared" si="792"/>
        <v>0</v>
      </c>
      <c r="M1153" s="14">
        <f t="shared" si="806"/>
        <v>0</v>
      </c>
      <c r="N1153" s="13">
        <f t="shared" si="793"/>
        <v>22.970416666666267</v>
      </c>
      <c r="O1153" s="14">
        <f t="shared" si="807"/>
        <v>1</v>
      </c>
      <c r="P1153" s="13">
        <f t="shared" si="794"/>
        <v>0</v>
      </c>
      <c r="Q1153" s="14"/>
      <c r="R1153" s="13">
        <f t="shared" si="795"/>
        <v>0</v>
      </c>
      <c r="S1153" s="14">
        <f t="shared" si="808"/>
        <v>0</v>
      </c>
      <c r="T1153" s="13">
        <f t="shared" si="796"/>
        <v>0</v>
      </c>
      <c r="U1153" s="14">
        <f t="shared" si="809"/>
        <v>0</v>
      </c>
      <c r="V1153" s="13">
        <f t="shared" si="797"/>
        <v>1.9999999999999574E-2</v>
      </c>
      <c r="W1153" s="14"/>
      <c r="X1153" s="13">
        <f t="shared" si="798"/>
        <v>0</v>
      </c>
      <c r="Y1153" s="14">
        <f t="shared" si="810"/>
        <v>0</v>
      </c>
      <c r="Z1153" s="13">
        <f t="shared" si="799"/>
        <v>0</v>
      </c>
      <c r="AA1153" s="14">
        <f t="shared" si="811"/>
        <v>0</v>
      </c>
      <c r="AB1153" s="13">
        <f t="shared" si="800"/>
        <v>0</v>
      </c>
      <c r="AC1153" s="14"/>
      <c r="AD1153" s="13">
        <f t="shared" si="801"/>
        <v>0</v>
      </c>
      <c r="AE1153" s="14">
        <f t="shared" si="812"/>
        <v>0</v>
      </c>
      <c r="AF1153" s="13">
        <f t="shared" si="802"/>
        <v>0</v>
      </c>
      <c r="AG1153" s="14">
        <f t="shared" si="813"/>
        <v>0</v>
      </c>
      <c r="AH1153" s="13">
        <f t="shared" si="803"/>
        <v>1.9999999999999574E-2</v>
      </c>
      <c r="AI1153" s="14"/>
      <c r="AJ1153" s="13">
        <f t="shared" si="804"/>
        <v>0</v>
      </c>
      <c r="AK1153" s="14">
        <f t="shared" si="814"/>
        <v>0</v>
      </c>
      <c r="AL1153" s="13">
        <f t="shared" si="805"/>
        <v>0</v>
      </c>
      <c r="AM1153" s="14">
        <f t="shared" si="815"/>
        <v>0</v>
      </c>
      <c r="AN1153" s="13">
        <f t="shared" si="816"/>
        <v>0</v>
      </c>
      <c r="AO1153" s="14"/>
      <c r="AP1153" s="13">
        <f t="shared" si="817"/>
        <v>0</v>
      </c>
      <c r="AQ1153" s="14">
        <f t="shared" si="818"/>
        <v>0</v>
      </c>
      <c r="AR1153" s="13">
        <f t="shared" si="819"/>
        <v>0</v>
      </c>
      <c r="AS1153" s="14">
        <f t="shared" si="820"/>
        <v>0</v>
      </c>
      <c r="AT1153" s="13">
        <f t="shared" si="821"/>
        <v>0</v>
      </c>
      <c r="AU1153" s="14"/>
      <c r="AV1153" s="13">
        <f t="shared" si="822"/>
        <v>0</v>
      </c>
      <c r="AW1153" s="14">
        <f t="shared" si="823"/>
        <v>0</v>
      </c>
      <c r="AX1153" s="13">
        <f t="shared" si="824"/>
        <v>0</v>
      </c>
      <c r="AY1153" s="14">
        <f t="shared" si="825"/>
        <v>0</v>
      </c>
      <c r="AZ1153" s="13">
        <f t="shared" si="826"/>
        <v>1.9999999999999574E-2</v>
      </c>
      <c r="BA1153" s="14"/>
      <c r="BB1153" s="13">
        <f t="shared" si="827"/>
        <v>0</v>
      </c>
      <c r="BC1153" s="14">
        <f t="shared" si="828"/>
        <v>0</v>
      </c>
      <c r="BD1153" s="13">
        <f t="shared" si="829"/>
        <v>0</v>
      </c>
      <c r="BE1153" s="14">
        <f t="shared" si="830"/>
        <v>0</v>
      </c>
      <c r="BF1153" s="13">
        <f t="shared" si="831"/>
        <v>1.9999999999999574E-2</v>
      </c>
      <c r="BG1153" s="14"/>
      <c r="BH1153" s="13">
        <f t="shared" si="832"/>
        <v>0</v>
      </c>
      <c r="BI1153" s="14">
        <f t="shared" si="833"/>
        <v>0</v>
      </c>
      <c r="BJ1153" s="13">
        <f t="shared" si="834"/>
        <v>0</v>
      </c>
      <c r="BK1153" s="14">
        <f t="shared" si="835"/>
        <v>0</v>
      </c>
      <c r="BL1153" s="13">
        <f t="shared" si="836"/>
        <v>1.9999999999999574E-2</v>
      </c>
    </row>
    <row r="1154" spans="1:64" x14ac:dyDescent="0.25">
      <c r="A1154" s="23">
        <f t="shared" si="837"/>
        <v>22.990416666666267</v>
      </c>
      <c r="B1154" s="8"/>
      <c r="D1154" s="10" t="s">
        <v>67</v>
      </c>
      <c r="E1154" t="s">
        <v>65</v>
      </c>
      <c r="F1154" s="10" t="s">
        <v>67</v>
      </c>
      <c r="G1154" s="10"/>
      <c r="I1154" s="11"/>
      <c r="J1154" s="10" t="s">
        <v>67</v>
      </c>
      <c r="K1154" s="10" t="s">
        <v>67</v>
      </c>
      <c r="L1154" s="13">
        <f t="shared" si="792"/>
        <v>0</v>
      </c>
      <c r="M1154" s="14">
        <f t="shared" si="806"/>
        <v>0</v>
      </c>
      <c r="N1154" s="13">
        <f t="shared" si="793"/>
        <v>0</v>
      </c>
      <c r="O1154" s="14">
        <f t="shared" si="807"/>
        <v>0</v>
      </c>
      <c r="P1154" s="13">
        <f t="shared" si="794"/>
        <v>0</v>
      </c>
      <c r="Q1154" s="14"/>
      <c r="R1154" s="13">
        <f t="shared" si="795"/>
        <v>0</v>
      </c>
      <c r="S1154" s="14">
        <f t="shared" si="808"/>
        <v>0</v>
      </c>
      <c r="T1154" s="13">
        <f t="shared" si="796"/>
        <v>0</v>
      </c>
      <c r="U1154" s="14">
        <f t="shared" si="809"/>
        <v>0</v>
      </c>
      <c r="V1154" s="13">
        <f t="shared" si="797"/>
        <v>1.9999999999999574E-2</v>
      </c>
      <c r="W1154" s="14"/>
      <c r="X1154" s="13">
        <f t="shared" si="798"/>
        <v>0</v>
      </c>
      <c r="Y1154" s="14">
        <f t="shared" si="810"/>
        <v>0</v>
      </c>
      <c r="Z1154" s="13">
        <f t="shared" si="799"/>
        <v>0</v>
      </c>
      <c r="AA1154" s="14">
        <f t="shared" si="811"/>
        <v>0</v>
      </c>
      <c r="AB1154" s="13">
        <f t="shared" si="800"/>
        <v>0</v>
      </c>
      <c r="AC1154" s="14"/>
      <c r="AD1154" s="13">
        <f t="shared" si="801"/>
        <v>0</v>
      </c>
      <c r="AE1154" s="14">
        <f t="shared" si="812"/>
        <v>0</v>
      </c>
      <c r="AF1154" s="13">
        <f t="shared" si="802"/>
        <v>0</v>
      </c>
      <c r="AG1154" s="14">
        <f t="shared" si="813"/>
        <v>0</v>
      </c>
      <c r="AH1154" s="13">
        <f t="shared" si="803"/>
        <v>1.9999999999999574E-2</v>
      </c>
      <c r="AI1154" s="14"/>
      <c r="AJ1154" s="13">
        <f t="shared" si="804"/>
        <v>0</v>
      </c>
      <c r="AK1154" s="14">
        <f t="shared" si="814"/>
        <v>0</v>
      </c>
      <c r="AL1154" s="13">
        <f t="shared" si="805"/>
        <v>0</v>
      </c>
      <c r="AM1154" s="14">
        <f t="shared" si="815"/>
        <v>0</v>
      </c>
      <c r="AN1154" s="13">
        <f t="shared" si="816"/>
        <v>0</v>
      </c>
      <c r="AO1154" s="14"/>
      <c r="AP1154" s="13">
        <f t="shared" si="817"/>
        <v>0</v>
      </c>
      <c r="AQ1154" s="14">
        <f t="shared" si="818"/>
        <v>0</v>
      </c>
      <c r="AR1154" s="13">
        <f t="shared" si="819"/>
        <v>0</v>
      </c>
      <c r="AS1154" s="14">
        <f t="shared" si="820"/>
        <v>0</v>
      </c>
      <c r="AT1154" s="13">
        <f t="shared" si="821"/>
        <v>0</v>
      </c>
      <c r="AU1154" s="14"/>
      <c r="AV1154" s="13">
        <f t="shared" si="822"/>
        <v>0</v>
      </c>
      <c r="AW1154" s="14">
        <f t="shared" si="823"/>
        <v>0</v>
      </c>
      <c r="AX1154" s="13">
        <f t="shared" si="824"/>
        <v>0</v>
      </c>
      <c r="AY1154" s="14">
        <f t="shared" si="825"/>
        <v>0</v>
      </c>
      <c r="AZ1154" s="13">
        <f t="shared" si="826"/>
        <v>1.9999999999999574E-2</v>
      </c>
      <c r="BA1154" s="14"/>
      <c r="BB1154" s="13">
        <f t="shared" si="827"/>
        <v>0</v>
      </c>
      <c r="BC1154" s="14">
        <f t="shared" si="828"/>
        <v>0</v>
      </c>
      <c r="BD1154" s="13">
        <f t="shared" si="829"/>
        <v>0</v>
      </c>
      <c r="BE1154" s="14">
        <f t="shared" si="830"/>
        <v>0</v>
      </c>
      <c r="BF1154" s="13">
        <f t="shared" si="831"/>
        <v>1.9999999999999574E-2</v>
      </c>
      <c r="BG1154" s="14"/>
      <c r="BH1154" s="13">
        <f t="shared" si="832"/>
        <v>0</v>
      </c>
      <c r="BI1154" s="14">
        <f t="shared" si="833"/>
        <v>0</v>
      </c>
      <c r="BJ1154" s="13">
        <f t="shared" si="834"/>
        <v>0</v>
      </c>
      <c r="BK1154" s="14">
        <f t="shared" si="835"/>
        <v>0</v>
      </c>
      <c r="BL1154" s="13">
        <f t="shared" si="836"/>
        <v>1.9999999999999574E-2</v>
      </c>
    </row>
    <row r="1155" spans="1:64" x14ac:dyDescent="0.25">
      <c r="A1155" s="23">
        <f t="shared" si="837"/>
        <v>23.010416666666266</v>
      </c>
      <c r="B1155" s="8"/>
      <c r="D1155" s="10" t="s">
        <v>67</v>
      </c>
      <c r="E1155" t="s">
        <v>65</v>
      </c>
      <c r="F1155" s="10" t="s">
        <v>67</v>
      </c>
      <c r="G1155" s="10"/>
      <c r="I1155" s="32"/>
      <c r="J1155" s="10" t="s">
        <v>67</v>
      </c>
      <c r="K1155" s="10" t="s">
        <v>67</v>
      </c>
      <c r="L1155" s="13">
        <f t="shared" si="792"/>
        <v>0</v>
      </c>
      <c r="M1155" s="14">
        <f t="shared" si="806"/>
        <v>0</v>
      </c>
      <c r="N1155" s="13">
        <f t="shared" si="793"/>
        <v>0</v>
      </c>
      <c r="O1155" s="14">
        <f t="shared" si="807"/>
        <v>0</v>
      </c>
      <c r="P1155" s="13">
        <f t="shared" si="794"/>
        <v>0</v>
      </c>
      <c r="Q1155" s="14"/>
      <c r="R1155" s="13">
        <f t="shared" si="795"/>
        <v>0</v>
      </c>
      <c r="S1155" s="14">
        <f t="shared" si="808"/>
        <v>0</v>
      </c>
      <c r="T1155" s="13">
        <f t="shared" si="796"/>
        <v>0</v>
      </c>
      <c r="U1155" s="14">
        <f t="shared" si="809"/>
        <v>0</v>
      </c>
      <c r="V1155" s="13">
        <f t="shared" si="797"/>
        <v>1.9999999999999574E-2</v>
      </c>
      <c r="W1155" s="14"/>
      <c r="X1155" s="13">
        <f t="shared" si="798"/>
        <v>0</v>
      </c>
      <c r="Y1155" s="14">
        <f t="shared" si="810"/>
        <v>0</v>
      </c>
      <c r="Z1155" s="13">
        <f t="shared" si="799"/>
        <v>0</v>
      </c>
      <c r="AA1155" s="14">
        <f t="shared" si="811"/>
        <v>0</v>
      </c>
      <c r="AB1155" s="13">
        <f t="shared" si="800"/>
        <v>0</v>
      </c>
      <c r="AC1155" s="14"/>
      <c r="AD1155" s="13">
        <f t="shared" si="801"/>
        <v>0</v>
      </c>
      <c r="AE1155" s="14">
        <f t="shared" si="812"/>
        <v>0</v>
      </c>
      <c r="AF1155" s="13">
        <f t="shared" si="802"/>
        <v>0</v>
      </c>
      <c r="AG1155" s="14">
        <f t="shared" si="813"/>
        <v>0</v>
      </c>
      <c r="AH1155" s="13">
        <f t="shared" si="803"/>
        <v>1.9999999999999574E-2</v>
      </c>
      <c r="AI1155" s="14"/>
      <c r="AJ1155" s="13">
        <f t="shared" si="804"/>
        <v>0</v>
      </c>
      <c r="AK1155" s="14">
        <f t="shared" si="814"/>
        <v>0</v>
      </c>
      <c r="AL1155" s="13">
        <f t="shared" si="805"/>
        <v>0</v>
      </c>
      <c r="AM1155" s="14">
        <f t="shared" si="815"/>
        <v>0</v>
      </c>
      <c r="AN1155" s="13">
        <f t="shared" si="816"/>
        <v>0</v>
      </c>
      <c r="AO1155" s="14"/>
      <c r="AP1155" s="13">
        <f t="shared" si="817"/>
        <v>0</v>
      </c>
      <c r="AQ1155" s="14">
        <f t="shared" si="818"/>
        <v>0</v>
      </c>
      <c r="AR1155" s="13">
        <f t="shared" si="819"/>
        <v>0</v>
      </c>
      <c r="AS1155" s="14">
        <f t="shared" si="820"/>
        <v>0</v>
      </c>
      <c r="AT1155" s="13">
        <f t="shared" si="821"/>
        <v>0</v>
      </c>
      <c r="AU1155" s="14"/>
      <c r="AV1155" s="13">
        <f t="shared" si="822"/>
        <v>0</v>
      </c>
      <c r="AW1155" s="14">
        <f t="shared" si="823"/>
        <v>0</v>
      </c>
      <c r="AX1155" s="13">
        <f t="shared" si="824"/>
        <v>0</v>
      </c>
      <c r="AY1155" s="14">
        <f t="shared" si="825"/>
        <v>0</v>
      </c>
      <c r="AZ1155" s="13">
        <f t="shared" si="826"/>
        <v>1.9999999999999574E-2</v>
      </c>
      <c r="BA1155" s="14"/>
      <c r="BB1155" s="13">
        <f t="shared" si="827"/>
        <v>0</v>
      </c>
      <c r="BC1155" s="14">
        <f t="shared" si="828"/>
        <v>0</v>
      </c>
      <c r="BD1155" s="13">
        <f t="shared" si="829"/>
        <v>0</v>
      </c>
      <c r="BE1155" s="14">
        <f t="shared" si="830"/>
        <v>0</v>
      </c>
      <c r="BF1155" s="13">
        <f t="shared" si="831"/>
        <v>1.9999999999999574E-2</v>
      </c>
      <c r="BG1155" s="14"/>
      <c r="BH1155" s="13">
        <f t="shared" si="832"/>
        <v>0</v>
      </c>
      <c r="BI1155" s="14">
        <f t="shared" si="833"/>
        <v>0</v>
      </c>
      <c r="BJ1155" s="13">
        <f t="shared" si="834"/>
        <v>0</v>
      </c>
      <c r="BK1155" s="14">
        <f t="shared" si="835"/>
        <v>0</v>
      </c>
      <c r="BL1155" s="13">
        <f t="shared" si="836"/>
        <v>1.9999999999999574E-2</v>
      </c>
    </row>
    <row r="1156" spans="1:64" x14ac:dyDescent="0.25">
      <c r="A1156" s="23">
        <f t="shared" si="837"/>
        <v>23.030416666666266</v>
      </c>
      <c r="B1156" s="8"/>
      <c r="D1156" s="10" t="s">
        <v>67</v>
      </c>
      <c r="E1156" t="s">
        <v>65</v>
      </c>
      <c r="F1156" s="10" t="s">
        <v>67</v>
      </c>
      <c r="G1156" s="10"/>
      <c r="I1156" s="32"/>
      <c r="J1156" s="10" t="s">
        <v>67</v>
      </c>
      <c r="K1156" s="10" t="s">
        <v>67</v>
      </c>
      <c r="L1156" s="13">
        <f t="shared" si="792"/>
        <v>0</v>
      </c>
      <c r="M1156" s="14">
        <f t="shared" si="806"/>
        <v>0</v>
      </c>
      <c r="N1156" s="13">
        <f t="shared" si="793"/>
        <v>0</v>
      </c>
      <c r="O1156" s="14">
        <f t="shared" si="807"/>
        <v>0</v>
      </c>
      <c r="P1156" s="13">
        <f t="shared" si="794"/>
        <v>0</v>
      </c>
      <c r="Q1156" s="14"/>
      <c r="R1156" s="13">
        <f t="shared" si="795"/>
        <v>0</v>
      </c>
      <c r="S1156" s="14">
        <f t="shared" si="808"/>
        <v>0</v>
      </c>
      <c r="T1156" s="13">
        <f t="shared" si="796"/>
        <v>0</v>
      </c>
      <c r="U1156" s="14">
        <f t="shared" si="809"/>
        <v>0</v>
      </c>
      <c r="V1156" s="13">
        <f t="shared" si="797"/>
        <v>1.9999999999999574E-2</v>
      </c>
      <c r="W1156" s="14"/>
      <c r="X1156" s="13">
        <f t="shared" si="798"/>
        <v>0</v>
      </c>
      <c r="Y1156" s="14">
        <f t="shared" si="810"/>
        <v>0</v>
      </c>
      <c r="Z1156" s="13">
        <f t="shared" si="799"/>
        <v>0</v>
      </c>
      <c r="AA1156" s="14">
        <f t="shared" si="811"/>
        <v>0</v>
      </c>
      <c r="AB1156" s="13">
        <f t="shared" si="800"/>
        <v>0</v>
      </c>
      <c r="AC1156" s="14"/>
      <c r="AD1156" s="13">
        <f t="shared" si="801"/>
        <v>0</v>
      </c>
      <c r="AE1156" s="14">
        <f t="shared" si="812"/>
        <v>0</v>
      </c>
      <c r="AF1156" s="13">
        <f t="shared" si="802"/>
        <v>0</v>
      </c>
      <c r="AG1156" s="14">
        <f t="shared" si="813"/>
        <v>0</v>
      </c>
      <c r="AH1156" s="13">
        <f t="shared" si="803"/>
        <v>1.9999999999999574E-2</v>
      </c>
      <c r="AI1156" s="14"/>
      <c r="AJ1156" s="13">
        <f t="shared" si="804"/>
        <v>0</v>
      </c>
      <c r="AK1156" s="14">
        <f t="shared" si="814"/>
        <v>0</v>
      </c>
      <c r="AL1156" s="13">
        <f t="shared" si="805"/>
        <v>0</v>
      </c>
      <c r="AM1156" s="14">
        <f t="shared" si="815"/>
        <v>0</v>
      </c>
      <c r="AN1156" s="13">
        <f t="shared" si="816"/>
        <v>0</v>
      </c>
      <c r="AO1156" s="14"/>
      <c r="AP1156" s="13">
        <f t="shared" si="817"/>
        <v>0</v>
      </c>
      <c r="AQ1156" s="14">
        <f t="shared" si="818"/>
        <v>0</v>
      </c>
      <c r="AR1156" s="13">
        <f t="shared" si="819"/>
        <v>0</v>
      </c>
      <c r="AS1156" s="14">
        <f t="shared" si="820"/>
        <v>0</v>
      </c>
      <c r="AT1156" s="13">
        <f t="shared" si="821"/>
        <v>0</v>
      </c>
      <c r="AU1156" s="14"/>
      <c r="AV1156" s="13">
        <f t="shared" si="822"/>
        <v>0</v>
      </c>
      <c r="AW1156" s="14">
        <f t="shared" si="823"/>
        <v>0</v>
      </c>
      <c r="AX1156" s="13">
        <f t="shared" si="824"/>
        <v>0</v>
      </c>
      <c r="AY1156" s="14">
        <f t="shared" si="825"/>
        <v>0</v>
      </c>
      <c r="AZ1156" s="13">
        <f t="shared" si="826"/>
        <v>1.9999999999999574E-2</v>
      </c>
      <c r="BA1156" s="14"/>
      <c r="BB1156" s="13">
        <f t="shared" si="827"/>
        <v>0</v>
      </c>
      <c r="BC1156" s="14">
        <f t="shared" si="828"/>
        <v>0</v>
      </c>
      <c r="BD1156" s="13">
        <f t="shared" si="829"/>
        <v>0</v>
      </c>
      <c r="BE1156" s="14">
        <f t="shared" si="830"/>
        <v>0</v>
      </c>
      <c r="BF1156" s="13">
        <f t="shared" si="831"/>
        <v>1.9999999999999574E-2</v>
      </c>
      <c r="BG1156" s="14"/>
      <c r="BH1156" s="13">
        <f t="shared" si="832"/>
        <v>0</v>
      </c>
      <c r="BI1156" s="14">
        <f t="shared" si="833"/>
        <v>0</v>
      </c>
      <c r="BJ1156" s="13">
        <f t="shared" si="834"/>
        <v>0</v>
      </c>
      <c r="BK1156" s="14">
        <f t="shared" si="835"/>
        <v>0</v>
      </c>
      <c r="BL1156" s="13">
        <f t="shared" si="836"/>
        <v>1.9999999999999574E-2</v>
      </c>
    </row>
    <row r="1157" spans="1:64" x14ac:dyDescent="0.25">
      <c r="A1157" s="23">
        <f t="shared" si="837"/>
        <v>23.050416666666266</v>
      </c>
      <c r="B1157" s="8" t="s">
        <v>78</v>
      </c>
      <c r="D1157" s="10" t="s">
        <v>67</v>
      </c>
      <c r="E1157" t="s">
        <v>65</v>
      </c>
      <c r="F1157" s="10" t="s">
        <v>67</v>
      </c>
      <c r="G1157" s="10"/>
      <c r="H1157" s="10" t="s">
        <v>67</v>
      </c>
      <c r="I1157" s="32"/>
      <c r="J1157" s="10" t="s">
        <v>67</v>
      </c>
      <c r="K1157" s="10" t="s">
        <v>67</v>
      </c>
      <c r="L1157" s="13">
        <f t="shared" ref="L1157:L1220" si="838">IF(B1157="Line 1 Fails",A1157,0)</f>
        <v>0</v>
      </c>
      <c r="M1157" s="14">
        <f t="shared" si="806"/>
        <v>0</v>
      </c>
      <c r="N1157" s="13">
        <f t="shared" ref="N1157:N1220" si="839">IF(B1157="Line 1 repd.",A1157,0)</f>
        <v>0</v>
      </c>
      <c r="O1157" s="14">
        <f t="shared" si="807"/>
        <v>0</v>
      </c>
      <c r="P1157" s="13">
        <f t="shared" ref="P1157:P1220" si="840">IF(C1157="Dn(waiting)",A1158-A1157,0)</f>
        <v>0</v>
      </c>
      <c r="Q1157" s="14"/>
      <c r="R1157" s="13">
        <f t="shared" ref="R1157:R1220" si="841">IF(B1157="Line 2 Fails",A1157,0)</f>
        <v>0</v>
      </c>
      <c r="S1157" s="14">
        <f t="shared" si="808"/>
        <v>0</v>
      </c>
      <c r="T1157" s="13">
        <f t="shared" ref="T1157:T1220" si="842">IF(B1157="Line 2 repd.",A1157,0)</f>
        <v>0</v>
      </c>
      <c r="U1157" s="14">
        <f t="shared" si="809"/>
        <v>0</v>
      </c>
      <c r="V1157" s="13">
        <f t="shared" ref="V1157:V1220" si="843">IF(D1157="Dn(waiting)",A1158-A1157,0)</f>
        <v>1.9999999999999574E-2</v>
      </c>
      <c r="W1157" s="14"/>
      <c r="X1157" s="13">
        <f t="shared" ref="X1157:X1220" si="844">IF(B1157="Line 3 Fails",A1157,0)</f>
        <v>0</v>
      </c>
      <c r="Y1157" s="14">
        <f t="shared" si="810"/>
        <v>0</v>
      </c>
      <c r="Z1157" s="13">
        <f t="shared" ref="Z1157:Z1220" si="845">IF(B1157="Line 3 repd.",A1157,0)</f>
        <v>0</v>
      </c>
      <c r="AA1157" s="14">
        <f t="shared" si="811"/>
        <v>0</v>
      </c>
      <c r="AB1157" s="13">
        <f t="shared" ref="AB1157:AB1220" si="846">IF(E1157="Dn(waiting)",A1158-A1157,0)</f>
        <v>0</v>
      </c>
      <c r="AC1157" s="14"/>
      <c r="AD1157" s="13">
        <f t="shared" ref="AD1157:AD1220" si="847">IF(B1157="Line 4 Fails",A1157,0)</f>
        <v>0</v>
      </c>
      <c r="AE1157" s="14">
        <f t="shared" si="812"/>
        <v>0</v>
      </c>
      <c r="AF1157" s="13">
        <f t="shared" ref="AF1157:AF1220" si="848">IF(B1157="Line 4 repd.",A1157,0)</f>
        <v>0</v>
      </c>
      <c r="AG1157" s="14">
        <f t="shared" si="813"/>
        <v>0</v>
      </c>
      <c r="AH1157" s="13">
        <f t="shared" ref="AH1157:AH1220" si="849">IF(F1157="Dn(waiting)",A1158-A1157,0)</f>
        <v>1.9999999999999574E-2</v>
      </c>
      <c r="AI1157" s="14"/>
      <c r="AJ1157" s="13">
        <f t="shared" ref="AJ1157:AJ1220" si="850">IF(B1157="Line 5 Fails",A1157,0)</f>
        <v>0</v>
      </c>
      <c r="AK1157" s="14">
        <f t="shared" si="814"/>
        <v>0</v>
      </c>
      <c r="AL1157" s="13">
        <f t="shared" ref="AL1157:AL1220" si="851">IF(B1157="Line 5 repd.",A1157,0)</f>
        <v>0</v>
      </c>
      <c r="AM1157" s="14">
        <f t="shared" si="815"/>
        <v>0</v>
      </c>
      <c r="AN1157" s="13">
        <f t="shared" si="816"/>
        <v>0</v>
      </c>
      <c r="AO1157" s="14"/>
      <c r="AP1157" s="13">
        <f t="shared" si="817"/>
        <v>23.050416666666266</v>
      </c>
      <c r="AQ1157" s="14">
        <f t="shared" si="818"/>
        <v>1</v>
      </c>
      <c r="AR1157" s="13">
        <f t="shared" si="819"/>
        <v>0</v>
      </c>
      <c r="AS1157" s="14">
        <f t="shared" si="820"/>
        <v>0</v>
      </c>
      <c r="AT1157" s="13">
        <f t="shared" si="821"/>
        <v>1.9999999999999574E-2</v>
      </c>
      <c r="AU1157" s="14"/>
      <c r="AV1157" s="13">
        <f t="shared" si="822"/>
        <v>0</v>
      </c>
      <c r="AW1157" s="14">
        <f t="shared" si="823"/>
        <v>0</v>
      </c>
      <c r="AX1157" s="13">
        <f t="shared" si="824"/>
        <v>0</v>
      </c>
      <c r="AY1157" s="14">
        <f t="shared" si="825"/>
        <v>0</v>
      </c>
      <c r="AZ1157" s="13">
        <f t="shared" si="826"/>
        <v>1.9999999999999574E-2</v>
      </c>
      <c r="BA1157" s="14"/>
      <c r="BB1157" s="13">
        <f t="shared" si="827"/>
        <v>0</v>
      </c>
      <c r="BC1157" s="14">
        <f t="shared" si="828"/>
        <v>0</v>
      </c>
      <c r="BD1157" s="13">
        <f t="shared" si="829"/>
        <v>0</v>
      </c>
      <c r="BE1157" s="14">
        <f t="shared" si="830"/>
        <v>0</v>
      </c>
      <c r="BF1157" s="13">
        <f t="shared" si="831"/>
        <v>1.9999999999999574E-2</v>
      </c>
      <c r="BG1157" s="14"/>
      <c r="BH1157" s="13">
        <f t="shared" si="832"/>
        <v>0</v>
      </c>
      <c r="BI1157" s="14">
        <f t="shared" si="833"/>
        <v>0</v>
      </c>
      <c r="BJ1157" s="13">
        <f t="shared" si="834"/>
        <v>0</v>
      </c>
      <c r="BK1157" s="14">
        <f t="shared" si="835"/>
        <v>0</v>
      </c>
      <c r="BL1157" s="13">
        <f t="shared" si="836"/>
        <v>1.9999999999999574E-2</v>
      </c>
    </row>
    <row r="1158" spans="1:64" x14ac:dyDescent="0.25">
      <c r="A1158" s="23">
        <f t="shared" si="837"/>
        <v>23.070416666666265</v>
      </c>
      <c r="B1158" s="8" t="s">
        <v>74</v>
      </c>
      <c r="D1158" s="10" t="s">
        <v>67</v>
      </c>
      <c r="E1158" s="11" t="s">
        <v>66</v>
      </c>
      <c r="F1158" s="10" t="s">
        <v>67</v>
      </c>
      <c r="H1158" s="10" t="s">
        <v>67</v>
      </c>
      <c r="I1158" s="32"/>
      <c r="J1158" s="10" t="s">
        <v>67</v>
      </c>
      <c r="K1158" t="s">
        <v>65</v>
      </c>
      <c r="L1158" s="13">
        <f t="shared" si="838"/>
        <v>0</v>
      </c>
      <c r="M1158" s="14">
        <f t="shared" ref="M1158:M1221" si="852">IF(L1158&gt;0,1,0)</f>
        <v>0</v>
      </c>
      <c r="N1158" s="13">
        <f t="shared" si="839"/>
        <v>0</v>
      </c>
      <c r="O1158" s="14">
        <f t="shared" ref="O1158:O1221" si="853">IF(N1158&gt;0,1,0)</f>
        <v>0</v>
      </c>
      <c r="P1158" s="13">
        <f t="shared" si="840"/>
        <v>0</v>
      </c>
      <c r="Q1158" s="14"/>
      <c r="R1158" s="13">
        <f t="shared" si="841"/>
        <v>0</v>
      </c>
      <c r="S1158" s="14">
        <f t="shared" ref="S1158:S1221" si="854">IF(R1158&gt;0,1,0)</f>
        <v>0</v>
      </c>
      <c r="T1158" s="13">
        <f t="shared" si="842"/>
        <v>0</v>
      </c>
      <c r="U1158" s="14">
        <f t="shared" ref="U1158:U1221" si="855">IF(T1158&gt;0,1,0)</f>
        <v>0</v>
      </c>
      <c r="V1158" s="13">
        <f t="shared" si="843"/>
        <v>1.9999999999999574E-2</v>
      </c>
      <c r="W1158" s="14"/>
      <c r="X1158" s="13">
        <f t="shared" si="844"/>
        <v>0</v>
      </c>
      <c r="Y1158" s="14">
        <f t="shared" ref="Y1158:Y1221" si="856">IF(X1158&gt;0,1,0)</f>
        <v>0</v>
      </c>
      <c r="Z1158" s="13">
        <f t="shared" si="845"/>
        <v>23.070416666666265</v>
      </c>
      <c r="AA1158" s="14">
        <f t="shared" ref="AA1158:AA1221" si="857">IF(Z1158&gt;0,1,0)</f>
        <v>1</v>
      </c>
      <c r="AB1158" s="13">
        <f t="shared" si="846"/>
        <v>0</v>
      </c>
      <c r="AC1158" s="14"/>
      <c r="AD1158" s="13">
        <f t="shared" si="847"/>
        <v>0</v>
      </c>
      <c r="AE1158" s="14">
        <f t="shared" ref="AE1158:AE1221" si="858">IF(AD1158&gt;0,1,0)</f>
        <v>0</v>
      </c>
      <c r="AF1158" s="13">
        <f t="shared" si="848"/>
        <v>0</v>
      </c>
      <c r="AG1158" s="14">
        <f t="shared" ref="AG1158:AG1221" si="859">IF(AF1158&gt;0,1,0)</f>
        <v>0</v>
      </c>
      <c r="AH1158" s="13">
        <f t="shared" si="849"/>
        <v>1.9999999999999574E-2</v>
      </c>
      <c r="AI1158" s="14"/>
      <c r="AJ1158" s="13">
        <f t="shared" si="850"/>
        <v>0</v>
      </c>
      <c r="AK1158" s="14">
        <f t="shared" ref="AK1158:AK1221" si="860">IF(AJ1158&gt;0,1,0)</f>
        <v>0</v>
      </c>
      <c r="AL1158" s="13">
        <f t="shared" si="851"/>
        <v>0</v>
      </c>
      <c r="AM1158" s="14">
        <f t="shared" ref="AM1158:AM1221" si="861">IF(AL1158&gt;0,1,0)</f>
        <v>0</v>
      </c>
      <c r="AN1158" s="13">
        <f t="shared" ref="AN1158:AN1221" si="862">IF(G1158="Dn(waiting)",A1159-A1158,0)</f>
        <v>0</v>
      </c>
      <c r="AO1158" s="14"/>
      <c r="AP1158" s="13">
        <f t="shared" ref="AP1158:AP1221" si="863">IF(B1158="Line 6 Fails",A1158,0)</f>
        <v>0</v>
      </c>
      <c r="AQ1158" s="14">
        <f t="shared" ref="AQ1158:AQ1221" si="864">IF(AP1158&gt;0,1,0)</f>
        <v>0</v>
      </c>
      <c r="AR1158" s="13">
        <f t="shared" ref="AR1158:AR1221" si="865">IF(B1158="Line 6 repd.",A1158,0)</f>
        <v>0</v>
      </c>
      <c r="AS1158" s="14">
        <f t="shared" ref="AS1158:AS1221" si="866">IF(AR1158&gt;0,1,0)</f>
        <v>0</v>
      </c>
      <c r="AT1158" s="13">
        <f t="shared" ref="AT1158:AT1221" si="867">IF(H1158="Dn(waiting)",A1159-A1158,0)</f>
        <v>1.9999999999999574E-2</v>
      </c>
      <c r="AU1158" s="14"/>
      <c r="AV1158" s="13">
        <f t="shared" ref="AV1158:AV1221" si="868">IF(B1158="Line 7 Fails",A1158,0)</f>
        <v>0</v>
      </c>
      <c r="AW1158" s="14">
        <f t="shared" ref="AW1158:AW1221" si="869">IF(AV1158&gt;0,1,0)</f>
        <v>0</v>
      </c>
      <c r="AX1158" s="13">
        <f t="shared" ref="AX1158:AX1221" si="870">IF(B1158="Line 7 repd.",A1158,0)</f>
        <v>0</v>
      </c>
      <c r="AY1158" s="14">
        <f t="shared" ref="AY1158:AY1221" si="871">IF(AX1158&gt;0,1,0)</f>
        <v>0</v>
      </c>
      <c r="AZ1158" s="13">
        <f t="shared" ref="AZ1158:AZ1221" si="872">IF(K1158="Dn(waiting)",A1159-A1158,0)</f>
        <v>0</v>
      </c>
      <c r="BA1158" s="14"/>
      <c r="BB1158" s="13">
        <f t="shared" ref="BB1158:BB1221" si="873">IF(B1158="Line 8 Fails",A1158,0)</f>
        <v>0</v>
      </c>
      <c r="BC1158" s="14">
        <f t="shared" ref="BC1158:BC1221" si="874">IF(BB1158&gt;0,1,0)</f>
        <v>0</v>
      </c>
      <c r="BD1158" s="13">
        <f t="shared" ref="BD1158:BD1221" si="875">IF(B1158="Line 8 repd.",A1158,0)</f>
        <v>0</v>
      </c>
      <c r="BE1158" s="14">
        <f t="shared" ref="BE1158:BE1221" si="876">IF(BD1158&gt;0,1,0)</f>
        <v>0</v>
      </c>
      <c r="BF1158" s="13">
        <f t="shared" ref="BF1158:BF1221" si="877">IF(J1158="Dn(waiting)",A1159-A1158,0)</f>
        <v>1.9999999999999574E-2</v>
      </c>
      <c r="BG1158" s="14"/>
      <c r="BH1158" s="13">
        <f t="shared" ref="BH1158:BH1221" si="878">IF(B1158="Line 9 Fails",A1158,0)</f>
        <v>0</v>
      </c>
      <c r="BI1158" s="14">
        <f t="shared" ref="BI1158:BI1221" si="879">IF(BH1158&gt;0,1,0)</f>
        <v>0</v>
      </c>
      <c r="BJ1158" s="13">
        <f t="shared" ref="BJ1158:BJ1221" si="880">IF(B1158="Line 9 repd.",A1158,0)</f>
        <v>0</v>
      </c>
      <c r="BK1158" s="14">
        <f t="shared" ref="BK1158:BK1221" si="881">IF(BJ1158&gt;0,1,0)</f>
        <v>0</v>
      </c>
      <c r="BL1158" s="13">
        <f t="shared" ref="BL1158:BL1221" si="882">IF(K1158="Dn(waiting)",A1159-A1158,0)</f>
        <v>0</v>
      </c>
    </row>
    <row r="1159" spans="1:64" x14ac:dyDescent="0.25">
      <c r="A1159" s="23">
        <f t="shared" ref="A1159:A1222" si="883">A1158+0.02</f>
        <v>23.090416666666265</v>
      </c>
      <c r="B1159" s="8"/>
      <c r="D1159" s="10" t="s">
        <v>67</v>
      </c>
      <c r="F1159" s="10" t="s">
        <v>67</v>
      </c>
      <c r="H1159" s="10" t="s">
        <v>67</v>
      </c>
      <c r="I1159" s="32"/>
      <c r="J1159" s="10" t="s">
        <v>67</v>
      </c>
      <c r="K1159" t="s">
        <v>65</v>
      </c>
      <c r="L1159" s="13">
        <f t="shared" si="838"/>
        <v>0</v>
      </c>
      <c r="M1159" s="14">
        <f t="shared" si="852"/>
        <v>0</v>
      </c>
      <c r="N1159" s="13">
        <f t="shared" si="839"/>
        <v>0</v>
      </c>
      <c r="O1159" s="14">
        <f t="shared" si="853"/>
        <v>0</v>
      </c>
      <c r="P1159" s="13">
        <f t="shared" si="840"/>
        <v>0</v>
      </c>
      <c r="Q1159" s="14"/>
      <c r="R1159" s="13">
        <f t="shared" si="841"/>
        <v>0</v>
      </c>
      <c r="S1159" s="14">
        <f t="shared" si="854"/>
        <v>0</v>
      </c>
      <c r="T1159" s="13">
        <f t="shared" si="842"/>
        <v>0</v>
      </c>
      <c r="U1159" s="14">
        <f t="shared" si="855"/>
        <v>0</v>
      </c>
      <c r="V1159" s="13">
        <f t="shared" si="843"/>
        <v>1.9999999999999574E-2</v>
      </c>
      <c r="W1159" s="14"/>
      <c r="X1159" s="13">
        <f t="shared" si="844"/>
        <v>0</v>
      </c>
      <c r="Y1159" s="14">
        <f t="shared" si="856"/>
        <v>0</v>
      </c>
      <c r="Z1159" s="13">
        <f t="shared" si="845"/>
        <v>0</v>
      </c>
      <c r="AA1159" s="14">
        <f t="shared" si="857"/>
        <v>0</v>
      </c>
      <c r="AB1159" s="13">
        <f t="shared" si="846"/>
        <v>0</v>
      </c>
      <c r="AC1159" s="14"/>
      <c r="AD1159" s="13">
        <f t="shared" si="847"/>
        <v>0</v>
      </c>
      <c r="AE1159" s="14">
        <f t="shared" si="858"/>
        <v>0</v>
      </c>
      <c r="AF1159" s="13">
        <f t="shared" si="848"/>
        <v>0</v>
      </c>
      <c r="AG1159" s="14">
        <f t="shared" si="859"/>
        <v>0</v>
      </c>
      <c r="AH1159" s="13">
        <f t="shared" si="849"/>
        <v>1.9999999999999574E-2</v>
      </c>
      <c r="AI1159" s="14"/>
      <c r="AJ1159" s="13">
        <f t="shared" si="850"/>
        <v>0</v>
      </c>
      <c r="AK1159" s="14">
        <f t="shared" si="860"/>
        <v>0</v>
      </c>
      <c r="AL1159" s="13">
        <f t="shared" si="851"/>
        <v>0</v>
      </c>
      <c r="AM1159" s="14">
        <f t="shared" si="861"/>
        <v>0</v>
      </c>
      <c r="AN1159" s="13">
        <f t="shared" si="862"/>
        <v>0</v>
      </c>
      <c r="AO1159" s="14"/>
      <c r="AP1159" s="13">
        <f t="shared" si="863"/>
        <v>0</v>
      </c>
      <c r="AQ1159" s="14">
        <f t="shared" si="864"/>
        <v>0</v>
      </c>
      <c r="AR1159" s="13">
        <f t="shared" si="865"/>
        <v>0</v>
      </c>
      <c r="AS1159" s="14">
        <f t="shared" si="866"/>
        <v>0</v>
      </c>
      <c r="AT1159" s="13">
        <f t="shared" si="867"/>
        <v>1.9999999999999574E-2</v>
      </c>
      <c r="AU1159" s="14"/>
      <c r="AV1159" s="13">
        <f t="shared" si="868"/>
        <v>0</v>
      </c>
      <c r="AW1159" s="14">
        <f t="shared" si="869"/>
        <v>0</v>
      </c>
      <c r="AX1159" s="13">
        <f t="shared" si="870"/>
        <v>0</v>
      </c>
      <c r="AY1159" s="14">
        <f t="shared" si="871"/>
        <v>0</v>
      </c>
      <c r="AZ1159" s="13">
        <f t="shared" si="872"/>
        <v>0</v>
      </c>
      <c r="BA1159" s="14"/>
      <c r="BB1159" s="13">
        <f t="shared" si="873"/>
        <v>0</v>
      </c>
      <c r="BC1159" s="14">
        <f t="shared" si="874"/>
        <v>0</v>
      </c>
      <c r="BD1159" s="13">
        <f t="shared" si="875"/>
        <v>0</v>
      </c>
      <c r="BE1159" s="14">
        <f t="shared" si="876"/>
        <v>0</v>
      </c>
      <c r="BF1159" s="13">
        <f t="shared" si="877"/>
        <v>1.9999999999999574E-2</v>
      </c>
      <c r="BG1159" s="14"/>
      <c r="BH1159" s="13">
        <f t="shared" si="878"/>
        <v>0</v>
      </c>
      <c r="BI1159" s="14">
        <f t="shared" si="879"/>
        <v>0</v>
      </c>
      <c r="BJ1159" s="13">
        <f t="shared" si="880"/>
        <v>0</v>
      </c>
      <c r="BK1159" s="14">
        <f t="shared" si="881"/>
        <v>0</v>
      </c>
      <c r="BL1159" s="13">
        <f t="shared" si="882"/>
        <v>0</v>
      </c>
    </row>
    <row r="1160" spans="1:64" x14ac:dyDescent="0.25">
      <c r="A1160" s="23">
        <f t="shared" si="883"/>
        <v>23.110416666666264</v>
      </c>
      <c r="B1160" s="8"/>
      <c r="D1160" s="10" t="s">
        <v>67</v>
      </c>
      <c r="F1160" s="10" t="s">
        <v>67</v>
      </c>
      <c r="H1160" s="10" t="s">
        <v>67</v>
      </c>
      <c r="I1160" s="11"/>
      <c r="J1160" s="10" t="s">
        <v>67</v>
      </c>
      <c r="K1160" t="s">
        <v>65</v>
      </c>
      <c r="L1160" s="13">
        <f t="shared" si="838"/>
        <v>0</v>
      </c>
      <c r="M1160" s="14">
        <f t="shared" si="852"/>
        <v>0</v>
      </c>
      <c r="N1160" s="13">
        <f t="shared" si="839"/>
        <v>0</v>
      </c>
      <c r="O1160" s="14">
        <f t="shared" si="853"/>
        <v>0</v>
      </c>
      <c r="P1160" s="13">
        <f t="shared" si="840"/>
        <v>0</v>
      </c>
      <c r="Q1160" s="14"/>
      <c r="R1160" s="13">
        <f t="shared" si="841"/>
        <v>0</v>
      </c>
      <c r="S1160" s="14">
        <f t="shared" si="854"/>
        <v>0</v>
      </c>
      <c r="T1160" s="13">
        <f t="shared" si="842"/>
        <v>0</v>
      </c>
      <c r="U1160" s="14">
        <f t="shared" si="855"/>
        <v>0</v>
      </c>
      <c r="V1160" s="13">
        <f t="shared" si="843"/>
        <v>1.9999999999999574E-2</v>
      </c>
      <c r="W1160" s="14"/>
      <c r="X1160" s="13">
        <f t="shared" si="844"/>
        <v>0</v>
      </c>
      <c r="Y1160" s="14">
        <f t="shared" si="856"/>
        <v>0</v>
      </c>
      <c r="Z1160" s="13">
        <f t="shared" si="845"/>
        <v>0</v>
      </c>
      <c r="AA1160" s="14">
        <f t="shared" si="857"/>
        <v>0</v>
      </c>
      <c r="AB1160" s="13">
        <f t="shared" si="846"/>
        <v>0</v>
      </c>
      <c r="AC1160" s="14"/>
      <c r="AD1160" s="13">
        <f t="shared" si="847"/>
        <v>0</v>
      </c>
      <c r="AE1160" s="14">
        <f t="shared" si="858"/>
        <v>0</v>
      </c>
      <c r="AF1160" s="13">
        <f t="shared" si="848"/>
        <v>0</v>
      </c>
      <c r="AG1160" s="14">
        <f t="shared" si="859"/>
        <v>0</v>
      </c>
      <c r="AH1160" s="13">
        <f t="shared" si="849"/>
        <v>1.9999999999999574E-2</v>
      </c>
      <c r="AI1160" s="14"/>
      <c r="AJ1160" s="13">
        <f t="shared" si="850"/>
        <v>0</v>
      </c>
      <c r="AK1160" s="14">
        <f t="shared" si="860"/>
        <v>0</v>
      </c>
      <c r="AL1160" s="13">
        <f t="shared" si="851"/>
        <v>0</v>
      </c>
      <c r="AM1160" s="14">
        <f t="shared" si="861"/>
        <v>0</v>
      </c>
      <c r="AN1160" s="13">
        <f t="shared" si="862"/>
        <v>0</v>
      </c>
      <c r="AO1160" s="14"/>
      <c r="AP1160" s="13">
        <f t="shared" si="863"/>
        <v>0</v>
      </c>
      <c r="AQ1160" s="14">
        <f t="shared" si="864"/>
        <v>0</v>
      </c>
      <c r="AR1160" s="13">
        <f t="shared" si="865"/>
        <v>0</v>
      </c>
      <c r="AS1160" s="14">
        <f t="shared" si="866"/>
        <v>0</v>
      </c>
      <c r="AT1160" s="13">
        <f t="shared" si="867"/>
        <v>1.9999999999999574E-2</v>
      </c>
      <c r="AU1160" s="14"/>
      <c r="AV1160" s="13">
        <f t="shared" si="868"/>
        <v>0</v>
      </c>
      <c r="AW1160" s="14">
        <f t="shared" si="869"/>
        <v>0</v>
      </c>
      <c r="AX1160" s="13">
        <f t="shared" si="870"/>
        <v>0</v>
      </c>
      <c r="AY1160" s="14">
        <f t="shared" si="871"/>
        <v>0</v>
      </c>
      <c r="AZ1160" s="13">
        <f t="shared" si="872"/>
        <v>0</v>
      </c>
      <c r="BA1160" s="14"/>
      <c r="BB1160" s="13">
        <f t="shared" si="873"/>
        <v>0</v>
      </c>
      <c r="BC1160" s="14">
        <f t="shared" si="874"/>
        <v>0</v>
      </c>
      <c r="BD1160" s="13">
        <f t="shared" si="875"/>
        <v>0</v>
      </c>
      <c r="BE1160" s="14">
        <f t="shared" si="876"/>
        <v>0</v>
      </c>
      <c r="BF1160" s="13">
        <f t="shared" si="877"/>
        <v>1.9999999999999574E-2</v>
      </c>
      <c r="BG1160" s="14"/>
      <c r="BH1160" s="13">
        <f t="shared" si="878"/>
        <v>0</v>
      </c>
      <c r="BI1160" s="14">
        <f t="shared" si="879"/>
        <v>0</v>
      </c>
      <c r="BJ1160" s="13">
        <f t="shared" si="880"/>
        <v>0</v>
      </c>
      <c r="BK1160" s="14">
        <f t="shared" si="881"/>
        <v>0</v>
      </c>
      <c r="BL1160" s="13">
        <f t="shared" si="882"/>
        <v>0</v>
      </c>
    </row>
    <row r="1161" spans="1:64" x14ac:dyDescent="0.25">
      <c r="A1161" s="23">
        <f t="shared" si="883"/>
        <v>23.130416666666264</v>
      </c>
      <c r="B1161" s="8"/>
      <c r="D1161" s="10" t="s">
        <v>67</v>
      </c>
      <c r="F1161" s="10" t="s">
        <v>67</v>
      </c>
      <c r="H1161" s="10" t="s">
        <v>67</v>
      </c>
      <c r="I1161" s="10"/>
      <c r="J1161" s="10" t="s">
        <v>67</v>
      </c>
      <c r="K1161" t="s">
        <v>65</v>
      </c>
      <c r="L1161" s="13">
        <f t="shared" si="838"/>
        <v>0</v>
      </c>
      <c r="M1161" s="14">
        <f t="shared" si="852"/>
        <v>0</v>
      </c>
      <c r="N1161" s="13">
        <f t="shared" si="839"/>
        <v>0</v>
      </c>
      <c r="O1161" s="14">
        <f t="shared" si="853"/>
        <v>0</v>
      </c>
      <c r="P1161" s="13">
        <f t="shared" si="840"/>
        <v>0</v>
      </c>
      <c r="Q1161" s="14"/>
      <c r="R1161" s="13">
        <f t="shared" si="841"/>
        <v>0</v>
      </c>
      <c r="S1161" s="14">
        <f t="shared" si="854"/>
        <v>0</v>
      </c>
      <c r="T1161" s="13">
        <f t="shared" si="842"/>
        <v>0</v>
      </c>
      <c r="U1161" s="14">
        <f t="shared" si="855"/>
        <v>0</v>
      </c>
      <c r="V1161" s="13">
        <f t="shared" si="843"/>
        <v>1.9999999999999574E-2</v>
      </c>
      <c r="W1161" s="14"/>
      <c r="X1161" s="13">
        <f t="shared" si="844"/>
        <v>0</v>
      </c>
      <c r="Y1161" s="14">
        <f t="shared" si="856"/>
        <v>0</v>
      </c>
      <c r="Z1161" s="13">
        <f t="shared" si="845"/>
        <v>0</v>
      </c>
      <c r="AA1161" s="14">
        <f t="shared" si="857"/>
        <v>0</v>
      </c>
      <c r="AB1161" s="13">
        <f t="shared" si="846"/>
        <v>0</v>
      </c>
      <c r="AC1161" s="14"/>
      <c r="AD1161" s="13">
        <f t="shared" si="847"/>
        <v>0</v>
      </c>
      <c r="AE1161" s="14">
        <f t="shared" si="858"/>
        <v>0</v>
      </c>
      <c r="AF1161" s="13">
        <f t="shared" si="848"/>
        <v>0</v>
      </c>
      <c r="AG1161" s="14">
        <f t="shared" si="859"/>
        <v>0</v>
      </c>
      <c r="AH1161" s="13">
        <f t="shared" si="849"/>
        <v>1.9999999999999574E-2</v>
      </c>
      <c r="AI1161" s="14"/>
      <c r="AJ1161" s="13">
        <f t="shared" si="850"/>
        <v>0</v>
      </c>
      <c r="AK1161" s="14">
        <f t="shared" si="860"/>
        <v>0</v>
      </c>
      <c r="AL1161" s="13">
        <f t="shared" si="851"/>
        <v>0</v>
      </c>
      <c r="AM1161" s="14">
        <f t="shared" si="861"/>
        <v>0</v>
      </c>
      <c r="AN1161" s="13">
        <f t="shared" si="862"/>
        <v>0</v>
      </c>
      <c r="AO1161" s="14"/>
      <c r="AP1161" s="13">
        <f t="shared" si="863"/>
        <v>0</v>
      </c>
      <c r="AQ1161" s="14">
        <f t="shared" si="864"/>
        <v>0</v>
      </c>
      <c r="AR1161" s="13">
        <f t="shared" si="865"/>
        <v>0</v>
      </c>
      <c r="AS1161" s="14">
        <f t="shared" si="866"/>
        <v>0</v>
      </c>
      <c r="AT1161" s="13">
        <f t="shared" si="867"/>
        <v>1.9999999999999574E-2</v>
      </c>
      <c r="AU1161" s="14"/>
      <c r="AV1161" s="13">
        <f t="shared" si="868"/>
        <v>0</v>
      </c>
      <c r="AW1161" s="14">
        <f t="shared" si="869"/>
        <v>0</v>
      </c>
      <c r="AX1161" s="13">
        <f t="shared" si="870"/>
        <v>0</v>
      </c>
      <c r="AY1161" s="14">
        <f t="shared" si="871"/>
        <v>0</v>
      </c>
      <c r="AZ1161" s="13">
        <f t="shared" si="872"/>
        <v>0</v>
      </c>
      <c r="BA1161" s="14"/>
      <c r="BB1161" s="13">
        <f t="shared" si="873"/>
        <v>0</v>
      </c>
      <c r="BC1161" s="14">
        <f t="shared" si="874"/>
        <v>0</v>
      </c>
      <c r="BD1161" s="13">
        <f t="shared" si="875"/>
        <v>0</v>
      </c>
      <c r="BE1161" s="14">
        <f t="shared" si="876"/>
        <v>0</v>
      </c>
      <c r="BF1161" s="13">
        <f t="shared" si="877"/>
        <v>1.9999999999999574E-2</v>
      </c>
      <c r="BG1161" s="14"/>
      <c r="BH1161" s="13">
        <f t="shared" si="878"/>
        <v>0</v>
      </c>
      <c r="BI1161" s="14">
        <f t="shared" si="879"/>
        <v>0</v>
      </c>
      <c r="BJ1161" s="13">
        <f t="shared" si="880"/>
        <v>0</v>
      </c>
      <c r="BK1161" s="14">
        <f t="shared" si="881"/>
        <v>0</v>
      </c>
      <c r="BL1161" s="13">
        <f t="shared" si="882"/>
        <v>0</v>
      </c>
    </row>
    <row r="1162" spans="1:64" x14ac:dyDescent="0.25">
      <c r="A1162" s="23">
        <f t="shared" si="883"/>
        <v>23.150416666666263</v>
      </c>
      <c r="B1162" s="8"/>
      <c r="D1162" s="10" t="s">
        <v>67</v>
      </c>
      <c r="F1162" s="10" t="s">
        <v>67</v>
      </c>
      <c r="H1162" s="10" t="s">
        <v>67</v>
      </c>
      <c r="J1162" s="10" t="s">
        <v>67</v>
      </c>
      <c r="K1162" t="s">
        <v>65</v>
      </c>
      <c r="L1162" s="13">
        <f t="shared" si="838"/>
        <v>0</v>
      </c>
      <c r="M1162" s="14">
        <f t="shared" si="852"/>
        <v>0</v>
      </c>
      <c r="N1162" s="13">
        <f t="shared" si="839"/>
        <v>0</v>
      </c>
      <c r="O1162" s="14">
        <f t="shared" si="853"/>
        <v>0</v>
      </c>
      <c r="P1162" s="13">
        <f t="shared" si="840"/>
        <v>0</v>
      </c>
      <c r="Q1162" s="14"/>
      <c r="R1162" s="13">
        <f t="shared" si="841"/>
        <v>0</v>
      </c>
      <c r="S1162" s="14">
        <f t="shared" si="854"/>
        <v>0</v>
      </c>
      <c r="T1162" s="13">
        <f t="shared" si="842"/>
        <v>0</v>
      </c>
      <c r="U1162" s="14">
        <f t="shared" si="855"/>
        <v>0</v>
      </c>
      <c r="V1162" s="13">
        <f t="shared" si="843"/>
        <v>1.9999999999999574E-2</v>
      </c>
      <c r="W1162" s="14"/>
      <c r="X1162" s="13">
        <f t="shared" si="844"/>
        <v>0</v>
      </c>
      <c r="Y1162" s="14">
        <f t="shared" si="856"/>
        <v>0</v>
      </c>
      <c r="Z1162" s="13">
        <f t="shared" si="845"/>
        <v>0</v>
      </c>
      <c r="AA1162" s="14">
        <f t="shared" si="857"/>
        <v>0</v>
      </c>
      <c r="AB1162" s="13">
        <f t="shared" si="846"/>
        <v>0</v>
      </c>
      <c r="AC1162" s="14"/>
      <c r="AD1162" s="13">
        <f t="shared" si="847"/>
        <v>0</v>
      </c>
      <c r="AE1162" s="14">
        <f t="shared" si="858"/>
        <v>0</v>
      </c>
      <c r="AF1162" s="13">
        <f t="shared" si="848"/>
        <v>0</v>
      </c>
      <c r="AG1162" s="14">
        <f t="shared" si="859"/>
        <v>0</v>
      </c>
      <c r="AH1162" s="13">
        <f t="shared" si="849"/>
        <v>1.9999999999999574E-2</v>
      </c>
      <c r="AI1162" s="14"/>
      <c r="AJ1162" s="13">
        <f t="shared" si="850"/>
        <v>0</v>
      </c>
      <c r="AK1162" s="14">
        <f t="shared" si="860"/>
        <v>0</v>
      </c>
      <c r="AL1162" s="13">
        <f t="shared" si="851"/>
        <v>0</v>
      </c>
      <c r="AM1162" s="14">
        <f t="shared" si="861"/>
        <v>0</v>
      </c>
      <c r="AN1162" s="13">
        <f t="shared" si="862"/>
        <v>0</v>
      </c>
      <c r="AO1162" s="14"/>
      <c r="AP1162" s="13">
        <f t="shared" si="863"/>
        <v>0</v>
      </c>
      <c r="AQ1162" s="14">
        <f t="shared" si="864"/>
        <v>0</v>
      </c>
      <c r="AR1162" s="13">
        <f t="shared" si="865"/>
        <v>0</v>
      </c>
      <c r="AS1162" s="14">
        <f t="shared" si="866"/>
        <v>0</v>
      </c>
      <c r="AT1162" s="13">
        <f t="shared" si="867"/>
        <v>1.9999999999999574E-2</v>
      </c>
      <c r="AU1162" s="14"/>
      <c r="AV1162" s="13">
        <f t="shared" si="868"/>
        <v>0</v>
      </c>
      <c r="AW1162" s="14">
        <f t="shared" si="869"/>
        <v>0</v>
      </c>
      <c r="AX1162" s="13">
        <f t="shared" si="870"/>
        <v>0</v>
      </c>
      <c r="AY1162" s="14">
        <f t="shared" si="871"/>
        <v>0</v>
      </c>
      <c r="AZ1162" s="13">
        <f t="shared" si="872"/>
        <v>0</v>
      </c>
      <c r="BA1162" s="14"/>
      <c r="BB1162" s="13">
        <f t="shared" si="873"/>
        <v>0</v>
      </c>
      <c r="BC1162" s="14">
        <f t="shared" si="874"/>
        <v>0</v>
      </c>
      <c r="BD1162" s="13">
        <f t="shared" si="875"/>
        <v>0</v>
      </c>
      <c r="BE1162" s="14">
        <f t="shared" si="876"/>
        <v>0</v>
      </c>
      <c r="BF1162" s="13">
        <f t="shared" si="877"/>
        <v>1.9999999999999574E-2</v>
      </c>
      <c r="BG1162" s="14"/>
      <c r="BH1162" s="13">
        <f t="shared" si="878"/>
        <v>0</v>
      </c>
      <c r="BI1162" s="14">
        <f t="shared" si="879"/>
        <v>0</v>
      </c>
      <c r="BJ1162" s="13">
        <f t="shared" si="880"/>
        <v>0</v>
      </c>
      <c r="BK1162" s="14">
        <f t="shared" si="881"/>
        <v>0</v>
      </c>
      <c r="BL1162" s="13">
        <f t="shared" si="882"/>
        <v>0</v>
      </c>
    </row>
    <row r="1163" spans="1:64" x14ac:dyDescent="0.25">
      <c r="A1163" s="23">
        <f t="shared" si="883"/>
        <v>23.170416666666263</v>
      </c>
      <c r="B1163" s="8" t="s">
        <v>85</v>
      </c>
      <c r="D1163" s="10" t="s">
        <v>67</v>
      </c>
      <c r="F1163" t="s">
        <v>65</v>
      </c>
      <c r="H1163" s="10" t="s">
        <v>67</v>
      </c>
      <c r="J1163" s="10" t="s">
        <v>67</v>
      </c>
      <c r="K1163" s="11" t="s">
        <v>66</v>
      </c>
      <c r="L1163" s="13">
        <f t="shared" si="838"/>
        <v>0</v>
      </c>
      <c r="M1163" s="14">
        <f t="shared" si="852"/>
        <v>0</v>
      </c>
      <c r="N1163" s="13">
        <f t="shared" si="839"/>
        <v>0</v>
      </c>
      <c r="O1163" s="14">
        <f t="shared" si="853"/>
        <v>0</v>
      </c>
      <c r="P1163" s="13">
        <f t="shared" si="840"/>
        <v>0</v>
      </c>
      <c r="Q1163" s="14"/>
      <c r="R1163" s="13">
        <f t="shared" si="841"/>
        <v>0</v>
      </c>
      <c r="S1163" s="14">
        <f t="shared" si="854"/>
        <v>0</v>
      </c>
      <c r="T1163" s="13">
        <f t="shared" si="842"/>
        <v>0</v>
      </c>
      <c r="U1163" s="14">
        <f t="shared" si="855"/>
        <v>0</v>
      </c>
      <c r="V1163" s="13">
        <f t="shared" si="843"/>
        <v>1.9999999999999574E-2</v>
      </c>
      <c r="W1163" s="14"/>
      <c r="X1163" s="13">
        <f t="shared" si="844"/>
        <v>0</v>
      </c>
      <c r="Y1163" s="14">
        <f t="shared" si="856"/>
        <v>0</v>
      </c>
      <c r="Z1163" s="13">
        <f t="shared" si="845"/>
        <v>0</v>
      </c>
      <c r="AA1163" s="14">
        <f t="shared" si="857"/>
        <v>0</v>
      </c>
      <c r="AB1163" s="13">
        <f t="shared" si="846"/>
        <v>0</v>
      </c>
      <c r="AC1163" s="14"/>
      <c r="AD1163" s="13">
        <f t="shared" si="847"/>
        <v>0</v>
      </c>
      <c r="AE1163" s="14">
        <f t="shared" si="858"/>
        <v>0</v>
      </c>
      <c r="AF1163" s="13">
        <f t="shared" si="848"/>
        <v>0</v>
      </c>
      <c r="AG1163" s="14">
        <f t="shared" si="859"/>
        <v>0</v>
      </c>
      <c r="AH1163" s="13">
        <f t="shared" si="849"/>
        <v>0</v>
      </c>
      <c r="AI1163" s="14"/>
      <c r="AJ1163" s="13">
        <f t="shared" si="850"/>
        <v>0</v>
      </c>
      <c r="AK1163" s="14">
        <f t="shared" si="860"/>
        <v>0</v>
      </c>
      <c r="AL1163" s="13">
        <f t="shared" si="851"/>
        <v>0</v>
      </c>
      <c r="AM1163" s="14">
        <f t="shared" si="861"/>
        <v>0</v>
      </c>
      <c r="AN1163" s="13">
        <f t="shared" si="862"/>
        <v>0</v>
      </c>
      <c r="AO1163" s="14"/>
      <c r="AP1163" s="13">
        <f t="shared" si="863"/>
        <v>0</v>
      </c>
      <c r="AQ1163" s="14">
        <f t="shared" si="864"/>
        <v>0</v>
      </c>
      <c r="AR1163" s="13">
        <f t="shared" si="865"/>
        <v>0</v>
      </c>
      <c r="AS1163" s="14">
        <f t="shared" si="866"/>
        <v>0</v>
      </c>
      <c r="AT1163" s="13">
        <f t="shared" si="867"/>
        <v>1.9999999999999574E-2</v>
      </c>
      <c r="AU1163" s="14"/>
      <c r="AV1163" s="13">
        <f t="shared" si="868"/>
        <v>0</v>
      </c>
      <c r="AW1163" s="14">
        <f t="shared" si="869"/>
        <v>0</v>
      </c>
      <c r="AX1163" s="13">
        <f t="shared" si="870"/>
        <v>0</v>
      </c>
      <c r="AY1163" s="14">
        <f t="shared" si="871"/>
        <v>0</v>
      </c>
      <c r="AZ1163" s="13">
        <f t="shared" si="872"/>
        <v>0</v>
      </c>
      <c r="BA1163" s="14"/>
      <c r="BB1163" s="13">
        <f t="shared" si="873"/>
        <v>0</v>
      </c>
      <c r="BC1163" s="14">
        <f t="shared" si="874"/>
        <v>0</v>
      </c>
      <c r="BD1163" s="13">
        <f t="shared" si="875"/>
        <v>0</v>
      </c>
      <c r="BE1163" s="14">
        <f t="shared" si="876"/>
        <v>0</v>
      </c>
      <c r="BF1163" s="13">
        <f t="shared" si="877"/>
        <v>1.9999999999999574E-2</v>
      </c>
      <c r="BG1163" s="14"/>
      <c r="BH1163" s="13">
        <f t="shared" si="878"/>
        <v>0</v>
      </c>
      <c r="BI1163" s="14">
        <f t="shared" si="879"/>
        <v>0</v>
      </c>
      <c r="BJ1163" s="13">
        <f t="shared" si="880"/>
        <v>23.170416666666263</v>
      </c>
      <c r="BK1163" s="14">
        <f t="shared" si="881"/>
        <v>1</v>
      </c>
      <c r="BL1163" s="13">
        <f t="shared" si="882"/>
        <v>0</v>
      </c>
    </row>
    <row r="1164" spans="1:64" x14ac:dyDescent="0.25">
      <c r="A1164" s="23">
        <f t="shared" si="883"/>
        <v>23.190416666666263</v>
      </c>
      <c r="B1164" s="8" t="s">
        <v>80</v>
      </c>
      <c r="D1164" s="10" t="s">
        <v>67</v>
      </c>
      <c r="E1164" s="11"/>
      <c r="F1164" t="s">
        <v>65</v>
      </c>
      <c r="H1164" s="10" t="s">
        <v>67</v>
      </c>
      <c r="I1164" s="10" t="s">
        <v>67</v>
      </c>
      <c r="J1164" s="10" t="s">
        <v>67</v>
      </c>
      <c r="L1164" s="13">
        <f t="shared" si="838"/>
        <v>0</v>
      </c>
      <c r="M1164" s="14">
        <f t="shared" si="852"/>
        <v>0</v>
      </c>
      <c r="N1164" s="13">
        <f t="shared" si="839"/>
        <v>0</v>
      </c>
      <c r="O1164" s="14">
        <f t="shared" si="853"/>
        <v>0</v>
      </c>
      <c r="P1164" s="13">
        <f t="shared" si="840"/>
        <v>0</v>
      </c>
      <c r="Q1164" s="14"/>
      <c r="R1164" s="13">
        <f t="shared" si="841"/>
        <v>0</v>
      </c>
      <c r="S1164" s="14">
        <f t="shared" si="854"/>
        <v>0</v>
      </c>
      <c r="T1164" s="13">
        <f t="shared" si="842"/>
        <v>0</v>
      </c>
      <c r="U1164" s="14">
        <f t="shared" si="855"/>
        <v>0</v>
      </c>
      <c r="V1164" s="13">
        <f t="shared" si="843"/>
        <v>1.9999999999999574E-2</v>
      </c>
      <c r="W1164" s="14"/>
      <c r="X1164" s="13">
        <f t="shared" si="844"/>
        <v>0</v>
      </c>
      <c r="Y1164" s="14">
        <f t="shared" si="856"/>
        <v>0</v>
      </c>
      <c r="Z1164" s="13">
        <f t="shared" si="845"/>
        <v>0</v>
      </c>
      <c r="AA1164" s="14">
        <f t="shared" si="857"/>
        <v>0</v>
      </c>
      <c r="AB1164" s="13">
        <f t="shared" si="846"/>
        <v>0</v>
      </c>
      <c r="AC1164" s="14"/>
      <c r="AD1164" s="13">
        <f t="shared" si="847"/>
        <v>0</v>
      </c>
      <c r="AE1164" s="14">
        <f t="shared" si="858"/>
        <v>0</v>
      </c>
      <c r="AF1164" s="13">
        <f t="shared" si="848"/>
        <v>0</v>
      </c>
      <c r="AG1164" s="14">
        <f t="shared" si="859"/>
        <v>0</v>
      </c>
      <c r="AH1164" s="13">
        <f t="shared" si="849"/>
        <v>0</v>
      </c>
      <c r="AI1164" s="14"/>
      <c r="AJ1164" s="13">
        <f t="shared" si="850"/>
        <v>0</v>
      </c>
      <c r="AK1164" s="14">
        <f t="shared" si="860"/>
        <v>0</v>
      </c>
      <c r="AL1164" s="13">
        <f t="shared" si="851"/>
        <v>0</v>
      </c>
      <c r="AM1164" s="14">
        <f t="shared" si="861"/>
        <v>0</v>
      </c>
      <c r="AN1164" s="13">
        <f t="shared" si="862"/>
        <v>0</v>
      </c>
      <c r="AO1164" s="14"/>
      <c r="AP1164" s="13">
        <f t="shared" si="863"/>
        <v>0</v>
      </c>
      <c r="AQ1164" s="14">
        <f t="shared" si="864"/>
        <v>0</v>
      </c>
      <c r="AR1164" s="13">
        <f t="shared" si="865"/>
        <v>0</v>
      </c>
      <c r="AS1164" s="14">
        <f t="shared" si="866"/>
        <v>0</v>
      </c>
      <c r="AT1164" s="13">
        <f t="shared" si="867"/>
        <v>1.9999999999999574E-2</v>
      </c>
      <c r="AU1164" s="14"/>
      <c r="AV1164" s="13">
        <f t="shared" si="868"/>
        <v>23.190416666666263</v>
      </c>
      <c r="AW1164" s="14">
        <f t="shared" si="869"/>
        <v>1</v>
      </c>
      <c r="AX1164" s="13">
        <f t="shared" si="870"/>
        <v>0</v>
      </c>
      <c r="AY1164" s="14">
        <f t="shared" si="871"/>
        <v>0</v>
      </c>
      <c r="AZ1164" s="13">
        <f t="shared" si="872"/>
        <v>0</v>
      </c>
      <c r="BA1164" s="14"/>
      <c r="BB1164" s="13">
        <f t="shared" si="873"/>
        <v>0</v>
      </c>
      <c r="BC1164" s="14">
        <f t="shared" si="874"/>
        <v>0</v>
      </c>
      <c r="BD1164" s="13">
        <f t="shared" si="875"/>
        <v>0</v>
      </c>
      <c r="BE1164" s="14">
        <f t="shared" si="876"/>
        <v>0</v>
      </c>
      <c r="BF1164" s="13">
        <f t="shared" si="877"/>
        <v>1.9999999999999574E-2</v>
      </c>
      <c r="BG1164" s="14"/>
      <c r="BH1164" s="13">
        <f t="shared" si="878"/>
        <v>0</v>
      </c>
      <c r="BI1164" s="14">
        <f t="shared" si="879"/>
        <v>0</v>
      </c>
      <c r="BJ1164" s="13">
        <f t="shared" si="880"/>
        <v>0</v>
      </c>
      <c r="BK1164" s="14">
        <f t="shared" si="881"/>
        <v>0</v>
      </c>
      <c r="BL1164" s="13">
        <f t="shared" si="882"/>
        <v>0</v>
      </c>
    </row>
    <row r="1165" spans="1:64" x14ac:dyDescent="0.25">
      <c r="A1165" s="23">
        <f t="shared" si="883"/>
        <v>23.210416666666262</v>
      </c>
      <c r="B1165" s="8"/>
      <c r="D1165" s="10" t="s">
        <v>67</v>
      </c>
      <c r="F1165" t="s">
        <v>65</v>
      </c>
      <c r="H1165" s="10" t="s">
        <v>67</v>
      </c>
      <c r="I1165" s="10" t="s">
        <v>67</v>
      </c>
      <c r="J1165" s="10" t="s">
        <v>67</v>
      </c>
      <c r="L1165" s="13">
        <f t="shared" si="838"/>
        <v>0</v>
      </c>
      <c r="M1165" s="14">
        <f t="shared" si="852"/>
        <v>0</v>
      </c>
      <c r="N1165" s="13">
        <f t="shared" si="839"/>
        <v>0</v>
      </c>
      <c r="O1165" s="14">
        <f t="shared" si="853"/>
        <v>0</v>
      </c>
      <c r="P1165" s="13">
        <f t="shared" si="840"/>
        <v>0</v>
      </c>
      <c r="Q1165" s="14"/>
      <c r="R1165" s="13">
        <f t="shared" si="841"/>
        <v>0</v>
      </c>
      <c r="S1165" s="14">
        <f t="shared" si="854"/>
        <v>0</v>
      </c>
      <c r="T1165" s="13">
        <f t="shared" si="842"/>
        <v>0</v>
      </c>
      <c r="U1165" s="14">
        <f t="shared" si="855"/>
        <v>0</v>
      </c>
      <c r="V1165" s="13">
        <f t="shared" si="843"/>
        <v>1.9999999999999574E-2</v>
      </c>
      <c r="W1165" s="14"/>
      <c r="X1165" s="13">
        <f t="shared" si="844"/>
        <v>0</v>
      </c>
      <c r="Y1165" s="14">
        <f t="shared" si="856"/>
        <v>0</v>
      </c>
      <c r="Z1165" s="13">
        <f t="shared" si="845"/>
        <v>0</v>
      </c>
      <c r="AA1165" s="14">
        <f t="shared" si="857"/>
        <v>0</v>
      </c>
      <c r="AB1165" s="13">
        <f t="shared" si="846"/>
        <v>0</v>
      </c>
      <c r="AC1165" s="14"/>
      <c r="AD1165" s="13">
        <f t="shared" si="847"/>
        <v>0</v>
      </c>
      <c r="AE1165" s="14">
        <f t="shared" si="858"/>
        <v>0</v>
      </c>
      <c r="AF1165" s="13">
        <f t="shared" si="848"/>
        <v>0</v>
      </c>
      <c r="AG1165" s="14">
        <f t="shared" si="859"/>
        <v>0</v>
      </c>
      <c r="AH1165" s="13">
        <f t="shared" si="849"/>
        <v>0</v>
      </c>
      <c r="AI1165" s="14"/>
      <c r="AJ1165" s="13">
        <f t="shared" si="850"/>
        <v>0</v>
      </c>
      <c r="AK1165" s="14">
        <f t="shared" si="860"/>
        <v>0</v>
      </c>
      <c r="AL1165" s="13">
        <f t="shared" si="851"/>
        <v>0</v>
      </c>
      <c r="AM1165" s="14">
        <f t="shared" si="861"/>
        <v>0</v>
      </c>
      <c r="AN1165" s="13">
        <f t="shared" si="862"/>
        <v>0</v>
      </c>
      <c r="AO1165" s="14"/>
      <c r="AP1165" s="13">
        <f t="shared" si="863"/>
        <v>0</v>
      </c>
      <c r="AQ1165" s="14">
        <f t="shared" si="864"/>
        <v>0</v>
      </c>
      <c r="AR1165" s="13">
        <f t="shared" si="865"/>
        <v>0</v>
      </c>
      <c r="AS1165" s="14">
        <f t="shared" si="866"/>
        <v>0</v>
      </c>
      <c r="AT1165" s="13">
        <f t="shared" si="867"/>
        <v>1.9999999999999574E-2</v>
      </c>
      <c r="AU1165" s="14"/>
      <c r="AV1165" s="13">
        <f t="shared" si="868"/>
        <v>0</v>
      </c>
      <c r="AW1165" s="14">
        <f t="shared" si="869"/>
        <v>0</v>
      </c>
      <c r="AX1165" s="13">
        <f t="shared" si="870"/>
        <v>0</v>
      </c>
      <c r="AY1165" s="14">
        <f t="shared" si="871"/>
        <v>0</v>
      </c>
      <c r="AZ1165" s="13">
        <f t="shared" si="872"/>
        <v>0</v>
      </c>
      <c r="BA1165" s="14"/>
      <c r="BB1165" s="13">
        <f t="shared" si="873"/>
        <v>0</v>
      </c>
      <c r="BC1165" s="14">
        <f t="shared" si="874"/>
        <v>0</v>
      </c>
      <c r="BD1165" s="13">
        <f t="shared" si="875"/>
        <v>0</v>
      </c>
      <c r="BE1165" s="14">
        <f t="shared" si="876"/>
        <v>0</v>
      </c>
      <c r="BF1165" s="13">
        <f t="shared" si="877"/>
        <v>1.9999999999999574E-2</v>
      </c>
      <c r="BG1165" s="14"/>
      <c r="BH1165" s="13">
        <f t="shared" si="878"/>
        <v>0</v>
      </c>
      <c r="BI1165" s="14">
        <f t="shared" si="879"/>
        <v>0</v>
      </c>
      <c r="BJ1165" s="13">
        <f t="shared" si="880"/>
        <v>0</v>
      </c>
      <c r="BK1165" s="14">
        <f t="shared" si="881"/>
        <v>0</v>
      </c>
      <c r="BL1165" s="13">
        <f t="shared" si="882"/>
        <v>0</v>
      </c>
    </row>
    <row r="1166" spans="1:64" x14ac:dyDescent="0.25">
      <c r="A1166" s="23">
        <f t="shared" si="883"/>
        <v>23.230416666666262</v>
      </c>
      <c r="B1166" s="8"/>
      <c r="D1166" s="10" t="s">
        <v>67</v>
      </c>
      <c r="F1166" t="s">
        <v>65</v>
      </c>
      <c r="H1166" s="10" t="s">
        <v>67</v>
      </c>
      <c r="I1166" s="10" t="s">
        <v>67</v>
      </c>
      <c r="J1166" s="10" t="s">
        <v>67</v>
      </c>
      <c r="L1166" s="13">
        <f t="shared" si="838"/>
        <v>0</v>
      </c>
      <c r="M1166" s="14">
        <f t="shared" si="852"/>
        <v>0</v>
      </c>
      <c r="N1166" s="13">
        <f t="shared" si="839"/>
        <v>0</v>
      </c>
      <c r="O1166" s="14">
        <f t="shared" si="853"/>
        <v>0</v>
      </c>
      <c r="P1166" s="13">
        <f t="shared" si="840"/>
        <v>0</v>
      </c>
      <c r="Q1166" s="14"/>
      <c r="R1166" s="13">
        <f t="shared" si="841"/>
        <v>0</v>
      </c>
      <c r="S1166" s="14">
        <f t="shared" si="854"/>
        <v>0</v>
      </c>
      <c r="T1166" s="13">
        <f t="shared" si="842"/>
        <v>0</v>
      </c>
      <c r="U1166" s="14">
        <f t="shared" si="855"/>
        <v>0</v>
      </c>
      <c r="V1166" s="13">
        <f t="shared" si="843"/>
        <v>1.9999999999999574E-2</v>
      </c>
      <c r="W1166" s="14"/>
      <c r="X1166" s="13">
        <f t="shared" si="844"/>
        <v>0</v>
      </c>
      <c r="Y1166" s="14">
        <f t="shared" si="856"/>
        <v>0</v>
      </c>
      <c r="Z1166" s="13">
        <f t="shared" si="845"/>
        <v>0</v>
      </c>
      <c r="AA1166" s="14">
        <f t="shared" si="857"/>
        <v>0</v>
      </c>
      <c r="AB1166" s="13">
        <f t="shared" si="846"/>
        <v>0</v>
      </c>
      <c r="AC1166" s="14"/>
      <c r="AD1166" s="13">
        <f t="shared" si="847"/>
        <v>0</v>
      </c>
      <c r="AE1166" s="14">
        <f t="shared" si="858"/>
        <v>0</v>
      </c>
      <c r="AF1166" s="13">
        <f t="shared" si="848"/>
        <v>0</v>
      </c>
      <c r="AG1166" s="14">
        <f t="shared" si="859"/>
        <v>0</v>
      </c>
      <c r="AH1166" s="13">
        <f t="shared" si="849"/>
        <v>0</v>
      </c>
      <c r="AI1166" s="14"/>
      <c r="AJ1166" s="13">
        <f t="shared" si="850"/>
        <v>0</v>
      </c>
      <c r="AK1166" s="14">
        <f t="shared" si="860"/>
        <v>0</v>
      </c>
      <c r="AL1166" s="13">
        <f t="shared" si="851"/>
        <v>0</v>
      </c>
      <c r="AM1166" s="14">
        <f t="shared" si="861"/>
        <v>0</v>
      </c>
      <c r="AN1166" s="13">
        <f t="shared" si="862"/>
        <v>0</v>
      </c>
      <c r="AO1166" s="14"/>
      <c r="AP1166" s="13">
        <f t="shared" si="863"/>
        <v>0</v>
      </c>
      <c r="AQ1166" s="14">
        <f t="shared" si="864"/>
        <v>0</v>
      </c>
      <c r="AR1166" s="13">
        <f t="shared" si="865"/>
        <v>0</v>
      </c>
      <c r="AS1166" s="14">
        <f t="shared" si="866"/>
        <v>0</v>
      </c>
      <c r="AT1166" s="13">
        <f t="shared" si="867"/>
        <v>1.9999999999999574E-2</v>
      </c>
      <c r="AU1166" s="14"/>
      <c r="AV1166" s="13">
        <f t="shared" si="868"/>
        <v>0</v>
      </c>
      <c r="AW1166" s="14">
        <f t="shared" si="869"/>
        <v>0</v>
      </c>
      <c r="AX1166" s="13">
        <f t="shared" si="870"/>
        <v>0</v>
      </c>
      <c r="AY1166" s="14">
        <f t="shared" si="871"/>
        <v>0</v>
      </c>
      <c r="AZ1166" s="13">
        <f t="shared" si="872"/>
        <v>0</v>
      </c>
      <c r="BA1166" s="14"/>
      <c r="BB1166" s="13">
        <f t="shared" si="873"/>
        <v>0</v>
      </c>
      <c r="BC1166" s="14">
        <f t="shared" si="874"/>
        <v>0</v>
      </c>
      <c r="BD1166" s="13">
        <f t="shared" si="875"/>
        <v>0</v>
      </c>
      <c r="BE1166" s="14">
        <f t="shared" si="876"/>
        <v>0</v>
      </c>
      <c r="BF1166" s="13">
        <f t="shared" si="877"/>
        <v>1.9999999999999574E-2</v>
      </c>
      <c r="BG1166" s="14"/>
      <c r="BH1166" s="13">
        <f t="shared" si="878"/>
        <v>0</v>
      </c>
      <c r="BI1166" s="14">
        <f t="shared" si="879"/>
        <v>0</v>
      </c>
      <c r="BJ1166" s="13">
        <f t="shared" si="880"/>
        <v>0</v>
      </c>
      <c r="BK1166" s="14">
        <f t="shared" si="881"/>
        <v>0</v>
      </c>
      <c r="BL1166" s="13">
        <f t="shared" si="882"/>
        <v>0</v>
      </c>
    </row>
    <row r="1167" spans="1:64" x14ac:dyDescent="0.25">
      <c r="A1167" s="23">
        <f t="shared" si="883"/>
        <v>23.250416666666261</v>
      </c>
      <c r="B1167" s="8"/>
      <c r="D1167" s="10" t="s">
        <v>67</v>
      </c>
      <c r="F1167" t="s">
        <v>65</v>
      </c>
      <c r="H1167" s="10" t="s">
        <v>67</v>
      </c>
      <c r="I1167" s="10" t="s">
        <v>67</v>
      </c>
      <c r="J1167" s="10" t="s">
        <v>67</v>
      </c>
      <c r="L1167" s="13">
        <f t="shared" si="838"/>
        <v>0</v>
      </c>
      <c r="M1167" s="14">
        <f t="shared" si="852"/>
        <v>0</v>
      </c>
      <c r="N1167" s="13">
        <f t="shared" si="839"/>
        <v>0</v>
      </c>
      <c r="O1167" s="14">
        <f t="shared" si="853"/>
        <v>0</v>
      </c>
      <c r="P1167" s="13">
        <f t="shared" si="840"/>
        <v>0</v>
      </c>
      <c r="Q1167" s="14"/>
      <c r="R1167" s="13">
        <f t="shared" si="841"/>
        <v>0</v>
      </c>
      <c r="S1167" s="14">
        <f t="shared" si="854"/>
        <v>0</v>
      </c>
      <c r="T1167" s="13">
        <f t="shared" si="842"/>
        <v>0</v>
      </c>
      <c r="U1167" s="14">
        <f t="shared" si="855"/>
        <v>0</v>
      </c>
      <c r="V1167" s="13">
        <f t="shared" si="843"/>
        <v>1.9999999999999574E-2</v>
      </c>
      <c r="W1167" s="14"/>
      <c r="X1167" s="13">
        <f t="shared" si="844"/>
        <v>0</v>
      </c>
      <c r="Y1167" s="14">
        <f t="shared" si="856"/>
        <v>0</v>
      </c>
      <c r="Z1167" s="13">
        <f t="shared" si="845"/>
        <v>0</v>
      </c>
      <c r="AA1167" s="14">
        <f t="shared" si="857"/>
        <v>0</v>
      </c>
      <c r="AB1167" s="13">
        <f t="shared" si="846"/>
        <v>0</v>
      </c>
      <c r="AC1167" s="14"/>
      <c r="AD1167" s="13">
        <f t="shared" si="847"/>
        <v>0</v>
      </c>
      <c r="AE1167" s="14">
        <f t="shared" si="858"/>
        <v>0</v>
      </c>
      <c r="AF1167" s="13">
        <f t="shared" si="848"/>
        <v>0</v>
      </c>
      <c r="AG1167" s="14">
        <f t="shared" si="859"/>
        <v>0</v>
      </c>
      <c r="AH1167" s="13">
        <f t="shared" si="849"/>
        <v>0</v>
      </c>
      <c r="AI1167" s="14"/>
      <c r="AJ1167" s="13">
        <f t="shared" si="850"/>
        <v>0</v>
      </c>
      <c r="AK1167" s="14">
        <f t="shared" si="860"/>
        <v>0</v>
      </c>
      <c r="AL1167" s="13">
        <f t="shared" si="851"/>
        <v>0</v>
      </c>
      <c r="AM1167" s="14">
        <f t="shared" si="861"/>
        <v>0</v>
      </c>
      <c r="AN1167" s="13">
        <f t="shared" si="862"/>
        <v>0</v>
      </c>
      <c r="AO1167" s="14"/>
      <c r="AP1167" s="13">
        <f t="shared" si="863"/>
        <v>0</v>
      </c>
      <c r="AQ1167" s="14">
        <f t="shared" si="864"/>
        <v>0</v>
      </c>
      <c r="AR1167" s="13">
        <f t="shared" si="865"/>
        <v>0</v>
      </c>
      <c r="AS1167" s="14">
        <f t="shared" si="866"/>
        <v>0</v>
      </c>
      <c r="AT1167" s="13">
        <f t="shared" si="867"/>
        <v>1.9999999999999574E-2</v>
      </c>
      <c r="AU1167" s="14"/>
      <c r="AV1167" s="13">
        <f t="shared" si="868"/>
        <v>0</v>
      </c>
      <c r="AW1167" s="14">
        <f t="shared" si="869"/>
        <v>0</v>
      </c>
      <c r="AX1167" s="13">
        <f t="shared" si="870"/>
        <v>0</v>
      </c>
      <c r="AY1167" s="14">
        <f t="shared" si="871"/>
        <v>0</v>
      </c>
      <c r="AZ1167" s="13">
        <f t="shared" si="872"/>
        <v>0</v>
      </c>
      <c r="BA1167" s="14"/>
      <c r="BB1167" s="13">
        <f t="shared" si="873"/>
        <v>0</v>
      </c>
      <c r="BC1167" s="14">
        <f t="shared" si="874"/>
        <v>0</v>
      </c>
      <c r="BD1167" s="13">
        <f t="shared" si="875"/>
        <v>0</v>
      </c>
      <c r="BE1167" s="14">
        <f t="shared" si="876"/>
        <v>0</v>
      </c>
      <c r="BF1167" s="13">
        <f t="shared" si="877"/>
        <v>1.9999999999999574E-2</v>
      </c>
      <c r="BG1167" s="14"/>
      <c r="BH1167" s="13">
        <f t="shared" si="878"/>
        <v>0</v>
      </c>
      <c r="BI1167" s="14">
        <f t="shared" si="879"/>
        <v>0</v>
      </c>
      <c r="BJ1167" s="13">
        <f t="shared" si="880"/>
        <v>0</v>
      </c>
      <c r="BK1167" s="14">
        <f t="shared" si="881"/>
        <v>0</v>
      </c>
      <c r="BL1167" s="13">
        <f t="shared" si="882"/>
        <v>0</v>
      </c>
    </row>
    <row r="1168" spans="1:64" x14ac:dyDescent="0.25">
      <c r="A1168" s="23">
        <f t="shared" si="883"/>
        <v>23.270416666666261</v>
      </c>
      <c r="B1168" s="8" t="s">
        <v>76</v>
      </c>
      <c r="D1168" t="s">
        <v>65</v>
      </c>
      <c r="F1168" s="11" t="s">
        <v>66</v>
      </c>
      <c r="H1168" s="10" t="s">
        <v>67</v>
      </c>
      <c r="I1168" s="10" t="s">
        <v>67</v>
      </c>
      <c r="J1168" s="10" t="s">
        <v>67</v>
      </c>
      <c r="L1168" s="13">
        <f t="shared" si="838"/>
        <v>0</v>
      </c>
      <c r="M1168" s="14">
        <f t="shared" si="852"/>
        <v>0</v>
      </c>
      <c r="N1168" s="13">
        <f t="shared" si="839"/>
        <v>0</v>
      </c>
      <c r="O1168" s="14">
        <f t="shared" si="853"/>
        <v>0</v>
      </c>
      <c r="P1168" s="13">
        <f t="shared" si="840"/>
        <v>0</v>
      </c>
      <c r="Q1168" s="14"/>
      <c r="R1168" s="13">
        <f t="shared" si="841"/>
        <v>0</v>
      </c>
      <c r="S1168" s="14">
        <f t="shared" si="854"/>
        <v>0</v>
      </c>
      <c r="T1168" s="13">
        <f t="shared" si="842"/>
        <v>0</v>
      </c>
      <c r="U1168" s="14">
        <f t="shared" si="855"/>
        <v>0</v>
      </c>
      <c r="V1168" s="13">
        <f t="shared" si="843"/>
        <v>0</v>
      </c>
      <c r="W1168" s="14"/>
      <c r="X1168" s="13">
        <f t="shared" si="844"/>
        <v>0</v>
      </c>
      <c r="Y1168" s="14">
        <f t="shared" si="856"/>
        <v>0</v>
      </c>
      <c r="Z1168" s="13">
        <f t="shared" si="845"/>
        <v>0</v>
      </c>
      <c r="AA1168" s="14">
        <f t="shared" si="857"/>
        <v>0</v>
      </c>
      <c r="AB1168" s="13">
        <f t="shared" si="846"/>
        <v>0</v>
      </c>
      <c r="AC1168" s="14"/>
      <c r="AD1168" s="13">
        <f t="shared" si="847"/>
        <v>0</v>
      </c>
      <c r="AE1168" s="14">
        <f t="shared" si="858"/>
        <v>0</v>
      </c>
      <c r="AF1168" s="13">
        <f t="shared" si="848"/>
        <v>23.270416666666261</v>
      </c>
      <c r="AG1168" s="14">
        <f t="shared" si="859"/>
        <v>1</v>
      </c>
      <c r="AH1168" s="13">
        <f t="shared" si="849"/>
        <v>0</v>
      </c>
      <c r="AI1168" s="14"/>
      <c r="AJ1168" s="13">
        <f t="shared" si="850"/>
        <v>0</v>
      </c>
      <c r="AK1168" s="14">
        <f t="shared" si="860"/>
        <v>0</v>
      </c>
      <c r="AL1168" s="13">
        <f t="shared" si="851"/>
        <v>0</v>
      </c>
      <c r="AM1168" s="14">
        <f t="shared" si="861"/>
        <v>0</v>
      </c>
      <c r="AN1168" s="13">
        <f t="shared" si="862"/>
        <v>0</v>
      </c>
      <c r="AO1168" s="14"/>
      <c r="AP1168" s="13">
        <f t="shared" si="863"/>
        <v>0</v>
      </c>
      <c r="AQ1168" s="14">
        <f t="shared" si="864"/>
        <v>0</v>
      </c>
      <c r="AR1168" s="13">
        <f t="shared" si="865"/>
        <v>0</v>
      </c>
      <c r="AS1168" s="14">
        <f t="shared" si="866"/>
        <v>0</v>
      </c>
      <c r="AT1168" s="13">
        <f t="shared" si="867"/>
        <v>1.9999999999999574E-2</v>
      </c>
      <c r="AU1168" s="14"/>
      <c r="AV1168" s="13">
        <f t="shared" si="868"/>
        <v>0</v>
      </c>
      <c r="AW1168" s="14">
        <f t="shared" si="869"/>
        <v>0</v>
      </c>
      <c r="AX1168" s="13">
        <f t="shared" si="870"/>
        <v>0</v>
      </c>
      <c r="AY1168" s="14">
        <f t="shared" si="871"/>
        <v>0</v>
      </c>
      <c r="AZ1168" s="13">
        <f t="shared" si="872"/>
        <v>0</v>
      </c>
      <c r="BA1168" s="14"/>
      <c r="BB1168" s="13">
        <f t="shared" si="873"/>
        <v>0</v>
      </c>
      <c r="BC1168" s="14">
        <f t="shared" si="874"/>
        <v>0</v>
      </c>
      <c r="BD1168" s="13">
        <f t="shared" si="875"/>
        <v>0</v>
      </c>
      <c r="BE1168" s="14">
        <f t="shared" si="876"/>
        <v>0</v>
      </c>
      <c r="BF1168" s="13">
        <f t="shared" si="877"/>
        <v>1.9999999999999574E-2</v>
      </c>
      <c r="BG1168" s="14"/>
      <c r="BH1168" s="13">
        <f t="shared" si="878"/>
        <v>0</v>
      </c>
      <c r="BI1168" s="14">
        <f t="shared" si="879"/>
        <v>0</v>
      </c>
      <c r="BJ1168" s="13">
        <f t="shared" si="880"/>
        <v>0</v>
      </c>
      <c r="BK1168" s="14">
        <f t="shared" si="881"/>
        <v>0</v>
      </c>
      <c r="BL1168" s="13">
        <f t="shared" si="882"/>
        <v>0</v>
      </c>
    </row>
    <row r="1169" spans="1:64" x14ac:dyDescent="0.25">
      <c r="A1169" s="23">
        <f t="shared" si="883"/>
        <v>23.29041666666626</v>
      </c>
      <c r="B1169" s="8" t="s">
        <v>75</v>
      </c>
      <c r="D1169" t="s">
        <v>65</v>
      </c>
      <c r="G1169" s="10" t="s">
        <v>67</v>
      </c>
      <c r="H1169" s="10" t="s">
        <v>67</v>
      </c>
      <c r="I1169" s="10" t="s">
        <v>67</v>
      </c>
      <c r="J1169" s="10" t="s">
        <v>67</v>
      </c>
      <c r="L1169" s="13">
        <f t="shared" si="838"/>
        <v>0</v>
      </c>
      <c r="M1169" s="14">
        <f t="shared" si="852"/>
        <v>0</v>
      </c>
      <c r="N1169" s="13">
        <f t="shared" si="839"/>
        <v>0</v>
      </c>
      <c r="O1169" s="14">
        <f t="shared" si="853"/>
        <v>0</v>
      </c>
      <c r="P1169" s="13">
        <f t="shared" si="840"/>
        <v>0</v>
      </c>
      <c r="Q1169" s="14"/>
      <c r="R1169" s="13">
        <f t="shared" si="841"/>
        <v>0</v>
      </c>
      <c r="S1169" s="14">
        <f t="shared" si="854"/>
        <v>0</v>
      </c>
      <c r="T1169" s="13">
        <f t="shared" si="842"/>
        <v>0</v>
      </c>
      <c r="U1169" s="14">
        <f t="shared" si="855"/>
        <v>0</v>
      </c>
      <c r="V1169" s="13">
        <f t="shared" si="843"/>
        <v>0</v>
      </c>
      <c r="W1169" s="14"/>
      <c r="X1169" s="13">
        <f t="shared" si="844"/>
        <v>0</v>
      </c>
      <c r="Y1169" s="14">
        <f t="shared" si="856"/>
        <v>0</v>
      </c>
      <c r="Z1169" s="13">
        <f t="shared" si="845"/>
        <v>0</v>
      </c>
      <c r="AA1169" s="14">
        <f t="shared" si="857"/>
        <v>0</v>
      </c>
      <c r="AB1169" s="13">
        <f t="shared" si="846"/>
        <v>0</v>
      </c>
      <c r="AC1169" s="14"/>
      <c r="AD1169" s="13">
        <f t="shared" si="847"/>
        <v>0</v>
      </c>
      <c r="AE1169" s="14">
        <f t="shared" si="858"/>
        <v>0</v>
      </c>
      <c r="AF1169" s="13">
        <f t="shared" si="848"/>
        <v>0</v>
      </c>
      <c r="AG1169" s="14">
        <f t="shared" si="859"/>
        <v>0</v>
      </c>
      <c r="AH1169" s="13">
        <f t="shared" si="849"/>
        <v>0</v>
      </c>
      <c r="AI1169" s="14"/>
      <c r="AJ1169" s="13">
        <f t="shared" si="850"/>
        <v>23.29041666666626</v>
      </c>
      <c r="AK1169" s="14">
        <f t="shared" si="860"/>
        <v>1</v>
      </c>
      <c r="AL1169" s="13">
        <f t="shared" si="851"/>
        <v>0</v>
      </c>
      <c r="AM1169" s="14">
        <f t="shared" si="861"/>
        <v>0</v>
      </c>
      <c r="AN1169" s="13">
        <f t="shared" si="862"/>
        <v>1.9999999999999574E-2</v>
      </c>
      <c r="AO1169" s="14"/>
      <c r="AP1169" s="13">
        <f t="shared" si="863"/>
        <v>0</v>
      </c>
      <c r="AQ1169" s="14">
        <f t="shared" si="864"/>
        <v>0</v>
      </c>
      <c r="AR1169" s="13">
        <f t="shared" si="865"/>
        <v>0</v>
      </c>
      <c r="AS1169" s="14">
        <f t="shared" si="866"/>
        <v>0</v>
      </c>
      <c r="AT1169" s="13">
        <f t="shared" si="867"/>
        <v>1.9999999999999574E-2</v>
      </c>
      <c r="AU1169" s="14"/>
      <c r="AV1169" s="13">
        <f t="shared" si="868"/>
        <v>0</v>
      </c>
      <c r="AW1169" s="14">
        <f t="shared" si="869"/>
        <v>0</v>
      </c>
      <c r="AX1169" s="13">
        <f t="shared" si="870"/>
        <v>0</v>
      </c>
      <c r="AY1169" s="14">
        <f t="shared" si="871"/>
        <v>0</v>
      </c>
      <c r="AZ1169" s="13">
        <f t="shared" si="872"/>
        <v>0</v>
      </c>
      <c r="BA1169" s="14"/>
      <c r="BB1169" s="13">
        <f t="shared" si="873"/>
        <v>0</v>
      </c>
      <c r="BC1169" s="14">
        <f t="shared" si="874"/>
        <v>0</v>
      </c>
      <c r="BD1169" s="13">
        <f t="shared" si="875"/>
        <v>0</v>
      </c>
      <c r="BE1169" s="14">
        <f t="shared" si="876"/>
        <v>0</v>
      </c>
      <c r="BF1169" s="13">
        <f t="shared" si="877"/>
        <v>1.9999999999999574E-2</v>
      </c>
      <c r="BG1169" s="14"/>
      <c r="BH1169" s="13">
        <f t="shared" si="878"/>
        <v>0</v>
      </c>
      <c r="BI1169" s="14">
        <f t="shared" si="879"/>
        <v>0</v>
      </c>
      <c r="BJ1169" s="13">
        <f t="shared" si="880"/>
        <v>0</v>
      </c>
      <c r="BK1169" s="14">
        <f t="shared" si="881"/>
        <v>0</v>
      </c>
      <c r="BL1169" s="13">
        <f t="shared" si="882"/>
        <v>0</v>
      </c>
    </row>
    <row r="1170" spans="1:64" x14ac:dyDescent="0.25">
      <c r="A1170" s="23">
        <f t="shared" si="883"/>
        <v>23.31041666666626</v>
      </c>
      <c r="B1170" s="8"/>
      <c r="D1170" t="s">
        <v>65</v>
      </c>
      <c r="G1170" s="10" t="s">
        <v>67</v>
      </c>
      <c r="H1170" s="10" t="s">
        <v>67</v>
      </c>
      <c r="I1170" s="10" t="s">
        <v>67</v>
      </c>
      <c r="J1170" s="10" t="s">
        <v>67</v>
      </c>
      <c r="L1170" s="13">
        <f t="shared" si="838"/>
        <v>0</v>
      </c>
      <c r="M1170" s="14">
        <f t="shared" si="852"/>
        <v>0</v>
      </c>
      <c r="N1170" s="13">
        <f t="shared" si="839"/>
        <v>0</v>
      </c>
      <c r="O1170" s="14">
        <f t="shared" si="853"/>
        <v>0</v>
      </c>
      <c r="P1170" s="13">
        <f t="shared" si="840"/>
        <v>0</v>
      </c>
      <c r="Q1170" s="14"/>
      <c r="R1170" s="13">
        <f t="shared" si="841"/>
        <v>0</v>
      </c>
      <c r="S1170" s="14">
        <f t="shared" si="854"/>
        <v>0</v>
      </c>
      <c r="T1170" s="13">
        <f t="shared" si="842"/>
        <v>0</v>
      </c>
      <c r="U1170" s="14">
        <f t="shared" si="855"/>
        <v>0</v>
      </c>
      <c r="V1170" s="13">
        <f t="shared" si="843"/>
        <v>0</v>
      </c>
      <c r="W1170" s="14"/>
      <c r="X1170" s="13">
        <f t="shared" si="844"/>
        <v>0</v>
      </c>
      <c r="Y1170" s="14">
        <f t="shared" si="856"/>
        <v>0</v>
      </c>
      <c r="Z1170" s="13">
        <f t="shared" si="845"/>
        <v>0</v>
      </c>
      <c r="AA1170" s="14">
        <f t="shared" si="857"/>
        <v>0</v>
      </c>
      <c r="AB1170" s="13">
        <f t="shared" si="846"/>
        <v>0</v>
      </c>
      <c r="AC1170" s="14"/>
      <c r="AD1170" s="13">
        <f t="shared" si="847"/>
        <v>0</v>
      </c>
      <c r="AE1170" s="14">
        <f t="shared" si="858"/>
        <v>0</v>
      </c>
      <c r="AF1170" s="13">
        <f t="shared" si="848"/>
        <v>0</v>
      </c>
      <c r="AG1170" s="14">
        <f t="shared" si="859"/>
        <v>0</v>
      </c>
      <c r="AH1170" s="13">
        <f t="shared" si="849"/>
        <v>0</v>
      </c>
      <c r="AI1170" s="14"/>
      <c r="AJ1170" s="13">
        <f t="shared" si="850"/>
        <v>0</v>
      </c>
      <c r="AK1170" s="14">
        <f t="shared" si="860"/>
        <v>0</v>
      </c>
      <c r="AL1170" s="13">
        <f t="shared" si="851"/>
        <v>0</v>
      </c>
      <c r="AM1170" s="14">
        <f t="shared" si="861"/>
        <v>0</v>
      </c>
      <c r="AN1170" s="13">
        <f t="shared" si="862"/>
        <v>1.9999999999999574E-2</v>
      </c>
      <c r="AO1170" s="14"/>
      <c r="AP1170" s="13">
        <f t="shared" si="863"/>
        <v>0</v>
      </c>
      <c r="AQ1170" s="14">
        <f t="shared" si="864"/>
        <v>0</v>
      </c>
      <c r="AR1170" s="13">
        <f t="shared" si="865"/>
        <v>0</v>
      </c>
      <c r="AS1170" s="14">
        <f t="shared" si="866"/>
        <v>0</v>
      </c>
      <c r="AT1170" s="13">
        <f t="shared" si="867"/>
        <v>1.9999999999999574E-2</v>
      </c>
      <c r="AU1170" s="14"/>
      <c r="AV1170" s="13">
        <f t="shared" si="868"/>
        <v>0</v>
      </c>
      <c r="AW1170" s="14">
        <f t="shared" si="869"/>
        <v>0</v>
      </c>
      <c r="AX1170" s="13">
        <f t="shared" si="870"/>
        <v>0</v>
      </c>
      <c r="AY1170" s="14">
        <f t="shared" si="871"/>
        <v>0</v>
      </c>
      <c r="AZ1170" s="13">
        <f t="shared" si="872"/>
        <v>0</v>
      </c>
      <c r="BA1170" s="14"/>
      <c r="BB1170" s="13">
        <f t="shared" si="873"/>
        <v>0</v>
      </c>
      <c r="BC1170" s="14">
        <f t="shared" si="874"/>
        <v>0</v>
      </c>
      <c r="BD1170" s="13">
        <f t="shared" si="875"/>
        <v>0</v>
      </c>
      <c r="BE1170" s="14">
        <f t="shared" si="876"/>
        <v>0</v>
      </c>
      <c r="BF1170" s="13">
        <f t="shared" si="877"/>
        <v>1.9999999999999574E-2</v>
      </c>
      <c r="BG1170" s="14"/>
      <c r="BH1170" s="13">
        <f t="shared" si="878"/>
        <v>0</v>
      </c>
      <c r="BI1170" s="14">
        <f t="shared" si="879"/>
        <v>0</v>
      </c>
      <c r="BJ1170" s="13">
        <f t="shared" si="880"/>
        <v>0</v>
      </c>
      <c r="BK1170" s="14">
        <f t="shared" si="881"/>
        <v>0</v>
      </c>
      <c r="BL1170" s="13">
        <f t="shared" si="882"/>
        <v>0</v>
      </c>
    </row>
    <row r="1171" spans="1:64" x14ac:dyDescent="0.25">
      <c r="A1171" s="23">
        <f t="shared" si="883"/>
        <v>23.33041666666626</v>
      </c>
      <c r="B1171" s="8"/>
      <c r="D1171" t="s">
        <v>65</v>
      </c>
      <c r="G1171" s="10" t="s">
        <v>67</v>
      </c>
      <c r="H1171" s="10" t="s">
        <v>67</v>
      </c>
      <c r="I1171" s="10" t="s">
        <v>67</v>
      </c>
      <c r="J1171" s="10" t="s">
        <v>67</v>
      </c>
      <c r="L1171" s="13">
        <f t="shared" si="838"/>
        <v>0</v>
      </c>
      <c r="M1171" s="14">
        <f t="shared" si="852"/>
        <v>0</v>
      </c>
      <c r="N1171" s="13">
        <f t="shared" si="839"/>
        <v>0</v>
      </c>
      <c r="O1171" s="14">
        <f t="shared" si="853"/>
        <v>0</v>
      </c>
      <c r="P1171" s="13">
        <f t="shared" si="840"/>
        <v>0</v>
      </c>
      <c r="Q1171" s="14"/>
      <c r="R1171" s="13">
        <f t="shared" si="841"/>
        <v>0</v>
      </c>
      <c r="S1171" s="14">
        <f t="shared" si="854"/>
        <v>0</v>
      </c>
      <c r="T1171" s="13">
        <f t="shared" si="842"/>
        <v>0</v>
      </c>
      <c r="U1171" s="14">
        <f t="shared" si="855"/>
        <v>0</v>
      </c>
      <c r="V1171" s="13">
        <f t="shared" si="843"/>
        <v>0</v>
      </c>
      <c r="W1171" s="14"/>
      <c r="X1171" s="13">
        <f t="shared" si="844"/>
        <v>0</v>
      </c>
      <c r="Y1171" s="14">
        <f t="shared" si="856"/>
        <v>0</v>
      </c>
      <c r="Z1171" s="13">
        <f t="shared" si="845"/>
        <v>0</v>
      </c>
      <c r="AA1171" s="14">
        <f t="shared" si="857"/>
        <v>0</v>
      </c>
      <c r="AB1171" s="13">
        <f t="shared" si="846"/>
        <v>0</v>
      </c>
      <c r="AC1171" s="14"/>
      <c r="AD1171" s="13">
        <f t="shared" si="847"/>
        <v>0</v>
      </c>
      <c r="AE1171" s="14">
        <f t="shared" si="858"/>
        <v>0</v>
      </c>
      <c r="AF1171" s="13">
        <f t="shared" si="848"/>
        <v>0</v>
      </c>
      <c r="AG1171" s="14">
        <f t="shared" si="859"/>
        <v>0</v>
      </c>
      <c r="AH1171" s="13">
        <f t="shared" si="849"/>
        <v>0</v>
      </c>
      <c r="AI1171" s="14"/>
      <c r="AJ1171" s="13">
        <f t="shared" si="850"/>
        <v>0</v>
      </c>
      <c r="AK1171" s="14">
        <f t="shared" si="860"/>
        <v>0</v>
      </c>
      <c r="AL1171" s="13">
        <f t="shared" si="851"/>
        <v>0</v>
      </c>
      <c r="AM1171" s="14">
        <f t="shared" si="861"/>
        <v>0</v>
      </c>
      <c r="AN1171" s="13">
        <f t="shared" si="862"/>
        <v>1.9999999999999574E-2</v>
      </c>
      <c r="AO1171" s="14"/>
      <c r="AP1171" s="13">
        <f t="shared" si="863"/>
        <v>0</v>
      </c>
      <c r="AQ1171" s="14">
        <f t="shared" si="864"/>
        <v>0</v>
      </c>
      <c r="AR1171" s="13">
        <f t="shared" si="865"/>
        <v>0</v>
      </c>
      <c r="AS1171" s="14">
        <f t="shared" si="866"/>
        <v>0</v>
      </c>
      <c r="AT1171" s="13">
        <f t="shared" si="867"/>
        <v>1.9999999999999574E-2</v>
      </c>
      <c r="AU1171" s="14"/>
      <c r="AV1171" s="13">
        <f t="shared" si="868"/>
        <v>0</v>
      </c>
      <c r="AW1171" s="14">
        <f t="shared" si="869"/>
        <v>0</v>
      </c>
      <c r="AX1171" s="13">
        <f t="shared" si="870"/>
        <v>0</v>
      </c>
      <c r="AY1171" s="14">
        <f t="shared" si="871"/>
        <v>0</v>
      </c>
      <c r="AZ1171" s="13">
        <f t="shared" si="872"/>
        <v>0</v>
      </c>
      <c r="BA1171" s="14"/>
      <c r="BB1171" s="13">
        <f t="shared" si="873"/>
        <v>0</v>
      </c>
      <c r="BC1171" s="14">
        <f t="shared" si="874"/>
        <v>0</v>
      </c>
      <c r="BD1171" s="13">
        <f t="shared" si="875"/>
        <v>0</v>
      </c>
      <c r="BE1171" s="14">
        <f t="shared" si="876"/>
        <v>0</v>
      </c>
      <c r="BF1171" s="13">
        <f t="shared" si="877"/>
        <v>1.9999999999999574E-2</v>
      </c>
      <c r="BG1171" s="14"/>
      <c r="BH1171" s="13">
        <f t="shared" si="878"/>
        <v>0</v>
      </c>
      <c r="BI1171" s="14">
        <f t="shared" si="879"/>
        <v>0</v>
      </c>
      <c r="BJ1171" s="13">
        <f t="shared" si="880"/>
        <v>0</v>
      </c>
      <c r="BK1171" s="14">
        <f t="shared" si="881"/>
        <v>0</v>
      </c>
      <c r="BL1171" s="13">
        <f t="shared" si="882"/>
        <v>0</v>
      </c>
    </row>
    <row r="1172" spans="1:64" x14ac:dyDescent="0.25">
      <c r="A1172" s="23">
        <f t="shared" si="883"/>
        <v>23.350416666666259</v>
      </c>
      <c r="B1172" s="8"/>
      <c r="D1172" t="s">
        <v>65</v>
      </c>
      <c r="G1172" s="10" t="s">
        <v>67</v>
      </c>
      <c r="H1172" s="10" t="s">
        <v>67</v>
      </c>
      <c r="I1172" s="10" t="s">
        <v>67</v>
      </c>
      <c r="J1172" s="10" t="s">
        <v>67</v>
      </c>
      <c r="L1172" s="13">
        <f t="shared" si="838"/>
        <v>0</v>
      </c>
      <c r="M1172" s="14">
        <f t="shared" si="852"/>
        <v>0</v>
      </c>
      <c r="N1172" s="13">
        <f t="shared" si="839"/>
        <v>0</v>
      </c>
      <c r="O1172" s="14">
        <f t="shared" si="853"/>
        <v>0</v>
      </c>
      <c r="P1172" s="13">
        <f t="shared" si="840"/>
        <v>0</v>
      </c>
      <c r="Q1172" s="14"/>
      <c r="R1172" s="13">
        <f t="shared" si="841"/>
        <v>0</v>
      </c>
      <c r="S1172" s="14">
        <f t="shared" si="854"/>
        <v>0</v>
      </c>
      <c r="T1172" s="13">
        <f t="shared" si="842"/>
        <v>0</v>
      </c>
      <c r="U1172" s="14">
        <f t="shared" si="855"/>
        <v>0</v>
      </c>
      <c r="V1172" s="13">
        <f t="shared" si="843"/>
        <v>0</v>
      </c>
      <c r="W1172" s="14"/>
      <c r="X1172" s="13">
        <f t="shared" si="844"/>
        <v>0</v>
      </c>
      <c r="Y1172" s="14">
        <f t="shared" si="856"/>
        <v>0</v>
      </c>
      <c r="Z1172" s="13">
        <f t="shared" si="845"/>
        <v>0</v>
      </c>
      <c r="AA1172" s="14">
        <f t="shared" si="857"/>
        <v>0</v>
      </c>
      <c r="AB1172" s="13">
        <f t="shared" si="846"/>
        <v>0</v>
      </c>
      <c r="AC1172" s="14"/>
      <c r="AD1172" s="13">
        <f t="shared" si="847"/>
        <v>0</v>
      </c>
      <c r="AE1172" s="14">
        <f t="shared" si="858"/>
        <v>0</v>
      </c>
      <c r="AF1172" s="13">
        <f t="shared" si="848"/>
        <v>0</v>
      </c>
      <c r="AG1172" s="14">
        <f t="shared" si="859"/>
        <v>0</v>
      </c>
      <c r="AH1172" s="13">
        <f t="shared" si="849"/>
        <v>0</v>
      </c>
      <c r="AI1172" s="14"/>
      <c r="AJ1172" s="13">
        <f t="shared" si="850"/>
        <v>0</v>
      </c>
      <c r="AK1172" s="14">
        <f t="shared" si="860"/>
        <v>0</v>
      </c>
      <c r="AL1172" s="13">
        <f t="shared" si="851"/>
        <v>0</v>
      </c>
      <c r="AM1172" s="14">
        <f t="shared" si="861"/>
        <v>0</v>
      </c>
      <c r="AN1172" s="13">
        <f t="shared" si="862"/>
        <v>1.9999999999999574E-2</v>
      </c>
      <c r="AO1172" s="14"/>
      <c r="AP1172" s="13">
        <f t="shared" si="863"/>
        <v>0</v>
      </c>
      <c r="AQ1172" s="14">
        <f t="shared" si="864"/>
        <v>0</v>
      </c>
      <c r="AR1172" s="13">
        <f t="shared" si="865"/>
        <v>0</v>
      </c>
      <c r="AS1172" s="14">
        <f t="shared" si="866"/>
        <v>0</v>
      </c>
      <c r="AT1172" s="13">
        <f t="shared" si="867"/>
        <v>1.9999999999999574E-2</v>
      </c>
      <c r="AU1172" s="14"/>
      <c r="AV1172" s="13">
        <f t="shared" si="868"/>
        <v>0</v>
      </c>
      <c r="AW1172" s="14">
        <f t="shared" si="869"/>
        <v>0</v>
      </c>
      <c r="AX1172" s="13">
        <f t="shared" si="870"/>
        <v>0</v>
      </c>
      <c r="AY1172" s="14">
        <f t="shared" si="871"/>
        <v>0</v>
      </c>
      <c r="AZ1172" s="13">
        <f t="shared" si="872"/>
        <v>0</v>
      </c>
      <c r="BA1172" s="14"/>
      <c r="BB1172" s="13">
        <f t="shared" si="873"/>
        <v>0</v>
      </c>
      <c r="BC1172" s="14">
        <f t="shared" si="874"/>
        <v>0</v>
      </c>
      <c r="BD1172" s="13">
        <f t="shared" si="875"/>
        <v>0</v>
      </c>
      <c r="BE1172" s="14">
        <f t="shared" si="876"/>
        <v>0</v>
      </c>
      <c r="BF1172" s="13">
        <f t="shared" si="877"/>
        <v>1.9999999999999574E-2</v>
      </c>
      <c r="BG1172" s="14"/>
      <c r="BH1172" s="13">
        <f t="shared" si="878"/>
        <v>0</v>
      </c>
      <c r="BI1172" s="14">
        <f t="shared" si="879"/>
        <v>0</v>
      </c>
      <c r="BJ1172" s="13">
        <f t="shared" si="880"/>
        <v>0</v>
      </c>
      <c r="BK1172" s="14">
        <f t="shared" si="881"/>
        <v>0</v>
      </c>
      <c r="BL1172" s="13">
        <f t="shared" si="882"/>
        <v>0</v>
      </c>
    </row>
    <row r="1173" spans="1:64" x14ac:dyDescent="0.25">
      <c r="A1173" s="23">
        <f t="shared" si="883"/>
        <v>23.370416666666259</v>
      </c>
      <c r="B1173" s="8" t="s">
        <v>73</v>
      </c>
      <c r="D1173" s="11" t="s">
        <v>66</v>
      </c>
      <c r="G1173" s="10" t="s">
        <v>67</v>
      </c>
      <c r="H1173" s="10" t="s">
        <v>67</v>
      </c>
      <c r="I1173" s="10" t="s">
        <v>67</v>
      </c>
      <c r="J1173" t="s">
        <v>65</v>
      </c>
      <c r="L1173" s="13">
        <f t="shared" si="838"/>
        <v>0</v>
      </c>
      <c r="M1173" s="14">
        <f t="shared" si="852"/>
        <v>0</v>
      </c>
      <c r="N1173" s="13">
        <f t="shared" si="839"/>
        <v>0</v>
      </c>
      <c r="O1173" s="14">
        <f t="shared" si="853"/>
        <v>0</v>
      </c>
      <c r="P1173" s="13">
        <f t="shared" si="840"/>
        <v>0</v>
      </c>
      <c r="Q1173" s="14"/>
      <c r="R1173" s="13">
        <f t="shared" si="841"/>
        <v>0</v>
      </c>
      <c r="S1173" s="14">
        <f t="shared" si="854"/>
        <v>0</v>
      </c>
      <c r="T1173" s="13">
        <f t="shared" si="842"/>
        <v>23.370416666666259</v>
      </c>
      <c r="U1173" s="14">
        <f t="shared" si="855"/>
        <v>1</v>
      </c>
      <c r="V1173" s="13">
        <f t="shared" si="843"/>
        <v>0</v>
      </c>
      <c r="W1173" s="14"/>
      <c r="X1173" s="13">
        <f t="shared" si="844"/>
        <v>0</v>
      </c>
      <c r="Y1173" s="14">
        <f t="shared" si="856"/>
        <v>0</v>
      </c>
      <c r="Z1173" s="13">
        <f t="shared" si="845"/>
        <v>0</v>
      </c>
      <c r="AA1173" s="14">
        <f t="shared" si="857"/>
        <v>0</v>
      </c>
      <c r="AB1173" s="13">
        <f t="shared" si="846"/>
        <v>0</v>
      </c>
      <c r="AC1173" s="14"/>
      <c r="AD1173" s="13">
        <f t="shared" si="847"/>
        <v>0</v>
      </c>
      <c r="AE1173" s="14">
        <f t="shared" si="858"/>
        <v>0</v>
      </c>
      <c r="AF1173" s="13">
        <f t="shared" si="848"/>
        <v>0</v>
      </c>
      <c r="AG1173" s="14">
        <f t="shared" si="859"/>
        <v>0</v>
      </c>
      <c r="AH1173" s="13">
        <f t="shared" si="849"/>
        <v>0</v>
      </c>
      <c r="AI1173" s="14"/>
      <c r="AJ1173" s="13">
        <f t="shared" si="850"/>
        <v>0</v>
      </c>
      <c r="AK1173" s="14">
        <f t="shared" si="860"/>
        <v>0</v>
      </c>
      <c r="AL1173" s="13">
        <f t="shared" si="851"/>
        <v>0</v>
      </c>
      <c r="AM1173" s="14">
        <f t="shared" si="861"/>
        <v>0</v>
      </c>
      <c r="AN1173" s="13">
        <f t="shared" si="862"/>
        <v>1.9999999999999574E-2</v>
      </c>
      <c r="AO1173" s="14"/>
      <c r="AP1173" s="13">
        <f t="shared" si="863"/>
        <v>0</v>
      </c>
      <c r="AQ1173" s="14">
        <f t="shared" si="864"/>
        <v>0</v>
      </c>
      <c r="AR1173" s="13">
        <f t="shared" si="865"/>
        <v>0</v>
      </c>
      <c r="AS1173" s="14">
        <f t="shared" si="866"/>
        <v>0</v>
      </c>
      <c r="AT1173" s="13">
        <f t="shared" si="867"/>
        <v>1.9999999999999574E-2</v>
      </c>
      <c r="AU1173" s="14"/>
      <c r="AV1173" s="13">
        <f t="shared" si="868"/>
        <v>0</v>
      </c>
      <c r="AW1173" s="14">
        <f t="shared" si="869"/>
        <v>0</v>
      </c>
      <c r="AX1173" s="13">
        <f t="shared" si="870"/>
        <v>0</v>
      </c>
      <c r="AY1173" s="14">
        <f t="shared" si="871"/>
        <v>0</v>
      </c>
      <c r="AZ1173" s="13">
        <f t="shared" si="872"/>
        <v>0</v>
      </c>
      <c r="BA1173" s="14"/>
      <c r="BB1173" s="13">
        <f t="shared" si="873"/>
        <v>0</v>
      </c>
      <c r="BC1173" s="14">
        <f t="shared" si="874"/>
        <v>0</v>
      </c>
      <c r="BD1173" s="13">
        <f t="shared" si="875"/>
        <v>0</v>
      </c>
      <c r="BE1173" s="14">
        <f t="shared" si="876"/>
        <v>0</v>
      </c>
      <c r="BF1173" s="13">
        <f t="shared" si="877"/>
        <v>0</v>
      </c>
      <c r="BG1173" s="14"/>
      <c r="BH1173" s="13">
        <f t="shared" si="878"/>
        <v>0</v>
      </c>
      <c r="BI1173" s="14">
        <f t="shared" si="879"/>
        <v>0</v>
      </c>
      <c r="BJ1173" s="13">
        <f t="shared" si="880"/>
        <v>0</v>
      </c>
      <c r="BK1173" s="14">
        <f t="shared" si="881"/>
        <v>0</v>
      </c>
      <c r="BL1173" s="13">
        <f t="shared" si="882"/>
        <v>0</v>
      </c>
    </row>
    <row r="1174" spans="1:64" x14ac:dyDescent="0.25">
      <c r="A1174" s="23">
        <f t="shared" si="883"/>
        <v>23.390416666666258</v>
      </c>
      <c r="B1174" s="8" t="s">
        <v>68</v>
      </c>
      <c r="C1174" s="10" t="s">
        <v>67</v>
      </c>
      <c r="G1174" s="10" t="s">
        <v>67</v>
      </c>
      <c r="H1174" s="10" t="s">
        <v>67</v>
      </c>
      <c r="I1174" s="10" t="s">
        <v>67</v>
      </c>
      <c r="J1174" t="s">
        <v>65</v>
      </c>
      <c r="L1174" s="13">
        <f t="shared" si="838"/>
        <v>23.390416666666258</v>
      </c>
      <c r="M1174" s="14">
        <f t="shared" si="852"/>
        <v>1</v>
      </c>
      <c r="N1174" s="13">
        <f t="shared" si="839"/>
        <v>0</v>
      </c>
      <c r="O1174" s="14">
        <f t="shared" si="853"/>
        <v>0</v>
      </c>
      <c r="P1174" s="13">
        <f t="shared" si="840"/>
        <v>1.9999999999999574E-2</v>
      </c>
      <c r="Q1174" s="14"/>
      <c r="R1174" s="13">
        <f t="shared" si="841"/>
        <v>0</v>
      </c>
      <c r="S1174" s="14">
        <f t="shared" si="854"/>
        <v>0</v>
      </c>
      <c r="T1174" s="13">
        <f t="shared" si="842"/>
        <v>0</v>
      </c>
      <c r="U1174" s="14">
        <f t="shared" si="855"/>
        <v>0</v>
      </c>
      <c r="V1174" s="13">
        <f t="shared" si="843"/>
        <v>0</v>
      </c>
      <c r="W1174" s="14"/>
      <c r="X1174" s="13">
        <f t="shared" si="844"/>
        <v>0</v>
      </c>
      <c r="Y1174" s="14">
        <f t="shared" si="856"/>
        <v>0</v>
      </c>
      <c r="Z1174" s="13">
        <f t="shared" si="845"/>
        <v>0</v>
      </c>
      <c r="AA1174" s="14">
        <f t="shared" si="857"/>
        <v>0</v>
      </c>
      <c r="AB1174" s="13">
        <f t="shared" si="846"/>
        <v>0</v>
      </c>
      <c r="AC1174" s="14"/>
      <c r="AD1174" s="13">
        <f t="shared" si="847"/>
        <v>0</v>
      </c>
      <c r="AE1174" s="14">
        <f t="shared" si="858"/>
        <v>0</v>
      </c>
      <c r="AF1174" s="13">
        <f t="shared" si="848"/>
        <v>0</v>
      </c>
      <c r="AG1174" s="14">
        <f t="shared" si="859"/>
        <v>0</v>
      </c>
      <c r="AH1174" s="13">
        <f t="shared" si="849"/>
        <v>0</v>
      </c>
      <c r="AI1174" s="14"/>
      <c r="AJ1174" s="13">
        <f t="shared" si="850"/>
        <v>0</v>
      </c>
      <c r="AK1174" s="14">
        <f t="shared" si="860"/>
        <v>0</v>
      </c>
      <c r="AL1174" s="13">
        <f t="shared" si="851"/>
        <v>0</v>
      </c>
      <c r="AM1174" s="14">
        <f t="shared" si="861"/>
        <v>0</v>
      </c>
      <c r="AN1174" s="13">
        <f t="shared" si="862"/>
        <v>1.9999999999999574E-2</v>
      </c>
      <c r="AO1174" s="14"/>
      <c r="AP1174" s="13">
        <f t="shared" si="863"/>
        <v>0</v>
      </c>
      <c r="AQ1174" s="14">
        <f t="shared" si="864"/>
        <v>0</v>
      </c>
      <c r="AR1174" s="13">
        <f t="shared" si="865"/>
        <v>0</v>
      </c>
      <c r="AS1174" s="14">
        <f t="shared" si="866"/>
        <v>0</v>
      </c>
      <c r="AT1174" s="13">
        <f t="shared" si="867"/>
        <v>1.9999999999999574E-2</v>
      </c>
      <c r="AU1174" s="14"/>
      <c r="AV1174" s="13">
        <f t="shared" si="868"/>
        <v>0</v>
      </c>
      <c r="AW1174" s="14">
        <f t="shared" si="869"/>
        <v>0</v>
      </c>
      <c r="AX1174" s="13">
        <f t="shared" si="870"/>
        <v>0</v>
      </c>
      <c r="AY1174" s="14">
        <f t="shared" si="871"/>
        <v>0</v>
      </c>
      <c r="AZ1174" s="13">
        <f t="shared" si="872"/>
        <v>0</v>
      </c>
      <c r="BA1174" s="14"/>
      <c r="BB1174" s="13">
        <f t="shared" si="873"/>
        <v>0</v>
      </c>
      <c r="BC1174" s="14">
        <f t="shared" si="874"/>
        <v>0</v>
      </c>
      <c r="BD1174" s="13">
        <f t="shared" si="875"/>
        <v>0</v>
      </c>
      <c r="BE1174" s="14">
        <f t="shared" si="876"/>
        <v>0</v>
      </c>
      <c r="BF1174" s="13">
        <f t="shared" si="877"/>
        <v>0</v>
      </c>
      <c r="BG1174" s="14"/>
      <c r="BH1174" s="13">
        <f t="shared" si="878"/>
        <v>0</v>
      </c>
      <c r="BI1174" s="14">
        <f t="shared" si="879"/>
        <v>0</v>
      </c>
      <c r="BJ1174" s="13">
        <f t="shared" si="880"/>
        <v>0</v>
      </c>
      <c r="BK1174" s="14">
        <f t="shared" si="881"/>
        <v>0</v>
      </c>
      <c r="BL1174" s="13">
        <f t="shared" si="882"/>
        <v>0</v>
      </c>
    </row>
    <row r="1175" spans="1:64" x14ac:dyDescent="0.25">
      <c r="A1175" s="23">
        <f t="shared" si="883"/>
        <v>23.410416666666258</v>
      </c>
      <c r="B1175" s="8"/>
      <c r="C1175" s="10" t="s">
        <v>67</v>
      </c>
      <c r="G1175" s="10" t="s">
        <v>67</v>
      </c>
      <c r="H1175" s="10" t="s">
        <v>67</v>
      </c>
      <c r="I1175" s="10" t="s">
        <v>67</v>
      </c>
      <c r="J1175" t="s">
        <v>65</v>
      </c>
      <c r="L1175" s="13">
        <f t="shared" si="838"/>
        <v>0</v>
      </c>
      <c r="M1175" s="14">
        <f t="shared" si="852"/>
        <v>0</v>
      </c>
      <c r="N1175" s="13">
        <f t="shared" si="839"/>
        <v>0</v>
      </c>
      <c r="O1175" s="14">
        <f t="shared" si="853"/>
        <v>0</v>
      </c>
      <c r="P1175" s="13">
        <f t="shared" si="840"/>
        <v>1.9999999999999574E-2</v>
      </c>
      <c r="Q1175" s="14"/>
      <c r="R1175" s="13">
        <f t="shared" si="841"/>
        <v>0</v>
      </c>
      <c r="S1175" s="14">
        <f t="shared" si="854"/>
        <v>0</v>
      </c>
      <c r="T1175" s="13">
        <f t="shared" si="842"/>
        <v>0</v>
      </c>
      <c r="U1175" s="14">
        <f t="shared" si="855"/>
        <v>0</v>
      </c>
      <c r="V1175" s="13">
        <f t="shared" si="843"/>
        <v>0</v>
      </c>
      <c r="W1175" s="14"/>
      <c r="X1175" s="13">
        <f t="shared" si="844"/>
        <v>0</v>
      </c>
      <c r="Y1175" s="14">
        <f t="shared" si="856"/>
        <v>0</v>
      </c>
      <c r="Z1175" s="13">
        <f t="shared" si="845"/>
        <v>0</v>
      </c>
      <c r="AA1175" s="14">
        <f t="shared" si="857"/>
        <v>0</v>
      </c>
      <c r="AB1175" s="13">
        <f t="shared" si="846"/>
        <v>0</v>
      </c>
      <c r="AC1175" s="14"/>
      <c r="AD1175" s="13">
        <f t="shared" si="847"/>
        <v>0</v>
      </c>
      <c r="AE1175" s="14">
        <f t="shared" si="858"/>
        <v>0</v>
      </c>
      <c r="AF1175" s="13">
        <f t="shared" si="848"/>
        <v>0</v>
      </c>
      <c r="AG1175" s="14">
        <f t="shared" si="859"/>
        <v>0</v>
      </c>
      <c r="AH1175" s="13">
        <f t="shared" si="849"/>
        <v>0</v>
      </c>
      <c r="AI1175" s="14"/>
      <c r="AJ1175" s="13">
        <f t="shared" si="850"/>
        <v>0</v>
      </c>
      <c r="AK1175" s="14">
        <f t="shared" si="860"/>
        <v>0</v>
      </c>
      <c r="AL1175" s="13">
        <f t="shared" si="851"/>
        <v>0</v>
      </c>
      <c r="AM1175" s="14">
        <f t="shared" si="861"/>
        <v>0</v>
      </c>
      <c r="AN1175" s="13">
        <f t="shared" si="862"/>
        <v>1.9999999999999574E-2</v>
      </c>
      <c r="AO1175" s="14"/>
      <c r="AP1175" s="13">
        <f t="shared" si="863"/>
        <v>0</v>
      </c>
      <c r="AQ1175" s="14">
        <f t="shared" si="864"/>
        <v>0</v>
      </c>
      <c r="AR1175" s="13">
        <f t="shared" si="865"/>
        <v>0</v>
      </c>
      <c r="AS1175" s="14">
        <f t="shared" si="866"/>
        <v>0</v>
      </c>
      <c r="AT1175" s="13">
        <f t="shared" si="867"/>
        <v>1.9999999999999574E-2</v>
      </c>
      <c r="AU1175" s="14"/>
      <c r="AV1175" s="13">
        <f t="shared" si="868"/>
        <v>0</v>
      </c>
      <c r="AW1175" s="14">
        <f t="shared" si="869"/>
        <v>0</v>
      </c>
      <c r="AX1175" s="13">
        <f t="shared" si="870"/>
        <v>0</v>
      </c>
      <c r="AY1175" s="14">
        <f t="shared" si="871"/>
        <v>0</v>
      </c>
      <c r="AZ1175" s="13">
        <f t="shared" si="872"/>
        <v>0</v>
      </c>
      <c r="BA1175" s="14"/>
      <c r="BB1175" s="13">
        <f t="shared" si="873"/>
        <v>0</v>
      </c>
      <c r="BC1175" s="14">
        <f t="shared" si="874"/>
        <v>0</v>
      </c>
      <c r="BD1175" s="13">
        <f t="shared" si="875"/>
        <v>0</v>
      </c>
      <c r="BE1175" s="14">
        <f t="shared" si="876"/>
        <v>0</v>
      </c>
      <c r="BF1175" s="13">
        <f t="shared" si="877"/>
        <v>0</v>
      </c>
      <c r="BG1175" s="14"/>
      <c r="BH1175" s="13">
        <f t="shared" si="878"/>
        <v>0</v>
      </c>
      <c r="BI1175" s="14">
        <f t="shared" si="879"/>
        <v>0</v>
      </c>
      <c r="BJ1175" s="13">
        <f t="shared" si="880"/>
        <v>0</v>
      </c>
      <c r="BK1175" s="14">
        <f t="shared" si="881"/>
        <v>0</v>
      </c>
      <c r="BL1175" s="13">
        <f t="shared" si="882"/>
        <v>0</v>
      </c>
    </row>
    <row r="1176" spans="1:64" x14ac:dyDescent="0.25">
      <c r="A1176" s="23">
        <f t="shared" si="883"/>
        <v>23.430416666666257</v>
      </c>
      <c r="B1176" s="8" t="s">
        <v>83</v>
      </c>
      <c r="C1176" s="10" t="s">
        <v>67</v>
      </c>
      <c r="G1176" s="10" t="s">
        <v>67</v>
      </c>
      <c r="H1176" t="s">
        <v>65</v>
      </c>
      <c r="I1176" s="10" t="s">
        <v>67</v>
      </c>
      <c r="J1176" s="11" t="s">
        <v>66</v>
      </c>
      <c r="L1176" s="13">
        <f t="shared" si="838"/>
        <v>0</v>
      </c>
      <c r="M1176" s="14">
        <f t="shared" si="852"/>
        <v>0</v>
      </c>
      <c r="N1176" s="13">
        <f t="shared" si="839"/>
        <v>0</v>
      </c>
      <c r="O1176" s="14">
        <f t="shared" si="853"/>
        <v>0</v>
      </c>
      <c r="P1176" s="13">
        <f t="shared" si="840"/>
        <v>1.9999999999999574E-2</v>
      </c>
      <c r="Q1176" s="14"/>
      <c r="R1176" s="13">
        <f t="shared" si="841"/>
        <v>0</v>
      </c>
      <c r="S1176" s="14">
        <f t="shared" si="854"/>
        <v>0</v>
      </c>
      <c r="T1176" s="13">
        <f t="shared" si="842"/>
        <v>0</v>
      </c>
      <c r="U1176" s="14">
        <f t="shared" si="855"/>
        <v>0</v>
      </c>
      <c r="V1176" s="13">
        <f t="shared" si="843"/>
        <v>0</v>
      </c>
      <c r="W1176" s="14"/>
      <c r="X1176" s="13">
        <f t="shared" si="844"/>
        <v>0</v>
      </c>
      <c r="Y1176" s="14">
        <f t="shared" si="856"/>
        <v>0</v>
      </c>
      <c r="Z1176" s="13">
        <f t="shared" si="845"/>
        <v>0</v>
      </c>
      <c r="AA1176" s="14">
        <f t="shared" si="857"/>
        <v>0</v>
      </c>
      <c r="AB1176" s="13">
        <f t="shared" si="846"/>
        <v>0</v>
      </c>
      <c r="AC1176" s="14"/>
      <c r="AD1176" s="13">
        <f t="shared" si="847"/>
        <v>0</v>
      </c>
      <c r="AE1176" s="14">
        <f t="shared" si="858"/>
        <v>0</v>
      </c>
      <c r="AF1176" s="13">
        <f t="shared" si="848"/>
        <v>0</v>
      </c>
      <c r="AG1176" s="14">
        <f t="shared" si="859"/>
        <v>0</v>
      </c>
      <c r="AH1176" s="13">
        <f t="shared" si="849"/>
        <v>0</v>
      </c>
      <c r="AI1176" s="14"/>
      <c r="AJ1176" s="13">
        <f t="shared" si="850"/>
        <v>0</v>
      </c>
      <c r="AK1176" s="14">
        <f t="shared" si="860"/>
        <v>0</v>
      </c>
      <c r="AL1176" s="13">
        <f t="shared" si="851"/>
        <v>0</v>
      </c>
      <c r="AM1176" s="14">
        <f t="shared" si="861"/>
        <v>0</v>
      </c>
      <c r="AN1176" s="13">
        <f t="shared" si="862"/>
        <v>1.9999999999999574E-2</v>
      </c>
      <c r="AO1176" s="14"/>
      <c r="AP1176" s="13">
        <f t="shared" si="863"/>
        <v>0</v>
      </c>
      <c r="AQ1176" s="14">
        <f t="shared" si="864"/>
        <v>0</v>
      </c>
      <c r="AR1176" s="13">
        <f t="shared" si="865"/>
        <v>0</v>
      </c>
      <c r="AS1176" s="14">
        <f t="shared" si="866"/>
        <v>0</v>
      </c>
      <c r="AT1176" s="13">
        <f t="shared" si="867"/>
        <v>0</v>
      </c>
      <c r="AU1176" s="14"/>
      <c r="AV1176" s="13">
        <f t="shared" si="868"/>
        <v>0</v>
      </c>
      <c r="AW1176" s="14">
        <f t="shared" si="869"/>
        <v>0</v>
      </c>
      <c r="AX1176" s="13">
        <f t="shared" si="870"/>
        <v>0</v>
      </c>
      <c r="AY1176" s="14">
        <f t="shared" si="871"/>
        <v>0</v>
      </c>
      <c r="AZ1176" s="13">
        <f t="shared" si="872"/>
        <v>0</v>
      </c>
      <c r="BA1176" s="14"/>
      <c r="BB1176" s="13">
        <f t="shared" si="873"/>
        <v>0</v>
      </c>
      <c r="BC1176" s="14">
        <f t="shared" si="874"/>
        <v>0</v>
      </c>
      <c r="BD1176" s="13">
        <f t="shared" si="875"/>
        <v>23.430416666666257</v>
      </c>
      <c r="BE1176" s="14">
        <f t="shared" si="876"/>
        <v>1</v>
      </c>
      <c r="BF1176" s="13">
        <f t="shared" si="877"/>
        <v>0</v>
      </c>
      <c r="BG1176" s="14"/>
      <c r="BH1176" s="13">
        <f t="shared" si="878"/>
        <v>0</v>
      </c>
      <c r="BI1176" s="14">
        <f t="shared" si="879"/>
        <v>0</v>
      </c>
      <c r="BJ1176" s="13">
        <f t="shared" si="880"/>
        <v>0</v>
      </c>
      <c r="BK1176" s="14">
        <f t="shared" si="881"/>
        <v>0</v>
      </c>
      <c r="BL1176" s="13">
        <f t="shared" si="882"/>
        <v>0</v>
      </c>
    </row>
    <row r="1177" spans="1:64" x14ac:dyDescent="0.25">
      <c r="A1177" s="23">
        <f t="shared" si="883"/>
        <v>23.450416666666257</v>
      </c>
      <c r="B1177" s="8"/>
      <c r="C1177" s="10" t="s">
        <v>67</v>
      </c>
      <c r="G1177" s="10" t="s">
        <v>67</v>
      </c>
      <c r="H1177" t="s">
        <v>65</v>
      </c>
      <c r="I1177" s="10" t="s">
        <v>67</v>
      </c>
      <c r="L1177" s="13">
        <f t="shared" si="838"/>
        <v>0</v>
      </c>
      <c r="M1177" s="14">
        <f t="shared" si="852"/>
        <v>0</v>
      </c>
      <c r="N1177" s="13">
        <f t="shared" si="839"/>
        <v>0</v>
      </c>
      <c r="O1177" s="14">
        <f t="shared" si="853"/>
        <v>0</v>
      </c>
      <c r="P1177" s="13">
        <f t="shared" si="840"/>
        <v>1.9999999999999574E-2</v>
      </c>
      <c r="Q1177" s="14"/>
      <c r="R1177" s="13">
        <f t="shared" si="841"/>
        <v>0</v>
      </c>
      <c r="S1177" s="14">
        <f t="shared" si="854"/>
        <v>0</v>
      </c>
      <c r="T1177" s="13">
        <f t="shared" si="842"/>
        <v>0</v>
      </c>
      <c r="U1177" s="14">
        <f t="shared" si="855"/>
        <v>0</v>
      </c>
      <c r="V1177" s="13">
        <f t="shared" si="843"/>
        <v>0</v>
      </c>
      <c r="W1177" s="14"/>
      <c r="X1177" s="13">
        <f t="shared" si="844"/>
        <v>0</v>
      </c>
      <c r="Y1177" s="14">
        <f t="shared" si="856"/>
        <v>0</v>
      </c>
      <c r="Z1177" s="13">
        <f t="shared" si="845"/>
        <v>0</v>
      </c>
      <c r="AA1177" s="14">
        <f t="shared" si="857"/>
        <v>0</v>
      </c>
      <c r="AB1177" s="13">
        <f t="shared" si="846"/>
        <v>0</v>
      </c>
      <c r="AC1177" s="14"/>
      <c r="AD1177" s="13">
        <f t="shared" si="847"/>
        <v>0</v>
      </c>
      <c r="AE1177" s="14">
        <f t="shared" si="858"/>
        <v>0</v>
      </c>
      <c r="AF1177" s="13">
        <f t="shared" si="848"/>
        <v>0</v>
      </c>
      <c r="AG1177" s="14">
        <f t="shared" si="859"/>
        <v>0</v>
      </c>
      <c r="AH1177" s="13">
        <f t="shared" si="849"/>
        <v>0</v>
      </c>
      <c r="AI1177" s="14"/>
      <c r="AJ1177" s="13">
        <f t="shared" si="850"/>
        <v>0</v>
      </c>
      <c r="AK1177" s="14">
        <f t="shared" si="860"/>
        <v>0</v>
      </c>
      <c r="AL1177" s="13">
        <f t="shared" si="851"/>
        <v>0</v>
      </c>
      <c r="AM1177" s="14">
        <f t="shared" si="861"/>
        <v>0</v>
      </c>
      <c r="AN1177" s="13">
        <f t="shared" si="862"/>
        <v>1.9999999999999574E-2</v>
      </c>
      <c r="AO1177" s="14"/>
      <c r="AP1177" s="13">
        <f t="shared" si="863"/>
        <v>0</v>
      </c>
      <c r="AQ1177" s="14">
        <f t="shared" si="864"/>
        <v>0</v>
      </c>
      <c r="AR1177" s="13">
        <f t="shared" si="865"/>
        <v>0</v>
      </c>
      <c r="AS1177" s="14">
        <f t="shared" si="866"/>
        <v>0</v>
      </c>
      <c r="AT1177" s="13">
        <f t="shared" si="867"/>
        <v>0</v>
      </c>
      <c r="AU1177" s="14"/>
      <c r="AV1177" s="13">
        <f t="shared" si="868"/>
        <v>0</v>
      </c>
      <c r="AW1177" s="14">
        <f t="shared" si="869"/>
        <v>0</v>
      </c>
      <c r="AX1177" s="13">
        <f t="shared" si="870"/>
        <v>0</v>
      </c>
      <c r="AY1177" s="14">
        <f t="shared" si="871"/>
        <v>0</v>
      </c>
      <c r="AZ1177" s="13">
        <f t="shared" si="872"/>
        <v>0</v>
      </c>
      <c r="BA1177" s="14"/>
      <c r="BB1177" s="13">
        <f t="shared" si="873"/>
        <v>0</v>
      </c>
      <c r="BC1177" s="14">
        <f t="shared" si="874"/>
        <v>0</v>
      </c>
      <c r="BD1177" s="13">
        <f t="shared" si="875"/>
        <v>0</v>
      </c>
      <c r="BE1177" s="14">
        <f t="shared" si="876"/>
        <v>0</v>
      </c>
      <c r="BF1177" s="13">
        <f t="shared" si="877"/>
        <v>0</v>
      </c>
      <c r="BG1177" s="14"/>
      <c r="BH1177" s="13">
        <f t="shared" si="878"/>
        <v>0</v>
      </c>
      <c r="BI1177" s="14">
        <f t="shared" si="879"/>
        <v>0</v>
      </c>
      <c r="BJ1177" s="13">
        <f t="shared" si="880"/>
        <v>0</v>
      </c>
      <c r="BK1177" s="14">
        <f t="shared" si="881"/>
        <v>0</v>
      </c>
      <c r="BL1177" s="13">
        <f t="shared" si="882"/>
        <v>0</v>
      </c>
    </row>
    <row r="1178" spans="1:64" x14ac:dyDescent="0.25">
      <c r="A1178" s="23">
        <f t="shared" si="883"/>
        <v>23.470416666666257</v>
      </c>
      <c r="B1178" s="8" t="s">
        <v>72</v>
      </c>
      <c r="C1178" s="10" t="s">
        <v>67</v>
      </c>
      <c r="E1178" s="10" t="s">
        <v>67</v>
      </c>
      <c r="G1178" s="10" t="s">
        <v>67</v>
      </c>
      <c r="H1178" t="s">
        <v>65</v>
      </c>
      <c r="I1178" s="10" t="s">
        <v>67</v>
      </c>
      <c r="L1178" s="13">
        <f t="shared" si="838"/>
        <v>0</v>
      </c>
      <c r="M1178" s="14">
        <f t="shared" si="852"/>
        <v>0</v>
      </c>
      <c r="N1178" s="13">
        <f t="shared" si="839"/>
        <v>0</v>
      </c>
      <c r="O1178" s="14">
        <f t="shared" si="853"/>
        <v>0</v>
      </c>
      <c r="P1178" s="13">
        <f t="shared" si="840"/>
        <v>1.9999999999999574E-2</v>
      </c>
      <c r="Q1178" s="14"/>
      <c r="R1178" s="13">
        <f t="shared" si="841"/>
        <v>0</v>
      </c>
      <c r="S1178" s="14">
        <f t="shared" si="854"/>
        <v>0</v>
      </c>
      <c r="T1178" s="13">
        <f t="shared" si="842"/>
        <v>0</v>
      </c>
      <c r="U1178" s="14">
        <f t="shared" si="855"/>
        <v>0</v>
      </c>
      <c r="V1178" s="13">
        <f t="shared" si="843"/>
        <v>0</v>
      </c>
      <c r="W1178" s="14"/>
      <c r="X1178" s="13">
        <f t="shared" si="844"/>
        <v>23.470416666666257</v>
      </c>
      <c r="Y1178" s="14">
        <f t="shared" si="856"/>
        <v>1</v>
      </c>
      <c r="Z1178" s="13">
        <f t="shared" si="845"/>
        <v>0</v>
      </c>
      <c r="AA1178" s="14">
        <f t="shared" si="857"/>
        <v>0</v>
      </c>
      <c r="AB1178" s="13">
        <f t="shared" si="846"/>
        <v>1.9999999999999574E-2</v>
      </c>
      <c r="AC1178" s="14"/>
      <c r="AD1178" s="13">
        <f t="shared" si="847"/>
        <v>0</v>
      </c>
      <c r="AE1178" s="14">
        <f t="shared" si="858"/>
        <v>0</v>
      </c>
      <c r="AF1178" s="13">
        <f t="shared" si="848"/>
        <v>0</v>
      </c>
      <c r="AG1178" s="14">
        <f t="shared" si="859"/>
        <v>0</v>
      </c>
      <c r="AH1178" s="13">
        <f t="shared" si="849"/>
        <v>0</v>
      </c>
      <c r="AI1178" s="14"/>
      <c r="AJ1178" s="13">
        <f t="shared" si="850"/>
        <v>0</v>
      </c>
      <c r="AK1178" s="14">
        <f t="shared" si="860"/>
        <v>0</v>
      </c>
      <c r="AL1178" s="13">
        <f t="shared" si="851"/>
        <v>0</v>
      </c>
      <c r="AM1178" s="14">
        <f t="shared" si="861"/>
        <v>0</v>
      </c>
      <c r="AN1178" s="13">
        <f t="shared" si="862"/>
        <v>1.9999999999999574E-2</v>
      </c>
      <c r="AO1178" s="14"/>
      <c r="AP1178" s="13">
        <f t="shared" si="863"/>
        <v>0</v>
      </c>
      <c r="AQ1178" s="14">
        <f t="shared" si="864"/>
        <v>0</v>
      </c>
      <c r="AR1178" s="13">
        <f t="shared" si="865"/>
        <v>0</v>
      </c>
      <c r="AS1178" s="14">
        <f t="shared" si="866"/>
        <v>0</v>
      </c>
      <c r="AT1178" s="13">
        <f t="shared" si="867"/>
        <v>0</v>
      </c>
      <c r="AU1178" s="14"/>
      <c r="AV1178" s="13">
        <f t="shared" si="868"/>
        <v>0</v>
      </c>
      <c r="AW1178" s="14">
        <f t="shared" si="869"/>
        <v>0</v>
      </c>
      <c r="AX1178" s="13">
        <f t="shared" si="870"/>
        <v>0</v>
      </c>
      <c r="AY1178" s="14">
        <f t="shared" si="871"/>
        <v>0</v>
      </c>
      <c r="AZ1178" s="13">
        <f t="shared" si="872"/>
        <v>0</v>
      </c>
      <c r="BA1178" s="14"/>
      <c r="BB1178" s="13">
        <f t="shared" si="873"/>
        <v>0</v>
      </c>
      <c r="BC1178" s="14">
        <f t="shared" si="874"/>
        <v>0</v>
      </c>
      <c r="BD1178" s="13">
        <f t="shared" si="875"/>
        <v>0</v>
      </c>
      <c r="BE1178" s="14">
        <f t="shared" si="876"/>
        <v>0</v>
      </c>
      <c r="BF1178" s="13">
        <f t="shared" si="877"/>
        <v>0</v>
      </c>
      <c r="BG1178" s="14"/>
      <c r="BH1178" s="13">
        <f t="shared" si="878"/>
        <v>0</v>
      </c>
      <c r="BI1178" s="14">
        <f t="shared" si="879"/>
        <v>0</v>
      </c>
      <c r="BJ1178" s="13">
        <f t="shared" si="880"/>
        <v>0</v>
      </c>
      <c r="BK1178" s="14">
        <f t="shared" si="881"/>
        <v>0</v>
      </c>
      <c r="BL1178" s="13">
        <f t="shared" si="882"/>
        <v>0</v>
      </c>
    </row>
    <row r="1179" spans="1:64" x14ac:dyDescent="0.25">
      <c r="A1179" s="23">
        <f t="shared" si="883"/>
        <v>23.490416666666256</v>
      </c>
      <c r="B1179" s="8" t="s">
        <v>79</v>
      </c>
      <c r="C1179" s="10" t="s">
        <v>67</v>
      </c>
      <c r="E1179" s="10" t="s">
        <v>67</v>
      </c>
      <c r="G1179" s="10" t="s">
        <v>67</v>
      </c>
      <c r="H1179" s="11" t="s">
        <v>66</v>
      </c>
      <c r="I1179" t="s">
        <v>65</v>
      </c>
      <c r="K1179" s="11"/>
      <c r="L1179" s="13">
        <f t="shared" si="838"/>
        <v>0</v>
      </c>
      <c r="M1179" s="14">
        <f t="shared" si="852"/>
        <v>0</v>
      </c>
      <c r="N1179" s="13">
        <f t="shared" si="839"/>
        <v>0</v>
      </c>
      <c r="O1179" s="14">
        <f t="shared" si="853"/>
        <v>0</v>
      </c>
      <c r="P1179" s="13">
        <f t="shared" si="840"/>
        <v>1.9999999999999574E-2</v>
      </c>
      <c r="Q1179" s="14"/>
      <c r="R1179" s="13">
        <f t="shared" si="841"/>
        <v>0</v>
      </c>
      <c r="S1179" s="14">
        <f t="shared" si="854"/>
        <v>0</v>
      </c>
      <c r="T1179" s="13">
        <f t="shared" si="842"/>
        <v>0</v>
      </c>
      <c r="U1179" s="14">
        <f t="shared" si="855"/>
        <v>0</v>
      </c>
      <c r="V1179" s="13">
        <f t="shared" si="843"/>
        <v>0</v>
      </c>
      <c r="W1179" s="14"/>
      <c r="X1179" s="13">
        <f t="shared" si="844"/>
        <v>0</v>
      </c>
      <c r="Y1179" s="14">
        <f t="shared" si="856"/>
        <v>0</v>
      </c>
      <c r="Z1179" s="13">
        <f t="shared" si="845"/>
        <v>0</v>
      </c>
      <c r="AA1179" s="14">
        <f t="shared" si="857"/>
        <v>0</v>
      </c>
      <c r="AB1179" s="13">
        <f t="shared" si="846"/>
        <v>1.9999999999999574E-2</v>
      </c>
      <c r="AC1179" s="14"/>
      <c r="AD1179" s="13">
        <f t="shared" si="847"/>
        <v>0</v>
      </c>
      <c r="AE1179" s="14">
        <f t="shared" si="858"/>
        <v>0</v>
      </c>
      <c r="AF1179" s="13">
        <f t="shared" si="848"/>
        <v>0</v>
      </c>
      <c r="AG1179" s="14">
        <f t="shared" si="859"/>
        <v>0</v>
      </c>
      <c r="AH1179" s="13">
        <f t="shared" si="849"/>
        <v>0</v>
      </c>
      <c r="AI1179" s="14"/>
      <c r="AJ1179" s="13">
        <f t="shared" si="850"/>
        <v>0</v>
      </c>
      <c r="AK1179" s="14">
        <f t="shared" si="860"/>
        <v>0</v>
      </c>
      <c r="AL1179" s="13">
        <f t="shared" si="851"/>
        <v>0</v>
      </c>
      <c r="AM1179" s="14">
        <f t="shared" si="861"/>
        <v>0</v>
      </c>
      <c r="AN1179" s="13">
        <f t="shared" si="862"/>
        <v>1.9999999999999574E-2</v>
      </c>
      <c r="AO1179" s="14"/>
      <c r="AP1179" s="13">
        <f t="shared" si="863"/>
        <v>0</v>
      </c>
      <c r="AQ1179" s="14">
        <f t="shared" si="864"/>
        <v>0</v>
      </c>
      <c r="AR1179" s="13">
        <f t="shared" si="865"/>
        <v>23.490416666666256</v>
      </c>
      <c r="AS1179" s="14">
        <f t="shared" si="866"/>
        <v>1</v>
      </c>
      <c r="AT1179" s="13">
        <f t="shared" si="867"/>
        <v>0</v>
      </c>
      <c r="AU1179" s="14"/>
      <c r="AV1179" s="13">
        <f t="shared" si="868"/>
        <v>0</v>
      </c>
      <c r="AW1179" s="14">
        <f t="shared" si="869"/>
        <v>0</v>
      </c>
      <c r="AX1179" s="13">
        <f t="shared" si="870"/>
        <v>0</v>
      </c>
      <c r="AY1179" s="14">
        <f t="shared" si="871"/>
        <v>0</v>
      </c>
      <c r="AZ1179" s="13">
        <f t="shared" si="872"/>
        <v>0</v>
      </c>
      <c r="BA1179" s="14"/>
      <c r="BB1179" s="13">
        <f t="shared" si="873"/>
        <v>0</v>
      </c>
      <c r="BC1179" s="14">
        <f t="shared" si="874"/>
        <v>0</v>
      </c>
      <c r="BD1179" s="13">
        <f t="shared" si="875"/>
        <v>0</v>
      </c>
      <c r="BE1179" s="14">
        <f t="shared" si="876"/>
        <v>0</v>
      </c>
      <c r="BF1179" s="13">
        <f t="shared" si="877"/>
        <v>0</v>
      </c>
      <c r="BG1179" s="14"/>
      <c r="BH1179" s="13">
        <f t="shared" si="878"/>
        <v>0</v>
      </c>
      <c r="BI1179" s="14">
        <f t="shared" si="879"/>
        <v>0</v>
      </c>
      <c r="BJ1179" s="13">
        <f t="shared" si="880"/>
        <v>0</v>
      </c>
      <c r="BK1179" s="14">
        <f t="shared" si="881"/>
        <v>0</v>
      </c>
      <c r="BL1179" s="13">
        <f t="shared" si="882"/>
        <v>0</v>
      </c>
    </row>
    <row r="1180" spans="1:64" x14ac:dyDescent="0.25">
      <c r="A1180" s="23">
        <f t="shared" si="883"/>
        <v>23.510416666666256</v>
      </c>
      <c r="B1180" s="8"/>
      <c r="C1180" s="10" t="s">
        <v>67</v>
      </c>
      <c r="E1180" s="10" t="s">
        <v>67</v>
      </c>
      <c r="G1180" s="10" t="s">
        <v>67</v>
      </c>
      <c r="I1180" t="s">
        <v>65</v>
      </c>
      <c r="K1180" s="10"/>
      <c r="L1180" s="13">
        <f t="shared" si="838"/>
        <v>0</v>
      </c>
      <c r="M1180" s="14">
        <f t="shared" si="852"/>
        <v>0</v>
      </c>
      <c r="N1180" s="13">
        <f t="shared" si="839"/>
        <v>0</v>
      </c>
      <c r="O1180" s="14">
        <f t="shared" si="853"/>
        <v>0</v>
      </c>
      <c r="P1180" s="13">
        <f t="shared" si="840"/>
        <v>1.9999999999999574E-2</v>
      </c>
      <c r="Q1180" s="14"/>
      <c r="R1180" s="13">
        <f t="shared" si="841"/>
        <v>0</v>
      </c>
      <c r="S1180" s="14">
        <f t="shared" si="854"/>
        <v>0</v>
      </c>
      <c r="T1180" s="13">
        <f t="shared" si="842"/>
        <v>0</v>
      </c>
      <c r="U1180" s="14">
        <f t="shared" si="855"/>
        <v>0</v>
      </c>
      <c r="V1180" s="13">
        <f t="shared" si="843"/>
        <v>0</v>
      </c>
      <c r="W1180" s="14"/>
      <c r="X1180" s="13">
        <f t="shared" si="844"/>
        <v>0</v>
      </c>
      <c r="Y1180" s="14">
        <f t="shared" si="856"/>
        <v>0</v>
      </c>
      <c r="Z1180" s="13">
        <f t="shared" si="845"/>
        <v>0</v>
      </c>
      <c r="AA1180" s="14">
        <f t="shared" si="857"/>
        <v>0</v>
      </c>
      <c r="AB1180" s="13">
        <f t="shared" si="846"/>
        <v>1.9999999999999574E-2</v>
      </c>
      <c r="AC1180" s="14"/>
      <c r="AD1180" s="13">
        <f t="shared" si="847"/>
        <v>0</v>
      </c>
      <c r="AE1180" s="14">
        <f t="shared" si="858"/>
        <v>0</v>
      </c>
      <c r="AF1180" s="13">
        <f t="shared" si="848"/>
        <v>0</v>
      </c>
      <c r="AG1180" s="14">
        <f t="shared" si="859"/>
        <v>0</v>
      </c>
      <c r="AH1180" s="13">
        <f t="shared" si="849"/>
        <v>0</v>
      </c>
      <c r="AI1180" s="14"/>
      <c r="AJ1180" s="13">
        <f t="shared" si="850"/>
        <v>0</v>
      </c>
      <c r="AK1180" s="14">
        <f t="shared" si="860"/>
        <v>0</v>
      </c>
      <c r="AL1180" s="13">
        <f t="shared" si="851"/>
        <v>0</v>
      </c>
      <c r="AM1180" s="14">
        <f t="shared" si="861"/>
        <v>0</v>
      </c>
      <c r="AN1180" s="13">
        <f t="shared" si="862"/>
        <v>1.9999999999999574E-2</v>
      </c>
      <c r="AO1180" s="14"/>
      <c r="AP1180" s="13">
        <f t="shared" si="863"/>
        <v>0</v>
      </c>
      <c r="AQ1180" s="14">
        <f t="shared" si="864"/>
        <v>0</v>
      </c>
      <c r="AR1180" s="13">
        <f t="shared" si="865"/>
        <v>0</v>
      </c>
      <c r="AS1180" s="14">
        <f t="shared" si="866"/>
        <v>0</v>
      </c>
      <c r="AT1180" s="13">
        <f t="shared" si="867"/>
        <v>0</v>
      </c>
      <c r="AU1180" s="14"/>
      <c r="AV1180" s="13">
        <f t="shared" si="868"/>
        <v>0</v>
      </c>
      <c r="AW1180" s="14">
        <f t="shared" si="869"/>
        <v>0</v>
      </c>
      <c r="AX1180" s="13">
        <f t="shared" si="870"/>
        <v>0</v>
      </c>
      <c r="AY1180" s="14">
        <f t="shared" si="871"/>
        <v>0</v>
      </c>
      <c r="AZ1180" s="13">
        <f t="shared" si="872"/>
        <v>0</v>
      </c>
      <c r="BA1180" s="14"/>
      <c r="BB1180" s="13">
        <f t="shared" si="873"/>
        <v>0</v>
      </c>
      <c r="BC1180" s="14">
        <f t="shared" si="874"/>
        <v>0</v>
      </c>
      <c r="BD1180" s="13">
        <f t="shared" si="875"/>
        <v>0</v>
      </c>
      <c r="BE1180" s="14">
        <f t="shared" si="876"/>
        <v>0</v>
      </c>
      <c r="BF1180" s="13">
        <f t="shared" si="877"/>
        <v>0</v>
      </c>
      <c r="BG1180" s="14"/>
      <c r="BH1180" s="13">
        <f t="shared" si="878"/>
        <v>0</v>
      </c>
      <c r="BI1180" s="14">
        <f t="shared" si="879"/>
        <v>0</v>
      </c>
      <c r="BJ1180" s="13">
        <f t="shared" si="880"/>
        <v>0</v>
      </c>
      <c r="BK1180" s="14">
        <f t="shared" si="881"/>
        <v>0</v>
      </c>
      <c r="BL1180" s="13">
        <f t="shared" si="882"/>
        <v>0</v>
      </c>
    </row>
    <row r="1181" spans="1:64" x14ac:dyDescent="0.25">
      <c r="A1181" s="23">
        <f t="shared" si="883"/>
        <v>23.530416666666255</v>
      </c>
      <c r="B1181" s="8" t="s">
        <v>84</v>
      </c>
      <c r="C1181" s="10" t="s">
        <v>67</v>
      </c>
      <c r="E1181" s="10" t="s">
        <v>67</v>
      </c>
      <c r="G1181" s="10" t="s">
        <v>67</v>
      </c>
      <c r="I1181" t="s">
        <v>65</v>
      </c>
      <c r="K1181" s="10" t="s">
        <v>67</v>
      </c>
      <c r="L1181" s="13">
        <f t="shared" si="838"/>
        <v>0</v>
      </c>
      <c r="M1181" s="14">
        <f t="shared" si="852"/>
        <v>0</v>
      </c>
      <c r="N1181" s="13">
        <f t="shared" si="839"/>
        <v>0</v>
      </c>
      <c r="O1181" s="14">
        <f t="shared" si="853"/>
        <v>0</v>
      </c>
      <c r="P1181" s="13">
        <f t="shared" si="840"/>
        <v>1.9999999999999574E-2</v>
      </c>
      <c r="Q1181" s="14"/>
      <c r="R1181" s="13">
        <f t="shared" si="841"/>
        <v>0</v>
      </c>
      <c r="S1181" s="14">
        <f t="shared" si="854"/>
        <v>0</v>
      </c>
      <c r="T1181" s="13">
        <f t="shared" si="842"/>
        <v>0</v>
      </c>
      <c r="U1181" s="14">
        <f t="shared" si="855"/>
        <v>0</v>
      </c>
      <c r="V1181" s="13">
        <f t="shared" si="843"/>
        <v>0</v>
      </c>
      <c r="W1181" s="14"/>
      <c r="X1181" s="13">
        <f t="shared" si="844"/>
        <v>0</v>
      </c>
      <c r="Y1181" s="14">
        <f t="shared" si="856"/>
        <v>0</v>
      </c>
      <c r="Z1181" s="13">
        <f t="shared" si="845"/>
        <v>0</v>
      </c>
      <c r="AA1181" s="14">
        <f t="shared" si="857"/>
        <v>0</v>
      </c>
      <c r="AB1181" s="13">
        <f t="shared" si="846"/>
        <v>1.9999999999999574E-2</v>
      </c>
      <c r="AC1181" s="14"/>
      <c r="AD1181" s="13">
        <f t="shared" si="847"/>
        <v>0</v>
      </c>
      <c r="AE1181" s="14">
        <f t="shared" si="858"/>
        <v>0</v>
      </c>
      <c r="AF1181" s="13">
        <f t="shared" si="848"/>
        <v>0</v>
      </c>
      <c r="AG1181" s="14">
        <f t="shared" si="859"/>
        <v>0</v>
      </c>
      <c r="AH1181" s="13">
        <f t="shared" si="849"/>
        <v>0</v>
      </c>
      <c r="AI1181" s="14"/>
      <c r="AJ1181" s="13">
        <f t="shared" si="850"/>
        <v>0</v>
      </c>
      <c r="AK1181" s="14">
        <f t="shared" si="860"/>
        <v>0</v>
      </c>
      <c r="AL1181" s="13">
        <f t="shared" si="851"/>
        <v>0</v>
      </c>
      <c r="AM1181" s="14">
        <f t="shared" si="861"/>
        <v>0</v>
      </c>
      <c r="AN1181" s="13">
        <f t="shared" si="862"/>
        <v>1.9999999999999574E-2</v>
      </c>
      <c r="AO1181" s="14"/>
      <c r="AP1181" s="13">
        <f t="shared" si="863"/>
        <v>0</v>
      </c>
      <c r="AQ1181" s="14">
        <f t="shared" si="864"/>
        <v>0</v>
      </c>
      <c r="AR1181" s="13">
        <f t="shared" si="865"/>
        <v>0</v>
      </c>
      <c r="AS1181" s="14">
        <f t="shared" si="866"/>
        <v>0</v>
      </c>
      <c r="AT1181" s="13">
        <f t="shared" si="867"/>
        <v>0</v>
      </c>
      <c r="AU1181" s="14"/>
      <c r="AV1181" s="13">
        <f t="shared" si="868"/>
        <v>0</v>
      </c>
      <c r="AW1181" s="14">
        <f t="shared" si="869"/>
        <v>0</v>
      </c>
      <c r="AX1181" s="13">
        <f t="shared" si="870"/>
        <v>0</v>
      </c>
      <c r="AY1181" s="14">
        <f t="shared" si="871"/>
        <v>0</v>
      </c>
      <c r="AZ1181" s="13">
        <f t="shared" si="872"/>
        <v>1.9999999999999574E-2</v>
      </c>
      <c r="BA1181" s="14"/>
      <c r="BB1181" s="13">
        <f t="shared" si="873"/>
        <v>0</v>
      </c>
      <c r="BC1181" s="14">
        <f t="shared" si="874"/>
        <v>0</v>
      </c>
      <c r="BD1181" s="13">
        <f t="shared" si="875"/>
        <v>0</v>
      </c>
      <c r="BE1181" s="14">
        <f t="shared" si="876"/>
        <v>0</v>
      </c>
      <c r="BF1181" s="13">
        <f t="shared" si="877"/>
        <v>0</v>
      </c>
      <c r="BG1181" s="14"/>
      <c r="BH1181" s="13">
        <f t="shared" si="878"/>
        <v>23.530416666666255</v>
      </c>
      <c r="BI1181" s="14">
        <f t="shared" si="879"/>
        <v>1</v>
      </c>
      <c r="BJ1181" s="13">
        <f t="shared" si="880"/>
        <v>0</v>
      </c>
      <c r="BK1181" s="14">
        <f t="shared" si="881"/>
        <v>0</v>
      </c>
      <c r="BL1181" s="13">
        <f t="shared" si="882"/>
        <v>1.9999999999999574E-2</v>
      </c>
    </row>
    <row r="1182" spans="1:64" x14ac:dyDescent="0.25">
      <c r="A1182" s="23">
        <f t="shared" si="883"/>
        <v>23.550416666666255</v>
      </c>
      <c r="B1182" s="8" t="s">
        <v>81</v>
      </c>
      <c r="C1182" s="10" t="s">
        <v>67</v>
      </c>
      <c r="E1182" s="10" t="s">
        <v>67</v>
      </c>
      <c r="G1182" s="10" t="s">
        <v>67</v>
      </c>
      <c r="I1182" s="11" t="s">
        <v>66</v>
      </c>
      <c r="K1182" s="10" t="s">
        <v>67</v>
      </c>
      <c r="L1182" s="13">
        <f t="shared" si="838"/>
        <v>0</v>
      </c>
      <c r="M1182" s="14">
        <f t="shared" si="852"/>
        <v>0</v>
      </c>
      <c r="N1182" s="13">
        <f t="shared" si="839"/>
        <v>0</v>
      </c>
      <c r="O1182" s="14">
        <f t="shared" si="853"/>
        <v>0</v>
      </c>
      <c r="P1182" s="13">
        <f t="shared" si="840"/>
        <v>1.9999999999999574E-2</v>
      </c>
      <c r="Q1182" s="14"/>
      <c r="R1182" s="13">
        <f t="shared" si="841"/>
        <v>0</v>
      </c>
      <c r="S1182" s="14">
        <f t="shared" si="854"/>
        <v>0</v>
      </c>
      <c r="T1182" s="13">
        <f t="shared" si="842"/>
        <v>0</v>
      </c>
      <c r="U1182" s="14">
        <f t="shared" si="855"/>
        <v>0</v>
      </c>
      <c r="V1182" s="13">
        <f t="shared" si="843"/>
        <v>0</v>
      </c>
      <c r="W1182" s="14"/>
      <c r="X1182" s="13">
        <f t="shared" si="844"/>
        <v>0</v>
      </c>
      <c r="Y1182" s="14">
        <f t="shared" si="856"/>
        <v>0</v>
      </c>
      <c r="Z1182" s="13">
        <f t="shared" si="845"/>
        <v>0</v>
      </c>
      <c r="AA1182" s="14">
        <f t="shared" si="857"/>
        <v>0</v>
      </c>
      <c r="AB1182" s="13">
        <f t="shared" si="846"/>
        <v>1.9999999999999574E-2</v>
      </c>
      <c r="AC1182" s="14"/>
      <c r="AD1182" s="13">
        <f t="shared" si="847"/>
        <v>0</v>
      </c>
      <c r="AE1182" s="14">
        <f t="shared" si="858"/>
        <v>0</v>
      </c>
      <c r="AF1182" s="13">
        <f t="shared" si="848"/>
        <v>0</v>
      </c>
      <c r="AG1182" s="14">
        <f t="shared" si="859"/>
        <v>0</v>
      </c>
      <c r="AH1182" s="13">
        <f t="shared" si="849"/>
        <v>0</v>
      </c>
      <c r="AI1182" s="14"/>
      <c r="AJ1182" s="13">
        <f t="shared" si="850"/>
        <v>0</v>
      </c>
      <c r="AK1182" s="14">
        <f t="shared" si="860"/>
        <v>0</v>
      </c>
      <c r="AL1182" s="13">
        <f t="shared" si="851"/>
        <v>0</v>
      </c>
      <c r="AM1182" s="14">
        <f t="shared" si="861"/>
        <v>0</v>
      </c>
      <c r="AN1182" s="13">
        <f t="shared" si="862"/>
        <v>1.9999999999999574E-2</v>
      </c>
      <c r="AO1182" s="14"/>
      <c r="AP1182" s="13">
        <f t="shared" si="863"/>
        <v>0</v>
      </c>
      <c r="AQ1182" s="14">
        <f t="shared" si="864"/>
        <v>0</v>
      </c>
      <c r="AR1182" s="13">
        <f t="shared" si="865"/>
        <v>0</v>
      </c>
      <c r="AS1182" s="14">
        <f t="shared" si="866"/>
        <v>0</v>
      </c>
      <c r="AT1182" s="13">
        <f t="shared" si="867"/>
        <v>0</v>
      </c>
      <c r="AU1182" s="14"/>
      <c r="AV1182" s="13">
        <f t="shared" si="868"/>
        <v>0</v>
      </c>
      <c r="AW1182" s="14">
        <f t="shared" si="869"/>
        <v>0</v>
      </c>
      <c r="AX1182" s="13">
        <f t="shared" si="870"/>
        <v>23.550416666666255</v>
      </c>
      <c r="AY1182" s="14">
        <f t="shared" si="871"/>
        <v>1</v>
      </c>
      <c r="AZ1182" s="13">
        <f t="shared" si="872"/>
        <v>1.9999999999999574E-2</v>
      </c>
      <c r="BA1182" s="14"/>
      <c r="BB1182" s="13">
        <f t="shared" si="873"/>
        <v>0</v>
      </c>
      <c r="BC1182" s="14">
        <f t="shared" si="874"/>
        <v>0</v>
      </c>
      <c r="BD1182" s="13">
        <f t="shared" si="875"/>
        <v>0</v>
      </c>
      <c r="BE1182" s="14">
        <f t="shared" si="876"/>
        <v>0</v>
      </c>
      <c r="BF1182" s="13">
        <f t="shared" si="877"/>
        <v>0</v>
      </c>
      <c r="BG1182" s="14"/>
      <c r="BH1182" s="13">
        <f t="shared" si="878"/>
        <v>0</v>
      </c>
      <c r="BI1182" s="14">
        <f t="shared" si="879"/>
        <v>0</v>
      </c>
      <c r="BJ1182" s="13">
        <f t="shared" si="880"/>
        <v>0</v>
      </c>
      <c r="BK1182" s="14">
        <f t="shared" si="881"/>
        <v>0</v>
      </c>
      <c r="BL1182" s="13">
        <f t="shared" si="882"/>
        <v>1.9999999999999574E-2</v>
      </c>
    </row>
    <row r="1183" spans="1:64" x14ac:dyDescent="0.25">
      <c r="A1183" s="23">
        <f t="shared" si="883"/>
        <v>23.570416666666254</v>
      </c>
      <c r="B1183" s="8"/>
      <c r="C1183" s="10" t="s">
        <v>67</v>
      </c>
      <c r="E1183" s="10" t="s">
        <v>67</v>
      </c>
      <c r="G1183" t="s">
        <v>65</v>
      </c>
      <c r="K1183" s="10" t="s">
        <v>67</v>
      </c>
      <c r="L1183" s="13">
        <f t="shared" si="838"/>
        <v>0</v>
      </c>
      <c r="M1183" s="14">
        <f t="shared" si="852"/>
        <v>0</v>
      </c>
      <c r="N1183" s="13">
        <f t="shared" si="839"/>
        <v>0</v>
      </c>
      <c r="O1183" s="14">
        <f t="shared" si="853"/>
        <v>0</v>
      </c>
      <c r="P1183" s="13">
        <f t="shared" si="840"/>
        <v>1.9999999999999574E-2</v>
      </c>
      <c r="Q1183" s="14"/>
      <c r="R1183" s="13">
        <f t="shared" si="841"/>
        <v>0</v>
      </c>
      <c r="S1183" s="14">
        <f t="shared" si="854"/>
        <v>0</v>
      </c>
      <c r="T1183" s="13">
        <f t="shared" si="842"/>
        <v>0</v>
      </c>
      <c r="U1183" s="14">
        <f t="shared" si="855"/>
        <v>0</v>
      </c>
      <c r="V1183" s="13">
        <f t="shared" si="843"/>
        <v>0</v>
      </c>
      <c r="W1183" s="14"/>
      <c r="X1183" s="13">
        <f t="shared" si="844"/>
        <v>0</v>
      </c>
      <c r="Y1183" s="14">
        <f t="shared" si="856"/>
        <v>0</v>
      </c>
      <c r="Z1183" s="13">
        <f t="shared" si="845"/>
        <v>0</v>
      </c>
      <c r="AA1183" s="14">
        <f t="shared" si="857"/>
        <v>0</v>
      </c>
      <c r="AB1183" s="13">
        <f t="shared" si="846"/>
        <v>1.9999999999999574E-2</v>
      </c>
      <c r="AC1183" s="14"/>
      <c r="AD1183" s="13">
        <f t="shared" si="847"/>
        <v>0</v>
      </c>
      <c r="AE1183" s="14">
        <f t="shared" si="858"/>
        <v>0</v>
      </c>
      <c r="AF1183" s="13">
        <f t="shared" si="848"/>
        <v>0</v>
      </c>
      <c r="AG1183" s="14">
        <f t="shared" si="859"/>
        <v>0</v>
      </c>
      <c r="AH1183" s="13">
        <f t="shared" si="849"/>
        <v>0</v>
      </c>
      <c r="AI1183" s="14"/>
      <c r="AJ1183" s="13">
        <f t="shared" si="850"/>
        <v>0</v>
      </c>
      <c r="AK1183" s="14">
        <f t="shared" si="860"/>
        <v>0</v>
      </c>
      <c r="AL1183" s="13">
        <f t="shared" si="851"/>
        <v>0</v>
      </c>
      <c r="AM1183" s="14">
        <f t="shared" si="861"/>
        <v>0</v>
      </c>
      <c r="AN1183" s="13">
        <f t="shared" si="862"/>
        <v>0</v>
      </c>
      <c r="AO1183" s="14"/>
      <c r="AP1183" s="13">
        <f t="shared" si="863"/>
        <v>0</v>
      </c>
      <c r="AQ1183" s="14">
        <f t="shared" si="864"/>
        <v>0</v>
      </c>
      <c r="AR1183" s="13">
        <f t="shared" si="865"/>
        <v>0</v>
      </c>
      <c r="AS1183" s="14">
        <f t="shared" si="866"/>
        <v>0</v>
      </c>
      <c r="AT1183" s="13">
        <f t="shared" si="867"/>
        <v>0</v>
      </c>
      <c r="AU1183" s="14"/>
      <c r="AV1183" s="13">
        <f t="shared" si="868"/>
        <v>0</v>
      </c>
      <c r="AW1183" s="14">
        <f t="shared" si="869"/>
        <v>0</v>
      </c>
      <c r="AX1183" s="13">
        <f t="shared" si="870"/>
        <v>0</v>
      </c>
      <c r="AY1183" s="14">
        <f t="shared" si="871"/>
        <v>0</v>
      </c>
      <c r="AZ1183" s="13">
        <f t="shared" si="872"/>
        <v>1.9999999999999574E-2</v>
      </c>
      <c r="BA1183" s="14"/>
      <c r="BB1183" s="13">
        <f t="shared" si="873"/>
        <v>0</v>
      </c>
      <c r="BC1183" s="14">
        <f t="shared" si="874"/>
        <v>0</v>
      </c>
      <c r="BD1183" s="13">
        <f t="shared" si="875"/>
        <v>0</v>
      </c>
      <c r="BE1183" s="14">
        <f t="shared" si="876"/>
        <v>0</v>
      </c>
      <c r="BF1183" s="13">
        <f t="shared" si="877"/>
        <v>0</v>
      </c>
      <c r="BG1183" s="14"/>
      <c r="BH1183" s="13">
        <f t="shared" si="878"/>
        <v>0</v>
      </c>
      <c r="BI1183" s="14">
        <f t="shared" si="879"/>
        <v>0</v>
      </c>
      <c r="BJ1183" s="13">
        <f t="shared" si="880"/>
        <v>0</v>
      </c>
      <c r="BK1183" s="14">
        <f t="shared" si="881"/>
        <v>0</v>
      </c>
      <c r="BL1183" s="13">
        <f t="shared" si="882"/>
        <v>1.9999999999999574E-2</v>
      </c>
    </row>
    <row r="1184" spans="1:64" x14ac:dyDescent="0.25">
      <c r="A1184" s="23">
        <f t="shared" si="883"/>
        <v>23.590416666666254</v>
      </c>
      <c r="B1184" s="8"/>
      <c r="C1184" s="10" t="s">
        <v>67</v>
      </c>
      <c r="E1184" s="10" t="s">
        <v>67</v>
      </c>
      <c r="G1184" t="s">
        <v>65</v>
      </c>
      <c r="K1184" s="10" t="s">
        <v>67</v>
      </c>
      <c r="L1184" s="13">
        <f t="shared" si="838"/>
        <v>0</v>
      </c>
      <c r="M1184" s="14">
        <f t="shared" si="852"/>
        <v>0</v>
      </c>
      <c r="N1184" s="13">
        <f t="shared" si="839"/>
        <v>0</v>
      </c>
      <c r="O1184" s="14">
        <f t="shared" si="853"/>
        <v>0</v>
      </c>
      <c r="P1184" s="13">
        <f t="shared" si="840"/>
        <v>1.9999999999999574E-2</v>
      </c>
      <c r="Q1184" s="14"/>
      <c r="R1184" s="13">
        <f t="shared" si="841"/>
        <v>0</v>
      </c>
      <c r="S1184" s="14">
        <f t="shared" si="854"/>
        <v>0</v>
      </c>
      <c r="T1184" s="13">
        <f t="shared" si="842"/>
        <v>0</v>
      </c>
      <c r="U1184" s="14">
        <f t="shared" si="855"/>
        <v>0</v>
      </c>
      <c r="V1184" s="13">
        <f t="shared" si="843"/>
        <v>0</v>
      </c>
      <c r="W1184" s="14"/>
      <c r="X1184" s="13">
        <f t="shared" si="844"/>
        <v>0</v>
      </c>
      <c r="Y1184" s="14">
        <f t="shared" si="856"/>
        <v>0</v>
      </c>
      <c r="Z1184" s="13">
        <f t="shared" si="845"/>
        <v>0</v>
      </c>
      <c r="AA1184" s="14">
        <f t="shared" si="857"/>
        <v>0</v>
      </c>
      <c r="AB1184" s="13">
        <f t="shared" si="846"/>
        <v>1.9999999999999574E-2</v>
      </c>
      <c r="AC1184" s="14"/>
      <c r="AD1184" s="13">
        <f t="shared" si="847"/>
        <v>0</v>
      </c>
      <c r="AE1184" s="14">
        <f t="shared" si="858"/>
        <v>0</v>
      </c>
      <c r="AF1184" s="13">
        <f t="shared" si="848"/>
        <v>0</v>
      </c>
      <c r="AG1184" s="14">
        <f t="shared" si="859"/>
        <v>0</v>
      </c>
      <c r="AH1184" s="13">
        <f t="shared" si="849"/>
        <v>0</v>
      </c>
      <c r="AI1184" s="14"/>
      <c r="AJ1184" s="13">
        <f t="shared" si="850"/>
        <v>0</v>
      </c>
      <c r="AK1184" s="14">
        <f t="shared" si="860"/>
        <v>0</v>
      </c>
      <c r="AL1184" s="13">
        <f t="shared" si="851"/>
        <v>0</v>
      </c>
      <c r="AM1184" s="14">
        <f t="shared" si="861"/>
        <v>0</v>
      </c>
      <c r="AN1184" s="13">
        <f t="shared" si="862"/>
        <v>0</v>
      </c>
      <c r="AO1184" s="14"/>
      <c r="AP1184" s="13">
        <f t="shared" si="863"/>
        <v>0</v>
      </c>
      <c r="AQ1184" s="14">
        <f t="shared" si="864"/>
        <v>0</v>
      </c>
      <c r="AR1184" s="13">
        <f t="shared" si="865"/>
        <v>0</v>
      </c>
      <c r="AS1184" s="14">
        <f t="shared" si="866"/>
        <v>0</v>
      </c>
      <c r="AT1184" s="13">
        <f t="shared" si="867"/>
        <v>0</v>
      </c>
      <c r="AU1184" s="14"/>
      <c r="AV1184" s="13">
        <f t="shared" si="868"/>
        <v>0</v>
      </c>
      <c r="AW1184" s="14">
        <f t="shared" si="869"/>
        <v>0</v>
      </c>
      <c r="AX1184" s="13">
        <f t="shared" si="870"/>
        <v>0</v>
      </c>
      <c r="AY1184" s="14">
        <f t="shared" si="871"/>
        <v>0</v>
      </c>
      <c r="AZ1184" s="13">
        <f t="shared" si="872"/>
        <v>1.9999999999999574E-2</v>
      </c>
      <c r="BA1184" s="14"/>
      <c r="BB1184" s="13">
        <f t="shared" si="873"/>
        <v>0</v>
      </c>
      <c r="BC1184" s="14">
        <f t="shared" si="874"/>
        <v>0</v>
      </c>
      <c r="BD1184" s="13">
        <f t="shared" si="875"/>
        <v>0</v>
      </c>
      <c r="BE1184" s="14">
        <f t="shared" si="876"/>
        <v>0</v>
      </c>
      <c r="BF1184" s="13">
        <f t="shared" si="877"/>
        <v>0</v>
      </c>
      <c r="BG1184" s="14"/>
      <c r="BH1184" s="13">
        <f t="shared" si="878"/>
        <v>0</v>
      </c>
      <c r="BI1184" s="14">
        <f t="shared" si="879"/>
        <v>0</v>
      </c>
      <c r="BJ1184" s="13">
        <f t="shared" si="880"/>
        <v>0</v>
      </c>
      <c r="BK1184" s="14">
        <f t="shared" si="881"/>
        <v>0</v>
      </c>
      <c r="BL1184" s="13">
        <f t="shared" si="882"/>
        <v>1.9999999999999574E-2</v>
      </c>
    </row>
    <row r="1185" spans="1:64" x14ac:dyDescent="0.25">
      <c r="A1185" s="23">
        <f t="shared" si="883"/>
        <v>23.610416666666254</v>
      </c>
      <c r="B1185" s="8"/>
      <c r="C1185" s="10" t="s">
        <v>67</v>
      </c>
      <c r="E1185" s="10" t="s">
        <v>67</v>
      </c>
      <c r="G1185" t="s">
        <v>65</v>
      </c>
      <c r="K1185" s="10" t="s">
        <v>67</v>
      </c>
      <c r="L1185" s="13">
        <f t="shared" si="838"/>
        <v>0</v>
      </c>
      <c r="M1185" s="14">
        <f t="shared" si="852"/>
        <v>0</v>
      </c>
      <c r="N1185" s="13">
        <f t="shared" si="839"/>
        <v>0</v>
      </c>
      <c r="O1185" s="14">
        <f t="shared" si="853"/>
        <v>0</v>
      </c>
      <c r="P1185" s="13">
        <f t="shared" si="840"/>
        <v>1.9999999999999574E-2</v>
      </c>
      <c r="Q1185" s="14"/>
      <c r="R1185" s="13">
        <f t="shared" si="841"/>
        <v>0</v>
      </c>
      <c r="S1185" s="14">
        <f t="shared" si="854"/>
        <v>0</v>
      </c>
      <c r="T1185" s="13">
        <f t="shared" si="842"/>
        <v>0</v>
      </c>
      <c r="U1185" s="14">
        <f t="shared" si="855"/>
        <v>0</v>
      </c>
      <c r="V1185" s="13">
        <f t="shared" si="843"/>
        <v>0</v>
      </c>
      <c r="W1185" s="14"/>
      <c r="X1185" s="13">
        <f t="shared" si="844"/>
        <v>0</v>
      </c>
      <c r="Y1185" s="14">
        <f t="shared" si="856"/>
        <v>0</v>
      </c>
      <c r="Z1185" s="13">
        <f t="shared" si="845"/>
        <v>0</v>
      </c>
      <c r="AA1185" s="14">
        <f t="shared" si="857"/>
        <v>0</v>
      </c>
      <c r="AB1185" s="13">
        <f t="shared" si="846"/>
        <v>1.9999999999999574E-2</v>
      </c>
      <c r="AC1185" s="14"/>
      <c r="AD1185" s="13">
        <f t="shared" si="847"/>
        <v>0</v>
      </c>
      <c r="AE1185" s="14">
        <f t="shared" si="858"/>
        <v>0</v>
      </c>
      <c r="AF1185" s="13">
        <f t="shared" si="848"/>
        <v>0</v>
      </c>
      <c r="AG1185" s="14">
        <f t="shared" si="859"/>
        <v>0</v>
      </c>
      <c r="AH1185" s="13">
        <f t="shared" si="849"/>
        <v>0</v>
      </c>
      <c r="AI1185" s="14"/>
      <c r="AJ1185" s="13">
        <f t="shared" si="850"/>
        <v>0</v>
      </c>
      <c r="AK1185" s="14">
        <f t="shared" si="860"/>
        <v>0</v>
      </c>
      <c r="AL1185" s="13">
        <f t="shared" si="851"/>
        <v>0</v>
      </c>
      <c r="AM1185" s="14">
        <f t="shared" si="861"/>
        <v>0</v>
      </c>
      <c r="AN1185" s="13">
        <f t="shared" si="862"/>
        <v>0</v>
      </c>
      <c r="AO1185" s="14"/>
      <c r="AP1185" s="13">
        <f t="shared" si="863"/>
        <v>0</v>
      </c>
      <c r="AQ1185" s="14">
        <f t="shared" si="864"/>
        <v>0</v>
      </c>
      <c r="AR1185" s="13">
        <f t="shared" si="865"/>
        <v>0</v>
      </c>
      <c r="AS1185" s="14">
        <f t="shared" si="866"/>
        <v>0</v>
      </c>
      <c r="AT1185" s="13">
        <f t="shared" si="867"/>
        <v>0</v>
      </c>
      <c r="AU1185" s="14"/>
      <c r="AV1185" s="13">
        <f t="shared" si="868"/>
        <v>0</v>
      </c>
      <c r="AW1185" s="14">
        <f t="shared" si="869"/>
        <v>0</v>
      </c>
      <c r="AX1185" s="13">
        <f t="shared" si="870"/>
        <v>0</v>
      </c>
      <c r="AY1185" s="14">
        <f t="shared" si="871"/>
        <v>0</v>
      </c>
      <c r="AZ1185" s="13">
        <f t="shared" si="872"/>
        <v>1.9999999999999574E-2</v>
      </c>
      <c r="BA1185" s="14"/>
      <c r="BB1185" s="13">
        <f t="shared" si="873"/>
        <v>0</v>
      </c>
      <c r="BC1185" s="14">
        <f t="shared" si="874"/>
        <v>0</v>
      </c>
      <c r="BD1185" s="13">
        <f t="shared" si="875"/>
        <v>0</v>
      </c>
      <c r="BE1185" s="14">
        <f t="shared" si="876"/>
        <v>0</v>
      </c>
      <c r="BF1185" s="13">
        <f t="shared" si="877"/>
        <v>0</v>
      </c>
      <c r="BG1185" s="14"/>
      <c r="BH1185" s="13">
        <f t="shared" si="878"/>
        <v>0</v>
      </c>
      <c r="BI1185" s="14">
        <f t="shared" si="879"/>
        <v>0</v>
      </c>
      <c r="BJ1185" s="13">
        <f t="shared" si="880"/>
        <v>0</v>
      </c>
      <c r="BK1185" s="14">
        <f t="shared" si="881"/>
        <v>0</v>
      </c>
      <c r="BL1185" s="13">
        <f t="shared" si="882"/>
        <v>1.9999999999999574E-2</v>
      </c>
    </row>
    <row r="1186" spans="1:64" x14ac:dyDescent="0.25">
      <c r="A1186" s="23">
        <f t="shared" si="883"/>
        <v>23.630416666666253</v>
      </c>
      <c r="B1186" s="8" t="s">
        <v>71</v>
      </c>
      <c r="C1186" s="10" t="s">
        <v>67</v>
      </c>
      <c r="E1186" s="10" t="s">
        <v>67</v>
      </c>
      <c r="F1186" s="10" t="s">
        <v>67</v>
      </c>
      <c r="G1186" t="s">
        <v>65</v>
      </c>
      <c r="K1186" s="10" t="s">
        <v>67</v>
      </c>
      <c r="L1186" s="13">
        <f t="shared" si="838"/>
        <v>0</v>
      </c>
      <c r="M1186" s="14">
        <f t="shared" si="852"/>
        <v>0</v>
      </c>
      <c r="N1186" s="13">
        <f t="shared" si="839"/>
        <v>0</v>
      </c>
      <c r="O1186" s="14">
        <f t="shared" si="853"/>
        <v>0</v>
      </c>
      <c r="P1186" s="13">
        <f t="shared" si="840"/>
        <v>1.9999999999999574E-2</v>
      </c>
      <c r="Q1186" s="14"/>
      <c r="R1186" s="13">
        <f t="shared" si="841"/>
        <v>0</v>
      </c>
      <c r="S1186" s="14">
        <f t="shared" si="854"/>
        <v>0</v>
      </c>
      <c r="T1186" s="13">
        <f t="shared" si="842"/>
        <v>0</v>
      </c>
      <c r="U1186" s="14">
        <f t="shared" si="855"/>
        <v>0</v>
      </c>
      <c r="V1186" s="13">
        <f t="shared" si="843"/>
        <v>0</v>
      </c>
      <c r="W1186" s="14"/>
      <c r="X1186" s="13">
        <f t="shared" si="844"/>
        <v>0</v>
      </c>
      <c r="Y1186" s="14">
        <f t="shared" si="856"/>
        <v>0</v>
      </c>
      <c r="Z1186" s="13">
        <f t="shared" si="845"/>
        <v>0</v>
      </c>
      <c r="AA1186" s="14">
        <f t="shared" si="857"/>
        <v>0</v>
      </c>
      <c r="AB1186" s="13">
        <f t="shared" si="846"/>
        <v>1.9999999999999574E-2</v>
      </c>
      <c r="AC1186" s="14"/>
      <c r="AD1186" s="13">
        <f t="shared" si="847"/>
        <v>23.630416666666253</v>
      </c>
      <c r="AE1186" s="14">
        <f t="shared" si="858"/>
        <v>1</v>
      </c>
      <c r="AF1186" s="13">
        <f t="shared" si="848"/>
        <v>0</v>
      </c>
      <c r="AG1186" s="14">
        <f t="shared" si="859"/>
        <v>0</v>
      </c>
      <c r="AH1186" s="13">
        <f t="shared" si="849"/>
        <v>1.9999999999999574E-2</v>
      </c>
      <c r="AI1186" s="14"/>
      <c r="AJ1186" s="13">
        <f t="shared" si="850"/>
        <v>0</v>
      </c>
      <c r="AK1186" s="14">
        <f t="shared" si="860"/>
        <v>0</v>
      </c>
      <c r="AL1186" s="13">
        <f t="shared" si="851"/>
        <v>0</v>
      </c>
      <c r="AM1186" s="14">
        <f t="shared" si="861"/>
        <v>0</v>
      </c>
      <c r="AN1186" s="13">
        <f t="shared" si="862"/>
        <v>0</v>
      </c>
      <c r="AO1186" s="14"/>
      <c r="AP1186" s="13">
        <f t="shared" si="863"/>
        <v>0</v>
      </c>
      <c r="AQ1186" s="14">
        <f t="shared" si="864"/>
        <v>0</v>
      </c>
      <c r="AR1186" s="13">
        <f t="shared" si="865"/>
        <v>0</v>
      </c>
      <c r="AS1186" s="14">
        <f t="shared" si="866"/>
        <v>0</v>
      </c>
      <c r="AT1186" s="13">
        <f t="shared" si="867"/>
        <v>0</v>
      </c>
      <c r="AU1186" s="14"/>
      <c r="AV1186" s="13">
        <f t="shared" si="868"/>
        <v>0</v>
      </c>
      <c r="AW1186" s="14">
        <f t="shared" si="869"/>
        <v>0</v>
      </c>
      <c r="AX1186" s="13">
        <f t="shared" si="870"/>
        <v>0</v>
      </c>
      <c r="AY1186" s="14">
        <f t="shared" si="871"/>
        <v>0</v>
      </c>
      <c r="AZ1186" s="13">
        <f t="shared" si="872"/>
        <v>1.9999999999999574E-2</v>
      </c>
      <c r="BA1186" s="14"/>
      <c r="BB1186" s="13">
        <f t="shared" si="873"/>
        <v>0</v>
      </c>
      <c r="BC1186" s="14">
        <f t="shared" si="874"/>
        <v>0</v>
      </c>
      <c r="BD1186" s="13">
        <f t="shared" si="875"/>
        <v>0</v>
      </c>
      <c r="BE1186" s="14">
        <f t="shared" si="876"/>
        <v>0</v>
      </c>
      <c r="BF1186" s="13">
        <f t="shared" si="877"/>
        <v>0</v>
      </c>
      <c r="BG1186" s="14"/>
      <c r="BH1186" s="13">
        <f t="shared" si="878"/>
        <v>0</v>
      </c>
      <c r="BI1186" s="14">
        <f t="shared" si="879"/>
        <v>0</v>
      </c>
      <c r="BJ1186" s="13">
        <f t="shared" si="880"/>
        <v>0</v>
      </c>
      <c r="BK1186" s="14">
        <f t="shared" si="881"/>
        <v>0</v>
      </c>
      <c r="BL1186" s="13">
        <f t="shared" si="882"/>
        <v>1.9999999999999574E-2</v>
      </c>
    </row>
    <row r="1187" spans="1:64" x14ac:dyDescent="0.25">
      <c r="A1187" s="23">
        <f t="shared" si="883"/>
        <v>23.650416666666253</v>
      </c>
      <c r="B1187" s="8" t="s">
        <v>77</v>
      </c>
      <c r="C1187" t="s">
        <v>65</v>
      </c>
      <c r="E1187" s="10" t="s">
        <v>67</v>
      </c>
      <c r="F1187" s="10" t="s">
        <v>67</v>
      </c>
      <c r="G1187" s="11" t="s">
        <v>66</v>
      </c>
      <c r="K1187" s="10" t="s">
        <v>67</v>
      </c>
      <c r="L1187" s="13">
        <f t="shared" si="838"/>
        <v>0</v>
      </c>
      <c r="M1187" s="14">
        <f t="shared" si="852"/>
        <v>0</v>
      </c>
      <c r="N1187" s="13">
        <f t="shared" si="839"/>
        <v>0</v>
      </c>
      <c r="O1187" s="14">
        <f t="shared" si="853"/>
        <v>0</v>
      </c>
      <c r="P1187" s="13">
        <f t="shared" si="840"/>
        <v>0</v>
      </c>
      <c r="Q1187" s="14"/>
      <c r="R1187" s="13">
        <f t="shared" si="841"/>
        <v>0</v>
      </c>
      <c r="S1187" s="14">
        <f t="shared" si="854"/>
        <v>0</v>
      </c>
      <c r="T1187" s="13">
        <f t="shared" si="842"/>
        <v>0</v>
      </c>
      <c r="U1187" s="14">
        <f t="shared" si="855"/>
        <v>0</v>
      </c>
      <c r="V1187" s="13">
        <f t="shared" si="843"/>
        <v>0</v>
      </c>
      <c r="W1187" s="14"/>
      <c r="X1187" s="13">
        <f t="shared" si="844"/>
        <v>0</v>
      </c>
      <c r="Y1187" s="14">
        <f t="shared" si="856"/>
        <v>0</v>
      </c>
      <c r="Z1187" s="13">
        <f t="shared" si="845"/>
        <v>0</v>
      </c>
      <c r="AA1187" s="14">
        <f t="shared" si="857"/>
        <v>0</v>
      </c>
      <c r="AB1187" s="13">
        <f t="shared" si="846"/>
        <v>1.9999999999999574E-2</v>
      </c>
      <c r="AC1187" s="14"/>
      <c r="AD1187" s="13">
        <f t="shared" si="847"/>
        <v>0</v>
      </c>
      <c r="AE1187" s="14">
        <f t="shared" si="858"/>
        <v>0</v>
      </c>
      <c r="AF1187" s="13">
        <f t="shared" si="848"/>
        <v>0</v>
      </c>
      <c r="AG1187" s="14">
        <f t="shared" si="859"/>
        <v>0</v>
      </c>
      <c r="AH1187" s="13">
        <f t="shared" si="849"/>
        <v>1.9999999999999574E-2</v>
      </c>
      <c r="AI1187" s="14"/>
      <c r="AJ1187" s="13">
        <f t="shared" si="850"/>
        <v>0</v>
      </c>
      <c r="AK1187" s="14">
        <f t="shared" si="860"/>
        <v>0</v>
      </c>
      <c r="AL1187" s="13">
        <f t="shared" si="851"/>
        <v>23.650416666666253</v>
      </c>
      <c r="AM1187" s="14">
        <f t="shared" si="861"/>
        <v>1</v>
      </c>
      <c r="AN1187" s="13">
        <f t="shared" si="862"/>
        <v>0</v>
      </c>
      <c r="AO1187" s="14"/>
      <c r="AP1187" s="13">
        <f t="shared" si="863"/>
        <v>0</v>
      </c>
      <c r="AQ1187" s="14">
        <f t="shared" si="864"/>
        <v>0</v>
      </c>
      <c r="AR1187" s="13">
        <f t="shared" si="865"/>
        <v>0</v>
      </c>
      <c r="AS1187" s="14">
        <f t="shared" si="866"/>
        <v>0</v>
      </c>
      <c r="AT1187" s="13">
        <f t="shared" si="867"/>
        <v>0</v>
      </c>
      <c r="AU1187" s="14"/>
      <c r="AV1187" s="13">
        <f t="shared" si="868"/>
        <v>0</v>
      </c>
      <c r="AW1187" s="14">
        <f t="shared" si="869"/>
        <v>0</v>
      </c>
      <c r="AX1187" s="13">
        <f t="shared" si="870"/>
        <v>0</v>
      </c>
      <c r="AY1187" s="14">
        <f t="shared" si="871"/>
        <v>0</v>
      </c>
      <c r="AZ1187" s="13">
        <f t="shared" si="872"/>
        <v>1.9999999999999574E-2</v>
      </c>
      <c r="BA1187" s="14"/>
      <c r="BB1187" s="13">
        <f t="shared" si="873"/>
        <v>0</v>
      </c>
      <c r="BC1187" s="14">
        <f t="shared" si="874"/>
        <v>0</v>
      </c>
      <c r="BD1187" s="13">
        <f t="shared" si="875"/>
        <v>0</v>
      </c>
      <c r="BE1187" s="14">
        <f t="shared" si="876"/>
        <v>0</v>
      </c>
      <c r="BF1187" s="13">
        <f t="shared" si="877"/>
        <v>0</v>
      </c>
      <c r="BG1187" s="14"/>
      <c r="BH1187" s="13">
        <f t="shared" si="878"/>
        <v>0</v>
      </c>
      <c r="BI1187" s="14">
        <f t="shared" si="879"/>
        <v>0</v>
      </c>
      <c r="BJ1187" s="13">
        <f t="shared" si="880"/>
        <v>0</v>
      </c>
      <c r="BK1187" s="14">
        <f t="shared" si="881"/>
        <v>0</v>
      </c>
      <c r="BL1187" s="13">
        <f t="shared" si="882"/>
        <v>1.9999999999999574E-2</v>
      </c>
    </row>
    <row r="1188" spans="1:64" x14ac:dyDescent="0.25">
      <c r="A1188" s="23">
        <f t="shared" si="883"/>
        <v>23.670416666666252</v>
      </c>
      <c r="B1188" s="8"/>
      <c r="C1188" t="s">
        <v>65</v>
      </c>
      <c r="E1188" s="10" t="s">
        <v>67</v>
      </c>
      <c r="F1188" s="10" t="s">
        <v>67</v>
      </c>
      <c r="G1188" s="10"/>
      <c r="K1188" s="10" t="s">
        <v>67</v>
      </c>
      <c r="L1188" s="13">
        <f t="shared" si="838"/>
        <v>0</v>
      </c>
      <c r="M1188" s="14">
        <f t="shared" si="852"/>
        <v>0</v>
      </c>
      <c r="N1188" s="13">
        <f t="shared" si="839"/>
        <v>0</v>
      </c>
      <c r="O1188" s="14">
        <f t="shared" si="853"/>
        <v>0</v>
      </c>
      <c r="P1188" s="13">
        <f t="shared" si="840"/>
        <v>0</v>
      </c>
      <c r="Q1188" s="14"/>
      <c r="R1188" s="13">
        <f t="shared" si="841"/>
        <v>0</v>
      </c>
      <c r="S1188" s="14">
        <f t="shared" si="854"/>
        <v>0</v>
      </c>
      <c r="T1188" s="13">
        <f t="shared" si="842"/>
        <v>0</v>
      </c>
      <c r="U1188" s="14">
        <f t="shared" si="855"/>
        <v>0</v>
      </c>
      <c r="V1188" s="13">
        <f t="shared" si="843"/>
        <v>0</v>
      </c>
      <c r="W1188" s="14"/>
      <c r="X1188" s="13">
        <f t="shared" si="844"/>
        <v>0</v>
      </c>
      <c r="Y1188" s="14">
        <f t="shared" si="856"/>
        <v>0</v>
      </c>
      <c r="Z1188" s="13">
        <f t="shared" si="845"/>
        <v>0</v>
      </c>
      <c r="AA1188" s="14">
        <f t="shared" si="857"/>
        <v>0</v>
      </c>
      <c r="AB1188" s="13">
        <f t="shared" si="846"/>
        <v>1.9999999999999574E-2</v>
      </c>
      <c r="AC1188" s="14"/>
      <c r="AD1188" s="13">
        <f t="shared" si="847"/>
        <v>0</v>
      </c>
      <c r="AE1188" s="14">
        <f t="shared" si="858"/>
        <v>0</v>
      </c>
      <c r="AF1188" s="13">
        <f t="shared" si="848"/>
        <v>0</v>
      </c>
      <c r="AG1188" s="14">
        <f t="shared" si="859"/>
        <v>0</v>
      </c>
      <c r="AH1188" s="13">
        <f t="shared" si="849"/>
        <v>1.9999999999999574E-2</v>
      </c>
      <c r="AI1188" s="14"/>
      <c r="AJ1188" s="13">
        <f t="shared" si="850"/>
        <v>0</v>
      </c>
      <c r="AK1188" s="14">
        <f t="shared" si="860"/>
        <v>0</v>
      </c>
      <c r="AL1188" s="13">
        <f t="shared" si="851"/>
        <v>0</v>
      </c>
      <c r="AM1188" s="14">
        <f t="shared" si="861"/>
        <v>0</v>
      </c>
      <c r="AN1188" s="13">
        <f t="shared" si="862"/>
        <v>0</v>
      </c>
      <c r="AO1188" s="14"/>
      <c r="AP1188" s="13">
        <f t="shared" si="863"/>
        <v>0</v>
      </c>
      <c r="AQ1188" s="14">
        <f t="shared" si="864"/>
        <v>0</v>
      </c>
      <c r="AR1188" s="13">
        <f t="shared" si="865"/>
        <v>0</v>
      </c>
      <c r="AS1188" s="14">
        <f t="shared" si="866"/>
        <v>0</v>
      </c>
      <c r="AT1188" s="13">
        <f t="shared" si="867"/>
        <v>0</v>
      </c>
      <c r="AU1188" s="14"/>
      <c r="AV1188" s="13">
        <f t="shared" si="868"/>
        <v>0</v>
      </c>
      <c r="AW1188" s="14">
        <f t="shared" si="869"/>
        <v>0</v>
      </c>
      <c r="AX1188" s="13">
        <f t="shared" si="870"/>
        <v>0</v>
      </c>
      <c r="AY1188" s="14">
        <f t="shared" si="871"/>
        <v>0</v>
      </c>
      <c r="AZ1188" s="13">
        <f t="shared" si="872"/>
        <v>1.9999999999999574E-2</v>
      </c>
      <c r="BA1188" s="14"/>
      <c r="BB1188" s="13">
        <f t="shared" si="873"/>
        <v>0</v>
      </c>
      <c r="BC1188" s="14">
        <f t="shared" si="874"/>
        <v>0</v>
      </c>
      <c r="BD1188" s="13">
        <f t="shared" si="875"/>
        <v>0</v>
      </c>
      <c r="BE1188" s="14">
        <f t="shared" si="876"/>
        <v>0</v>
      </c>
      <c r="BF1188" s="13">
        <f t="shared" si="877"/>
        <v>0</v>
      </c>
      <c r="BG1188" s="14"/>
      <c r="BH1188" s="13">
        <f t="shared" si="878"/>
        <v>0</v>
      </c>
      <c r="BI1188" s="14">
        <f t="shared" si="879"/>
        <v>0</v>
      </c>
      <c r="BJ1188" s="13">
        <f t="shared" si="880"/>
        <v>0</v>
      </c>
      <c r="BK1188" s="14">
        <f t="shared" si="881"/>
        <v>0</v>
      </c>
      <c r="BL1188" s="13">
        <f t="shared" si="882"/>
        <v>1.9999999999999574E-2</v>
      </c>
    </row>
    <row r="1189" spans="1:64" x14ac:dyDescent="0.25">
      <c r="A1189" s="23">
        <f t="shared" si="883"/>
        <v>23.690416666666252</v>
      </c>
      <c r="B1189" s="8" t="s">
        <v>69</v>
      </c>
      <c r="C1189" s="11" t="s">
        <v>66</v>
      </c>
      <c r="E1189" t="s">
        <v>65</v>
      </c>
      <c r="F1189" s="10" t="s">
        <v>67</v>
      </c>
      <c r="G1189" s="10"/>
      <c r="K1189" s="10" t="s">
        <v>67</v>
      </c>
      <c r="L1189" s="13">
        <f t="shared" si="838"/>
        <v>0</v>
      </c>
      <c r="M1189" s="14">
        <f t="shared" si="852"/>
        <v>0</v>
      </c>
      <c r="N1189" s="13">
        <f t="shared" si="839"/>
        <v>23.690416666666252</v>
      </c>
      <c r="O1189" s="14">
        <f t="shared" si="853"/>
        <v>1</v>
      </c>
      <c r="P1189" s="13">
        <f t="shared" si="840"/>
        <v>0</v>
      </c>
      <c r="Q1189" s="14"/>
      <c r="R1189" s="13">
        <f t="shared" si="841"/>
        <v>0</v>
      </c>
      <c r="S1189" s="14">
        <f t="shared" si="854"/>
        <v>0</v>
      </c>
      <c r="T1189" s="13">
        <f t="shared" si="842"/>
        <v>0</v>
      </c>
      <c r="U1189" s="14">
        <f t="shared" si="855"/>
        <v>0</v>
      </c>
      <c r="V1189" s="13">
        <f t="shared" si="843"/>
        <v>0</v>
      </c>
      <c r="W1189" s="14"/>
      <c r="X1189" s="13">
        <f t="shared" si="844"/>
        <v>0</v>
      </c>
      <c r="Y1189" s="14">
        <f t="shared" si="856"/>
        <v>0</v>
      </c>
      <c r="Z1189" s="13">
        <f t="shared" si="845"/>
        <v>0</v>
      </c>
      <c r="AA1189" s="14">
        <f t="shared" si="857"/>
        <v>0</v>
      </c>
      <c r="AB1189" s="13">
        <f t="shared" si="846"/>
        <v>0</v>
      </c>
      <c r="AC1189" s="14"/>
      <c r="AD1189" s="13">
        <f t="shared" si="847"/>
        <v>0</v>
      </c>
      <c r="AE1189" s="14">
        <f t="shared" si="858"/>
        <v>0</v>
      </c>
      <c r="AF1189" s="13">
        <f t="shared" si="848"/>
        <v>0</v>
      </c>
      <c r="AG1189" s="14">
        <f t="shared" si="859"/>
        <v>0</v>
      </c>
      <c r="AH1189" s="13">
        <f t="shared" si="849"/>
        <v>1.9999999999999574E-2</v>
      </c>
      <c r="AI1189" s="14"/>
      <c r="AJ1189" s="13">
        <f t="shared" si="850"/>
        <v>0</v>
      </c>
      <c r="AK1189" s="14">
        <f t="shared" si="860"/>
        <v>0</v>
      </c>
      <c r="AL1189" s="13">
        <f t="shared" si="851"/>
        <v>0</v>
      </c>
      <c r="AM1189" s="14">
        <f t="shared" si="861"/>
        <v>0</v>
      </c>
      <c r="AN1189" s="13">
        <f t="shared" si="862"/>
        <v>0</v>
      </c>
      <c r="AO1189" s="14"/>
      <c r="AP1189" s="13">
        <f t="shared" si="863"/>
        <v>0</v>
      </c>
      <c r="AQ1189" s="14">
        <f t="shared" si="864"/>
        <v>0</v>
      </c>
      <c r="AR1189" s="13">
        <f t="shared" si="865"/>
        <v>0</v>
      </c>
      <c r="AS1189" s="14">
        <f t="shared" si="866"/>
        <v>0</v>
      </c>
      <c r="AT1189" s="13">
        <f t="shared" si="867"/>
        <v>0</v>
      </c>
      <c r="AU1189" s="14"/>
      <c r="AV1189" s="13">
        <f t="shared" si="868"/>
        <v>0</v>
      </c>
      <c r="AW1189" s="14">
        <f t="shared" si="869"/>
        <v>0</v>
      </c>
      <c r="AX1189" s="13">
        <f t="shared" si="870"/>
        <v>0</v>
      </c>
      <c r="AY1189" s="14">
        <f t="shared" si="871"/>
        <v>0</v>
      </c>
      <c r="AZ1189" s="13">
        <f t="shared" si="872"/>
        <v>1.9999999999999574E-2</v>
      </c>
      <c r="BA1189" s="14"/>
      <c r="BB1189" s="13">
        <f t="shared" si="873"/>
        <v>0</v>
      </c>
      <c r="BC1189" s="14">
        <f t="shared" si="874"/>
        <v>0</v>
      </c>
      <c r="BD1189" s="13">
        <f t="shared" si="875"/>
        <v>0</v>
      </c>
      <c r="BE1189" s="14">
        <f t="shared" si="876"/>
        <v>0</v>
      </c>
      <c r="BF1189" s="13">
        <f t="shared" si="877"/>
        <v>0</v>
      </c>
      <c r="BG1189" s="14"/>
      <c r="BH1189" s="13">
        <f t="shared" si="878"/>
        <v>0</v>
      </c>
      <c r="BI1189" s="14">
        <f t="shared" si="879"/>
        <v>0</v>
      </c>
      <c r="BJ1189" s="13">
        <f t="shared" si="880"/>
        <v>0</v>
      </c>
      <c r="BK1189" s="14">
        <f t="shared" si="881"/>
        <v>0</v>
      </c>
      <c r="BL1189" s="13">
        <f t="shared" si="882"/>
        <v>1.9999999999999574E-2</v>
      </c>
    </row>
    <row r="1190" spans="1:64" x14ac:dyDescent="0.25">
      <c r="A1190" s="23">
        <f t="shared" si="883"/>
        <v>23.710416666666251</v>
      </c>
      <c r="B1190" s="8" t="s">
        <v>70</v>
      </c>
      <c r="D1190" s="10" t="s">
        <v>67</v>
      </c>
      <c r="E1190" t="s">
        <v>65</v>
      </c>
      <c r="F1190" s="10" t="s">
        <v>67</v>
      </c>
      <c r="G1190" s="10"/>
      <c r="K1190" s="10" t="s">
        <v>67</v>
      </c>
      <c r="L1190" s="13">
        <f t="shared" si="838"/>
        <v>0</v>
      </c>
      <c r="M1190" s="14">
        <f t="shared" si="852"/>
        <v>0</v>
      </c>
      <c r="N1190" s="13">
        <f t="shared" si="839"/>
        <v>0</v>
      </c>
      <c r="O1190" s="14">
        <f t="shared" si="853"/>
        <v>0</v>
      </c>
      <c r="P1190" s="13">
        <f t="shared" si="840"/>
        <v>0</v>
      </c>
      <c r="Q1190" s="14"/>
      <c r="R1190" s="13">
        <f t="shared" si="841"/>
        <v>23.710416666666251</v>
      </c>
      <c r="S1190" s="14">
        <f t="shared" si="854"/>
        <v>1</v>
      </c>
      <c r="T1190" s="13">
        <f t="shared" si="842"/>
        <v>0</v>
      </c>
      <c r="U1190" s="14">
        <f t="shared" si="855"/>
        <v>0</v>
      </c>
      <c r="V1190" s="13">
        <f t="shared" si="843"/>
        <v>1.9999999999999574E-2</v>
      </c>
      <c r="W1190" s="14"/>
      <c r="X1190" s="13">
        <f t="shared" si="844"/>
        <v>0</v>
      </c>
      <c r="Y1190" s="14">
        <f t="shared" si="856"/>
        <v>0</v>
      </c>
      <c r="Z1190" s="13">
        <f t="shared" si="845"/>
        <v>0</v>
      </c>
      <c r="AA1190" s="14">
        <f t="shared" si="857"/>
        <v>0</v>
      </c>
      <c r="AB1190" s="13">
        <f t="shared" si="846"/>
        <v>0</v>
      </c>
      <c r="AC1190" s="14"/>
      <c r="AD1190" s="13">
        <f t="shared" si="847"/>
        <v>0</v>
      </c>
      <c r="AE1190" s="14">
        <f t="shared" si="858"/>
        <v>0</v>
      </c>
      <c r="AF1190" s="13">
        <f t="shared" si="848"/>
        <v>0</v>
      </c>
      <c r="AG1190" s="14">
        <f t="shared" si="859"/>
        <v>0</v>
      </c>
      <c r="AH1190" s="13">
        <f t="shared" si="849"/>
        <v>1.9999999999999574E-2</v>
      </c>
      <c r="AI1190" s="14"/>
      <c r="AJ1190" s="13">
        <f t="shared" si="850"/>
        <v>0</v>
      </c>
      <c r="AK1190" s="14">
        <f t="shared" si="860"/>
        <v>0</v>
      </c>
      <c r="AL1190" s="13">
        <f t="shared" si="851"/>
        <v>0</v>
      </c>
      <c r="AM1190" s="14">
        <f t="shared" si="861"/>
        <v>0</v>
      </c>
      <c r="AN1190" s="13">
        <f t="shared" si="862"/>
        <v>0</v>
      </c>
      <c r="AO1190" s="14"/>
      <c r="AP1190" s="13">
        <f t="shared" si="863"/>
        <v>0</v>
      </c>
      <c r="AQ1190" s="14">
        <f t="shared" si="864"/>
        <v>0</v>
      </c>
      <c r="AR1190" s="13">
        <f t="shared" si="865"/>
        <v>0</v>
      </c>
      <c r="AS1190" s="14">
        <f t="shared" si="866"/>
        <v>0</v>
      </c>
      <c r="AT1190" s="13">
        <f t="shared" si="867"/>
        <v>0</v>
      </c>
      <c r="AU1190" s="14"/>
      <c r="AV1190" s="13">
        <f t="shared" si="868"/>
        <v>0</v>
      </c>
      <c r="AW1190" s="14">
        <f t="shared" si="869"/>
        <v>0</v>
      </c>
      <c r="AX1190" s="13">
        <f t="shared" si="870"/>
        <v>0</v>
      </c>
      <c r="AY1190" s="14">
        <f t="shared" si="871"/>
        <v>0</v>
      </c>
      <c r="AZ1190" s="13">
        <f t="shared" si="872"/>
        <v>1.9999999999999574E-2</v>
      </c>
      <c r="BA1190" s="14"/>
      <c r="BB1190" s="13">
        <f t="shared" si="873"/>
        <v>0</v>
      </c>
      <c r="BC1190" s="14">
        <f t="shared" si="874"/>
        <v>0</v>
      </c>
      <c r="BD1190" s="13">
        <f t="shared" si="875"/>
        <v>0</v>
      </c>
      <c r="BE1190" s="14">
        <f t="shared" si="876"/>
        <v>0</v>
      </c>
      <c r="BF1190" s="13">
        <f t="shared" si="877"/>
        <v>0</v>
      </c>
      <c r="BG1190" s="14"/>
      <c r="BH1190" s="13">
        <f t="shared" si="878"/>
        <v>0</v>
      </c>
      <c r="BI1190" s="14">
        <f t="shared" si="879"/>
        <v>0</v>
      </c>
      <c r="BJ1190" s="13">
        <f t="shared" si="880"/>
        <v>0</v>
      </c>
      <c r="BK1190" s="14">
        <f t="shared" si="881"/>
        <v>0</v>
      </c>
      <c r="BL1190" s="13">
        <f t="shared" si="882"/>
        <v>1.9999999999999574E-2</v>
      </c>
    </row>
    <row r="1191" spans="1:64" x14ac:dyDescent="0.25">
      <c r="A1191" s="23">
        <f t="shared" si="883"/>
        <v>23.730416666666251</v>
      </c>
      <c r="B1191" s="8"/>
      <c r="D1191" s="10" t="s">
        <v>67</v>
      </c>
      <c r="E1191" t="s">
        <v>65</v>
      </c>
      <c r="F1191" s="10" t="s">
        <v>67</v>
      </c>
      <c r="G1191" s="10"/>
      <c r="I1191" s="11"/>
      <c r="J1191" s="11"/>
      <c r="K1191" s="10" t="s">
        <v>67</v>
      </c>
      <c r="L1191" s="13">
        <f t="shared" si="838"/>
        <v>0</v>
      </c>
      <c r="M1191" s="14">
        <f t="shared" si="852"/>
        <v>0</v>
      </c>
      <c r="N1191" s="13">
        <f t="shared" si="839"/>
        <v>0</v>
      </c>
      <c r="O1191" s="14">
        <f t="shared" si="853"/>
        <v>0</v>
      </c>
      <c r="P1191" s="13">
        <f t="shared" si="840"/>
        <v>0</v>
      </c>
      <c r="Q1191" s="14"/>
      <c r="R1191" s="13">
        <f t="shared" si="841"/>
        <v>0</v>
      </c>
      <c r="S1191" s="14">
        <f t="shared" si="854"/>
        <v>0</v>
      </c>
      <c r="T1191" s="13">
        <f t="shared" si="842"/>
        <v>0</v>
      </c>
      <c r="U1191" s="14">
        <f t="shared" si="855"/>
        <v>0</v>
      </c>
      <c r="V1191" s="13">
        <f t="shared" si="843"/>
        <v>1.9999999999999574E-2</v>
      </c>
      <c r="W1191" s="14"/>
      <c r="X1191" s="13">
        <f t="shared" si="844"/>
        <v>0</v>
      </c>
      <c r="Y1191" s="14">
        <f t="shared" si="856"/>
        <v>0</v>
      </c>
      <c r="Z1191" s="13">
        <f t="shared" si="845"/>
        <v>0</v>
      </c>
      <c r="AA1191" s="14">
        <f t="shared" si="857"/>
        <v>0</v>
      </c>
      <c r="AB1191" s="13">
        <f t="shared" si="846"/>
        <v>0</v>
      </c>
      <c r="AC1191" s="14"/>
      <c r="AD1191" s="13">
        <f t="shared" si="847"/>
        <v>0</v>
      </c>
      <c r="AE1191" s="14">
        <f t="shared" si="858"/>
        <v>0</v>
      </c>
      <c r="AF1191" s="13">
        <f t="shared" si="848"/>
        <v>0</v>
      </c>
      <c r="AG1191" s="14">
        <f t="shared" si="859"/>
        <v>0</v>
      </c>
      <c r="AH1191" s="13">
        <f t="shared" si="849"/>
        <v>1.9999999999999574E-2</v>
      </c>
      <c r="AI1191" s="14"/>
      <c r="AJ1191" s="13">
        <f t="shared" si="850"/>
        <v>0</v>
      </c>
      <c r="AK1191" s="14">
        <f t="shared" si="860"/>
        <v>0</v>
      </c>
      <c r="AL1191" s="13">
        <f t="shared" si="851"/>
        <v>0</v>
      </c>
      <c r="AM1191" s="14">
        <f t="shared" si="861"/>
        <v>0</v>
      </c>
      <c r="AN1191" s="13">
        <f t="shared" si="862"/>
        <v>0</v>
      </c>
      <c r="AO1191" s="14"/>
      <c r="AP1191" s="13">
        <f t="shared" si="863"/>
        <v>0</v>
      </c>
      <c r="AQ1191" s="14">
        <f t="shared" si="864"/>
        <v>0</v>
      </c>
      <c r="AR1191" s="13">
        <f t="shared" si="865"/>
        <v>0</v>
      </c>
      <c r="AS1191" s="14">
        <f t="shared" si="866"/>
        <v>0</v>
      </c>
      <c r="AT1191" s="13">
        <f t="shared" si="867"/>
        <v>0</v>
      </c>
      <c r="AU1191" s="14"/>
      <c r="AV1191" s="13">
        <f t="shared" si="868"/>
        <v>0</v>
      </c>
      <c r="AW1191" s="14">
        <f t="shared" si="869"/>
        <v>0</v>
      </c>
      <c r="AX1191" s="13">
        <f t="shared" si="870"/>
        <v>0</v>
      </c>
      <c r="AY1191" s="14">
        <f t="shared" si="871"/>
        <v>0</v>
      </c>
      <c r="AZ1191" s="13">
        <f t="shared" si="872"/>
        <v>1.9999999999999574E-2</v>
      </c>
      <c r="BA1191" s="14"/>
      <c r="BB1191" s="13">
        <f t="shared" si="873"/>
        <v>0</v>
      </c>
      <c r="BC1191" s="14">
        <f t="shared" si="874"/>
        <v>0</v>
      </c>
      <c r="BD1191" s="13">
        <f t="shared" si="875"/>
        <v>0</v>
      </c>
      <c r="BE1191" s="14">
        <f t="shared" si="876"/>
        <v>0</v>
      </c>
      <c r="BF1191" s="13">
        <f t="shared" si="877"/>
        <v>0</v>
      </c>
      <c r="BG1191" s="14"/>
      <c r="BH1191" s="13">
        <f t="shared" si="878"/>
        <v>0</v>
      </c>
      <c r="BI1191" s="14">
        <f t="shared" si="879"/>
        <v>0</v>
      </c>
      <c r="BJ1191" s="13">
        <f t="shared" si="880"/>
        <v>0</v>
      </c>
      <c r="BK1191" s="14">
        <f t="shared" si="881"/>
        <v>0</v>
      </c>
      <c r="BL1191" s="13">
        <f t="shared" si="882"/>
        <v>1.9999999999999574E-2</v>
      </c>
    </row>
    <row r="1192" spans="1:64" x14ac:dyDescent="0.25">
      <c r="A1192" s="23">
        <f t="shared" si="883"/>
        <v>23.750416666666251</v>
      </c>
      <c r="B1192" s="8" t="s">
        <v>74</v>
      </c>
      <c r="D1192" s="10" t="s">
        <v>67</v>
      </c>
      <c r="E1192" s="11" t="s">
        <v>66</v>
      </c>
      <c r="F1192" s="10" t="s">
        <v>67</v>
      </c>
      <c r="G1192" s="10"/>
      <c r="I1192" s="10"/>
      <c r="J1192" s="10"/>
      <c r="K1192" t="s">
        <v>65</v>
      </c>
      <c r="L1192" s="13">
        <f t="shared" si="838"/>
        <v>0</v>
      </c>
      <c r="M1192" s="14">
        <f t="shared" si="852"/>
        <v>0</v>
      </c>
      <c r="N1192" s="13">
        <f t="shared" si="839"/>
        <v>0</v>
      </c>
      <c r="O1192" s="14">
        <f t="shared" si="853"/>
        <v>0</v>
      </c>
      <c r="P1192" s="13">
        <f t="shared" si="840"/>
        <v>0</v>
      </c>
      <c r="Q1192" s="14"/>
      <c r="R1192" s="13">
        <f t="shared" si="841"/>
        <v>0</v>
      </c>
      <c r="S1192" s="14">
        <f t="shared" si="854"/>
        <v>0</v>
      </c>
      <c r="T1192" s="13">
        <f t="shared" si="842"/>
        <v>0</v>
      </c>
      <c r="U1192" s="14">
        <f t="shared" si="855"/>
        <v>0</v>
      </c>
      <c r="V1192" s="13">
        <f t="shared" si="843"/>
        <v>1.9999999999999574E-2</v>
      </c>
      <c r="W1192" s="14"/>
      <c r="X1192" s="13">
        <f t="shared" si="844"/>
        <v>0</v>
      </c>
      <c r="Y1192" s="14">
        <f t="shared" si="856"/>
        <v>0</v>
      </c>
      <c r="Z1192" s="13">
        <f t="shared" si="845"/>
        <v>23.750416666666251</v>
      </c>
      <c r="AA1192" s="14">
        <f t="shared" si="857"/>
        <v>1</v>
      </c>
      <c r="AB1192" s="13">
        <f t="shared" si="846"/>
        <v>0</v>
      </c>
      <c r="AC1192" s="14"/>
      <c r="AD1192" s="13">
        <f t="shared" si="847"/>
        <v>0</v>
      </c>
      <c r="AE1192" s="14">
        <f t="shared" si="858"/>
        <v>0</v>
      </c>
      <c r="AF1192" s="13">
        <f t="shared" si="848"/>
        <v>0</v>
      </c>
      <c r="AG1192" s="14">
        <f t="shared" si="859"/>
        <v>0</v>
      </c>
      <c r="AH1192" s="13">
        <f t="shared" si="849"/>
        <v>1.9999999999999574E-2</v>
      </c>
      <c r="AI1192" s="14"/>
      <c r="AJ1192" s="13">
        <f t="shared" si="850"/>
        <v>0</v>
      </c>
      <c r="AK1192" s="14">
        <f t="shared" si="860"/>
        <v>0</v>
      </c>
      <c r="AL1192" s="13">
        <f t="shared" si="851"/>
        <v>0</v>
      </c>
      <c r="AM1192" s="14">
        <f t="shared" si="861"/>
        <v>0</v>
      </c>
      <c r="AN1192" s="13">
        <f t="shared" si="862"/>
        <v>0</v>
      </c>
      <c r="AO1192" s="14"/>
      <c r="AP1192" s="13">
        <f t="shared" si="863"/>
        <v>0</v>
      </c>
      <c r="AQ1192" s="14">
        <f t="shared" si="864"/>
        <v>0</v>
      </c>
      <c r="AR1192" s="13">
        <f t="shared" si="865"/>
        <v>0</v>
      </c>
      <c r="AS1192" s="14">
        <f t="shared" si="866"/>
        <v>0</v>
      </c>
      <c r="AT1192" s="13">
        <f t="shared" si="867"/>
        <v>0</v>
      </c>
      <c r="AU1192" s="14"/>
      <c r="AV1192" s="13">
        <f t="shared" si="868"/>
        <v>0</v>
      </c>
      <c r="AW1192" s="14">
        <f t="shared" si="869"/>
        <v>0</v>
      </c>
      <c r="AX1192" s="13">
        <f t="shared" si="870"/>
        <v>0</v>
      </c>
      <c r="AY1192" s="14">
        <f t="shared" si="871"/>
        <v>0</v>
      </c>
      <c r="AZ1192" s="13">
        <f t="shared" si="872"/>
        <v>0</v>
      </c>
      <c r="BA1192" s="14"/>
      <c r="BB1192" s="13">
        <f t="shared" si="873"/>
        <v>0</v>
      </c>
      <c r="BC1192" s="14">
        <f t="shared" si="874"/>
        <v>0</v>
      </c>
      <c r="BD1192" s="13">
        <f t="shared" si="875"/>
        <v>0</v>
      </c>
      <c r="BE1192" s="14">
        <f t="shared" si="876"/>
        <v>0</v>
      </c>
      <c r="BF1192" s="13">
        <f t="shared" si="877"/>
        <v>0</v>
      </c>
      <c r="BG1192" s="14"/>
      <c r="BH1192" s="13">
        <f t="shared" si="878"/>
        <v>0</v>
      </c>
      <c r="BI1192" s="14">
        <f t="shared" si="879"/>
        <v>0</v>
      </c>
      <c r="BJ1192" s="13">
        <f t="shared" si="880"/>
        <v>0</v>
      </c>
      <c r="BK1192" s="14">
        <f t="shared" si="881"/>
        <v>0</v>
      </c>
      <c r="BL1192" s="13">
        <f t="shared" si="882"/>
        <v>0</v>
      </c>
    </row>
    <row r="1193" spans="1:64" x14ac:dyDescent="0.25">
      <c r="A1193" s="23">
        <f t="shared" si="883"/>
        <v>23.77041666666625</v>
      </c>
      <c r="B1193" s="8" t="s">
        <v>82</v>
      </c>
      <c r="D1193" s="10" t="s">
        <v>67</v>
      </c>
      <c r="F1193" s="10" t="s">
        <v>67</v>
      </c>
      <c r="G1193" s="10"/>
      <c r="I1193" s="10"/>
      <c r="J1193" s="10" t="s">
        <v>67</v>
      </c>
      <c r="K1193" t="s">
        <v>65</v>
      </c>
      <c r="L1193" s="13">
        <f t="shared" si="838"/>
        <v>0</v>
      </c>
      <c r="M1193" s="14">
        <f t="shared" si="852"/>
        <v>0</v>
      </c>
      <c r="N1193" s="13">
        <f t="shared" si="839"/>
        <v>0</v>
      </c>
      <c r="O1193" s="14">
        <f t="shared" si="853"/>
        <v>0</v>
      </c>
      <c r="P1193" s="13">
        <f t="shared" si="840"/>
        <v>0</v>
      </c>
      <c r="Q1193" s="14"/>
      <c r="R1193" s="13">
        <f t="shared" si="841"/>
        <v>0</v>
      </c>
      <c r="S1193" s="14">
        <f t="shared" si="854"/>
        <v>0</v>
      </c>
      <c r="T1193" s="13">
        <f t="shared" si="842"/>
        <v>0</v>
      </c>
      <c r="U1193" s="14">
        <f t="shared" si="855"/>
        <v>0</v>
      </c>
      <c r="V1193" s="13">
        <f t="shared" si="843"/>
        <v>1.9999999999999574E-2</v>
      </c>
      <c r="W1193" s="14"/>
      <c r="X1193" s="13">
        <f t="shared" si="844"/>
        <v>0</v>
      </c>
      <c r="Y1193" s="14">
        <f t="shared" si="856"/>
        <v>0</v>
      </c>
      <c r="Z1193" s="13">
        <f t="shared" si="845"/>
        <v>0</v>
      </c>
      <c r="AA1193" s="14">
        <f t="shared" si="857"/>
        <v>0</v>
      </c>
      <c r="AB1193" s="13">
        <f t="shared" si="846"/>
        <v>0</v>
      </c>
      <c r="AC1193" s="14"/>
      <c r="AD1193" s="13">
        <f t="shared" si="847"/>
        <v>0</v>
      </c>
      <c r="AE1193" s="14">
        <f t="shared" si="858"/>
        <v>0</v>
      </c>
      <c r="AF1193" s="13">
        <f t="shared" si="848"/>
        <v>0</v>
      </c>
      <c r="AG1193" s="14">
        <f t="shared" si="859"/>
        <v>0</v>
      </c>
      <c r="AH1193" s="13">
        <f t="shared" si="849"/>
        <v>1.9999999999999574E-2</v>
      </c>
      <c r="AI1193" s="14"/>
      <c r="AJ1193" s="13">
        <f t="shared" si="850"/>
        <v>0</v>
      </c>
      <c r="AK1193" s="14">
        <f t="shared" si="860"/>
        <v>0</v>
      </c>
      <c r="AL1193" s="13">
        <f t="shared" si="851"/>
        <v>0</v>
      </c>
      <c r="AM1193" s="14">
        <f t="shared" si="861"/>
        <v>0</v>
      </c>
      <c r="AN1193" s="13">
        <f t="shared" si="862"/>
        <v>0</v>
      </c>
      <c r="AO1193" s="14"/>
      <c r="AP1193" s="13">
        <f t="shared" si="863"/>
        <v>0</v>
      </c>
      <c r="AQ1193" s="14">
        <f t="shared" si="864"/>
        <v>0</v>
      </c>
      <c r="AR1193" s="13">
        <f t="shared" si="865"/>
        <v>0</v>
      </c>
      <c r="AS1193" s="14">
        <f t="shared" si="866"/>
        <v>0</v>
      </c>
      <c r="AT1193" s="13">
        <f t="shared" si="867"/>
        <v>0</v>
      </c>
      <c r="AU1193" s="14"/>
      <c r="AV1193" s="13">
        <f t="shared" si="868"/>
        <v>0</v>
      </c>
      <c r="AW1193" s="14">
        <f t="shared" si="869"/>
        <v>0</v>
      </c>
      <c r="AX1193" s="13">
        <f t="shared" si="870"/>
        <v>0</v>
      </c>
      <c r="AY1193" s="14">
        <f t="shared" si="871"/>
        <v>0</v>
      </c>
      <c r="AZ1193" s="13">
        <f t="shared" si="872"/>
        <v>0</v>
      </c>
      <c r="BA1193" s="14"/>
      <c r="BB1193" s="13">
        <f t="shared" si="873"/>
        <v>23.77041666666625</v>
      </c>
      <c r="BC1193" s="14">
        <f t="shared" si="874"/>
        <v>1</v>
      </c>
      <c r="BD1193" s="13">
        <f t="shared" si="875"/>
        <v>0</v>
      </c>
      <c r="BE1193" s="14">
        <f t="shared" si="876"/>
        <v>0</v>
      </c>
      <c r="BF1193" s="13">
        <f t="shared" si="877"/>
        <v>1.9999999999999574E-2</v>
      </c>
      <c r="BG1193" s="14"/>
      <c r="BH1193" s="13">
        <f t="shared" si="878"/>
        <v>0</v>
      </c>
      <c r="BI1193" s="14">
        <f t="shared" si="879"/>
        <v>0</v>
      </c>
      <c r="BJ1193" s="13">
        <f t="shared" si="880"/>
        <v>0</v>
      </c>
      <c r="BK1193" s="14">
        <f t="shared" si="881"/>
        <v>0</v>
      </c>
      <c r="BL1193" s="13">
        <f t="shared" si="882"/>
        <v>0</v>
      </c>
    </row>
    <row r="1194" spans="1:64" x14ac:dyDescent="0.25">
      <c r="A1194" s="23">
        <f t="shared" si="883"/>
        <v>23.79041666666625</v>
      </c>
      <c r="B1194" s="8"/>
      <c r="D1194" s="10" t="s">
        <v>67</v>
      </c>
      <c r="F1194" s="10" t="s">
        <v>67</v>
      </c>
      <c r="G1194" s="10"/>
      <c r="J1194" s="10" t="s">
        <v>67</v>
      </c>
      <c r="K1194" t="s">
        <v>65</v>
      </c>
      <c r="L1194" s="13">
        <f t="shared" si="838"/>
        <v>0</v>
      </c>
      <c r="M1194" s="14">
        <f t="shared" si="852"/>
        <v>0</v>
      </c>
      <c r="N1194" s="13">
        <f t="shared" si="839"/>
        <v>0</v>
      </c>
      <c r="O1194" s="14">
        <f t="shared" si="853"/>
        <v>0</v>
      </c>
      <c r="P1194" s="13">
        <f t="shared" si="840"/>
        <v>0</v>
      </c>
      <c r="Q1194" s="14"/>
      <c r="R1194" s="13">
        <f t="shared" si="841"/>
        <v>0</v>
      </c>
      <c r="S1194" s="14">
        <f t="shared" si="854"/>
        <v>0</v>
      </c>
      <c r="T1194" s="13">
        <f t="shared" si="842"/>
        <v>0</v>
      </c>
      <c r="U1194" s="14">
        <f t="shared" si="855"/>
        <v>0</v>
      </c>
      <c r="V1194" s="13">
        <f t="shared" si="843"/>
        <v>1.9999999999999574E-2</v>
      </c>
      <c r="W1194" s="14"/>
      <c r="X1194" s="13">
        <f t="shared" si="844"/>
        <v>0</v>
      </c>
      <c r="Y1194" s="14">
        <f t="shared" si="856"/>
        <v>0</v>
      </c>
      <c r="Z1194" s="13">
        <f t="shared" si="845"/>
        <v>0</v>
      </c>
      <c r="AA1194" s="14">
        <f t="shared" si="857"/>
        <v>0</v>
      </c>
      <c r="AB1194" s="13">
        <f t="shared" si="846"/>
        <v>0</v>
      </c>
      <c r="AC1194" s="14"/>
      <c r="AD1194" s="13">
        <f t="shared" si="847"/>
        <v>0</v>
      </c>
      <c r="AE1194" s="14">
        <f t="shared" si="858"/>
        <v>0</v>
      </c>
      <c r="AF1194" s="13">
        <f t="shared" si="848"/>
        <v>0</v>
      </c>
      <c r="AG1194" s="14">
        <f t="shared" si="859"/>
        <v>0</v>
      </c>
      <c r="AH1194" s="13">
        <f t="shared" si="849"/>
        <v>1.9999999999999574E-2</v>
      </c>
      <c r="AI1194" s="14"/>
      <c r="AJ1194" s="13">
        <f t="shared" si="850"/>
        <v>0</v>
      </c>
      <c r="AK1194" s="14">
        <f t="shared" si="860"/>
        <v>0</v>
      </c>
      <c r="AL1194" s="13">
        <f t="shared" si="851"/>
        <v>0</v>
      </c>
      <c r="AM1194" s="14">
        <f t="shared" si="861"/>
        <v>0</v>
      </c>
      <c r="AN1194" s="13">
        <f t="shared" si="862"/>
        <v>0</v>
      </c>
      <c r="AO1194" s="14"/>
      <c r="AP1194" s="13">
        <f t="shared" si="863"/>
        <v>0</v>
      </c>
      <c r="AQ1194" s="14">
        <f t="shared" si="864"/>
        <v>0</v>
      </c>
      <c r="AR1194" s="13">
        <f t="shared" si="865"/>
        <v>0</v>
      </c>
      <c r="AS1194" s="14">
        <f t="shared" si="866"/>
        <v>0</v>
      </c>
      <c r="AT1194" s="13">
        <f t="shared" si="867"/>
        <v>0</v>
      </c>
      <c r="AU1194" s="14"/>
      <c r="AV1194" s="13">
        <f t="shared" si="868"/>
        <v>0</v>
      </c>
      <c r="AW1194" s="14">
        <f t="shared" si="869"/>
        <v>0</v>
      </c>
      <c r="AX1194" s="13">
        <f t="shared" si="870"/>
        <v>0</v>
      </c>
      <c r="AY1194" s="14">
        <f t="shared" si="871"/>
        <v>0</v>
      </c>
      <c r="AZ1194" s="13">
        <f t="shared" si="872"/>
        <v>0</v>
      </c>
      <c r="BA1194" s="14"/>
      <c r="BB1194" s="13">
        <f t="shared" si="873"/>
        <v>0</v>
      </c>
      <c r="BC1194" s="14">
        <f t="shared" si="874"/>
        <v>0</v>
      </c>
      <c r="BD1194" s="13">
        <f t="shared" si="875"/>
        <v>0</v>
      </c>
      <c r="BE1194" s="14">
        <f t="shared" si="876"/>
        <v>0</v>
      </c>
      <c r="BF1194" s="13">
        <f t="shared" si="877"/>
        <v>1.9999999999999574E-2</v>
      </c>
      <c r="BG1194" s="14"/>
      <c r="BH1194" s="13">
        <f t="shared" si="878"/>
        <v>0</v>
      </c>
      <c r="BI1194" s="14">
        <f t="shared" si="879"/>
        <v>0</v>
      </c>
      <c r="BJ1194" s="13">
        <f t="shared" si="880"/>
        <v>0</v>
      </c>
      <c r="BK1194" s="14">
        <f t="shared" si="881"/>
        <v>0</v>
      </c>
      <c r="BL1194" s="13">
        <f t="shared" si="882"/>
        <v>0</v>
      </c>
    </row>
    <row r="1195" spans="1:64" x14ac:dyDescent="0.25">
      <c r="A1195" s="23">
        <f t="shared" si="883"/>
        <v>23.810416666666249</v>
      </c>
      <c r="B1195" s="8" t="s">
        <v>78</v>
      </c>
      <c r="D1195" s="10" t="s">
        <v>67</v>
      </c>
      <c r="E1195" s="11"/>
      <c r="F1195" s="10" t="s">
        <v>67</v>
      </c>
      <c r="G1195" s="10"/>
      <c r="H1195" s="10" t="s">
        <v>67</v>
      </c>
      <c r="J1195" s="10" t="s">
        <v>67</v>
      </c>
      <c r="K1195" t="s">
        <v>65</v>
      </c>
      <c r="L1195" s="13">
        <f t="shared" si="838"/>
        <v>0</v>
      </c>
      <c r="M1195" s="14">
        <f t="shared" si="852"/>
        <v>0</v>
      </c>
      <c r="N1195" s="13">
        <f t="shared" si="839"/>
        <v>0</v>
      </c>
      <c r="O1195" s="14">
        <f t="shared" si="853"/>
        <v>0</v>
      </c>
      <c r="P1195" s="13">
        <f t="shared" si="840"/>
        <v>0</v>
      </c>
      <c r="Q1195" s="14"/>
      <c r="R1195" s="13">
        <f t="shared" si="841"/>
        <v>0</v>
      </c>
      <c r="S1195" s="14">
        <f t="shared" si="854"/>
        <v>0</v>
      </c>
      <c r="T1195" s="13">
        <f t="shared" si="842"/>
        <v>0</v>
      </c>
      <c r="U1195" s="14">
        <f t="shared" si="855"/>
        <v>0</v>
      </c>
      <c r="V1195" s="13">
        <f t="shared" si="843"/>
        <v>1.9999999999999574E-2</v>
      </c>
      <c r="W1195" s="14"/>
      <c r="X1195" s="13">
        <f t="shared" si="844"/>
        <v>0</v>
      </c>
      <c r="Y1195" s="14">
        <f t="shared" si="856"/>
        <v>0</v>
      </c>
      <c r="Z1195" s="13">
        <f t="shared" si="845"/>
        <v>0</v>
      </c>
      <c r="AA1195" s="14">
        <f t="shared" si="857"/>
        <v>0</v>
      </c>
      <c r="AB1195" s="13">
        <f t="shared" si="846"/>
        <v>0</v>
      </c>
      <c r="AC1195" s="14"/>
      <c r="AD1195" s="13">
        <f t="shared" si="847"/>
        <v>0</v>
      </c>
      <c r="AE1195" s="14">
        <f t="shared" si="858"/>
        <v>0</v>
      </c>
      <c r="AF1195" s="13">
        <f t="shared" si="848"/>
        <v>0</v>
      </c>
      <c r="AG1195" s="14">
        <f t="shared" si="859"/>
        <v>0</v>
      </c>
      <c r="AH1195" s="13">
        <f t="shared" si="849"/>
        <v>1.9999999999999574E-2</v>
      </c>
      <c r="AI1195" s="14"/>
      <c r="AJ1195" s="13">
        <f t="shared" si="850"/>
        <v>0</v>
      </c>
      <c r="AK1195" s="14">
        <f t="shared" si="860"/>
        <v>0</v>
      </c>
      <c r="AL1195" s="13">
        <f t="shared" si="851"/>
        <v>0</v>
      </c>
      <c r="AM1195" s="14">
        <f t="shared" si="861"/>
        <v>0</v>
      </c>
      <c r="AN1195" s="13">
        <f t="shared" si="862"/>
        <v>0</v>
      </c>
      <c r="AO1195" s="14"/>
      <c r="AP1195" s="13">
        <f t="shared" si="863"/>
        <v>23.810416666666249</v>
      </c>
      <c r="AQ1195" s="14">
        <f t="shared" si="864"/>
        <v>1</v>
      </c>
      <c r="AR1195" s="13">
        <f t="shared" si="865"/>
        <v>0</v>
      </c>
      <c r="AS1195" s="14">
        <f t="shared" si="866"/>
        <v>0</v>
      </c>
      <c r="AT1195" s="13">
        <f t="shared" si="867"/>
        <v>1.9999999999999574E-2</v>
      </c>
      <c r="AU1195" s="14"/>
      <c r="AV1195" s="13">
        <f t="shared" si="868"/>
        <v>0</v>
      </c>
      <c r="AW1195" s="14">
        <f t="shared" si="869"/>
        <v>0</v>
      </c>
      <c r="AX1195" s="13">
        <f t="shared" si="870"/>
        <v>0</v>
      </c>
      <c r="AY1195" s="14">
        <f t="shared" si="871"/>
        <v>0</v>
      </c>
      <c r="AZ1195" s="13">
        <f t="shared" si="872"/>
        <v>0</v>
      </c>
      <c r="BA1195" s="14"/>
      <c r="BB1195" s="13">
        <f t="shared" si="873"/>
        <v>0</v>
      </c>
      <c r="BC1195" s="14">
        <f t="shared" si="874"/>
        <v>0</v>
      </c>
      <c r="BD1195" s="13">
        <f t="shared" si="875"/>
        <v>0</v>
      </c>
      <c r="BE1195" s="14">
        <f t="shared" si="876"/>
        <v>0</v>
      </c>
      <c r="BF1195" s="13">
        <f t="shared" si="877"/>
        <v>1.9999999999999574E-2</v>
      </c>
      <c r="BG1195" s="14"/>
      <c r="BH1195" s="13">
        <f t="shared" si="878"/>
        <v>0</v>
      </c>
      <c r="BI1195" s="14">
        <f t="shared" si="879"/>
        <v>0</v>
      </c>
      <c r="BJ1195" s="13">
        <f t="shared" si="880"/>
        <v>0</v>
      </c>
      <c r="BK1195" s="14">
        <f t="shared" si="881"/>
        <v>0</v>
      </c>
      <c r="BL1195" s="13">
        <f t="shared" si="882"/>
        <v>0</v>
      </c>
    </row>
    <row r="1196" spans="1:64" x14ac:dyDescent="0.25">
      <c r="A1196" s="23">
        <f t="shared" si="883"/>
        <v>23.830416666666249</v>
      </c>
      <c r="B1196" s="8"/>
      <c r="D1196" s="10" t="s">
        <v>67</v>
      </c>
      <c r="E1196" s="10"/>
      <c r="F1196" s="10" t="s">
        <v>67</v>
      </c>
      <c r="G1196" s="10"/>
      <c r="H1196" s="10" t="s">
        <v>67</v>
      </c>
      <c r="J1196" s="10" t="s">
        <v>67</v>
      </c>
      <c r="K1196" t="s">
        <v>65</v>
      </c>
      <c r="L1196" s="13">
        <f t="shared" si="838"/>
        <v>0</v>
      </c>
      <c r="M1196" s="14">
        <f t="shared" si="852"/>
        <v>0</v>
      </c>
      <c r="N1196" s="13">
        <f t="shared" si="839"/>
        <v>0</v>
      </c>
      <c r="O1196" s="14">
        <f t="shared" si="853"/>
        <v>0</v>
      </c>
      <c r="P1196" s="13">
        <f t="shared" si="840"/>
        <v>0</v>
      </c>
      <c r="Q1196" s="14"/>
      <c r="R1196" s="13">
        <f t="shared" si="841"/>
        <v>0</v>
      </c>
      <c r="S1196" s="14">
        <f t="shared" si="854"/>
        <v>0</v>
      </c>
      <c r="T1196" s="13">
        <f t="shared" si="842"/>
        <v>0</v>
      </c>
      <c r="U1196" s="14">
        <f t="shared" si="855"/>
        <v>0</v>
      </c>
      <c r="V1196" s="13">
        <f t="shared" si="843"/>
        <v>1.9999999999999574E-2</v>
      </c>
      <c r="W1196" s="14"/>
      <c r="X1196" s="13">
        <f t="shared" si="844"/>
        <v>0</v>
      </c>
      <c r="Y1196" s="14">
        <f t="shared" si="856"/>
        <v>0</v>
      </c>
      <c r="Z1196" s="13">
        <f t="shared" si="845"/>
        <v>0</v>
      </c>
      <c r="AA1196" s="14">
        <f t="shared" si="857"/>
        <v>0</v>
      </c>
      <c r="AB1196" s="13">
        <f t="shared" si="846"/>
        <v>0</v>
      </c>
      <c r="AC1196" s="14"/>
      <c r="AD1196" s="13">
        <f t="shared" si="847"/>
        <v>0</v>
      </c>
      <c r="AE1196" s="14">
        <f t="shared" si="858"/>
        <v>0</v>
      </c>
      <c r="AF1196" s="13">
        <f t="shared" si="848"/>
        <v>0</v>
      </c>
      <c r="AG1196" s="14">
        <f t="shared" si="859"/>
        <v>0</v>
      </c>
      <c r="AH1196" s="13">
        <f t="shared" si="849"/>
        <v>1.9999999999999574E-2</v>
      </c>
      <c r="AI1196" s="14"/>
      <c r="AJ1196" s="13">
        <f t="shared" si="850"/>
        <v>0</v>
      </c>
      <c r="AK1196" s="14">
        <f t="shared" si="860"/>
        <v>0</v>
      </c>
      <c r="AL1196" s="13">
        <f t="shared" si="851"/>
        <v>0</v>
      </c>
      <c r="AM1196" s="14">
        <f t="shared" si="861"/>
        <v>0</v>
      </c>
      <c r="AN1196" s="13">
        <f t="shared" si="862"/>
        <v>0</v>
      </c>
      <c r="AO1196" s="14"/>
      <c r="AP1196" s="13">
        <f t="shared" si="863"/>
        <v>0</v>
      </c>
      <c r="AQ1196" s="14">
        <f t="shared" si="864"/>
        <v>0</v>
      </c>
      <c r="AR1196" s="13">
        <f t="shared" si="865"/>
        <v>0</v>
      </c>
      <c r="AS1196" s="14">
        <f t="shared" si="866"/>
        <v>0</v>
      </c>
      <c r="AT1196" s="13">
        <f t="shared" si="867"/>
        <v>1.9999999999999574E-2</v>
      </c>
      <c r="AU1196" s="14"/>
      <c r="AV1196" s="13">
        <f t="shared" si="868"/>
        <v>0</v>
      </c>
      <c r="AW1196" s="14">
        <f t="shared" si="869"/>
        <v>0</v>
      </c>
      <c r="AX1196" s="13">
        <f t="shared" si="870"/>
        <v>0</v>
      </c>
      <c r="AY1196" s="14">
        <f t="shared" si="871"/>
        <v>0</v>
      </c>
      <c r="AZ1196" s="13">
        <f t="shared" si="872"/>
        <v>0</v>
      </c>
      <c r="BA1196" s="14"/>
      <c r="BB1196" s="13">
        <f t="shared" si="873"/>
        <v>0</v>
      </c>
      <c r="BC1196" s="14">
        <f t="shared" si="874"/>
        <v>0</v>
      </c>
      <c r="BD1196" s="13">
        <f t="shared" si="875"/>
        <v>0</v>
      </c>
      <c r="BE1196" s="14">
        <f t="shared" si="876"/>
        <v>0</v>
      </c>
      <c r="BF1196" s="13">
        <f t="shared" si="877"/>
        <v>1.9999999999999574E-2</v>
      </c>
      <c r="BG1196" s="14"/>
      <c r="BH1196" s="13">
        <f t="shared" si="878"/>
        <v>0</v>
      </c>
      <c r="BI1196" s="14">
        <f t="shared" si="879"/>
        <v>0</v>
      </c>
      <c r="BJ1196" s="13">
        <f t="shared" si="880"/>
        <v>0</v>
      </c>
      <c r="BK1196" s="14">
        <f t="shared" si="881"/>
        <v>0</v>
      </c>
      <c r="BL1196" s="13">
        <f t="shared" si="882"/>
        <v>0</v>
      </c>
    </row>
    <row r="1197" spans="1:64" x14ac:dyDescent="0.25">
      <c r="A1197" s="23">
        <f t="shared" si="883"/>
        <v>23.850416666666248</v>
      </c>
      <c r="B1197" s="8" t="s">
        <v>85</v>
      </c>
      <c r="D1197" s="10" t="s">
        <v>67</v>
      </c>
      <c r="E1197" s="10"/>
      <c r="F1197" t="s">
        <v>65</v>
      </c>
      <c r="G1197" s="10"/>
      <c r="H1197" s="10" t="s">
        <v>67</v>
      </c>
      <c r="J1197" s="10" t="s">
        <v>67</v>
      </c>
      <c r="K1197" s="11" t="s">
        <v>66</v>
      </c>
      <c r="L1197" s="13">
        <f t="shared" si="838"/>
        <v>0</v>
      </c>
      <c r="M1197" s="14">
        <f t="shared" si="852"/>
        <v>0</v>
      </c>
      <c r="N1197" s="13">
        <f t="shared" si="839"/>
        <v>0</v>
      </c>
      <c r="O1197" s="14">
        <f t="shared" si="853"/>
        <v>0</v>
      </c>
      <c r="P1197" s="13">
        <f t="shared" si="840"/>
        <v>0</v>
      </c>
      <c r="Q1197" s="14"/>
      <c r="R1197" s="13">
        <f t="shared" si="841"/>
        <v>0</v>
      </c>
      <c r="S1197" s="14">
        <f t="shared" si="854"/>
        <v>0</v>
      </c>
      <c r="T1197" s="13">
        <f t="shared" si="842"/>
        <v>0</v>
      </c>
      <c r="U1197" s="14">
        <f t="shared" si="855"/>
        <v>0</v>
      </c>
      <c r="V1197" s="13">
        <f t="shared" si="843"/>
        <v>1.9999999999999574E-2</v>
      </c>
      <c r="W1197" s="14"/>
      <c r="X1197" s="13">
        <f t="shared" si="844"/>
        <v>0</v>
      </c>
      <c r="Y1197" s="14">
        <f t="shared" si="856"/>
        <v>0</v>
      </c>
      <c r="Z1197" s="13">
        <f t="shared" si="845"/>
        <v>0</v>
      </c>
      <c r="AA1197" s="14">
        <f t="shared" si="857"/>
        <v>0</v>
      </c>
      <c r="AB1197" s="13">
        <f t="shared" si="846"/>
        <v>0</v>
      </c>
      <c r="AC1197" s="14"/>
      <c r="AD1197" s="13">
        <f t="shared" si="847"/>
        <v>0</v>
      </c>
      <c r="AE1197" s="14">
        <f t="shared" si="858"/>
        <v>0</v>
      </c>
      <c r="AF1197" s="13">
        <f t="shared" si="848"/>
        <v>0</v>
      </c>
      <c r="AG1197" s="14">
        <f t="shared" si="859"/>
        <v>0</v>
      </c>
      <c r="AH1197" s="13">
        <f t="shared" si="849"/>
        <v>0</v>
      </c>
      <c r="AI1197" s="14"/>
      <c r="AJ1197" s="13">
        <f t="shared" si="850"/>
        <v>0</v>
      </c>
      <c r="AK1197" s="14">
        <f t="shared" si="860"/>
        <v>0</v>
      </c>
      <c r="AL1197" s="13">
        <f t="shared" si="851"/>
        <v>0</v>
      </c>
      <c r="AM1197" s="14">
        <f t="shared" si="861"/>
        <v>0</v>
      </c>
      <c r="AN1197" s="13">
        <f t="shared" si="862"/>
        <v>0</v>
      </c>
      <c r="AO1197" s="14"/>
      <c r="AP1197" s="13">
        <f t="shared" si="863"/>
        <v>0</v>
      </c>
      <c r="AQ1197" s="14">
        <f t="shared" si="864"/>
        <v>0</v>
      </c>
      <c r="AR1197" s="13">
        <f t="shared" si="865"/>
        <v>0</v>
      </c>
      <c r="AS1197" s="14">
        <f t="shared" si="866"/>
        <v>0</v>
      </c>
      <c r="AT1197" s="13">
        <f t="shared" si="867"/>
        <v>1.9999999999999574E-2</v>
      </c>
      <c r="AU1197" s="14"/>
      <c r="AV1197" s="13">
        <f t="shared" si="868"/>
        <v>0</v>
      </c>
      <c r="AW1197" s="14">
        <f t="shared" si="869"/>
        <v>0</v>
      </c>
      <c r="AX1197" s="13">
        <f t="shared" si="870"/>
        <v>0</v>
      </c>
      <c r="AY1197" s="14">
        <f t="shared" si="871"/>
        <v>0</v>
      </c>
      <c r="AZ1197" s="13">
        <f t="shared" si="872"/>
        <v>0</v>
      </c>
      <c r="BA1197" s="14"/>
      <c r="BB1197" s="13">
        <f t="shared" si="873"/>
        <v>0</v>
      </c>
      <c r="BC1197" s="14">
        <f t="shared" si="874"/>
        <v>0</v>
      </c>
      <c r="BD1197" s="13">
        <f t="shared" si="875"/>
        <v>0</v>
      </c>
      <c r="BE1197" s="14">
        <f t="shared" si="876"/>
        <v>0</v>
      </c>
      <c r="BF1197" s="13">
        <f t="shared" si="877"/>
        <v>1.9999999999999574E-2</v>
      </c>
      <c r="BG1197" s="14"/>
      <c r="BH1197" s="13">
        <f t="shared" si="878"/>
        <v>0</v>
      </c>
      <c r="BI1197" s="14">
        <f t="shared" si="879"/>
        <v>0</v>
      </c>
      <c r="BJ1197" s="13">
        <f t="shared" si="880"/>
        <v>23.850416666666248</v>
      </c>
      <c r="BK1197" s="14">
        <f t="shared" si="881"/>
        <v>1</v>
      </c>
      <c r="BL1197" s="13">
        <f t="shared" si="882"/>
        <v>0</v>
      </c>
    </row>
    <row r="1198" spans="1:64" x14ac:dyDescent="0.25">
      <c r="A1198" s="23">
        <f t="shared" si="883"/>
        <v>23.870416666666248</v>
      </c>
      <c r="B1198" s="8" t="s">
        <v>75</v>
      </c>
      <c r="D1198" s="10" t="s">
        <v>67</v>
      </c>
      <c r="E1198" s="10"/>
      <c r="F1198" t="s">
        <v>65</v>
      </c>
      <c r="G1198" s="10" t="s">
        <v>67</v>
      </c>
      <c r="H1198" s="10" t="s">
        <v>67</v>
      </c>
      <c r="J1198" s="10" t="s">
        <v>67</v>
      </c>
      <c r="L1198" s="13">
        <f t="shared" si="838"/>
        <v>0</v>
      </c>
      <c r="M1198" s="14">
        <f t="shared" si="852"/>
        <v>0</v>
      </c>
      <c r="N1198" s="13">
        <f t="shared" si="839"/>
        <v>0</v>
      </c>
      <c r="O1198" s="14">
        <f t="shared" si="853"/>
        <v>0</v>
      </c>
      <c r="P1198" s="13">
        <f t="shared" si="840"/>
        <v>0</v>
      </c>
      <c r="Q1198" s="14"/>
      <c r="R1198" s="13">
        <f t="shared" si="841"/>
        <v>0</v>
      </c>
      <c r="S1198" s="14">
        <f t="shared" si="854"/>
        <v>0</v>
      </c>
      <c r="T1198" s="13">
        <f t="shared" si="842"/>
        <v>0</v>
      </c>
      <c r="U1198" s="14">
        <f t="shared" si="855"/>
        <v>0</v>
      </c>
      <c r="V1198" s="13">
        <f t="shared" si="843"/>
        <v>1.9999999999999574E-2</v>
      </c>
      <c r="W1198" s="14"/>
      <c r="X1198" s="13">
        <f t="shared" si="844"/>
        <v>0</v>
      </c>
      <c r="Y1198" s="14">
        <f t="shared" si="856"/>
        <v>0</v>
      </c>
      <c r="Z1198" s="13">
        <f t="shared" si="845"/>
        <v>0</v>
      </c>
      <c r="AA1198" s="14">
        <f t="shared" si="857"/>
        <v>0</v>
      </c>
      <c r="AB1198" s="13">
        <f t="shared" si="846"/>
        <v>0</v>
      </c>
      <c r="AC1198" s="14"/>
      <c r="AD1198" s="13">
        <f t="shared" si="847"/>
        <v>0</v>
      </c>
      <c r="AE1198" s="14">
        <f t="shared" si="858"/>
        <v>0</v>
      </c>
      <c r="AF1198" s="13">
        <f t="shared" si="848"/>
        <v>0</v>
      </c>
      <c r="AG1198" s="14">
        <f t="shared" si="859"/>
        <v>0</v>
      </c>
      <c r="AH1198" s="13">
        <f t="shared" si="849"/>
        <v>0</v>
      </c>
      <c r="AI1198" s="14"/>
      <c r="AJ1198" s="13">
        <f t="shared" si="850"/>
        <v>23.870416666666248</v>
      </c>
      <c r="AK1198" s="14">
        <f t="shared" si="860"/>
        <v>1</v>
      </c>
      <c r="AL1198" s="13">
        <f t="shared" si="851"/>
        <v>0</v>
      </c>
      <c r="AM1198" s="14">
        <f t="shared" si="861"/>
        <v>0</v>
      </c>
      <c r="AN1198" s="13">
        <f t="shared" si="862"/>
        <v>1.9999999999999574E-2</v>
      </c>
      <c r="AO1198" s="14"/>
      <c r="AP1198" s="13">
        <f t="shared" si="863"/>
        <v>0</v>
      </c>
      <c r="AQ1198" s="14">
        <f t="shared" si="864"/>
        <v>0</v>
      </c>
      <c r="AR1198" s="13">
        <f t="shared" si="865"/>
        <v>0</v>
      </c>
      <c r="AS1198" s="14">
        <f t="shared" si="866"/>
        <v>0</v>
      </c>
      <c r="AT1198" s="13">
        <f t="shared" si="867"/>
        <v>1.9999999999999574E-2</v>
      </c>
      <c r="AU1198" s="14"/>
      <c r="AV1198" s="13">
        <f t="shared" si="868"/>
        <v>0</v>
      </c>
      <c r="AW1198" s="14">
        <f t="shared" si="869"/>
        <v>0</v>
      </c>
      <c r="AX1198" s="13">
        <f t="shared" si="870"/>
        <v>0</v>
      </c>
      <c r="AY1198" s="14">
        <f t="shared" si="871"/>
        <v>0</v>
      </c>
      <c r="AZ1198" s="13">
        <f t="shared" si="872"/>
        <v>0</v>
      </c>
      <c r="BA1198" s="14"/>
      <c r="BB1198" s="13">
        <f t="shared" si="873"/>
        <v>0</v>
      </c>
      <c r="BC1198" s="14">
        <f t="shared" si="874"/>
        <v>0</v>
      </c>
      <c r="BD1198" s="13">
        <f t="shared" si="875"/>
        <v>0</v>
      </c>
      <c r="BE1198" s="14">
        <f t="shared" si="876"/>
        <v>0</v>
      </c>
      <c r="BF1198" s="13">
        <f t="shared" si="877"/>
        <v>1.9999999999999574E-2</v>
      </c>
      <c r="BG1198" s="14"/>
      <c r="BH1198" s="13">
        <f t="shared" si="878"/>
        <v>0</v>
      </c>
      <c r="BI1198" s="14">
        <f t="shared" si="879"/>
        <v>0</v>
      </c>
      <c r="BJ1198" s="13">
        <f t="shared" si="880"/>
        <v>0</v>
      </c>
      <c r="BK1198" s="14">
        <f t="shared" si="881"/>
        <v>0</v>
      </c>
      <c r="BL1198" s="13">
        <f t="shared" si="882"/>
        <v>0</v>
      </c>
    </row>
    <row r="1199" spans="1:64" x14ac:dyDescent="0.25">
      <c r="A1199" s="23">
        <f t="shared" si="883"/>
        <v>23.890416666666248</v>
      </c>
      <c r="B1199" s="8"/>
      <c r="D1199" s="10" t="s">
        <v>67</v>
      </c>
      <c r="E1199" s="10"/>
      <c r="F1199" t="s">
        <v>65</v>
      </c>
      <c r="G1199" s="10" t="s">
        <v>67</v>
      </c>
      <c r="H1199" s="10" t="s">
        <v>67</v>
      </c>
      <c r="I1199" s="11"/>
      <c r="J1199" s="10" t="s">
        <v>67</v>
      </c>
      <c r="L1199" s="13">
        <f t="shared" si="838"/>
        <v>0</v>
      </c>
      <c r="M1199" s="14">
        <f t="shared" si="852"/>
        <v>0</v>
      </c>
      <c r="N1199" s="13">
        <f t="shared" si="839"/>
        <v>0</v>
      </c>
      <c r="O1199" s="14">
        <f t="shared" si="853"/>
        <v>0</v>
      </c>
      <c r="P1199" s="13">
        <f t="shared" si="840"/>
        <v>0</v>
      </c>
      <c r="Q1199" s="14"/>
      <c r="R1199" s="13">
        <f t="shared" si="841"/>
        <v>0</v>
      </c>
      <c r="S1199" s="14">
        <f t="shared" si="854"/>
        <v>0</v>
      </c>
      <c r="T1199" s="13">
        <f t="shared" si="842"/>
        <v>0</v>
      </c>
      <c r="U1199" s="14">
        <f t="shared" si="855"/>
        <v>0</v>
      </c>
      <c r="V1199" s="13">
        <f t="shared" si="843"/>
        <v>1.9999999999999574E-2</v>
      </c>
      <c r="W1199" s="14"/>
      <c r="X1199" s="13">
        <f t="shared" si="844"/>
        <v>0</v>
      </c>
      <c r="Y1199" s="14">
        <f t="shared" si="856"/>
        <v>0</v>
      </c>
      <c r="Z1199" s="13">
        <f t="shared" si="845"/>
        <v>0</v>
      </c>
      <c r="AA1199" s="14">
        <f t="shared" si="857"/>
        <v>0</v>
      </c>
      <c r="AB1199" s="13">
        <f t="shared" si="846"/>
        <v>0</v>
      </c>
      <c r="AC1199" s="14"/>
      <c r="AD1199" s="13">
        <f t="shared" si="847"/>
        <v>0</v>
      </c>
      <c r="AE1199" s="14">
        <f t="shared" si="858"/>
        <v>0</v>
      </c>
      <c r="AF1199" s="13">
        <f t="shared" si="848"/>
        <v>0</v>
      </c>
      <c r="AG1199" s="14">
        <f t="shared" si="859"/>
        <v>0</v>
      </c>
      <c r="AH1199" s="13">
        <f t="shared" si="849"/>
        <v>0</v>
      </c>
      <c r="AI1199" s="14"/>
      <c r="AJ1199" s="13">
        <f t="shared" si="850"/>
        <v>0</v>
      </c>
      <c r="AK1199" s="14">
        <f t="shared" si="860"/>
        <v>0</v>
      </c>
      <c r="AL1199" s="13">
        <f t="shared" si="851"/>
        <v>0</v>
      </c>
      <c r="AM1199" s="14">
        <f t="shared" si="861"/>
        <v>0</v>
      </c>
      <c r="AN1199" s="13">
        <f t="shared" si="862"/>
        <v>1.9999999999999574E-2</v>
      </c>
      <c r="AO1199" s="14"/>
      <c r="AP1199" s="13">
        <f t="shared" si="863"/>
        <v>0</v>
      </c>
      <c r="AQ1199" s="14">
        <f t="shared" si="864"/>
        <v>0</v>
      </c>
      <c r="AR1199" s="13">
        <f t="shared" si="865"/>
        <v>0</v>
      </c>
      <c r="AS1199" s="14">
        <f t="shared" si="866"/>
        <v>0</v>
      </c>
      <c r="AT1199" s="13">
        <f t="shared" si="867"/>
        <v>1.9999999999999574E-2</v>
      </c>
      <c r="AU1199" s="14"/>
      <c r="AV1199" s="13">
        <f t="shared" si="868"/>
        <v>0</v>
      </c>
      <c r="AW1199" s="14">
        <f t="shared" si="869"/>
        <v>0</v>
      </c>
      <c r="AX1199" s="13">
        <f t="shared" si="870"/>
        <v>0</v>
      </c>
      <c r="AY1199" s="14">
        <f t="shared" si="871"/>
        <v>0</v>
      </c>
      <c r="AZ1199" s="13">
        <f t="shared" si="872"/>
        <v>0</v>
      </c>
      <c r="BA1199" s="14"/>
      <c r="BB1199" s="13">
        <f t="shared" si="873"/>
        <v>0</v>
      </c>
      <c r="BC1199" s="14">
        <f t="shared" si="874"/>
        <v>0</v>
      </c>
      <c r="BD1199" s="13">
        <f t="shared" si="875"/>
        <v>0</v>
      </c>
      <c r="BE1199" s="14">
        <f t="shared" si="876"/>
        <v>0</v>
      </c>
      <c r="BF1199" s="13">
        <f t="shared" si="877"/>
        <v>1.9999999999999574E-2</v>
      </c>
      <c r="BG1199" s="14"/>
      <c r="BH1199" s="13">
        <f t="shared" si="878"/>
        <v>0</v>
      </c>
      <c r="BI1199" s="14">
        <f t="shared" si="879"/>
        <v>0</v>
      </c>
      <c r="BJ1199" s="13">
        <f t="shared" si="880"/>
        <v>0</v>
      </c>
      <c r="BK1199" s="14">
        <f t="shared" si="881"/>
        <v>0</v>
      </c>
      <c r="BL1199" s="13">
        <f t="shared" si="882"/>
        <v>0</v>
      </c>
    </row>
    <row r="1200" spans="1:64" x14ac:dyDescent="0.25">
      <c r="A1200" s="23">
        <f t="shared" si="883"/>
        <v>23.910416666666247</v>
      </c>
      <c r="B1200" s="8"/>
      <c r="D1200" s="10" t="s">
        <v>67</v>
      </c>
      <c r="E1200" s="10"/>
      <c r="F1200" t="s">
        <v>65</v>
      </c>
      <c r="G1200" s="10" t="s">
        <v>67</v>
      </c>
      <c r="H1200" s="10" t="s">
        <v>67</v>
      </c>
      <c r="I1200" s="32"/>
      <c r="J1200" s="10" t="s">
        <v>67</v>
      </c>
      <c r="L1200" s="13">
        <f t="shared" si="838"/>
        <v>0</v>
      </c>
      <c r="M1200" s="14">
        <f t="shared" si="852"/>
        <v>0</v>
      </c>
      <c r="N1200" s="13">
        <f t="shared" si="839"/>
        <v>0</v>
      </c>
      <c r="O1200" s="14">
        <f t="shared" si="853"/>
        <v>0</v>
      </c>
      <c r="P1200" s="13">
        <f t="shared" si="840"/>
        <v>0</v>
      </c>
      <c r="Q1200" s="14"/>
      <c r="R1200" s="13">
        <f t="shared" si="841"/>
        <v>0</v>
      </c>
      <c r="S1200" s="14">
        <f t="shared" si="854"/>
        <v>0</v>
      </c>
      <c r="T1200" s="13">
        <f t="shared" si="842"/>
        <v>0</v>
      </c>
      <c r="U1200" s="14">
        <f t="shared" si="855"/>
        <v>0</v>
      </c>
      <c r="V1200" s="13">
        <f t="shared" si="843"/>
        <v>1.9999999999999574E-2</v>
      </c>
      <c r="W1200" s="14"/>
      <c r="X1200" s="13">
        <f t="shared" si="844"/>
        <v>0</v>
      </c>
      <c r="Y1200" s="14">
        <f t="shared" si="856"/>
        <v>0</v>
      </c>
      <c r="Z1200" s="13">
        <f t="shared" si="845"/>
        <v>0</v>
      </c>
      <c r="AA1200" s="14">
        <f t="shared" si="857"/>
        <v>0</v>
      </c>
      <c r="AB1200" s="13">
        <f t="shared" si="846"/>
        <v>0</v>
      </c>
      <c r="AC1200" s="14"/>
      <c r="AD1200" s="13">
        <f t="shared" si="847"/>
        <v>0</v>
      </c>
      <c r="AE1200" s="14">
        <f t="shared" si="858"/>
        <v>0</v>
      </c>
      <c r="AF1200" s="13">
        <f t="shared" si="848"/>
        <v>0</v>
      </c>
      <c r="AG1200" s="14">
        <f t="shared" si="859"/>
        <v>0</v>
      </c>
      <c r="AH1200" s="13">
        <f t="shared" si="849"/>
        <v>0</v>
      </c>
      <c r="AI1200" s="14"/>
      <c r="AJ1200" s="13">
        <f t="shared" si="850"/>
        <v>0</v>
      </c>
      <c r="AK1200" s="14">
        <f t="shared" si="860"/>
        <v>0</v>
      </c>
      <c r="AL1200" s="13">
        <f t="shared" si="851"/>
        <v>0</v>
      </c>
      <c r="AM1200" s="14">
        <f t="shared" si="861"/>
        <v>0</v>
      </c>
      <c r="AN1200" s="13">
        <f t="shared" si="862"/>
        <v>1.9999999999999574E-2</v>
      </c>
      <c r="AO1200" s="14"/>
      <c r="AP1200" s="13">
        <f t="shared" si="863"/>
        <v>0</v>
      </c>
      <c r="AQ1200" s="14">
        <f t="shared" si="864"/>
        <v>0</v>
      </c>
      <c r="AR1200" s="13">
        <f t="shared" si="865"/>
        <v>0</v>
      </c>
      <c r="AS1200" s="14">
        <f t="shared" si="866"/>
        <v>0</v>
      </c>
      <c r="AT1200" s="13">
        <f t="shared" si="867"/>
        <v>1.9999999999999574E-2</v>
      </c>
      <c r="AU1200" s="14"/>
      <c r="AV1200" s="13">
        <f t="shared" si="868"/>
        <v>0</v>
      </c>
      <c r="AW1200" s="14">
        <f t="shared" si="869"/>
        <v>0</v>
      </c>
      <c r="AX1200" s="13">
        <f t="shared" si="870"/>
        <v>0</v>
      </c>
      <c r="AY1200" s="14">
        <f t="shared" si="871"/>
        <v>0</v>
      </c>
      <c r="AZ1200" s="13">
        <f t="shared" si="872"/>
        <v>0</v>
      </c>
      <c r="BA1200" s="14"/>
      <c r="BB1200" s="13">
        <f t="shared" si="873"/>
        <v>0</v>
      </c>
      <c r="BC1200" s="14">
        <f t="shared" si="874"/>
        <v>0</v>
      </c>
      <c r="BD1200" s="13">
        <f t="shared" si="875"/>
        <v>0</v>
      </c>
      <c r="BE1200" s="14">
        <f t="shared" si="876"/>
        <v>0</v>
      </c>
      <c r="BF1200" s="13">
        <f t="shared" si="877"/>
        <v>1.9999999999999574E-2</v>
      </c>
      <c r="BG1200" s="14"/>
      <c r="BH1200" s="13">
        <f t="shared" si="878"/>
        <v>0</v>
      </c>
      <c r="BI1200" s="14">
        <f t="shared" si="879"/>
        <v>0</v>
      </c>
      <c r="BJ1200" s="13">
        <f t="shared" si="880"/>
        <v>0</v>
      </c>
      <c r="BK1200" s="14">
        <f t="shared" si="881"/>
        <v>0</v>
      </c>
      <c r="BL1200" s="13">
        <f t="shared" si="882"/>
        <v>0</v>
      </c>
    </row>
    <row r="1201" spans="1:64" x14ac:dyDescent="0.25">
      <c r="A1201" s="23">
        <f t="shared" si="883"/>
        <v>23.930416666666247</v>
      </c>
      <c r="B1201" s="8"/>
      <c r="D1201" s="10" t="s">
        <v>67</v>
      </c>
      <c r="E1201" s="10"/>
      <c r="F1201" t="s">
        <v>65</v>
      </c>
      <c r="G1201" s="10" t="s">
        <v>67</v>
      </c>
      <c r="H1201" s="10" t="s">
        <v>67</v>
      </c>
      <c r="I1201" s="32"/>
      <c r="J1201" s="10" t="s">
        <v>67</v>
      </c>
      <c r="L1201" s="13">
        <f t="shared" si="838"/>
        <v>0</v>
      </c>
      <c r="M1201" s="14">
        <f t="shared" si="852"/>
        <v>0</v>
      </c>
      <c r="N1201" s="13">
        <f t="shared" si="839"/>
        <v>0</v>
      </c>
      <c r="O1201" s="14">
        <f t="shared" si="853"/>
        <v>0</v>
      </c>
      <c r="P1201" s="13">
        <f t="shared" si="840"/>
        <v>0</v>
      </c>
      <c r="Q1201" s="14"/>
      <c r="R1201" s="13">
        <f t="shared" si="841"/>
        <v>0</v>
      </c>
      <c r="S1201" s="14">
        <f t="shared" si="854"/>
        <v>0</v>
      </c>
      <c r="T1201" s="13">
        <f t="shared" si="842"/>
        <v>0</v>
      </c>
      <c r="U1201" s="14">
        <f t="shared" si="855"/>
        <v>0</v>
      </c>
      <c r="V1201" s="13">
        <f t="shared" si="843"/>
        <v>1.9999999999999574E-2</v>
      </c>
      <c r="W1201" s="14"/>
      <c r="X1201" s="13">
        <f t="shared" si="844"/>
        <v>0</v>
      </c>
      <c r="Y1201" s="14">
        <f t="shared" si="856"/>
        <v>0</v>
      </c>
      <c r="Z1201" s="13">
        <f t="shared" si="845"/>
        <v>0</v>
      </c>
      <c r="AA1201" s="14">
        <f t="shared" si="857"/>
        <v>0</v>
      </c>
      <c r="AB1201" s="13">
        <f t="shared" si="846"/>
        <v>0</v>
      </c>
      <c r="AC1201" s="14"/>
      <c r="AD1201" s="13">
        <f t="shared" si="847"/>
        <v>0</v>
      </c>
      <c r="AE1201" s="14">
        <f t="shared" si="858"/>
        <v>0</v>
      </c>
      <c r="AF1201" s="13">
        <f t="shared" si="848"/>
        <v>0</v>
      </c>
      <c r="AG1201" s="14">
        <f t="shared" si="859"/>
        <v>0</v>
      </c>
      <c r="AH1201" s="13">
        <f t="shared" si="849"/>
        <v>0</v>
      </c>
      <c r="AI1201" s="14"/>
      <c r="AJ1201" s="13">
        <f t="shared" si="850"/>
        <v>0</v>
      </c>
      <c r="AK1201" s="14">
        <f t="shared" si="860"/>
        <v>0</v>
      </c>
      <c r="AL1201" s="13">
        <f t="shared" si="851"/>
        <v>0</v>
      </c>
      <c r="AM1201" s="14">
        <f t="shared" si="861"/>
        <v>0</v>
      </c>
      <c r="AN1201" s="13">
        <f t="shared" si="862"/>
        <v>1.9999999999999574E-2</v>
      </c>
      <c r="AO1201" s="14"/>
      <c r="AP1201" s="13">
        <f t="shared" si="863"/>
        <v>0</v>
      </c>
      <c r="AQ1201" s="14">
        <f t="shared" si="864"/>
        <v>0</v>
      </c>
      <c r="AR1201" s="13">
        <f t="shared" si="865"/>
        <v>0</v>
      </c>
      <c r="AS1201" s="14">
        <f t="shared" si="866"/>
        <v>0</v>
      </c>
      <c r="AT1201" s="13">
        <f t="shared" si="867"/>
        <v>1.9999999999999574E-2</v>
      </c>
      <c r="AU1201" s="14"/>
      <c r="AV1201" s="13">
        <f t="shared" si="868"/>
        <v>0</v>
      </c>
      <c r="AW1201" s="14">
        <f t="shared" si="869"/>
        <v>0</v>
      </c>
      <c r="AX1201" s="13">
        <f t="shared" si="870"/>
        <v>0</v>
      </c>
      <c r="AY1201" s="14">
        <f t="shared" si="871"/>
        <v>0</v>
      </c>
      <c r="AZ1201" s="13">
        <f t="shared" si="872"/>
        <v>0</v>
      </c>
      <c r="BA1201" s="14"/>
      <c r="BB1201" s="13">
        <f t="shared" si="873"/>
        <v>0</v>
      </c>
      <c r="BC1201" s="14">
        <f t="shared" si="874"/>
        <v>0</v>
      </c>
      <c r="BD1201" s="13">
        <f t="shared" si="875"/>
        <v>0</v>
      </c>
      <c r="BE1201" s="14">
        <f t="shared" si="876"/>
        <v>0</v>
      </c>
      <c r="BF1201" s="13">
        <f t="shared" si="877"/>
        <v>1.9999999999999574E-2</v>
      </c>
      <c r="BG1201" s="14"/>
      <c r="BH1201" s="13">
        <f t="shared" si="878"/>
        <v>0</v>
      </c>
      <c r="BI1201" s="14">
        <f t="shared" si="879"/>
        <v>0</v>
      </c>
      <c r="BJ1201" s="13">
        <f t="shared" si="880"/>
        <v>0</v>
      </c>
      <c r="BK1201" s="14">
        <f t="shared" si="881"/>
        <v>0</v>
      </c>
      <c r="BL1201" s="13">
        <f t="shared" si="882"/>
        <v>0</v>
      </c>
    </row>
    <row r="1202" spans="1:64" x14ac:dyDescent="0.25">
      <c r="A1202" s="23">
        <f t="shared" si="883"/>
        <v>23.950416666666246</v>
      </c>
      <c r="B1202" s="8" t="s">
        <v>76</v>
      </c>
      <c r="D1202" t="s">
        <v>65</v>
      </c>
      <c r="E1202" s="10"/>
      <c r="F1202" s="11" t="s">
        <v>66</v>
      </c>
      <c r="G1202" s="10" t="s">
        <v>67</v>
      </c>
      <c r="H1202" s="10" t="s">
        <v>67</v>
      </c>
      <c r="I1202" s="11"/>
      <c r="J1202" s="10" t="s">
        <v>67</v>
      </c>
      <c r="L1202" s="13">
        <f t="shared" si="838"/>
        <v>0</v>
      </c>
      <c r="M1202" s="14">
        <f t="shared" si="852"/>
        <v>0</v>
      </c>
      <c r="N1202" s="13">
        <f t="shared" si="839"/>
        <v>0</v>
      </c>
      <c r="O1202" s="14">
        <f t="shared" si="853"/>
        <v>0</v>
      </c>
      <c r="P1202" s="13">
        <f t="shared" si="840"/>
        <v>0</v>
      </c>
      <c r="Q1202" s="14"/>
      <c r="R1202" s="13">
        <f t="shared" si="841"/>
        <v>0</v>
      </c>
      <c r="S1202" s="14">
        <f t="shared" si="854"/>
        <v>0</v>
      </c>
      <c r="T1202" s="13">
        <f t="shared" si="842"/>
        <v>0</v>
      </c>
      <c r="U1202" s="14">
        <f t="shared" si="855"/>
        <v>0</v>
      </c>
      <c r="V1202" s="13">
        <f t="shared" si="843"/>
        <v>0</v>
      </c>
      <c r="W1202" s="14"/>
      <c r="X1202" s="13">
        <f t="shared" si="844"/>
        <v>0</v>
      </c>
      <c r="Y1202" s="14">
        <f t="shared" si="856"/>
        <v>0</v>
      </c>
      <c r="Z1202" s="13">
        <f t="shared" si="845"/>
        <v>0</v>
      </c>
      <c r="AA1202" s="14">
        <f t="shared" si="857"/>
        <v>0</v>
      </c>
      <c r="AB1202" s="13">
        <f t="shared" si="846"/>
        <v>0</v>
      </c>
      <c r="AC1202" s="14"/>
      <c r="AD1202" s="13">
        <f t="shared" si="847"/>
        <v>0</v>
      </c>
      <c r="AE1202" s="14">
        <f t="shared" si="858"/>
        <v>0</v>
      </c>
      <c r="AF1202" s="13">
        <f t="shared" si="848"/>
        <v>23.950416666666246</v>
      </c>
      <c r="AG1202" s="14">
        <f t="shared" si="859"/>
        <v>1</v>
      </c>
      <c r="AH1202" s="13">
        <f t="shared" si="849"/>
        <v>0</v>
      </c>
      <c r="AI1202" s="14"/>
      <c r="AJ1202" s="13">
        <f t="shared" si="850"/>
        <v>0</v>
      </c>
      <c r="AK1202" s="14">
        <f t="shared" si="860"/>
        <v>0</v>
      </c>
      <c r="AL1202" s="13">
        <f t="shared" si="851"/>
        <v>0</v>
      </c>
      <c r="AM1202" s="14">
        <f t="shared" si="861"/>
        <v>0</v>
      </c>
      <c r="AN1202" s="13">
        <f t="shared" si="862"/>
        <v>1.9999999999999574E-2</v>
      </c>
      <c r="AO1202" s="14"/>
      <c r="AP1202" s="13">
        <f t="shared" si="863"/>
        <v>0</v>
      </c>
      <c r="AQ1202" s="14">
        <f t="shared" si="864"/>
        <v>0</v>
      </c>
      <c r="AR1202" s="13">
        <f t="shared" si="865"/>
        <v>0</v>
      </c>
      <c r="AS1202" s="14">
        <f t="shared" si="866"/>
        <v>0</v>
      </c>
      <c r="AT1202" s="13">
        <f t="shared" si="867"/>
        <v>1.9999999999999574E-2</v>
      </c>
      <c r="AU1202" s="14"/>
      <c r="AV1202" s="13">
        <f t="shared" si="868"/>
        <v>0</v>
      </c>
      <c r="AW1202" s="14">
        <f t="shared" si="869"/>
        <v>0</v>
      </c>
      <c r="AX1202" s="13">
        <f t="shared" si="870"/>
        <v>0</v>
      </c>
      <c r="AY1202" s="14">
        <f t="shared" si="871"/>
        <v>0</v>
      </c>
      <c r="AZ1202" s="13">
        <f t="shared" si="872"/>
        <v>0</v>
      </c>
      <c r="BA1202" s="14"/>
      <c r="BB1202" s="13">
        <f t="shared" si="873"/>
        <v>0</v>
      </c>
      <c r="BC1202" s="14">
        <f t="shared" si="874"/>
        <v>0</v>
      </c>
      <c r="BD1202" s="13">
        <f t="shared" si="875"/>
        <v>0</v>
      </c>
      <c r="BE1202" s="14">
        <f t="shared" si="876"/>
        <v>0</v>
      </c>
      <c r="BF1202" s="13">
        <f t="shared" si="877"/>
        <v>1.9999999999999574E-2</v>
      </c>
      <c r="BG1202" s="14"/>
      <c r="BH1202" s="13">
        <f t="shared" si="878"/>
        <v>0</v>
      </c>
      <c r="BI1202" s="14">
        <f t="shared" si="879"/>
        <v>0</v>
      </c>
      <c r="BJ1202" s="13">
        <f t="shared" si="880"/>
        <v>0</v>
      </c>
      <c r="BK1202" s="14">
        <f t="shared" si="881"/>
        <v>0</v>
      </c>
      <c r="BL1202" s="13">
        <f t="shared" si="882"/>
        <v>0</v>
      </c>
    </row>
    <row r="1203" spans="1:64" x14ac:dyDescent="0.25">
      <c r="A1203" s="23">
        <f t="shared" si="883"/>
        <v>23.970416666666246</v>
      </c>
      <c r="B1203" s="8"/>
      <c r="D1203" t="s">
        <v>65</v>
      </c>
      <c r="F1203" s="11"/>
      <c r="G1203" s="10" t="s">
        <v>67</v>
      </c>
      <c r="H1203" s="10" t="s">
        <v>67</v>
      </c>
      <c r="I1203" s="10"/>
      <c r="J1203" s="10" t="s">
        <v>67</v>
      </c>
      <c r="L1203" s="13">
        <f t="shared" si="838"/>
        <v>0</v>
      </c>
      <c r="M1203" s="14">
        <f t="shared" si="852"/>
        <v>0</v>
      </c>
      <c r="N1203" s="13">
        <f t="shared" si="839"/>
        <v>0</v>
      </c>
      <c r="O1203" s="14">
        <f t="shared" si="853"/>
        <v>0</v>
      </c>
      <c r="P1203" s="13">
        <f t="shared" si="840"/>
        <v>0</v>
      </c>
      <c r="Q1203" s="14"/>
      <c r="R1203" s="13">
        <f t="shared" si="841"/>
        <v>0</v>
      </c>
      <c r="S1203" s="14">
        <f t="shared" si="854"/>
        <v>0</v>
      </c>
      <c r="T1203" s="13">
        <f t="shared" si="842"/>
        <v>0</v>
      </c>
      <c r="U1203" s="14">
        <f t="shared" si="855"/>
        <v>0</v>
      </c>
      <c r="V1203" s="13">
        <f t="shared" si="843"/>
        <v>0</v>
      </c>
      <c r="W1203" s="14"/>
      <c r="X1203" s="13">
        <f t="shared" si="844"/>
        <v>0</v>
      </c>
      <c r="Y1203" s="14">
        <f t="shared" si="856"/>
        <v>0</v>
      </c>
      <c r="Z1203" s="13">
        <f t="shared" si="845"/>
        <v>0</v>
      </c>
      <c r="AA1203" s="14">
        <f t="shared" si="857"/>
        <v>0</v>
      </c>
      <c r="AB1203" s="13">
        <f t="shared" si="846"/>
        <v>0</v>
      </c>
      <c r="AC1203" s="14"/>
      <c r="AD1203" s="13">
        <f t="shared" si="847"/>
        <v>0</v>
      </c>
      <c r="AE1203" s="14">
        <f t="shared" si="858"/>
        <v>0</v>
      </c>
      <c r="AF1203" s="13">
        <f t="shared" si="848"/>
        <v>0</v>
      </c>
      <c r="AG1203" s="14">
        <f t="shared" si="859"/>
        <v>0</v>
      </c>
      <c r="AH1203" s="13">
        <f t="shared" si="849"/>
        <v>0</v>
      </c>
      <c r="AI1203" s="14"/>
      <c r="AJ1203" s="13">
        <f t="shared" si="850"/>
        <v>0</v>
      </c>
      <c r="AK1203" s="14">
        <f t="shared" si="860"/>
        <v>0</v>
      </c>
      <c r="AL1203" s="13">
        <f t="shared" si="851"/>
        <v>0</v>
      </c>
      <c r="AM1203" s="14">
        <f t="shared" si="861"/>
        <v>0</v>
      </c>
      <c r="AN1203" s="13">
        <f t="shared" si="862"/>
        <v>1.9999999999999574E-2</v>
      </c>
      <c r="AO1203" s="14"/>
      <c r="AP1203" s="13">
        <f t="shared" si="863"/>
        <v>0</v>
      </c>
      <c r="AQ1203" s="14">
        <f t="shared" si="864"/>
        <v>0</v>
      </c>
      <c r="AR1203" s="13">
        <f t="shared" si="865"/>
        <v>0</v>
      </c>
      <c r="AS1203" s="14">
        <f t="shared" si="866"/>
        <v>0</v>
      </c>
      <c r="AT1203" s="13">
        <f t="shared" si="867"/>
        <v>1.9999999999999574E-2</v>
      </c>
      <c r="AU1203" s="14"/>
      <c r="AV1203" s="13">
        <f t="shared" si="868"/>
        <v>0</v>
      </c>
      <c r="AW1203" s="14">
        <f t="shared" si="869"/>
        <v>0</v>
      </c>
      <c r="AX1203" s="13">
        <f t="shared" si="870"/>
        <v>0</v>
      </c>
      <c r="AY1203" s="14">
        <f t="shared" si="871"/>
        <v>0</v>
      </c>
      <c r="AZ1203" s="13">
        <f t="shared" si="872"/>
        <v>0</v>
      </c>
      <c r="BA1203" s="14"/>
      <c r="BB1203" s="13">
        <f t="shared" si="873"/>
        <v>0</v>
      </c>
      <c r="BC1203" s="14">
        <f t="shared" si="874"/>
        <v>0</v>
      </c>
      <c r="BD1203" s="13">
        <f t="shared" si="875"/>
        <v>0</v>
      </c>
      <c r="BE1203" s="14">
        <f t="shared" si="876"/>
        <v>0</v>
      </c>
      <c r="BF1203" s="13">
        <f t="shared" si="877"/>
        <v>1.9999999999999574E-2</v>
      </c>
      <c r="BG1203" s="14"/>
      <c r="BH1203" s="13">
        <f t="shared" si="878"/>
        <v>0</v>
      </c>
      <c r="BI1203" s="14">
        <f t="shared" si="879"/>
        <v>0</v>
      </c>
      <c r="BJ1203" s="13">
        <f t="shared" si="880"/>
        <v>0</v>
      </c>
      <c r="BK1203" s="14">
        <f t="shared" si="881"/>
        <v>0</v>
      </c>
      <c r="BL1203" s="13">
        <f t="shared" si="882"/>
        <v>0</v>
      </c>
    </row>
    <row r="1204" spans="1:64" x14ac:dyDescent="0.25">
      <c r="A1204" s="23">
        <f t="shared" si="883"/>
        <v>23.990416666666246</v>
      </c>
      <c r="B1204" s="8"/>
      <c r="D1204" t="s">
        <v>65</v>
      </c>
      <c r="F1204" s="10"/>
      <c r="G1204" s="10" t="s">
        <v>67</v>
      </c>
      <c r="H1204" s="10" t="s">
        <v>67</v>
      </c>
      <c r="I1204" s="10"/>
      <c r="J1204" s="10" t="s">
        <v>67</v>
      </c>
      <c r="L1204" s="13">
        <f t="shared" si="838"/>
        <v>0</v>
      </c>
      <c r="M1204" s="14">
        <f t="shared" si="852"/>
        <v>0</v>
      </c>
      <c r="N1204" s="13">
        <f t="shared" si="839"/>
        <v>0</v>
      </c>
      <c r="O1204" s="14">
        <f t="shared" si="853"/>
        <v>0</v>
      </c>
      <c r="P1204" s="13">
        <f t="shared" si="840"/>
        <v>0</v>
      </c>
      <c r="Q1204" s="14"/>
      <c r="R1204" s="13">
        <f t="shared" si="841"/>
        <v>0</v>
      </c>
      <c r="S1204" s="14">
        <f t="shared" si="854"/>
        <v>0</v>
      </c>
      <c r="T1204" s="13">
        <f t="shared" si="842"/>
        <v>0</v>
      </c>
      <c r="U1204" s="14">
        <f t="shared" si="855"/>
        <v>0</v>
      </c>
      <c r="V1204" s="13">
        <f t="shared" si="843"/>
        <v>0</v>
      </c>
      <c r="W1204" s="14"/>
      <c r="X1204" s="13">
        <f t="shared" si="844"/>
        <v>0</v>
      </c>
      <c r="Y1204" s="14">
        <f t="shared" si="856"/>
        <v>0</v>
      </c>
      <c r="Z1204" s="13">
        <f t="shared" si="845"/>
        <v>0</v>
      </c>
      <c r="AA1204" s="14">
        <f t="shared" si="857"/>
        <v>0</v>
      </c>
      <c r="AB1204" s="13">
        <f t="shared" si="846"/>
        <v>0</v>
      </c>
      <c r="AC1204" s="14"/>
      <c r="AD1204" s="13">
        <f t="shared" si="847"/>
        <v>0</v>
      </c>
      <c r="AE1204" s="14">
        <f t="shared" si="858"/>
        <v>0</v>
      </c>
      <c r="AF1204" s="13">
        <f t="shared" si="848"/>
        <v>0</v>
      </c>
      <c r="AG1204" s="14">
        <f t="shared" si="859"/>
        <v>0</v>
      </c>
      <c r="AH1204" s="13">
        <f t="shared" si="849"/>
        <v>0</v>
      </c>
      <c r="AI1204" s="14"/>
      <c r="AJ1204" s="13">
        <f t="shared" si="850"/>
        <v>0</v>
      </c>
      <c r="AK1204" s="14">
        <f t="shared" si="860"/>
        <v>0</v>
      </c>
      <c r="AL1204" s="13">
        <f t="shared" si="851"/>
        <v>0</v>
      </c>
      <c r="AM1204" s="14">
        <f t="shared" si="861"/>
        <v>0</v>
      </c>
      <c r="AN1204" s="13">
        <f t="shared" si="862"/>
        <v>1.9999999999999574E-2</v>
      </c>
      <c r="AO1204" s="14"/>
      <c r="AP1204" s="13">
        <f t="shared" si="863"/>
        <v>0</v>
      </c>
      <c r="AQ1204" s="14">
        <f t="shared" si="864"/>
        <v>0</v>
      </c>
      <c r="AR1204" s="13">
        <f t="shared" si="865"/>
        <v>0</v>
      </c>
      <c r="AS1204" s="14">
        <f t="shared" si="866"/>
        <v>0</v>
      </c>
      <c r="AT1204" s="13">
        <f t="shared" si="867"/>
        <v>1.9999999999999574E-2</v>
      </c>
      <c r="AU1204" s="14"/>
      <c r="AV1204" s="13">
        <f t="shared" si="868"/>
        <v>0</v>
      </c>
      <c r="AW1204" s="14">
        <f t="shared" si="869"/>
        <v>0</v>
      </c>
      <c r="AX1204" s="13">
        <f t="shared" si="870"/>
        <v>0</v>
      </c>
      <c r="AY1204" s="14">
        <f t="shared" si="871"/>
        <v>0</v>
      </c>
      <c r="AZ1204" s="13">
        <f t="shared" si="872"/>
        <v>0</v>
      </c>
      <c r="BA1204" s="14"/>
      <c r="BB1204" s="13">
        <f t="shared" si="873"/>
        <v>0</v>
      </c>
      <c r="BC1204" s="14">
        <f t="shared" si="874"/>
        <v>0</v>
      </c>
      <c r="BD1204" s="13">
        <f t="shared" si="875"/>
        <v>0</v>
      </c>
      <c r="BE1204" s="14">
        <f t="shared" si="876"/>
        <v>0</v>
      </c>
      <c r="BF1204" s="13">
        <f t="shared" si="877"/>
        <v>1.9999999999999574E-2</v>
      </c>
      <c r="BG1204" s="14"/>
      <c r="BH1204" s="13">
        <f t="shared" si="878"/>
        <v>0</v>
      </c>
      <c r="BI1204" s="14">
        <f t="shared" si="879"/>
        <v>0</v>
      </c>
      <c r="BJ1204" s="13">
        <f t="shared" si="880"/>
        <v>0</v>
      </c>
      <c r="BK1204" s="14">
        <f t="shared" si="881"/>
        <v>0</v>
      </c>
      <c r="BL1204" s="13">
        <f t="shared" si="882"/>
        <v>0</v>
      </c>
    </row>
    <row r="1205" spans="1:64" x14ac:dyDescent="0.25">
      <c r="A1205" s="23">
        <f t="shared" si="883"/>
        <v>24.010416666666245</v>
      </c>
      <c r="B1205" s="8" t="s">
        <v>73</v>
      </c>
      <c r="D1205" s="11" t="s">
        <v>66</v>
      </c>
      <c r="F1205" s="10"/>
      <c r="G1205" s="10" t="s">
        <v>67</v>
      </c>
      <c r="H1205" s="10" t="s">
        <v>67</v>
      </c>
      <c r="I1205" s="32"/>
      <c r="J1205" t="s">
        <v>65</v>
      </c>
      <c r="L1205" s="13">
        <f t="shared" si="838"/>
        <v>0</v>
      </c>
      <c r="M1205" s="14">
        <f t="shared" si="852"/>
        <v>0</v>
      </c>
      <c r="N1205" s="13">
        <f t="shared" si="839"/>
        <v>0</v>
      </c>
      <c r="O1205" s="14">
        <f t="shared" si="853"/>
        <v>0</v>
      </c>
      <c r="P1205" s="13">
        <f t="shared" si="840"/>
        <v>0</v>
      </c>
      <c r="Q1205" s="14"/>
      <c r="R1205" s="13">
        <f t="shared" si="841"/>
        <v>0</v>
      </c>
      <c r="S1205" s="14">
        <f t="shared" si="854"/>
        <v>0</v>
      </c>
      <c r="T1205" s="13">
        <f t="shared" si="842"/>
        <v>24.010416666666245</v>
      </c>
      <c r="U1205" s="14">
        <f t="shared" si="855"/>
        <v>1</v>
      </c>
      <c r="V1205" s="13">
        <f t="shared" si="843"/>
        <v>0</v>
      </c>
      <c r="W1205" s="14"/>
      <c r="X1205" s="13">
        <f t="shared" si="844"/>
        <v>0</v>
      </c>
      <c r="Y1205" s="14">
        <f t="shared" si="856"/>
        <v>0</v>
      </c>
      <c r="Z1205" s="13">
        <f t="shared" si="845"/>
        <v>0</v>
      </c>
      <c r="AA1205" s="14">
        <f t="shared" si="857"/>
        <v>0</v>
      </c>
      <c r="AB1205" s="13">
        <f t="shared" si="846"/>
        <v>0</v>
      </c>
      <c r="AC1205" s="14"/>
      <c r="AD1205" s="13">
        <f t="shared" si="847"/>
        <v>0</v>
      </c>
      <c r="AE1205" s="14">
        <f t="shared" si="858"/>
        <v>0</v>
      </c>
      <c r="AF1205" s="13">
        <f t="shared" si="848"/>
        <v>0</v>
      </c>
      <c r="AG1205" s="14">
        <f t="shared" si="859"/>
        <v>0</v>
      </c>
      <c r="AH1205" s="13">
        <f t="shared" si="849"/>
        <v>0</v>
      </c>
      <c r="AI1205" s="14"/>
      <c r="AJ1205" s="13">
        <f t="shared" si="850"/>
        <v>0</v>
      </c>
      <c r="AK1205" s="14">
        <f t="shared" si="860"/>
        <v>0</v>
      </c>
      <c r="AL1205" s="13">
        <f t="shared" si="851"/>
        <v>0</v>
      </c>
      <c r="AM1205" s="14">
        <f t="shared" si="861"/>
        <v>0</v>
      </c>
      <c r="AN1205" s="13">
        <f t="shared" si="862"/>
        <v>1.9999999999999574E-2</v>
      </c>
      <c r="AO1205" s="14"/>
      <c r="AP1205" s="13">
        <f t="shared" si="863"/>
        <v>0</v>
      </c>
      <c r="AQ1205" s="14">
        <f t="shared" si="864"/>
        <v>0</v>
      </c>
      <c r="AR1205" s="13">
        <f t="shared" si="865"/>
        <v>0</v>
      </c>
      <c r="AS1205" s="14">
        <f t="shared" si="866"/>
        <v>0</v>
      </c>
      <c r="AT1205" s="13">
        <f t="shared" si="867"/>
        <v>1.9999999999999574E-2</v>
      </c>
      <c r="AU1205" s="14"/>
      <c r="AV1205" s="13">
        <f t="shared" si="868"/>
        <v>0</v>
      </c>
      <c r="AW1205" s="14">
        <f t="shared" si="869"/>
        <v>0</v>
      </c>
      <c r="AX1205" s="13">
        <f t="shared" si="870"/>
        <v>0</v>
      </c>
      <c r="AY1205" s="14">
        <f t="shared" si="871"/>
        <v>0</v>
      </c>
      <c r="AZ1205" s="13">
        <f t="shared" si="872"/>
        <v>0</v>
      </c>
      <c r="BA1205" s="14"/>
      <c r="BB1205" s="13">
        <f t="shared" si="873"/>
        <v>0</v>
      </c>
      <c r="BC1205" s="14">
        <f t="shared" si="874"/>
        <v>0</v>
      </c>
      <c r="BD1205" s="13">
        <f t="shared" si="875"/>
        <v>0</v>
      </c>
      <c r="BE1205" s="14">
        <f t="shared" si="876"/>
        <v>0</v>
      </c>
      <c r="BF1205" s="13">
        <f t="shared" si="877"/>
        <v>0</v>
      </c>
      <c r="BG1205" s="14"/>
      <c r="BH1205" s="13">
        <f t="shared" si="878"/>
        <v>0</v>
      </c>
      <c r="BI1205" s="14">
        <f t="shared" si="879"/>
        <v>0</v>
      </c>
      <c r="BJ1205" s="13">
        <f t="shared" si="880"/>
        <v>0</v>
      </c>
      <c r="BK1205" s="14">
        <f t="shared" si="881"/>
        <v>0</v>
      </c>
      <c r="BL1205" s="13">
        <f t="shared" si="882"/>
        <v>0</v>
      </c>
    </row>
    <row r="1206" spans="1:64" x14ac:dyDescent="0.25">
      <c r="A1206" s="23">
        <f t="shared" si="883"/>
        <v>24.030416666666245</v>
      </c>
      <c r="B1206" s="8"/>
      <c r="D1206" s="10"/>
      <c r="F1206" s="10"/>
      <c r="G1206" s="10" t="s">
        <v>67</v>
      </c>
      <c r="H1206" s="10" t="s">
        <v>67</v>
      </c>
      <c r="I1206" s="32"/>
      <c r="J1206" t="s">
        <v>65</v>
      </c>
      <c r="L1206" s="13">
        <f t="shared" si="838"/>
        <v>0</v>
      </c>
      <c r="M1206" s="14">
        <f t="shared" si="852"/>
        <v>0</v>
      </c>
      <c r="N1206" s="13">
        <f t="shared" si="839"/>
        <v>0</v>
      </c>
      <c r="O1206" s="14">
        <f t="shared" si="853"/>
        <v>0</v>
      </c>
      <c r="P1206" s="13">
        <f t="shared" si="840"/>
        <v>0</v>
      </c>
      <c r="Q1206" s="14"/>
      <c r="R1206" s="13">
        <f t="shared" si="841"/>
        <v>0</v>
      </c>
      <c r="S1206" s="14">
        <f t="shared" si="854"/>
        <v>0</v>
      </c>
      <c r="T1206" s="13">
        <f t="shared" si="842"/>
        <v>0</v>
      </c>
      <c r="U1206" s="14">
        <f t="shared" si="855"/>
        <v>0</v>
      </c>
      <c r="V1206" s="13">
        <f t="shared" si="843"/>
        <v>0</v>
      </c>
      <c r="W1206" s="14"/>
      <c r="X1206" s="13">
        <f t="shared" si="844"/>
        <v>0</v>
      </c>
      <c r="Y1206" s="14">
        <f t="shared" si="856"/>
        <v>0</v>
      </c>
      <c r="Z1206" s="13">
        <f t="shared" si="845"/>
        <v>0</v>
      </c>
      <c r="AA1206" s="14">
        <f t="shared" si="857"/>
        <v>0</v>
      </c>
      <c r="AB1206" s="13">
        <f t="shared" si="846"/>
        <v>0</v>
      </c>
      <c r="AC1206" s="14"/>
      <c r="AD1206" s="13">
        <f t="shared" si="847"/>
        <v>0</v>
      </c>
      <c r="AE1206" s="14">
        <f t="shared" si="858"/>
        <v>0</v>
      </c>
      <c r="AF1206" s="13">
        <f t="shared" si="848"/>
        <v>0</v>
      </c>
      <c r="AG1206" s="14">
        <f t="shared" si="859"/>
        <v>0</v>
      </c>
      <c r="AH1206" s="13">
        <f t="shared" si="849"/>
        <v>0</v>
      </c>
      <c r="AI1206" s="14"/>
      <c r="AJ1206" s="13">
        <f t="shared" si="850"/>
        <v>0</v>
      </c>
      <c r="AK1206" s="14">
        <f t="shared" si="860"/>
        <v>0</v>
      </c>
      <c r="AL1206" s="13">
        <f t="shared" si="851"/>
        <v>0</v>
      </c>
      <c r="AM1206" s="14">
        <f t="shared" si="861"/>
        <v>0</v>
      </c>
      <c r="AN1206" s="13">
        <f t="shared" si="862"/>
        <v>1.9999999999999574E-2</v>
      </c>
      <c r="AO1206" s="14"/>
      <c r="AP1206" s="13">
        <f t="shared" si="863"/>
        <v>0</v>
      </c>
      <c r="AQ1206" s="14">
        <f t="shared" si="864"/>
        <v>0</v>
      </c>
      <c r="AR1206" s="13">
        <f t="shared" si="865"/>
        <v>0</v>
      </c>
      <c r="AS1206" s="14">
        <f t="shared" si="866"/>
        <v>0</v>
      </c>
      <c r="AT1206" s="13">
        <f t="shared" si="867"/>
        <v>1.9999999999999574E-2</v>
      </c>
      <c r="AU1206" s="14"/>
      <c r="AV1206" s="13">
        <f t="shared" si="868"/>
        <v>0</v>
      </c>
      <c r="AW1206" s="14">
        <f t="shared" si="869"/>
        <v>0</v>
      </c>
      <c r="AX1206" s="13">
        <f t="shared" si="870"/>
        <v>0</v>
      </c>
      <c r="AY1206" s="14">
        <f t="shared" si="871"/>
        <v>0</v>
      </c>
      <c r="AZ1206" s="13">
        <f t="shared" si="872"/>
        <v>0</v>
      </c>
      <c r="BA1206" s="14"/>
      <c r="BB1206" s="13">
        <f t="shared" si="873"/>
        <v>0</v>
      </c>
      <c r="BC1206" s="14">
        <f t="shared" si="874"/>
        <v>0</v>
      </c>
      <c r="BD1206" s="13">
        <f t="shared" si="875"/>
        <v>0</v>
      </c>
      <c r="BE1206" s="14">
        <f t="shared" si="876"/>
        <v>0</v>
      </c>
      <c r="BF1206" s="13">
        <f t="shared" si="877"/>
        <v>0</v>
      </c>
      <c r="BG1206" s="14"/>
      <c r="BH1206" s="13">
        <f t="shared" si="878"/>
        <v>0</v>
      </c>
      <c r="BI1206" s="14">
        <f t="shared" si="879"/>
        <v>0</v>
      </c>
      <c r="BJ1206" s="13">
        <f t="shared" si="880"/>
        <v>0</v>
      </c>
      <c r="BK1206" s="14">
        <f t="shared" si="881"/>
        <v>0</v>
      </c>
      <c r="BL1206" s="13">
        <f t="shared" si="882"/>
        <v>0</v>
      </c>
    </row>
    <row r="1207" spans="1:64" x14ac:dyDescent="0.25">
      <c r="A1207" s="23">
        <f t="shared" si="883"/>
        <v>24.050416666666244</v>
      </c>
      <c r="B1207" s="8"/>
      <c r="D1207" s="10"/>
      <c r="F1207" s="10"/>
      <c r="G1207" s="10" t="s">
        <v>67</v>
      </c>
      <c r="H1207" s="10" t="s">
        <v>67</v>
      </c>
      <c r="I1207" s="32"/>
      <c r="J1207" t="s">
        <v>65</v>
      </c>
      <c r="L1207" s="13">
        <f t="shared" si="838"/>
        <v>0</v>
      </c>
      <c r="M1207" s="14">
        <f t="shared" si="852"/>
        <v>0</v>
      </c>
      <c r="N1207" s="13">
        <f t="shared" si="839"/>
        <v>0</v>
      </c>
      <c r="O1207" s="14">
        <f t="shared" si="853"/>
        <v>0</v>
      </c>
      <c r="P1207" s="13">
        <f t="shared" si="840"/>
        <v>0</v>
      </c>
      <c r="Q1207" s="14"/>
      <c r="R1207" s="13">
        <f t="shared" si="841"/>
        <v>0</v>
      </c>
      <c r="S1207" s="14">
        <f t="shared" si="854"/>
        <v>0</v>
      </c>
      <c r="T1207" s="13">
        <f t="shared" si="842"/>
        <v>0</v>
      </c>
      <c r="U1207" s="14">
        <f t="shared" si="855"/>
        <v>0</v>
      </c>
      <c r="V1207" s="13">
        <f t="shared" si="843"/>
        <v>0</v>
      </c>
      <c r="W1207" s="14"/>
      <c r="X1207" s="13">
        <f t="shared" si="844"/>
        <v>0</v>
      </c>
      <c r="Y1207" s="14">
        <f t="shared" si="856"/>
        <v>0</v>
      </c>
      <c r="Z1207" s="13">
        <f t="shared" si="845"/>
        <v>0</v>
      </c>
      <c r="AA1207" s="14">
        <f t="shared" si="857"/>
        <v>0</v>
      </c>
      <c r="AB1207" s="13">
        <f t="shared" si="846"/>
        <v>0</v>
      </c>
      <c r="AC1207" s="14"/>
      <c r="AD1207" s="13">
        <f t="shared" si="847"/>
        <v>0</v>
      </c>
      <c r="AE1207" s="14">
        <f t="shared" si="858"/>
        <v>0</v>
      </c>
      <c r="AF1207" s="13">
        <f t="shared" si="848"/>
        <v>0</v>
      </c>
      <c r="AG1207" s="14">
        <f t="shared" si="859"/>
        <v>0</v>
      </c>
      <c r="AH1207" s="13">
        <f t="shared" si="849"/>
        <v>0</v>
      </c>
      <c r="AI1207" s="14"/>
      <c r="AJ1207" s="13">
        <f t="shared" si="850"/>
        <v>0</v>
      </c>
      <c r="AK1207" s="14">
        <f t="shared" si="860"/>
        <v>0</v>
      </c>
      <c r="AL1207" s="13">
        <f t="shared" si="851"/>
        <v>0</v>
      </c>
      <c r="AM1207" s="14">
        <f t="shared" si="861"/>
        <v>0</v>
      </c>
      <c r="AN1207" s="13">
        <f t="shared" si="862"/>
        <v>1.9999999999999574E-2</v>
      </c>
      <c r="AO1207" s="14"/>
      <c r="AP1207" s="13">
        <f t="shared" si="863"/>
        <v>0</v>
      </c>
      <c r="AQ1207" s="14">
        <f t="shared" si="864"/>
        <v>0</v>
      </c>
      <c r="AR1207" s="13">
        <f t="shared" si="865"/>
        <v>0</v>
      </c>
      <c r="AS1207" s="14">
        <f t="shared" si="866"/>
        <v>0</v>
      </c>
      <c r="AT1207" s="13">
        <f t="shared" si="867"/>
        <v>1.9999999999999574E-2</v>
      </c>
      <c r="AU1207" s="14"/>
      <c r="AV1207" s="13">
        <f t="shared" si="868"/>
        <v>0</v>
      </c>
      <c r="AW1207" s="14">
        <f t="shared" si="869"/>
        <v>0</v>
      </c>
      <c r="AX1207" s="13">
        <f t="shared" si="870"/>
        <v>0</v>
      </c>
      <c r="AY1207" s="14">
        <f t="shared" si="871"/>
        <v>0</v>
      </c>
      <c r="AZ1207" s="13">
        <f t="shared" si="872"/>
        <v>0</v>
      </c>
      <c r="BA1207" s="14"/>
      <c r="BB1207" s="13">
        <f t="shared" si="873"/>
        <v>0</v>
      </c>
      <c r="BC1207" s="14">
        <f t="shared" si="874"/>
        <v>0</v>
      </c>
      <c r="BD1207" s="13">
        <f t="shared" si="875"/>
        <v>0</v>
      </c>
      <c r="BE1207" s="14">
        <f t="shared" si="876"/>
        <v>0</v>
      </c>
      <c r="BF1207" s="13">
        <f t="shared" si="877"/>
        <v>0</v>
      </c>
      <c r="BG1207" s="14"/>
      <c r="BH1207" s="13">
        <f t="shared" si="878"/>
        <v>0</v>
      </c>
      <c r="BI1207" s="14">
        <f t="shared" si="879"/>
        <v>0</v>
      </c>
      <c r="BJ1207" s="13">
        <f t="shared" si="880"/>
        <v>0</v>
      </c>
      <c r="BK1207" s="14">
        <f t="shared" si="881"/>
        <v>0</v>
      </c>
      <c r="BL1207" s="13">
        <f t="shared" si="882"/>
        <v>0</v>
      </c>
    </row>
    <row r="1208" spans="1:64" x14ac:dyDescent="0.25">
      <c r="A1208" s="23">
        <f t="shared" si="883"/>
        <v>24.070416666666244</v>
      </c>
      <c r="B1208" s="8"/>
      <c r="C1208" s="11"/>
      <c r="D1208" s="10"/>
      <c r="F1208" s="10"/>
      <c r="G1208" s="10" t="s">
        <v>67</v>
      </c>
      <c r="H1208" s="10" t="s">
        <v>67</v>
      </c>
      <c r="I1208" s="32"/>
      <c r="J1208" t="s">
        <v>65</v>
      </c>
      <c r="L1208" s="13">
        <f t="shared" si="838"/>
        <v>0</v>
      </c>
      <c r="M1208" s="14">
        <f t="shared" si="852"/>
        <v>0</v>
      </c>
      <c r="N1208" s="13">
        <f t="shared" si="839"/>
        <v>0</v>
      </c>
      <c r="O1208" s="14">
        <f t="shared" si="853"/>
        <v>0</v>
      </c>
      <c r="P1208" s="13">
        <f t="shared" si="840"/>
        <v>0</v>
      </c>
      <c r="Q1208" s="14"/>
      <c r="R1208" s="13">
        <f t="shared" si="841"/>
        <v>0</v>
      </c>
      <c r="S1208" s="14">
        <f t="shared" si="854"/>
        <v>0</v>
      </c>
      <c r="T1208" s="13">
        <f t="shared" si="842"/>
        <v>0</v>
      </c>
      <c r="U1208" s="14">
        <f t="shared" si="855"/>
        <v>0</v>
      </c>
      <c r="V1208" s="13">
        <f t="shared" si="843"/>
        <v>0</v>
      </c>
      <c r="W1208" s="14"/>
      <c r="X1208" s="13">
        <f t="shared" si="844"/>
        <v>0</v>
      </c>
      <c r="Y1208" s="14">
        <f t="shared" si="856"/>
        <v>0</v>
      </c>
      <c r="Z1208" s="13">
        <f t="shared" si="845"/>
        <v>0</v>
      </c>
      <c r="AA1208" s="14">
        <f t="shared" si="857"/>
        <v>0</v>
      </c>
      <c r="AB1208" s="13">
        <f t="shared" si="846"/>
        <v>0</v>
      </c>
      <c r="AC1208" s="14"/>
      <c r="AD1208" s="13">
        <f t="shared" si="847"/>
        <v>0</v>
      </c>
      <c r="AE1208" s="14">
        <f t="shared" si="858"/>
        <v>0</v>
      </c>
      <c r="AF1208" s="13">
        <f t="shared" si="848"/>
        <v>0</v>
      </c>
      <c r="AG1208" s="14">
        <f t="shared" si="859"/>
        <v>0</v>
      </c>
      <c r="AH1208" s="13">
        <f t="shared" si="849"/>
        <v>0</v>
      </c>
      <c r="AI1208" s="14"/>
      <c r="AJ1208" s="13">
        <f t="shared" si="850"/>
        <v>0</v>
      </c>
      <c r="AK1208" s="14">
        <f t="shared" si="860"/>
        <v>0</v>
      </c>
      <c r="AL1208" s="13">
        <f t="shared" si="851"/>
        <v>0</v>
      </c>
      <c r="AM1208" s="14">
        <f t="shared" si="861"/>
        <v>0</v>
      </c>
      <c r="AN1208" s="13">
        <f t="shared" si="862"/>
        <v>1.9999999999999574E-2</v>
      </c>
      <c r="AO1208" s="14"/>
      <c r="AP1208" s="13">
        <f t="shared" si="863"/>
        <v>0</v>
      </c>
      <c r="AQ1208" s="14">
        <f t="shared" si="864"/>
        <v>0</v>
      </c>
      <c r="AR1208" s="13">
        <f t="shared" si="865"/>
        <v>0</v>
      </c>
      <c r="AS1208" s="14">
        <f t="shared" si="866"/>
        <v>0</v>
      </c>
      <c r="AT1208" s="13">
        <f t="shared" si="867"/>
        <v>1.9999999999999574E-2</v>
      </c>
      <c r="AU1208" s="14"/>
      <c r="AV1208" s="13">
        <f t="shared" si="868"/>
        <v>0</v>
      </c>
      <c r="AW1208" s="14">
        <f t="shared" si="869"/>
        <v>0</v>
      </c>
      <c r="AX1208" s="13">
        <f t="shared" si="870"/>
        <v>0</v>
      </c>
      <c r="AY1208" s="14">
        <f t="shared" si="871"/>
        <v>0</v>
      </c>
      <c r="AZ1208" s="13">
        <f t="shared" si="872"/>
        <v>0</v>
      </c>
      <c r="BA1208" s="14"/>
      <c r="BB1208" s="13">
        <f t="shared" si="873"/>
        <v>0</v>
      </c>
      <c r="BC1208" s="14">
        <f t="shared" si="874"/>
        <v>0</v>
      </c>
      <c r="BD1208" s="13">
        <f t="shared" si="875"/>
        <v>0</v>
      </c>
      <c r="BE1208" s="14">
        <f t="shared" si="876"/>
        <v>0</v>
      </c>
      <c r="BF1208" s="13">
        <f t="shared" si="877"/>
        <v>0</v>
      </c>
      <c r="BG1208" s="14"/>
      <c r="BH1208" s="13">
        <f t="shared" si="878"/>
        <v>0</v>
      </c>
      <c r="BI1208" s="14">
        <f t="shared" si="879"/>
        <v>0</v>
      </c>
      <c r="BJ1208" s="13">
        <f t="shared" si="880"/>
        <v>0</v>
      </c>
      <c r="BK1208" s="14">
        <f t="shared" si="881"/>
        <v>0</v>
      </c>
      <c r="BL1208" s="13">
        <f t="shared" si="882"/>
        <v>0</v>
      </c>
    </row>
    <row r="1209" spans="1:64" x14ac:dyDescent="0.25">
      <c r="A1209" s="23">
        <f t="shared" si="883"/>
        <v>24.090416666666243</v>
      </c>
      <c r="B1209" s="8"/>
      <c r="C1209" s="10"/>
      <c r="D1209" s="10"/>
      <c r="F1209" s="10"/>
      <c r="G1209" s="10" t="s">
        <v>67</v>
      </c>
      <c r="H1209" s="10" t="s">
        <v>67</v>
      </c>
      <c r="I1209" s="32"/>
      <c r="J1209" t="s">
        <v>65</v>
      </c>
      <c r="L1209" s="13">
        <f t="shared" si="838"/>
        <v>0</v>
      </c>
      <c r="M1209" s="14">
        <f t="shared" si="852"/>
        <v>0</v>
      </c>
      <c r="N1209" s="13">
        <f t="shared" si="839"/>
        <v>0</v>
      </c>
      <c r="O1209" s="14">
        <f t="shared" si="853"/>
        <v>0</v>
      </c>
      <c r="P1209" s="13">
        <f t="shared" si="840"/>
        <v>0</v>
      </c>
      <c r="Q1209" s="14"/>
      <c r="R1209" s="13">
        <f t="shared" si="841"/>
        <v>0</v>
      </c>
      <c r="S1209" s="14">
        <f t="shared" si="854"/>
        <v>0</v>
      </c>
      <c r="T1209" s="13">
        <f t="shared" si="842"/>
        <v>0</v>
      </c>
      <c r="U1209" s="14">
        <f t="shared" si="855"/>
        <v>0</v>
      </c>
      <c r="V1209" s="13">
        <f t="shared" si="843"/>
        <v>0</v>
      </c>
      <c r="W1209" s="14"/>
      <c r="X1209" s="13">
        <f t="shared" si="844"/>
        <v>0</v>
      </c>
      <c r="Y1209" s="14">
        <f t="shared" si="856"/>
        <v>0</v>
      </c>
      <c r="Z1209" s="13">
        <f t="shared" si="845"/>
        <v>0</v>
      </c>
      <c r="AA1209" s="14">
        <f t="shared" si="857"/>
        <v>0</v>
      </c>
      <c r="AB1209" s="13">
        <f t="shared" si="846"/>
        <v>0</v>
      </c>
      <c r="AC1209" s="14"/>
      <c r="AD1209" s="13">
        <f t="shared" si="847"/>
        <v>0</v>
      </c>
      <c r="AE1209" s="14">
        <f t="shared" si="858"/>
        <v>0</v>
      </c>
      <c r="AF1209" s="13">
        <f t="shared" si="848"/>
        <v>0</v>
      </c>
      <c r="AG1209" s="14">
        <f t="shared" si="859"/>
        <v>0</v>
      </c>
      <c r="AH1209" s="13">
        <f t="shared" si="849"/>
        <v>0</v>
      </c>
      <c r="AI1209" s="14"/>
      <c r="AJ1209" s="13">
        <f t="shared" si="850"/>
        <v>0</v>
      </c>
      <c r="AK1209" s="14">
        <f t="shared" si="860"/>
        <v>0</v>
      </c>
      <c r="AL1209" s="13">
        <f t="shared" si="851"/>
        <v>0</v>
      </c>
      <c r="AM1209" s="14">
        <f t="shared" si="861"/>
        <v>0</v>
      </c>
      <c r="AN1209" s="13">
        <f t="shared" si="862"/>
        <v>1.9999999999999574E-2</v>
      </c>
      <c r="AO1209" s="14"/>
      <c r="AP1209" s="13">
        <f t="shared" si="863"/>
        <v>0</v>
      </c>
      <c r="AQ1209" s="14">
        <f t="shared" si="864"/>
        <v>0</v>
      </c>
      <c r="AR1209" s="13">
        <f t="shared" si="865"/>
        <v>0</v>
      </c>
      <c r="AS1209" s="14">
        <f t="shared" si="866"/>
        <v>0</v>
      </c>
      <c r="AT1209" s="13">
        <f t="shared" si="867"/>
        <v>1.9999999999999574E-2</v>
      </c>
      <c r="AU1209" s="14"/>
      <c r="AV1209" s="13">
        <f t="shared" si="868"/>
        <v>0</v>
      </c>
      <c r="AW1209" s="14">
        <f t="shared" si="869"/>
        <v>0</v>
      </c>
      <c r="AX1209" s="13">
        <f t="shared" si="870"/>
        <v>0</v>
      </c>
      <c r="AY1209" s="14">
        <f t="shared" si="871"/>
        <v>0</v>
      </c>
      <c r="AZ1209" s="13">
        <f t="shared" si="872"/>
        <v>0</v>
      </c>
      <c r="BA1209" s="14"/>
      <c r="BB1209" s="13">
        <f t="shared" si="873"/>
        <v>0</v>
      </c>
      <c r="BC1209" s="14">
        <f t="shared" si="874"/>
        <v>0</v>
      </c>
      <c r="BD1209" s="13">
        <f t="shared" si="875"/>
        <v>0</v>
      </c>
      <c r="BE1209" s="14">
        <f t="shared" si="876"/>
        <v>0</v>
      </c>
      <c r="BF1209" s="13">
        <f t="shared" si="877"/>
        <v>0</v>
      </c>
      <c r="BG1209" s="14"/>
      <c r="BH1209" s="13">
        <f t="shared" si="878"/>
        <v>0</v>
      </c>
      <c r="BI1209" s="14">
        <f t="shared" si="879"/>
        <v>0</v>
      </c>
      <c r="BJ1209" s="13">
        <f t="shared" si="880"/>
        <v>0</v>
      </c>
      <c r="BK1209" s="14">
        <f t="shared" si="881"/>
        <v>0</v>
      </c>
      <c r="BL1209" s="13">
        <f t="shared" si="882"/>
        <v>0</v>
      </c>
    </row>
    <row r="1210" spans="1:64" x14ac:dyDescent="0.25">
      <c r="A1210" s="23">
        <f t="shared" si="883"/>
        <v>24.110416666666243</v>
      </c>
      <c r="B1210" s="8" t="s">
        <v>83</v>
      </c>
      <c r="C1210" s="10"/>
      <c r="D1210" s="10"/>
      <c r="F1210" s="10"/>
      <c r="G1210" s="10" t="s">
        <v>67</v>
      </c>
      <c r="H1210" t="s">
        <v>65</v>
      </c>
      <c r="I1210" s="11"/>
      <c r="J1210" s="11" t="s">
        <v>66</v>
      </c>
      <c r="L1210" s="13">
        <f t="shared" si="838"/>
        <v>0</v>
      </c>
      <c r="M1210" s="14">
        <f t="shared" si="852"/>
        <v>0</v>
      </c>
      <c r="N1210" s="13">
        <f t="shared" si="839"/>
        <v>0</v>
      </c>
      <c r="O1210" s="14">
        <f t="shared" si="853"/>
        <v>0</v>
      </c>
      <c r="P1210" s="13">
        <f t="shared" si="840"/>
        <v>0</v>
      </c>
      <c r="Q1210" s="14"/>
      <c r="R1210" s="13">
        <f t="shared" si="841"/>
        <v>0</v>
      </c>
      <c r="S1210" s="14">
        <f t="shared" si="854"/>
        <v>0</v>
      </c>
      <c r="T1210" s="13">
        <f t="shared" si="842"/>
        <v>0</v>
      </c>
      <c r="U1210" s="14">
        <f t="shared" si="855"/>
        <v>0</v>
      </c>
      <c r="V1210" s="13">
        <f t="shared" si="843"/>
        <v>0</v>
      </c>
      <c r="W1210" s="14"/>
      <c r="X1210" s="13">
        <f t="shared" si="844"/>
        <v>0</v>
      </c>
      <c r="Y1210" s="14">
        <f t="shared" si="856"/>
        <v>0</v>
      </c>
      <c r="Z1210" s="13">
        <f t="shared" si="845"/>
        <v>0</v>
      </c>
      <c r="AA1210" s="14">
        <f t="shared" si="857"/>
        <v>0</v>
      </c>
      <c r="AB1210" s="13">
        <f t="shared" si="846"/>
        <v>0</v>
      </c>
      <c r="AC1210" s="14"/>
      <c r="AD1210" s="13">
        <f t="shared" si="847"/>
        <v>0</v>
      </c>
      <c r="AE1210" s="14">
        <f t="shared" si="858"/>
        <v>0</v>
      </c>
      <c r="AF1210" s="13">
        <f t="shared" si="848"/>
        <v>0</v>
      </c>
      <c r="AG1210" s="14">
        <f t="shared" si="859"/>
        <v>0</v>
      </c>
      <c r="AH1210" s="13">
        <f t="shared" si="849"/>
        <v>0</v>
      </c>
      <c r="AI1210" s="14"/>
      <c r="AJ1210" s="13">
        <f t="shared" si="850"/>
        <v>0</v>
      </c>
      <c r="AK1210" s="14">
        <f t="shared" si="860"/>
        <v>0</v>
      </c>
      <c r="AL1210" s="13">
        <f t="shared" si="851"/>
        <v>0</v>
      </c>
      <c r="AM1210" s="14">
        <f t="shared" si="861"/>
        <v>0</v>
      </c>
      <c r="AN1210" s="13">
        <f t="shared" si="862"/>
        <v>1.9999999999999574E-2</v>
      </c>
      <c r="AO1210" s="14"/>
      <c r="AP1210" s="13">
        <f t="shared" si="863"/>
        <v>0</v>
      </c>
      <c r="AQ1210" s="14">
        <f t="shared" si="864"/>
        <v>0</v>
      </c>
      <c r="AR1210" s="13">
        <f t="shared" si="865"/>
        <v>0</v>
      </c>
      <c r="AS1210" s="14">
        <f t="shared" si="866"/>
        <v>0</v>
      </c>
      <c r="AT1210" s="13">
        <f t="shared" si="867"/>
        <v>0</v>
      </c>
      <c r="AU1210" s="14"/>
      <c r="AV1210" s="13">
        <f t="shared" si="868"/>
        <v>0</v>
      </c>
      <c r="AW1210" s="14">
        <f t="shared" si="869"/>
        <v>0</v>
      </c>
      <c r="AX1210" s="13">
        <f t="shared" si="870"/>
        <v>0</v>
      </c>
      <c r="AY1210" s="14">
        <f t="shared" si="871"/>
        <v>0</v>
      </c>
      <c r="AZ1210" s="13">
        <f t="shared" si="872"/>
        <v>0</v>
      </c>
      <c r="BA1210" s="14"/>
      <c r="BB1210" s="13">
        <f t="shared" si="873"/>
        <v>0</v>
      </c>
      <c r="BC1210" s="14">
        <f t="shared" si="874"/>
        <v>0</v>
      </c>
      <c r="BD1210" s="13">
        <f t="shared" si="875"/>
        <v>24.110416666666243</v>
      </c>
      <c r="BE1210" s="14">
        <f t="shared" si="876"/>
        <v>1</v>
      </c>
      <c r="BF1210" s="13">
        <f t="shared" si="877"/>
        <v>0</v>
      </c>
      <c r="BG1210" s="14"/>
      <c r="BH1210" s="13">
        <f t="shared" si="878"/>
        <v>0</v>
      </c>
      <c r="BI1210" s="14">
        <f t="shared" si="879"/>
        <v>0</v>
      </c>
      <c r="BJ1210" s="13">
        <f t="shared" si="880"/>
        <v>0</v>
      </c>
      <c r="BK1210" s="14">
        <f t="shared" si="881"/>
        <v>0</v>
      </c>
      <c r="BL1210" s="13">
        <f t="shared" si="882"/>
        <v>0</v>
      </c>
    </row>
    <row r="1211" spans="1:64" x14ac:dyDescent="0.25">
      <c r="A1211" s="23">
        <f t="shared" si="883"/>
        <v>24.130416666666243</v>
      </c>
      <c r="B1211" s="8"/>
      <c r="C1211" s="10"/>
      <c r="D1211" s="10"/>
      <c r="F1211" s="10"/>
      <c r="G1211" s="10" t="s">
        <v>67</v>
      </c>
      <c r="H1211" t="s">
        <v>65</v>
      </c>
      <c r="I1211" s="32"/>
      <c r="J1211" s="32"/>
      <c r="L1211" s="13">
        <f t="shared" si="838"/>
        <v>0</v>
      </c>
      <c r="M1211" s="14">
        <f t="shared" si="852"/>
        <v>0</v>
      </c>
      <c r="N1211" s="13">
        <f t="shared" si="839"/>
        <v>0</v>
      </c>
      <c r="O1211" s="14">
        <f t="shared" si="853"/>
        <v>0</v>
      </c>
      <c r="P1211" s="13">
        <f t="shared" si="840"/>
        <v>0</v>
      </c>
      <c r="Q1211" s="14"/>
      <c r="R1211" s="13">
        <f t="shared" si="841"/>
        <v>0</v>
      </c>
      <c r="S1211" s="14">
        <f t="shared" si="854"/>
        <v>0</v>
      </c>
      <c r="T1211" s="13">
        <f t="shared" si="842"/>
        <v>0</v>
      </c>
      <c r="U1211" s="14">
        <f t="shared" si="855"/>
        <v>0</v>
      </c>
      <c r="V1211" s="13">
        <f t="shared" si="843"/>
        <v>0</v>
      </c>
      <c r="W1211" s="14"/>
      <c r="X1211" s="13">
        <f t="shared" si="844"/>
        <v>0</v>
      </c>
      <c r="Y1211" s="14">
        <f t="shared" si="856"/>
        <v>0</v>
      </c>
      <c r="Z1211" s="13">
        <f t="shared" si="845"/>
        <v>0</v>
      </c>
      <c r="AA1211" s="14">
        <f t="shared" si="857"/>
        <v>0</v>
      </c>
      <c r="AB1211" s="13">
        <f t="shared" si="846"/>
        <v>0</v>
      </c>
      <c r="AC1211" s="14"/>
      <c r="AD1211" s="13">
        <f t="shared" si="847"/>
        <v>0</v>
      </c>
      <c r="AE1211" s="14">
        <f t="shared" si="858"/>
        <v>0</v>
      </c>
      <c r="AF1211" s="13">
        <f t="shared" si="848"/>
        <v>0</v>
      </c>
      <c r="AG1211" s="14">
        <f t="shared" si="859"/>
        <v>0</v>
      </c>
      <c r="AH1211" s="13">
        <f t="shared" si="849"/>
        <v>0</v>
      </c>
      <c r="AI1211" s="14"/>
      <c r="AJ1211" s="13">
        <f t="shared" si="850"/>
        <v>0</v>
      </c>
      <c r="AK1211" s="14">
        <f t="shared" si="860"/>
        <v>0</v>
      </c>
      <c r="AL1211" s="13">
        <f t="shared" si="851"/>
        <v>0</v>
      </c>
      <c r="AM1211" s="14">
        <f t="shared" si="861"/>
        <v>0</v>
      </c>
      <c r="AN1211" s="13">
        <f t="shared" si="862"/>
        <v>1.9999999999999574E-2</v>
      </c>
      <c r="AO1211" s="14"/>
      <c r="AP1211" s="13">
        <f t="shared" si="863"/>
        <v>0</v>
      </c>
      <c r="AQ1211" s="14">
        <f t="shared" si="864"/>
        <v>0</v>
      </c>
      <c r="AR1211" s="13">
        <f t="shared" si="865"/>
        <v>0</v>
      </c>
      <c r="AS1211" s="14">
        <f t="shared" si="866"/>
        <v>0</v>
      </c>
      <c r="AT1211" s="13">
        <f t="shared" si="867"/>
        <v>0</v>
      </c>
      <c r="AU1211" s="14"/>
      <c r="AV1211" s="13">
        <f t="shared" si="868"/>
        <v>0</v>
      </c>
      <c r="AW1211" s="14">
        <f t="shared" si="869"/>
        <v>0</v>
      </c>
      <c r="AX1211" s="13">
        <f t="shared" si="870"/>
        <v>0</v>
      </c>
      <c r="AY1211" s="14">
        <f t="shared" si="871"/>
        <v>0</v>
      </c>
      <c r="AZ1211" s="13">
        <f t="shared" si="872"/>
        <v>0</v>
      </c>
      <c r="BA1211" s="14"/>
      <c r="BB1211" s="13">
        <f t="shared" si="873"/>
        <v>0</v>
      </c>
      <c r="BC1211" s="14">
        <f t="shared" si="874"/>
        <v>0</v>
      </c>
      <c r="BD1211" s="13">
        <f t="shared" si="875"/>
        <v>0</v>
      </c>
      <c r="BE1211" s="14">
        <f t="shared" si="876"/>
        <v>0</v>
      </c>
      <c r="BF1211" s="13">
        <f t="shared" si="877"/>
        <v>0</v>
      </c>
      <c r="BG1211" s="14"/>
      <c r="BH1211" s="13">
        <f t="shared" si="878"/>
        <v>0</v>
      </c>
      <c r="BI1211" s="14">
        <f t="shared" si="879"/>
        <v>0</v>
      </c>
      <c r="BJ1211" s="13">
        <f t="shared" si="880"/>
        <v>0</v>
      </c>
      <c r="BK1211" s="14">
        <f t="shared" si="881"/>
        <v>0</v>
      </c>
      <c r="BL1211" s="13">
        <f t="shared" si="882"/>
        <v>0</v>
      </c>
    </row>
    <row r="1212" spans="1:64" x14ac:dyDescent="0.25">
      <c r="A1212" s="23">
        <f t="shared" si="883"/>
        <v>24.150416666666242</v>
      </c>
      <c r="B1212" s="8"/>
      <c r="C1212" s="10"/>
      <c r="D1212" s="10"/>
      <c r="F1212" s="10"/>
      <c r="G1212" s="10" t="s">
        <v>67</v>
      </c>
      <c r="H1212" t="s">
        <v>65</v>
      </c>
      <c r="I1212" s="32"/>
      <c r="J1212" s="32"/>
      <c r="K1212" s="11"/>
      <c r="L1212" s="13">
        <f t="shared" si="838"/>
        <v>0</v>
      </c>
      <c r="M1212" s="14">
        <f t="shared" si="852"/>
        <v>0</v>
      </c>
      <c r="N1212" s="13">
        <f t="shared" si="839"/>
        <v>0</v>
      </c>
      <c r="O1212" s="14">
        <f t="shared" si="853"/>
        <v>0</v>
      </c>
      <c r="P1212" s="13">
        <f t="shared" si="840"/>
        <v>0</v>
      </c>
      <c r="Q1212" s="14"/>
      <c r="R1212" s="13">
        <f t="shared" si="841"/>
        <v>0</v>
      </c>
      <c r="S1212" s="14">
        <f t="shared" si="854"/>
        <v>0</v>
      </c>
      <c r="T1212" s="13">
        <f t="shared" si="842"/>
        <v>0</v>
      </c>
      <c r="U1212" s="14">
        <f t="shared" si="855"/>
        <v>0</v>
      </c>
      <c r="V1212" s="13">
        <f t="shared" si="843"/>
        <v>0</v>
      </c>
      <c r="W1212" s="14"/>
      <c r="X1212" s="13">
        <f t="shared" si="844"/>
        <v>0</v>
      </c>
      <c r="Y1212" s="14">
        <f t="shared" si="856"/>
        <v>0</v>
      </c>
      <c r="Z1212" s="13">
        <f t="shared" si="845"/>
        <v>0</v>
      </c>
      <c r="AA1212" s="14">
        <f t="shared" si="857"/>
        <v>0</v>
      </c>
      <c r="AB1212" s="13">
        <f t="shared" si="846"/>
        <v>0</v>
      </c>
      <c r="AC1212" s="14"/>
      <c r="AD1212" s="13">
        <f t="shared" si="847"/>
        <v>0</v>
      </c>
      <c r="AE1212" s="14">
        <f t="shared" si="858"/>
        <v>0</v>
      </c>
      <c r="AF1212" s="13">
        <f t="shared" si="848"/>
        <v>0</v>
      </c>
      <c r="AG1212" s="14">
        <f t="shared" si="859"/>
        <v>0</v>
      </c>
      <c r="AH1212" s="13">
        <f t="shared" si="849"/>
        <v>0</v>
      </c>
      <c r="AI1212" s="14"/>
      <c r="AJ1212" s="13">
        <f t="shared" si="850"/>
        <v>0</v>
      </c>
      <c r="AK1212" s="14">
        <f t="shared" si="860"/>
        <v>0</v>
      </c>
      <c r="AL1212" s="13">
        <f t="shared" si="851"/>
        <v>0</v>
      </c>
      <c r="AM1212" s="14">
        <f t="shared" si="861"/>
        <v>0</v>
      </c>
      <c r="AN1212" s="13">
        <f t="shared" si="862"/>
        <v>1.9999999999999574E-2</v>
      </c>
      <c r="AO1212" s="14"/>
      <c r="AP1212" s="13">
        <f t="shared" si="863"/>
        <v>0</v>
      </c>
      <c r="AQ1212" s="14">
        <f t="shared" si="864"/>
        <v>0</v>
      </c>
      <c r="AR1212" s="13">
        <f t="shared" si="865"/>
        <v>0</v>
      </c>
      <c r="AS1212" s="14">
        <f t="shared" si="866"/>
        <v>0</v>
      </c>
      <c r="AT1212" s="13">
        <f t="shared" si="867"/>
        <v>0</v>
      </c>
      <c r="AU1212" s="14"/>
      <c r="AV1212" s="13">
        <f t="shared" si="868"/>
        <v>0</v>
      </c>
      <c r="AW1212" s="14">
        <f t="shared" si="869"/>
        <v>0</v>
      </c>
      <c r="AX1212" s="13">
        <f t="shared" si="870"/>
        <v>0</v>
      </c>
      <c r="AY1212" s="14">
        <f t="shared" si="871"/>
        <v>0</v>
      </c>
      <c r="AZ1212" s="13">
        <f t="shared" si="872"/>
        <v>0</v>
      </c>
      <c r="BA1212" s="14"/>
      <c r="BB1212" s="13">
        <f t="shared" si="873"/>
        <v>0</v>
      </c>
      <c r="BC1212" s="14">
        <f t="shared" si="874"/>
        <v>0</v>
      </c>
      <c r="BD1212" s="13">
        <f t="shared" si="875"/>
        <v>0</v>
      </c>
      <c r="BE1212" s="14">
        <f t="shared" si="876"/>
        <v>0</v>
      </c>
      <c r="BF1212" s="13">
        <f t="shared" si="877"/>
        <v>0</v>
      </c>
      <c r="BG1212" s="14"/>
      <c r="BH1212" s="13">
        <f t="shared" si="878"/>
        <v>0</v>
      </c>
      <c r="BI1212" s="14">
        <f t="shared" si="879"/>
        <v>0</v>
      </c>
      <c r="BJ1212" s="13">
        <f t="shared" si="880"/>
        <v>0</v>
      </c>
      <c r="BK1212" s="14">
        <f t="shared" si="881"/>
        <v>0</v>
      </c>
      <c r="BL1212" s="13">
        <f t="shared" si="882"/>
        <v>0</v>
      </c>
    </row>
    <row r="1213" spans="1:64" x14ac:dyDescent="0.25">
      <c r="A1213" s="23">
        <f t="shared" si="883"/>
        <v>24.170416666666242</v>
      </c>
      <c r="B1213" s="8"/>
      <c r="C1213" s="10"/>
      <c r="D1213" s="10"/>
      <c r="F1213" s="10"/>
      <c r="G1213" s="10" t="s">
        <v>67</v>
      </c>
      <c r="H1213" t="s">
        <v>65</v>
      </c>
      <c r="I1213" s="32"/>
      <c r="J1213" s="32"/>
      <c r="L1213" s="13">
        <f t="shared" si="838"/>
        <v>0</v>
      </c>
      <c r="M1213" s="14">
        <f t="shared" si="852"/>
        <v>0</v>
      </c>
      <c r="N1213" s="13">
        <f t="shared" si="839"/>
        <v>0</v>
      </c>
      <c r="O1213" s="14">
        <f t="shared" si="853"/>
        <v>0</v>
      </c>
      <c r="P1213" s="13">
        <f t="shared" si="840"/>
        <v>0</v>
      </c>
      <c r="Q1213" s="14"/>
      <c r="R1213" s="13">
        <f t="shared" si="841"/>
        <v>0</v>
      </c>
      <c r="S1213" s="14">
        <f t="shared" si="854"/>
        <v>0</v>
      </c>
      <c r="T1213" s="13">
        <f t="shared" si="842"/>
        <v>0</v>
      </c>
      <c r="U1213" s="14">
        <f t="shared" si="855"/>
        <v>0</v>
      </c>
      <c r="V1213" s="13">
        <f t="shared" si="843"/>
        <v>0</v>
      </c>
      <c r="W1213" s="14"/>
      <c r="X1213" s="13">
        <f t="shared" si="844"/>
        <v>0</v>
      </c>
      <c r="Y1213" s="14">
        <f t="shared" si="856"/>
        <v>0</v>
      </c>
      <c r="Z1213" s="13">
        <f t="shared" si="845"/>
        <v>0</v>
      </c>
      <c r="AA1213" s="14">
        <f t="shared" si="857"/>
        <v>0</v>
      </c>
      <c r="AB1213" s="13">
        <f t="shared" si="846"/>
        <v>0</v>
      </c>
      <c r="AC1213" s="14"/>
      <c r="AD1213" s="13">
        <f t="shared" si="847"/>
        <v>0</v>
      </c>
      <c r="AE1213" s="14">
        <f t="shared" si="858"/>
        <v>0</v>
      </c>
      <c r="AF1213" s="13">
        <f t="shared" si="848"/>
        <v>0</v>
      </c>
      <c r="AG1213" s="14">
        <f t="shared" si="859"/>
        <v>0</v>
      </c>
      <c r="AH1213" s="13">
        <f t="shared" si="849"/>
        <v>0</v>
      </c>
      <c r="AI1213" s="14"/>
      <c r="AJ1213" s="13">
        <f t="shared" si="850"/>
        <v>0</v>
      </c>
      <c r="AK1213" s="14">
        <f t="shared" si="860"/>
        <v>0</v>
      </c>
      <c r="AL1213" s="13">
        <f t="shared" si="851"/>
        <v>0</v>
      </c>
      <c r="AM1213" s="14">
        <f t="shared" si="861"/>
        <v>0</v>
      </c>
      <c r="AN1213" s="13">
        <f t="shared" si="862"/>
        <v>1.9999999999999574E-2</v>
      </c>
      <c r="AO1213" s="14"/>
      <c r="AP1213" s="13">
        <f t="shared" si="863"/>
        <v>0</v>
      </c>
      <c r="AQ1213" s="14">
        <f t="shared" si="864"/>
        <v>0</v>
      </c>
      <c r="AR1213" s="13">
        <f t="shared" si="865"/>
        <v>0</v>
      </c>
      <c r="AS1213" s="14">
        <f t="shared" si="866"/>
        <v>0</v>
      </c>
      <c r="AT1213" s="13">
        <f t="shared" si="867"/>
        <v>0</v>
      </c>
      <c r="AU1213" s="14"/>
      <c r="AV1213" s="13">
        <f t="shared" si="868"/>
        <v>0</v>
      </c>
      <c r="AW1213" s="14">
        <f t="shared" si="869"/>
        <v>0</v>
      </c>
      <c r="AX1213" s="13">
        <f t="shared" si="870"/>
        <v>0</v>
      </c>
      <c r="AY1213" s="14">
        <f t="shared" si="871"/>
        <v>0</v>
      </c>
      <c r="AZ1213" s="13">
        <f t="shared" si="872"/>
        <v>0</v>
      </c>
      <c r="BA1213" s="14"/>
      <c r="BB1213" s="13">
        <f t="shared" si="873"/>
        <v>0</v>
      </c>
      <c r="BC1213" s="14">
        <f t="shared" si="874"/>
        <v>0</v>
      </c>
      <c r="BD1213" s="13">
        <f t="shared" si="875"/>
        <v>0</v>
      </c>
      <c r="BE1213" s="14">
        <f t="shared" si="876"/>
        <v>0</v>
      </c>
      <c r="BF1213" s="13">
        <f t="shared" si="877"/>
        <v>0</v>
      </c>
      <c r="BG1213" s="14"/>
      <c r="BH1213" s="13">
        <f t="shared" si="878"/>
        <v>0</v>
      </c>
      <c r="BI1213" s="14">
        <f t="shared" si="879"/>
        <v>0</v>
      </c>
      <c r="BJ1213" s="13">
        <f t="shared" si="880"/>
        <v>0</v>
      </c>
      <c r="BK1213" s="14">
        <f t="shared" si="881"/>
        <v>0</v>
      </c>
      <c r="BL1213" s="13">
        <f t="shared" si="882"/>
        <v>0</v>
      </c>
    </row>
    <row r="1214" spans="1:64" x14ac:dyDescent="0.25">
      <c r="A1214" s="23">
        <f t="shared" si="883"/>
        <v>24.190416666666241</v>
      </c>
      <c r="B1214" s="8"/>
      <c r="C1214" s="10"/>
      <c r="D1214" s="10"/>
      <c r="F1214" s="10"/>
      <c r="G1214" s="10" t="s">
        <v>67</v>
      </c>
      <c r="H1214" t="s">
        <v>65</v>
      </c>
      <c r="L1214" s="13">
        <f t="shared" si="838"/>
        <v>0</v>
      </c>
      <c r="M1214" s="14">
        <f t="shared" si="852"/>
        <v>0</v>
      </c>
      <c r="N1214" s="13">
        <f t="shared" si="839"/>
        <v>0</v>
      </c>
      <c r="O1214" s="14">
        <f t="shared" si="853"/>
        <v>0</v>
      </c>
      <c r="P1214" s="13">
        <f t="shared" si="840"/>
        <v>0</v>
      </c>
      <c r="Q1214" s="14"/>
      <c r="R1214" s="13">
        <f t="shared" si="841"/>
        <v>0</v>
      </c>
      <c r="S1214" s="14">
        <f t="shared" si="854"/>
        <v>0</v>
      </c>
      <c r="T1214" s="13">
        <f t="shared" si="842"/>
        <v>0</v>
      </c>
      <c r="U1214" s="14">
        <f t="shared" si="855"/>
        <v>0</v>
      </c>
      <c r="V1214" s="13">
        <f t="shared" si="843"/>
        <v>0</v>
      </c>
      <c r="W1214" s="14"/>
      <c r="X1214" s="13">
        <f t="shared" si="844"/>
        <v>0</v>
      </c>
      <c r="Y1214" s="14">
        <f t="shared" si="856"/>
        <v>0</v>
      </c>
      <c r="Z1214" s="13">
        <f t="shared" si="845"/>
        <v>0</v>
      </c>
      <c r="AA1214" s="14">
        <f t="shared" si="857"/>
        <v>0</v>
      </c>
      <c r="AB1214" s="13">
        <f t="shared" si="846"/>
        <v>0</v>
      </c>
      <c r="AC1214" s="14"/>
      <c r="AD1214" s="13">
        <f t="shared" si="847"/>
        <v>0</v>
      </c>
      <c r="AE1214" s="14">
        <f t="shared" si="858"/>
        <v>0</v>
      </c>
      <c r="AF1214" s="13">
        <f t="shared" si="848"/>
        <v>0</v>
      </c>
      <c r="AG1214" s="14">
        <f t="shared" si="859"/>
        <v>0</v>
      </c>
      <c r="AH1214" s="13">
        <f t="shared" si="849"/>
        <v>0</v>
      </c>
      <c r="AI1214" s="14"/>
      <c r="AJ1214" s="13">
        <f t="shared" si="850"/>
        <v>0</v>
      </c>
      <c r="AK1214" s="14">
        <f t="shared" si="860"/>
        <v>0</v>
      </c>
      <c r="AL1214" s="13">
        <f t="shared" si="851"/>
        <v>0</v>
      </c>
      <c r="AM1214" s="14">
        <f t="shared" si="861"/>
        <v>0</v>
      </c>
      <c r="AN1214" s="13">
        <f t="shared" si="862"/>
        <v>1.9999999999999574E-2</v>
      </c>
      <c r="AO1214" s="14"/>
      <c r="AP1214" s="13">
        <f t="shared" si="863"/>
        <v>0</v>
      </c>
      <c r="AQ1214" s="14">
        <f t="shared" si="864"/>
        <v>0</v>
      </c>
      <c r="AR1214" s="13">
        <f t="shared" si="865"/>
        <v>0</v>
      </c>
      <c r="AS1214" s="14">
        <f t="shared" si="866"/>
        <v>0</v>
      </c>
      <c r="AT1214" s="13">
        <f t="shared" si="867"/>
        <v>0</v>
      </c>
      <c r="AU1214" s="14"/>
      <c r="AV1214" s="13">
        <f t="shared" si="868"/>
        <v>0</v>
      </c>
      <c r="AW1214" s="14">
        <f t="shared" si="869"/>
        <v>0</v>
      </c>
      <c r="AX1214" s="13">
        <f t="shared" si="870"/>
        <v>0</v>
      </c>
      <c r="AY1214" s="14">
        <f t="shared" si="871"/>
        <v>0</v>
      </c>
      <c r="AZ1214" s="13">
        <f t="shared" si="872"/>
        <v>0</v>
      </c>
      <c r="BA1214" s="14"/>
      <c r="BB1214" s="13">
        <f t="shared" si="873"/>
        <v>0</v>
      </c>
      <c r="BC1214" s="14">
        <f t="shared" si="874"/>
        <v>0</v>
      </c>
      <c r="BD1214" s="13">
        <f t="shared" si="875"/>
        <v>0</v>
      </c>
      <c r="BE1214" s="14">
        <f t="shared" si="876"/>
        <v>0</v>
      </c>
      <c r="BF1214" s="13">
        <f t="shared" si="877"/>
        <v>0</v>
      </c>
      <c r="BG1214" s="14"/>
      <c r="BH1214" s="13">
        <f t="shared" si="878"/>
        <v>0</v>
      </c>
      <c r="BI1214" s="14">
        <f t="shared" si="879"/>
        <v>0</v>
      </c>
      <c r="BJ1214" s="13">
        <f t="shared" si="880"/>
        <v>0</v>
      </c>
      <c r="BK1214" s="14">
        <f t="shared" si="881"/>
        <v>0</v>
      </c>
      <c r="BL1214" s="13">
        <f t="shared" si="882"/>
        <v>0</v>
      </c>
    </row>
    <row r="1215" spans="1:64" x14ac:dyDescent="0.25">
      <c r="A1215" s="23">
        <f t="shared" si="883"/>
        <v>24.210416666666241</v>
      </c>
      <c r="B1215" s="8" t="s">
        <v>79</v>
      </c>
      <c r="C1215" s="10"/>
      <c r="D1215" s="10"/>
      <c r="F1215" s="10"/>
      <c r="G1215" t="s">
        <v>65</v>
      </c>
      <c r="H1215" s="11" t="s">
        <v>66</v>
      </c>
      <c r="I1215" s="32"/>
      <c r="J1215" s="32"/>
      <c r="L1215" s="13">
        <f t="shared" si="838"/>
        <v>0</v>
      </c>
      <c r="M1215" s="14">
        <f t="shared" si="852"/>
        <v>0</v>
      </c>
      <c r="N1215" s="13">
        <f t="shared" si="839"/>
        <v>0</v>
      </c>
      <c r="O1215" s="14">
        <f t="shared" si="853"/>
        <v>0</v>
      </c>
      <c r="P1215" s="13">
        <f t="shared" si="840"/>
        <v>0</v>
      </c>
      <c r="Q1215" s="14"/>
      <c r="R1215" s="13">
        <f t="shared" si="841"/>
        <v>0</v>
      </c>
      <c r="S1215" s="14">
        <f t="shared" si="854"/>
        <v>0</v>
      </c>
      <c r="T1215" s="13">
        <f t="shared" si="842"/>
        <v>0</v>
      </c>
      <c r="U1215" s="14">
        <f t="shared" si="855"/>
        <v>0</v>
      </c>
      <c r="V1215" s="13">
        <f t="shared" si="843"/>
        <v>0</v>
      </c>
      <c r="W1215" s="14"/>
      <c r="X1215" s="13">
        <f t="shared" si="844"/>
        <v>0</v>
      </c>
      <c r="Y1215" s="14">
        <f t="shared" si="856"/>
        <v>0</v>
      </c>
      <c r="Z1215" s="13">
        <f t="shared" si="845"/>
        <v>0</v>
      </c>
      <c r="AA1215" s="14">
        <f t="shared" si="857"/>
        <v>0</v>
      </c>
      <c r="AB1215" s="13">
        <f t="shared" si="846"/>
        <v>0</v>
      </c>
      <c r="AC1215" s="14"/>
      <c r="AD1215" s="13">
        <f t="shared" si="847"/>
        <v>0</v>
      </c>
      <c r="AE1215" s="14">
        <f t="shared" si="858"/>
        <v>0</v>
      </c>
      <c r="AF1215" s="13">
        <f t="shared" si="848"/>
        <v>0</v>
      </c>
      <c r="AG1215" s="14">
        <f t="shared" si="859"/>
        <v>0</v>
      </c>
      <c r="AH1215" s="13">
        <f t="shared" si="849"/>
        <v>0</v>
      </c>
      <c r="AI1215" s="14"/>
      <c r="AJ1215" s="13">
        <f t="shared" si="850"/>
        <v>0</v>
      </c>
      <c r="AK1215" s="14">
        <f t="shared" si="860"/>
        <v>0</v>
      </c>
      <c r="AL1215" s="13">
        <f t="shared" si="851"/>
        <v>0</v>
      </c>
      <c r="AM1215" s="14">
        <f t="shared" si="861"/>
        <v>0</v>
      </c>
      <c r="AN1215" s="13">
        <f t="shared" si="862"/>
        <v>0</v>
      </c>
      <c r="AO1215" s="14"/>
      <c r="AP1215" s="13">
        <f t="shared" si="863"/>
        <v>0</v>
      </c>
      <c r="AQ1215" s="14">
        <f t="shared" si="864"/>
        <v>0</v>
      </c>
      <c r="AR1215" s="13">
        <f t="shared" si="865"/>
        <v>24.210416666666241</v>
      </c>
      <c r="AS1215" s="14">
        <f t="shared" si="866"/>
        <v>1</v>
      </c>
      <c r="AT1215" s="13">
        <f t="shared" si="867"/>
        <v>0</v>
      </c>
      <c r="AU1215" s="14"/>
      <c r="AV1215" s="13">
        <f t="shared" si="868"/>
        <v>0</v>
      </c>
      <c r="AW1215" s="14">
        <f t="shared" si="869"/>
        <v>0</v>
      </c>
      <c r="AX1215" s="13">
        <f t="shared" si="870"/>
        <v>0</v>
      </c>
      <c r="AY1215" s="14">
        <f t="shared" si="871"/>
        <v>0</v>
      </c>
      <c r="AZ1215" s="13">
        <f t="shared" si="872"/>
        <v>0</v>
      </c>
      <c r="BA1215" s="14"/>
      <c r="BB1215" s="13">
        <f t="shared" si="873"/>
        <v>0</v>
      </c>
      <c r="BC1215" s="14">
        <f t="shared" si="874"/>
        <v>0</v>
      </c>
      <c r="BD1215" s="13">
        <f t="shared" si="875"/>
        <v>0</v>
      </c>
      <c r="BE1215" s="14">
        <f t="shared" si="876"/>
        <v>0</v>
      </c>
      <c r="BF1215" s="13">
        <f t="shared" si="877"/>
        <v>0</v>
      </c>
      <c r="BG1215" s="14"/>
      <c r="BH1215" s="13">
        <f t="shared" si="878"/>
        <v>0</v>
      </c>
      <c r="BI1215" s="14">
        <f t="shared" si="879"/>
        <v>0</v>
      </c>
      <c r="BJ1215" s="13">
        <f t="shared" si="880"/>
        <v>0</v>
      </c>
      <c r="BK1215" s="14">
        <f t="shared" si="881"/>
        <v>0</v>
      </c>
      <c r="BL1215" s="13">
        <f t="shared" si="882"/>
        <v>0</v>
      </c>
    </row>
    <row r="1216" spans="1:64" x14ac:dyDescent="0.25">
      <c r="A1216" s="23">
        <f t="shared" si="883"/>
        <v>24.23041666666624</v>
      </c>
      <c r="B1216" s="8"/>
      <c r="C1216" s="10"/>
      <c r="D1216" s="10"/>
      <c r="F1216" s="10"/>
      <c r="G1216" t="s">
        <v>65</v>
      </c>
      <c r="H1216" s="10"/>
      <c r="I1216" s="32"/>
      <c r="J1216" s="32"/>
      <c r="L1216" s="13">
        <f t="shared" si="838"/>
        <v>0</v>
      </c>
      <c r="M1216" s="14">
        <f t="shared" si="852"/>
        <v>0</v>
      </c>
      <c r="N1216" s="13">
        <f t="shared" si="839"/>
        <v>0</v>
      </c>
      <c r="O1216" s="14">
        <f t="shared" si="853"/>
        <v>0</v>
      </c>
      <c r="P1216" s="13">
        <f t="shared" si="840"/>
        <v>0</v>
      </c>
      <c r="Q1216" s="14"/>
      <c r="R1216" s="13">
        <f t="shared" si="841"/>
        <v>0</v>
      </c>
      <c r="S1216" s="14">
        <f t="shared" si="854"/>
        <v>0</v>
      </c>
      <c r="T1216" s="13">
        <f t="shared" si="842"/>
        <v>0</v>
      </c>
      <c r="U1216" s="14">
        <f t="shared" si="855"/>
        <v>0</v>
      </c>
      <c r="V1216" s="13">
        <f t="shared" si="843"/>
        <v>0</v>
      </c>
      <c r="W1216" s="14"/>
      <c r="X1216" s="13">
        <f t="shared" si="844"/>
        <v>0</v>
      </c>
      <c r="Y1216" s="14">
        <f t="shared" si="856"/>
        <v>0</v>
      </c>
      <c r="Z1216" s="13">
        <f t="shared" si="845"/>
        <v>0</v>
      </c>
      <c r="AA1216" s="14">
        <f t="shared" si="857"/>
        <v>0</v>
      </c>
      <c r="AB1216" s="13">
        <f t="shared" si="846"/>
        <v>0</v>
      </c>
      <c r="AC1216" s="14"/>
      <c r="AD1216" s="13">
        <f t="shared" si="847"/>
        <v>0</v>
      </c>
      <c r="AE1216" s="14">
        <f t="shared" si="858"/>
        <v>0</v>
      </c>
      <c r="AF1216" s="13">
        <f t="shared" si="848"/>
        <v>0</v>
      </c>
      <c r="AG1216" s="14">
        <f t="shared" si="859"/>
        <v>0</v>
      </c>
      <c r="AH1216" s="13">
        <f t="shared" si="849"/>
        <v>0</v>
      </c>
      <c r="AI1216" s="14"/>
      <c r="AJ1216" s="13">
        <f t="shared" si="850"/>
        <v>0</v>
      </c>
      <c r="AK1216" s="14">
        <f t="shared" si="860"/>
        <v>0</v>
      </c>
      <c r="AL1216" s="13">
        <f t="shared" si="851"/>
        <v>0</v>
      </c>
      <c r="AM1216" s="14">
        <f t="shared" si="861"/>
        <v>0</v>
      </c>
      <c r="AN1216" s="13">
        <f t="shared" si="862"/>
        <v>0</v>
      </c>
      <c r="AO1216" s="14"/>
      <c r="AP1216" s="13">
        <f t="shared" si="863"/>
        <v>0</v>
      </c>
      <c r="AQ1216" s="14">
        <f t="shared" si="864"/>
        <v>0</v>
      </c>
      <c r="AR1216" s="13">
        <f t="shared" si="865"/>
        <v>0</v>
      </c>
      <c r="AS1216" s="14">
        <f t="shared" si="866"/>
        <v>0</v>
      </c>
      <c r="AT1216" s="13">
        <f t="shared" si="867"/>
        <v>0</v>
      </c>
      <c r="AU1216" s="14"/>
      <c r="AV1216" s="13">
        <f t="shared" si="868"/>
        <v>0</v>
      </c>
      <c r="AW1216" s="14">
        <f t="shared" si="869"/>
        <v>0</v>
      </c>
      <c r="AX1216" s="13">
        <f t="shared" si="870"/>
        <v>0</v>
      </c>
      <c r="AY1216" s="14">
        <f t="shared" si="871"/>
        <v>0</v>
      </c>
      <c r="AZ1216" s="13">
        <f t="shared" si="872"/>
        <v>0</v>
      </c>
      <c r="BA1216" s="14"/>
      <c r="BB1216" s="13">
        <f t="shared" si="873"/>
        <v>0</v>
      </c>
      <c r="BC1216" s="14">
        <f t="shared" si="874"/>
        <v>0</v>
      </c>
      <c r="BD1216" s="13">
        <f t="shared" si="875"/>
        <v>0</v>
      </c>
      <c r="BE1216" s="14">
        <f t="shared" si="876"/>
        <v>0</v>
      </c>
      <c r="BF1216" s="13">
        <f t="shared" si="877"/>
        <v>0</v>
      </c>
      <c r="BG1216" s="14"/>
      <c r="BH1216" s="13">
        <f t="shared" si="878"/>
        <v>0</v>
      </c>
      <c r="BI1216" s="14">
        <f t="shared" si="879"/>
        <v>0</v>
      </c>
      <c r="BJ1216" s="13">
        <f t="shared" si="880"/>
        <v>0</v>
      </c>
      <c r="BK1216" s="14">
        <f t="shared" si="881"/>
        <v>0</v>
      </c>
      <c r="BL1216" s="13">
        <f t="shared" si="882"/>
        <v>0</v>
      </c>
    </row>
    <row r="1217" spans="1:64" x14ac:dyDescent="0.25">
      <c r="A1217" s="23">
        <f t="shared" si="883"/>
        <v>24.25041666666624</v>
      </c>
      <c r="B1217" s="8"/>
      <c r="C1217" s="10"/>
      <c r="F1217" s="10"/>
      <c r="G1217" t="s">
        <v>65</v>
      </c>
      <c r="H1217" s="10"/>
      <c r="I1217" s="11"/>
      <c r="J1217" s="11"/>
      <c r="K1217" s="11"/>
      <c r="L1217" s="13">
        <f t="shared" si="838"/>
        <v>0</v>
      </c>
      <c r="M1217" s="14">
        <f t="shared" si="852"/>
        <v>0</v>
      </c>
      <c r="N1217" s="13">
        <f t="shared" si="839"/>
        <v>0</v>
      </c>
      <c r="O1217" s="14">
        <f t="shared" si="853"/>
        <v>0</v>
      </c>
      <c r="P1217" s="13">
        <f t="shared" si="840"/>
        <v>0</v>
      </c>
      <c r="Q1217" s="14"/>
      <c r="R1217" s="13">
        <f t="shared" si="841"/>
        <v>0</v>
      </c>
      <c r="S1217" s="14">
        <f t="shared" si="854"/>
        <v>0</v>
      </c>
      <c r="T1217" s="13">
        <f t="shared" si="842"/>
        <v>0</v>
      </c>
      <c r="U1217" s="14">
        <f t="shared" si="855"/>
        <v>0</v>
      </c>
      <c r="V1217" s="13">
        <f t="shared" si="843"/>
        <v>0</v>
      </c>
      <c r="W1217" s="14"/>
      <c r="X1217" s="13">
        <f t="shared" si="844"/>
        <v>0</v>
      </c>
      <c r="Y1217" s="14">
        <f t="shared" si="856"/>
        <v>0</v>
      </c>
      <c r="Z1217" s="13">
        <f t="shared" si="845"/>
        <v>0</v>
      </c>
      <c r="AA1217" s="14">
        <f t="shared" si="857"/>
        <v>0</v>
      </c>
      <c r="AB1217" s="13">
        <f t="shared" si="846"/>
        <v>0</v>
      </c>
      <c r="AC1217" s="14"/>
      <c r="AD1217" s="13">
        <f t="shared" si="847"/>
        <v>0</v>
      </c>
      <c r="AE1217" s="14">
        <f t="shared" si="858"/>
        <v>0</v>
      </c>
      <c r="AF1217" s="13">
        <f t="shared" si="848"/>
        <v>0</v>
      </c>
      <c r="AG1217" s="14">
        <f t="shared" si="859"/>
        <v>0</v>
      </c>
      <c r="AH1217" s="13">
        <f t="shared" si="849"/>
        <v>0</v>
      </c>
      <c r="AI1217" s="14"/>
      <c r="AJ1217" s="13">
        <f t="shared" si="850"/>
        <v>0</v>
      </c>
      <c r="AK1217" s="14">
        <f t="shared" si="860"/>
        <v>0</v>
      </c>
      <c r="AL1217" s="13">
        <f t="shared" si="851"/>
        <v>0</v>
      </c>
      <c r="AM1217" s="14">
        <f t="shared" si="861"/>
        <v>0</v>
      </c>
      <c r="AN1217" s="13">
        <f t="shared" si="862"/>
        <v>0</v>
      </c>
      <c r="AO1217" s="14"/>
      <c r="AP1217" s="13">
        <f t="shared" si="863"/>
        <v>0</v>
      </c>
      <c r="AQ1217" s="14">
        <f t="shared" si="864"/>
        <v>0</v>
      </c>
      <c r="AR1217" s="13">
        <f t="shared" si="865"/>
        <v>0</v>
      </c>
      <c r="AS1217" s="14">
        <f t="shared" si="866"/>
        <v>0</v>
      </c>
      <c r="AT1217" s="13">
        <f t="shared" si="867"/>
        <v>0</v>
      </c>
      <c r="AU1217" s="14"/>
      <c r="AV1217" s="13">
        <f t="shared" si="868"/>
        <v>0</v>
      </c>
      <c r="AW1217" s="14">
        <f t="shared" si="869"/>
        <v>0</v>
      </c>
      <c r="AX1217" s="13">
        <f t="shared" si="870"/>
        <v>0</v>
      </c>
      <c r="AY1217" s="14">
        <f t="shared" si="871"/>
        <v>0</v>
      </c>
      <c r="AZ1217" s="13">
        <f t="shared" si="872"/>
        <v>0</v>
      </c>
      <c r="BA1217" s="14"/>
      <c r="BB1217" s="13">
        <f t="shared" si="873"/>
        <v>0</v>
      </c>
      <c r="BC1217" s="14">
        <f t="shared" si="874"/>
        <v>0</v>
      </c>
      <c r="BD1217" s="13">
        <f t="shared" si="875"/>
        <v>0</v>
      </c>
      <c r="BE1217" s="14">
        <f t="shared" si="876"/>
        <v>0</v>
      </c>
      <c r="BF1217" s="13">
        <f t="shared" si="877"/>
        <v>0</v>
      </c>
      <c r="BG1217" s="14"/>
      <c r="BH1217" s="13">
        <f t="shared" si="878"/>
        <v>0</v>
      </c>
      <c r="BI1217" s="14">
        <f t="shared" si="879"/>
        <v>0</v>
      </c>
      <c r="BJ1217" s="13">
        <f t="shared" si="880"/>
        <v>0</v>
      </c>
      <c r="BK1217" s="14">
        <f t="shared" si="881"/>
        <v>0</v>
      </c>
      <c r="BL1217" s="13">
        <f t="shared" si="882"/>
        <v>0</v>
      </c>
    </row>
    <row r="1218" spans="1:64" x14ac:dyDescent="0.25">
      <c r="A1218" s="23">
        <f t="shared" si="883"/>
        <v>24.27041666666624</v>
      </c>
      <c r="B1218" s="8"/>
      <c r="C1218" s="10"/>
      <c r="F1218" s="10"/>
      <c r="G1218" t="s">
        <v>65</v>
      </c>
      <c r="H1218" s="10"/>
      <c r="I1218" s="10"/>
      <c r="J1218" s="10"/>
      <c r="K1218" s="7"/>
      <c r="L1218" s="13">
        <f t="shared" si="838"/>
        <v>0</v>
      </c>
      <c r="M1218" s="14">
        <f t="shared" si="852"/>
        <v>0</v>
      </c>
      <c r="N1218" s="13">
        <f t="shared" si="839"/>
        <v>0</v>
      </c>
      <c r="O1218" s="14">
        <f t="shared" si="853"/>
        <v>0</v>
      </c>
      <c r="P1218" s="13">
        <f t="shared" si="840"/>
        <v>0</v>
      </c>
      <c r="Q1218" s="14"/>
      <c r="R1218" s="13">
        <f t="shared" si="841"/>
        <v>0</v>
      </c>
      <c r="S1218" s="14">
        <f t="shared" si="854"/>
        <v>0</v>
      </c>
      <c r="T1218" s="13">
        <f t="shared" si="842"/>
        <v>0</v>
      </c>
      <c r="U1218" s="14">
        <f t="shared" si="855"/>
        <v>0</v>
      </c>
      <c r="V1218" s="13">
        <f t="shared" si="843"/>
        <v>0</v>
      </c>
      <c r="W1218" s="14"/>
      <c r="X1218" s="13">
        <f t="shared" si="844"/>
        <v>0</v>
      </c>
      <c r="Y1218" s="14">
        <f t="shared" si="856"/>
        <v>0</v>
      </c>
      <c r="Z1218" s="13">
        <f t="shared" si="845"/>
        <v>0</v>
      </c>
      <c r="AA1218" s="14">
        <f t="shared" si="857"/>
        <v>0</v>
      </c>
      <c r="AB1218" s="13">
        <f t="shared" si="846"/>
        <v>0</v>
      </c>
      <c r="AC1218" s="14"/>
      <c r="AD1218" s="13">
        <f t="shared" si="847"/>
        <v>0</v>
      </c>
      <c r="AE1218" s="14">
        <f t="shared" si="858"/>
        <v>0</v>
      </c>
      <c r="AF1218" s="13">
        <f t="shared" si="848"/>
        <v>0</v>
      </c>
      <c r="AG1218" s="14">
        <f t="shared" si="859"/>
        <v>0</v>
      </c>
      <c r="AH1218" s="13">
        <f t="shared" si="849"/>
        <v>0</v>
      </c>
      <c r="AI1218" s="14"/>
      <c r="AJ1218" s="13">
        <f t="shared" si="850"/>
        <v>0</v>
      </c>
      <c r="AK1218" s="14">
        <f t="shared" si="860"/>
        <v>0</v>
      </c>
      <c r="AL1218" s="13">
        <f t="shared" si="851"/>
        <v>0</v>
      </c>
      <c r="AM1218" s="14">
        <f t="shared" si="861"/>
        <v>0</v>
      </c>
      <c r="AN1218" s="13">
        <f t="shared" si="862"/>
        <v>0</v>
      </c>
      <c r="AO1218" s="14"/>
      <c r="AP1218" s="13">
        <f t="shared" si="863"/>
        <v>0</v>
      </c>
      <c r="AQ1218" s="14">
        <f t="shared" si="864"/>
        <v>0</v>
      </c>
      <c r="AR1218" s="13">
        <f t="shared" si="865"/>
        <v>0</v>
      </c>
      <c r="AS1218" s="14">
        <f t="shared" si="866"/>
        <v>0</v>
      </c>
      <c r="AT1218" s="13">
        <f t="shared" si="867"/>
        <v>0</v>
      </c>
      <c r="AU1218" s="14"/>
      <c r="AV1218" s="13">
        <f t="shared" si="868"/>
        <v>0</v>
      </c>
      <c r="AW1218" s="14">
        <f t="shared" si="869"/>
        <v>0</v>
      </c>
      <c r="AX1218" s="13">
        <f t="shared" si="870"/>
        <v>0</v>
      </c>
      <c r="AY1218" s="14">
        <f t="shared" si="871"/>
        <v>0</v>
      </c>
      <c r="AZ1218" s="13">
        <f t="shared" si="872"/>
        <v>0</v>
      </c>
      <c r="BA1218" s="14"/>
      <c r="BB1218" s="13">
        <f t="shared" si="873"/>
        <v>0</v>
      </c>
      <c r="BC1218" s="14">
        <f t="shared" si="874"/>
        <v>0</v>
      </c>
      <c r="BD1218" s="13">
        <f t="shared" si="875"/>
        <v>0</v>
      </c>
      <c r="BE1218" s="14">
        <f t="shared" si="876"/>
        <v>0</v>
      </c>
      <c r="BF1218" s="13">
        <f t="shared" si="877"/>
        <v>0</v>
      </c>
      <c r="BG1218" s="14"/>
      <c r="BH1218" s="13">
        <f t="shared" si="878"/>
        <v>0</v>
      </c>
      <c r="BI1218" s="14">
        <f t="shared" si="879"/>
        <v>0</v>
      </c>
      <c r="BJ1218" s="13">
        <f t="shared" si="880"/>
        <v>0</v>
      </c>
      <c r="BK1218" s="14">
        <f t="shared" si="881"/>
        <v>0</v>
      </c>
      <c r="BL1218" s="13">
        <f t="shared" si="882"/>
        <v>0</v>
      </c>
    </row>
    <row r="1219" spans="1:64" x14ac:dyDescent="0.25">
      <c r="A1219" s="23">
        <f t="shared" si="883"/>
        <v>24.290416666666239</v>
      </c>
      <c r="B1219" s="8"/>
      <c r="C1219" s="10"/>
      <c r="F1219" s="10"/>
      <c r="G1219" t="s">
        <v>65</v>
      </c>
      <c r="H1219" s="10"/>
      <c r="I1219" s="10"/>
      <c r="J1219" s="10"/>
      <c r="K1219" s="7"/>
      <c r="L1219" s="13">
        <f t="shared" si="838"/>
        <v>0</v>
      </c>
      <c r="M1219" s="14">
        <f t="shared" si="852"/>
        <v>0</v>
      </c>
      <c r="N1219" s="13">
        <f t="shared" si="839"/>
        <v>0</v>
      </c>
      <c r="O1219" s="14">
        <f t="shared" si="853"/>
        <v>0</v>
      </c>
      <c r="P1219" s="13">
        <f t="shared" si="840"/>
        <v>0</v>
      </c>
      <c r="Q1219" s="14"/>
      <c r="R1219" s="13">
        <f t="shared" si="841"/>
        <v>0</v>
      </c>
      <c r="S1219" s="14">
        <f t="shared" si="854"/>
        <v>0</v>
      </c>
      <c r="T1219" s="13">
        <f t="shared" si="842"/>
        <v>0</v>
      </c>
      <c r="U1219" s="14">
        <f t="shared" si="855"/>
        <v>0</v>
      </c>
      <c r="V1219" s="13">
        <f t="shared" si="843"/>
        <v>0</v>
      </c>
      <c r="W1219" s="14"/>
      <c r="X1219" s="13">
        <f t="shared" si="844"/>
        <v>0</v>
      </c>
      <c r="Y1219" s="14">
        <f t="shared" si="856"/>
        <v>0</v>
      </c>
      <c r="Z1219" s="13">
        <f t="shared" si="845"/>
        <v>0</v>
      </c>
      <c r="AA1219" s="14">
        <f t="shared" si="857"/>
        <v>0</v>
      </c>
      <c r="AB1219" s="13">
        <f t="shared" si="846"/>
        <v>0</v>
      </c>
      <c r="AC1219" s="14"/>
      <c r="AD1219" s="13">
        <f t="shared" si="847"/>
        <v>0</v>
      </c>
      <c r="AE1219" s="14">
        <f t="shared" si="858"/>
        <v>0</v>
      </c>
      <c r="AF1219" s="13">
        <f t="shared" si="848"/>
        <v>0</v>
      </c>
      <c r="AG1219" s="14">
        <f t="shared" si="859"/>
        <v>0</v>
      </c>
      <c r="AH1219" s="13">
        <f t="shared" si="849"/>
        <v>0</v>
      </c>
      <c r="AI1219" s="14"/>
      <c r="AJ1219" s="13">
        <f t="shared" si="850"/>
        <v>0</v>
      </c>
      <c r="AK1219" s="14">
        <f t="shared" si="860"/>
        <v>0</v>
      </c>
      <c r="AL1219" s="13">
        <f t="shared" si="851"/>
        <v>0</v>
      </c>
      <c r="AM1219" s="14">
        <f t="shared" si="861"/>
        <v>0</v>
      </c>
      <c r="AN1219" s="13">
        <f t="shared" si="862"/>
        <v>0</v>
      </c>
      <c r="AO1219" s="14"/>
      <c r="AP1219" s="13">
        <f t="shared" si="863"/>
        <v>0</v>
      </c>
      <c r="AQ1219" s="14">
        <f t="shared" si="864"/>
        <v>0</v>
      </c>
      <c r="AR1219" s="13">
        <f t="shared" si="865"/>
        <v>0</v>
      </c>
      <c r="AS1219" s="14">
        <f t="shared" si="866"/>
        <v>0</v>
      </c>
      <c r="AT1219" s="13">
        <f t="shared" si="867"/>
        <v>0</v>
      </c>
      <c r="AU1219" s="14"/>
      <c r="AV1219" s="13">
        <f t="shared" si="868"/>
        <v>0</v>
      </c>
      <c r="AW1219" s="14">
        <f t="shared" si="869"/>
        <v>0</v>
      </c>
      <c r="AX1219" s="13">
        <f t="shared" si="870"/>
        <v>0</v>
      </c>
      <c r="AY1219" s="14">
        <f t="shared" si="871"/>
        <v>0</v>
      </c>
      <c r="AZ1219" s="13">
        <f t="shared" si="872"/>
        <v>0</v>
      </c>
      <c r="BA1219" s="14"/>
      <c r="BB1219" s="13">
        <f t="shared" si="873"/>
        <v>0</v>
      </c>
      <c r="BC1219" s="14">
        <f t="shared" si="874"/>
        <v>0</v>
      </c>
      <c r="BD1219" s="13">
        <f t="shared" si="875"/>
        <v>0</v>
      </c>
      <c r="BE1219" s="14">
        <f t="shared" si="876"/>
        <v>0</v>
      </c>
      <c r="BF1219" s="13">
        <f t="shared" si="877"/>
        <v>0</v>
      </c>
      <c r="BG1219" s="14"/>
      <c r="BH1219" s="13">
        <f t="shared" si="878"/>
        <v>0</v>
      </c>
      <c r="BI1219" s="14">
        <f t="shared" si="879"/>
        <v>0</v>
      </c>
      <c r="BJ1219" s="13">
        <f t="shared" si="880"/>
        <v>0</v>
      </c>
      <c r="BK1219" s="14">
        <f t="shared" si="881"/>
        <v>0</v>
      </c>
      <c r="BL1219" s="13">
        <f t="shared" si="882"/>
        <v>0</v>
      </c>
    </row>
    <row r="1220" spans="1:64" x14ac:dyDescent="0.25">
      <c r="A1220" s="23">
        <f t="shared" si="883"/>
        <v>24.310416666666239</v>
      </c>
      <c r="B1220" s="8" t="s">
        <v>77</v>
      </c>
      <c r="C1220" s="10"/>
      <c r="E1220" s="11"/>
      <c r="F1220" s="10"/>
      <c r="G1220" s="11" t="s">
        <v>66</v>
      </c>
      <c r="H1220" s="10"/>
      <c r="I1220" s="10"/>
      <c r="J1220" s="10"/>
      <c r="K1220" s="7"/>
      <c r="L1220" s="13">
        <f t="shared" si="838"/>
        <v>0</v>
      </c>
      <c r="M1220" s="14">
        <f t="shared" si="852"/>
        <v>0</v>
      </c>
      <c r="N1220" s="13">
        <f t="shared" si="839"/>
        <v>0</v>
      </c>
      <c r="O1220" s="14">
        <f t="shared" si="853"/>
        <v>0</v>
      </c>
      <c r="P1220" s="13">
        <f t="shared" si="840"/>
        <v>0</v>
      </c>
      <c r="Q1220" s="14"/>
      <c r="R1220" s="13">
        <f t="shared" si="841"/>
        <v>0</v>
      </c>
      <c r="S1220" s="14">
        <f t="shared" si="854"/>
        <v>0</v>
      </c>
      <c r="T1220" s="13">
        <f t="shared" si="842"/>
        <v>0</v>
      </c>
      <c r="U1220" s="14">
        <f t="shared" si="855"/>
        <v>0</v>
      </c>
      <c r="V1220" s="13">
        <f t="shared" si="843"/>
        <v>0</v>
      </c>
      <c r="W1220" s="14"/>
      <c r="X1220" s="13">
        <f t="shared" si="844"/>
        <v>0</v>
      </c>
      <c r="Y1220" s="14">
        <f t="shared" si="856"/>
        <v>0</v>
      </c>
      <c r="Z1220" s="13">
        <f t="shared" si="845"/>
        <v>0</v>
      </c>
      <c r="AA1220" s="14">
        <f t="shared" si="857"/>
        <v>0</v>
      </c>
      <c r="AB1220" s="13">
        <f t="shared" si="846"/>
        <v>0</v>
      </c>
      <c r="AC1220" s="14"/>
      <c r="AD1220" s="13">
        <f t="shared" si="847"/>
        <v>0</v>
      </c>
      <c r="AE1220" s="14">
        <f t="shared" si="858"/>
        <v>0</v>
      </c>
      <c r="AF1220" s="13">
        <f t="shared" si="848"/>
        <v>0</v>
      </c>
      <c r="AG1220" s="14">
        <f t="shared" si="859"/>
        <v>0</v>
      </c>
      <c r="AH1220" s="13">
        <f t="shared" si="849"/>
        <v>0</v>
      </c>
      <c r="AI1220" s="14"/>
      <c r="AJ1220" s="13">
        <f t="shared" si="850"/>
        <v>0</v>
      </c>
      <c r="AK1220" s="14">
        <f t="shared" si="860"/>
        <v>0</v>
      </c>
      <c r="AL1220" s="13">
        <f t="shared" si="851"/>
        <v>24.310416666666239</v>
      </c>
      <c r="AM1220" s="14">
        <f t="shared" si="861"/>
        <v>1</v>
      </c>
      <c r="AN1220" s="13">
        <f t="shared" si="862"/>
        <v>0</v>
      </c>
      <c r="AO1220" s="14"/>
      <c r="AP1220" s="13">
        <f t="shared" si="863"/>
        <v>0</v>
      </c>
      <c r="AQ1220" s="14">
        <f t="shared" si="864"/>
        <v>0</v>
      </c>
      <c r="AR1220" s="13">
        <f t="shared" si="865"/>
        <v>0</v>
      </c>
      <c r="AS1220" s="14">
        <f t="shared" si="866"/>
        <v>0</v>
      </c>
      <c r="AT1220" s="13">
        <f t="shared" si="867"/>
        <v>0</v>
      </c>
      <c r="AU1220" s="14"/>
      <c r="AV1220" s="13">
        <f t="shared" si="868"/>
        <v>0</v>
      </c>
      <c r="AW1220" s="14">
        <f t="shared" si="869"/>
        <v>0</v>
      </c>
      <c r="AX1220" s="13">
        <f t="shared" si="870"/>
        <v>0</v>
      </c>
      <c r="AY1220" s="14">
        <f t="shared" si="871"/>
        <v>0</v>
      </c>
      <c r="AZ1220" s="13">
        <f t="shared" si="872"/>
        <v>0</v>
      </c>
      <c r="BA1220" s="14"/>
      <c r="BB1220" s="13">
        <f t="shared" si="873"/>
        <v>0</v>
      </c>
      <c r="BC1220" s="14">
        <f t="shared" si="874"/>
        <v>0</v>
      </c>
      <c r="BD1220" s="13">
        <f t="shared" si="875"/>
        <v>0</v>
      </c>
      <c r="BE1220" s="14">
        <f t="shared" si="876"/>
        <v>0</v>
      </c>
      <c r="BF1220" s="13">
        <f t="shared" si="877"/>
        <v>0</v>
      </c>
      <c r="BG1220" s="14"/>
      <c r="BH1220" s="13">
        <f t="shared" si="878"/>
        <v>0</v>
      </c>
      <c r="BI1220" s="14">
        <f t="shared" si="879"/>
        <v>0</v>
      </c>
      <c r="BJ1220" s="13">
        <f t="shared" si="880"/>
        <v>0</v>
      </c>
      <c r="BK1220" s="14">
        <f t="shared" si="881"/>
        <v>0</v>
      </c>
      <c r="BL1220" s="13">
        <f t="shared" si="882"/>
        <v>0</v>
      </c>
    </row>
    <row r="1221" spans="1:64" x14ac:dyDescent="0.25">
      <c r="A1221" s="23">
        <f t="shared" si="883"/>
        <v>24.330416666666238</v>
      </c>
      <c r="B1221" s="8" t="s">
        <v>80</v>
      </c>
      <c r="I1221" t="s">
        <v>65</v>
      </c>
      <c r="L1221" s="13">
        <f t="shared" ref="L1221:L1284" si="884">IF(B1221="Line 1 Fails",A1221,0)</f>
        <v>0</v>
      </c>
      <c r="M1221" s="14">
        <f t="shared" si="852"/>
        <v>0</v>
      </c>
      <c r="N1221" s="13">
        <f t="shared" ref="N1221:N1284" si="885">IF(B1221="Line 1 repd.",A1221,0)</f>
        <v>0</v>
      </c>
      <c r="O1221" s="14">
        <f t="shared" si="853"/>
        <v>0</v>
      </c>
      <c r="P1221" s="13">
        <f t="shared" ref="P1221:P1284" si="886">IF(C1221="Dn(waiting)",A1222-A1221,0)</f>
        <v>0</v>
      </c>
      <c r="Q1221" s="14"/>
      <c r="R1221" s="13">
        <f t="shared" ref="R1221:R1284" si="887">IF(B1221="Line 2 Fails",A1221,0)</f>
        <v>0</v>
      </c>
      <c r="S1221" s="14">
        <f t="shared" si="854"/>
        <v>0</v>
      </c>
      <c r="T1221" s="13">
        <f t="shared" ref="T1221:T1249" si="888">IF(B1221="Line 2 repd.",A1221,0)</f>
        <v>0</v>
      </c>
      <c r="U1221" s="14">
        <f t="shared" si="855"/>
        <v>0</v>
      </c>
      <c r="V1221" s="13">
        <f t="shared" ref="V1221:V1284" si="889">IF(D1221="Dn(waiting)",A1222-A1221,0)</f>
        <v>0</v>
      </c>
      <c r="W1221" s="14"/>
      <c r="X1221" s="13">
        <f t="shared" ref="X1221:X1284" si="890">IF(B1221="Line 3 Fails",A1221,0)</f>
        <v>0</v>
      </c>
      <c r="Y1221" s="14">
        <f t="shared" si="856"/>
        <v>0</v>
      </c>
      <c r="Z1221" s="13">
        <f t="shared" ref="Z1221:Z1284" si="891">IF(B1221="Line 3 repd.",A1221,0)</f>
        <v>0</v>
      </c>
      <c r="AA1221" s="14">
        <f t="shared" si="857"/>
        <v>0</v>
      </c>
      <c r="AB1221" s="13">
        <f t="shared" ref="AB1221:AB1284" si="892">IF(E1221="Dn(waiting)",A1222-A1221,0)</f>
        <v>0</v>
      </c>
      <c r="AC1221" s="14"/>
      <c r="AD1221" s="13">
        <f t="shared" ref="AD1221:AD1284" si="893">IF(B1221="Line 4 Fails",A1221,0)</f>
        <v>0</v>
      </c>
      <c r="AE1221" s="14">
        <f t="shared" si="858"/>
        <v>0</v>
      </c>
      <c r="AF1221" s="13">
        <f t="shared" ref="AF1221:AF1268" si="894">IF(B1221="Line 4 repd.",A1221,0)</f>
        <v>0</v>
      </c>
      <c r="AG1221" s="14">
        <f t="shared" si="859"/>
        <v>0</v>
      </c>
      <c r="AH1221" s="13">
        <f t="shared" ref="AH1221:AH1284" si="895">IF(F1221="Dn(waiting)",A1222-A1221,0)</f>
        <v>0</v>
      </c>
      <c r="AI1221" s="14"/>
      <c r="AJ1221" s="13">
        <f t="shared" ref="AJ1221:AJ1269" si="896">IF(B1221="Line 5 Fails",A1221,0)</f>
        <v>0</v>
      </c>
      <c r="AK1221" s="14">
        <f t="shared" si="860"/>
        <v>0</v>
      </c>
      <c r="AL1221" s="13">
        <f t="shared" ref="AL1221:AL1284" si="897">IF(B1221="Line 5 repd.",A1221,0)</f>
        <v>0</v>
      </c>
      <c r="AM1221" s="14">
        <f t="shared" si="861"/>
        <v>0</v>
      </c>
      <c r="AN1221" s="13">
        <f t="shared" si="862"/>
        <v>0</v>
      </c>
      <c r="AO1221" s="14"/>
      <c r="AP1221" s="13">
        <f t="shared" si="863"/>
        <v>0</v>
      </c>
      <c r="AQ1221" s="14">
        <f t="shared" si="864"/>
        <v>0</v>
      </c>
      <c r="AR1221" s="13">
        <f t="shared" si="865"/>
        <v>0</v>
      </c>
      <c r="AS1221" s="14">
        <f t="shared" si="866"/>
        <v>0</v>
      </c>
      <c r="AT1221" s="13">
        <f t="shared" si="867"/>
        <v>0</v>
      </c>
      <c r="AU1221" s="14"/>
      <c r="AV1221" s="13">
        <f t="shared" si="868"/>
        <v>24.330416666666238</v>
      </c>
      <c r="AW1221" s="14">
        <f t="shared" si="869"/>
        <v>1</v>
      </c>
      <c r="AX1221" s="13">
        <f t="shared" si="870"/>
        <v>0</v>
      </c>
      <c r="AY1221" s="14">
        <f t="shared" si="871"/>
        <v>0</v>
      </c>
      <c r="AZ1221" s="13">
        <f t="shared" si="872"/>
        <v>0</v>
      </c>
      <c r="BA1221" s="14"/>
      <c r="BB1221" s="13">
        <f t="shared" si="873"/>
        <v>0</v>
      </c>
      <c r="BC1221" s="14">
        <f t="shared" si="874"/>
        <v>0</v>
      </c>
      <c r="BD1221" s="13">
        <f t="shared" si="875"/>
        <v>0</v>
      </c>
      <c r="BE1221" s="14">
        <f t="shared" si="876"/>
        <v>0</v>
      </c>
      <c r="BF1221" s="13">
        <f t="shared" si="877"/>
        <v>0</v>
      </c>
      <c r="BG1221" s="14"/>
      <c r="BH1221" s="13">
        <f t="shared" si="878"/>
        <v>0</v>
      </c>
      <c r="BI1221" s="14">
        <f t="shared" si="879"/>
        <v>0</v>
      </c>
      <c r="BJ1221" s="13">
        <f t="shared" si="880"/>
        <v>0</v>
      </c>
      <c r="BK1221" s="14">
        <f t="shared" si="881"/>
        <v>0</v>
      </c>
      <c r="BL1221" s="13">
        <f t="shared" si="882"/>
        <v>0</v>
      </c>
    </row>
    <row r="1222" spans="1:64" x14ac:dyDescent="0.25">
      <c r="A1222" s="23">
        <f t="shared" si="883"/>
        <v>24.350416666666238</v>
      </c>
      <c r="B1222" s="8" t="s">
        <v>71</v>
      </c>
      <c r="F1222" s="10" t="s">
        <v>67</v>
      </c>
      <c r="H1222" s="10"/>
      <c r="I1222" t="s">
        <v>65</v>
      </c>
      <c r="J1222" s="10"/>
      <c r="K1222" s="10"/>
      <c r="L1222" s="13">
        <f t="shared" si="884"/>
        <v>0</v>
      </c>
      <c r="M1222" s="14">
        <f t="shared" ref="M1222:M1285" si="898">IF(L1222&gt;0,1,0)</f>
        <v>0</v>
      </c>
      <c r="N1222" s="13">
        <f t="shared" si="885"/>
        <v>0</v>
      </c>
      <c r="O1222" s="14">
        <f t="shared" ref="O1222:O1285" si="899">IF(N1222&gt;0,1,0)</f>
        <v>0</v>
      </c>
      <c r="P1222" s="13">
        <f t="shared" si="886"/>
        <v>0</v>
      </c>
      <c r="Q1222" s="14"/>
      <c r="R1222" s="13">
        <f t="shared" si="887"/>
        <v>0</v>
      </c>
      <c r="S1222" s="14">
        <f t="shared" ref="S1222:S1285" si="900">IF(R1222&gt;0,1,0)</f>
        <v>0</v>
      </c>
      <c r="T1222" s="13">
        <f t="shared" si="888"/>
        <v>0</v>
      </c>
      <c r="U1222" s="14">
        <f t="shared" ref="U1222:U1285" si="901">IF(T1222&gt;0,1,0)</f>
        <v>0</v>
      </c>
      <c r="V1222" s="13">
        <f t="shared" si="889"/>
        <v>0</v>
      </c>
      <c r="W1222" s="14"/>
      <c r="X1222" s="13">
        <f t="shared" si="890"/>
        <v>0</v>
      </c>
      <c r="Y1222" s="14">
        <f t="shared" ref="Y1222:Y1285" si="902">IF(X1222&gt;0,1,0)</f>
        <v>0</v>
      </c>
      <c r="Z1222" s="13">
        <f t="shared" si="891"/>
        <v>0</v>
      </c>
      <c r="AA1222" s="14">
        <f t="shared" ref="AA1222:AA1285" si="903">IF(Z1222&gt;0,1,0)</f>
        <v>0</v>
      </c>
      <c r="AB1222" s="13">
        <f t="shared" si="892"/>
        <v>0</v>
      </c>
      <c r="AC1222" s="14"/>
      <c r="AD1222" s="13">
        <f t="shared" si="893"/>
        <v>24.350416666666238</v>
      </c>
      <c r="AE1222" s="14">
        <f t="shared" ref="AE1222:AE1285" si="904">IF(AD1222&gt;0,1,0)</f>
        <v>1</v>
      </c>
      <c r="AF1222" s="13">
        <f t="shared" si="894"/>
        <v>0</v>
      </c>
      <c r="AG1222" s="14">
        <f t="shared" ref="AG1222:AG1285" si="905">IF(AF1222&gt;0,1,0)</f>
        <v>0</v>
      </c>
      <c r="AH1222" s="13">
        <f t="shared" si="895"/>
        <v>1.9999999999999574E-2</v>
      </c>
      <c r="AI1222" s="14"/>
      <c r="AJ1222" s="13">
        <f t="shared" si="896"/>
        <v>0</v>
      </c>
      <c r="AK1222" s="14">
        <f t="shared" ref="AK1222:AK1285" si="906">IF(AJ1222&gt;0,1,0)</f>
        <v>0</v>
      </c>
      <c r="AL1222" s="13">
        <f t="shared" si="897"/>
        <v>0</v>
      </c>
      <c r="AM1222" s="14">
        <f t="shared" ref="AM1222:AM1285" si="907">IF(AL1222&gt;0,1,0)</f>
        <v>0</v>
      </c>
      <c r="AN1222" s="13">
        <f t="shared" ref="AN1222:AN1285" si="908">IF(G1222="Dn(waiting)",A1223-A1222,0)</f>
        <v>0</v>
      </c>
      <c r="AO1222" s="14"/>
      <c r="AP1222" s="13">
        <f t="shared" ref="AP1222:AP1285" si="909">IF(B1222="Line 6 Fails",A1222,0)</f>
        <v>0</v>
      </c>
      <c r="AQ1222" s="14">
        <f t="shared" ref="AQ1222:AQ1285" si="910">IF(AP1222&gt;0,1,0)</f>
        <v>0</v>
      </c>
      <c r="AR1222" s="13">
        <f t="shared" ref="AR1222:AR1285" si="911">IF(B1222="Line 6 repd.",A1222,0)</f>
        <v>0</v>
      </c>
      <c r="AS1222" s="14">
        <f t="shared" ref="AS1222:AS1285" si="912">IF(AR1222&gt;0,1,0)</f>
        <v>0</v>
      </c>
      <c r="AT1222" s="13">
        <f t="shared" ref="AT1222:AT1285" si="913">IF(H1222="Dn(waiting)",A1223-A1222,0)</f>
        <v>0</v>
      </c>
      <c r="AU1222" s="14"/>
      <c r="AV1222" s="13">
        <f t="shared" ref="AV1222:AV1285" si="914">IF(B1222="Line 7 Fails",A1222,0)</f>
        <v>0</v>
      </c>
      <c r="AW1222" s="14">
        <f t="shared" ref="AW1222:AW1285" si="915">IF(AV1222&gt;0,1,0)</f>
        <v>0</v>
      </c>
      <c r="AX1222" s="13">
        <f t="shared" ref="AX1222:AX1285" si="916">IF(B1222="Line 7 repd.",A1222,0)</f>
        <v>0</v>
      </c>
      <c r="AY1222" s="14">
        <f t="shared" ref="AY1222:AY1285" si="917">IF(AX1222&gt;0,1,0)</f>
        <v>0</v>
      </c>
      <c r="AZ1222" s="13">
        <f t="shared" ref="AZ1222:AZ1285" si="918">IF(K1222="Dn(waiting)",A1223-A1222,0)</f>
        <v>0</v>
      </c>
      <c r="BA1222" s="14"/>
      <c r="BB1222" s="13">
        <f t="shared" ref="BB1222:BB1285" si="919">IF(B1222="Line 8 Fails",A1222,0)</f>
        <v>0</v>
      </c>
      <c r="BC1222" s="14">
        <f t="shared" ref="BC1222:BC1285" si="920">IF(BB1222&gt;0,1,0)</f>
        <v>0</v>
      </c>
      <c r="BD1222" s="13">
        <f t="shared" ref="BD1222:BD1285" si="921">IF(B1222="Line 8 repd.",A1222,0)</f>
        <v>0</v>
      </c>
      <c r="BE1222" s="14">
        <f t="shared" ref="BE1222:BE1285" si="922">IF(BD1222&gt;0,1,0)</f>
        <v>0</v>
      </c>
      <c r="BF1222" s="13">
        <f t="shared" ref="BF1222:BF1285" si="923">IF(J1222="Dn(waiting)",A1223-A1222,0)</f>
        <v>0</v>
      </c>
      <c r="BG1222" s="14"/>
      <c r="BH1222" s="13">
        <f t="shared" ref="BH1222:BH1285" si="924">IF(B1222="Line 9 Fails",A1222,0)</f>
        <v>0</v>
      </c>
      <c r="BI1222" s="14">
        <f t="shared" ref="BI1222:BI1285" si="925">IF(BH1222&gt;0,1,0)</f>
        <v>0</v>
      </c>
      <c r="BJ1222" s="13">
        <f t="shared" ref="BJ1222:BJ1285" si="926">IF(B1222="Line 9 repd.",A1222,0)</f>
        <v>0</v>
      </c>
      <c r="BK1222" s="14">
        <f t="shared" ref="BK1222:BK1285" si="927">IF(BJ1222&gt;0,1,0)</f>
        <v>0</v>
      </c>
      <c r="BL1222" s="13">
        <f t="shared" ref="BL1222:BL1285" si="928">IF(K1222="Dn(waiting)",A1223-A1222,0)</f>
        <v>0</v>
      </c>
    </row>
    <row r="1223" spans="1:64" x14ac:dyDescent="0.25">
      <c r="A1223" s="23">
        <f t="shared" ref="A1223:A1286" si="929">A1222+0.02</f>
        <v>24.370416666666237</v>
      </c>
      <c r="B1223" s="8"/>
      <c r="C1223" s="10"/>
      <c r="F1223" s="10" t="s">
        <v>67</v>
      </c>
      <c r="H1223" s="10"/>
      <c r="I1223" t="s">
        <v>65</v>
      </c>
      <c r="J1223" s="10"/>
      <c r="K1223" s="10"/>
      <c r="L1223" s="13">
        <f t="shared" si="884"/>
        <v>0</v>
      </c>
      <c r="M1223" s="14">
        <f t="shared" si="898"/>
        <v>0</v>
      </c>
      <c r="N1223" s="13">
        <f t="shared" si="885"/>
        <v>0</v>
      </c>
      <c r="O1223" s="14">
        <f t="shared" si="899"/>
        <v>0</v>
      </c>
      <c r="P1223" s="13">
        <f t="shared" si="886"/>
        <v>0</v>
      </c>
      <c r="Q1223" s="14"/>
      <c r="R1223" s="13">
        <f t="shared" si="887"/>
        <v>0</v>
      </c>
      <c r="S1223" s="14">
        <f t="shared" si="900"/>
        <v>0</v>
      </c>
      <c r="T1223" s="13">
        <f t="shared" si="888"/>
        <v>0</v>
      </c>
      <c r="U1223" s="14">
        <f t="shared" si="901"/>
        <v>0</v>
      </c>
      <c r="V1223" s="13">
        <f t="shared" si="889"/>
        <v>0</v>
      </c>
      <c r="W1223" s="14"/>
      <c r="X1223" s="13">
        <f t="shared" si="890"/>
        <v>0</v>
      </c>
      <c r="Y1223" s="14">
        <f t="shared" si="902"/>
        <v>0</v>
      </c>
      <c r="Z1223" s="13">
        <f t="shared" si="891"/>
        <v>0</v>
      </c>
      <c r="AA1223" s="14">
        <f t="shared" si="903"/>
        <v>0</v>
      </c>
      <c r="AB1223" s="13">
        <f t="shared" si="892"/>
        <v>0</v>
      </c>
      <c r="AC1223" s="14"/>
      <c r="AD1223" s="13">
        <f t="shared" si="893"/>
        <v>0</v>
      </c>
      <c r="AE1223" s="14">
        <f t="shared" si="904"/>
        <v>0</v>
      </c>
      <c r="AF1223" s="13">
        <f t="shared" si="894"/>
        <v>0</v>
      </c>
      <c r="AG1223" s="14">
        <f t="shared" si="905"/>
        <v>0</v>
      </c>
      <c r="AH1223" s="13">
        <f t="shared" si="895"/>
        <v>1.9999999999999574E-2</v>
      </c>
      <c r="AI1223" s="14"/>
      <c r="AJ1223" s="13">
        <f t="shared" si="896"/>
        <v>0</v>
      </c>
      <c r="AK1223" s="14">
        <f t="shared" si="906"/>
        <v>0</v>
      </c>
      <c r="AL1223" s="13">
        <f t="shared" si="897"/>
        <v>0</v>
      </c>
      <c r="AM1223" s="14">
        <f t="shared" si="907"/>
        <v>0</v>
      </c>
      <c r="AN1223" s="13">
        <f t="shared" si="908"/>
        <v>0</v>
      </c>
      <c r="AO1223" s="14"/>
      <c r="AP1223" s="13">
        <f t="shared" si="909"/>
        <v>0</v>
      </c>
      <c r="AQ1223" s="14">
        <f t="shared" si="910"/>
        <v>0</v>
      </c>
      <c r="AR1223" s="13">
        <f t="shared" si="911"/>
        <v>0</v>
      </c>
      <c r="AS1223" s="14">
        <f t="shared" si="912"/>
        <v>0</v>
      </c>
      <c r="AT1223" s="13">
        <f t="shared" si="913"/>
        <v>0</v>
      </c>
      <c r="AU1223" s="14"/>
      <c r="AV1223" s="13">
        <f t="shared" si="914"/>
        <v>0</v>
      </c>
      <c r="AW1223" s="14">
        <f t="shared" si="915"/>
        <v>0</v>
      </c>
      <c r="AX1223" s="13">
        <f t="shared" si="916"/>
        <v>0</v>
      </c>
      <c r="AY1223" s="14">
        <f t="shared" si="917"/>
        <v>0</v>
      </c>
      <c r="AZ1223" s="13">
        <f t="shared" si="918"/>
        <v>0</v>
      </c>
      <c r="BA1223" s="14"/>
      <c r="BB1223" s="13">
        <f t="shared" si="919"/>
        <v>0</v>
      </c>
      <c r="BC1223" s="14">
        <f t="shared" si="920"/>
        <v>0</v>
      </c>
      <c r="BD1223" s="13">
        <f t="shared" si="921"/>
        <v>0</v>
      </c>
      <c r="BE1223" s="14">
        <f t="shared" si="922"/>
        <v>0</v>
      </c>
      <c r="BF1223" s="13">
        <f t="shared" si="923"/>
        <v>0</v>
      </c>
      <c r="BG1223" s="14"/>
      <c r="BH1223" s="13">
        <f t="shared" si="924"/>
        <v>0</v>
      </c>
      <c r="BI1223" s="14">
        <f t="shared" si="925"/>
        <v>0</v>
      </c>
      <c r="BJ1223" s="13">
        <f t="shared" si="926"/>
        <v>0</v>
      </c>
      <c r="BK1223" s="14">
        <f t="shared" si="927"/>
        <v>0</v>
      </c>
      <c r="BL1223" s="13">
        <f t="shared" si="928"/>
        <v>0</v>
      </c>
    </row>
    <row r="1224" spans="1:64" x14ac:dyDescent="0.25">
      <c r="A1224" s="23">
        <f t="shared" si="929"/>
        <v>24.390416666666237</v>
      </c>
      <c r="B1224" s="8" t="s">
        <v>70</v>
      </c>
      <c r="C1224" s="10"/>
      <c r="D1224" s="10" t="s">
        <v>67</v>
      </c>
      <c r="F1224" s="10" t="s">
        <v>67</v>
      </c>
      <c r="H1224" s="10"/>
      <c r="I1224" t="s">
        <v>65</v>
      </c>
      <c r="K1224" s="10"/>
      <c r="L1224" s="13">
        <f t="shared" si="884"/>
        <v>0</v>
      </c>
      <c r="M1224" s="14">
        <f t="shared" si="898"/>
        <v>0</v>
      </c>
      <c r="N1224" s="13">
        <f t="shared" si="885"/>
        <v>0</v>
      </c>
      <c r="O1224" s="14">
        <f t="shared" si="899"/>
        <v>0</v>
      </c>
      <c r="P1224" s="13">
        <f t="shared" si="886"/>
        <v>0</v>
      </c>
      <c r="Q1224" s="14"/>
      <c r="R1224" s="13">
        <f t="shared" si="887"/>
        <v>24.390416666666237</v>
      </c>
      <c r="S1224" s="14">
        <f t="shared" si="900"/>
        <v>1</v>
      </c>
      <c r="T1224" s="13">
        <f t="shared" si="888"/>
        <v>0</v>
      </c>
      <c r="U1224" s="14">
        <f t="shared" si="901"/>
        <v>0</v>
      </c>
      <c r="V1224" s="13">
        <f t="shared" si="889"/>
        <v>1.9999999999999574E-2</v>
      </c>
      <c r="W1224" s="14"/>
      <c r="X1224" s="13">
        <f t="shared" si="890"/>
        <v>0</v>
      </c>
      <c r="Y1224" s="14">
        <f t="shared" si="902"/>
        <v>0</v>
      </c>
      <c r="Z1224" s="13">
        <f t="shared" si="891"/>
        <v>0</v>
      </c>
      <c r="AA1224" s="14">
        <f t="shared" si="903"/>
        <v>0</v>
      </c>
      <c r="AB1224" s="13">
        <f t="shared" si="892"/>
        <v>0</v>
      </c>
      <c r="AC1224" s="14"/>
      <c r="AD1224" s="13">
        <f t="shared" si="893"/>
        <v>0</v>
      </c>
      <c r="AE1224" s="14">
        <f t="shared" si="904"/>
        <v>0</v>
      </c>
      <c r="AF1224" s="13">
        <f t="shared" si="894"/>
        <v>0</v>
      </c>
      <c r="AG1224" s="14">
        <f t="shared" si="905"/>
        <v>0</v>
      </c>
      <c r="AH1224" s="13">
        <f t="shared" si="895"/>
        <v>1.9999999999999574E-2</v>
      </c>
      <c r="AI1224" s="14"/>
      <c r="AJ1224" s="13">
        <f t="shared" si="896"/>
        <v>0</v>
      </c>
      <c r="AK1224" s="14">
        <f t="shared" si="906"/>
        <v>0</v>
      </c>
      <c r="AL1224" s="13">
        <f t="shared" si="897"/>
        <v>0</v>
      </c>
      <c r="AM1224" s="14">
        <f t="shared" si="907"/>
        <v>0</v>
      </c>
      <c r="AN1224" s="13">
        <f t="shared" si="908"/>
        <v>0</v>
      </c>
      <c r="AO1224" s="14"/>
      <c r="AP1224" s="13">
        <f t="shared" si="909"/>
        <v>0</v>
      </c>
      <c r="AQ1224" s="14">
        <f t="shared" si="910"/>
        <v>0</v>
      </c>
      <c r="AR1224" s="13">
        <f t="shared" si="911"/>
        <v>0</v>
      </c>
      <c r="AS1224" s="14">
        <f t="shared" si="912"/>
        <v>0</v>
      </c>
      <c r="AT1224" s="13">
        <f t="shared" si="913"/>
        <v>0</v>
      </c>
      <c r="AU1224" s="14"/>
      <c r="AV1224" s="13">
        <f t="shared" si="914"/>
        <v>0</v>
      </c>
      <c r="AW1224" s="14">
        <f t="shared" si="915"/>
        <v>0</v>
      </c>
      <c r="AX1224" s="13">
        <f t="shared" si="916"/>
        <v>0</v>
      </c>
      <c r="AY1224" s="14">
        <f t="shared" si="917"/>
        <v>0</v>
      </c>
      <c r="AZ1224" s="13">
        <f t="shared" si="918"/>
        <v>0</v>
      </c>
      <c r="BA1224" s="14"/>
      <c r="BB1224" s="13">
        <f t="shared" si="919"/>
        <v>0</v>
      </c>
      <c r="BC1224" s="14">
        <f t="shared" si="920"/>
        <v>0</v>
      </c>
      <c r="BD1224" s="13">
        <f t="shared" si="921"/>
        <v>0</v>
      </c>
      <c r="BE1224" s="14">
        <f t="shared" si="922"/>
        <v>0</v>
      </c>
      <c r="BF1224" s="13">
        <f t="shared" si="923"/>
        <v>0</v>
      </c>
      <c r="BG1224" s="14"/>
      <c r="BH1224" s="13">
        <f t="shared" si="924"/>
        <v>0</v>
      </c>
      <c r="BI1224" s="14">
        <f t="shared" si="925"/>
        <v>0</v>
      </c>
      <c r="BJ1224" s="13">
        <f t="shared" si="926"/>
        <v>0</v>
      </c>
      <c r="BK1224" s="14">
        <f t="shared" si="927"/>
        <v>0</v>
      </c>
      <c r="BL1224" s="13">
        <f t="shared" si="928"/>
        <v>0</v>
      </c>
    </row>
    <row r="1225" spans="1:64" x14ac:dyDescent="0.25">
      <c r="A1225" s="23">
        <f t="shared" si="929"/>
        <v>24.410416666666237</v>
      </c>
      <c r="B1225" s="8" t="s">
        <v>81</v>
      </c>
      <c r="C1225" s="10"/>
      <c r="D1225" s="10" t="s">
        <v>67</v>
      </c>
      <c r="E1225" s="11"/>
      <c r="F1225" t="s">
        <v>65</v>
      </c>
      <c r="G1225" s="11"/>
      <c r="I1225" s="11" t="s">
        <v>66</v>
      </c>
      <c r="J1225" s="10"/>
      <c r="K1225" s="10"/>
      <c r="L1225" s="13">
        <f t="shared" si="884"/>
        <v>0</v>
      </c>
      <c r="M1225" s="14">
        <f t="shared" si="898"/>
        <v>0</v>
      </c>
      <c r="N1225" s="13">
        <f t="shared" si="885"/>
        <v>0</v>
      </c>
      <c r="O1225" s="14">
        <f t="shared" si="899"/>
        <v>0</v>
      </c>
      <c r="P1225" s="13">
        <f t="shared" si="886"/>
        <v>0</v>
      </c>
      <c r="Q1225" s="14"/>
      <c r="R1225" s="13">
        <f t="shared" si="887"/>
        <v>0</v>
      </c>
      <c r="S1225" s="14">
        <f t="shared" si="900"/>
        <v>0</v>
      </c>
      <c r="T1225" s="13">
        <f t="shared" si="888"/>
        <v>0</v>
      </c>
      <c r="U1225" s="14">
        <f t="shared" si="901"/>
        <v>0</v>
      </c>
      <c r="V1225" s="13">
        <f t="shared" si="889"/>
        <v>1.9999999999999574E-2</v>
      </c>
      <c r="W1225" s="14"/>
      <c r="X1225" s="13">
        <f t="shared" si="890"/>
        <v>0</v>
      </c>
      <c r="Y1225" s="14">
        <f t="shared" si="902"/>
        <v>0</v>
      </c>
      <c r="Z1225" s="13">
        <f t="shared" si="891"/>
        <v>0</v>
      </c>
      <c r="AA1225" s="14">
        <f t="shared" si="903"/>
        <v>0</v>
      </c>
      <c r="AB1225" s="13">
        <f t="shared" si="892"/>
        <v>0</v>
      </c>
      <c r="AC1225" s="14"/>
      <c r="AD1225" s="13">
        <f t="shared" si="893"/>
        <v>0</v>
      </c>
      <c r="AE1225" s="14">
        <f t="shared" si="904"/>
        <v>0</v>
      </c>
      <c r="AF1225" s="13">
        <f t="shared" si="894"/>
        <v>0</v>
      </c>
      <c r="AG1225" s="14">
        <f t="shared" si="905"/>
        <v>0</v>
      </c>
      <c r="AH1225" s="13">
        <f t="shared" si="895"/>
        <v>0</v>
      </c>
      <c r="AI1225" s="14"/>
      <c r="AJ1225" s="13">
        <f t="shared" si="896"/>
        <v>0</v>
      </c>
      <c r="AK1225" s="14">
        <f t="shared" si="906"/>
        <v>0</v>
      </c>
      <c r="AL1225" s="13">
        <f t="shared" si="897"/>
        <v>0</v>
      </c>
      <c r="AM1225" s="14">
        <f t="shared" si="907"/>
        <v>0</v>
      </c>
      <c r="AN1225" s="13">
        <f t="shared" si="908"/>
        <v>0</v>
      </c>
      <c r="AO1225" s="14"/>
      <c r="AP1225" s="13">
        <f t="shared" si="909"/>
        <v>0</v>
      </c>
      <c r="AQ1225" s="14">
        <f t="shared" si="910"/>
        <v>0</v>
      </c>
      <c r="AR1225" s="13">
        <f t="shared" si="911"/>
        <v>0</v>
      </c>
      <c r="AS1225" s="14">
        <f t="shared" si="912"/>
        <v>0</v>
      </c>
      <c r="AT1225" s="13">
        <f t="shared" si="913"/>
        <v>0</v>
      </c>
      <c r="AU1225" s="14"/>
      <c r="AV1225" s="13">
        <f t="shared" si="914"/>
        <v>0</v>
      </c>
      <c r="AW1225" s="14">
        <f t="shared" si="915"/>
        <v>0</v>
      </c>
      <c r="AX1225" s="13">
        <f t="shared" si="916"/>
        <v>24.410416666666237</v>
      </c>
      <c r="AY1225" s="14">
        <f t="shared" si="917"/>
        <v>1</v>
      </c>
      <c r="AZ1225" s="13">
        <f t="shared" si="918"/>
        <v>0</v>
      </c>
      <c r="BA1225" s="14"/>
      <c r="BB1225" s="13">
        <f t="shared" si="919"/>
        <v>0</v>
      </c>
      <c r="BC1225" s="14">
        <f t="shared" si="920"/>
        <v>0</v>
      </c>
      <c r="BD1225" s="13">
        <f t="shared" si="921"/>
        <v>0</v>
      </c>
      <c r="BE1225" s="14">
        <f t="shared" si="922"/>
        <v>0</v>
      </c>
      <c r="BF1225" s="13">
        <f t="shared" si="923"/>
        <v>0</v>
      </c>
      <c r="BG1225" s="14"/>
      <c r="BH1225" s="13">
        <f t="shared" si="924"/>
        <v>0</v>
      </c>
      <c r="BI1225" s="14">
        <f t="shared" si="925"/>
        <v>0</v>
      </c>
      <c r="BJ1225" s="13">
        <f t="shared" si="926"/>
        <v>0</v>
      </c>
      <c r="BK1225" s="14">
        <f t="shared" si="927"/>
        <v>0</v>
      </c>
      <c r="BL1225" s="13">
        <f t="shared" si="928"/>
        <v>0</v>
      </c>
    </row>
    <row r="1226" spans="1:64" x14ac:dyDescent="0.25">
      <c r="A1226" s="23">
        <f t="shared" si="929"/>
        <v>24.430416666666236</v>
      </c>
      <c r="B1226" s="8" t="s">
        <v>82</v>
      </c>
      <c r="C1226" s="10"/>
      <c r="D1226" s="10" t="s">
        <v>67</v>
      </c>
      <c r="E1226" s="11"/>
      <c r="F1226" t="s">
        <v>65</v>
      </c>
      <c r="J1226" s="10" t="s">
        <v>67</v>
      </c>
      <c r="L1226" s="13">
        <f t="shared" si="884"/>
        <v>0</v>
      </c>
      <c r="M1226" s="14">
        <f t="shared" si="898"/>
        <v>0</v>
      </c>
      <c r="N1226" s="13">
        <f t="shared" si="885"/>
        <v>0</v>
      </c>
      <c r="O1226" s="14">
        <f t="shared" si="899"/>
        <v>0</v>
      </c>
      <c r="P1226" s="13">
        <f t="shared" si="886"/>
        <v>0</v>
      </c>
      <c r="Q1226" s="14"/>
      <c r="R1226" s="13">
        <f t="shared" si="887"/>
        <v>0</v>
      </c>
      <c r="S1226" s="14">
        <f t="shared" si="900"/>
        <v>0</v>
      </c>
      <c r="T1226" s="13">
        <f t="shared" si="888"/>
        <v>0</v>
      </c>
      <c r="U1226" s="14">
        <f t="shared" si="901"/>
        <v>0</v>
      </c>
      <c r="V1226" s="13">
        <f t="shared" si="889"/>
        <v>1.9999999999999574E-2</v>
      </c>
      <c r="W1226" s="14"/>
      <c r="X1226" s="13">
        <f t="shared" si="890"/>
        <v>0</v>
      </c>
      <c r="Y1226" s="14">
        <f t="shared" si="902"/>
        <v>0</v>
      </c>
      <c r="Z1226" s="13">
        <f t="shared" si="891"/>
        <v>0</v>
      </c>
      <c r="AA1226" s="14">
        <f t="shared" si="903"/>
        <v>0</v>
      </c>
      <c r="AB1226" s="13">
        <f t="shared" si="892"/>
        <v>0</v>
      </c>
      <c r="AC1226" s="14"/>
      <c r="AD1226" s="13">
        <f t="shared" si="893"/>
        <v>0</v>
      </c>
      <c r="AE1226" s="14">
        <f t="shared" si="904"/>
        <v>0</v>
      </c>
      <c r="AF1226" s="13">
        <f t="shared" si="894"/>
        <v>0</v>
      </c>
      <c r="AG1226" s="14">
        <f t="shared" si="905"/>
        <v>0</v>
      </c>
      <c r="AH1226" s="13">
        <f t="shared" si="895"/>
        <v>0</v>
      </c>
      <c r="AI1226" s="14"/>
      <c r="AJ1226" s="13">
        <f t="shared" si="896"/>
        <v>0</v>
      </c>
      <c r="AK1226" s="14">
        <f t="shared" si="906"/>
        <v>0</v>
      </c>
      <c r="AL1226" s="13">
        <f t="shared" si="897"/>
        <v>0</v>
      </c>
      <c r="AM1226" s="14">
        <f t="shared" si="907"/>
        <v>0</v>
      </c>
      <c r="AN1226" s="13">
        <f t="shared" si="908"/>
        <v>0</v>
      </c>
      <c r="AO1226" s="14"/>
      <c r="AP1226" s="13">
        <f t="shared" si="909"/>
        <v>0</v>
      </c>
      <c r="AQ1226" s="14">
        <f t="shared" si="910"/>
        <v>0</v>
      </c>
      <c r="AR1226" s="13">
        <f t="shared" si="911"/>
        <v>0</v>
      </c>
      <c r="AS1226" s="14">
        <f t="shared" si="912"/>
        <v>0</v>
      </c>
      <c r="AT1226" s="13">
        <f t="shared" si="913"/>
        <v>0</v>
      </c>
      <c r="AU1226" s="14"/>
      <c r="AV1226" s="13">
        <f t="shared" si="914"/>
        <v>0</v>
      </c>
      <c r="AW1226" s="14">
        <f t="shared" si="915"/>
        <v>0</v>
      </c>
      <c r="AX1226" s="13">
        <f t="shared" si="916"/>
        <v>0</v>
      </c>
      <c r="AY1226" s="14">
        <f t="shared" si="917"/>
        <v>0</v>
      </c>
      <c r="AZ1226" s="13">
        <f t="shared" si="918"/>
        <v>0</v>
      </c>
      <c r="BA1226" s="14"/>
      <c r="BB1226" s="13">
        <f t="shared" si="919"/>
        <v>24.430416666666236</v>
      </c>
      <c r="BC1226" s="14">
        <f t="shared" si="920"/>
        <v>1</v>
      </c>
      <c r="BD1226" s="13">
        <f t="shared" si="921"/>
        <v>0</v>
      </c>
      <c r="BE1226" s="14">
        <f t="shared" si="922"/>
        <v>0</v>
      </c>
      <c r="BF1226" s="13">
        <f t="shared" si="923"/>
        <v>1.9999999999999574E-2</v>
      </c>
      <c r="BG1226" s="14"/>
      <c r="BH1226" s="13">
        <f t="shared" si="924"/>
        <v>0</v>
      </c>
      <c r="BI1226" s="14">
        <f t="shared" si="925"/>
        <v>0</v>
      </c>
      <c r="BJ1226" s="13">
        <f t="shared" si="926"/>
        <v>0</v>
      </c>
      <c r="BK1226" s="14">
        <f t="shared" si="927"/>
        <v>0</v>
      </c>
      <c r="BL1226" s="13">
        <f t="shared" si="928"/>
        <v>0</v>
      </c>
    </row>
    <row r="1227" spans="1:64" x14ac:dyDescent="0.25">
      <c r="A1227" s="23">
        <f t="shared" si="929"/>
        <v>24.450416666666236</v>
      </c>
      <c r="B1227" s="8" t="s">
        <v>78</v>
      </c>
      <c r="C1227" s="10"/>
      <c r="D1227" s="10" t="s">
        <v>67</v>
      </c>
      <c r="F1227" t="s">
        <v>65</v>
      </c>
      <c r="G1227" s="10"/>
      <c r="H1227" s="10" t="s">
        <v>67</v>
      </c>
      <c r="J1227" s="10" t="s">
        <v>67</v>
      </c>
      <c r="L1227" s="13">
        <f t="shared" si="884"/>
        <v>0</v>
      </c>
      <c r="M1227" s="14">
        <f t="shared" si="898"/>
        <v>0</v>
      </c>
      <c r="N1227" s="13">
        <f t="shared" si="885"/>
        <v>0</v>
      </c>
      <c r="O1227" s="14">
        <f t="shared" si="899"/>
        <v>0</v>
      </c>
      <c r="P1227" s="13">
        <f t="shared" si="886"/>
        <v>0</v>
      </c>
      <c r="Q1227" s="14"/>
      <c r="R1227" s="13">
        <f t="shared" si="887"/>
        <v>0</v>
      </c>
      <c r="S1227" s="14">
        <f t="shared" si="900"/>
        <v>0</v>
      </c>
      <c r="T1227" s="13">
        <f t="shared" si="888"/>
        <v>0</v>
      </c>
      <c r="U1227" s="14">
        <f t="shared" si="901"/>
        <v>0</v>
      </c>
      <c r="V1227" s="13">
        <f t="shared" si="889"/>
        <v>1.9999999999999574E-2</v>
      </c>
      <c r="W1227" s="14"/>
      <c r="X1227" s="13">
        <f t="shared" si="890"/>
        <v>0</v>
      </c>
      <c r="Y1227" s="14">
        <f t="shared" si="902"/>
        <v>0</v>
      </c>
      <c r="Z1227" s="13">
        <f t="shared" si="891"/>
        <v>0</v>
      </c>
      <c r="AA1227" s="14">
        <f t="shared" si="903"/>
        <v>0</v>
      </c>
      <c r="AB1227" s="13">
        <f t="shared" si="892"/>
        <v>0</v>
      </c>
      <c r="AC1227" s="14"/>
      <c r="AD1227" s="13">
        <f t="shared" si="893"/>
        <v>0</v>
      </c>
      <c r="AE1227" s="14">
        <f t="shared" si="904"/>
        <v>0</v>
      </c>
      <c r="AF1227" s="13">
        <f t="shared" si="894"/>
        <v>0</v>
      </c>
      <c r="AG1227" s="14">
        <f t="shared" si="905"/>
        <v>0</v>
      </c>
      <c r="AH1227" s="13">
        <f t="shared" si="895"/>
        <v>0</v>
      </c>
      <c r="AI1227" s="14"/>
      <c r="AJ1227" s="13">
        <f t="shared" si="896"/>
        <v>0</v>
      </c>
      <c r="AK1227" s="14">
        <f t="shared" si="906"/>
        <v>0</v>
      </c>
      <c r="AL1227" s="13">
        <f t="shared" si="897"/>
        <v>0</v>
      </c>
      <c r="AM1227" s="14">
        <f t="shared" si="907"/>
        <v>0</v>
      </c>
      <c r="AN1227" s="13">
        <f t="shared" si="908"/>
        <v>0</v>
      </c>
      <c r="AO1227" s="14"/>
      <c r="AP1227" s="13">
        <f t="shared" si="909"/>
        <v>24.450416666666236</v>
      </c>
      <c r="AQ1227" s="14">
        <f t="shared" si="910"/>
        <v>1</v>
      </c>
      <c r="AR1227" s="13">
        <f t="shared" si="911"/>
        <v>0</v>
      </c>
      <c r="AS1227" s="14">
        <f t="shared" si="912"/>
        <v>0</v>
      </c>
      <c r="AT1227" s="13">
        <f t="shared" si="913"/>
        <v>1.9999999999999574E-2</v>
      </c>
      <c r="AU1227" s="14"/>
      <c r="AV1227" s="13">
        <f t="shared" si="914"/>
        <v>0</v>
      </c>
      <c r="AW1227" s="14">
        <f t="shared" si="915"/>
        <v>0</v>
      </c>
      <c r="AX1227" s="13">
        <f t="shared" si="916"/>
        <v>0</v>
      </c>
      <c r="AY1227" s="14">
        <f t="shared" si="917"/>
        <v>0</v>
      </c>
      <c r="AZ1227" s="13">
        <f t="shared" si="918"/>
        <v>0</v>
      </c>
      <c r="BA1227" s="14"/>
      <c r="BB1227" s="13">
        <f t="shared" si="919"/>
        <v>0</v>
      </c>
      <c r="BC1227" s="14">
        <f t="shared" si="920"/>
        <v>0</v>
      </c>
      <c r="BD1227" s="13">
        <f t="shared" si="921"/>
        <v>0</v>
      </c>
      <c r="BE1227" s="14">
        <f t="shared" si="922"/>
        <v>0</v>
      </c>
      <c r="BF1227" s="13">
        <f t="shared" si="923"/>
        <v>1.9999999999999574E-2</v>
      </c>
      <c r="BG1227" s="14"/>
      <c r="BH1227" s="13">
        <f t="shared" si="924"/>
        <v>0</v>
      </c>
      <c r="BI1227" s="14">
        <f t="shared" si="925"/>
        <v>0</v>
      </c>
      <c r="BJ1227" s="13">
        <f t="shared" si="926"/>
        <v>0</v>
      </c>
      <c r="BK1227" s="14">
        <f t="shared" si="927"/>
        <v>0</v>
      </c>
      <c r="BL1227" s="13">
        <f t="shared" si="928"/>
        <v>0</v>
      </c>
    </row>
    <row r="1228" spans="1:64" x14ac:dyDescent="0.25">
      <c r="A1228" s="23">
        <f t="shared" si="929"/>
        <v>24.470416666666235</v>
      </c>
      <c r="B1228" s="8"/>
      <c r="C1228" s="10"/>
      <c r="D1228" s="10" t="s">
        <v>67</v>
      </c>
      <c r="E1228" s="10"/>
      <c r="F1228" t="s">
        <v>65</v>
      </c>
      <c r="G1228" s="10"/>
      <c r="H1228" s="10" t="s">
        <v>67</v>
      </c>
      <c r="J1228" s="10" t="s">
        <v>67</v>
      </c>
      <c r="K1228" s="11"/>
      <c r="L1228" s="13">
        <f t="shared" si="884"/>
        <v>0</v>
      </c>
      <c r="M1228" s="14">
        <f t="shared" si="898"/>
        <v>0</v>
      </c>
      <c r="N1228" s="13">
        <f t="shared" si="885"/>
        <v>0</v>
      </c>
      <c r="O1228" s="14">
        <f t="shared" si="899"/>
        <v>0</v>
      </c>
      <c r="P1228" s="13">
        <f t="shared" si="886"/>
        <v>0</v>
      </c>
      <c r="Q1228" s="14"/>
      <c r="R1228" s="13">
        <f t="shared" si="887"/>
        <v>0</v>
      </c>
      <c r="S1228" s="14">
        <f t="shared" si="900"/>
        <v>0</v>
      </c>
      <c r="T1228" s="13">
        <f t="shared" si="888"/>
        <v>0</v>
      </c>
      <c r="U1228" s="14">
        <f t="shared" si="901"/>
        <v>0</v>
      </c>
      <c r="V1228" s="13">
        <f t="shared" si="889"/>
        <v>1.9999999999999574E-2</v>
      </c>
      <c r="W1228" s="14"/>
      <c r="X1228" s="13">
        <f t="shared" si="890"/>
        <v>0</v>
      </c>
      <c r="Y1228" s="14">
        <f t="shared" si="902"/>
        <v>0</v>
      </c>
      <c r="Z1228" s="13">
        <f t="shared" si="891"/>
        <v>0</v>
      </c>
      <c r="AA1228" s="14">
        <f t="shared" si="903"/>
        <v>0</v>
      </c>
      <c r="AB1228" s="13">
        <f t="shared" si="892"/>
        <v>0</v>
      </c>
      <c r="AC1228" s="14"/>
      <c r="AD1228" s="13">
        <f t="shared" si="893"/>
        <v>0</v>
      </c>
      <c r="AE1228" s="14">
        <f t="shared" si="904"/>
        <v>0</v>
      </c>
      <c r="AF1228" s="13">
        <f t="shared" si="894"/>
        <v>0</v>
      </c>
      <c r="AG1228" s="14">
        <f t="shared" si="905"/>
        <v>0</v>
      </c>
      <c r="AH1228" s="13">
        <f t="shared" si="895"/>
        <v>0</v>
      </c>
      <c r="AI1228" s="14"/>
      <c r="AJ1228" s="13">
        <f t="shared" si="896"/>
        <v>0</v>
      </c>
      <c r="AK1228" s="14">
        <f t="shared" si="906"/>
        <v>0</v>
      </c>
      <c r="AL1228" s="13">
        <f t="shared" si="897"/>
        <v>0</v>
      </c>
      <c r="AM1228" s="14">
        <f t="shared" si="907"/>
        <v>0</v>
      </c>
      <c r="AN1228" s="13">
        <f t="shared" si="908"/>
        <v>0</v>
      </c>
      <c r="AO1228" s="14"/>
      <c r="AP1228" s="13">
        <f t="shared" si="909"/>
        <v>0</v>
      </c>
      <c r="AQ1228" s="14">
        <f t="shared" si="910"/>
        <v>0</v>
      </c>
      <c r="AR1228" s="13">
        <f t="shared" si="911"/>
        <v>0</v>
      </c>
      <c r="AS1228" s="14">
        <f t="shared" si="912"/>
        <v>0</v>
      </c>
      <c r="AT1228" s="13">
        <f t="shared" si="913"/>
        <v>1.9999999999999574E-2</v>
      </c>
      <c r="AU1228" s="14"/>
      <c r="AV1228" s="13">
        <f t="shared" si="914"/>
        <v>0</v>
      </c>
      <c r="AW1228" s="14">
        <f t="shared" si="915"/>
        <v>0</v>
      </c>
      <c r="AX1228" s="13">
        <f t="shared" si="916"/>
        <v>0</v>
      </c>
      <c r="AY1228" s="14">
        <f t="shared" si="917"/>
        <v>0</v>
      </c>
      <c r="AZ1228" s="13">
        <f t="shared" si="918"/>
        <v>0</v>
      </c>
      <c r="BA1228" s="14"/>
      <c r="BB1228" s="13">
        <f t="shared" si="919"/>
        <v>0</v>
      </c>
      <c r="BC1228" s="14">
        <f t="shared" si="920"/>
        <v>0</v>
      </c>
      <c r="BD1228" s="13">
        <f t="shared" si="921"/>
        <v>0</v>
      </c>
      <c r="BE1228" s="14">
        <f t="shared" si="922"/>
        <v>0</v>
      </c>
      <c r="BF1228" s="13">
        <f t="shared" si="923"/>
        <v>1.9999999999999574E-2</v>
      </c>
      <c r="BG1228" s="14"/>
      <c r="BH1228" s="13">
        <f t="shared" si="924"/>
        <v>0</v>
      </c>
      <c r="BI1228" s="14">
        <f t="shared" si="925"/>
        <v>0</v>
      </c>
      <c r="BJ1228" s="13">
        <f t="shared" si="926"/>
        <v>0</v>
      </c>
      <c r="BK1228" s="14">
        <f t="shared" si="927"/>
        <v>0</v>
      </c>
      <c r="BL1228" s="13">
        <f t="shared" si="928"/>
        <v>0</v>
      </c>
    </row>
    <row r="1229" spans="1:64" x14ac:dyDescent="0.25">
      <c r="A1229" s="23">
        <f t="shared" si="929"/>
        <v>24.490416666666235</v>
      </c>
      <c r="B1229" s="8" t="s">
        <v>75</v>
      </c>
      <c r="D1229" s="10" t="s">
        <v>67</v>
      </c>
      <c r="E1229" s="10"/>
      <c r="F1229" t="s">
        <v>65</v>
      </c>
      <c r="G1229" s="10" t="s">
        <v>67</v>
      </c>
      <c r="H1229" s="10" t="s">
        <v>67</v>
      </c>
      <c r="J1229" s="10" t="s">
        <v>67</v>
      </c>
      <c r="K1229" s="10"/>
      <c r="L1229" s="13">
        <f t="shared" si="884"/>
        <v>0</v>
      </c>
      <c r="M1229" s="14">
        <f t="shared" si="898"/>
        <v>0</v>
      </c>
      <c r="N1229" s="13">
        <f t="shared" si="885"/>
        <v>0</v>
      </c>
      <c r="O1229" s="14">
        <f t="shared" si="899"/>
        <v>0</v>
      </c>
      <c r="P1229" s="13">
        <f t="shared" si="886"/>
        <v>0</v>
      </c>
      <c r="Q1229" s="14"/>
      <c r="R1229" s="13">
        <f t="shared" si="887"/>
        <v>0</v>
      </c>
      <c r="S1229" s="14">
        <f t="shared" si="900"/>
        <v>0</v>
      </c>
      <c r="T1229" s="13">
        <f t="shared" si="888"/>
        <v>0</v>
      </c>
      <c r="U1229" s="14">
        <f t="shared" si="901"/>
        <v>0</v>
      </c>
      <c r="V1229" s="13">
        <f t="shared" si="889"/>
        <v>1.9999999999999574E-2</v>
      </c>
      <c r="W1229" s="14"/>
      <c r="X1229" s="13">
        <f t="shared" si="890"/>
        <v>0</v>
      </c>
      <c r="Y1229" s="14">
        <f t="shared" si="902"/>
        <v>0</v>
      </c>
      <c r="Z1229" s="13">
        <f t="shared" si="891"/>
        <v>0</v>
      </c>
      <c r="AA1229" s="14">
        <f t="shared" si="903"/>
        <v>0</v>
      </c>
      <c r="AB1229" s="13">
        <f t="shared" si="892"/>
        <v>0</v>
      </c>
      <c r="AC1229" s="14"/>
      <c r="AD1229" s="13">
        <f t="shared" si="893"/>
        <v>0</v>
      </c>
      <c r="AE1229" s="14">
        <f t="shared" si="904"/>
        <v>0</v>
      </c>
      <c r="AF1229" s="13">
        <f t="shared" si="894"/>
        <v>0</v>
      </c>
      <c r="AG1229" s="14">
        <f t="shared" si="905"/>
        <v>0</v>
      </c>
      <c r="AH1229" s="13">
        <f t="shared" si="895"/>
        <v>0</v>
      </c>
      <c r="AI1229" s="14"/>
      <c r="AJ1229" s="13">
        <f t="shared" si="896"/>
        <v>24.490416666666235</v>
      </c>
      <c r="AK1229" s="14">
        <f t="shared" si="906"/>
        <v>1</v>
      </c>
      <c r="AL1229" s="13">
        <f t="shared" si="897"/>
        <v>0</v>
      </c>
      <c r="AM1229" s="14">
        <f t="shared" si="907"/>
        <v>0</v>
      </c>
      <c r="AN1229" s="13">
        <f t="shared" si="908"/>
        <v>1.9999999999999574E-2</v>
      </c>
      <c r="AO1229" s="14"/>
      <c r="AP1229" s="13">
        <f t="shared" si="909"/>
        <v>0</v>
      </c>
      <c r="AQ1229" s="14">
        <f t="shared" si="910"/>
        <v>0</v>
      </c>
      <c r="AR1229" s="13">
        <f t="shared" si="911"/>
        <v>0</v>
      </c>
      <c r="AS1229" s="14">
        <f t="shared" si="912"/>
        <v>0</v>
      </c>
      <c r="AT1229" s="13">
        <f t="shared" si="913"/>
        <v>1.9999999999999574E-2</v>
      </c>
      <c r="AU1229" s="14"/>
      <c r="AV1229" s="13">
        <f t="shared" si="914"/>
        <v>0</v>
      </c>
      <c r="AW1229" s="14">
        <f t="shared" si="915"/>
        <v>0</v>
      </c>
      <c r="AX1229" s="13">
        <f t="shared" si="916"/>
        <v>0</v>
      </c>
      <c r="AY1229" s="14">
        <f t="shared" si="917"/>
        <v>0</v>
      </c>
      <c r="AZ1229" s="13">
        <f t="shared" si="918"/>
        <v>0</v>
      </c>
      <c r="BA1229" s="14"/>
      <c r="BB1229" s="13">
        <f t="shared" si="919"/>
        <v>0</v>
      </c>
      <c r="BC1229" s="14">
        <f t="shared" si="920"/>
        <v>0</v>
      </c>
      <c r="BD1229" s="13">
        <f t="shared" si="921"/>
        <v>0</v>
      </c>
      <c r="BE1229" s="14">
        <f t="shared" si="922"/>
        <v>0</v>
      </c>
      <c r="BF1229" s="13">
        <f t="shared" si="923"/>
        <v>1.9999999999999574E-2</v>
      </c>
      <c r="BG1229" s="14"/>
      <c r="BH1229" s="13">
        <f t="shared" si="924"/>
        <v>0</v>
      </c>
      <c r="BI1229" s="14">
        <f t="shared" si="925"/>
        <v>0</v>
      </c>
      <c r="BJ1229" s="13">
        <f t="shared" si="926"/>
        <v>0</v>
      </c>
      <c r="BK1229" s="14">
        <f t="shared" si="927"/>
        <v>0</v>
      </c>
      <c r="BL1229" s="13">
        <f t="shared" si="928"/>
        <v>0</v>
      </c>
    </row>
    <row r="1230" spans="1:64" x14ac:dyDescent="0.25">
      <c r="A1230" s="23">
        <f t="shared" si="929"/>
        <v>24.510416666666234</v>
      </c>
      <c r="B1230" s="8" t="s">
        <v>76</v>
      </c>
      <c r="D1230" t="s">
        <v>65</v>
      </c>
      <c r="E1230" s="10"/>
      <c r="F1230" s="11" t="s">
        <v>66</v>
      </c>
      <c r="G1230" s="10" t="s">
        <v>67</v>
      </c>
      <c r="H1230" s="10" t="s">
        <v>67</v>
      </c>
      <c r="J1230" s="10" t="s">
        <v>67</v>
      </c>
      <c r="K1230" s="10"/>
      <c r="L1230" s="13">
        <f t="shared" si="884"/>
        <v>0</v>
      </c>
      <c r="M1230" s="14">
        <f t="shared" si="898"/>
        <v>0</v>
      </c>
      <c r="N1230" s="13">
        <f t="shared" si="885"/>
        <v>0</v>
      </c>
      <c r="O1230" s="14">
        <f t="shared" si="899"/>
        <v>0</v>
      </c>
      <c r="P1230" s="13">
        <f t="shared" si="886"/>
        <v>0</v>
      </c>
      <c r="Q1230" s="14"/>
      <c r="R1230" s="13">
        <f t="shared" si="887"/>
        <v>0</v>
      </c>
      <c r="S1230" s="14">
        <f t="shared" si="900"/>
        <v>0</v>
      </c>
      <c r="T1230" s="13">
        <f t="shared" si="888"/>
        <v>0</v>
      </c>
      <c r="U1230" s="14">
        <f t="shared" si="901"/>
        <v>0</v>
      </c>
      <c r="V1230" s="13">
        <f t="shared" si="889"/>
        <v>0</v>
      </c>
      <c r="W1230" s="14"/>
      <c r="X1230" s="13">
        <f t="shared" si="890"/>
        <v>0</v>
      </c>
      <c r="Y1230" s="14">
        <f t="shared" si="902"/>
        <v>0</v>
      </c>
      <c r="Z1230" s="13">
        <f t="shared" si="891"/>
        <v>0</v>
      </c>
      <c r="AA1230" s="14">
        <f t="shared" si="903"/>
        <v>0</v>
      </c>
      <c r="AB1230" s="13">
        <f t="shared" si="892"/>
        <v>0</v>
      </c>
      <c r="AC1230" s="14"/>
      <c r="AD1230" s="13">
        <f t="shared" si="893"/>
        <v>0</v>
      </c>
      <c r="AE1230" s="14">
        <f t="shared" si="904"/>
        <v>0</v>
      </c>
      <c r="AF1230" s="13">
        <f t="shared" si="894"/>
        <v>24.510416666666234</v>
      </c>
      <c r="AG1230" s="14">
        <f t="shared" si="905"/>
        <v>1</v>
      </c>
      <c r="AH1230" s="13">
        <f t="shared" si="895"/>
        <v>0</v>
      </c>
      <c r="AI1230" s="14"/>
      <c r="AJ1230" s="13">
        <f t="shared" si="896"/>
        <v>0</v>
      </c>
      <c r="AK1230" s="14">
        <f t="shared" si="906"/>
        <v>0</v>
      </c>
      <c r="AL1230" s="13">
        <f t="shared" si="897"/>
        <v>0</v>
      </c>
      <c r="AM1230" s="14">
        <f t="shared" si="907"/>
        <v>0</v>
      </c>
      <c r="AN1230" s="13">
        <f t="shared" si="908"/>
        <v>1.9999999999999574E-2</v>
      </c>
      <c r="AO1230" s="14"/>
      <c r="AP1230" s="13">
        <f t="shared" si="909"/>
        <v>0</v>
      </c>
      <c r="AQ1230" s="14">
        <f t="shared" si="910"/>
        <v>0</v>
      </c>
      <c r="AR1230" s="13">
        <f t="shared" si="911"/>
        <v>0</v>
      </c>
      <c r="AS1230" s="14">
        <f t="shared" si="912"/>
        <v>0</v>
      </c>
      <c r="AT1230" s="13">
        <f t="shared" si="913"/>
        <v>1.9999999999999574E-2</v>
      </c>
      <c r="AU1230" s="14"/>
      <c r="AV1230" s="13">
        <f t="shared" si="914"/>
        <v>0</v>
      </c>
      <c r="AW1230" s="14">
        <f t="shared" si="915"/>
        <v>0</v>
      </c>
      <c r="AX1230" s="13">
        <f t="shared" si="916"/>
        <v>0</v>
      </c>
      <c r="AY1230" s="14">
        <f t="shared" si="917"/>
        <v>0</v>
      </c>
      <c r="AZ1230" s="13">
        <f t="shared" si="918"/>
        <v>0</v>
      </c>
      <c r="BA1230" s="14"/>
      <c r="BB1230" s="13">
        <f t="shared" si="919"/>
        <v>0</v>
      </c>
      <c r="BC1230" s="14">
        <f t="shared" si="920"/>
        <v>0</v>
      </c>
      <c r="BD1230" s="13">
        <f t="shared" si="921"/>
        <v>0</v>
      </c>
      <c r="BE1230" s="14">
        <f t="shared" si="922"/>
        <v>0</v>
      </c>
      <c r="BF1230" s="13">
        <f t="shared" si="923"/>
        <v>1.9999999999999574E-2</v>
      </c>
      <c r="BG1230" s="14"/>
      <c r="BH1230" s="13">
        <f t="shared" si="924"/>
        <v>0</v>
      </c>
      <c r="BI1230" s="14">
        <f t="shared" si="925"/>
        <v>0</v>
      </c>
      <c r="BJ1230" s="13">
        <f t="shared" si="926"/>
        <v>0</v>
      </c>
      <c r="BK1230" s="14">
        <f t="shared" si="927"/>
        <v>0</v>
      </c>
      <c r="BL1230" s="13">
        <f t="shared" si="928"/>
        <v>0</v>
      </c>
    </row>
    <row r="1231" spans="1:64" x14ac:dyDescent="0.25">
      <c r="A1231" s="23">
        <f t="shared" si="929"/>
        <v>24.530416666666234</v>
      </c>
      <c r="B1231" s="8" t="s">
        <v>80</v>
      </c>
      <c r="D1231" t="s">
        <v>65</v>
      </c>
      <c r="E1231" s="10"/>
      <c r="G1231" s="10" t="s">
        <v>67</v>
      </c>
      <c r="H1231" s="10" t="s">
        <v>67</v>
      </c>
      <c r="I1231" s="10" t="s">
        <v>67</v>
      </c>
      <c r="J1231" s="10" t="s">
        <v>67</v>
      </c>
      <c r="K1231" s="10"/>
      <c r="L1231" s="13">
        <f t="shared" si="884"/>
        <v>0</v>
      </c>
      <c r="M1231" s="14">
        <f t="shared" si="898"/>
        <v>0</v>
      </c>
      <c r="N1231" s="13">
        <f t="shared" si="885"/>
        <v>0</v>
      </c>
      <c r="O1231" s="14">
        <f t="shared" si="899"/>
        <v>0</v>
      </c>
      <c r="P1231" s="13">
        <f t="shared" si="886"/>
        <v>0</v>
      </c>
      <c r="Q1231" s="14"/>
      <c r="R1231" s="13">
        <f t="shared" si="887"/>
        <v>0</v>
      </c>
      <c r="S1231" s="14">
        <f t="shared" si="900"/>
        <v>0</v>
      </c>
      <c r="T1231" s="13">
        <f t="shared" si="888"/>
        <v>0</v>
      </c>
      <c r="U1231" s="14">
        <f t="shared" si="901"/>
        <v>0</v>
      </c>
      <c r="V1231" s="13">
        <f t="shared" si="889"/>
        <v>0</v>
      </c>
      <c r="W1231" s="14"/>
      <c r="X1231" s="13">
        <f t="shared" si="890"/>
        <v>0</v>
      </c>
      <c r="Y1231" s="14">
        <f t="shared" si="902"/>
        <v>0</v>
      </c>
      <c r="Z1231" s="13">
        <f t="shared" si="891"/>
        <v>0</v>
      </c>
      <c r="AA1231" s="14">
        <f t="shared" si="903"/>
        <v>0</v>
      </c>
      <c r="AB1231" s="13">
        <f t="shared" si="892"/>
        <v>0</v>
      </c>
      <c r="AC1231" s="14"/>
      <c r="AD1231" s="13">
        <f t="shared" si="893"/>
        <v>0</v>
      </c>
      <c r="AE1231" s="14">
        <f t="shared" si="904"/>
        <v>0</v>
      </c>
      <c r="AF1231" s="13">
        <f t="shared" si="894"/>
        <v>0</v>
      </c>
      <c r="AG1231" s="14">
        <f t="shared" si="905"/>
        <v>0</v>
      </c>
      <c r="AH1231" s="13">
        <f t="shared" si="895"/>
        <v>0</v>
      </c>
      <c r="AI1231" s="14"/>
      <c r="AJ1231" s="13">
        <f t="shared" si="896"/>
        <v>0</v>
      </c>
      <c r="AK1231" s="14">
        <f t="shared" si="906"/>
        <v>0</v>
      </c>
      <c r="AL1231" s="13">
        <f t="shared" si="897"/>
        <v>0</v>
      </c>
      <c r="AM1231" s="14">
        <f t="shared" si="907"/>
        <v>0</v>
      </c>
      <c r="AN1231" s="13">
        <f t="shared" si="908"/>
        <v>1.9999999999999574E-2</v>
      </c>
      <c r="AO1231" s="14"/>
      <c r="AP1231" s="13">
        <f t="shared" si="909"/>
        <v>0</v>
      </c>
      <c r="AQ1231" s="14">
        <f t="shared" si="910"/>
        <v>0</v>
      </c>
      <c r="AR1231" s="13">
        <f t="shared" si="911"/>
        <v>0</v>
      </c>
      <c r="AS1231" s="14">
        <f t="shared" si="912"/>
        <v>0</v>
      </c>
      <c r="AT1231" s="13">
        <f t="shared" si="913"/>
        <v>1.9999999999999574E-2</v>
      </c>
      <c r="AU1231" s="14"/>
      <c r="AV1231" s="13">
        <f t="shared" si="914"/>
        <v>24.530416666666234</v>
      </c>
      <c r="AW1231" s="14">
        <f t="shared" si="915"/>
        <v>1</v>
      </c>
      <c r="AX1231" s="13">
        <f t="shared" si="916"/>
        <v>0</v>
      </c>
      <c r="AY1231" s="14">
        <f t="shared" si="917"/>
        <v>0</v>
      </c>
      <c r="AZ1231" s="13">
        <f t="shared" si="918"/>
        <v>0</v>
      </c>
      <c r="BA1231" s="14"/>
      <c r="BB1231" s="13">
        <f t="shared" si="919"/>
        <v>0</v>
      </c>
      <c r="BC1231" s="14">
        <f t="shared" si="920"/>
        <v>0</v>
      </c>
      <c r="BD1231" s="13">
        <f t="shared" si="921"/>
        <v>0</v>
      </c>
      <c r="BE1231" s="14">
        <f t="shared" si="922"/>
        <v>0</v>
      </c>
      <c r="BF1231" s="13">
        <f t="shared" si="923"/>
        <v>1.9999999999999574E-2</v>
      </c>
      <c r="BG1231" s="14"/>
      <c r="BH1231" s="13">
        <f t="shared" si="924"/>
        <v>0</v>
      </c>
      <c r="BI1231" s="14">
        <f t="shared" si="925"/>
        <v>0</v>
      </c>
      <c r="BJ1231" s="13">
        <f t="shared" si="926"/>
        <v>0</v>
      </c>
      <c r="BK1231" s="14">
        <f t="shared" si="927"/>
        <v>0</v>
      </c>
      <c r="BL1231" s="13">
        <f t="shared" si="928"/>
        <v>0</v>
      </c>
    </row>
    <row r="1232" spans="1:64" x14ac:dyDescent="0.25">
      <c r="A1232" s="23">
        <f t="shared" si="929"/>
        <v>24.550416666666234</v>
      </c>
      <c r="B1232" s="8"/>
      <c r="D1232" t="s">
        <v>65</v>
      </c>
      <c r="G1232" s="10" t="s">
        <v>67</v>
      </c>
      <c r="H1232" s="10" t="s">
        <v>67</v>
      </c>
      <c r="I1232" s="10" t="s">
        <v>67</v>
      </c>
      <c r="J1232" s="10" t="s">
        <v>67</v>
      </c>
      <c r="K1232" s="10"/>
      <c r="L1232" s="13">
        <f t="shared" si="884"/>
        <v>0</v>
      </c>
      <c r="M1232" s="14">
        <f t="shared" si="898"/>
        <v>0</v>
      </c>
      <c r="N1232" s="13">
        <f t="shared" si="885"/>
        <v>0</v>
      </c>
      <c r="O1232" s="14">
        <f t="shared" si="899"/>
        <v>0</v>
      </c>
      <c r="P1232" s="13">
        <f t="shared" si="886"/>
        <v>0</v>
      </c>
      <c r="Q1232" s="14"/>
      <c r="R1232" s="13">
        <f t="shared" si="887"/>
        <v>0</v>
      </c>
      <c r="S1232" s="14">
        <f t="shared" si="900"/>
        <v>0</v>
      </c>
      <c r="T1232" s="13">
        <f t="shared" si="888"/>
        <v>0</v>
      </c>
      <c r="U1232" s="14">
        <f t="shared" si="901"/>
        <v>0</v>
      </c>
      <c r="V1232" s="13">
        <f t="shared" si="889"/>
        <v>0</v>
      </c>
      <c r="W1232" s="14"/>
      <c r="X1232" s="13">
        <f t="shared" si="890"/>
        <v>0</v>
      </c>
      <c r="Y1232" s="14">
        <f t="shared" si="902"/>
        <v>0</v>
      </c>
      <c r="Z1232" s="13">
        <f t="shared" si="891"/>
        <v>0</v>
      </c>
      <c r="AA1232" s="14">
        <f t="shared" si="903"/>
        <v>0</v>
      </c>
      <c r="AB1232" s="13">
        <f t="shared" si="892"/>
        <v>0</v>
      </c>
      <c r="AC1232" s="14"/>
      <c r="AD1232" s="13">
        <f t="shared" si="893"/>
        <v>0</v>
      </c>
      <c r="AE1232" s="14">
        <f t="shared" si="904"/>
        <v>0</v>
      </c>
      <c r="AF1232" s="13">
        <f t="shared" si="894"/>
        <v>0</v>
      </c>
      <c r="AG1232" s="14">
        <f t="shared" si="905"/>
        <v>0</v>
      </c>
      <c r="AH1232" s="13">
        <f t="shared" si="895"/>
        <v>0</v>
      </c>
      <c r="AI1232" s="14"/>
      <c r="AJ1232" s="13">
        <f t="shared" si="896"/>
        <v>0</v>
      </c>
      <c r="AK1232" s="14">
        <f t="shared" si="906"/>
        <v>0</v>
      </c>
      <c r="AL1232" s="13">
        <f t="shared" si="897"/>
        <v>0</v>
      </c>
      <c r="AM1232" s="14">
        <f t="shared" si="907"/>
        <v>0</v>
      </c>
      <c r="AN1232" s="13">
        <f t="shared" si="908"/>
        <v>1.9999999999999574E-2</v>
      </c>
      <c r="AO1232" s="14"/>
      <c r="AP1232" s="13">
        <f t="shared" si="909"/>
        <v>0</v>
      </c>
      <c r="AQ1232" s="14">
        <f t="shared" si="910"/>
        <v>0</v>
      </c>
      <c r="AR1232" s="13">
        <f t="shared" si="911"/>
        <v>0</v>
      </c>
      <c r="AS1232" s="14">
        <f t="shared" si="912"/>
        <v>0</v>
      </c>
      <c r="AT1232" s="13">
        <f t="shared" si="913"/>
        <v>1.9999999999999574E-2</v>
      </c>
      <c r="AU1232" s="14"/>
      <c r="AV1232" s="13">
        <f t="shared" si="914"/>
        <v>0</v>
      </c>
      <c r="AW1232" s="14">
        <f t="shared" si="915"/>
        <v>0</v>
      </c>
      <c r="AX1232" s="13">
        <f t="shared" si="916"/>
        <v>0</v>
      </c>
      <c r="AY1232" s="14">
        <f t="shared" si="917"/>
        <v>0</v>
      </c>
      <c r="AZ1232" s="13">
        <f t="shared" si="918"/>
        <v>0</v>
      </c>
      <c r="BA1232" s="14"/>
      <c r="BB1232" s="13">
        <f t="shared" si="919"/>
        <v>0</v>
      </c>
      <c r="BC1232" s="14">
        <f t="shared" si="920"/>
        <v>0</v>
      </c>
      <c r="BD1232" s="13">
        <f t="shared" si="921"/>
        <v>0</v>
      </c>
      <c r="BE1232" s="14">
        <f t="shared" si="922"/>
        <v>0</v>
      </c>
      <c r="BF1232" s="13">
        <f t="shared" si="923"/>
        <v>1.9999999999999574E-2</v>
      </c>
      <c r="BG1232" s="14"/>
      <c r="BH1232" s="13">
        <f t="shared" si="924"/>
        <v>0</v>
      </c>
      <c r="BI1232" s="14">
        <f t="shared" si="925"/>
        <v>0</v>
      </c>
      <c r="BJ1232" s="13">
        <f t="shared" si="926"/>
        <v>0</v>
      </c>
      <c r="BK1232" s="14">
        <f t="shared" si="927"/>
        <v>0</v>
      </c>
      <c r="BL1232" s="13">
        <f t="shared" si="928"/>
        <v>0</v>
      </c>
    </row>
    <row r="1233" spans="1:64" x14ac:dyDescent="0.25">
      <c r="A1233" s="23">
        <f t="shared" si="929"/>
        <v>24.570416666666233</v>
      </c>
      <c r="B1233" s="8" t="s">
        <v>68</v>
      </c>
      <c r="C1233" s="10" t="s">
        <v>67</v>
      </c>
      <c r="D1233" t="s">
        <v>65</v>
      </c>
      <c r="G1233" s="10" t="s">
        <v>67</v>
      </c>
      <c r="H1233" s="10" t="s">
        <v>67</v>
      </c>
      <c r="I1233" s="10" t="s">
        <v>67</v>
      </c>
      <c r="J1233" s="10" t="s">
        <v>67</v>
      </c>
      <c r="K1233" s="10"/>
      <c r="L1233" s="13">
        <f t="shared" si="884"/>
        <v>24.570416666666233</v>
      </c>
      <c r="M1233" s="14">
        <f t="shared" si="898"/>
        <v>1</v>
      </c>
      <c r="N1233" s="13">
        <f t="shared" si="885"/>
        <v>0</v>
      </c>
      <c r="O1233" s="14">
        <f t="shared" si="899"/>
        <v>0</v>
      </c>
      <c r="P1233" s="13">
        <f t="shared" si="886"/>
        <v>1.9999999999999574E-2</v>
      </c>
      <c r="Q1233" s="14"/>
      <c r="R1233" s="13">
        <f t="shared" si="887"/>
        <v>0</v>
      </c>
      <c r="S1233" s="14">
        <f t="shared" si="900"/>
        <v>0</v>
      </c>
      <c r="T1233" s="13">
        <f t="shared" si="888"/>
        <v>0</v>
      </c>
      <c r="U1233" s="14">
        <f t="shared" si="901"/>
        <v>0</v>
      </c>
      <c r="V1233" s="13">
        <f t="shared" si="889"/>
        <v>0</v>
      </c>
      <c r="W1233" s="14"/>
      <c r="X1233" s="13">
        <f t="shared" si="890"/>
        <v>0</v>
      </c>
      <c r="Y1233" s="14">
        <f t="shared" si="902"/>
        <v>0</v>
      </c>
      <c r="Z1233" s="13">
        <f t="shared" si="891"/>
        <v>0</v>
      </c>
      <c r="AA1233" s="14">
        <f t="shared" si="903"/>
        <v>0</v>
      </c>
      <c r="AB1233" s="13">
        <f t="shared" si="892"/>
        <v>0</v>
      </c>
      <c r="AC1233" s="14"/>
      <c r="AD1233" s="13">
        <f t="shared" si="893"/>
        <v>0</v>
      </c>
      <c r="AE1233" s="14">
        <f t="shared" si="904"/>
        <v>0</v>
      </c>
      <c r="AF1233" s="13">
        <f t="shared" si="894"/>
        <v>0</v>
      </c>
      <c r="AG1233" s="14">
        <f t="shared" si="905"/>
        <v>0</v>
      </c>
      <c r="AH1233" s="13">
        <f t="shared" si="895"/>
        <v>0</v>
      </c>
      <c r="AI1233" s="14"/>
      <c r="AJ1233" s="13">
        <f t="shared" si="896"/>
        <v>0</v>
      </c>
      <c r="AK1233" s="14">
        <f t="shared" si="906"/>
        <v>0</v>
      </c>
      <c r="AL1233" s="13">
        <f t="shared" si="897"/>
        <v>0</v>
      </c>
      <c r="AM1233" s="14">
        <f t="shared" si="907"/>
        <v>0</v>
      </c>
      <c r="AN1233" s="13">
        <f t="shared" si="908"/>
        <v>1.9999999999999574E-2</v>
      </c>
      <c r="AO1233" s="14"/>
      <c r="AP1233" s="13">
        <f t="shared" si="909"/>
        <v>0</v>
      </c>
      <c r="AQ1233" s="14">
        <f t="shared" si="910"/>
        <v>0</v>
      </c>
      <c r="AR1233" s="13">
        <f t="shared" si="911"/>
        <v>0</v>
      </c>
      <c r="AS1233" s="14">
        <f t="shared" si="912"/>
        <v>0</v>
      </c>
      <c r="AT1233" s="13">
        <f t="shared" si="913"/>
        <v>1.9999999999999574E-2</v>
      </c>
      <c r="AU1233" s="14"/>
      <c r="AV1233" s="13">
        <f t="shared" si="914"/>
        <v>0</v>
      </c>
      <c r="AW1233" s="14">
        <f t="shared" si="915"/>
        <v>0</v>
      </c>
      <c r="AX1233" s="13">
        <f t="shared" si="916"/>
        <v>0</v>
      </c>
      <c r="AY1233" s="14">
        <f t="shared" si="917"/>
        <v>0</v>
      </c>
      <c r="AZ1233" s="13">
        <f t="shared" si="918"/>
        <v>0</v>
      </c>
      <c r="BA1233" s="14"/>
      <c r="BB1233" s="13">
        <f t="shared" si="919"/>
        <v>0</v>
      </c>
      <c r="BC1233" s="14">
        <f t="shared" si="920"/>
        <v>0</v>
      </c>
      <c r="BD1233" s="13">
        <f t="shared" si="921"/>
        <v>0</v>
      </c>
      <c r="BE1233" s="14">
        <f t="shared" si="922"/>
        <v>0</v>
      </c>
      <c r="BF1233" s="13">
        <f t="shared" si="923"/>
        <v>1.9999999999999574E-2</v>
      </c>
      <c r="BG1233" s="14"/>
      <c r="BH1233" s="13">
        <f t="shared" si="924"/>
        <v>0</v>
      </c>
      <c r="BI1233" s="14">
        <f t="shared" si="925"/>
        <v>0</v>
      </c>
      <c r="BJ1233" s="13">
        <f t="shared" si="926"/>
        <v>0</v>
      </c>
      <c r="BK1233" s="14">
        <f t="shared" si="927"/>
        <v>0</v>
      </c>
      <c r="BL1233" s="13">
        <f t="shared" si="928"/>
        <v>0</v>
      </c>
    </row>
    <row r="1234" spans="1:64" x14ac:dyDescent="0.25">
      <c r="A1234" s="23">
        <f t="shared" si="929"/>
        <v>24.590416666666233</v>
      </c>
      <c r="B1234" s="8"/>
      <c r="C1234" s="10" t="s">
        <v>67</v>
      </c>
      <c r="D1234" t="s">
        <v>65</v>
      </c>
      <c r="G1234" s="10" t="s">
        <v>67</v>
      </c>
      <c r="H1234" s="10" t="s">
        <v>67</v>
      </c>
      <c r="I1234" s="10" t="s">
        <v>67</v>
      </c>
      <c r="J1234" s="10" t="s">
        <v>67</v>
      </c>
      <c r="K1234" s="10"/>
      <c r="L1234" s="13">
        <f t="shared" si="884"/>
        <v>0</v>
      </c>
      <c r="M1234" s="14">
        <f t="shared" si="898"/>
        <v>0</v>
      </c>
      <c r="N1234" s="13">
        <f t="shared" si="885"/>
        <v>0</v>
      </c>
      <c r="O1234" s="14">
        <f t="shared" si="899"/>
        <v>0</v>
      </c>
      <c r="P1234" s="13">
        <f t="shared" si="886"/>
        <v>1.9999999999999574E-2</v>
      </c>
      <c r="Q1234" s="14"/>
      <c r="R1234" s="13">
        <f t="shared" si="887"/>
        <v>0</v>
      </c>
      <c r="S1234" s="14">
        <f t="shared" si="900"/>
        <v>0</v>
      </c>
      <c r="T1234" s="13">
        <f t="shared" si="888"/>
        <v>0</v>
      </c>
      <c r="U1234" s="14">
        <f t="shared" si="901"/>
        <v>0</v>
      </c>
      <c r="V1234" s="13">
        <f t="shared" si="889"/>
        <v>0</v>
      </c>
      <c r="W1234" s="14"/>
      <c r="X1234" s="13">
        <f t="shared" si="890"/>
        <v>0</v>
      </c>
      <c r="Y1234" s="14">
        <f t="shared" si="902"/>
        <v>0</v>
      </c>
      <c r="Z1234" s="13">
        <f t="shared" si="891"/>
        <v>0</v>
      </c>
      <c r="AA1234" s="14">
        <f t="shared" si="903"/>
        <v>0</v>
      </c>
      <c r="AB1234" s="13">
        <f t="shared" si="892"/>
        <v>0</v>
      </c>
      <c r="AC1234" s="14"/>
      <c r="AD1234" s="13">
        <f t="shared" si="893"/>
        <v>0</v>
      </c>
      <c r="AE1234" s="14">
        <f t="shared" si="904"/>
        <v>0</v>
      </c>
      <c r="AF1234" s="13">
        <f t="shared" si="894"/>
        <v>0</v>
      </c>
      <c r="AG1234" s="14">
        <f t="shared" si="905"/>
        <v>0</v>
      </c>
      <c r="AH1234" s="13">
        <f t="shared" si="895"/>
        <v>0</v>
      </c>
      <c r="AI1234" s="14"/>
      <c r="AJ1234" s="13">
        <f t="shared" si="896"/>
        <v>0</v>
      </c>
      <c r="AK1234" s="14">
        <f t="shared" si="906"/>
        <v>0</v>
      </c>
      <c r="AL1234" s="13">
        <f t="shared" si="897"/>
        <v>0</v>
      </c>
      <c r="AM1234" s="14">
        <f t="shared" si="907"/>
        <v>0</v>
      </c>
      <c r="AN1234" s="13">
        <f t="shared" si="908"/>
        <v>1.9999999999999574E-2</v>
      </c>
      <c r="AO1234" s="14"/>
      <c r="AP1234" s="13">
        <f t="shared" si="909"/>
        <v>0</v>
      </c>
      <c r="AQ1234" s="14">
        <f t="shared" si="910"/>
        <v>0</v>
      </c>
      <c r="AR1234" s="13">
        <f t="shared" si="911"/>
        <v>0</v>
      </c>
      <c r="AS1234" s="14">
        <f t="shared" si="912"/>
        <v>0</v>
      </c>
      <c r="AT1234" s="13">
        <f t="shared" si="913"/>
        <v>1.9999999999999574E-2</v>
      </c>
      <c r="AU1234" s="14"/>
      <c r="AV1234" s="13">
        <f t="shared" si="914"/>
        <v>0</v>
      </c>
      <c r="AW1234" s="14">
        <f t="shared" si="915"/>
        <v>0</v>
      </c>
      <c r="AX1234" s="13">
        <f t="shared" si="916"/>
        <v>0</v>
      </c>
      <c r="AY1234" s="14">
        <f t="shared" si="917"/>
        <v>0</v>
      </c>
      <c r="AZ1234" s="13">
        <f t="shared" si="918"/>
        <v>0</v>
      </c>
      <c r="BA1234" s="14"/>
      <c r="BB1234" s="13">
        <f t="shared" si="919"/>
        <v>0</v>
      </c>
      <c r="BC1234" s="14">
        <f t="shared" si="920"/>
        <v>0</v>
      </c>
      <c r="BD1234" s="13">
        <f t="shared" si="921"/>
        <v>0</v>
      </c>
      <c r="BE1234" s="14">
        <f t="shared" si="922"/>
        <v>0</v>
      </c>
      <c r="BF1234" s="13">
        <f t="shared" si="923"/>
        <v>1.9999999999999574E-2</v>
      </c>
      <c r="BG1234" s="14"/>
      <c r="BH1234" s="13">
        <f t="shared" si="924"/>
        <v>0</v>
      </c>
      <c r="BI1234" s="14">
        <f t="shared" si="925"/>
        <v>0</v>
      </c>
      <c r="BJ1234" s="13">
        <f t="shared" si="926"/>
        <v>0</v>
      </c>
      <c r="BK1234" s="14">
        <f t="shared" si="927"/>
        <v>0</v>
      </c>
      <c r="BL1234" s="13">
        <f t="shared" si="928"/>
        <v>0</v>
      </c>
    </row>
    <row r="1235" spans="1:64" x14ac:dyDescent="0.25">
      <c r="A1235" s="23">
        <f t="shared" si="929"/>
        <v>24.610416666666232</v>
      </c>
      <c r="B1235" s="8" t="s">
        <v>73</v>
      </c>
      <c r="C1235" s="10" t="s">
        <v>67</v>
      </c>
      <c r="D1235" s="11" t="s">
        <v>66</v>
      </c>
      <c r="G1235" s="10" t="s">
        <v>67</v>
      </c>
      <c r="H1235" s="10" t="s">
        <v>67</v>
      </c>
      <c r="I1235" s="10" t="s">
        <v>67</v>
      </c>
      <c r="J1235" t="s">
        <v>65</v>
      </c>
      <c r="K1235" s="10"/>
      <c r="L1235" s="13">
        <f t="shared" si="884"/>
        <v>0</v>
      </c>
      <c r="M1235" s="14">
        <f t="shared" si="898"/>
        <v>0</v>
      </c>
      <c r="N1235" s="13">
        <f t="shared" si="885"/>
        <v>0</v>
      </c>
      <c r="O1235" s="14">
        <f t="shared" si="899"/>
        <v>0</v>
      </c>
      <c r="P1235" s="13">
        <f t="shared" si="886"/>
        <v>1.9999999999999574E-2</v>
      </c>
      <c r="Q1235" s="14"/>
      <c r="R1235" s="13">
        <f t="shared" si="887"/>
        <v>0</v>
      </c>
      <c r="S1235" s="14">
        <f t="shared" si="900"/>
        <v>0</v>
      </c>
      <c r="T1235" s="13">
        <f t="shared" si="888"/>
        <v>24.610416666666232</v>
      </c>
      <c r="U1235" s="14">
        <f t="shared" si="901"/>
        <v>1</v>
      </c>
      <c r="V1235" s="13">
        <f t="shared" si="889"/>
        <v>0</v>
      </c>
      <c r="W1235" s="14"/>
      <c r="X1235" s="13">
        <f t="shared" si="890"/>
        <v>0</v>
      </c>
      <c r="Y1235" s="14">
        <f t="shared" si="902"/>
        <v>0</v>
      </c>
      <c r="Z1235" s="13">
        <f t="shared" si="891"/>
        <v>0</v>
      </c>
      <c r="AA1235" s="14">
        <f t="shared" si="903"/>
        <v>0</v>
      </c>
      <c r="AB1235" s="13">
        <f t="shared" si="892"/>
        <v>0</v>
      </c>
      <c r="AC1235" s="14"/>
      <c r="AD1235" s="13">
        <f t="shared" si="893"/>
        <v>0</v>
      </c>
      <c r="AE1235" s="14">
        <f t="shared" si="904"/>
        <v>0</v>
      </c>
      <c r="AF1235" s="13">
        <f t="shared" si="894"/>
        <v>0</v>
      </c>
      <c r="AG1235" s="14">
        <f t="shared" si="905"/>
        <v>0</v>
      </c>
      <c r="AH1235" s="13">
        <f t="shared" si="895"/>
        <v>0</v>
      </c>
      <c r="AI1235" s="14"/>
      <c r="AJ1235" s="13">
        <f t="shared" si="896"/>
        <v>0</v>
      </c>
      <c r="AK1235" s="14">
        <f t="shared" si="906"/>
        <v>0</v>
      </c>
      <c r="AL1235" s="13">
        <f t="shared" si="897"/>
        <v>0</v>
      </c>
      <c r="AM1235" s="14">
        <f t="shared" si="907"/>
        <v>0</v>
      </c>
      <c r="AN1235" s="13">
        <f t="shared" si="908"/>
        <v>1.9999999999999574E-2</v>
      </c>
      <c r="AO1235" s="14"/>
      <c r="AP1235" s="13">
        <f t="shared" si="909"/>
        <v>0</v>
      </c>
      <c r="AQ1235" s="14">
        <f t="shared" si="910"/>
        <v>0</v>
      </c>
      <c r="AR1235" s="13">
        <f t="shared" si="911"/>
        <v>0</v>
      </c>
      <c r="AS1235" s="14">
        <f t="shared" si="912"/>
        <v>0</v>
      </c>
      <c r="AT1235" s="13">
        <f t="shared" si="913"/>
        <v>1.9999999999999574E-2</v>
      </c>
      <c r="AU1235" s="14"/>
      <c r="AV1235" s="13">
        <f t="shared" si="914"/>
        <v>0</v>
      </c>
      <c r="AW1235" s="14">
        <f t="shared" si="915"/>
        <v>0</v>
      </c>
      <c r="AX1235" s="13">
        <f t="shared" si="916"/>
        <v>0</v>
      </c>
      <c r="AY1235" s="14">
        <f t="shared" si="917"/>
        <v>0</v>
      </c>
      <c r="AZ1235" s="13">
        <f t="shared" si="918"/>
        <v>0</v>
      </c>
      <c r="BA1235" s="14"/>
      <c r="BB1235" s="13">
        <f t="shared" si="919"/>
        <v>0</v>
      </c>
      <c r="BC1235" s="14">
        <f t="shared" si="920"/>
        <v>0</v>
      </c>
      <c r="BD1235" s="13">
        <f t="shared" si="921"/>
        <v>0</v>
      </c>
      <c r="BE1235" s="14">
        <f t="shared" si="922"/>
        <v>0</v>
      </c>
      <c r="BF1235" s="13">
        <f t="shared" si="923"/>
        <v>0</v>
      </c>
      <c r="BG1235" s="14"/>
      <c r="BH1235" s="13">
        <f t="shared" si="924"/>
        <v>0</v>
      </c>
      <c r="BI1235" s="14">
        <f t="shared" si="925"/>
        <v>0</v>
      </c>
      <c r="BJ1235" s="13">
        <f t="shared" si="926"/>
        <v>0</v>
      </c>
      <c r="BK1235" s="14">
        <f t="shared" si="927"/>
        <v>0</v>
      </c>
      <c r="BL1235" s="13">
        <f t="shared" si="928"/>
        <v>0</v>
      </c>
    </row>
    <row r="1236" spans="1:64" x14ac:dyDescent="0.25">
      <c r="A1236" s="23">
        <f t="shared" si="929"/>
        <v>24.630416666666232</v>
      </c>
      <c r="B1236" s="8" t="s">
        <v>72</v>
      </c>
      <c r="C1236" s="10" t="s">
        <v>67</v>
      </c>
      <c r="D1236" s="10"/>
      <c r="E1236" s="10" t="s">
        <v>67</v>
      </c>
      <c r="G1236" s="10" t="s">
        <v>67</v>
      </c>
      <c r="H1236" s="10" t="s">
        <v>67</v>
      </c>
      <c r="I1236" s="10" t="s">
        <v>67</v>
      </c>
      <c r="J1236" t="s">
        <v>65</v>
      </c>
      <c r="K1236" s="10"/>
      <c r="L1236" s="13">
        <f t="shared" si="884"/>
        <v>0</v>
      </c>
      <c r="M1236" s="14">
        <f t="shared" si="898"/>
        <v>0</v>
      </c>
      <c r="N1236" s="13">
        <f t="shared" si="885"/>
        <v>0</v>
      </c>
      <c r="O1236" s="14">
        <f t="shared" si="899"/>
        <v>0</v>
      </c>
      <c r="P1236" s="13">
        <f t="shared" si="886"/>
        <v>1.9999999999999574E-2</v>
      </c>
      <c r="Q1236" s="14"/>
      <c r="R1236" s="13">
        <f t="shared" si="887"/>
        <v>0</v>
      </c>
      <c r="S1236" s="14">
        <f t="shared" si="900"/>
        <v>0</v>
      </c>
      <c r="T1236" s="13">
        <f t="shared" si="888"/>
        <v>0</v>
      </c>
      <c r="U1236" s="14">
        <f t="shared" si="901"/>
        <v>0</v>
      </c>
      <c r="V1236" s="13">
        <f t="shared" si="889"/>
        <v>0</v>
      </c>
      <c r="W1236" s="14"/>
      <c r="X1236" s="13">
        <f t="shared" si="890"/>
        <v>24.630416666666232</v>
      </c>
      <c r="Y1236" s="14">
        <f t="shared" si="902"/>
        <v>1</v>
      </c>
      <c r="Z1236" s="13">
        <f t="shared" si="891"/>
        <v>0</v>
      </c>
      <c r="AA1236" s="14">
        <f t="shared" si="903"/>
        <v>0</v>
      </c>
      <c r="AB1236" s="13">
        <f t="shared" si="892"/>
        <v>1.9999999999999574E-2</v>
      </c>
      <c r="AC1236" s="14"/>
      <c r="AD1236" s="13">
        <f t="shared" si="893"/>
        <v>0</v>
      </c>
      <c r="AE1236" s="14">
        <f t="shared" si="904"/>
        <v>0</v>
      </c>
      <c r="AF1236" s="13">
        <f t="shared" si="894"/>
        <v>0</v>
      </c>
      <c r="AG1236" s="14">
        <f t="shared" si="905"/>
        <v>0</v>
      </c>
      <c r="AH1236" s="13">
        <f t="shared" si="895"/>
        <v>0</v>
      </c>
      <c r="AI1236" s="14"/>
      <c r="AJ1236" s="13">
        <f t="shared" si="896"/>
        <v>0</v>
      </c>
      <c r="AK1236" s="14">
        <f t="shared" si="906"/>
        <v>0</v>
      </c>
      <c r="AL1236" s="13">
        <f t="shared" si="897"/>
        <v>0</v>
      </c>
      <c r="AM1236" s="14">
        <f t="shared" si="907"/>
        <v>0</v>
      </c>
      <c r="AN1236" s="13">
        <f t="shared" si="908"/>
        <v>1.9999999999999574E-2</v>
      </c>
      <c r="AO1236" s="14"/>
      <c r="AP1236" s="13">
        <f t="shared" si="909"/>
        <v>0</v>
      </c>
      <c r="AQ1236" s="14">
        <f t="shared" si="910"/>
        <v>0</v>
      </c>
      <c r="AR1236" s="13">
        <f t="shared" si="911"/>
        <v>0</v>
      </c>
      <c r="AS1236" s="14">
        <f t="shared" si="912"/>
        <v>0</v>
      </c>
      <c r="AT1236" s="13">
        <f t="shared" si="913"/>
        <v>1.9999999999999574E-2</v>
      </c>
      <c r="AU1236" s="14"/>
      <c r="AV1236" s="13">
        <f t="shared" si="914"/>
        <v>0</v>
      </c>
      <c r="AW1236" s="14">
        <f t="shared" si="915"/>
        <v>0</v>
      </c>
      <c r="AX1236" s="13">
        <f t="shared" si="916"/>
        <v>0</v>
      </c>
      <c r="AY1236" s="14">
        <f t="shared" si="917"/>
        <v>0</v>
      </c>
      <c r="AZ1236" s="13">
        <f t="shared" si="918"/>
        <v>0</v>
      </c>
      <c r="BA1236" s="14"/>
      <c r="BB1236" s="13">
        <f t="shared" si="919"/>
        <v>0</v>
      </c>
      <c r="BC1236" s="14">
        <f t="shared" si="920"/>
        <v>0</v>
      </c>
      <c r="BD1236" s="13">
        <f t="shared" si="921"/>
        <v>0</v>
      </c>
      <c r="BE1236" s="14">
        <f t="shared" si="922"/>
        <v>0</v>
      </c>
      <c r="BF1236" s="13">
        <f t="shared" si="923"/>
        <v>0</v>
      </c>
      <c r="BG1236" s="14"/>
      <c r="BH1236" s="13">
        <f t="shared" si="924"/>
        <v>0</v>
      </c>
      <c r="BI1236" s="14">
        <f t="shared" si="925"/>
        <v>0</v>
      </c>
      <c r="BJ1236" s="13">
        <f t="shared" si="926"/>
        <v>0</v>
      </c>
      <c r="BK1236" s="14">
        <f t="shared" si="927"/>
        <v>0</v>
      </c>
      <c r="BL1236" s="13">
        <f t="shared" si="928"/>
        <v>0</v>
      </c>
    </row>
    <row r="1237" spans="1:64" x14ac:dyDescent="0.25">
      <c r="A1237" s="23">
        <f t="shared" si="929"/>
        <v>24.650416666666231</v>
      </c>
      <c r="B1237" s="8"/>
      <c r="C1237" s="10" t="s">
        <v>67</v>
      </c>
      <c r="D1237" s="10"/>
      <c r="E1237" s="10" t="s">
        <v>67</v>
      </c>
      <c r="G1237" s="10" t="s">
        <v>67</v>
      </c>
      <c r="H1237" s="10" t="s">
        <v>67</v>
      </c>
      <c r="I1237" s="10" t="s">
        <v>67</v>
      </c>
      <c r="J1237" t="s">
        <v>65</v>
      </c>
      <c r="L1237" s="13">
        <f t="shared" si="884"/>
        <v>0</v>
      </c>
      <c r="M1237" s="14">
        <f t="shared" si="898"/>
        <v>0</v>
      </c>
      <c r="N1237" s="13">
        <f t="shared" si="885"/>
        <v>0</v>
      </c>
      <c r="O1237" s="14">
        <f t="shared" si="899"/>
        <v>0</v>
      </c>
      <c r="P1237" s="13">
        <f t="shared" si="886"/>
        <v>1.9999999999999574E-2</v>
      </c>
      <c r="Q1237" s="14"/>
      <c r="R1237" s="13">
        <f t="shared" si="887"/>
        <v>0</v>
      </c>
      <c r="S1237" s="14">
        <f t="shared" si="900"/>
        <v>0</v>
      </c>
      <c r="T1237" s="13">
        <f t="shared" si="888"/>
        <v>0</v>
      </c>
      <c r="U1237" s="14">
        <f t="shared" si="901"/>
        <v>0</v>
      </c>
      <c r="V1237" s="13">
        <f t="shared" si="889"/>
        <v>0</v>
      </c>
      <c r="W1237" s="14"/>
      <c r="X1237" s="13">
        <f t="shared" si="890"/>
        <v>0</v>
      </c>
      <c r="Y1237" s="14">
        <f t="shared" si="902"/>
        <v>0</v>
      </c>
      <c r="Z1237" s="13">
        <f t="shared" si="891"/>
        <v>0</v>
      </c>
      <c r="AA1237" s="14">
        <f t="shared" si="903"/>
        <v>0</v>
      </c>
      <c r="AB1237" s="13">
        <f t="shared" si="892"/>
        <v>1.9999999999999574E-2</v>
      </c>
      <c r="AC1237" s="14"/>
      <c r="AD1237" s="13">
        <f t="shared" si="893"/>
        <v>0</v>
      </c>
      <c r="AE1237" s="14">
        <f t="shared" si="904"/>
        <v>0</v>
      </c>
      <c r="AF1237" s="13">
        <f t="shared" si="894"/>
        <v>0</v>
      </c>
      <c r="AG1237" s="14">
        <f t="shared" si="905"/>
        <v>0</v>
      </c>
      <c r="AH1237" s="13">
        <f t="shared" si="895"/>
        <v>0</v>
      </c>
      <c r="AI1237" s="14"/>
      <c r="AJ1237" s="13">
        <f t="shared" si="896"/>
        <v>0</v>
      </c>
      <c r="AK1237" s="14">
        <f t="shared" si="906"/>
        <v>0</v>
      </c>
      <c r="AL1237" s="13">
        <f t="shared" si="897"/>
        <v>0</v>
      </c>
      <c r="AM1237" s="14">
        <f t="shared" si="907"/>
        <v>0</v>
      </c>
      <c r="AN1237" s="13">
        <f t="shared" si="908"/>
        <v>1.9999999999999574E-2</v>
      </c>
      <c r="AO1237" s="14"/>
      <c r="AP1237" s="13">
        <f t="shared" si="909"/>
        <v>0</v>
      </c>
      <c r="AQ1237" s="14">
        <f t="shared" si="910"/>
        <v>0</v>
      </c>
      <c r="AR1237" s="13">
        <f t="shared" si="911"/>
        <v>0</v>
      </c>
      <c r="AS1237" s="14">
        <f t="shared" si="912"/>
        <v>0</v>
      </c>
      <c r="AT1237" s="13">
        <f t="shared" si="913"/>
        <v>1.9999999999999574E-2</v>
      </c>
      <c r="AU1237" s="14"/>
      <c r="AV1237" s="13">
        <f t="shared" si="914"/>
        <v>0</v>
      </c>
      <c r="AW1237" s="14">
        <f t="shared" si="915"/>
        <v>0</v>
      </c>
      <c r="AX1237" s="13">
        <f t="shared" si="916"/>
        <v>0</v>
      </c>
      <c r="AY1237" s="14">
        <f t="shared" si="917"/>
        <v>0</v>
      </c>
      <c r="AZ1237" s="13">
        <f t="shared" si="918"/>
        <v>0</v>
      </c>
      <c r="BA1237" s="14"/>
      <c r="BB1237" s="13">
        <f t="shared" si="919"/>
        <v>0</v>
      </c>
      <c r="BC1237" s="14">
        <f t="shared" si="920"/>
        <v>0</v>
      </c>
      <c r="BD1237" s="13">
        <f t="shared" si="921"/>
        <v>0</v>
      </c>
      <c r="BE1237" s="14">
        <f t="shared" si="922"/>
        <v>0</v>
      </c>
      <c r="BF1237" s="13">
        <f t="shared" si="923"/>
        <v>0</v>
      </c>
      <c r="BG1237" s="14"/>
      <c r="BH1237" s="13">
        <f t="shared" si="924"/>
        <v>0</v>
      </c>
      <c r="BI1237" s="14">
        <f t="shared" si="925"/>
        <v>0</v>
      </c>
      <c r="BJ1237" s="13">
        <f t="shared" si="926"/>
        <v>0</v>
      </c>
      <c r="BK1237" s="14">
        <f t="shared" si="927"/>
        <v>0</v>
      </c>
      <c r="BL1237" s="13">
        <f t="shared" si="928"/>
        <v>0</v>
      </c>
    </row>
    <row r="1238" spans="1:64" x14ac:dyDescent="0.25">
      <c r="A1238" s="23">
        <f t="shared" si="929"/>
        <v>24.670416666666231</v>
      </c>
      <c r="B1238" s="8"/>
      <c r="C1238" s="10" t="s">
        <v>67</v>
      </c>
      <c r="D1238" s="10"/>
      <c r="E1238" s="10" t="s">
        <v>67</v>
      </c>
      <c r="G1238" s="10" t="s">
        <v>67</v>
      </c>
      <c r="H1238" s="10" t="s">
        <v>67</v>
      </c>
      <c r="I1238" s="10" t="s">
        <v>67</v>
      </c>
      <c r="J1238" t="s">
        <v>65</v>
      </c>
      <c r="L1238" s="13">
        <f t="shared" si="884"/>
        <v>0</v>
      </c>
      <c r="M1238" s="14">
        <f t="shared" si="898"/>
        <v>0</v>
      </c>
      <c r="N1238" s="13">
        <f t="shared" si="885"/>
        <v>0</v>
      </c>
      <c r="O1238" s="14">
        <f t="shared" si="899"/>
        <v>0</v>
      </c>
      <c r="P1238" s="13">
        <f t="shared" si="886"/>
        <v>1.9999999999999574E-2</v>
      </c>
      <c r="Q1238" s="14"/>
      <c r="R1238" s="13">
        <f t="shared" si="887"/>
        <v>0</v>
      </c>
      <c r="S1238" s="14">
        <f t="shared" si="900"/>
        <v>0</v>
      </c>
      <c r="T1238" s="13">
        <f t="shared" si="888"/>
        <v>0</v>
      </c>
      <c r="U1238" s="14">
        <f t="shared" si="901"/>
        <v>0</v>
      </c>
      <c r="V1238" s="13">
        <f t="shared" si="889"/>
        <v>0</v>
      </c>
      <c r="W1238" s="14"/>
      <c r="X1238" s="13">
        <f t="shared" si="890"/>
        <v>0</v>
      </c>
      <c r="Y1238" s="14">
        <f t="shared" si="902"/>
        <v>0</v>
      </c>
      <c r="Z1238" s="13">
        <f t="shared" si="891"/>
        <v>0</v>
      </c>
      <c r="AA1238" s="14">
        <f t="shared" si="903"/>
        <v>0</v>
      </c>
      <c r="AB1238" s="13">
        <f t="shared" si="892"/>
        <v>1.9999999999999574E-2</v>
      </c>
      <c r="AC1238" s="14"/>
      <c r="AD1238" s="13">
        <f t="shared" si="893"/>
        <v>0</v>
      </c>
      <c r="AE1238" s="14">
        <f t="shared" si="904"/>
        <v>0</v>
      </c>
      <c r="AF1238" s="13">
        <f t="shared" si="894"/>
        <v>0</v>
      </c>
      <c r="AG1238" s="14">
        <f t="shared" si="905"/>
        <v>0</v>
      </c>
      <c r="AH1238" s="13">
        <f t="shared" si="895"/>
        <v>0</v>
      </c>
      <c r="AI1238" s="14"/>
      <c r="AJ1238" s="13">
        <f t="shared" si="896"/>
        <v>0</v>
      </c>
      <c r="AK1238" s="14">
        <f t="shared" si="906"/>
        <v>0</v>
      </c>
      <c r="AL1238" s="13">
        <f t="shared" si="897"/>
        <v>0</v>
      </c>
      <c r="AM1238" s="14">
        <f t="shared" si="907"/>
        <v>0</v>
      </c>
      <c r="AN1238" s="13">
        <f t="shared" si="908"/>
        <v>1.9999999999999574E-2</v>
      </c>
      <c r="AO1238" s="14"/>
      <c r="AP1238" s="13">
        <f t="shared" si="909"/>
        <v>0</v>
      </c>
      <c r="AQ1238" s="14">
        <f t="shared" si="910"/>
        <v>0</v>
      </c>
      <c r="AR1238" s="13">
        <f t="shared" si="911"/>
        <v>0</v>
      </c>
      <c r="AS1238" s="14">
        <f t="shared" si="912"/>
        <v>0</v>
      </c>
      <c r="AT1238" s="13">
        <f t="shared" si="913"/>
        <v>1.9999999999999574E-2</v>
      </c>
      <c r="AU1238" s="14"/>
      <c r="AV1238" s="13">
        <f t="shared" si="914"/>
        <v>0</v>
      </c>
      <c r="AW1238" s="14">
        <f t="shared" si="915"/>
        <v>0</v>
      </c>
      <c r="AX1238" s="13">
        <f t="shared" si="916"/>
        <v>0</v>
      </c>
      <c r="AY1238" s="14">
        <f t="shared" si="917"/>
        <v>0</v>
      </c>
      <c r="AZ1238" s="13">
        <f t="shared" si="918"/>
        <v>0</v>
      </c>
      <c r="BA1238" s="14"/>
      <c r="BB1238" s="13">
        <f t="shared" si="919"/>
        <v>0</v>
      </c>
      <c r="BC1238" s="14">
        <f t="shared" si="920"/>
        <v>0</v>
      </c>
      <c r="BD1238" s="13">
        <f t="shared" si="921"/>
        <v>0</v>
      </c>
      <c r="BE1238" s="14">
        <f t="shared" si="922"/>
        <v>0</v>
      </c>
      <c r="BF1238" s="13">
        <f t="shared" si="923"/>
        <v>0</v>
      </c>
      <c r="BG1238" s="14"/>
      <c r="BH1238" s="13">
        <f t="shared" si="924"/>
        <v>0</v>
      </c>
      <c r="BI1238" s="14">
        <f t="shared" si="925"/>
        <v>0</v>
      </c>
      <c r="BJ1238" s="13">
        <f t="shared" si="926"/>
        <v>0</v>
      </c>
      <c r="BK1238" s="14">
        <f t="shared" si="927"/>
        <v>0</v>
      </c>
      <c r="BL1238" s="13">
        <f t="shared" si="928"/>
        <v>0</v>
      </c>
    </row>
    <row r="1239" spans="1:64" x14ac:dyDescent="0.25">
      <c r="A1239" s="23">
        <f t="shared" si="929"/>
        <v>24.690416666666231</v>
      </c>
      <c r="B1239" s="8" t="s">
        <v>84</v>
      </c>
      <c r="C1239" s="10" t="s">
        <v>67</v>
      </c>
      <c r="D1239" s="10"/>
      <c r="E1239" s="10" t="s">
        <v>67</v>
      </c>
      <c r="F1239" s="11"/>
      <c r="G1239" s="10" t="s">
        <v>67</v>
      </c>
      <c r="H1239" s="10" t="s">
        <v>67</v>
      </c>
      <c r="I1239" s="10" t="s">
        <v>67</v>
      </c>
      <c r="J1239" t="s">
        <v>65</v>
      </c>
      <c r="K1239" s="10" t="s">
        <v>67</v>
      </c>
      <c r="L1239" s="13">
        <f t="shared" si="884"/>
        <v>0</v>
      </c>
      <c r="M1239" s="14">
        <f t="shared" si="898"/>
        <v>0</v>
      </c>
      <c r="N1239" s="13">
        <f t="shared" si="885"/>
        <v>0</v>
      </c>
      <c r="O1239" s="14">
        <f t="shared" si="899"/>
        <v>0</v>
      </c>
      <c r="P1239" s="13">
        <f t="shared" si="886"/>
        <v>1.9999999999999574E-2</v>
      </c>
      <c r="Q1239" s="14"/>
      <c r="R1239" s="13">
        <f t="shared" si="887"/>
        <v>0</v>
      </c>
      <c r="S1239" s="14">
        <f t="shared" si="900"/>
        <v>0</v>
      </c>
      <c r="T1239" s="13">
        <f t="shared" si="888"/>
        <v>0</v>
      </c>
      <c r="U1239" s="14">
        <f t="shared" si="901"/>
        <v>0</v>
      </c>
      <c r="V1239" s="13">
        <f t="shared" si="889"/>
        <v>0</v>
      </c>
      <c r="W1239" s="14"/>
      <c r="X1239" s="13">
        <f t="shared" si="890"/>
        <v>0</v>
      </c>
      <c r="Y1239" s="14">
        <f t="shared" si="902"/>
        <v>0</v>
      </c>
      <c r="Z1239" s="13">
        <f t="shared" si="891"/>
        <v>0</v>
      </c>
      <c r="AA1239" s="14">
        <f t="shared" si="903"/>
        <v>0</v>
      </c>
      <c r="AB1239" s="13">
        <f t="shared" si="892"/>
        <v>1.9999999999999574E-2</v>
      </c>
      <c r="AC1239" s="14"/>
      <c r="AD1239" s="13">
        <f t="shared" si="893"/>
        <v>0</v>
      </c>
      <c r="AE1239" s="14">
        <f t="shared" si="904"/>
        <v>0</v>
      </c>
      <c r="AF1239" s="13">
        <f t="shared" si="894"/>
        <v>0</v>
      </c>
      <c r="AG1239" s="14">
        <f t="shared" si="905"/>
        <v>0</v>
      </c>
      <c r="AH1239" s="13">
        <f t="shared" si="895"/>
        <v>0</v>
      </c>
      <c r="AI1239" s="14"/>
      <c r="AJ1239" s="13">
        <f t="shared" si="896"/>
        <v>0</v>
      </c>
      <c r="AK1239" s="14">
        <f t="shared" si="906"/>
        <v>0</v>
      </c>
      <c r="AL1239" s="13">
        <f t="shared" si="897"/>
        <v>0</v>
      </c>
      <c r="AM1239" s="14">
        <f t="shared" si="907"/>
        <v>0</v>
      </c>
      <c r="AN1239" s="13">
        <f t="shared" si="908"/>
        <v>1.9999999999999574E-2</v>
      </c>
      <c r="AO1239" s="14"/>
      <c r="AP1239" s="13">
        <f t="shared" si="909"/>
        <v>0</v>
      </c>
      <c r="AQ1239" s="14">
        <f t="shared" si="910"/>
        <v>0</v>
      </c>
      <c r="AR1239" s="13">
        <f t="shared" si="911"/>
        <v>0</v>
      </c>
      <c r="AS1239" s="14">
        <f t="shared" si="912"/>
        <v>0</v>
      </c>
      <c r="AT1239" s="13">
        <f t="shared" si="913"/>
        <v>1.9999999999999574E-2</v>
      </c>
      <c r="AU1239" s="14"/>
      <c r="AV1239" s="13">
        <f t="shared" si="914"/>
        <v>0</v>
      </c>
      <c r="AW1239" s="14">
        <f t="shared" si="915"/>
        <v>0</v>
      </c>
      <c r="AX1239" s="13">
        <f t="shared" si="916"/>
        <v>0</v>
      </c>
      <c r="AY1239" s="14">
        <f t="shared" si="917"/>
        <v>0</v>
      </c>
      <c r="AZ1239" s="13">
        <f t="shared" si="918"/>
        <v>1.9999999999999574E-2</v>
      </c>
      <c r="BA1239" s="14"/>
      <c r="BB1239" s="13">
        <f t="shared" si="919"/>
        <v>0</v>
      </c>
      <c r="BC1239" s="14">
        <f t="shared" si="920"/>
        <v>0</v>
      </c>
      <c r="BD1239" s="13">
        <f t="shared" si="921"/>
        <v>0</v>
      </c>
      <c r="BE1239" s="14">
        <f t="shared" si="922"/>
        <v>0</v>
      </c>
      <c r="BF1239" s="13">
        <f t="shared" si="923"/>
        <v>0</v>
      </c>
      <c r="BG1239" s="14"/>
      <c r="BH1239" s="13">
        <f t="shared" si="924"/>
        <v>24.690416666666231</v>
      </c>
      <c r="BI1239" s="14">
        <f t="shared" si="925"/>
        <v>1</v>
      </c>
      <c r="BJ1239" s="13">
        <f t="shared" si="926"/>
        <v>0</v>
      </c>
      <c r="BK1239" s="14">
        <f t="shared" si="927"/>
        <v>0</v>
      </c>
      <c r="BL1239" s="13">
        <f t="shared" si="928"/>
        <v>1.9999999999999574E-2</v>
      </c>
    </row>
    <row r="1240" spans="1:64" x14ac:dyDescent="0.25">
      <c r="A1240" s="23">
        <f t="shared" si="929"/>
        <v>24.71041666666623</v>
      </c>
      <c r="B1240" s="8" t="s">
        <v>83</v>
      </c>
      <c r="C1240" s="10" t="s">
        <v>67</v>
      </c>
      <c r="D1240" s="10"/>
      <c r="E1240" s="10" t="s">
        <v>67</v>
      </c>
      <c r="G1240" s="10" t="s">
        <v>67</v>
      </c>
      <c r="H1240" t="s">
        <v>65</v>
      </c>
      <c r="I1240" s="10" t="s">
        <v>67</v>
      </c>
      <c r="J1240" s="11" t="s">
        <v>66</v>
      </c>
      <c r="K1240" s="10" t="s">
        <v>67</v>
      </c>
      <c r="L1240" s="13">
        <f t="shared" si="884"/>
        <v>0</v>
      </c>
      <c r="M1240" s="14">
        <f t="shared" si="898"/>
        <v>0</v>
      </c>
      <c r="N1240" s="13">
        <f t="shared" si="885"/>
        <v>0</v>
      </c>
      <c r="O1240" s="14">
        <f t="shared" si="899"/>
        <v>0</v>
      </c>
      <c r="P1240" s="13">
        <f t="shared" si="886"/>
        <v>1.9999999999999574E-2</v>
      </c>
      <c r="Q1240" s="14"/>
      <c r="R1240" s="13">
        <f t="shared" si="887"/>
        <v>0</v>
      </c>
      <c r="S1240" s="14">
        <f t="shared" si="900"/>
        <v>0</v>
      </c>
      <c r="T1240" s="13">
        <f t="shared" si="888"/>
        <v>0</v>
      </c>
      <c r="U1240" s="14">
        <f t="shared" si="901"/>
        <v>0</v>
      </c>
      <c r="V1240" s="13">
        <f t="shared" si="889"/>
        <v>0</v>
      </c>
      <c r="W1240" s="14"/>
      <c r="X1240" s="13">
        <f t="shared" si="890"/>
        <v>0</v>
      </c>
      <c r="Y1240" s="14">
        <f t="shared" si="902"/>
        <v>0</v>
      </c>
      <c r="Z1240" s="13">
        <f t="shared" si="891"/>
        <v>0</v>
      </c>
      <c r="AA1240" s="14">
        <f t="shared" si="903"/>
        <v>0</v>
      </c>
      <c r="AB1240" s="13">
        <f t="shared" si="892"/>
        <v>1.9999999999999574E-2</v>
      </c>
      <c r="AC1240" s="14"/>
      <c r="AD1240" s="13">
        <f t="shared" si="893"/>
        <v>0</v>
      </c>
      <c r="AE1240" s="14">
        <f t="shared" si="904"/>
        <v>0</v>
      </c>
      <c r="AF1240" s="13">
        <f t="shared" si="894"/>
        <v>0</v>
      </c>
      <c r="AG1240" s="14">
        <f t="shared" si="905"/>
        <v>0</v>
      </c>
      <c r="AH1240" s="13">
        <f t="shared" si="895"/>
        <v>0</v>
      </c>
      <c r="AI1240" s="14"/>
      <c r="AJ1240" s="13">
        <f t="shared" si="896"/>
        <v>0</v>
      </c>
      <c r="AK1240" s="14">
        <f t="shared" si="906"/>
        <v>0</v>
      </c>
      <c r="AL1240" s="13">
        <f t="shared" si="897"/>
        <v>0</v>
      </c>
      <c r="AM1240" s="14">
        <f t="shared" si="907"/>
        <v>0</v>
      </c>
      <c r="AN1240" s="13">
        <f t="shared" si="908"/>
        <v>1.9999999999999574E-2</v>
      </c>
      <c r="AO1240" s="14"/>
      <c r="AP1240" s="13">
        <f t="shared" si="909"/>
        <v>0</v>
      </c>
      <c r="AQ1240" s="14">
        <f t="shared" si="910"/>
        <v>0</v>
      </c>
      <c r="AR1240" s="13">
        <f t="shared" si="911"/>
        <v>0</v>
      </c>
      <c r="AS1240" s="14">
        <f t="shared" si="912"/>
        <v>0</v>
      </c>
      <c r="AT1240" s="13">
        <f t="shared" si="913"/>
        <v>0</v>
      </c>
      <c r="AU1240" s="14"/>
      <c r="AV1240" s="13">
        <f t="shared" si="914"/>
        <v>0</v>
      </c>
      <c r="AW1240" s="14">
        <f t="shared" si="915"/>
        <v>0</v>
      </c>
      <c r="AX1240" s="13">
        <f t="shared" si="916"/>
        <v>0</v>
      </c>
      <c r="AY1240" s="14">
        <f t="shared" si="917"/>
        <v>0</v>
      </c>
      <c r="AZ1240" s="13">
        <f t="shared" si="918"/>
        <v>1.9999999999999574E-2</v>
      </c>
      <c r="BA1240" s="14"/>
      <c r="BB1240" s="13">
        <f t="shared" si="919"/>
        <v>0</v>
      </c>
      <c r="BC1240" s="14">
        <f t="shared" si="920"/>
        <v>0</v>
      </c>
      <c r="BD1240" s="13">
        <f t="shared" si="921"/>
        <v>24.71041666666623</v>
      </c>
      <c r="BE1240" s="14">
        <f t="shared" si="922"/>
        <v>1</v>
      </c>
      <c r="BF1240" s="13">
        <f t="shared" si="923"/>
        <v>0</v>
      </c>
      <c r="BG1240" s="14"/>
      <c r="BH1240" s="13">
        <f t="shared" si="924"/>
        <v>0</v>
      </c>
      <c r="BI1240" s="14">
        <f t="shared" si="925"/>
        <v>0</v>
      </c>
      <c r="BJ1240" s="13">
        <f t="shared" si="926"/>
        <v>0</v>
      </c>
      <c r="BK1240" s="14">
        <f t="shared" si="927"/>
        <v>0</v>
      </c>
      <c r="BL1240" s="13">
        <f t="shared" si="928"/>
        <v>1.9999999999999574E-2</v>
      </c>
    </row>
    <row r="1241" spans="1:64" x14ac:dyDescent="0.25">
      <c r="A1241" s="23">
        <f t="shared" si="929"/>
        <v>24.73041666666623</v>
      </c>
      <c r="B1241" s="8"/>
      <c r="C1241" s="10" t="s">
        <v>67</v>
      </c>
      <c r="D1241" s="10"/>
      <c r="E1241" s="10" t="s">
        <v>67</v>
      </c>
      <c r="G1241" s="10" t="s">
        <v>67</v>
      </c>
      <c r="H1241" t="s">
        <v>65</v>
      </c>
      <c r="I1241" s="10" t="s">
        <v>67</v>
      </c>
      <c r="J1241" s="32"/>
      <c r="K1241" s="10" t="s">
        <v>67</v>
      </c>
      <c r="L1241" s="13">
        <f t="shared" si="884"/>
        <v>0</v>
      </c>
      <c r="M1241" s="14">
        <f t="shared" si="898"/>
        <v>0</v>
      </c>
      <c r="N1241" s="13">
        <f t="shared" si="885"/>
        <v>0</v>
      </c>
      <c r="O1241" s="14">
        <f t="shared" si="899"/>
        <v>0</v>
      </c>
      <c r="P1241" s="13">
        <f t="shared" si="886"/>
        <v>1.9999999999999574E-2</v>
      </c>
      <c r="Q1241" s="14"/>
      <c r="R1241" s="13">
        <f t="shared" si="887"/>
        <v>0</v>
      </c>
      <c r="S1241" s="14">
        <f t="shared" si="900"/>
        <v>0</v>
      </c>
      <c r="T1241" s="13">
        <f t="shared" si="888"/>
        <v>0</v>
      </c>
      <c r="U1241" s="14">
        <f t="shared" si="901"/>
        <v>0</v>
      </c>
      <c r="V1241" s="13">
        <f t="shared" si="889"/>
        <v>0</v>
      </c>
      <c r="W1241" s="14"/>
      <c r="X1241" s="13">
        <f t="shared" si="890"/>
        <v>0</v>
      </c>
      <c r="Y1241" s="14">
        <f t="shared" si="902"/>
        <v>0</v>
      </c>
      <c r="Z1241" s="13">
        <f t="shared" si="891"/>
        <v>0</v>
      </c>
      <c r="AA1241" s="14">
        <f t="shared" si="903"/>
        <v>0</v>
      </c>
      <c r="AB1241" s="13">
        <f t="shared" si="892"/>
        <v>1.9999999999999574E-2</v>
      </c>
      <c r="AC1241" s="14"/>
      <c r="AD1241" s="13">
        <f t="shared" si="893"/>
        <v>0</v>
      </c>
      <c r="AE1241" s="14">
        <f t="shared" si="904"/>
        <v>0</v>
      </c>
      <c r="AF1241" s="13">
        <f t="shared" si="894"/>
        <v>0</v>
      </c>
      <c r="AG1241" s="14">
        <f t="shared" si="905"/>
        <v>0</v>
      </c>
      <c r="AH1241" s="13">
        <f t="shared" si="895"/>
        <v>0</v>
      </c>
      <c r="AI1241" s="14"/>
      <c r="AJ1241" s="13">
        <f t="shared" si="896"/>
        <v>0</v>
      </c>
      <c r="AK1241" s="14">
        <f t="shared" si="906"/>
        <v>0</v>
      </c>
      <c r="AL1241" s="13">
        <f t="shared" si="897"/>
        <v>0</v>
      </c>
      <c r="AM1241" s="14">
        <f t="shared" si="907"/>
        <v>0</v>
      </c>
      <c r="AN1241" s="13">
        <f t="shared" si="908"/>
        <v>1.9999999999999574E-2</v>
      </c>
      <c r="AO1241" s="14"/>
      <c r="AP1241" s="13">
        <f t="shared" si="909"/>
        <v>0</v>
      </c>
      <c r="AQ1241" s="14">
        <f t="shared" si="910"/>
        <v>0</v>
      </c>
      <c r="AR1241" s="13">
        <f t="shared" si="911"/>
        <v>0</v>
      </c>
      <c r="AS1241" s="14">
        <f t="shared" si="912"/>
        <v>0</v>
      </c>
      <c r="AT1241" s="13">
        <f t="shared" si="913"/>
        <v>0</v>
      </c>
      <c r="AU1241" s="14"/>
      <c r="AV1241" s="13">
        <f t="shared" si="914"/>
        <v>0</v>
      </c>
      <c r="AW1241" s="14">
        <f t="shared" si="915"/>
        <v>0</v>
      </c>
      <c r="AX1241" s="13">
        <f t="shared" si="916"/>
        <v>0</v>
      </c>
      <c r="AY1241" s="14">
        <f t="shared" si="917"/>
        <v>0</v>
      </c>
      <c r="AZ1241" s="13">
        <f t="shared" si="918"/>
        <v>1.9999999999999574E-2</v>
      </c>
      <c r="BA1241" s="14"/>
      <c r="BB1241" s="13">
        <f t="shared" si="919"/>
        <v>0</v>
      </c>
      <c r="BC1241" s="14">
        <f t="shared" si="920"/>
        <v>0</v>
      </c>
      <c r="BD1241" s="13">
        <f t="shared" si="921"/>
        <v>0</v>
      </c>
      <c r="BE1241" s="14">
        <f t="shared" si="922"/>
        <v>0</v>
      </c>
      <c r="BF1241" s="13">
        <f t="shared" si="923"/>
        <v>0</v>
      </c>
      <c r="BG1241" s="14"/>
      <c r="BH1241" s="13">
        <f t="shared" si="924"/>
        <v>0</v>
      </c>
      <c r="BI1241" s="14">
        <f t="shared" si="925"/>
        <v>0</v>
      </c>
      <c r="BJ1241" s="13">
        <f t="shared" si="926"/>
        <v>0</v>
      </c>
      <c r="BK1241" s="14">
        <f t="shared" si="927"/>
        <v>0</v>
      </c>
      <c r="BL1241" s="13">
        <f t="shared" si="928"/>
        <v>1.9999999999999574E-2</v>
      </c>
    </row>
    <row r="1242" spans="1:64" x14ac:dyDescent="0.25">
      <c r="A1242" s="23">
        <f t="shared" si="929"/>
        <v>24.750416666666229</v>
      </c>
      <c r="B1242" s="8" t="s">
        <v>71</v>
      </c>
      <c r="C1242" s="10" t="s">
        <v>67</v>
      </c>
      <c r="D1242" s="10"/>
      <c r="E1242" s="10" t="s">
        <v>67</v>
      </c>
      <c r="F1242" s="10" t="s">
        <v>67</v>
      </c>
      <c r="G1242" s="10" t="s">
        <v>67</v>
      </c>
      <c r="H1242" t="s">
        <v>65</v>
      </c>
      <c r="I1242" s="10" t="s">
        <v>67</v>
      </c>
      <c r="J1242" s="32"/>
      <c r="K1242" s="10" t="s">
        <v>67</v>
      </c>
      <c r="L1242" s="13">
        <f t="shared" si="884"/>
        <v>0</v>
      </c>
      <c r="M1242" s="14">
        <f t="shared" si="898"/>
        <v>0</v>
      </c>
      <c r="N1242" s="13">
        <f t="shared" si="885"/>
        <v>0</v>
      </c>
      <c r="O1242" s="14">
        <f t="shared" si="899"/>
        <v>0</v>
      </c>
      <c r="P1242" s="13">
        <f t="shared" si="886"/>
        <v>1.9999999999999574E-2</v>
      </c>
      <c r="Q1242" s="14"/>
      <c r="R1242" s="13">
        <f t="shared" si="887"/>
        <v>0</v>
      </c>
      <c r="S1242" s="14">
        <f t="shared" si="900"/>
        <v>0</v>
      </c>
      <c r="T1242" s="13">
        <f t="shared" si="888"/>
        <v>0</v>
      </c>
      <c r="U1242" s="14">
        <f t="shared" si="901"/>
        <v>0</v>
      </c>
      <c r="V1242" s="13">
        <f t="shared" si="889"/>
        <v>0</v>
      </c>
      <c r="W1242" s="14"/>
      <c r="X1242" s="13">
        <f t="shared" si="890"/>
        <v>0</v>
      </c>
      <c r="Y1242" s="14">
        <f t="shared" si="902"/>
        <v>0</v>
      </c>
      <c r="Z1242" s="13">
        <f t="shared" si="891"/>
        <v>0</v>
      </c>
      <c r="AA1242" s="14">
        <f t="shared" si="903"/>
        <v>0</v>
      </c>
      <c r="AB1242" s="13">
        <f t="shared" si="892"/>
        <v>1.9999999999999574E-2</v>
      </c>
      <c r="AC1242" s="14"/>
      <c r="AD1242" s="13">
        <f t="shared" si="893"/>
        <v>24.750416666666229</v>
      </c>
      <c r="AE1242" s="14">
        <f t="shared" si="904"/>
        <v>1</v>
      </c>
      <c r="AF1242" s="13">
        <f t="shared" si="894"/>
        <v>0</v>
      </c>
      <c r="AG1242" s="14">
        <f t="shared" si="905"/>
        <v>0</v>
      </c>
      <c r="AH1242" s="13">
        <f t="shared" si="895"/>
        <v>1.9999999999999574E-2</v>
      </c>
      <c r="AI1242" s="14"/>
      <c r="AJ1242" s="13">
        <f t="shared" si="896"/>
        <v>0</v>
      </c>
      <c r="AK1242" s="14">
        <f t="shared" si="906"/>
        <v>0</v>
      </c>
      <c r="AL1242" s="13">
        <f t="shared" si="897"/>
        <v>0</v>
      </c>
      <c r="AM1242" s="14">
        <f t="shared" si="907"/>
        <v>0</v>
      </c>
      <c r="AN1242" s="13">
        <f t="shared" si="908"/>
        <v>1.9999999999999574E-2</v>
      </c>
      <c r="AO1242" s="14"/>
      <c r="AP1242" s="13">
        <f t="shared" si="909"/>
        <v>0</v>
      </c>
      <c r="AQ1242" s="14">
        <f t="shared" si="910"/>
        <v>0</v>
      </c>
      <c r="AR1242" s="13">
        <f t="shared" si="911"/>
        <v>0</v>
      </c>
      <c r="AS1242" s="14">
        <f t="shared" si="912"/>
        <v>0</v>
      </c>
      <c r="AT1242" s="13">
        <f t="shared" si="913"/>
        <v>0</v>
      </c>
      <c r="AU1242" s="14"/>
      <c r="AV1242" s="13">
        <f t="shared" si="914"/>
        <v>0</v>
      </c>
      <c r="AW1242" s="14">
        <f t="shared" si="915"/>
        <v>0</v>
      </c>
      <c r="AX1242" s="13">
        <f t="shared" si="916"/>
        <v>0</v>
      </c>
      <c r="AY1242" s="14">
        <f t="shared" si="917"/>
        <v>0</v>
      </c>
      <c r="AZ1242" s="13">
        <f t="shared" si="918"/>
        <v>1.9999999999999574E-2</v>
      </c>
      <c r="BA1242" s="14"/>
      <c r="BB1242" s="13">
        <f t="shared" si="919"/>
        <v>0</v>
      </c>
      <c r="BC1242" s="14">
        <f t="shared" si="920"/>
        <v>0</v>
      </c>
      <c r="BD1242" s="13">
        <f t="shared" si="921"/>
        <v>0</v>
      </c>
      <c r="BE1242" s="14">
        <f t="shared" si="922"/>
        <v>0</v>
      </c>
      <c r="BF1242" s="13">
        <f t="shared" si="923"/>
        <v>0</v>
      </c>
      <c r="BG1242" s="14"/>
      <c r="BH1242" s="13">
        <f t="shared" si="924"/>
        <v>0</v>
      </c>
      <c r="BI1242" s="14">
        <f t="shared" si="925"/>
        <v>0</v>
      </c>
      <c r="BJ1242" s="13">
        <f t="shared" si="926"/>
        <v>0</v>
      </c>
      <c r="BK1242" s="14">
        <f t="shared" si="927"/>
        <v>0</v>
      </c>
      <c r="BL1242" s="13">
        <f t="shared" si="928"/>
        <v>1.9999999999999574E-2</v>
      </c>
    </row>
    <row r="1243" spans="1:64" x14ac:dyDescent="0.25">
      <c r="A1243" s="23">
        <f t="shared" si="929"/>
        <v>24.770416666666229</v>
      </c>
      <c r="B1243" s="8"/>
      <c r="C1243" s="10" t="s">
        <v>67</v>
      </c>
      <c r="D1243" s="10"/>
      <c r="E1243" s="10" t="s">
        <v>67</v>
      </c>
      <c r="F1243" s="10" t="s">
        <v>67</v>
      </c>
      <c r="G1243" s="10" t="s">
        <v>67</v>
      </c>
      <c r="H1243" t="s">
        <v>65</v>
      </c>
      <c r="I1243" s="10" t="s">
        <v>67</v>
      </c>
      <c r="J1243" s="32"/>
      <c r="K1243" s="10" t="s">
        <v>67</v>
      </c>
      <c r="L1243" s="13">
        <f t="shared" si="884"/>
        <v>0</v>
      </c>
      <c r="M1243" s="14">
        <f t="shared" si="898"/>
        <v>0</v>
      </c>
      <c r="N1243" s="13">
        <f t="shared" si="885"/>
        <v>0</v>
      </c>
      <c r="O1243" s="14">
        <f t="shared" si="899"/>
        <v>0</v>
      </c>
      <c r="P1243" s="13">
        <f t="shared" si="886"/>
        <v>1.9999999999999574E-2</v>
      </c>
      <c r="Q1243" s="14"/>
      <c r="R1243" s="13">
        <f t="shared" si="887"/>
        <v>0</v>
      </c>
      <c r="S1243" s="14">
        <f t="shared" si="900"/>
        <v>0</v>
      </c>
      <c r="T1243" s="13">
        <f t="shared" si="888"/>
        <v>0</v>
      </c>
      <c r="U1243" s="14">
        <f t="shared" si="901"/>
        <v>0</v>
      </c>
      <c r="V1243" s="13">
        <f t="shared" si="889"/>
        <v>0</v>
      </c>
      <c r="W1243" s="14"/>
      <c r="X1243" s="13">
        <f t="shared" si="890"/>
        <v>0</v>
      </c>
      <c r="Y1243" s="14">
        <f t="shared" si="902"/>
        <v>0</v>
      </c>
      <c r="Z1243" s="13">
        <f t="shared" si="891"/>
        <v>0</v>
      </c>
      <c r="AA1243" s="14">
        <f t="shared" si="903"/>
        <v>0</v>
      </c>
      <c r="AB1243" s="13">
        <f t="shared" si="892"/>
        <v>1.9999999999999574E-2</v>
      </c>
      <c r="AC1243" s="14"/>
      <c r="AD1243" s="13">
        <f t="shared" si="893"/>
        <v>0</v>
      </c>
      <c r="AE1243" s="14">
        <f t="shared" si="904"/>
        <v>0</v>
      </c>
      <c r="AF1243" s="13">
        <f t="shared" si="894"/>
        <v>0</v>
      </c>
      <c r="AG1243" s="14">
        <f t="shared" si="905"/>
        <v>0</v>
      </c>
      <c r="AH1243" s="13">
        <f t="shared" si="895"/>
        <v>1.9999999999999574E-2</v>
      </c>
      <c r="AI1243" s="14"/>
      <c r="AJ1243" s="13">
        <f t="shared" si="896"/>
        <v>0</v>
      </c>
      <c r="AK1243" s="14">
        <f t="shared" si="906"/>
        <v>0</v>
      </c>
      <c r="AL1243" s="13">
        <f t="shared" si="897"/>
        <v>0</v>
      </c>
      <c r="AM1243" s="14">
        <f t="shared" si="907"/>
        <v>0</v>
      </c>
      <c r="AN1243" s="13">
        <f t="shared" si="908"/>
        <v>1.9999999999999574E-2</v>
      </c>
      <c r="AO1243" s="14"/>
      <c r="AP1243" s="13">
        <f t="shared" si="909"/>
        <v>0</v>
      </c>
      <c r="AQ1243" s="14">
        <f t="shared" si="910"/>
        <v>0</v>
      </c>
      <c r="AR1243" s="13">
        <f t="shared" si="911"/>
        <v>0</v>
      </c>
      <c r="AS1243" s="14">
        <f t="shared" si="912"/>
        <v>0</v>
      </c>
      <c r="AT1243" s="13">
        <f t="shared" si="913"/>
        <v>0</v>
      </c>
      <c r="AU1243" s="14"/>
      <c r="AV1243" s="13">
        <f t="shared" si="914"/>
        <v>0</v>
      </c>
      <c r="AW1243" s="14">
        <f t="shared" si="915"/>
        <v>0</v>
      </c>
      <c r="AX1243" s="13">
        <f t="shared" si="916"/>
        <v>0</v>
      </c>
      <c r="AY1243" s="14">
        <f t="shared" si="917"/>
        <v>0</v>
      </c>
      <c r="AZ1243" s="13">
        <f t="shared" si="918"/>
        <v>1.9999999999999574E-2</v>
      </c>
      <c r="BA1243" s="14"/>
      <c r="BB1243" s="13">
        <f t="shared" si="919"/>
        <v>0</v>
      </c>
      <c r="BC1243" s="14">
        <f t="shared" si="920"/>
        <v>0</v>
      </c>
      <c r="BD1243" s="13">
        <f t="shared" si="921"/>
        <v>0</v>
      </c>
      <c r="BE1243" s="14">
        <f t="shared" si="922"/>
        <v>0</v>
      </c>
      <c r="BF1243" s="13">
        <f t="shared" si="923"/>
        <v>0</v>
      </c>
      <c r="BG1243" s="14"/>
      <c r="BH1243" s="13">
        <f t="shared" si="924"/>
        <v>0</v>
      </c>
      <c r="BI1243" s="14">
        <f t="shared" si="925"/>
        <v>0</v>
      </c>
      <c r="BJ1243" s="13">
        <f t="shared" si="926"/>
        <v>0</v>
      </c>
      <c r="BK1243" s="14">
        <f t="shared" si="927"/>
        <v>0</v>
      </c>
      <c r="BL1243" s="13">
        <f t="shared" si="928"/>
        <v>1.9999999999999574E-2</v>
      </c>
    </row>
    <row r="1244" spans="1:64" x14ac:dyDescent="0.25">
      <c r="A1244" s="23">
        <f t="shared" si="929"/>
        <v>24.790416666666228</v>
      </c>
      <c r="B1244" s="8"/>
      <c r="C1244" s="10" t="s">
        <v>67</v>
      </c>
      <c r="D1244" s="10"/>
      <c r="E1244" s="10" t="s">
        <v>67</v>
      </c>
      <c r="F1244" s="10" t="s">
        <v>67</v>
      </c>
      <c r="G1244" s="10" t="s">
        <v>67</v>
      </c>
      <c r="H1244" t="s">
        <v>65</v>
      </c>
      <c r="I1244" s="10" t="s">
        <v>67</v>
      </c>
      <c r="J1244" s="32"/>
      <c r="K1244" s="10" t="s">
        <v>67</v>
      </c>
      <c r="L1244" s="13">
        <f t="shared" si="884"/>
        <v>0</v>
      </c>
      <c r="M1244" s="14">
        <f t="shared" si="898"/>
        <v>0</v>
      </c>
      <c r="N1244" s="13">
        <f t="shared" si="885"/>
        <v>0</v>
      </c>
      <c r="O1244" s="14">
        <f t="shared" si="899"/>
        <v>0</v>
      </c>
      <c r="P1244" s="13">
        <f t="shared" si="886"/>
        <v>1.9999999999999574E-2</v>
      </c>
      <c r="Q1244" s="14"/>
      <c r="R1244" s="13">
        <f t="shared" si="887"/>
        <v>0</v>
      </c>
      <c r="S1244" s="14">
        <f t="shared" si="900"/>
        <v>0</v>
      </c>
      <c r="T1244" s="13">
        <f t="shared" si="888"/>
        <v>0</v>
      </c>
      <c r="U1244" s="14">
        <f t="shared" si="901"/>
        <v>0</v>
      </c>
      <c r="V1244" s="13">
        <f t="shared" si="889"/>
        <v>0</v>
      </c>
      <c r="W1244" s="14"/>
      <c r="X1244" s="13">
        <f t="shared" si="890"/>
        <v>0</v>
      </c>
      <c r="Y1244" s="14">
        <f t="shared" si="902"/>
        <v>0</v>
      </c>
      <c r="Z1244" s="13">
        <f t="shared" si="891"/>
        <v>0</v>
      </c>
      <c r="AA1244" s="14">
        <f t="shared" si="903"/>
        <v>0</v>
      </c>
      <c r="AB1244" s="13">
        <f t="shared" si="892"/>
        <v>1.9999999999999574E-2</v>
      </c>
      <c r="AC1244" s="14"/>
      <c r="AD1244" s="13">
        <f t="shared" si="893"/>
        <v>0</v>
      </c>
      <c r="AE1244" s="14">
        <f t="shared" si="904"/>
        <v>0</v>
      </c>
      <c r="AF1244" s="13">
        <f t="shared" si="894"/>
        <v>0</v>
      </c>
      <c r="AG1244" s="14">
        <f t="shared" si="905"/>
        <v>0</v>
      </c>
      <c r="AH1244" s="13">
        <f t="shared" si="895"/>
        <v>1.9999999999999574E-2</v>
      </c>
      <c r="AI1244" s="14"/>
      <c r="AJ1244" s="13">
        <f t="shared" si="896"/>
        <v>0</v>
      </c>
      <c r="AK1244" s="14">
        <f t="shared" si="906"/>
        <v>0</v>
      </c>
      <c r="AL1244" s="13">
        <f t="shared" si="897"/>
        <v>0</v>
      </c>
      <c r="AM1244" s="14">
        <f t="shared" si="907"/>
        <v>0</v>
      </c>
      <c r="AN1244" s="13">
        <f t="shared" si="908"/>
        <v>1.9999999999999574E-2</v>
      </c>
      <c r="AO1244" s="14"/>
      <c r="AP1244" s="13">
        <f t="shared" si="909"/>
        <v>0</v>
      </c>
      <c r="AQ1244" s="14">
        <f t="shared" si="910"/>
        <v>0</v>
      </c>
      <c r="AR1244" s="13">
        <f t="shared" si="911"/>
        <v>0</v>
      </c>
      <c r="AS1244" s="14">
        <f t="shared" si="912"/>
        <v>0</v>
      </c>
      <c r="AT1244" s="13">
        <f t="shared" si="913"/>
        <v>0</v>
      </c>
      <c r="AU1244" s="14"/>
      <c r="AV1244" s="13">
        <f t="shared" si="914"/>
        <v>0</v>
      </c>
      <c r="AW1244" s="14">
        <f t="shared" si="915"/>
        <v>0</v>
      </c>
      <c r="AX1244" s="13">
        <f t="shared" si="916"/>
        <v>0</v>
      </c>
      <c r="AY1244" s="14">
        <f t="shared" si="917"/>
        <v>0</v>
      </c>
      <c r="AZ1244" s="13">
        <f t="shared" si="918"/>
        <v>1.9999999999999574E-2</v>
      </c>
      <c r="BA1244" s="14"/>
      <c r="BB1244" s="13">
        <f t="shared" si="919"/>
        <v>0</v>
      </c>
      <c r="BC1244" s="14">
        <f t="shared" si="920"/>
        <v>0</v>
      </c>
      <c r="BD1244" s="13">
        <f t="shared" si="921"/>
        <v>0</v>
      </c>
      <c r="BE1244" s="14">
        <f t="shared" si="922"/>
        <v>0</v>
      </c>
      <c r="BF1244" s="13">
        <f t="shared" si="923"/>
        <v>0</v>
      </c>
      <c r="BG1244" s="14"/>
      <c r="BH1244" s="13">
        <f t="shared" si="924"/>
        <v>0</v>
      </c>
      <c r="BI1244" s="14">
        <f t="shared" si="925"/>
        <v>0</v>
      </c>
      <c r="BJ1244" s="13">
        <f t="shared" si="926"/>
        <v>0</v>
      </c>
      <c r="BK1244" s="14">
        <f t="shared" si="927"/>
        <v>0</v>
      </c>
      <c r="BL1244" s="13">
        <f t="shared" si="928"/>
        <v>1.9999999999999574E-2</v>
      </c>
    </row>
    <row r="1245" spans="1:64" x14ac:dyDescent="0.25">
      <c r="A1245" s="23">
        <f t="shared" si="929"/>
        <v>24.810416666666228</v>
      </c>
      <c r="B1245" s="8" t="s">
        <v>70</v>
      </c>
      <c r="C1245" s="10" t="s">
        <v>67</v>
      </c>
      <c r="D1245" s="10" t="s">
        <v>67</v>
      </c>
      <c r="E1245" s="10" t="s">
        <v>67</v>
      </c>
      <c r="F1245" s="10" t="s">
        <v>67</v>
      </c>
      <c r="G1245" s="10" t="s">
        <v>67</v>
      </c>
      <c r="H1245" t="s">
        <v>65</v>
      </c>
      <c r="I1245" s="10" t="s">
        <v>67</v>
      </c>
      <c r="J1245" s="32"/>
      <c r="K1245" s="10" t="s">
        <v>67</v>
      </c>
      <c r="L1245" s="13">
        <f t="shared" si="884"/>
        <v>0</v>
      </c>
      <c r="M1245" s="14">
        <f t="shared" si="898"/>
        <v>0</v>
      </c>
      <c r="N1245" s="13">
        <f t="shared" si="885"/>
        <v>0</v>
      </c>
      <c r="O1245" s="14">
        <f t="shared" si="899"/>
        <v>0</v>
      </c>
      <c r="P1245" s="13">
        <f t="shared" si="886"/>
        <v>1.9999999999999574E-2</v>
      </c>
      <c r="Q1245" s="14"/>
      <c r="R1245" s="13">
        <f t="shared" si="887"/>
        <v>24.810416666666228</v>
      </c>
      <c r="S1245" s="14">
        <f t="shared" si="900"/>
        <v>1</v>
      </c>
      <c r="T1245" s="13">
        <f t="shared" si="888"/>
        <v>0</v>
      </c>
      <c r="U1245" s="14">
        <f t="shared" si="901"/>
        <v>0</v>
      </c>
      <c r="V1245" s="13">
        <f t="shared" si="889"/>
        <v>1.9999999999999574E-2</v>
      </c>
      <c r="W1245" s="14"/>
      <c r="X1245" s="13">
        <f t="shared" si="890"/>
        <v>0</v>
      </c>
      <c r="Y1245" s="14">
        <f t="shared" si="902"/>
        <v>0</v>
      </c>
      <c r="Z1245" s="13">
        <f t="shared" si="891"/>
        <v>0</v>
      </c>
      <c r="AA1245" s="14">
        <f t="shared" si="903"/>
        <v>0</v>
      </c>
      <c r="AB1245" s="13">
        <f t="shared" si="892"/>
        <v>1.9999999999999574E-2</v>
      </c>
      <c r="AC1245" s="14"/>
      <c r="AD1245" s="13">
        <f t="shared" si="893"/>
        <v>0</v>
      </c>
      <c r="AE1245" s="14">
        <f t="shared" si="904"/>
        <v>0</v>
      </c>
      <c r="AF1245" s="13">
        <f t="shared" si="894"/>
        <v>0</v>
      </c>
      <c r="AG1245" s="14">
        <f t="shared" si="905"/>
        <v>0</v>
      </c>
      <c r="AH1245" s="13">
        <f t="shared" si="895"/>
        <v>1.9999999999999574E-2</v>
      </c>
      <c r="AI1245" s="14"/>
      <c r="AJ1245" s="13">
        <f t="shared" si="896"/>
        <v>0</v>
      </c>
      <c r="AK1245" s="14">
        <f t="shared" si="906"/>
        <v>0</v>
      </c>
      <c r="AL1245" s="13">
        <f t="shared" si="897"/>
        <v>0</v>
      </c>
      <c r="AM1245" s="14">
        <f t="shared" si="907"/>
        <v>0</v>
      </c>
      <c r="AN1245" s="13">
        <f t="shared" si="908"/>
        <v>1.9999999999999574E-2</v>
      </c>
      <c r="AO1245" s="14"/>
      <c r="AP1245" s="13">
        <f t="shared" si="909"/>
        <v>0</v>
      </c>
      <c r="AQ1245" s="14">
        <f t="shared" si="910"/>
        <v>0</v>
      </c>
      <c r="AR1245" s="13">
        <f t="shared" si="911"/>
        <v>0</v>
      </c>
      <c r="AS1245" s="14">
        <f t="shared" si="912"/>
        <v>0</v>
      </c>
      <c r="AT1245" s="13">
        <f t="shared" si="913"/>
        <v>0</v>
      </c>
      <c r="AU1245" s="14"/>
      <c r="AV1245" s="13">
        <f t="shared" si="914"/>
        <v>0</v>
      </c>
      <c r="AW1245" s="14">
        <f t="shared" si="915"/>
        <v>0</v>
      </c>
      <c r="AX1245" s="13">
        <f t="shared" si="916"/>
        <v>0</v>
      </c>
      <c r="AY1245" s="14">
        <f t="shared" si="917"/>
        <v>0</v>
      </c>
      <c r="AZ1245" s="13">
        <f t="shared" si="918"/>
        <v>1.9999999999999574E-2</v>
      </c>
      <c r="BA1245" s="14"/>
      <c r="BB1245" s="13">
        <f t="shared" si="919"/>
        <v>0</v>
      </c>
      <c r="BC1245" s="14">
        <f t="shared" si="920"/>
        <v>0</v>
      </c>
      <c r="BD1245" s="13">
        <f t="shared" si="921"/>
        <v>0</v>
      </c>
      <c r="BE1245" s="14">
        <f t="shared" si="922"/>
        <v>0</v>
      </c>
      <c r="BF1245" s="13">
        <f t="shared" si="923"/>
        <v>0</v>
      </c>
      <c r="BG1245" s="14"/>
      <c r="BH1245" s="13">
        <f t="shared" si="924"/>
        <v>0</v>
      </c>
      <c r="BI1245" s="14">
        <f t="shared" si="925"/>
        <v>0</v>
      </c>
      <c r="BJ1245" s="13">
        <f t="shared" si="926"/>
        <v>0</v>
      </c>
      <c r="BK1245" s="14">
        <f t="shared" si="927"/>
        <v>0</v>
      </c>
      <c r="BL1245" s="13">
        <f t="shared" si="928"/>
        <v>1.9999999999999574E-2</v>
      </c>
    </row>
    <row r="1246" spans="1:64" x14ac:dyDescent="0.25">
      <c r="A1246" s="23">
        <f t="shared" si="929"/>
        <v>24.830416666666228</v>
      </c>
      <c r="B1246" s="8" t="s">
        <v>79</v>
      </c>
      <c r="C1246" s="10" t="s">
        <v>67</v>
      </c>
      <c r="D1246" s="10" t="s">
        <v>67</v>
      </c>
      <c r="E1246" s="10" t="s">
        <v>67</v>
      </c>
      <c r="F1246" s="10" t="s">
        <v>67</v>
      </c>
      <c r="G1246" t="s">
        <v>65</v>
      </c>
      <c r="H1246" s="11" t="s">
        <v>66</v>
      </c>
      <c r="I1246" s="10" t="s">
        <v>67</v>
      </c>
      <c r="J1246" s="32"/>
      <c r="K1246" s="10" t="s">
        <v>67</v>
      </c>
      <c r="L1246" s="13">
        <f t="shared" si="884"/>
        <v>0</v>
      </c>
      <c r="M1246" s="14">
        <f t="shared" si="898"/>
        <v>0</v>
      </c>
      <c r="N1246" s="13">
        <f t="shared" si="885"/>
        <v>0</v>
      </c>
      <c r="O1246" s="14">
        <f t="shared" si="899"/>
        <v>0</v>
      </c>
      <c r="P1246" s="13">
        <f t="shared" si="886"/>
        <v>1.9999999999999574E-2</v>
      </c>
      <c r="Q1246" s="14"/>
      <c r="R1246" s="13">
        <f t="shared" si="887"/>
        <v>0</v>
      </c>
      <c r="S1246" s="14">
        <f t="shared" si="900"/>
        <v>0</v>
      </c>
      <c r="T1246" s="13">
        <f t="shared" si="888"/>
        <v>0</v>
      </c>
      <c r="U1246" s="14">
        <f t="shared" si="901"/>
        <v>0</v>
      </c>
      <c r="V1246" s="13">
        <f t="shared" si="889"/>
        <v>1.9999999999999574E-2</v>
      </c>
      <c r="W1246" s="14"/>
      <c r="X1246" s="13">
        <f t="shared" si="890"/>
        <v>0</v>
      </c>
      <c r="Y1246" s="14">
        <f t="shared" si="902"/>
        <v>0</v>
      </c>
      <c r="Z1246" s="13">
        <f t="shared" si="891"/>
        <v>0</v>
      </c>
      <c r="AA1246" s="14">
        <f t="shared" si="903"/>
        <v>0</v>
      </c>
      <c r="AB1246" s="13">
        <f t="shared" si="892"/>
        <v>1.9999999999999574E-2</v>
      </c>
      <c r="AC1246" s="14"/>
      <c r="AD1246" s="13">
        <f t="shared" si="893"/>
        <v>0</v>
      </c>
      <c r="AE1246" s="14">
        <f t="shared" si="904"/>
        <v>0</v>
      </c>
      <c r="AF1246" s="13">
        <f t="shared" si="894"/>
        <v>0</v>
      </c>
      <c r="AG1246" s="14">
        <f t="shared" si="905"/>
        <v>0</v>
      </c>
      <c r="AH1246" s="13">
        <f t="shared" si="895"/>
        <v>1.9999999999999574E-2</v>
      </c>
      <c r="AI1246" s="14"/>
      <c r="AJ1246" s="13">
        <f t="shared" si="896"/>
        <v>0</v>
      </c>
      <c r="AK1246" s="14">
        <f t="shared" si="906"/>
        <v>0</v>
      </c>
      <c r="AL1246" s="13">
        <f t="shared" si="897"/>
        <v>0</v>
      </c>
      <c r="AM1246" s="14">
        <f t="shared" si="907"/>
        <v>0</v>
      </c>
      <c r="AN1246" s="13">
        <f t="shared" si="908"/>
        <v>0</v>
      </c>
      <c r="AO1246" s="14"/>
      <c r="AP1246" s="13">
        <f t="shared" si="909"/>
        <v>0</v>
      </c>
      <c r="AQ1246" s="14">
        <f t="shared" si="910"/>
        <v>0</v>
      </c>
      <c r="AR1246" s="13">
        <f t="shared" si="911"/>
        <v>24.830416666666228</v>
      </c>
      <c r="AS1246" s="14">
        <f t="shared" si="912"/>
        <v>1</v>
      </c>
      <c r="AT1246" s="13">
        <f t="shared" si="913"/>
        <v>0</v>
      </c>
      <c r="AU1246" s="14"/>
      <c r="AV1246" s="13">
        <f t="shared" si="914"/>
        <v>0</v>
      </c>
      <c r="AW1246" s="14">
        <f t="shared" si="915"/>
        <v>0</v>
      </c>
      <c r="AX1246" s="13">
        <f t="shared" si="916"/>
        <v>0</v>
      </c>
      <c r="AY1246" s="14">
        <f t="shared" si="917"/>
        <v>0</v>
      </c>
      <c r="AZ1246" s="13">
        <f t="shared" si="918"/>
        <v>1.9999999999999574E-2</v>
      </c>
      <c r="BA1246" s="14"/>
      <c r="BB1246" s="13">
        <f t="shared" si="919"/>
        <v>0</v>
      </c>
      <c r="BC1246" s="14">
        <f t="shared" si="920"/>
        <v>0</v>
      </c>
      <c r="BD1246" s="13">
        <f t="shared" si="921"/>
        <v>0</v>
      </c>
      <c r="BE1246" s="14">
        <f t="shared" si="922"/>
        <v>0</v>
      </c>
      <c r="BF1246" s="13">
        <f t="shared" si="923"/>
        <v>0</v>
      </c>
      <c r="BG1246" s="14"/>
      <c r="BH1246" s="13">
        <f t="shared" si="924"/>
        <v>0</v>
      </c>
      <c r="BI1246" s="14">
        <f t="shared" si="925"/>
        <v>0</v>
      </c>
      <c r="BJ1246" s="13">
        <f t="shared" si="926"/>
        <v>0</v>
      </c>
      <c r="BK1246" s="14">
        <f t="shared" si="927"/>
        <v>0</v>
      </c>
      <c r="BL1246" s="13">
        <f t="shared" si="928"/>
        <v>1.9999999999999574E-2</v>
      </c>
    </row>
    <row r="1247" spans="1:64" x14ac:dyDescent="0.25">
      <c r="A1247" s="23">
        <f t="shared" si="929"/>
        <v>24.850416666666227</v>
      </c>
      <c r="B1247" s="8"/>
      <c r="C1247" s="10" t="s">
        <v>67</v>
      </c>
      <c r="D1247" s="10" t="s">
        <v>67</v>
      </c>
      <c r="E1247" s="10" t="s">
        <v>67</v>
      </c>
      <c r="F1247" s="10" t="s">
        <v>67</v>
      </c>
      <c r="G1247" t="s">
        <v>65</v>
      </c>
      <c r="H1247" s="10"/>
      <c r="I1247" s="10" t="s">
        <v>67</v>
      </c>
      <c r="J1247" s="32"/>
      <c r="K1247" s="10" t="s">
        <v>67</v>
      </c>
      <c r="L1247" s="13">
        <f t="shared" si="884"/>
        <v>0</v>
      </c>
      <c r="M1247" s="14">
        <f t="shared" si="898"/>
        <v>0</v>
      </c>
      <c r="N1247" s="13">
        <f t="shared" si="885"/>
        <v>0</v>
      </c>
      <c r="O1247" s="14">
        <f t="shared" si="899"/>
        <v>0</v>
      </c>
      <c r="P1247" s="13">
        <f t="shared" si="886"/>
        <v>1.9999999999999574E-2</v>
      </c>
      <c r="Q1247" s="14"/>
      <c r="R1247" s="13">
        <f t="shared" si="887"/>
        <v>0</v>
      </c>
      <c r="S1247" s="14">
        <f t="shared" si="900"/>
        <v>0</v>
      </c>
      <c r="T1247" s="13">
        <f t="shared" si="888"/>
        <v>0</v>
      </c>
      <c r="U1247" s="14">
        <f t="shared" si="901"/>
        <v>0</v>
      </c>
      <c r="V1247" s="13">
        <f t="shared" si="889"/>
        <v>1.9999999999999574E-2</v>
      </c>
      <c r="W1247" s="14"/>
      <c r="X1247" s="13">
        <f t="shared" si="890"/>
        <v>0</v>
      </c>
      <c r="Y1247" s="14">
        <f t="shared" si="902"/>
        <v>0</v>
      </c>
      <c r="Z1247" s="13">
        <f t="shared" si="891"/>
        <v>0</v>
      </c>
      <c r="AA1247" s="14">
        <f t="shared" si="903"/>
        <v>0</v>
      </c>
      <c r="AB1247" s="13">
        <f t="shared" si="892"/>
        <v>1.9999999999999574E-2</v>
      </c>
      <c r="AC1247" s="14"/>
      <c r="AD1247" s="13">
        <f t="shared" si="893"/>
        <v>0</v>
      </c>
      <c r="AE1247" s="14">
        <f t="shared" si="904"/>
        <v>0</v>
      </c>
      <c r="AF1247" s="13">
        <f t="shared" si="894"/>
        <v>0</v>
      </c>
      <c r="AG1247" s="14">
        <f t="shared" si="905"/>
        <v>0</v>
      </c>
      <c r="AH1247" s="13">
        <f t="shared" si="895"/>
        <v>1.9999999999999574E-2</v>
      </c>
      <c r="AI1247" s="14"/>
      <c r="AJ1247" s="13">
        <f t="shared" si="896"/>
        <v>0</v>
      </c>
      <c r="AK1247" s="14">
        <f t="shared" si="906"/>
        <v>0</v>
      </c>
      <c r="AL1247" s="13">
        <f t="shared" si="897"/>
        <v>0</v>
      </c>
      <c r="AM1247" s="14">
        <f t="shared" si="907"/>
        <v>0</v>
      </c>
      <c r="AN1247" s="13">
        <f t="shared" si="908"/>
        <v>0</v>
      </c>
      <c r="AO1247" s="14"/>
      <c r="AP1247" s="13">
        <f t="shared" si="909"/>
        <v>0</v>
      </c>
      <c r="AQ1247" s="14">
        <f t="shared" si="910"/>
        <v>0</v>
      </c>
      <c r="AR1247" s="13">
        <f t="shared" si="911"/>
        <v>0</v>
      </c>
      <c r="AS1247" s="14">
        <f t="shared" si="912"/>
        <v>0</v>
      </c>
      <c r="AT1247" s="13">
        <f t="shared" si="913"/>
        <v>0</v>
      </c>
      <c r="AU1247" s="14"/>
      <c r="AV1247" s="13">
        <f t="shared" si="914"/>
        <v>0</v>
      </c>
      <c r="AW1247" s="14">
        <f t="shared" si="915"/>
        <v>0</v>
      </c>
      <c r="AX1247" s="13">
        <f t="shared" si="916"/>
        <v>0</v>
      </c>
      <c r="AY1247" s="14">
        <f t="shared" si="917"/>
        <v>0</v>
      </c>
      <c r="AZ1247" s="13">
        <f t="shared" si="918"/>
        <v>1.9999999999999574E-2</v>
      </c>
      <c r="BA1247" s="14"/>
      <c r="BB1247" s="13">
        <f t="shared" si="919"/>
        <v>0</v>
      </c>
      <c r="BC1247" s="14">
        <f t="shared" si="920"/>
        <v>0</v>
      </c>
      <c r="BD1247" s="13">
        <f t="shared" si="921"/>
        <v>0</v>
      </c>
      <c r="BE1247" s="14">
        <f t="shared" si="922"/>
        <v>0</v>
      </c>
      <c r="BF1247" s="13">
        <f t="shared" si="923"/>
        <v>0</v>
      </c>
      <c r="BG1247" s="14"/>
      <c r="BH1247" s="13">
        <f t="shared" si="924"/>
        <v>0</v>
      </c>
      <c r="BI1247" s="14">
        <f t="shared" si="925"/>
        <v>0</v>
      </c>
      <c r="BJ1247" s="13">
        <f t="shared" si="926"/>
        <v>0</v>
      </c>
      <c r="BK1247" s="14">
        <f t="shared" si="927"/>
        <v>0</v>
      </c>
      <c r="BL1247" s="13">
        <f t="shared" si="928"/>
        <v>1.9999999999999574E-2</v>
      </c>
    </row>
    <row r="1248" spans="1:64" x14ac:dyDescent="0.25">
      <c r="A1248" s="23">
        <f t="shared" si="929"/>
        <v>24.870416666666227</v>
      </c>
      <c r="B1248" s="8"/>
      <c r="C1248" s="10" t="s">
        <v>67</v>
      </c>
      <c r="D1248" s="10" t="s">
        <v>67</v>
      </c>
      <c r="E1248" s="10" t="s">
        <v>67</v>
      </c>
      <c r="F1248" s="10" t="s">
        <v>67</v>
      </c>
      <c r="G1248" t="s">
        <v>65</v>
      </c>
      <c r="H1248" s="10"/>
      <c r="I1248" s="10" t="s">
        <v>67</v>
      </c>
      <c r="J1248" s="32"/>
      <c r="K1248" s="10" t="s">
        <v>67</v>
      </c>
      <c r="L1248" s="13">
        <f t="shared" si="884"/>
        <v>0</v>
      </c>
      <c r="M1248" s="14">
        <f t="shared" si="898"/>
        <v>0</v>
      </c>
      <c r="N1248" s="13">
        <f t="shared" si="885"/>
        <v>0</v>
      </c>
      <c r="O1248" s="14">
        <f t="shared" si="899"/>
        <v>0</v>
      </c>
      <c r="P1248" s="13">
        <f t="shared" si="886"/>
        <v>1.9999999999999574E-2</v>
      </c>
      <c r="Q1248" s="14"/>
      <c r="R1248" s="13">
        <f t="shared" si="887"/>
        <v>0</v>
      </c>
      <c r="S1248" s="14">
        <f t="shared" si="900"/>
        <v>0</v>
      </c>
      <c r="T1248" s="13">
        <f t="shared" si="888"/>
        <v>0</v>
      </c>
      <c r="U1248" s="14">
        <f t="shared" si="901"/>
        <v>0</v>
      </c>
      <c r="V1248" s="13">
        <f t="shared" si="889"/>
        <v>1.9999999999999574E-2</v>
      </c>
      <c r="W1248" s="14"/>
      <c r="X1248" s="13">
        <f t="shared" si="890"/>
        <v>0</v>
      </c>
      <c r="Y1248" s="14">
        <f t="shared" si="902"/>
        <v>0</v>
      </c>
      <c r="Z1248" s="13">
        <f t="shared" si="891"/>
        <v>0</v>
      </c>
      <c r="AA1248" s="14">
        <f t="shared" si="903"/>
        <v>0</v>
      </c>
      <c r="AB1248" s="13">
        <f t="shared" si="892"/>
        <v>1.9999999999999574E-2</v>
      </c>
      <c r="AC1248" s="14"/>
      <c r="AD1248" s="13">
        <f t="shared" si="893"/>
        <v>0</v>
      </c>
      <c r="AE1248" s="14">
        <f t="shared" si="904"/>
        <v>0</v>
      </c>
      <c r="AF1248" s="13">
        <f t="shared" si="894"/>
        <v>0</v>
      </c>
      <c r="AG1248" s="14">
        <f t="shared" si="905"/>
        <v>0</v>
      </c>
      <c r="AH1248" s="13">
        <f t="shared" si="895"/>
        <v>1.9999999999999574E-2</v>
      </c>
      <c r="AI1248" s="14"/>
      <c r="AJ1248" s="13">
        <f t="shared" si="896"/>
        <v>0</v>
      </c>
      <c r="AK1248" s="14">
        <f t="shared" si="906"/>
        <v>0</v>
      </c>
      <c r="AL1248" s="13">
        <f t="shared" si="897"/>
        <v>0</v>
      </c>
      <c r="AM1248" s="14">
        <f t="shared" si="907"/>
        <v>0</v>
      </c>
      <c r="AN1248" s="13">
        <f t="shared" si="908"/>
        <v>0</v>
      </c>
      <c r="AO1248" s="14"/>
      <c r="AP1248" s="13">
        <f t="shared" si="909"/>
        <v>0</v>
      </c>
      <c r="AQ1248" s="14">
        <f t="shared" si="910"/>
        <v>0</v>
      </c>
      <c r="AR1248" s="13">
        <f t="shared" si="911"/>
        <v>0</v>
      </c>
      <c r="AS1248" s="14">
        <f t="shared" si="912"/>
        <v>0</v>
      </c>
      <c r="AT1248" s="13">
        <f t="shared" si="913"/>
        <v>0</v>
      </c>
      <c r="AU1248" s="14"/>
      <c r="AV1248" s="13">
        <f t="shared" si="914"/>
        <v>0</v>
      </c>
      <c r="AW1248" s="14">
        <f t="shared" si="915"/>
        <v>0</v>
      </c>
      <c r="AX1248" s="13">
        <f t="shared" si="916"/>
        <v>0</v>
      </c>
      <c r="AY1248" s="14">
        <f t="shared" si="917"/>
        <v>0</v>
      </c>
      <c r="AZ1248" s="13">
        <f t="shared" si="918"/>
        <v>1.9999999999999574E-2</v>
      </c>
      <c r="BA1248" s="14"/>
      <c r="BB1248" s="13">
        <f t="shared" si="919"/>
        <v>0</v>
      </c>
      <c r="BC1248" s="14">
        <f t="shared" si="920"/>
        <v>0</v>
      </c>
      <c r="BD1248" s="13">
        <f t="shared" si="921"/>
        <v>0</v>
      </c>
      <c r="BE1248" s="14">
        <f t="shared" si="922"/>
        <v>0</v>
      </c>
      <c r="BF1248" s="13">
        <f t="shared" si="923"/>
        <v>0</v>
      </c>
      <c r="BG1248" s="14"/>
      <c r="BH1248" s="13">
        <f t="shared" si="924"/>
        <v>0</v>
      </c>
      <c r="BI1248" s="14">
        <f t="shared" si="925"/>
        <v>0</v>
      </c>
      <c r="BJ1248" s="13">
        <f t="shared" si="926"/>
        <v>0</v>
      </c>
      <c r="BK1248" s="14">
        <f t="shared" si="927"/>
        <v>0</v>
      </c>
      <c r="BL1248" s="13">
        <f t="shared" si="928"/>
        <v>1.9999999999999574E-2</v>
      </c>
    </row>
    <row r="1249" spans="1:64" x14ac:dyDescent="0.25">
      <c r="A1249" s="23">
        <f t="shared" si="929"/>
        <v>24.890416666666226</v>
      </c>
      <c r="B1249" s="8" t="s">
        <v>82</v>
      </c>
      <c r="C1249" s="10" t="s">
        <v>67</v>
      </c>
      <c r="D1249" s="10" t="s">
        <v>67</v>
      </c>
      <c r="E1249" s="10" t="s">
        <v>67</v>
      </c>
      <c r="F1249" s="10" t="s">
        <v>67</v>
      </c>
      <c r="G1249" t="s">
        <v>65</v>
      </c>
      <c r="H1249" s="10"/>
      <c r="I1249" s="10" t="s">
        <v>67</v>
      </c>
      <c r="J1249" s="10" t="s">
        <v>67</v>
      </c>
      <c r="K1249" s="10" t="s">
        <v>67</v>
      </c>
      <c r="L1249" s="13">
        <f t="shared" si="884"/>
        <v>0</v>
      </c>
      <c r="M1249" s="14">
        <f t="shared" si="898"/>
        <v>0</v>
      </c>
      <c r="N1249" s="13">
        <f t="shared" si="885"/>
        <v>0</v>
      </c>
      <c r="O1249" s="14">
        <f t="shared" si="899"/>
        <v>0</v>
      </c>
      <c r="P1249" s="13">
        <f t="shared" si="886"/>
        <v>1.9999999999999574E-2</v>
      </c>
      <c r="Q1249" s="14"/>
      <c r="R1249" s="13">
        <f t="shared" si="887"/>
        <v>0</v>
      </c>
      <c r="S1249" s="14">
        <f t="shared" si="900"/>
        <v>0</v>
      </c>
      <c r="T1249" s="13">
        <f t="shared" si="888"/>
        <v>0</v>
      </c>
      <c r="U1249" s="14">
        <f t="shared" si="901"/>
        <v>0</v>
      </c>
      <c r="V1249" s="13">
        <f t="shared" si="889"/>
        <v>1.9999999999999574E-2</v>
      </c>
      <c r="W1249" s="14"/>
      <c r="X1249" s="13">
        <f t="shared" si="890"/>
        <v>0</v>
      </c>
      <c r="Y1249" s="14">
        <f t="shared" si="902"/>
        <v>0</v>
      </c>
      <c r="Z1249" s="13">
        <f t="shared" si="891"/>
        <v>0</v>
      </c>
      <c r="AA1249" s="14">
        <f t="shared" si="903"/>
        <v>0</v>
      </c>
      <c r="AB1249" s="13">
        <f t="shared" si="892"/>
        <v>1.9999999999999574E-2</v>
      </c>
      <c r="AC1249" s="14"/>
      <c r="AD1249" s="13">
        <f t="shared" si="893"/>
        <v>0</v>
      </c>
      <c r="AE1249" s="14">
        <f t="shared" si="904"/>
        <v>0</v>
      </c>
      <c r="AF1249" s="13">
        <f t="shared" si="894"/>
        <v>0</v>
      </c>
      <c r="AG1249" s="14">
        <f t="shared" si="905"/>
        <v>0</v>
      </c>
      <c r="AH1249" s="13">
        <f t="shared" si="895"/>
        <v>1.9999999999999574E-2</v>
      </c>
      <c r="AI1249" s="14"/>
      <c r="AJ1249" s="13">
        <f t="shared" si="896"/>
        <v>0</v>
      </c>
      <c r="AK1249" s="14">
        <f t="shared" si="906"/>
        <v>0</v>
      </c>
      <c r="AL1249" s="13">
        <f t="shared" si="897"/>
        <v>0</v>
      </c>
      <c r="AM1249" s="14">
        <f t="shared" si="907"/>
        <v>0</v>
      </c>
      <c r="AN1249" s="13">
        <f t="shared" si="908"/>
        <v>0</v>
      </c>
      <c r="AO1249" s="14"/>
      <c r="AP1249" s="13">
        <f t="shared" si="909"/>
        <v>0</v>
      </c>
      <c r="AQ1249" s="14">
        <f t="shared" si="910"/>
        <v>0</v>
      </c>
      <c r="AR1249" s="13">
        <f t="shared" si="911"/>
        <v>0</v>
      </c>
      <c r="AS1249" s="14">
        <f t="shared" si="912"/>
        <v>0</v>
      </c>
      <c r="AT1249" s="13">
        <f t="shared" si="913"/>
        <v>0</v>
      </c>
      <c r="AU1249" s="14"/>
      <c r="AV1249" s="13">
        <f t="shared" si="914"/>
        <v>0</v>
      </c>
      <c r="AW1249" s="14">
        <f t="shared" si="915"/>
        <v>0</v>
      </c>
      <c r="AX1249" s="13">
        <f t="shared" si="916"/>
        <v>0</v>
      </c>
      <c r="AY1249" s="14">
        <f t="shared" si="917"/>
        <v>0</v>
      </c>
      <c r="AZ1249" s="13">
        <f t="shared" si="918"/>
        <v>1.9999999999999574E-2</v>
      </c>
      <c r="BA1249" s="14"/>
      <c r="BB1249" s="13">
        <f t="shared" si="919"/>
        <v>24.890416666666226</v>
      </c>
      <c r="BC1249" s="14">
        <f t="shared" si="920"/>
        <v>1</v>
      </c>
      <c r="BD1249" s="13">
        <f t="shared" si="921"/>
        <v>0</v>
      </c>
      <c r="BE1249" s="14">
        <f t="shared" si="922"/>
        <v>0</v>
      </c>
      <c r="BF1249" s="13">
        <f t="shared" si="923"/>
        <v>1.9999999999999574E-2</v>
      </c>
      <c r="BG1249" s="14"/>
      <c r="BH1249" s="13">
        <f t="shared" si="924"/>
        <v>0</v>
      </c>
      <c r="BI1249" s="14">
        <f t="shared" si="925"/>
        <v>0</v>
      </c>
      <c r="BJ1249" s="13">
        <f t="shared" si="926"/>
        <v>0</v>
      </c>
      <c r="BK1249" s="14">
        <f t="shared" si="927"/>
        <v>0</v>
      </c>
      <c r="BL1249" s="13">
        <f t="shared" si="928"/>
        <v>1.9999999999999574E-2</v>
      </c>
    </row>
    <row r="1250" spans="1:64" x14ac:dyDescent="0.25">
      <c r="A1250" s="23">
        <f t="shared" si="929"/>
        <v>24.910416666666226</v>
      </c>
      <c r="B1250" s="8" t="s">
        <v>77</v>
      </c>
      <c r="C1250" s="10" t="s">
        <v>67</v>
      </c>
      <c r="D1250" s="10" t="s">
        <v>67</v>
      </c>
      <c r="E1250" s="10" t="s">
        <v>67</v>
      </c>
      <c r="F1250" s="10" t="s">
        <v>67</v>
      </c>
      <c r="G1250" s="11" t="s">
        <v>66</v>
      </c>
      <c r="H1250" s="10"/>
      <c r="I1250" t="s">
        <v>65</v>
      </c>
      <c r="J1250" s="10" t="s">
        <v>67</v>
      </c>
      <c r="K1250" s="10" t="s">
        <v>67</v>
      </c>
      <c r="L1250" s="13">
        <f t="shared" si="884"/>
        <v>0</v>
      </c>
      <c r="M1250" s="14">
        <f t="shared" si="898"/>
        <v>0</v>
      </c>
      <c r="N1250" s="13">
        <f t="shared" si="885"/>
        <v>0</v>
      </c>
      <c r="O1250" s="14">
        <f t="shared" si="899"/>
        <v>0</v>
      </c>
      <c r="P1250" s="13">
        <f t="shared" si="886"/>
        <v>1.9999999999999574E-2</v>
      </c>
      <c r="Q1250" s="14"/>
      <c r="R1250" s="13">
        <f t="shared" si="887"/>
        <v>0</v>
      </c>
      <c r="S1250" s="14">
        <f t="shared" si="900"/>
        <v>0</v>
      </c>
      <c r="T1250" s="13">
        <v>1</v>
      </c>
      <c r="U1250" s="14">
        <f t="shared" si="901"/>
        <v>1</v>
      </c>
      <c r="V1250" s="13">
        <f t="shared" si="889"/>
        <v>1.9999999999999574E-2</v>
      </c>
      <c r="W1250" s="14"/>
      <c r="X1250" s="13">
        <f t="shared" si="890"/>
        <v>0</v>
      </c>
      <c r="Y1250" s="14">
        <f t="shared" si="902"/>
        <v>0</v>
      </c>
      <c r="Z1250" s="13">
        <f t="shared" si="891"/>
        <v>0</v>
      </c>
      <c r="AA1250" s="14">
        <f t="shared" si="903"/>
        <v>0</v>
      </c>
      <c r="AB1250" s="13">
        <f t="shared" si="892"/>
        <v>1.9999999999999574E-2</v>
      </c>
      <c r="AC1250" s="14"/>
      <c r="AD1250" s="13">
        <f t="shared" si="893"/>
        <v>0</v>
      </c>
      <c r="AE1250" s="14">
        <f t="shared" si="904"/>
        <v>0</v>
      </c>
      <c r="AF1250" s="13">
        <f t="shared" si="894"/>
        <v>0</v>
      </c>
      <c r="AG1250" s="14">
        <f t="shared" si="905"/>
        <v>0</v>
      </c>
      <c r="AH1250" s="13">
        <f t="shared" si="895"/>
        <v>1.9999999999999574E-2</v>
      </c>
      <c r="AI1250" s="14"/>
      <c r="AJ1250" s="13">
        <f t="shared" si="896"/>
        <v>0</v>
      </c>
      <c r="AK1250" s="14">
        <f t="shared" si="906"/>
        <v>0</v>
      </c>
      <c r="AL1250" s="13">
        <f t="shared" si="897"/>
        <v>24.910416666666226</v>
      </c>
      <c r="AM1250" s="14">
        <f t="shared" si="907"/>
        <v>1</v>
      </c>
      <c r="AN1250" s="13">
        <f t="shared" si="908"/>
        <v>0</v>
      </c>
      <c r="AO1250" s="14"/>
      <c r="AP1250" s="13">
        <f t="shared" si="909"/>
        <v>0</v>
      </c>
      <c r="AQ1250" s="14">
        <f t="shared" si="910"/>
        <v>0</v>
      </c>
      <c r="AR1250" s="13">
        <f t="shared" si="911"/>
        <v>0</v>
      </c>
      <c r="AS1250" s="14">
        <f t="shared" si="912"/>
        <v>0</v>
      </c>
      <c r="AT1250" s="13">
        <f t="shared" si="913"/>
        <v>0</v>
      </c>
      <c r="AU1250" s="14"/>
      <c r="AV1250" s="13">
        <f t="shared" si="914"/>
        <v>0</v>
      </c>
      <c r="AW1250" s="14">
        <f t="shared" si="915"/>
        <v>0</v>
      </c>
      <c r="AX1250" s="13">
        <f t="shared" si="916"/>
        <v>0</v>
      </c>
      <c r="AY1250" s="14">
        <f t="shared" si="917"/>
        <v>0</v>
      </c>
      <c r="AZ1250" s="13">
        <f t="shared" si="918"/>
        <v>1.9999999999999574E-2</v>
      </c>
      <c r="BA1250" s="14"/>
      <c r="BB1250" s="13">
        <f t="shared" si="919"/>
        <v>0</v>
      </c>
      <c r="BC1250" s="14">
        <f t="shared" si="920"/>
        <v>0</v>
      </c>
      <c r="BD1250" s="13">
        <f t="shared" si="921"/>
        <v>0</v>
      </c>
      <c r="BE1250" s="14">
        <f t="shared" si="922"/>
        <v>0</v>
      </c>
      <c r="BF1250" s="13">
        <f t="shared" si="923"/>
        <v>1.9999999999999574E-2</v>
      </c>
      <c r="BG1250" s="14"/>
      <c r="BH1250" s="13">
        <f t="shared" si="924"/>
        <v>0</v>
      </c>
      <c r="BI1250" s="14">
        <f t="shared" si="925"/>
        <v>0</v>
      </c>
      <c r="BJ1250" s="13">
        <f t="shared" si="926"/>
        <v>0</v>
      </c>
      <c r="BK1250" s="14">
        <f t="shared" si="927"/>
        <v>0</v>
      </c>
      <c r="BL1250" s="13">
        <f t="shared" si="928"/>
        <v>1.9999999999999574E-2</v>
      </c>
    </row>
    <row r="1251" spans="1:64" x14ac:dyDescent="0.25">
      <c r="A1251" s="23">
        <f t="shared" si="929"/>
        <v>24.930416666666225</v>
      </c>
      <c r="B1251" s="8"/>
      <c r="C1251" s="10" t="s">
        <v>67</v>
      </c>
      <c r="D1251" s="10" t="s">
        <v>67</v>
      </c>
      <c r="E1251" s="10" t="s">
        <v>67</v>
      </c>
      <c r="F1251" s="10" t="s">
        <v>67</v>
      </c>
      <c r="H1251" s="10"/>
      <c r="I1251" t="s">
        <v>65</v>
      </c>
      <c r="J1251" s="10" t="s">
        <v>67</v>
      </c>
      <c r="K1251" s="10" t="s">
        <v>67</v>
      </c>
      <c r="L1251" s="13">
        <f t="shared" si="884"/>
        <v>0</v>
      </c>
      <c r="M1251" s="14">
        <f t="shared" si="898"/>
        <v>0</v>
      </c>
      <c r="N1251" s="13">
        <f t="shared" si="885"/>
        <v>0</v>
      </c>
      <c r="O1251" s="14">
        <f t="shared" si="899"/>
        <v>0</v>
      </c>
      <c r="P1251" s="13">
        <f t="shared" si="886"/>
        <v>1.9999999999999574E-2</v>
      </c>
      <c r="Q1251" s="14"/>
      <c r="R1251" s="13">
        <f t="shared" si="887"/>
        <v>0</v>
      </c>
      <c r="S1251" s="14">
        <f t="shared" si="900"/>
        <v>0</v>
      </c>
      <c r="T1251" s="13">
        <f t="shared" ref="T1251:T1314" si="930">IF(B1251="Line 2 repd.",A1251,0)</f>
        <v>0</v>
      </c>
      <c r="U1251" s="14">
        <f t="shared" si="901"/>
        <v>0</v>
      </c>
      <c r="V1251" s="13">
        <f t="shared" si="889"/>
        <v>1.9999999999999574E-2</v>
      </c>
      <c r="W1251" s="14"/>
      <c r="X1251" s="13">
        <f t="shared" si="890"/>
        <v>0</v>
      </c>
      <c r="Y1251" s="14">
        <f t="shared" si="902"/>
        <v>0</v>
      </c>
      <c r="Z1251" s="13">
        <f t="shared" si="891"/>
        <v>0</v>
      </c>
      <c r="AA1251" s="14">
        <f t="shared" si="903"/>
        <v>0</v>
      </c>
      <c r="AB1251" s="13">
        <f t="shared" si="892"/>
        <v>1.9999999999999574E-2</v>
      </c>
      <c r="AC1251" s="14"/>
      <c r="AD1251" s="13">
        <f t="shared" si="893"/>
        <v>0</v>
      </c>
      <c r="AE1251" s="14">
        <f t="shared" si="904"/>
        <v>0</v>
      </c>
      <c r="AF1251" s="13">
        <f t="shared" si="894"/>
        <v>0</v>
      </c>
      <c r="AG1251" s="14">
        <f t="shared" si="905"/>
        <v>0</v>
      </c>
      <c r="AH1251" s="13">
        <f t="shared" si="895"/>
        <v>1.9999999999999574E-2</v>
      </c>
      <c r="AI1251" s="14"/>
      <c r="AJ1251" s="13">
        <f t="shared" si="896"/>
        <v>0</v>
      </c>
      <c r="AK1251" s="14">
        <f t="shared" si="906"/>
        <v>0</v>
      </c>
      <c r="AL1251" s="13">
        <f t="shared" si="897"/>
        <v>0</v>
      </c>
      <c r="AM1251" s="14">
        <f t="shared" si="907"/>
        <v>0</v>
      </c>
      <c r="AN1251" s="13">
        <f t="shared" si="908"/>
        <v>0</v>
      </c>
      <c r="AO1251" s="14"/>
      <c r="AP1251" s="13">
        <f t="shared" si="909"/>
        <v>0</v>
      </c>
      <c r="AQ1251" s="14">
        <f t="shared" si="910"/>
        <v>0</v>
      </c>
      <c r="AR1251" s="13">
        <f t="shared" si="911"/>
        <v>0</v>
      </c>
      <c r="AS1251" s="14">
        <f t="shared" si="912"/>
        <v>0</v>
      </c>
      <c r="AT1251" s="13">
        <f t="shared" si="913"/>
        <v>0</v>
      </c>
      <c r="AU1251" s="14"/>
      <c r="AV1251" s="13">
        <f t="shared" si="914"/>
        <v>0</v>
      </c>
      <c r="AW1251" s="14">
        <f t="shared" si="915"/>
        <v>0</v>
      </c>
      <c r="AX1251" s="13">
        <v>1</v>
      </c>
      <c r="AY1251" s="14">
        <f t="shared" si="917"/>
        <v>1</v>
      </c>
      <c r="AZ1251" s="13">
        <f t="shared" si="918"/>
        <v>1.9999999999999574E-2</v>
      </c>
      <c r="BA1251" s="14"/>
      <c r="BB1251" s="13">
        <f t="shared" si="919"/>
        <v>0</v>
      </c>
      <c r="BC1251" s="14">
        <f t="shared" si="920"/>
        <v>0</v>
      </c>
      <c r="BD1251" s="13">
        <f t="shared" si="921"/>
        <v>0</v>
      </c>
      <c r="BE1251" s="14">
        <f t="shared" si="922"/>
        <v>0</v>
      </c>
      <c r="BF1251" s="13">
        <f t="shared" si="923"/>
        <v>1.9999999999999574E-2</v>
      </c>
      <c r="BG1251" s="14"/>
      <c r="BH1251" s="13">
        <f t="shared" si="924"/>
        <v>0</v>
      </c>
      <c r="BI1251" s="14">
        <f t="shared" si="925"/>
        <v>0</v>
      </c>
      <c r="BJ1251" s="13">
        <f t="shared" si="926"/>
        <v>0</v>
      </c>
      <c r="BK1251" s="14">
        <f t="shared" si="927"/>
        <v>0</v>
      </c>
      <c r="BL1251" s="13">
        <f t="shared" si="928"/>
        <v>1.9999999999999574E-2</v>
      </c>
    </row>
    <row r="1252" spans="1:64" x14ac:dyDescent="0.25">
      <c r="A1252" s="23">
        <f t="shared" si="929"/>
        <v>24.950416666666225</v>
      </c>
      <c r="B1252" s="8"/>
      <c r="C1252" s="10" t="s">
        <v>67</v>
      </c>
      <c r="D1252" s="10" t="s">
        <v>67</v>
      </c>
      <c r="E1252" s="10" t="s">
        <v>67</v>
      </c>
      <c r="F1252" s="10" t="s">
        <v>67</v>
      </c>
      <c r="H1252" s="10"/>
      <c r="I1252" t="s">
        <v>65</v>
      </c>
      <c r="J1252" s="10" t="s">
        <v>67</v>
      </c>
      <c r="K1252" s="10" t="s">
        <v>67</v>
      </c>
      <c r="L1252" s="13">
        <f t="shared" si="884"/>
        <v>0</v>
      </c>
      <c r="M1252" s="14">
        <f t="shared" si="898"/>
        <v>0</v>
      </c>
      <c r="N1252" s="13">
        <f t="shared" si="885"/>
        <v>0</v>
      </c>
      <c r="O1252" s="14">
        <f t="shared" si="899"/>
        <v>0</v>
      </c>
      <c r="P1252" s="13">
        <f t="shared" si="886"/>
        <v>1.9999999999999574E-2</v>
      </c>
      <c r="Q1252" s="14"/>
      <c r="R1252" s="13">
        <f t="shared" si="887"/>
        <v>0</v>
      </c>
      <c r="S1252" s="14">
        <f t="shared" si="900"/>
        <v>0</v>
      </c>
      <c r="T1252" s="13">
        <f t="shared" si="930"/>
        <v>0</v>
      </c>
      <c r="U1252" s="14">
        <f t="shared" si="901"/>
        <v>0</v>
      </c>
      <c r="V1252" s="13">
        <f t="shared" si="889"/>
        <v>1.9999999999999574E-2</v>
      </c>
      <c r="W1252" s="14"/>
      <c r="X1252" s="13">
        <f t="shared" si="890"/>
        <v>0</v>
      </c>
      <c r="Y1252" s="14">
        <f t="shared" si="902"/>
        <v>0</v>
      </c>
      <c r="Z1252" s="13">
        <f t="shared" si="891"/>
        <v>0</v>
      </c>
      <c r="AA1252" s="14">
        <f t="shared" si="903"/>
        <v>0</v>
      </c>
      <c r="AB1252" s="13">
        <f t="shared" si="892"/>
        <v>1.9999999999999574E-2</v>
      </c>
      <c r="AC1252" s="14"/>
      <c r="AD1252" s="13">
        <f t="shared" si="893"/>
        <v>0</v>
      </c>
      <c r="AE1252" s="14">
        <f t="shared" si="904"/>
        <v>0</v>
      </c>
      <c r="AF1252" s="13">
        <f t="shared" si="894"/>
        <v>0</v>
      </c>
      <c r="AG1252" s="14">
        <f t="shared" si="905"/>
        <v>0</v>
      </c>
      <c r="AH1252" s="13">
        <f t="shared" si="895"/>
        <v>1.9999999999999574E-2</v>
      </c>
      <c r="AI1252" s="14"/>
      <c r="AJ1252" s="13">
        <f t="shared" si="896"/>
        <v>0</v>
      </c>
      <c r="AK1252" s="14">
        <f t="shared" si="906"/>
        <v>0</v>
      </c>
      <c r="AL1252" s="13">
        <f t="shared" si="897"/>
        <v>0</v>
      </c>
      <c r="AM1252" s="14">
        <f t="shared" si="907"/>
        <v>0</v>
      </c>
      <c r="AN1252" s="13">
        <f t="shared" si="908"/>
        <v>0</v>
      </c>
      <c r="AO1252" s="14"/>
      <c r="AP1252" s="13">
        <f t="shared" si="909"/>
        <v>0</v>
      </c>
      <c r="AQ1252" s="14">
        <f t="shared" si="910"/>
        <v>0</v>
      </c>
      <c r="AR1252" s="13">
        <f t="shared" si="911"/>
        <v>0</v>
      </c>
      <c r="AS1252" s="14">
        <f t="shared" si="912"/>
        <v>0</v>
      </c>
      <c r="AT1252" s="13">
        <f t="shared" si="913"/>
        <v>0</v>
      </c>
      <c r="AU1252" s="14"/>
      <c r="AV1252" s="13">
        <f t="shared" si="914"/>
        <v>0</v>
      </c>
      <c r="AW1252" s="14">
        <f t="shared" si="915"/>
        <v>0</v>
      </c>
      <c r="AX1252" s="13">
        <f t="shared" si="916"/>
        <v>0</v>
      </c>
      <c r="AY1252" s="14">
        <f t="shared" si="917"/>
        <v>0</v>
      </c>
      <c r="AZ1252" s="13">
        <f t="shared" si="918"/>
        <v>1.9999999999999574E-2</v>
      </c>
      <c r="BA1252" s="14"/>
      <c r="BB1252" s="13">
        <f t="shared" si="919"/>
        <v>0</v>
      </c>
      <c r="BC1252" s="14">
        <f t="shared" si="920"/>
        <v>0</v>
      </c>
      <c r="BD1252" s="13">
        <f t="shared" si="921"/>
        <v>0</v>
      </c>
      <c r="BE1252" s="14">
        <f t="shared" si="922"/>
        <v>0</v>
      </c>
      <c r="BF1252" s="13">
        <f t="shared" si="923"/>
        <v>1.9999999999999574E-2</v>
      </c>
      <c r="BG1252" s="14"/>
      <c r="BH1252" s="13">
        <f t="shared" si="924"/>
        <v>0</v>
      </c>
      <c r="BI1252" s="14">
        <f t="shared" si="925"/>
        <v>0</v>
      </c>
      <c r="BJ1252" s="13">
        <f t="shared" si="926"/>
        <v>0</v>
      </c>
      <c r="BK1252" s="14">
        <f t="shared" si="927"/>
        <v>0</v>
      </c>
      <c r="BL1252" s="13">
        <f t="shared" si="928"/>
        <v>1.9999999999999574E-2</v>
      </c>
    </row>
    <row r="1253" spans="1:64" x14ac:dyDescent="0.25">
      <c r="A1253" s="23">
        <f t="shared" si="929"/>
        <v>24.970416666666225</v>
      </c>
      <c r="B1253" s="8" t="s">
        <v>78</v>
      </c>
      <c r="C1253" s="10" t="s">
        <v>67</v>
      </c>
      <c r="D1253" s="10" t="s">
        <v>67</v>
      </c>
      <c r="E1253" s="10" t="s">
        <v>67</v>
      </c>
      <c r="F1253" s="10" t="s">
        <v>67</v>
      </c>
      <c r="H1253" s="10" t="s">
        <v>67</v>
      </c>
      <c r="I1253" t="s">
        <v>65</v>
      </c>
      <c r="J1253" s="10" t="s">
        <v>67</v>
      </c>
      <c r="K1253" s="10" t="s">
        <v>67</v>
      </c>
      <c r="L1253" s="13">
        <f t="shared" si="884"/>
        <v>0</v>
      </c>
      <c r="M1253" s="14">
        <f t="shared" si="898"/>
        <v>0</v>
      </c>
      <c r="N1253" s="13">
        <f t="shared" si="885"/>
        <v>0</v>
      </c>
      <c r="O1253" s="14">
        <f t="shared" si="899"/>
        <v>0</v>
      </c>
      <c r="P1253" s="13">
        <f t="shared" si="886"/>
        <v>1.9999999999999574E-2</v>
      </c>
      <c r="Q1253" s="14"/>
      <c r="R1253" s="13">
        <f t="shared" si="887"/>
        <v>0</v>
      </c>
      <c r="S1253" s="14">
        <f t="shared" si="900"/>
        <v>0</v>
      </c>
      <c r="T1253" s="13">
        <f t="shared" si="930"/>
        <v>0</v>
      </c>
      <c r="U1253" s="14">
        <f t="shared" si="901"/>
        <v>0</v>
      </c>
      <c r="V1253" s="13">
        <f t="shared" si="889"/>
        <v>1.9999999999999574E-2</v>
      </c>
      <c r="W1253" s="14"/>
      <c r="X1253" s="13">
        <f t="shared" si="890"/>
        <v>0</v>
      </c>
      <c r="Y1253" s="14">
        <f t="shared" si="902"/>
        <v>0</v>
      </c>
      <c r="Z1253" s="13">
        <f t="shared" si="891"/>
        <v>0</v>
      </c>
      <c r="AA1253" s="14">
        <f t="shared" si="903"/>
        <v>0</v>
      </c>
      <c r="AB1253" s="13">
        <f t="shared" si="892"/>
        <v>1.9999999999999574E-2</v>
      </c>
      <c r="AC1253" s="14"/>
      <c r="AD1253" s="13">
        <f t="shared" si="893"/>
        <v>0</v>
      </c>
      <c r="AE1253" s="14">
        <f t="shared" si="904"/>
        <v>0</v>
      </c>
      <c r="AF1253" s="13">
        <f t="shared" si="894"/>
        <v>0</v>
      </c>
      <c r="AG1253" s="14">
        <f t="shared" si="905"/>
        <v>0</v>
      </c>
      <c r="AH1253" s="13">
        <f t="shared" si="895"/>
        <v>1.9999999999999574E-2</v>
      </c>
      <c r="AI1253" s="14"/>
      <c r="AJ1253" s="13">
        <f t="shared" si="896"/>
        <v>0</v>
      </c>
      <c r="AK1253" s="14">
        <f t="shared" si="906"/>
        <v>0</v>
      </c>
      <c r="AL1253" s="13">
        <f t="shared" si="897"/>
        <v>0</v>
      </c>
      <c r="AM1253" s="14">
        <f t="shared" si="907"/>
        <v>0</v>
      </c>
      <c r="AN1253" s="13">
        <f t="shared" si="908"/>
        <v>0</v>
      </c>
      <c r="AO1253" s="14"/>
      <c r="AP1253" s="13">
        <f t="shared" si="909"/>
        <v>24.970416666666225</v>
      </c>
      <c r="AQ1253" s="14">
        <f t="shared" si="910"/>
        <v>1</v>
      </c>
      <c r="AR1253" s="13">
        <f t="shared" si="911"/>
        <v>0</v>
      </c>
      <c r="AS1253" s="14">
        <f t="shared" si="912"/>
        <v>0</v>
      </c>
      <c r="AT1253" s="13">
        <f t="shared" si="913"/>
        <v>1.9999999999999574E-2</v>
      </c>
      <c r="AU1253" s="14"/>
      <c r="AV1253" s="13">
        <f t="shared" si="914"/>
        <v>0</v>
      </c>
      <c r="AW1253" s="14">
        <f t="shared" si="915"/>
        <v>0</v>
      </c>
      <c r="AX1253" s="13">
        <f t="shared" si="916"/>
        <v>0</v>
      </c>
      <c r="AY1253" s="14">
        <f t="shared" si="917"/>
        <v>0</v>
      </c>
      <c r="AZ1253" s="13">
        <f t="shared" si="918"/>
        <v>1.9999999999999574E-2</v>
      </c>
      <c r="BA1253" s="14"/>
      <c r="BB1253" s="13">
        <f t="shared" si="919"/>
        <v>0</v>
      </c>
      <c r="BC1253" s="14">
        <f t="shared" si="920"/>
        <v>0</v>
      </c>
      <c r="BD1253" s="13">
        <f t="shared" si="921"/>
        <v>0</v>
      </c>
      <c r="BE1253" s="14">
        <f t="shared" si="922"/>
        <v>0</v>
      </c>
      <c r="BF1253" s="13">
        <f t="shared" si="923"/>
        <v>1.9999999999999574E-2</v>
      </c>
      <c r="BG1253" s="14"/>
      <c r="BH1253" s="13">
        <f t="shared" si="924"/>
        <v>0</v>
      </c>
      <c r="BI1253" s="14">
        <f t="shared" si="925"/>
        <v>0</v>
      </c>
      <c r="BJ1253" s="13">
        <f t="shared" si="926"/>
        <v>0</v>
      </c>
      <c r="BK1253" s="14">
        <f t="shared" si="927"/>
        <v>0</v>
      </c>
      <c r="BL1253" s="13">
        <f t="shared" si="928"/>
        <v>1.9999999999999574E-2</v>
      </c>
    </row>
    <row r="1254" spans="1:64" x14ac:dyDescent="0.25">
      <c r="A1254" s="23">
        <f t="shared" si="929"/>
        <v>24.990416666666224</v>
      </c>
      <c r="B1254" s="8"/>
      <c r="C1254" s="10" t="s">
        <v>67</v>
      </c>
      <c r="D1254" s="10" t="s">
        <v>67</v>
      </c>
      <c r="E1254" s="10" t="s">
        <v>67</v>
      </c>
      <c r="F1254" s="10" t="s">
        <v>67</v>
      </c>
      <c r="H1254" s="10" t="s">
        <v>67</v>
      </c>
      <c r="I1254" t="s">
        <v>65</v>
      </c>
      <c r="J1254" s="10" t="s">
        <v>67</v>
      </c>
      <c r="K1254" s="10" t="s">
        <v>67</v>
      </c>
      <c r="L1254" s="13">
        <f t="shared" si="884"/>
        <v>0</v>
      </c>
      <c r="M1254" s="14">
        <f t="shared" si="898"/>
        <v>0</v>
      </c>
      <c r="N1254" s="13">
        <f t="shared" si="885"/>
        <v>0</v>
      </c>
      <c r="O1254" s="14">
        <f t="shared" si="899"/>
        <v>0</v>
      </c>
      <c r="P1254" s="13">
        <f t="shared" si="886"/>
        <v>1.9999999999999574E-2</v>
      </c>
      <c r="Q1254" s="14"/>
      <c r="R1254" s="13">
        <f t="shared" si="887"/>
        <v>0</v>
      </c>
      <c r="S1254" s="14">
        <f t="shared" si="900"/>
        <v>0</v>
      </c>
      <c r="T1254" s="13">
        <f t="shared" si="930"/>
        <v>0</v>
      </c>
      <c r="U1254" s="14">
        <f t="shared" si="901"/>
        <v>0</v>
      </c>
      <c r="V1254" s="13">
        <f t="shared" si="889"/>
        <v>1.9999999999999574E-2</v>
      </c>
      <c r="W1254" s="14"/>
      <c r="X1254" s="13">
        <f t="shared" si="890"/>
        <v>0</v>
      </c>
      <c r="Y1254" s="14">
        <f t="shared" si="902"/>
        <v>0</v>
      </c>
      <c r="Z1254" s="13">
        <f t="shared" si="891"/>
        <v>0</v>
      </c>
      <c r="AA1254" s="14">
        <f t="shared" si="903"/>
        <v>0</v>
      </c>
      <c r="AB1254" s="13">
        <f t="shared" si="892"/>
        <v>1.9999999999999574E-2</v>
      </c>
      <c r="AC1254" s="14"/>
      <c r="AD1254" s="13">
        <f t="shared" si="893"/>
        <v>0</v>
      </c>
      <c r="AE1254" s="14">
        <f t="shared" si="904"/>
        <v>0</v>
      </c>
      <c r="AF1254" s="13">
        <f t="shared" si="894"/>
        <v>0</v>
      </c>
      <c r="AG1254" s="14">
        <f t="shared" si="905"/>
        <v>0</v>
      </c>
      <c r="AH1254" s="13">
        <f t="shared" si="895"/>
        <v>1.9999999999999574E-2</v>
      </c>
      <c r="AI1254" s="14"/>
      <c r="AJ1254" s="13">
        <f t="shared" si="896"/>
        <v>0</v>
      </c>
      <c r="AK1254" s="14">
        <f t="shared" si="906"/>
        <v>0</v>
      </c>
      <c r="AL1254" s="13">
        <f t="shared" si="897"/>
        <v>0</v>
      </c>
      <c r="AM1254" s="14">
        <f t="shared" si="907"/>
        <v>0</v>
      </c>
      <c r="AN1254" s="13">
        <f t="shared" si="908"/>
        <v>0</v>
      </c>
      <c r="AO1254" s="14"/>
      <c r="AP1254" s="13">
        <f t="shared" si="909"/>
        <v>0</v>
      </c>
      <c r="AQ1254" s="14">
        <f t="shared" si="910"/>
        <v>0</v>
      </c>
      <c r="AR1254" s="13">
        <f t="shared" si="911"/>
        <v>0</v>
      </c>
      <c r="AS1254" s="14">
        <f t="shared" si="912"/>
        <v>0</v>
      </c>
      <c r="AT1254" s="13">
        <f t="shared" si="913"/>
        <v>1.9999999999999574E-2</v>
      </c>
      <c r="AU1254" s="14"/>
      <c r="AV1254" s="13">
        <f t="shared" si="914"/>
        <v>0</v>
      </c>
      <c r="AW1254" s="14">
        <f t="shared" si="915"/>
        <v>0</v>
      </c>
      <c r="AX1254" s="13">
        <f t="shared" si="916"/>
        <v>0</v>
      </c>
      <c r="AY1254" s="14">
        <f t="shared" si="917"/>
        <v>0</v>
      </c>
      <c r="AZ1254" s="13">
        <f t="shared" si="918"/>
        <v>1.9999999999999574E-2</v>
      </c>
      <c r="BA1254" s="14"/>
      <c r="BB1254" s="13">
        <f t="shared" si="919"/>
        <v>0</v>
      </c>
      <c r="BC1254" s="14">
        <f t="shared" si="920"/>
        <v>0</v>
      </c>
      <c r="BD1254" s="13">
        <f t="shared" si="921"/>
        <v>0</v>
      </c>
      <c r="BE1254" s="14">
        <f t="shared" si="922"/>
        <v>0</v>
      </c>
      <c r="BF1254" s="13">
        <f t="shared" si="923"/>
        <v>1.9999999999999574E-2</v>
      </c>
      <c r="BG1254" s="14"/>
      <c r="BH1254" s="13">
        <f t="shared" si="924"/>
        <v>0</v>
      </c>
      <c r="BI1254" s="14">
        <f t="shared" si="925"/>
        <v>0</v>
      </c>
      <c r="BJ1254" s="13">
        <f t="shared" si="926"/>
        <v>0</v>
      </c>
      <c r="BK1254" s="14">
        <f t="shared" si="927"/>
        <v>0</v>
      </c>
      <c r="BL1254" s="13">
        <f t="shared" si="928"/>
        <v>1.9999999999999574E-2</v>
      </c>
    </row>
    <row r="1255" spans="1:64" x14ac:dyDescent="0.25">
      <c r="A1255" s="23">
        <f t="shared" si="929"/>
        <v>25.010416666666224</v>
      </c>
      <c r="B1255" s="8" t="s">
        <v>81</v>
      </c>
      <c r="C1255" t="s">
        <v>65</v>
      </c>
      <c r="D1255" s="10" t="s">
        <v>67</v>
      </c>
      <c r="E1255" s="10" t="s">
        <v>67</v>
      </c>
      <c r="F1255" s="10" t="s">
        <v>67</v>
      </c>
      <c r="H1255" s="10" t="s">
        <v>67</v>
      </c>
      <c r="I1255" s="11" t="s">
        <v>66</v>
      </c>
      <c r="J1255" s="10" t="s">
        <v>67</v>
      </c>
      <c r="K1255" s="10" t="s">
        <v>67</v>
      </c>
      <c r="L1255" s="13">
        <f t="shared" si="884"/>
        <v>0</v>
      </c>
      <c r="M1255" s="14">
        <f t="shared" si="898"/>
        <v>0</v>
      </c>
      <c r="N1255" s="13">
        <f t="shared" si="885"/>
        <v>0</v>
      </c>
      <c r="O1255" s="14">
        <f t="shared" si="899"/>
        <v>0</v>
      </c>
      <c r="P1255" s="13">
        <f t="shared" si="886"/>
        <v>0</v>
      </c>
      <c r="Q1255" s="14"/>
      <c r="R1255" s="13">
        <f t="shared" si="887"/>
        <v>0</v>
      </c>
      <c r="S1255" s="14">
        <f t="shared" si="900"/>
        <v>0</v>
      </c>
      <c r="T1255" s="13">
        <f t="shared" si="930"/>
        <v>0</v>
      </c>
      <c r="U1255" s="14">
        <f t="shared" si="901"/>
        <v>0</v>
      </c>
      <c r="V1255" s="13">
        <f t="shared" si="889"/>
        <v>1.9999999999999574E-2</v>
      </c>
      <c r="W1255" s="14"/>
      <c r="X1255" s="13">
        <f t="shared" si="890"/>
        <v>0</v>
      </c>
      <c r="Y1255" s="14">
        <f t="shared" si="902"/>
        <v>0</v>
      </c>
      <c r="Z1255" s="13">
        <f t="shared" si="891"/>
        <v>0</v>
      </c>
      <c r="AA1255" s="14">
        <f t="shared" si="903"/>
        <v>0</v>
      </c>
      <c r="AB1255" s="13">
        <f t="shared" si="892"/>
        <v>1.9999999999999574E-2</v>
      </c>
      <c r="AC1255" s="14"/>
      <c r="AD1255" s="13">
        <f t="shared" si="893"/>
        <v>0</v>
      </c>
      <c r="AE1255" s="14">
        <f t="shared" si="904"/>
        <v>0</v>
      </c>
      <c r="AF1255" s="13">
        <f t="shared" si="894"/>
        <v>0</v>
      </c>
      <c r="AG1255" s="14">
        <f t="shared" si="905"/>
        <v>0</v>
      </c>
      <c r="AH1255" s="13">
        <f t="shared" si="895"/>
        <v>1.9999999999999574E-2</v>
      </c>
      <c r="AI1255" s="14"/>
      <c r="AJ1255" s="13">
        <f t="shared" si="896"/>
        <v>0</v>
      </c>
      <c r="AK1255" s="14">
        <f t="shared" si="906"/>
        <v>0</v>
      </c>
      <c r="AL1255" s="13">
        <f t="shared" si="897"/>
        <v>0</v>
      </c>
      <c r="AM1255" s="14">
        <f t="shared" si="907"/>
        <v>0</v>
      </c>
      <c r="AN1255" s="13">
        <f t="shared" si="908"/>
        <v>0</v>
      </c>
      <c r="AO1255" s="14"/>
      <c r="AP1255" s="13">
        <f t="shared" si="909"/>
        <v>0</v>
      </c>
      <c r="AQ1255" s="14">
        <f t="shared" si="910"/>
        <v>0</v>
      </c>
      <c r="AR1255" s="13">
        <f t="shared" si="911"/>
        <v>0</v>
      </c>
      <c r="AS1255" s="14">
        <f t="shared" si="912"/>
        <v>0</v>
      </c>
      <c r="AT1255" s="13">
        <f t="shared" si="913"/>
        <v>1.9999999999999574E-2</v>
      </c>
      <c r="AU1255" s="14"/>
      <c r="AV1255" s="13">
        <f t="shared" si="914"/>
        <v>0</v>
      </c>
      <c r="AW1255" s="14">
        <f t="shared" si="915"/>
        <v>0</v>
      </c>
      <c r="AX1255" s="13">
        <f t="shared" si="916"/>
        <v>25.010416666666224</v>
      </c>
      <c r="AY1255" s="14">
        <f t="shared" si="917"/>
        <v>1</v>
      </c>
      <c r="AZ1255" s="13">
        <f t="shared" si="918"/>
        <v>1.9999999999999574E-2</v>
      </c>
      <c r="BA1255" s="14"/>
      <c r="BB1255" s="13">
        <f t="shared" si="919"/>
        <v>0</v>
      </c>
      <c r="BC1255" s="14">
        <f t="shared" si="920"/>
        <v>0</v>
      </c>
      <c r="BD1255" s="13">
        <f t="shared" si="921"/>
        <v>0</v>
      </c>
      <c r="BE1255" s="14">
        <f t="shared" si="922"/>
        <v>0</v>
      </c>
      <c r="BF1255" s="13">
        <f t="shared" si="923"/>
        <v>1.9999999999999574E-2</v>
      </c>
      <c r="BG1255" s="14"/>
      <c r="BH1255" s="13">
        <f t="shared" si="924"/>
        <v>0</v>
      </c>
      <c r="BI1255" s="14">
        <f t="shared" si="925"/>
        <v>0</v>
      </c>
      <c r="BJ1255" s="13">
        <f t="shared" si="926"/>
        <v>0</v>
      </c>
      <c r="BK1255" s="14">
        <f t="shared" si="927"/>
        <v>0</v>
      </c>
      <c r="BL1255" s="13">
        <f t="shared" si="928"/>
        <v>1.9999999999999574E-2</v>
      </c>
    </row>
    <row r="1256" spans="1:64" x14ac:dyDescent="0.25">
      <c r="A1256" s="23">
        <f t="shared" si="929"/>
        <v>25.030416666666223</v>
      </c>
      <c r="B1256" s="8"/>
      <c r="C1256" t="s">
        <v>65</v>
      </c>
      <c r="D1256" s="10" t="s">
        <v>67</v>
      </c>
      <c r="E1256" s="10" t="s">
        <v>67</v>
      </c>
      <c r="F1256" s="10" t="s">
        <v>67</v>
      </c>
      <c r="H1256" s="10" t="s">
        <v>67</v>
      </c>
      <c r="J1256" s="10" t="s">
        <v>67</v>
      </c>
      <c r="K1256" s="10" t="s">
        <v>67</v>
      </c>
      <c r="L1256" s="13">
        <f t="shared" si="884"/>
        <v>0</v>
      </c>
      <c r="M1256" s="14">
        <f t="shared" si="898"/>
        <v>0</v>
      </c>
      <c r="N1256" s="13">
        <f t="shared" si="885"/>
        <v>0</v>
      </c>
      <c r="O1256" s="14">
        <f t="shared" si="899"/>
        <v>0</v>
      </c>
      <c r="P1256" s="13">
        <f t="shared" si="886"/>
        <v>0</v>
      </c>
      <c r="Q1256" s="14"/>
      <c r="R1256" s="13">
        <f t="shared" si="887"/>
        <v>0</v>
      </c>
      <c r="S1256" s="14">
        <f t="shared" si="900"/>
        <v>0</v>
      </c>
      <c r="T1256" s="13">
        <f t="shared" si="930"/>
        <v>0</v>
      </c>
      <c r="U1256" s="14">
        <f t="shared" si="901"/>
        <v>0</v>
      </c>
      <c r="V1256" s="13">
        <f t="shared" si="889"/>
        <v>1.9999999999999574E-2</v>
      </c>
      <c r="W1256" s="14"/>
      <c r="X1256" s="13">
        <f t="shared" si="890"/>
        <v>0</v>
      </c>
      <c r="Y1256" s="14">
        <f t="shared" si="902"/>
        <v>0</v>
      </c>
      <c r="Z1256" s="13">
        <f t="shared" si="891"/>
        <v>0</v>
      </c>
      <c r="AA1256" s="14">
        <f t="shared" si="903"/>
        <v>0</v>
      </c>
      <c r="AB1256" s="13">
        <f t="shared" si="892"/>
        <v>1.9999999999999574E-2</v>
      </c>
      <c r="AC1256" s="14"/>
      <c r="AD1256" s="13">
        <f t="shared" si="893"/>
        <v>0</v>
      </c>
      <c r="AE1256" s="14">
        <f t="shared" si="904"/>
        <v>0</v>
      </c>
      <c r="AF1256" s="13">
        <f t="shared" si="894"/>
        <v>0</v>
      </c>
      <c r="AG1256" s="14">
        <f t="shared" si="905"/>
        <v>0</v>
      </c>
      <c r="AH1256" s="13">
        <f t="shared" si="895"/>
        <v>1.9999999999999574E-2</v>
      </c>
      <c r="AI1256" s="14"/>
      <c r="AJ1256" s="13">
        <f t="shared" si="896"/>
        <v>0</v>
      </c>
      <c r="AK1256" s="14">
        <f t="shared" si="906"/>
        <v>0</v>
      </c>
      <c r="AL1256" s="13">
        <f t="shared" si="897"/>
        <v>0</v>
      </c>
      <c r="AM1256" s="14">
        <f t="shared" si="907"/>
        <v>0</v>
      </c>
      <c r="AN1256" s="13">
        <f t="shared" si="908"/>
        <v>0</v>
      </c>
      <c r="AO1256" s="14"/>
      <c r="AP1256" s="13">
        <f t="shared" si="909"/>
        <v>0</v>
      </c>
      <c r="AQ1256" s="14">
        <f t="shared" si="910"/>
        <v>0</v>
      </c>
      <c r="AR1256" s="13">
        <f t="shared" si="911"/>
        <v>0</v>
      </c>
      <c r="AS1256" s="14">
        <f t="shared" si="912"/>
        <v>0</v>
      </c>
      <c r="AT1256" s="13">
        <f t="shared" si="913"/>
        <v>1.9999999999999574E-2</v>
      </c>
      <c r="AU1256" s="14"/>
      <c r="AV1256" s="13">
        <f t="shared" si="914"/>
        <v>0</v>
      </c>
      <c r="AW1256" s="14">
        <f t="shared" si="915"/>
        <v>0</v>
      </c>
      <c r="AX1256" s="13">
        <f t="shared" si="916"/>
        <v>0</v>
      </c>
      <c r="AY1256" s="14">
        <f t="shared" si="917"/>
        <v>0</v>
      </c>
      <c r="AZ1256" s="13">
        <f t="shared" si="918"/>
        <v>1.9999999999999574E-2</v>
      </c>
      <c r="BA1256" s="14"/>
      <c r="BB1256" s="13">
        <f t="shared" si="919"/>
        <v>0</v>
      </c>
      <c r="BC1256" s="14">
        <f t="shared" si="920"/>
        <v>0</v>
      </c>
      <c r="BD1256" s="13">
        <f t="shared" si="921"/>
        <v>0</v>
      </c>
      <c r="BE1256" s="14">
        <f t="shared" si="922"/>
        <v>0</v>
      </c>
      <c r="BF1256" s="13">
        <f t="shared" si="923"/>
        <v>1.9999999999999574E-2</v>
      </c>
      <c r="BG1256" s="14"/>
      <c r="BH1256" s="13">
        <f t="shared" si="924"/>
        <v>0</v>
      </c>
      <c r="BI1256" s="14">
        <f t="shared" si="925"/>
        <v>0</v>
      </c>
      <c r="BJ1256" s="13">
        <f t="shared" si="926"/>
        <v>0</v>
      </c>
      <c r="BK1256" s="14">
        <f t="shared" si="927"/>
        <v>0</v>
      </c>
      <c r="BL1256" s="13">
        <f t="shared" si="928"/>
        <v>1.9999999999999574E-2</v>
      </c>
    </row>
    <row r="1257" spans="1:64" x14ac:dyDescent="0.25">
      <c r="A1257" s="23">
        <f t="shared" si="929"/>
        <v>25.050416666666223</v>
      </c>
      <c r="B1257" s="8"/>
      <c r="C1257" t="s">
        <v>65</v>
      </c>
      <c r="D1257" s="10" t="s">
        <v>67</v>
      </c>
      <c r="E1257" s="10" t="s">
        <v>67</v>
      </c>
      <c r="F1257" s="10" t="s">
        <v>67</v>
      </c>
      <c r="H1257" s="10" t="s">
        <v>67</v>
      </c>
      <c r="J1257" s="10" t="s">
        <v>67</v>
      </c>
      <c r="K1257" s="10" t="s">
        <v>67</v>
      </c>
      <c r="L1257" s="13">
        <f t="shared" si="884"/>
        <v>0</v>
      </c>
      <c r="M1257" s="14">
        <f t="shared" si="898"/>
        <v>0</v>
      </c>
      <c r="N1257" s="13">
        <f t="shared" si="885"/>
        <v>0</v>
      </c>
      <c r="O1257" s="14">
        <f t="shared" si="899"/>
        <v>0</v>
      </c>
      <c r="P1257" s="13">
        <f t="shared" si="886"/>
        <v>0</v>
      </c>
      <c r="Q1257" s="14"/>
      <c r="R1257" s="13">
        <f t="shared" si="887"/>
        <v>0</v>
      </c>
      <c r="S1257" s="14">
        <f t="shared" si="900"/>
        <v>0</v>
      </c>
      <c r="T1257" s="13">
        <f t="shared" si="930"/>
        <v>0</v>
      </c>
      <c r="U1257" s="14">
        <f t="shared" si="901"/>
        <v>0</v>
      </c>
      <c r="V1257" s="13">
        <f t="shared" si="889"/>
        <v>1.9999999999999574E-2</v>
      </c>
      <c r="W1257" s="14"/>
      <c r="X1257" s="13">
        <f t="shared" si="890"/>
        <v>0</v>
      </c>
      <c r="Y1257" s="14">
        <f t="shared" si="902"/>
        <v>0</v>
      </c>
      <c r="Z1257" s="13">
        <f t="shared" si="891"/>
        <v>0</v>
      </c>
      <c r="AA1257" s="14">
        <f t="shared" si="903"/>
        <v>0</v>
      </c>
      <c r="AB1257" s="13">
        <f t="shared" si="892"/>
        <v>1.9999999999999574E-2</v>
      </c>
      <c r="AC1257" s="14"/>
      <c r="AD1257" s="13">
        <f t="shared" si="893"/>
        <v>0</v>
      </c>
      <c r="AE1257" s="14">
        <f t="shared" si="904"/>
        <v>0</v>
      </c>
      <c r="AF1257" s="13">
        <f t="shared" si="894"/>
        <v>0</v>
      </c>
      <c r="AG1257" s="14">
        <f t="shared" si="905"/>
        <v>0</v>
      </c>
      <c r="AH1257" s="13">
        <f t="shared" si="895"/>
        <v>1.9999999999999574E-2</v>
      </c>
      <c r="AI1257" s="14"/>
      <c r="AJ1257" s="13">
        <f t="shared" si="896"/>
        <v>0</v>
      </c>
      <c r="AK1257" s="14">
        <f t="shared" si="906"/>
        <v>0</v>
      </c>
      <c r="AL1257" s="13">
        <f t="shared" si="897"/>
        <v>0</v>
      </c>
      <c r="AM1257" s="14">
        <f t="shared" si="907"/>
        <v>0</v>
      </c>
      <c r="AN1257" s="13">
        <f t="shared" si="908"/>
        <v>0</v>
      </c>
      <c r="AO1257" s="14"/>
      <c r="AP1257" s="13">
        <f t="shared" si="909"/>
        <v>0</v>
      </c>
      <c r="AQ1257" s="14">
        <f t="shared" si="910"/>
        <v>0</v>
      </c>
      <c r="AR1257" s="13">
        <f t="shared" si="911"/>
        <v>0</v>
      </c>
      <c r="AS1257" s="14">
        <f t="shared" si="912"/>
        <v>0</v>
      </c>
      <c r="AT1257" s="13">
        <f t="shared" si="913"/>
        <v>1.9999999999999574E-2</v>
      </c>
      <c r="AU1257" s="14"/>
      <c r="AV1257" s="13">
        <f t="shared" si="914"/>
        <v>0</v>
      </c>
      <c r="AW1257" s="14">
        <f t="shared" si="915"/>
        <v>0</v>
      </c>
      <c r="AX1257" s="13">
        <f t="shared" si="916"/>
        <v>0</v>
      </c>
      <c r="AY1257" s="14">
        <f t="shared" si="917"/>
        <v>0</v>
      </c>
      <c r="AZ1257" s="13">
        <f t="shared" si="918"/>
        <v>1.9999999999999574E-2</v>
      </c>
      <c r="BA1257" s="14"/>
      <c r="BB1257" s="13">
        <f t="shared" si="919"/>
        <v>0</v>
      </c>
      <c r="BC1257" s="14">
        <f t="shared" si="920"/>
        <v>0</v>
      </c>
      <c r="BD1257" s="13">
        <f t="shared" si="921"/>
        <v>0</v>
      </c>
      <c r="BE1257" s="14">
        <f t="shared" si="922"/>
        <v>0</v>
      </c>
      <c r="BF1257" s="13">
        <f t="shared" si="923"/>
        <v>1.9999999999999574E-2</v>
      </c>
      <c r="BG1257" s="14"/>
      <c r="BH1257" s="13">
        <f t="shared" si="924"/>
        <v>0</v>
      </c>
      <c r="BI1257" s="14">
        <f t="shared" si="925"/>
        <v>0</v>
      </c>
      <c r="BJ1257" s="13">
        <f t="shared" si="926"/>
        <v>0</v>
      </c>
      <c r="BK1257" s="14">
        <f t="shared" si="927"/>
        <v>0</v>
      </c>
      <c r="BL1257" s="13">
        <f t="shared" si="928"/>
        <v>1.9999999999999574E-2</v>
      </c>
    </row>
    <row r="1258" spans="1:64" x14ac:dyDescent="0.25">
      <c r="A1258" s="23">
        <f t="shared" si="929"/>
        <v>25.070416666666222</v>
      </c>
      <c r="B1258" s="8"/>
      <c r="C1258" t="s">
        <v>65</v>
      </c>
      <c r="D1258" s="10" t="s">
        <v>67</v>
      </c>
      <c r="E1258" s="10" t="s">
        <v>67</v>
      </c>
      <c r="F1258" s="10" t="s">
        <v>67</v>
      </c>
      <c r="H1258" s="10" t="s">
        <v>67</v>
      </c>
      <c r="J1258" s="10" t="s">
        <v>67</v>
      </c>
      <c r="K1258" s="10" t="s">
        <v>67</v>
      </c>
      <c r="L1258" s="13">
        <f t="shared" si="884"/>
        <v>0</v>
      </c>
      <c r="M1258" s="14">
        <f t="shared" si="898"/>
        <v>0</v>
      </c>
      <c r="N1258" s="13">
        <f t="shared" si="885"/>
        <v>0</v>
      </c>
      <c r="O1258" s="14">
        <f t="shared" si="899"/>
        <v>0</v>
      </c>
      <c r="P1258" s="13">
        <f t="shared" si="886"/>
        <v>0</v>
      </c>
      <c r="Q1258" s="14"/>
      <c r="R1258" s="13">
        <f t="shared" si="887"/>
        <v>0</v>
      </c>
      <c r="S1258" s="14">
        <f t="shared" si="900"/>
        <v>0</v>
      </c>
      <c r="T1258" s="13">
        <f t="shared" si="930"/>
        <v>0</v>
      </c>
      <c r="U1258" s="14">
        <f t="shared" si="901"/>
        <v>0</v>
      </c>
      <c r="V1258" s="13">
        <f t="shared" si="889"/>
        <v>1.9999999999999574E-2</v>
      </c>
      <c r="W1258" s="14"/>
      <c r="X1258" s="13">
        <f t="shared" si="890"/>
        <v>0</v>
      </c>
      <c r="Y1258" s="14">
        <f t="shared" si="902"/>
        <v>0</v>
      </c>
      <c r="Z1258" s="13">
        <f t="shared" si="891"/>
        <v>0</v>
      </c>
      <c r="AA1258" s="14">
        <f t="shared" si="903"/>
        <v>0</v>
      </c>
      <c r="AB1258" s="13">
        <f t="shared" si="892"/>
        <v>1.9999999999999574E-2</v>
      </c>
      <c r="AC1258" s="14"/>
      <c r="AD1258" s="13">
        <f t="shared" si="893"/>
        <v>0</v>
      </c>
      <c r="AE1258" s="14">
        <f t="shared" si="904"/>
        <v>0</v>
      </c>
      <c r="AF1258" s="13">
        <f t="shared" si="894"/>
        <v>0</v>
      </c>
      <c r="AG1258" s="14">
        <f t="shared" si="905"/>
        <v>0</v>
      </c>
      <c r="AH1258" s="13">
        <f t="shared" si="895"/>
        <v>1.9999999999999574E-2</v>
      </c>
      <c r="AI1258" s="14"/>
      <c r="AJ1258" s="13">
        <f t="shared" si="896"/>
        <v>0</v>
      </c>
      <c r="AK1258" s="14">
        <f t="shared" si="906"/>
        <v>0</v>
      </c>
      <c r="AL1258" s="13">
        <f t="shared" si="897"/>
        <v>0</v>
      </c>
      <c r="AM1258" s="14">
        <f t="shared" si="907"/>
        <v>0</v>
      </c>
      <c r="AN1258" s="13">
        <f t="shared" si="908"/>
        <v>0</v>
      </c>
      <c r="AO1258" s="14"/>
      <c r="AP1258" s="13">
        <f t="shared" si="909"/>
        <v>0</v>
      </c>
      <c r="AQ1258" s="14">
        <f t="shared" si="910"/>
        <v>0</v>
      </c>
      <c r="AR1258" s="13">
        <f t="shared" si="911"/>
        <v>0</v>
      </c>
      <c r="AS1258" s="14">
        <f t="shared" si="912"/>
        <v>0</v>
      </c>
      <c r="AT1258" s="13">
        <f t="shared" si="913"/>
        <v>1.9999999999999574E-2</v>
      </c>
      <c r="AU1258" s="14"/>
      <c r="AV1258" s="13">
        <f t="shared" si="914"/>
        <v>0</v>
      </c>
      <c r="AW1258" s="14">
        <f t="shared" si="915"/>
        <v>0</v>
      </c>
      <c r="AX1258" s="13">
        <f t="shared" si="916"/>
        <v>0</v>
      </c>
      <c r="AY1258" s="14">
        <f t="shared" si="917"/>
        <v>0</v>
      </c>
      <c r="AZ1258" s="13">
        <f t="shared" si="918"/>
        <v>1.9999999999999574E-2</v>
      </c>
      <c r="BA1258" s="14"/>
      <c r="BB1258" s="13">
        <f t="shared" si="919"/>
        <v>0</v>
      </c>
      <c r="BC1258" s="14">
        <f t="shared" si="920"/>
        <v>0</v>
      </c>
      <c r="BD1258" s="13">
        <f t="shared" si="921"/>
        <v>0</v>
      </c>
      <c r="BE1258" s="14">
        <f t="shared" si="922"/>
        <v>0</v>
      </c>
      <c r="BF1258" s="13">
        <f t="shared" si="923"/>
        <v>1.9999999999999574E-2</v>
      </c>
      <c r="BG1258" s="14"/>
      <c r="BH1258" s="13">
        <f t="shared" si="924"/>
        <v>0</v>
      </c>
      <c r="BI1258" s="14">
        <f t="shared" si="925"/>
        <v>0</v>
      </c>
      <c r="BJ1258" s="13">
        <f t="shared" si="926"/>
        <v>0</v>
      </c>
      <c r="BK1258" s="14">
        <f t="shared" si="927"/>
        <v>0</v>
      </c>
      <c r="BL1258" s="13">
        <f t="shared" si="928"/>
        <v>1.9999999999999574E-2</v>
      </c>
    </row>
    <row r="1259" spans="1:64" x14ac:dyDescent="0.25">
      <c r="A1259" s="23">
        <f t="shared" si="929"/>
        <v>25.090416666666222</v>
      </c>
      <c r="B1259" s="8"/>
      <c r="C1259" t="s">
        <v>65</v>
      </c>
      <c r="D1259" s="10" t="s">
        <v>67</v>
      </c>
      <c r="E1259" s="10" t="s">
        <v>67</v>
      </c>
      <c r="F1259" s="10" t="s">
        <v>67</v>
      </c>
      <c r="H1259" s="10" t="s">
        <v>67</v>
      </c>
      <c r="J1259" s="10" t="s">
        <v>67</v>
      </c>
      <c r="K1259" s="10" t="s">
        <v>67</v>
      </c>
      <c r="L1259" s="13">
        <f t="shared" si="884"/>
        <v>0</v>
      </c>
      <c r="M1259" s="14">
        <f t="shared" si="898"/>
        <v>0</v>
      </c>
      <c r="N1259" s="13">
        <f t="shared" si="885"/>
        <v>0</v>
      </c>
      <c r="O1259" s="14">
        <f t="shared" si="899"/>
        <v>0</v>
      </c>
      <c r="P1259" s="13">
        <f t="shared" si="886"/>
        <v>0</v>
      </c>
      <c r="Q1259" s="14"/>
      <c r="R1259" s="13">
        <f t="shared" si="887"/>
        <v>0</v>
      </c>
      <c r="S1259" s="14">
        <f t="shared" si="900"/>
        <v>0</v>
      </c>
      <c r="T1259" s="13">
        <f t="shared" si="930"/>
        <v>0</v>
      </c>
      <c r="U1259" s="14">
        <f t="shared" si="901"/>
        <v>0</v>
      </c>
      <c r="V1259" s="13">
        <f t="shared" si="889"/>
        <v>1.9999999999999574E-2</v>
      </c>
      <c r="W1259" s="14"/>
      <c r="X1259" s="13">
        <f t="shared" si="890"/>
        <v>0</v>
      </c>
      <c r="Y1259" s="14">
        <f t="shared" si="902"/>
        <v>0</v>
      </c>
      <c r="Z1259" s="13">
        <f t="shared" si="891"/>
        <v>0</v>
      </c>
      <c r="AA1259" s="14">
        <f t="shared" si="903"/>
        <v>0</v>
      </c>
      <c r="AB1259" s="13">
        <f t="shared" si="892"/>
        <v>1.9999999999999574E-2</v>
      </c>
      <c r="AC1259" s="14"/>
      <c r="AD1259" s="13">
        <f t="shared" si="893"/>
        <v>0</v>
      </c>
      <c r="AE1259" s="14">
        <f t="shared" si="904"/>
        <v>0</v>
      </c>
      <c r="AF1259" s="13">
        <f t="shared" si="894"/>
        <v>0</v>
      </c>
      <c r="AG1259" s="14">
        <f t="shared" si="905"/>
        <v>0</v>
      </c>
      <c r="AH1259" s="13">
        <f t="shared" si="895"/>
        <v>1.9999999999999574E-2</v>
      </c>
      <c r="AI1259" s="14"/>
      <c r="AJ1259" s="13">
        <f t="shared" si="896"/>
        <v>0</v>
      </c>
      <c r="AK1259" s="14">
        <f t="shared" si="906"/>
        <v>0</v>
      </c>
      <c r="AL1259" s="13">
        <f t="shared" si="897"/>
        <v>0</v>
      </c>
      <c r="AM1259" s="14">
        <f t="shared" si="907"/>
        <v>0</v>
      </c>
      <c r="AN1259" s="13">
        <f t="shared" si="908"/>
        <v>0</v>
      </c>
      <c r="AO1259" s="14"/>
      <c r="AP1259" s="13">
        <f t="shared" si="909"/>
        <v>0</v>
      </c>
      <c r="AQ1259" s="14">
        <f t="shared" si="910"/>
        <v>0</v>
      </c>
      <c r="AR1259" s="13">
        <f t="shared" si="911"/>
        <v>0</v>
      </c>
      <c r="AS1259" s="14">
        <f t="shared" si="912"/>
        <v>0</v>
      </c>
      <c r="AT1259" s="13">
        <f t="shared" si="913"/>
        <v>1.9999999999999574E-2</v>
      </c>
      <c r="AU1259" s="14"/>
      <c r="AV1259" s="13">
        <f t="shared" si="914"/>
        <v>0</v>
      </c>
      <c r="AW1259" s="14">
        <f t="shared" si="915"/>
        <v>0</v>
      </c>
      <c r="AX1259" s="13">
        <f t="shared" si="916"/>
        <v>0</v>
      </c>
      <c r="AY1259" s="14">
        <f t="shared" si="917"/>
        <v>0</v>
      </c>
      <c r="AZ1259" s="13">
        <f t="shared" si="918"/>
        <v>1.9999999999999574E-2</v>
      </c>
      <c r="BA1259" s="14"/>
      <c r="BB1259" s="13">
        <f t="shared" si="919"/>
        <v>0</v>
      </c>
      <c r="BC1259" s="14">
        <f t="shared" si="920"/>
        <v>0</v>
      </c>
      <c r="BD1259" s="13">
        <f t="shared" si="921"/>
        <v>0</v>
      </c>
      <c r="BE1259" s="14">
        <f t="shared" si="922"/>
        <v>0</v>
      </c>
      <c r="BF1259" s="13">
        <f t="shared" si="923"/>
        <v>1.9999999999999574E-2</v>
      </c>
      <c r="BG1259" s="14"/>
      <c r="BH1259" s="13">
        <f t="shared" si="924"/>
        <v>0</v>
      </c>
      <c r="BI1259" s="14">
        <f t="shared" si="925"/>
        <v>0</v>
      </c>
      <c r="BJ1259" s="13">
        <f t="shared" si="926"/>
        <v>0</v>
      </c>
      <c r="BK1259" s="14">
        <f t="shared" si="927"/>
        <v>0</v>
      </c>
      <c r="BL1259" s="13">
        <f t="shared" si="928"/>
        <v>1.9999999999999574E-2</v>
      </c>
    </row>
    <row r="1260" spans="1:64" x14ac:dyDescent="0.25">
      <c r="A1260" s="23">
        <f t="shared" si="929"/>
        <v>25.110416666666222</v>
      </c>
      <c r="B1260" s="8" t="s">
        <v>69</v>
      </c>
      <c r="C1260" s="11" t="s">
        <v>66</v>
      </c>
      <c r="D1260" s="10" t="s">
        <v>67</v>
      </c>
      <c r="E1260" t="s">
        <v>65</v>
      </c>
      <c r="F1260" s="10" t="s">
        <v>67</v>
      </c>
      <c r="H1260" s="10" t="s">
        <v>67</v>
      </c>
      <c r="J1260" s="10" t="s">
        <v>67</v>
      </c>
      <c r="K1260" s="10" t="s">
        <v>67</v>
      </c>
      <c r="L1260" s="13">
        <f t="shared" si="884"/>
        <v>0</v>
      </c>
      <c r="M1260" s="14">
        <f t="shared" si="898"/>
        <v>0</v>
      </c>
      <c r="N1260" s="13">
        <f t="shared" si="885"/>
        <v>25.110416666666222</v>
      </c>
      <c r="O1260" s="14">
        <f t="shared" si="899"/>
        <v>1</v>
      </c>
      <c r="P1260" s="13">
        <f t="shared" si="886"/>
        <v>0</v>
      </c>
      <c r="Q1260" s="14"/>
      <c r="R1260" s="13">
        <f t="shared" si="887"/>
        <v>0</v>
      </c>
      <c r="S1260" s="14">
        <f t="shared" si="900"/>
        <v>0</v>
      </c>
      <c r="T1260" s="13">
        <f t="shared" si="930"/>
        <v>0</v>
      </c>
      <c r="U1260" s="14">
        <f t="shared" si="901"/>
        <v>0</v>
      </c>
      <c r="V1260" s="13">
        <f t="shared" si="889"/>
        <v>1.9999999999999574E-2</v>
      </c>
      <c r="W1260" s="14"/>
      <c r="X1260" s="13">
        <f t="shared" si="890"/>
        <v>0</v>
      </c>
      <c r="Y1260" s="14">
        <f t="shared" si="902"/>
        <v>0</v>
      </c>
      <c r="Z1260" s="13">
        <f t="shared" si="891"/>
        <v>0</v>
      </c>
      <c r="AA1260" s="14">
        <f t="shared" si="903"/>
        <v>0</v>
      </c>
      <c r="AB1260" s="13">
        <f t="shared" si="892"/>
        <v>0</v>
      </c>
      <c r="AC1260" s="14"/>
      <c r="AD1260" s="13">
        <f t="shared" si="893"/>
        <v>0</v>
      </c>
      <c r="AE1260" s="14">
        <f t="shared" si="904"/>
        <v>0</v>
      </c>
      <c r="AF1260" s="13">
        <f t="shared" si="894"/>
        <v>0</v>
      </c>
      <c r="AG1260" s="14">
        <f t="shared" si="905"/>
        <v>0</v>
      </c>
      <c r="AH1260" s="13">
        <f t="shared" si="895"/>
        <v>1.9999999999999574E-2</v>
      </c>
      <c r="AI1260" s="14"/>
      <c r="AJ1260" s="13">
        <f t="shared" si="896"/>
        <v>0</v>
      </c>
      <c r="AK1260" s="14">
        <f t="shared" si="906"/>
        <v>0</v>
      </c>
      <c r="AL1260" s="13">
        <f t="shared" si="897"/>
        <v>0</v>
      </c>
      <c r="AM1260" s="14">
        <f t="shared" si="907"/>
        <v>0</v>
      </c>
      <c r="AN1260" s="13">
        <f t="shared" si="908"/>
        <v>0</v>
      </c>
      <c r="AO1260" s="14"/>
      <c r="AP1260" s="13">
        <f t="shared" si="909"/>
        <v>0</v>
      </c>
      <c r="AQ1260" s="14">
        <f t="shared" si="910"/>
        <v>0</v>
      </c>
      <c r="AR1260" s="13">
        <f t="shared" si="911"/>
        <v>0</v>
      </c>
      <c r="AS1260" s="14">
        <f t="shared" si="912"/>
        <v>0</v>
      </c>
      <c r="AT1260" s="13">
        <f t="shared" si="913"/>
        <v>1.9999999999999574E-2</v>
      </c>
      <c r="AU1260" s="14"/>
      <c r="AV1260" s="13">
        <f t="shared" si="914"/>
        <v>0</v>
      </c>
      <c r="AW1260" s="14">
        <f t="shared" si="915"/>
        <v>0</v>
      </c>
      <c r="AX1260" s="13">
        <f t="shared" si="916"/>
        <v>0</v>
      </c>
      <c r="AY1260" s="14">
        <f t="shared" si="917"/>
        <v>0</v>
      </c>
      <c r="AZ1260" s="13">
        <f t="shared" si="918"/>
        <v>1.9999999999999574E-2</v>
      </c>
      <c r="BA1260" s="14"/>
      <c r="BB1260" s="13">
        <f t="shared" si="919"/>
        <v>0</v>
      </c>
      <c r="BC1260" s="14">
        <f t="shared" si="920"/>
        <v>0</v>
      </c>
      <c r="BD1260" s="13">
        <f t="shared" si="921"/>
        <v>0</v>
      </c>
      <c r="BE1260" s="14">
        <f t="shared" si="922"/>
        <v>0</v>
      </c>
      <c r="BF1260" s="13">
        <f t="shared" si="923"/>
        <v>1.9999999999999574E-2</v>
      </c>
      <c r="BG1260" s="14"/>
      <c r="BH1260" s="13">
        <f t="shared" si="924"/>
        <v>0</v>
      </c>
      <c r="BI1260" s="14">
        <f t="shared" si="925"/>
        <v>0</v>
      </c>
      <c r="BJ1260" s="13">
        <f t="shared" si="926"/>
        <v>0</v>
      </c>
      <c r="BK1260" s="14">
        <f t="shared" si="927"/>
        <v>0</v>
      </c>
      <c r="BL1260" s="13">
        <f t="shared" si="928"/>
        <v>1.9999999999999574E-2</v>
      </c>
    </row>
    <row r="1261" spans="1:64" x14ac:dyDescent="0.25">
      <c r="A1261" s="23">
        <f t="shared" si="929"/>
        <v>25.130416666666221</v>
      </c>
      <c r="B1261" s="8"/>
      <c r="D1261" s="10" t="s">
        <v>67</v>
      </c>
      <c r="E1261" t="s">
        <v>65</v>
      </c>
      <c r="F1261" s="10" t="s">
        <v>67</v>
      </c>
      <c r="H1261" s="10" t="s">
        <v>67</v>
      </c>
      <c r="J1261" s="10" t="s">
        <v>67</v>
      </c>
      <c r="K1261" s="10" t="s">
        <v>67</v>
      </c>
      <c r="L1261" s="13">
        <f t="shared" si="884"/>
        <v>0</v>
      </c>
      <c r="M1261" s="14">
        <f t="shared" si="898"/>
        <v>0</v>
      </c>
      <c r="N1261" s="13">
        <f t="shared" si="885"/>
        <v>0</v>
      </c>
      <c r="O1261" s="14">
        <f t="shared" si="899"/>
        <v>0</v>
      </c>
      <c r="P1261" s="13">
        <f t="shared" si="886"/>
        <v>0</v>
      </c>
      <c r="Q1261" s="14"/>
      <c r="R1261" s="13">
        <f t="shared" si="887"/>
        <v>0</v>
      </c>
      <c r="S1261" s="14">
        <f t="shared" si="900"/>
        <v>0</v>
      </c>
      <c r="T1261" s="13">
        <f t="shared" si="930"/>
        <v>0</v>
      </c>
      <c r="U1261" s="14">
        <f t="shared" si="901"/>
        <v>0</v>
      </c>
      <c r="V1261" s="13">
        <f t="shared" si="889"/>
        <v>1.9999999999999574E-2</v>
      </c>
      <c r="W1261" s="14"/>
      <c r="X1261" s="13">
        <f t="shared" si="890"/>
        <v>0</v>
      </c>
      <c r="Y1261" s="14">
        <f t="shared" si="902"/>
        <v>0</v>
      </c>
      <c r="Z1261" s="13">
        <f t="shared" si="891"/>
        <v>0</v>
      </c>
      <c r="AA1261" s="14">
        <f t="shared" si="903"/>
        <v>0</v>
      </c>
      <c r="AB1261" s="13">
        <f t="shared" si="892"/>
        <v>0</v>
      </c>
      <c r="AC1261" s="14"/>
      <c r="AD1261" s="13">
        <f t="shared" si="893"/>
        <v>0</v>
      </c>
      <c r="AE1261" s="14">
        <f t="shared" si="904"/>
        <v>0</v>
      </c>
      <c r="AF1261" s="13">
        <f t="shared" si="894"/>
        <v>0</v>
      </c>
      <c r="AG1261" s="14">
        <f t="shared" si="905"/>
        <v>0</v>
      </c>
      <c r="AH1261" s="13">
        <f t="shared" si="895"/>
        <v>1.9999999999999574E-2</v>
      </c>
      <c r="AI1261" s="14"/>
      <c r="AJ1261" s="13">
        <f t="shared" si="896"/>
        <v>0</v>
      </c>
      <c r="AK1261" s="14">
        <f t="shared" si="906"/>
        <v>0</v>
      </c>
      <c r="AL1261" s="13">
        <f t="shared" si="897"/>
        <v>0</v>
      </c>
      <c r="AM1261" s="14">
        <f t="shared" si="907"/>
        <v>0</v>
      </c>
      <c r="AN1261" s="13">
        <f t="shared" si="908"/>
        <v>0</v>
      </c>
      <c r="AO1261" s="14"/>
      <c r="AP1261" s="13">
        <f t="shared" si="909"/>
        <v>0</v>
      </c>
      <c r="AQ1261" s="14">
        <f t="shared" si="910"/>
        <v>0</v>
      </c>
      <c r="AR1261" s="13">
        <f t="shared" si="911"/>
        <v>0</v>
      </c>
      <c r="AS1261" s="14">
        <f t="shared" si="912"/>
        <v>0</v>
      </c>
      <c r="AT1261" s="13">
        <f t="shared" si="913"/>
        <v>1.9999999999999574E-2</v>
      </c>
      <c r="AU1261" s="14"/>
      <c r="AV1261" s="13">
        <f t="shared" si="914"/>
        <v>0</v>
      </c>
      <c r="AW1261" s="14">
        <f t="shared" si="915"/>
        <v>0</v>
      </c>
      <c r="AX1261" s="13">
        <f t="shared" si="916"/>
        <v>0</v>
      </c>
      <c r="AY1261" s="14">
        <f t="shared" si="917"/>
        <v>0</v>
      </c>
      <c r="AZ1261" s="13">
        <f t="shared" si="918"/>
        <v>1.9999999999999574E-2</v>
      </c>
      <c r="BA1261" s="14"/>
      <c r="BB1261" s="13">
        <f t="shared" si="919"/>
        <v>0</v>
      </c>
      <c r="BC1261" s="14">
        <f t="shared" si="920"/>
        <v>0</v>
      </c>
      <c r="BD1261" s="13">
        <f t="shared" si="921"/>
        <v>0</v>
      </c>
      <c r="BE1261" s="14">
        <f t="shared" si="922"/>
        <v>0</v>
      </c>
      <c r="BF1261" s="13">
        <f t="shared" si="923"/>
        <v>1.9999999999999574E-2</v>
      </c>
      <c r="BG1261" s="14"/>
      <c r="BH1261" s="13">
        <f t="shared" si="924"/>
        <v>0</v>
      </c>
      <c r="BI1261" s="14">
        <f t="shared" si="925"/>
        <v>0</v>
      </c>
      <c r="BJ1261" s="13">
        <f t="shared" si="926"/>
        <v>0</v>
      </c>
      <c r="BK1261" s="14">
        <f t="shared" si="927"/>
        <v>0</v>
      </c>
      <c r="BL1261" s="13">
        <f t="shared" si="928"/>
        <v>1.9999999999999574E-2</v>
      </c>
    </row>
    <row r="1262" spans="1:64" x14ac:dyDescent="0.25">
      <c r="A1262" s="23">
        <f t="shared" si="929"/>
        <v>25.150416666666221</v>
      </c>
      <c r="B1262" s="8" t="s">
        <v>80</v>
      </c>
      <c r="D1262" s="10" t="s">
        <v>67</v>
      </c>
      <c r="E1262" t="s">
        <v>65</v>
      </c>
      <c r="F1262" s="10" t="s">
        <v>67</v>
      </c>
      <c r="G1262" s="11"/>
      <c r="H1262" s="10" t="s">
        <v>67</v>
      </c>
      <c r="I1262" s="10" t="s">
        <v>67</v>
      </c>
      <c r="J1262" s="10" t="s">
        <v>67</v>
      </c>
      <c r="K1262" s="10" t="s">
        <v>67</v>
      </c>
      <c r="L1262" s="13">
        <f t="shared" si="884"/>
        <v>0</v>
      </c>
      <c r="M1262" s="14">
        <f t="shared" si="898"/>
        <v>0</v>
      </c>
      <c r="N1262" s="13">
        <f t="shared" si="885"/>
        <v>0</v>
      </c>
      <c r="O1262" s="14">
        <f t="shared" si="899"/>
        <v>0</v>
      </c>
      <c r="P1262" s="13">
        <f t="shared" si="886"/>
        <v>0</v>
      </c>
      <c r="Q1262" s="14"/>
      <c r="R1262" s="13">
        <f t="shared" si="887"/>
        <v>0</v>
      </c>
      <c r="S1262" s="14">
        <f t="shared" si="900"/>
        <v>0</v>
      </c>
      <c r="T1262" s="13">
        <f t="shared" si="930"/>
        <v>0</v>
      </c>
      <c r="U1262" s="14">
        <f t="shared" si="901"/>
        <v>0</v>
      </c>
      <c r="V1262" s="13">
        <f t="shared" si="889"/>
        <v>1.9999999999999574E-2</v>
      </c>
      <c r="W1262" s="14"/>
      <c r="X1262" s="13">
        <f t="shared" si="890"/>
        <v>0</v>
      </c>
      <c r="Y1262" s="14">
        <f t="shared" si="902"/>
        <v>0</v>
      </c>
      <c r="Z1262" s="13">
        <f t="shared" si="891"/>
        <v>0</v>
      </c>
      <c r="AA1262" s="14">
        <f t="shared" si="903"/>
        <v>0</v>
      </c>
      <c r="AB1262" s="13">
        <f t="shared" si="892"/>
        <v>0</v>
      </c>
      <c r="AC1262" s="14"/>
      <c r="AD1262" s="13">
        <f t="shared" si="893"/>
        <v>0</v>
      </c>
      <c r="AE1262" s="14">
        <f t="shared" si="904"/>
        <v>0</v>
      </c>
      <c r="AF1262" s="13">
        <f t="shared" si="894"/>
        <v>0</v>
      </c>
      <c r="AG1262" s="14">
        <f t="shared" si="905"/>
        <v>0</v>
      </c>
      <c r="AH1262" s="13">
        <f t="shared" si="895"/>
        <v>1.9999999999999574E-2</v>
      </c>
      <c r="AI1262" s="14"/>
      <c r="AJ1262" s="13">
        <f t="shared" si="896"/>
        <v>0</v>
      </c>
      <c r="AK1262" s="14">
        <f t="shared" si="906"/>
        <v>0</v>
      </c>
      <c r="AL1262" s="13">
        <f t="shared" si="897"/>
        <v>0</v>
      </c>
      <c r="AM1262" s="14">
        <f t="shared" si="907"/>
        <v>0</v>
      </c>
      <c r="AN1262" s="13">
        <f t="shared" si="908"/>
        <v>0</v>
      </c>
      <c r="AO1262" s="14"/>
      <c r="AP1262" s="13">
        <f t="shared" si="909"/>
        <v>0</v>
      </c>
      <c r="AQ1262" s="14">
        <f t="shared" si="910"/>
        <v>0</v>
      </c>
      <c r="AR1262" s="13">
        <f t="shared" si="911"/>
        <v>0</v>
      </c>
      <c r="AS1262" s="14">
        <f t="shared" si="912"/>
        <v>0</v>
      </c>
      <c r="AT1262" s="13">
        <f t="shared" si="913"/>
        <v>1.9999999999999574E-2</v>
      </c>
      <c r="AU1262" s="14"/>
      <c r="AV1262" s="13">
        <f t="shared" si="914"/>
        <v>25.150416666666221</v>
      </c>
      <c r="AW1262" s="14">
        <f t="shared" si="915"/>
        <v>1</v>
      </c>
      <c r="AX1262" s="13">
        <f t="shared" si="916"/>
        <v>0</v>
      </c>
      <c r="AY1262" s="14">
        <f t="shared" si="917"/>
        <v>0</v>
      </c>
      <c r="AZ1262" s="13">
        <f t="shared" si="918"/>
        <v>1.9999999999999574E-2</v>
      </c>
      <c r="BA1262" s="14"/>
      <c r="BB1262" s="13">
        <f t="shared" si="919"/>
        <v>0</v>
      </c>
      <c r="BC1262" s="14">
        <f t="shared" si="920"/>
        <v>0</v>
      </c>
      <c r="BD1262" s="13">
        <f t="shared" si="921"/>
        <v>0</v>
      </c>
      <c r="BE1262" s="14">
        <f t="shared" si="922"/>
        <v>0</v>
      </c>
      <c r="BF1262" s="13">
        <f t="shared" si="923"/>
        <v>1.9999999999999574E-2</v>
      </c>
      <c r="BG1262" s="14"/>
      <c r="BH1262" s="13">
        <f t="shared" si="924"/>
        <v>0</v>
      </c>
      <c r="BI1262" s="14">
        <f t="shared" si="925"/>
        <v>0</v>
      </c>
      <c r="BJ1262" s="13">
        <f t="shared" si="926"/>
        <v>0</v>
      </c>
      <c r="BK1262" s="14">
        <f t="shared" si="927"/>
        <v>0</v>
      </c>
      <c r="BL1262" s="13">
        <f t="shared" si="928"/>
        <v>1.9999999999999574E-2</v>
      </c>
    </row>
    <row r="1263" spans="1:64" x14ac:dyDescent="0.25">
      <c r="A1263" s="23">
        <f t="shared" si="929"/>
        <v>25.17041666666622</v>
      </c>
      <c r="B1263" s="9"/>
      <c r="D1263" s="10" t="s">
        <v>67</v>
      </c>
      <c r="E1263" t="s">
        <v>65</v>
      </c>
      <c r="F1263" s="10" t="s">
        <v>67</v>
      </c>
      <c r="G1263" s="10"/>
      <c r="H1263" s="10" t="s">
        <v>67</v>
      </c>
      <c r="I1263" s="10" t="s">
        <v>67</v>
      </c>
      <c r="J1263" s="10" t="s">
        <v>67</v>
      </c>
      <c r="K1263" s="10" t="s">
        <v>67</v>
      </c>
      <c r="L1263" s="13">
        <f t="shared" si="884"/>
        <v>0</v>
      </c>
      <c r="M1263" s="14">
        <f t="shared" si="898"/>
        <v>0</v>
      </c>
      <c r="N1263" s="13">
        <f t="shared" si="885"/>
        <v>0</v>
      </c>
      <c r="O1263" s="14">
        <f t="shared" si="899"/>
        <v>0</v>
      </c>
      <c r="P1263" s="13">
        <f t="shared" si="886"/>
        <v>0</v>
      </c>
      <c r="Q1263" s="14"/>
      <c r="R1263" s="13">
        <f t="shared" si="887"/>
        <v>0</v>
      </c>
      <c r="S1263" s="14">
        <f t="shared" si="900"/>
        <v>0</v>
      </c>
      <c r="T1263" s="13">
        <f t="shared" si="930"/>
        <v>0</v>
      </c>
      <c r="U1263" s="14">
        <f t="shared" si="901"/>
        <v>0</v>
      </c>
      <c r="V1263" s="13">
        <f t="shared" si="889"/>
        <v>1.9999999999999574E-2</v>
      </c>
      <c r="W1263" s="14"/>
      <c r="X1263" s="13">
        <f t="shared" si="890"/>
        <v>0</v>
      </c>
      <c r="Y1263" s="14">
        <f t="shared" si="902"/>
        <v>0</v>
      </c>
      <c r="Z1263" s="13">
        <f t="shared" si="891"/>
        <v>0</v>
      </c>
      <c r="AA1263" s="14">
        <f t="shared" si="903"/>
        <v>0</v>
      </c>
      <c r="AB1263" s="13">
        <f t="shared" si="892"/>
        <v>0</v>
      </c>
      <c r="AC1263" s="14"/>
      <c r="AD1263" s="13">
        <f t="shared" si="893"/>
        <v>0</v>
      </c>
      <c r="AE1263" s="14">
        <f t="shared" si="904"/>
        <v>0</v>
      </c>
      <c r="AF1263" s="13">
        <f t="shared" si="894"/>
        <v>0</v>
      </c>
      <c r="AG1263" s="14">
        <f t="shared" si="905"/>
        <v>0</v>
      </c>
      <c r="AH1263" s="13">
        <f t="shared" si="895"/>
        <v>1.9999999999999574E-2</v>
      </c>
      <c r="AI1263" s="14"/>
      <c r="AJ1263" s="13">
        <f t="shared" si="896"/>
        <v>0</v>
      </c>
      <c r="AK1263" s="14">
        <f t="shared" si="906"/>
        <v>0</v>
      </c>
      <c r="AL1263" s="13">
        <f t="shared" si="897"/>
        <v>0</v>
      </c>
      <c r="AM1263" s="14">
        <f t="shared" si="907"/>
        <v>0</v>
      </c>
      <c r="AN1263" s="13">
        <f t="shared" si="908"/>
        <v>0</v>
      </c>
      <c r="AO1263" s="14"/>
      <c r="AP1263" s="13">
        <f t="shared" si="909"/>
        <v>0</v>
      </c>
      <c r="AQ1263" s="14">
        <f t="shared" si="910"/>
        <v>0</v>
      </c>
      <c r="AR1263" s="13">
        <f t="shared" si="911"/>
        <v>0</v>
      </c>
      <c r="AS1263" s="14">
        <f t="shared" si="912"/>
        <v>0</v>
      </c>
      <c r="AT1263" s="13">
        <f t="shared" si="913"/>
        <v>1.9999999999999574E-2</v>
      </c>
      <c r="AU1263" s="14"/>
      <c r="AV1263" s="13">
        <f t="shared" si="914"/>
        <v>0</v>
      </c>
      <c r="AW1263" s="14">
        <f t="shared" si="915"/>
        <v>0</v>
      </c>
      <c r="AX1263" s="13">
        <f t="shared" si="916"/>
        <v>0</v>
      </c>
      <c r="AY1263" s="14">
        <f t="shared" si="917"/>
        <v>0</v>
      </c>
      <c r="AZ1263" s="13">
        <f t="shared" si="918"/>
        <v>1.9999999999999574E-2</v>
      </c>
      <c r="BA1263" s="14"/>
      <c r="BB1263" s="13">
        <f t="shared" si="919"/>
        <v>0</v>
      </c>
      <c r="BC1263" s="14">
        <f t="shared" si="920"/>
        <v>0</v>
      </c>
      <c r="BD1263" s="13">
        <f t="shared" si="921"/>
        <v>0</v>
      </c>
      <c r="BE1263" s="14">
        <f t="shared" si="922"/>
        <v>0</v>
      </c>
      <c r="BF1263" s="13">
        <f t="shared" si="923"/>
        <v>1.9999999999999574E-2</v>
      </c>
      <c r="BG1263" s="14"/>
      <c r="BH1263" s="13">
        <f t="shared" si="924"/>
        <v>0</v>
      </c>
      <c r="BI1263" s="14">
        <f t="shared" si="925"/>
        <v>0</v>
      </c>
      <c r="BJ1263" s="13">
        <f t="shared" si="926"/>
        <v>0</v>
      </c>
      <c r="BK1263" s="14">
        <f t="shared" si="927"/>
        <v>0</v>
      </c>
      <c r="BL1263" s="13">
        <f t="shared" si="928"/>
        <v>1.9999999999999574E-2</v>
      </c>
    </row>
    <row r="1264" spans="1:64" x14ac:dyDescent="0.25">
      <c r="A1264" s="23">
        <f t="shared" si="929"/>
        <v>25.19041666666622</v>
      </c>
      <c r="B1264" s="8"/>
      <c r="D1264" s="10" t="s">
        <v>67</v>
      </c>
      <c r="E1264" t="s">
        <v>65</v>
      </c>
      <c r="F1264" s="10" t="s">
        <v>67</v>
      </c>
      <c r="G1264" s="10"/>
      <c r="H1264" s="10" t="s">
        <v>67</v>
      </c>
      <c r="I1264" s="10" t="s">
        <v>67</v>
      </c>
      <c r="J1264" s="10" t="s">
        <v>67</v>
      </c>
      <c r="K1264" s="10" t="s">
        <v>67</v>
      </c>
      <c r="L1264" s="13">
        <f t="shared" si="884"/>
        <v>0</v>
      </c>
      <c r="M1264" s="14">
        <f t="shared" si="898"/>
        <v>0</v>
      </c>
      <c r="N1264" s="13">
        <f t="shared" si="885"/>
        <v>0</v>
      </c>
      <c r="O1264" s="14">
        <f t="shared" si="899"/>
        <v>0</v>
      </c>
      <c r="P1264" s="13">
        <f t="shared" si="886"/>
        <v>0</v>
      </c>
      <c r="Q1264" s="14"/>
      <c r="R1264" s="13">
        <f t="shared" si="887"/>
        <v>0</v>
      </c>
      <c r="S1264" s="14">
        <f t="shared" si="900"/>
        <v>0</v>
      </c>
      <c r="T1264" s="13">
        <f t="shared" si="930"/>
        <v>0</v>
      </c>
      <c r="U1264" s="14">
        <f t="shared" si="901"/>
        <v>0</v>
      </c>
      <c r="V1264" s="13">
        <f t="shared" si="889"/>
        <v>1.9999999999999574E-2</v>
      </c>
      <c r="W1264" s="14"/>
      <c r="X1264" s="13">
        <f t="shared" si="890"/>
        <v>0</v>
      </c>
      <c r="Y1264" s="14">
        <f t="shared" si="902"/>
        <v>0</v>
      </c>
      <c r="Z1264" s="13">
        <f t="shared" si="891"/>
        <v>0</v>
      </c>
      <c r="AA1264" s="14">
        <f t="shared" si="903"/>
        <v>0</v>
      </c>
      <c r="AB1264" s="13">
        <f t="shared" si="892"/>
        <v>0</v>
      </c>
      <c r="AC1264" s="14"/>
      <c r="AD1264" s="13">
        <f t="shared" si="893"/>
        <v>0</v>
      </c>
      <c r="AE1264" s="14">
        <f t="shared" si="904"/>
        <v>0</v>
      </c>
      <c r="AF1264" s="13">
        <f t="shared" si="894"/>
        <v>0</v>
      </c>
      <c r="AG1264" s="14">
        <f t="shared" si="905"/>
        <v>0</v>
      </c>
      <c r="AH1264" s="13">
        <f t="shared" si="895"/>
        <v>1.9999999999999574E-2</v>
      </c>
      <c r="AI1264" s="14"/>
      <c r="AJ1264" s="13">
        <f t="shared" si="896"/>
        <v>0</v>
      </c>
      <c r="AK1264" s="14">
        <f t="shared" si="906"/>
        <v>0</v>
      </c>
      <c r="AL1264" s="13">
        <f t="shared" si="897"/>
        <v>0</v>
      </c>
      <c r="AM1264" s="14">
        <f t="shared" si="907"/>
        <v>0</v>
      </c>
      <c r="AN1264" s="13">
        <f t="shared" si="908"/>
        <v>0</v>
      </c>
      <c r="AO1264" s="14"/>
      <c r="AP1264" s="13">
        <f t="shared" si="909"/>
        <v>0</v>
      </c>
      <c r="AQ1264" s="14">
        <f t="shared" si="910"/>
        <v>0</v>
      </c>
      <c r="AR1264" s="13">
        <f t="shared" si="911"/>
        <v>0</v>
      </c>
      <c r="AS1264" s="14">
        <f t="shared" si="912"/>
        <v>0</v>
      </c>
      <c r="AT1264" s="13">
        <f t="shared" si="913"/>
        <v>1.9999999999999574E-2</v>
      </c>
      <c r="AU1264" s="14"/>
      <c r="AV1264" s="13">
        <f t="shared" si="914"/>
        <v>0</v>
      </c>
      <c r="AW1264" s="14">
        <f t="shared" si="915"/>
        <v>0</v>
      </c>
      <c r="AX1264" s="13">
        <f t="shared" si="916"/>
        <v>0</v>
      </c>
      <c r="AY1264" s="14">
        <f t="shared" si="917"/>
        <v>0</v>
      </c>
      <c r="AZ1264" s="13">
        <f t="shared" si="918"/>
        <v>1.9999999999999574E-2</v>
      </c>
      <c r="BA1264" s="14"/>
      <c r="BB1264" s="13">
        <f t="shared" si="919"/>
        <v>0</v>
      </c>
      <c r="BC1264" s="14">
        <f t="shared" si="920"/>
        <v>0</v>
      </c>
      <c r="BD1264" s="13">
        <f t="shared" si="921"/>
        <v>0</v>
      </c>
      <c r="BE1264" s="14">
        <f t="shared" si="922"/>
        <v>0</v>
      </c>
      <c r="BF1264" s="13">
        <f t="shared" si="923"/>
        <v>1.9999999999999574E-2</v>
      </c>
      <c r="BG1264" s="14"/>
      <c r="BH1264" s="13">
        <f t="shared" si="924"/>
        <v>0</v>
      </c>
      <c r="BI1264" s="14">
        <f t="shared" si="925"/>
        <v>0</v>
      </c>
      <c r="BJ1264" s="13">
        <f t="shared" si="926"/>
        <v>0</v>
      </c>
      <c r="BK1264" s="14">
        <f t="shared" si="927"/>
        <v>0</v>
      </c>
      <c r="BL1264" s="13">
        <f t="shared" si="928"/>
        <v>1.9999999999999574E-2</v>
      </c>
    </row>
    <row r="1265" spans="1:64" x14ac:dyDescent="0.25">
      <c r="A1265" s="23">
        <f t="shared" si="929"/>
        <v>25.210416666666219</v>
      </c>
      <c r="B1265" s="8" t="s">
        <v>74</v>
      </c>
      <c r="D1265" s="10" t="s">
        <v>67</v>
      </c>
      <c r="E1265" s="11" t="s">
        <v>66</v>
      </c>
      <c r="F1265" s="10" t="s">
        <v>67</v>
      </c>
      <c r="G1265" s="10"/>
      <c r="H1265" s="10" t="s">
        <v>67</v>
      </c>
      <c r="I1265" s="10" t="s">
        <v>67</v>
      </c>
      <c r="J1265" s="10" t="s">
        <v>67</v>
      </c>
      <c r="K1265" t="s">
        <v>65</v>
      </c>
      <c r="L1265" s="13">
        <f t="shared" si="884"/>
        <v>0</v>
      </c>
      <c r="M1265" s="14">
        <f t="shared" si="898"/>
        <v>0</v>
      </c>
      <c r="N1265" s="13">
        <f t="shared" si="885"/>
        <v>0</v>
      </c>
      <c r="O1265" s="14">
        <f t="shared" si="899"/>
        <v>0</v>
      </c>
      <c r="P1265" s="13">
        <f t="shared" si="886"/>
        <v>0</v>
      </c>
      <c r="Q1265" s="14"/>
      <c r="R1265" s="13">
        <f t="shared" si="887"/>
        <v>0</v>
      </c>
      <c r="S1265" s="14">
        <f t="shared" si="900"/>
        <v>0</v>
      </c>
      <c r="T1265" s="13">
        <f t="shared" si="930"/>
        <v>0</v>
      </c>
      <c r="U1265" s="14">
        <f t="shared" si="901"/>
        <v>0</v>
      </c>
      <c r="V1265" s="13">
        <f t="shared" si="889"/>
        <v>1.9999999999999574E-2</v>
      </c>
      <c r="W1265" s="14"/>
      <c r="X1265" s="13">
        <f t="shared" si="890"/>
        <v>0</v>
      </c>
      <c r="Y1265" s="14">
        <f t="shared" si="902"/>
        <v>0</v>
      </c>
      <c r="Z1265" s="13">
        <f t="shared" si="891"/>
        <v>25.210416666666219</v>
      </c>
      <c r="AA1265" s="14">
        <f t="shared" si="903"/>
        <v>1</v>
      </c>
      <c r="AB1265" s="13">
        <f t="shared" si="892"/>
        <v>0</v>
      </c>
      <c r="AC1265" s="14"/>
      <c r="AD1265" s="13">
        <f t="shared" si="893"/>
        <v>0</v>
      </c>
      <c r="AE1265" s="14">
        <f t="shared" si="904"/>
        <v>0</v>
      </c>
      <c r="AF1265" s="13">
        <f t="shared" si="894"/>
        <v>0</v>
      </c>
      <c r="AG1265" s="14">
        <f t="shared" si="905"/>
        <v>0</v>
      </c>
      <c r="AH1265" s="13">
        <f t="shared" si="895"/>
        <v>1.9999999999999574E-2</v>
      </c>
      <c r="AI1265" s="14"/>
      <c r="AJ1265" s="13">
        <f t="shared" si="896"/>
        <v>0</v>
      </c>
      <c r="AK1265" s="14">
        <f t="shared" si="906"/>
        <v>0</v>
      </c>
      <c r="AL1265" s="13">
        <f t="shared" si="897"/>
        <v>0</v>
      </c>
      <c r="AM1265" s="14">
        <f t="shared" si="907"/>
        <v>0</v>
      </c>
      <c r="AN1265" s="13">
        <f t="shared" si="908"/>
        <v>0</v>
      </c>
      <c r="AO1265" s="14"/>
      <c r="AP1265" s="13">
        <f t="shared" si="909"/>
        <v>0</v>
      </c>
      <c r="AQ1265" s="14">
        <f t="shared" si="910"/>
        <v>0</v>
      </c>
      <c r="AR1265" s="13">
        <f t="shared" si="911"/>
        <v>0</v>
      </c>
      <c r="AS1265" s="14">
        <f t="shared" si="912"/>
        <v>0</v>
      </c>
      <c r="AT1265" s="13">
        <f t="shared" si="913"/>
        <v>1.9999999999999574E-2</v>
      </c>
      <c r="AU1265" s="14"/>
      <c r="AV1265" s="13">
        <f t="shared" si="914"/>
        <v>0</v>
      </c>
      <c r="AW1265" s="14">
        <f t="shared" si="915"/>
        <v>0</v>
      </c>
      <c r="AX1265" s="13">
        <f t="shared" si="916"/>
        <v>0</v>
      </c>
      <c r="AY1265" s="14">
        <f t="shared" si="917"/>
        <v>0</v>
      </c>
      <c r="AZ1265" s="13">
        <f t="shared" si="918"/>
        <v>0</v>
      </c>
      <c r="BA1265" s="14"/>
      <c r="BB1265" s="13">
        <f t="shared" si="919"/>
        <v>0</v>
      </c>
      <c r="BC1265" s="14">
        <f t="shared" si="920"/>
        <v>0</v>
      </c>
      <c r="BD1265" s="13">
        <f t="shared" si="921"/>
        <v>0</v>
      </c>
      <c r="BE1265" s="14">
        <f t="shared" si="922"/>
        <v>0</v>
      </c>
      <c r="BF1265" s="13">
        <f t="shared" si="923"/>
        <v>1.9999999999999574E-2</v>
      </c>
      <c r="BG1265" s="14"/>
      <c r="BH1265" s="13">
        <f t="shared" si="924"/>
        <v>0</v>
      </c>
      <c r="BI1265" s="14">
        <f t="shared" si="925"/>
        <v>0</v>
      </c>
      <c r="BJ1265" s="13">
        <f t="shared" si="926"/>
        <v>0</v>
      </c>
      <c r="BK1265" s="14">
        <f t="shared" si="927"/>
        <v>0</v>
      </c>
      <c r="BL1265" s="13">
        <f t="shared" si="928"/>
        <v>0</v>
      </c>
    </row>
    <row r="1266" spans="1:64" x14ac:dyDescent="0.25">
      <c r="A1266" s="23">
        <f t="shared" si="929"/>
        <v>25.230416666666219</v>
      </c>
      <c r="B1266" s="8"/>
      <c r="D1266" s="10" t="s">
        <v>67</v>
      </c>
      <c r="F1266" s="10" t="s">
        <v>67</v>
      </c>
      <c r="G1266" s="10"/>
      <c r="H1266" s="10" t="s">
        <v>67</v>
      </c>
      <c r="I1266" s="10" t="s">
        <v>67</v>
      </c>
      <c r="J1266" s="10" t="s">
        <v>67</v>
      </c>
      <c r="K1266" t="s">
        <v>65</v>
      </c>
      <c r="L1266" s="13">
        <f t="shared" si="884"/>
        <v>0</v>
      </c>
      <c r="M1266" s="14">
        <f t="shared" si="898"/>
        <v>0</v>
      </c>
      <c r="N1266" s="13">
        <f t="shared" si="885"/>
        <v>0</v>
      </c>
      <c r="O1266" s="14">
        <f t="shared" si="899"/>
        <v>0</v>
      </c>
      <c r="P1266" s="13">
        <f t="shared" si="886"/>
        <v>0</v>
      </c>
      <c r="Q1266" s="14"/>
      <c r="R1266" s="13">
        <f t="shared" si="887"/>
        <v>0</v>
      </c>
      <c r="S1266" s="14">
        <f t="shared" si="900"/>
        <v>0</v>
      </c>
      <c r="T1266" s="13">
        <f t="shared" si="930"/>
        <v>0</v>
      </c>
      <c r="U1266" s="14">
        <f t="shared" si="901"/>
        <v>0</v>
      </c>
      <c r="V1266" s="13">
        <f t="shared" si="889"/>
        <v>1.9999999999999574E-2</v>
      </c>
      <c r="W1266" s="14"/>
      <c r="X1266" s="13">
        <f t="shared" si="890"/>
        <v>0</v>
      </c>
      <c r="Y1266" s="14">
        <f t="shared" si="902"/>
        <v>0</v>
      </c>
      <c r="Z1266" s="13">
        <f t="shared" si="891"/>
        <v>0</v>
      </c>
      <c r="AA1266" s="14">
        <f t="shared" si="903"/>
        <v>0</v>
      </c>
      <c r="AB1266" s="13">
        <f t="shared" si="892"/>
        <v>0</v>
      </c>
      <c r="AC1266" s="14"/>
      <c r="AD1266" s="13">
        <f t="shared" si="893"/>
        <v>0</v>
      </c>
      <c r="AE1266" s="14">
        <f t="shared" si="904"/>
        <v>0</v>
      </c>
      <c r="AF1266" s="13">
        <f t="shared" si="894"/>
        <v>0</v>
      </c>
      <c r="AG1266" s="14">
        <f t="shared" si="905"/>
        <v>0</v>
      </c>
      <c r="AH1266" s="13">
        <f t="shared" si="895"/>
        <v>1.9999999999999574E-2</v>
      </c>
      <c r="AI1266" s="14"/>
      <c r="AJ1266" s="13">
        <f t="shared" si="896"/>
        <v>0</v>
      </c>
      <c r="AK1266" s="14">
        <f t="shared" si="906"/>
        <v>0</v>
      </c>
      <c r="AL1266" s="13">
        <f t="shared" si="897"/>
        <v>0</v>
      </c>
      <c r="AM1266" s="14">
        <f t="shared" si="907"/>
        <v>0</v>
      </c>
      <c r="AN1266" s="13">
        <f t="shared" si="908"/>
        <v>0</v>
      </c>
      <c r="AO1266" s="14"/>
      <c r="AP1266" s="13">
        <f t="shared" si="909"/>
        <v>0</v>
      </c>
      <c r="AQ1266" s="14">
        <f t="shared" si="910"/>
        <v>0</v>
      </c>
      <c r="AR1266" s="13">
        <f t="shared" si="911"/>
        <v>0</v>
      </c>
      <c r="AS1266" s="14">
        <f t="shared" si="912"/>
        <v>0</v>
      </c>
      <c r="AT1266" s="13">
        <f t="shared" si="913"/>
        <v>1.9999999999999574E-2</v>
      </c>
      <c r="AU1266" s="14"/>
      <c r="AV1266" s="13">
        <f t="shared" si="914"/>
        <v>0</v>
      </c>
      <c r="AW1266" s="14">
        <f t="shared" si="915"/>
        <v>0</v>
      </c>
      <c r="AX1266" s="13">
        <f t="shared" si="916"/>
        <v>0</v>
      </c>
      <c r="AY1266" s="14">
        <f t="shared" si="917"/>
        <v>0</v>
      </c>
      <c r="AZ1266" s="13">
        <f t="shared" si="918"/>
        <v>0</v>
      </c>
      <c r="BA1266" s="14"/>
      <c r="BB1266" s="13">
        <f t="shared" si="919"/>
        <v>0</v>
      </c>
      <c r="BC1266" s="14">
        <f t="shared" si="920"/>
        <v>0</v>
      </c>
      <c r="BD1266" s="13">
        <f t="shared" si="921"/>
        <v>0</v>
      </c>
      <c r="BE1266" s="14">
        <f t="shared" si="922"/>
        <v>0</v>
      </c>
      <c r="BF1266" s="13">
        <f t="shared" si="923"/>
        <v>1.9999999999999574E-2</v>
      </c>
      <c r="BG1266" s="14"/>
      <c r="BH1266" s="13">
        <f t="shared" si="924"/>
        <v>0</v>
      </c>
      <c r="BI1266" s="14">
        <f t="shared" si="925"/>
        <v>0</v>
      </c>
      <c r="BJ1266" s="13">
        <f t="shared" si="926"/>
        <v>0</v>
      </c>
      <c r="BK1266" s="14">
        <f t="shared" si="927"/>
        <v>0</v>
      </c>
      <c r="BL1266" s="13">
        <f t="shared" si="928"/>
        <v>0</v>
      </c>
    </row>
    <row r="1267" spans="1:64" x14ac:dyDescent="0.25">
      <c r="A1267" s="23">
        <f t="shared" si="929"/>
        <v>25.250416666666219</v>
      </c>
      <c r="B1267" s="8"/>
      <c r="D1267" s="10" t="s">
        <v>67</v>
      </c>
      <c r="F1267" s="10" t="s">
        <v>67</v>
      </c>
      <c r="G1267" s="10"/>
      <c r="H1267" s="10" t="s">
        <v>67</v>
      </c>
      <c r="I1267" s="10" t="s">
        <v>67</v>
      </c>
      <c r="J1267" s="10" t="s">
        <v>67</v>
      </c>
      <c r="K1267" t="s">
        <v>65</v>
      </c>
      <c r="L1267" s="13">
        <f t="shared" si="884"/>
        <v>0</v>
      </c>
      <c r="M1267" s="14">
        <f t="shared" si="898"/>
        <v>0</v>
      </c>
      <c r="N1267" s="13">
        <f t="shared" si="885"/>
        <v>0</v>
      </c>
      <c r="O1267" s="14">
        <f t="shared" si="899"/>
        <v>0</v>
      </c>
      <c r="P1267" s="13">
        <f t="shared" si="886"/>
        <v>0</v>
      </c>
      <c r="Q1267" s="14"/>
      <c r="R1267" s="13">
        <f t="shared" si="887"/>
        <v>0</v>
      </c>
      <c r="S1267" s="14">
        <f t="shared" si="900"/>
        <v>0</v>
      </c>
      <c r="T1267" s="13">
        <f t="shared" si="930"/>
        <v>0</v>
      </c>
      <c r="U1267" s="14">
        <f t="shared" si="901"/>
        <v>0</v>
      </c>
      <c r="V1267" s="13">
        <f t="shared" si="889"/>
        <v>1.9999999999999574E-2</v>
      </c>
      <c r="W1267" s="14"/>
      <c r="X1267" s="13">
        <f t="shared" si="890"/>
        <v>0</v>
      </c>
      <c r="Y1267" s="14">
        <f t="shared" si="902"/>
        <v>0</v>
      </c>
      <c r="Z1267" s="13">
        <f t="shared" si="891"/>
        <v>0</v>
      </c>
      <c r="AA1267" s="14">
        <f t="shared" si="903"/>
        <v>0</v>
      </c>
      <c r="AB1267" s="13">
        <f t="shared" si="892"/>
        <v>0</v>
      </c>
      <c r="AC1267" s="14"/>
      <c r="AD1267" s="13">
        <f t="shared" si="893"/>
        <v>0</v>
      </c>
      <c r="AE1267" s="14">
        <f t="shared" si="904"/>
        <v>0</v>
      </c>
      <c r="AF1267" s="13">
        <f t="shared" si="894"/>
        <v>0</v>
      </c>
      <c r="AG1267" s="14">
        <f t="shared" si="905"/>
        <v>0</v>
      </c>
      <c r="AH1267" s="13">
        <f t="shared" si="895"/>
        <v>1.9999999999999574E-2</v>
      </c>
      <c r="AI1267" s="14"/>
      <c r="AJ1267" s="13">
        <f t="shared" si="896"/>
        <v>0</v>
      </c>
      <c r="AK1267" s="14">
        <f t="shared" si="906"/>
        <v>0</v>
      </c>
      <c r="AL1267" s="13">
        <f t="shared" si="897"/>
        <v>0</v>
      </c>
      <c r="AM1267" s="14">
        <f t="shared" si="907"/>
        <v>0</v>
      </c>
      <c r="AN1267" s="13">
        <f t="shared" si="908"/>
        <v>0</v>
      </c>
      <c r="AO1267" s="14"/>
      <c r="AP1267" s="13">
        <f t="shared" si="909"/>
        <v>0</v>
      </c>
      <c r="AQ1267" s="14">
        <f t="shared" si="910"/>
        <v>0</v>
      </c>
      <c r="AR1267" s="13">
        <f t="shared" si="911"/>
        <v>0</v>
      </c>
      <c r="AS1267" s="14">
        <f t="shared" si="912"/>
        <v>0</v>
      </c>
      <c r="AT1267" s="13">
        <f t="shared" si="913"/>
        <v>1.9999999999999574E-2</v>
      </c>
      <c r="AU1267" s="14"/>
      <c r="AV1267" s="13">
        <f t="shared" si="914"/>
        <v>0</v>
      </c>
      <c r="AW1267" s="14">
        <f t="shared" si="915"/>
        <v>0</v>
      </c>
      <c r="AX1267" s="13">
        <f t="shared" si="916"/>
        <v>0</v>
      </c>
      <c r="AY1267" s="14">
        <f t="shared" si="917"/>
        <v>0</v>
      </c>
      <c r="AZ1267" s="13">
        <f t="shared" si="918"/>
        <v>0</v>
      </c>
      <c r="BA1267" s="14"/>
      <c r="BB1267" s="13">
        <f t="shared" si="919"/>
        <v>0</v>
      </c>
      <c r="BC1267" s="14">
        <f t="shared" si="920"/>
        <v>0</v>
      </c>
      <c r="BD1267" s="13">
        <f t="shared" si="921"/>
        <v>0</v>
      </c>
      <c r="BE1267" s="14">
        <f t="shared" si="922"/>
        <v>0</v>
      </c>
      <c r="BF1267" s="13">
        <f t="shared" si="923"/>
        <v>1.9999999999999574E-2</v>
      </c>
      <c r="BG1267" s="14"/>
      <c r="BH1267" s="13">
        <f t="shared" si="924"/>
        <v>0</v>
      </c>
      <c r="BI1267" s="14">
        <f t="shared" si="925"/>
        <v>0</v>
      </c>
      <c r="BJ1267" s="13">
        <f t="shared" si="926"/>
        <v>0</v>
      </c>
      <c r="BK1267" s="14">
        <f t="shared" si="927"/>
        <v>0</v>
      </c>
      <c r="BL1267" s="13">
        <f t="shared" si="928"/>
        <v>0</v>
      </c>
    </row>
    <row r="1268" spans="1:64" x14ac:dyDescent="0.25">
      <c r="A1268" s="23">
        <f t="shared" si="929"/>
        <v>25.270416666666218</v>
      </c>
      <c r="B1268" s="8"/>
      <c r="D1268" s="10" t="s">
        <v>67</v>
      </c>
      <c r="F1268" s="10" t="s">
        <v>67</v>
      </c>
      <c r="G1268" s="10"/>
      <c r="H1268" s="10" t="s">
        <v>67</v>
      </c>
      <c r="I1268" s="10" t="s">
        <v>67</v>
      </c>
      <c r="J1268" s="10" t="s">
        <v>67</v>
      </c>
      <c r="K1268" t="s">
        <v>65</v>
      </c>
      <c r="L1268" s="13">
        <f t="shared" si="884"/>
        <v>0</v>
      </c>
      <c r="M1268" s="14">
        <f t="shared" si="898"/>
        <v>0</v>
      </c>
      <c r="N1268" s="13">
        <f t="shared" si="885"/>
        <v>0</v>
      </c>
      <c r="O1268" s="14">
        <f t="shared" si="899"/>
        <v>0</v>
      </c>
      <c r="P1268" s="13">
        <f t="shared" si="886"/>
        <v>0</v>
      </c>
      <c r="Q1268" s="14"/>
      <c r="R1268" s="13">
        <f t="shared" si="887"/>
        <v>0</v>
      </c>
      <c r="S1268" s="14">
        <f t="shared" si="900"/>
        <v>0</v>
      </c>
      <c r="T1268" s="13">
        <f t="shared" si="930"/>
        <v>0</v>
      </c>
      <c r="U1268" s="14">
        <f t="shared" si="901"/>
        <v>0</v>
      </c>
      <c r="V1268" s="13">
        <f t="shared" si="889"/>
        <v>1.9999999999999574E-2</v>
      </c>
      <c r="W1268" s="14"/>
      <c r="X1268" s="13">
        <f t="shared" si="890"/>
        <v>0</v>
      </c>
      <c r="Y1268" s="14">
        <f t="shared" si="902"/>
        <v>0</v>
      </c>
      <c r="Z1268" s="13">
        <f t="shared" si="891"/>
        <v>0</v>
      </c>
      <c r="AA1268" s="14">
        <f t="shared" si="903"/>
        <v>0</v>
      </c>
      <c r="AB1268" s="13">
        <f t="shared" si="892"/>
        <v>0</v>
      </c>
      <c r="AC1268" s="14"/>
      <c r="AD1268" s="13">
        <f t="shared" si="893"/>
        <v>0</v>
      </c>
      <c r="AE1268" s="14">
        <f t="shared" si="904"/>
        <v>0</v>
      </c>
      <c r="AF1268" s="13">
        <f t="shared" si="894"/>
        <v>0</v>
      </c>
      <c r="AG1268" s="14">
        <f t="shared" si="905"/>
        <v>0</v>
      </c>
      <c r="AH1268" s="13">
        <f t="shared" si="895"/>
        <v>1.9999999999999574E-2</v>
      </c>
      <c r="AI1268" s="14"/>
      <c r="AJ1268" s="13">
        <f t="shared" si="896"/>
        <v>0</v>
      </c>
      <c r="AK1268" s="14">
        <f t="shared" si="906"/>
        <v>0</v>
      </c>
      <c r="AL1268" s="13">
        <f t="shared" si="897"/>
        <v>0</v>
      </c>
      <c r="AM1268" s="14">
        <f t="shared" si="907"/>
        <v>0</v>
      </c>
      <c r="AN1268" s="13">
        <f t="shared" si="908"/>
        <v>0</v>
      </c>
      <c r="AO1268" s="14"/>
      <c r="AP1268" s="13">
        <f t="shared" si="909"/>
        <v>0</v>
      </c>
      <c r="AQ1268" s="14">
        <f t="shared" si="910"/>
        <v>0</v>
      </c>
      <c r="AR1268" s="13">
        <f t="shared" si="911"/>
        <v>0</v>
      </c>
      <c r="AS1268" s="14">
        <f t="shared" si="912"/>
        <v>0</v>
      </c>
      <c r="AT1268" s="13">
        <f t="shared" si="913"/>
        <v>1.9999999999999574E-2</v>
      </c>
      <c r="AU1268" s="14"/>
      <c r="AV1268" s="13">
        <f t="shared" si="914"/>
        <v>0</v>
      </c>
      <c r="AW1268" s="14">
        <f t="shared" si="915"/>
        <v>0</v>
      </c>
      <c r="AX1268" s="13">
        <f t="shared" si="916"/>
        <v>0</v>
      </c>
      <c r="AY1268" s="14">
        <f t="shared" si="917"/>
        <v>0</v>
      </c>
      <c r="AZ1268" s="13">
        <f t="shared" si="918"/>
        <v>0</v>
      </c>
      <c r="BA1268" s="14"/>
      <c r="BB1268" s="13">
        <f t="shared" si="919"/>
        <v>0</v>
      </c>
      <c r="BC1268" s="14">
        <f t="shared" si="920"/>
        <v>0</v>
      </c>
      <c r="BD1268" s="13">
        <f t="shared" si="921"/>
        <v>0</v>
      </c>
      <c r="BE1268" s="14">
        <f t="shared" si="922"/>
        <v>0</v>
      </c>
      <c r="BF1268" s="13">
        <f t="shared" si="923"/>
        <v>1.9999999999999574E-2</v>
      </c>
      <c r="BG1268" s="14"/>
      <c r="BH1268" s="13">
        <f t="shared" si="924"/>
        <v>0</v>
      </c>
      <c r="BI1268" s="14">
        <f t="shared" si="925"/>
        <v>0</v>
      </c>
      <c r="BJ1268" s="13">
        <f t="shared" si="926"/>
        <v>0</v>
      </c>
      <c r="BK1268" s="14">
        <f t="shared" si="927"/>
        <v>0</v>
      </c>
      <c r="BL1268" s="13">
        <f t="shared" si="928"/>
        <v>0</v>
      </c>
    </row>
    <row r="1269" spans="1:64" x14ac:dyDescent="0.25">
      <c r="A1269" s="23">
        <f t="shared" si="929"/>
        <v>25.290416666666218</v>
      </c>
      <c r="B1269" s="8"/>
      <c r="D1269" s="10" t="s">
        <v>67</v>
      </c>
      <c r="F1269" s="10" t="s">
        <v>67</v>
      </c>
      <c r="H1269" s="10" t="s">
        <v>67</v>
      </c>
      <c r="I1269" s="10" t="s">
        <v>67</v>
      </c>
      <c r="J1269" s="10" t="s">
        <v>67</v>
      </c>
      <c r="K1269" t="s">
        <v>65</v>
      </c>
      <c r="L1269" s="13">
        <f t="shared" si="884"/>
        <v>0</v>
      </c>
      <c r="M1269" s="14">
        <f t="shared" si="898"/>
        <v>0</v>
      </c>
      <c r="N1269" s="13">
        <f t="shared" si="885"/>
        <v>0</v>
      </c>
      <c r="O1269" s="14">
        <f t="shared" si="899"/>
        <v>0</v>
      </c>
      <c r="P1269" s="13">
        <f t="shared" si="886"/>
        <v>0</v>
      </c>
      <c r="Q1269" s="14"/>
      <c r="R1269" s="13">
        <f t="shared" si="887"/>
        <v>0</v>
      </c>
      <c r="S1269" s="14">
        <f t="shared" si="900"/>
        <v>0</v>
      </c>
      <c r="T1269" s="13">
        <f t="shared" si="930"/>
        <v>0</v>
      </c>
      <c r="U1269" s="14">
        <f t="shared" si="901"/>
        <v>0</v>
      </c>
      <c r="V1269" s="13">
        <f t="shared" si="889"/>
        <v>1.9999999999999574E-2</v>
      </c>
      <c r="W1269" s="14"/>
      <c r="X1269" s="13">
        <f t="shared" si="890"/>
        <v>0</v>
      </c>
      <c r="Y1269" s="14">
        <f t="shared" si="902"/>
        <v>0</v>
      </c>
      <c r="Z1269" s="13">
        <f t="shared" si="891"/>
        <v>0</v>
      </c>
      <c r="AA1269" s="14">
        <f t="shared" si="903"/>
        <v>0</v>
      </c>
      <c r="AB1269" s="13">
        <f t="shared" si="892"/>
        <v>0</v>
      </c>
      <c r="AC1269" s="14"/>
      <c r="AD1269" s="13">
        <f t="shared" si="893"/>
        <v>0</v>
      </c>
      <c r="AE1269" s="14">
        <f t="shared" si="904"/>
        <v>0</v>
      </c>
      <c r="AF1269" s="13">
        <v>1</v>
      </c>
      <c r="AG1269" s="14">
        <f t="shared" si="905"/>
        <v>1</v>
      </c>
      <c r="AH1269" s="13">
        <f t="shared" si="895"/>
        <v>1.9999999999999574E-2</v>
      </c>
      <c r="AI1269" s="14"/>
      <c r="AJ1269" s="13">
        <f t="shared" si="896"/>
        <v>0</v>
      </c>
      <c r="AK1269" s="14">
        <f t="shared" si="906"/>
        <v>0</v>
      </c>
      <c r="AL1269" s="13">
        <f t="shared" si="897"/>
        <v>0</v>
      </c>
      <c r="AM1269" s="14">
        <f t="shared" si="907"/>
        <v>0</v>
      </c>
      <c r="AN1269" s="13">
        <f t="shared" si="908"/>
        <v>0</v>
      </c>
      <c r="AO1269" s="14"/>
      <c r="AP1269" s="13">
        <f t="shared" si="909"/>
        <v>0</v>
      </c>
      <c r="AQ1269" s="14">
        <f t="shared" si="910"/>
        <v>0</v>
      </c>
      <c r="AR1269" s="13">
        <f t="shared" si="911"/>
        <v>0</v>
      </c>
      <c r="AS1269" s="14">
        <f t="shared" si="912"/>
        <v>0</v>
      </c>
      <c r="AT1269" s="13">
        <f t="shared" si="913"/>
        <v>1.9999999999999574E-2</v>
      </c>
      <c r="AU1269" s="14"/>
      <c r="AV1269" s="13">
        <f t="shared" si="914"/>
        <v>0</v>
      </c>
      <c r="AW1269" s="14">
        <f t="shared" si="915"/>
        <v>0</v>
      </c>
      <c r="AX1269" s="13">
        <f t="shared" si="916"/>
        <v>0</v>
      </c>
      <c r="AY1269" s="14">
        <f t="shared" si="917"/>
        <v>0</v>
      </c>
      <c r="AZ1269" s="13">
        <f t="shared" si="918"/>
        <v>0</v>
      </c>
      <c r="BA1269" s="14"/>
      <c r="BB1269" s="13">
        <f t="shared" si="919"/>
        <v>0</v>
      </c>
      <c r="BC1269" s="14">
        <f t="shared" si="920"/>
        <v>0</v>
      </c>
      <c r="BD1269" s="13">
        <f t="shared" si="921"/>
        <v>0</v>
      </c>
      <c r="BE1269" s="14">
        <f t="shared" si="922"/>
        <v>0</v>
      </c>
      <c r="BF1269" s="13">
        <f t="shared" si="923"/>
        <v>1.9999999999999574E-2</v>
      </c>
      <c r="BG1269" s="14"/>
      <c r="BH1269" s="13">
        <f t="shared" si="924"/>
        <v>0</v>
      </c>
      <c r="BI1269" s="14">
        <f t="shared" si="925"/>
        <v>0</v>
      </c>
      <c r="BJ1269" s="13">
        <f t="shared" si="926"/>
        <v>0</v>
      </c>
      <c r="BK1269" s="14">
        <f t="shared" si="927"/>
        <v>0</v>
      </c>
      <c r="BL1269" s="13">
        <f t="shared" si="928"/>
        <v>0</v>
      </c>
    </row>
    <row r="1270" spans="1:64" x14ac:dyDescent="0.25">
      <c r="A1270" s="23">
        <f t="shared" si="929"/>
        <v>25.310416666666217</v>
      </c>
      <c r="B1270" s="8" t="s">
        <v>85</v>
      </c>
      <c r="D1270" s="10" t="s">
        <v>67</v>
      </c>
      <c r="F1270" t="s">
        <v>65</v>
      </c>
      <c r="H1270" s="10" t="s">
        <v>67</v>
      </c>
      <c r="I1270" s="10" t="s">
        <v>67</v>
      </c>
      <c r="J1270" s="10" t="s">
        <v>67</v>
      </c>
      <c r="K1270" s="11" t="s">
        <v>66</v>
      </c>
      <c r="L1270" s="13">
        <f t="shared" si="884"/>
        <v>0</v>
      </c>
      <c r="M1270" s="14">
        <f t="shared" si="898"/>
        <v>0</v>
      </c>
      <c r="N1270" s="13">
        <f t="shared" si="885"/>
        <v>0</v>
      </c>
      <c r="O1270" s="14">
        <f t="shared" si="899"/>
        <v>0</v>
      </c>
      <c r="P1270" s="13">
        <f t="shared" si="886"/>
        <v>0</v>
      </c>
      <c r="Q1270" s="14"/>
      <c r="R1270" s="13">
        <f t="shared" si="887"/>
        <v>0</v>
      </c>
      <c r="S1270" s="14">
        <f t="shared" si="900"/>
        <v>0</v>
      </c>
      <c r="T1270" s="13">
        <f t="shared" si="930"/>
        <v>0</v>
      </c>
      <c r="U1270" s="14">
        <f t="shared" si="901"/>
        <v>0</v>
      </c>
      <c r="V1270" s="13">
        <f t="shared" si="889"/>
        <v>1.9999999999999574E-2</v>
      </c>
      <c r="W1270" s="14"/>
      <c r="X1270" s="13">
        <f t="shared" si="890"/>
        <v>0</v>
      </c>
      <c r="Y1270" s="14">
        <f t="shared" si="902"/>
        <v>0</v>
      </c>
      <c r="Z1270" s="13">
        <f t="shared" si="891"/>
        <v>0</v>
      </c>
      <c r="AA1270" s="14">
        <f t="shared" si="903"/>
        <v>0</v>
      </c>
      <c r="AB1270" s="13">
        <f t="shared" si="892"/>
        <v>0</v>
      </c>
      <c r="AC1270" s="14"/>
      <c r="AD1270" s="13">
        <f t="shared" si="893"/>
        <v>0</v>
      </c>
      <c r="AE1270" s="14">
        <f t="shared" si="904"/>
        <v>0</v>
      </c>
      <c r="AF1270" s="13">
        <f t="shared" ref="AF1270:AF1333" si="931">IF(B1270="Line 4 repd.",A1270,0)</f>
        <v>0</v>
      </c>
      <c r="AG1270" s="14">
        <f t="shared" si="905"/>
        <v>0</v>
      </c>
      <c r="AH1270" s="13">
        <f t="shared" si="895"/>
        <v>0</v>
      </c>
      <c r="AI1270" s="14"/>
      <c r="AJ1270" s="13">
        <v>8</v>
      </c>
      <c r="AK1270" s="14">
        <f t="shared" si="906"/>
        <v>1</v>
      </c>
      <c r="AL1270" s="13">
        <f t="shared" si="897"/>
        <v>0</v>
      </c>
      <c r="AM1270" s="14">
        <f t="shared" si="907"/>
        <v>0</v>
      </c>
      <c r="AN1270" s="13">
        <f t="shared" si="908"/>
        <v>0</v>
      </c>
      <c r="AO1270" s="14"/>
      <c r="AP1270" s="13">
        <f t="shared" si="909"/>
        <v>0</v>
      </c>
      <c r="AQ1270" s="14">
        <f t="shared" si="910"/>
        <v>0</v>
      </c>
      <c r="AR1270" s="13">
        <f t="shared" si="911"/>
        <v>0</v>
      </c>
      <c r="AS1270" s="14">
        <f t="shared" si="912"/>
        <v>0</v>
      </c>
      <c r="AT1270" s="13">
        <f t="shared" si="913"/>
        <v>1.9999999999999574E-2</v>
      </c>
      <c r="AU1270" s="14"/>
      <c r="AV1270" s="13">
        <f t="shared" si="914"/>
        <v>0</v>
      </c>
      <c r="AW1270" s="14">
        <f t="shared" si="915"/>
        <v>0</v>
      </c>
      <c r="AX1270" s="13">
        <f t="shared" si="916"/>
        <v>0</v>
      </c>
      <c r="AY1270" s="14">
        <f t="shared" si="917"/>
        <v>0</v>
      </c>
      <c r="AZ1270" s="13">
        <f t="shared" si="918"/>
        <v>0</v>
      </c>
      <c r="BA1270" s="14"/>
      <c r="BB1270" s="13">
        <f t="shared" si="919"/>
        <v>0</v>
      </c>
      <c r="BC1270" s="14">
        <f t="shared" si="920"/>
        <v>0</v>
      </c>
      <c r="BD1270" s="13">
        <f t="shared" si="921"/>
        <v>0</v>
      </c>
      <c r="BE1270" s="14">
        <f t="shared" si="922"/>
        <v>0</v>
      </c>
      <c r="BF1270" s="13">
        <f t="shared" si="923"/>
        <v>1.9999999999999574E-2</v>
      </c>
      <c r="BG1270" s="14"/>
      <c r="BH1270" s="13">
        <f t="shared" si="924"/>
        <v>0</v>
      </c>
      <c r="BI1270" s="14">
        <f t="shared" si="925"/>
        <v>0</v>
      </c>
      <c r="BJ1270" s="13">
        <f t="shared" si="926"/>
        <v>25.310416666666217</v>
      </c>
      <c r="BK1270" s="14">
        <f t="shared" si="927"/>
        <v>1</v>
      </c>
      <c r="BL1270" s="13">
        <f t="shared" si="928"/>
        <v>0</v>
      </c>
    </row>
    <row r="1271" spans="1:64" x14ac:dyDescent="0.25">
      <c r="A1271" s="23">
        <f t="shared" si="929"/>
        <v>25.330416666666217</v>
      </c>
      <c r="B1271" s="8" t="s">
        <v>75</v>
      </c>
      <c r="D1271" s="10" t="s">
        <v>67</v>
      </c>
      <c r="F1271" t="s">
        <v>65</v>
      </c>
      <c r="G1271" s="10" t="s">
        <v>67</v>
      </c>
      <c r="H1271" s="10" t="s">
        <v>67</v>
      </c>
      <c r="I1271" s="10" t="s">
        <v>67</v>
      </c>
      <c r="J1271" s="10" t="s">
        <v>67</v>
      </c>
      <c r="L1271" s="13">
        <f t="shared" si="884"/>
        <v>0</v>
      </c>
      <c r="M1271" s="14">
        <f t="shared" si="898"/>
        <v>0</v>
      </c>
      <c r="N1271" s="13">
        <f t="shared" si="885"/>
        <v>0</v>
      </c>
      <c r="O1271" s="14">
        <f t="shared" si="899"/>
        <v>0</v>
      </c>
      <c r="P1271" s="13">
        <f t="shared" si="886"/>
        <v>0</v>
      </c>
      <c r="Q1271" s="14"/>
      <c r="R1271" s="13">
        <f t="shared" si="887"/>
        <v>0</v>
      </c>
      <c r="S1271" s="14">
        <f t="shared" si="900"/>
        <v>0</v>
      </c>
      <c r="T1271" s="13">
        <f t="shared" si="930"/>
        <v>0</v>
      </c>
      <c r="U1271" s="14">
        <f t="shared" si="901"/>
        <v>0</v>
      </c>
      <c r="V1271" s="13">
        <f t="shared" si="889"/>
        <v>1.9999999999999574E-2</v>
      </c>
      <c r="W1271" s="14"/>
      <c r="X1271" s="13">
        <f t="shared" si="890"/>
        <v>0</v>
      </c>
      <c r="Y1271" s="14">
        <f t="shared" si="902"/>
        <v>0</v>
      </c>
      <c r="Z1271" s="13">
        <f t="shared" si="891"/>
        <v>0</v>
      </c>
      <c r="AA1271" s="14">
        <f t="shared" si="903"/>
        <v>0</v>
      </c>
      <c r="AB1271" s="13">
        <f t="shared" si="892"/>
        <v>0</v>
      </c>
      <c r="AC1271" s="14"/>
      <c r="AD1271" s="13">
        <f t="shared" si="893"/>
        <v>0</v>
      </c>
      <c r="AE1271" s="14">
        <f t="shared" si="904"/>
        <v>0</v>
      </c>
      <c r="AF1271" s="13">
        <f t="shared" si="931"/>
        <v>0</v>
      </c>
      <c r="AG1271" s="14">
        <f t="shared" si="905"/>
        <v>0</v>
      </c>
      <c r="AH1271" s="13">
        <f t="shared" si="895"/>
        <v>0</v>
      </c>
      <c r="AI1271" s="14"/>
      <c r="AJ1271" s="13">
        <f t="shared" ref="AJ1271:AJ1334" si="932">IF(B1271="Line 5 Fails",A1271,0)</f>
        <v>25.330416666666217</v>
      </c>
      <c r="AK1271" s="14">
        <f t="shared" si="906"/>
        <v>1</v>
      </c>
      <c r="AL1271" s="13">
        <f t="shared" si="897"/>
        <v>0</v>
      </c>
      <c r="AM1271" s="14">
        <f t="shared" si="907"/>
        <v>0</v>
      </c>
      <c r="AN1271" s="13">
        <f t="shared" si="908"/>
        <v>1.9999999999999574E-2</v>
      </c>
      <c r="AO1271" s="14"/>
      <c r="AP1271" s="13">
        <f t="shared" si="909"/>
        <v>0</v>
      </c>
      <c r="AQ1271" s="14">
        <f t="shared" si="910"/>
        <v>0</v>
      </c>
      <c r="AR1271" s="13">
        <f t="shared" si="911"/>
        <v>0</v>
      </c>
      <c r="AS1271" s="14">
        <f t="shared" si="912"/>
        <v>0</v>
      </c>
      <c r="AT1271" s="13">
        <f t="shared" si="913"/>
        <v>1.9999999999999574E-2</v>
      </c>
      <c r="AU1271" s="14"/>
      <c r="AV1271" s="13">
        <f t="shared" si="914"/>
        <v>0</v>
      </c>
      <c r="AW1271" s="14">
        <f t="shared" si="915"/>
        <v>0</v>
      </c>
      <c r="AX1271" s="13">
        <f t="shared" si="916"/>
        <v>0</v>
      </c>
      <c r="AY1271" s="14">
        <f t="shared" si="917"/>
        <v>0</v>
      </c>
      <c r="AZ1271" s="13">
        <f t="shared" si="918"/>
        <v>0</v>
      </c>
      <c r="BA1271" s="14"/>
      <c r="BB1271" s="13">
        <f t="shared" si="919"/>
        <v>0</v>
      </c>
      <c r="BC1271" s="14">
        <f t="shared" si="920"/>
        <v>0</v>
      </c>
      <c r="BD1271" s="13">
        <f t="shared" si="921"/>
        <v>0</v>
      </c>
      <c r="BE1271" s="14">
        <f t="shared" si="922"/>
        <v>0</v>
      </c>
      <c r="BF1271" s="13">
        <f t="shared" si="923"/>
        <v>1.9999999999999574E-2</v>
      </c>
      <c r="BG1271" s="14"/>
      <c r="BH1271" s="13">
        <f t="shared" si="924"/>
        <v>0</v>
      </c>
      <c r="BI1271" s="14">
        <f t="shared" si="925"/>
        <v>0</v>
      </c>
      <c r="BJ1271" s="13">
        <f t="shared" si="926"/>
        <v>0</v>
      </c>
      <c r="BK1271" s="14">
        <f t="shared" si="927"/>
        <v>0</v>
      </c>
      <c r="BL1271" s="13">
        <f t="shared" si="928"/>
        <v>0</v>
      </c>
    </row>
    <row r="1272" spans="1:64" x14ac:dyDescent="0.25">
      <c r="A1272" s="23">
        <f t="shared" si="929"/>
        <v>25.350416666666217</v>
      </c>
      <c r="B1272" s="8"/>
      <c r="D1272" s="10" t="s">
        <v>67</v>
      </c>
      <c r="F1272" t="s">
        <v>65</v>
      </c>
      <c r="G1272" s="10" t="s">
        <v>67</v>
      </c>
      <c r="H1272" s="10" t="s">
        <v>67</v>
      </c>
      <c r="I1272" s="10" t="s">
        <v>67</v>
      </c>
      <c r="J1272" s="10" t="s">
        <v>67</v>
      </c>
      <c r="L1272" s="13">
        <f t="shared" si="884"/>
        <v>0</v>
      </c>
      <c r="M1272" s="14">
        <f t="shared" si="898"/>
        <v>0</v>
      </c>
      <c r="N1272" s="13">
        <f t="shared" si="885"/>
        <v>0</v>
      </c>
      <c r="O1272" s="14">
        <f t="shared" si="899"/>
        <v>0</v>
      </c>
      <c r="P1272" s="13">
        <f t="shared" si="886"/>
        <v>0</v>
      </c>
      <c r="Q1272" s="14"/>
      <c r="R1272" s="13">
        <f t="shared" si="887"/>
        <v>0</v>
      </c>
      <c r="S1272" s="14">
        <f t="shared" si="900"/>
        <v>0</v>
      </c>
      <c r="T1272" s="13">
        <f t="shared" si="930"/>
        <v>0</v>
      </c>
      <c r="U1272" s="14">
        <f t="shared" si="901"/>
        <v>0</v>
      </c>
      <c r="V1272" s="13">
        <f t="shared" si="889"/>
        <v>1.9999999999999574E-2</v>
      </c>
      <c r="W1272" s="14"/>
      <c r="X1272" s="13">
        <f t="shared" si="890"/>
        <v>0</v>
      </c>
      <c r="Y1272" s="14">
        <f t="shared" si="902"/>
        <v>0</v>
      </c>
      <c r="Z1272" s="13">
        <f t="shared" si="891"/>
        <v>0</v>
      </c>
      <c r="AA1272" s="14">
        <f t="shared" si="903"/>
        <v>0</v>
      </c>
      <c r="AB1272" s="13">
        <f t="shared" si="892"/>
        <v>0</v>
      </c>
      <c r="AC1272" s="14"/>
      <c r="AD1272" s="13">
        <f t="shared" si="893"/>
        <v>0</v>
      </c>
      <c r="AE1272" s="14">
        <f t="shared" si="904"/>
        <v>0</v>
      </c>
      <c r="AF1272" s="13">
        <f t="shared" si="931"/>
        <v>0</v>
      </c>
      <c r="AG1272" s="14">
        <f t="shared" si="905"/>
        <v>0</v>
      </c>
      <c r="AH1272" s="13">
        <f t="shared" si="895"/>
        <v>0</v>
      </c>
      <c r="AI1272" s="14"/>
      <c r="AJ1272" s="13">
        <f t="shared" si="932"/>
        <v>0</v>
      </c>
      <c r="AK1272" s="14">
        <f t="shared" si="906"/>
        <v>0</v>
      </c>
      <c r="AL1272" s="13">
        <f t="shared" si="897"/>
        <v>0</v>
      </c>
      <c r="AM1272" s="14">
        <f t="shared" si="907"/>
        <v>0</v>
      </c>
      <c r="AN1272" s="13">
        <f t="shared" si="908"/>
        <v>1.9999999999999574E-2</v>
      </c>
      <c r="AO1272" s="14"/>
      <c r="AP1272" s="13">
        <f t="shared" si="909"/>
        <v>0</v>
      </c>
      <c r="AQ1272" s="14">
        <f t="shared" si="910"/>
        <v>0</v>
      </c>
      <c r="AR1272" s="13">
        <f t="shared" si="911"/>
        <v>0</v>
      </c>
      <c r="AS1272" s="14">
        <f t="shared" si="912"/>
        <v>0</v>
      </c>
      <c r="AT1272" s="13">
        <f t="shared" si="913"/>
        <v>1.9999999999999574E-2</v>
      </c>
      <c r="AU1272" s="14"/>
      <c r="AV1272" s="13">
        <f t="shared" si="914"/>
        <v>0</v>
      </c>
      <c r="AW1272" s="14">
        <f t="shared" si="915"/>
        <v>0</v>
      </c>
      <c r="AX1272" s="13">
        <f t="shared" si="916"/>
        <v>0</v>
      </c>
      <c r="AY1272" s="14">
        <f t="shared" si="917"/>
        <v>0</v>
      </c>
      <c r="AZ1272" s="13">
        <f t="shared" si="918"/>
        <v>0</v>
      </c>
      <c r="BA1272" s="14"/>
      <c r="BB1272" s="13">
        <f t="shared" si="919"/>
        <v>0</v>
      </c>
      <c r="BC1272" s="14">
        <f t="shared" si="920"/>
        <v>0</v>
      </c>
      <c r="BD1272" s="13">
        <f t="shared" si="921"/>
        <v>0</v>
      </c>
      <c r="BE1272" s="14">
        <f t="shared" si="922"/>
        <v>0</v>
      </c>
      <c r="BF1272" s="13">
        <f t="shared" si="923"/>
        <v>1.9999999999999574E-2</v>
      </c>
      <c r="BG1272" s="14"/>
      <c r="BH1272" s="13">
        <f t="shared" si="924"/>
        <v>0</v>
      </c>
      <c r="BI1272" s="14">
        <f t="shared" si="925"/>
        <v>0</v>
      </c>
      <c r="BJ1272" s="13">
        <f t="shared" si="926"/>
        <v>0</v>
      </c>
      <c r="BK1272" s="14">
        <f t="shared" si="927"/>
        <v>0</v>
      </c>
      <c r="BL1272" s="13">
        <f t="shared" si="928"/>
        <v>0</v>
      </c>
    </row>
    <row r="1273" spans="1:64" x14ac:dyDescent="0.25">
      <c r="A1273" s="23">
        <f t="shared" si="929"/>
        <v>25.370416666666216</v>
      </c>
      <c r="B1273" s="8"/>
      <c r="D1273" s="10" t="s">
        <v>67</v>
      </c>
      <c r="F1273" t="s">
        <v>65</v>
      </c>
      <c r="G1273" s="10" t="s">
        <v>67</v>
      </c>
      <c r="H1273" s="10" t="s">
        <v>67</v>
      </c>
      <c r="I1273" s="10" t="s">
        <v>67</v>
      </c>
      <c r="J1273" s="10" t="s">
        <v>67</v>
      </c>
      <c r="L1273" s="13">
        <f t="shared" si="884"/>
        <v>0</v>
      </c>
      <c r="M1273" s="14">
        <f t="shared" si="898"/>
        <v>0</v>
      </c>
      <c r="N1273" s="13">
        <f t="shared" si="885"/>
        <v>0</v>
      </c>
      <c r="O1273" s="14">
        <f t="shared" si="899"/>
        <v>0</v>
      </c>
      <c r="P1273" s="13">
        <f t="shared" si="886"/>
        <v>0</v>
      </c>
      <c r="Q1273" s="14"/>
      <c r="R1273" s="13">
        <f t="shared" si="887"/>
        <v>0</v>
      </c>
      <c r="S1273" s="14">
        <f t="shared" si="900"/>
        <v>0</v>
      </c>
      <c r="T1273" s="13">
        <f t="shared" si="930"/>
        <v>0</v>
      </c>
      <c r="U1273" s="14">
        <f t="shared" si="901"/>
        <v>0</v>
      </c>
      <c r="V1273" s="13">
        <f t="shared" si="889"/>
        <v>1.9999999999999574E-2</v>
      </c>
      <c r="W1273" s="14"/>
      <c r="X1273" s="13">
        <f t="shared" si="890"/>
        <v>0</v>
      </c>
      <c r="Y1273" s="14">
        <f t="shared" si="902"/>
        <v>0</v>
      </c>
      <c r="Z1273" s="13">
        <f t="shared" si="891"/>
        <v>0</v>
      </c>
      <c r="AA1273" s="14">
        <f t="shared" si="903"/>
        <v>0</v>
      </c>
      <c r="AB1273" s="13">
        <f t="shared" si="892"/>
        <v>0</v>
      </c>
      <c r="AC1273" s="14"/>
      <c r="AD1273" s="13">
        <f t="shared" si="893"/>
        <v>0</v>
      </c>
      <c r="AE1273" s="14">
        <f t="shared" si="904"/>
        <v>0</v>
      </c>
      <c r="AF1273" s="13">
        <f t="shared" si="931"/>
        <v>0</v>
      </c>
      <c r="AG1273" s="14">
        <f t="shared" si="905"/>
        <v>0</v>
      </c>
      <c r="AH1273" s="13">
        <f t="shared" si="895"/>
        <v>0</v>
      </c>
      <c r="AI1273" s="14"/>
      <c r="AJ1273" s="13">
        <f t="shared" si="932"/>
        <v>0</v>
      </c>
      <c r="AK1273" s="14">
        <f t="shared" si="906"/>
        <v>0</v>
      </c>
      <c r="AL1273" s="13">
        <f t="shared" si="897"/>
        <v>0</v>
      </c>
      <c r="AM1273" s="14">
        <f t="shared" si="907"/>
        <v>0</v>
      </c>
      <c r="AN1273" s="13">
        <f t="shared" si="908"/>
        <v>1.9999999999999574E-2</v>
      </c>
      <c r="AO1273" s="14"/>
      <c r="AP1273" s="13">
        <f t="shared" si="909"/>
        <v>0</v>
      </c>
      <c r="AQ1273" s="14">
        <f t="shared" si="910"/>
        <v>0</v>
      </c>
      <c r="AR1273" s="13">
        <f t="shared" si="911"/>
        <v>0</v>
      </c>
      <c r="AS1273" s="14">
        <f t="shared" si="912"/>
        <v>0</v>
      </c>
      <c r="AT1273" s="13">
        <f t="shared" si="913"/>
        <v>1.9999999999999574E-2</v>
      </c>
      <c r="AU1273" s="14"/>
      <c r="AV1273" s="13">
        <f t="shared" si="914"/>
        <v>0</v>
      </c>
      <c r="AW1273" s="14">
        <f t="shared" si="915"/>
        <v>0</v>
      </c>
      <c r="AX1273" s="13">
        <f t="shared" si="916"/>
        <v>0</v>
      </c>
      <c r="AY1273" s="14">
        <f t="shared" si="917"/>
        <v>0</v>
      </c>
      <c r="AZ1273" s="13">
        <f t="shared" si="918"/>
        <v>0</v>
      </c>
      <c r="BA1273" s="14"/>
      <c r="BB1273" s="13">
        <f t="shared" si="919"/>
        <v>0</v>
      </c>
      <c r="BC1273" s="14">
        <f t="shared" si="920"/>
        <v>0</v>
      </c>
      <c r="BD1273" s="13">
        <f t="shared" si="921"/>
        <v>0</v>
      </c>
      <c r="BE1273" s="14">
        <f t="shared" si="922"/>
        <v>0</v>
      </c>
      <c r="BF1273" s="13">
        <f t="shared" si="923"/>
        <v>1.9999999999999574E-2</v>
      </c>
      <c r="BG1273" s="14"/>
      <c r="BH1273" s="13">
        <f t="shared" si="924"/>
        <v>0</v>
      </c>
      <c r="BI1273" s="14">
        <f t="shared" si="925"/>
        <v>0</v>
      </c>
      <c r="BJ1273" s="13">
        <f t="shared" si="926"/>
        <v>0</v>
      </c>
      <c r="BK1273" s="14">
        <f t="shared" si="927"/>
        <v>0</v>
      </c>
      <c r="BL1273" s="13">
        <f t="shared" si="928"/>
        <v>0</v>
      </c>
    </row>
    <row r="1274" spans="1:64" x14ac:dyDescent="0.25">
      <c r="A1274" s="23">
        <f t="shared" si="929"/>
        <v>25.390416666666216</v>
      </c>
      <c r="B1274" s="8" t="s">
        <v>76</v>
      </c>
      <c r="D1274" t="s">
        <v>65</v>
      </c>
      <c r="F1274" s="11" t="s">
        <v>66</v>
      </c>
      <c r="G1274" s="10" t="s">
        <v>67</v>
      </c>
      <c r="H1274" s="10" t="s">
        <v>67</v>
      </c>
      <c r="I1274" s="10" t="s">
        <v>67</v>
      </c>
      <c r="J1274" s="10" t="s">
        <v>67</v>
      </c>
      <c r="L1274" s="13">
        <f t="shared" si="884"/>
        <v>0</v>
      </c>
      <c r="M1274" s="14">
        <f t="shared" si="898"/>
        <v>0</v>
      </c>
      <c r="N1274" s="13">
        <f t="shared" si="885"/>
        <v>0</v>
      </c>
      <c r="O1274" s="14">
        <f t="shared" si="899"/>
        <v>0</v>
      </c>
      <c r="P1274" s="13">
        <f t="shared" si="886"/>
        <v>0</v>
      </c>
      <c r="Q1274" s="14"/>
      <c r="R1274" s="13">
        <f t="shared" si="887"/>
        <v>0</v>
      </c>
      <c r="S1274" s="14">
        <f t="shared" si="900"/>
        <v>0</v>
      </c>
      <c r="T1274" s="13">
        <f t="shared" si="930"/>
        <v>0</v>
      </c>
      <c r="U1274" s="14">
        <f t="shared" si="901"/>
        <v>0</v>
      </c>
      <c r="V1274" s="13">
        <f t="shared" si="889"/>
        <v>0</v>
      </c>
      <c r="W1274" s="14"/>
      <c r="X1274" s="13">
        <f t="shared" si="890"/>
        <v>0</v>
      </c>
      <c r="Y1274" s="14">
        <f t="shared" si="902"/>
        <v>0</v>
      </c>
      <c r="Z1274" s="13">
        <f t="shared" si="891"/>
        <v>0</v>
      </c>
      <c r="AA1274" s="14">
        <f t="shared" si="903"/>
        <v>0</v>
      </c>
      <c r="AB1274" s="13">
        <f t="shared" si="892"/>
        <v>0</v>
      </c>
      <c r="AC1274" s="14"/>
      <c r="AD1274" s="13">
        <f t="shared" si="893"/>
        <v>0</v>
      </c>
      <c r="AE1274" s="14">
        <f t="shared" si="904"/>
        <v>0</v>
      </c>
      <c r="AF1274" s="13">
        <f t="shared" si="931"/>
        <v>25.390416666666216</v>
      </c>
      <c r="AG1274" s="14">
        <f t="shared" si="905"/>
        <v>1</v>
      </c>
      <c r="AH1274" s="13">
        <f t="shared" si="895"/>
        <v>0</v>
      </c>
      <c r="AI1274" s="14"/>
      <c r="AJ1274" s="13">
        <f t="shared" si="932"/>
        <v>0</v>
      </c>
      <c r="AK1274" s="14">
        <f t="shared" si="906"/>
        <v>0</v>
      </c>
      <c r="AL1274" s="13">
        <f t="shared" si="897"/>
        <v>0</v>
      </c>
      <c r="AM1274" s="14">
        <f t="shared" si="907"/>
        <v>0</v>
      </c>
      <c r="AN1274" s="13">
        <f t="shared" si="908"/>
        <v>1.9999999999999574E-2</v>
      </c>
      <c r="AO1274" s="14"/>
      <c r="AP1274" s="13">
        <f t="shared" si="909"/>
        <v>0</v>
      </c>
      <c r="AQ1274" s="14">
        <f t="shared" si="910"/>
        <v>0</v>
      </c>
      <c r="AR1274" s="13">
        <f t="shared" si="911"/>
        <v>0</v>
      </c>
      <c r="AS1274" s="14">
        <f t="shared" si="912"/>
        <v>0</v>
      </c>
      <c r="AT1274" s="13">
        <f t="shared" si="913"/>
        <v>1.9999999999999574E-2</v>
      </c>
      <c r="AU1274" s="14"/>
      <c r="AV1274" s="13">
        <f t="shared" si="914"/>
        <v>0</v>
      </c>
      <c r="AW1274" s="14">
        <f t="shared" si="915"/>
        <v>0</v>
      </c>
      <c r="AX1274" s="13">
        <f t="shared" si="916"/>
        <v>0</v>
      </c>
      <c r="AY1274" s="14">
        <f t="shared" si="917"/>
        <v>0</v>
      </c>
      <c r="AZ1274" s="13">
        <f t="shared" si="918"/>
        <v>0</v>
      </c>
      <c r="BA1274" s="14"/>
      <c r="BB1274" s="13">
        <f t="shared" si="919"/>
        <v>0</v>
      </c>
      <c r="BC1274" s="14">
        <f t="shared" si="920"/>
        <v>0</v>
      </c>
      <c r="BD1274" s="13">
        <f t="shared" si="921"/>
        <v>0</v>
      </c>
      <c r="BE1274" s="14">
        <f t="shared" si="922"/>
        <v>0</v>
      </c>
      <c r="BF1274" s="13">
        <f t="shared" si="923"/>
        <v>1.9999999999999574E-2</v>
      </c>
      <c r="BG1274" s="14"/>
      <c r="BH1274" s="13">
        <f t="shared" si="924"/>
        <v>0</v>
      </c>
      <c r="BI1274" s="14">
        <f t="shared" si="925"/>
        <v>0</v>
      </c>
      <c r="BJ1274" s="13">
        <f t="shared" si="926"/>
        <v>0</v>
      </c>
      <c r="BK1274" s="14">
        <f t="shared" si="927"/>
        <v>0</v>
      </c>
      <c r="BL1274" s="13">
        <f t="shared" si="928"/>
        <v>0</v>
      </c>
    </row>
    <row r="1275" spans="1:64" x14ac:dyDescent="0.25">
      <c r="A1275" s="23">
        <f t="shared" si="929"/>
        <v>25.410416666666215</v>
      </c>
      <c r="B1275" s="8" t="s">
        <v>68</v>
      </c>
      <c r="C1275" s="10" t="s">
        <v>67</v>
      </c>
      <c r="D1275" t="s">
        <v>65</v>
      </c>
      <c r="G1275" s="10" t="s">
        <v>67</v>
      </c>
      <c r="H1275" s="10" t="s">
        <v>67</v>
      </c>
      <c r="I1275" s="10" t="s">
        <v>67</v>
      </c>
      <c r="J1275" s="10" t="s">
        <v>67</v>
      </c>
      <c r="L1275" s="13">
        <f t="shared" si="884"/>
        <v>25.410416666666215</v>
      </c>
      <c r="M1275" s="14">
        <f t="shared" si="898"/>
        <v>1</v>
      </c>
      <c r="N1275" s="13">
        <f t="shared" si="885"/>
        <v>0</v>
      </c>
      <c r="O1275" s="14">
        <f t="shared" si="899"/>
        <v>0</v>
      </c>
      <c r="P1275" s="13">
        <f t="shared" si="886"/>
        <v>1.9999999999999574E-2</v>
      </c>
      <c r="Q1275" s="14"/>
      <c r="R1275" s="13">
        <f t="shared" si="887"/>
        <v>0</v>
      </c>
      <c r="S1275" s="14">
        <f t="shared" si="900"/>
        <v>0</v>
      </c>
      <c r="T1275" s="13">
        <f t="shared" si="930"/>
        <v>0</v>
      </c>
      <c r="U1275" s="14">
        <f t="shared" si="901"/>
        <v>0</v>
      </c>
      <c r="V1275" s="13">
        <f t="shared" si="889"/>
        <v>0</v>
      </c>
      <c r="W1275" s="14"/>
      <c r="X1275" s="13">
        <f t="shared" si="890"/>
        <v>0</v>
      </c>
      <c r="Y1275" s="14">
        <f t="shared" si="902"/>
        <v>0</v>
      </c>
      <c r="Z1275" s="13">
        <f t="shared" si="891"/>
        <v>0</v>
      </c>
      <c r="AA1275" s="14">
        <f t="shared" si="903"/>
        <v>0</v>
      </c>
      <c r="AB1275" s="13">
        <f t="shared" si="892"/>
        <v>0</v>
      </c>
      <c r="AC1275" s="14"/>
      <c r="AD1275" s="13">
        <f t="shared" si="893"/>
        <v>0</v>
      </c>
      <c r="AE1275" s="14">
        <f t="shared" si="904"/>
        <v>0</v>
      </c>
      <c r="AF1275" s="13">
        <f t="shared" si="931"/>
        <v>0</v>
      </c>
      <c r="AG1275" s="14">
        <f t="shared" si="905"/>
        <v>0</v>
      </c>
      <c r="AH1275" s="13">
        <f t="shared" si="895"/>
        <v>0</v>
      </c>
      <c r="AI1275" s="14"/>
      <c r="AJ1275" s="13">
        <f t="shared" si="932"/>
        <v>0</v>
      </c>
      <c r="AK1275" s="14">
        <f t="shared" si="906"/>
        <v>0</v>
      </c>
      <c r="AL1275" s="13">
        <f t="shared" si="897"/>
        <v>0</v>
      </c>
      <c r="AM1275" s="14">
        <f t="shared" si="907"/>
        <v>0</v>
      </c>
      <c r="AN1275" s="13">
        <f t="shared" si="908"/>
        <v>1.9999999999999574E-2</v>
      </c>
      <c r="AO1275" s="14"/>
      <c r="AP1275" s="13">
        <f t="shared" si="909"/>
        <v>0</v>
      </c>
      <c r="AQ1275" s="14">
        <f t="shared" si="910"/>
        <v>0</v>
      </c>
      <c r="AR1275" s="13">
        <f t="shared" si="911"/>
        <v>0</v>
      </c>
      <c r="AS1275" s="14">
        <f t="shared" si="912"/>
        <v>0</v>
      </c>
      <c r="AT1275" s="13">
        <f t="shared" si="913"/>
        <v>1.9999999999999574E-2</v>
      </c>
      <c r="AU1275" s="14"/>
      <c r="AV1275" s="13">
        <f t="shared" si="914"/>
        <v>0</v>
      </c>
      <c r="AW1275" s="14">
        <f t="shared" si="915"/>
        <v>0</v>
      </c>
      <c r="AX1275" s="13">
        <f t="shared" si="916"/>
        <v>0</v>
      </c>
      <c r="AY1275" s="14">
        <f t="shared" si="917"/>
        <v>0</v>
      </c>
      <c r="AZ1275" s="13">
        <f t="shared" si="918"/>
        <v>0</v>
      </c>
      <c r="BA1275" s="14"/>
      <c r="BB1275" s="13">
        <f t="shared" si="919"/>
        <v>0</v>
      </c>
      <c r="BC1275" s="14">
        <f t="shared" si="920"/>
        <v>0</v>
      </c>
      <c r="BD1275" s="13">
        <f t="shared" si="921"/>
        <v>0</v>
      </c>
      <c r="BE1275" s="14">
        <f t="shared" si="922"/>
        <v>0</v>
      </c>
      <c r="BF1275" s="13">
        <f t="shared" si="923"/>
        <v>1.9999999999999574E-2</v>
      </c>
      <c r="BG1275" s="14"/>
      <c r="BH1275" s="13">
        <f t="shared" si="924"/>
        <v>0</v>
      </c>
      <c r="BI1275" s="14">
        <f t="shared" si="925"/>
        <v>0</v>
      </c>
      <c r="BJ1275" s="13">
        <f t="shared" si="926"/>
        <v>0</v>
      </c>
      <c r="BK1275" s="14">
        <f t="shared" si="927"/>
        <v>0</v>
      </c>
      <c r="BL1275" s="13">
        <f t="shared" si="928"/>
        <v>0</v>
      </c>
    </row>
    <row r="1276" spans="1:64" x14ac:dyDescent="0.25">
      <c r="A1276" s="23">
        <f t="shared" si="929"/>
        <v>25.430416666666215</v>
      </c>
      <c r="B1276" s="8" t="s">
        <v>72</v>
      </c>
      <c r="C1276" s="10" t="s">
        <v>67</v>
      </c>
      <c r="D1276" t="s">
        <v>65</v>
      </c>
      <c r="E1276" s="10" t="s">
        <v>67</v>
      </c>
      <c r="G1276" s="10" t="s">
        <v>67</v>
      </c>
      <c r="H1276" s="10" t="s">
        <v>67</v>
      </c>
      <c r="I1276" s="10" t="s">
        <v>67</v>
      </c>
      <c r="J1276" s="10" t="s">
        <v>67</v>
      </c>
      <c r="L1276" s="13">
        <f t="shared" si="884"/>
        <v>0</v>
      </c>
      <c r="M1276" s="14">
        <f t="shared" si="898"/>
        <v>0</v>
      </c>
      <c r="N1276" s="13">
        <f t="shared" si="885"/>
        <v>0</v>
      </c>
      <c r="O1276" s="14">
        <f t="shared" si="899"/>
        <v>0</v>
      </c>
      <c r="P1276" s="13">
        <f t="shared" si="886"/>
        <v>1.9999999999999574E-2</v>
      </c>
      <c r="Q1276" s="14"/>
      <c r="R1276" s="13">
        <f t="shared" si="887"/>
        <v>0</v>
      </c>
      <c r="S1276" s="14">
        <f t="shared" si="900"/>
        <v>0</v>
      </c>
      <c r="T1276" s="13">
        <f t="shared" si="930"/>
        <v>0</v>
      </c>
      <c r="U1276" s="14">
        <f t="shared" si="901"/>
        <v>0</v>
      </c>
      <c r="V1276" s="13">
        <f t="shared" si="889"/>
        <v>0</v>
      </c>
      <c r="W1276" s="14"/>
      <c r="X1276" s="13">
        <f t="shared" si="890"/>
        <v>25.430416666666215</v>
      </c>
      <c r="Y1276" s="14">
        <f t="shared" si="902"/>
        <v>1</v>
      </c>
      <c r="Z1276" s="13">
        <f t="shared" si="891"/>
        <v>0</v>
      </c>
      <c r="AA1276" s="14">
        <f t="shared" si="903"/>
        <v>0</v>
      </c>
      <c r="AB1276" s="13">
        <f t="shared" si="892"/>
        <v>1.9999999999999574E-2</v>
      </c>
      <c r="AC1276" s="14"/>
      <c r="AD1276" s="13">
        <f t="shared" si="893"/>
        <v>0</v>
      </c>
      <c r="AE1276" s="14">
        <f t="shared" si="904"/>
        <v>0</v>
      </c>
      <c r="AF1276" s="13">
        <f t="shared" si="931"/>
        <v>0</v>
      </c>
      <c r="AG1276" s="14">
        <f t="shared" si="905"/>
        <v>0</v>
      </c>
      <c r="AH1276" s="13">
        <f t="shared" si="895"/>
        <v>0</v>
      </c>
      <c r="AI1276" s="14"/>
      <c r="AJ1276" s="13">
        <f t="shared" si="932"/>
        <v>0</v>
      </c>
      <c r="AK1276" s="14">
        <f t="shared" si="906"/>
        <v>0</v>
      </c>
      <c r="AL1276" s="13">
        <f t="shared" si="897"/>
        <v>0</v>
      </c>
      <c r="AM1276" s="14">
        <f t="shared" si="907"/>
        <v>0</v>
      </c>
      <c r="AN1276" s="13">
        <f t="shared" si="908"/>
        <v>1.9999999999999574E-2</v>
      </c>
      <c r="AO1276" s="14"/>
      <c r="AP1276" s="13">
        <f t="shared" si="909"/>
        <v>0</v>
      </c>
      <c r="AQ1276" s="14">
        <f t="shared" si="910"/>
        <v>0</v>
      </c>
      <c r="AR1276" s="13">
        <f t="shared" si="911"/>
        <v>0</v>
      </c>
      <c r="AS1276" s="14">
        <f t="shared" si="912"/>
        <v>0</v>
      </c>
      <c r="AT1276" s="13">
        <f t="shared" si="913"/>
        <v>1.9999999999999574E-2</v>
      </c>
      <c r="AU1276" s="14"/>
      <c r="AV1276" s="13">
        <f t="shared" si="914"/>
        <v>0</v>
      </c>
      <c r="AW1276" s="14">
        <f t="shared" si="915"/>
        <v>0</v>
      </c>
      <c r="AX1276" s="13">
        <f t="shared" si="916"/>
        <v>0</v>
      </c>
      <c r="AY1276" s="14">
        <f t="shared" si="917"/>
        <v>0</v>
      </c>
      <c r="AZ1276" s="13">
        <f t="shared" si="918"/>
        <v>0</v>
      </c>
      <c r="BA1276" s="14"/>
      <c r="BB1276" s="13">
        <f t="shared" si="919"/>
        <v>0</v>
      </c>
      <c r="BC1276" s="14">
        <f t="shared" si="920"/>
        <v>0</v>
      </c>
      <c r="BD1276" s="13">
        <f t="shared" si="921"/>
        <v>0</v>
      </c>
      <c r="BE1276" s="14">
        <f t="shared" si="922"/>
        <v>0</v>
      </c>
      <c r="BF1276" s="13">
        <f t="shared" si="923"/>
        <v>1.9999999999999574E-2</v>
      </c>
      <c r="BG1276" s="14"/>
      <c r="BH1276" s="13">
        <f t="shared" si="924"/>
        <v>0</v>
      </c>
      <c r="BI1276" s="14">
        <f t="shared" si="925"/>
        <v>0</v>
      </c>
      <c r="BJ1276" s="13">
        <f t="shared" si="926"/>
        <v>0</v>
      </c>
      <c r="BK1276" s="14">
        <f t="shared" si="927"/>
        <v>0</v>
      </c>
      <c r="BL1276" s="13">
        <f t="shared" si="928"/>
        <v>0</v>
      </c>
    </row>
    <row r="1277" spans="1:64" x14ac:dyDescent="0.25">
      <c r="A1277" s="23">
        <f t="shared" si="929"/>
        <v>25.450416666666214</v>
      </c>
      <c r="B1277" s="8"/>
      <c r="C1277" s="10" t="s">
        <v>67</v>
      </c>
      <c r="D1277" t="s">
        <v>65</v>
      </c>
      <c r="E1277" s="10" t="s">
        <v>67</v>
      </c>
      <c r="F1277" s="11"/>
      <c r="G1277" s="10" t="s">
        <v>67</v>
      </c>
      <c r="H1277" s="10" t="s">
        <v>67</v>
      </c>
      <c r="I1277" s="10" t="s">
        <v>67</v>
      </c>
      <c r="J1277" s="10" t="s">
        <v>67</v>
      </c>
      <c r="L1277" s="13">
        <f t="shared" si="884"/>
        <v>0</v>
      </c>
      <c r="M1277" s="14">
        <f t="shared" si="898"/>
        <v>0</v>
      </c>
      <c r="N1277" s="13">
        <f t="shared" si="885"/>
        <v>0</v>
      </c>
      <c r="O1277" s="14">
        <f t="shared" si="899"/>
        <v>0</v>
      </c>
      <c r="P1277" s="13">
        <f t="shared" si="886"/>
        <v>1.9999999999999574E-2</v>
      </c>
      <c r="Q1277" s="14"/>
      <c r="R1277" s="13">
        <f t="shared" si="887"/>
        <v>0</v>
      </c>
      <c r="S1277" s="14">
        <f t="shared" si="900"/>
        <v>0</v>
      </c>
      <c r="T1277" s="13">
        <f t="shared" si="930"/>
        <v>0</v>
      </c>
      <c r="U1277" s="14">
        <f t="shared" si="901"/>
        <v>0</v>
      </c>
      <c r="V1277" s="13">
        <f t="shared" si="889"/>
        <v>0</v>
      </c>
      <c r="W1277" s="14"/>
      <c r="X1277" s="13">
        <f t="shared" si="890"/>
        <v>0</v>
      </c>
      <c r="Y1277" s="14">
        <f t="shared" si="902"/>
        <v>0</v>
      </c>
      <c r="Z1277" s="13">
        <f t="shared" si="891"/>
        <v>0</v>
      </c>
      <c r="AA1277" s="14">
        <f t="shared" si="903"/>
        <v>0</v>
      </c>
      <c r="AB1277" s="13">
        <f t="shared" si="892"/>
        <v>1.9999999999999574E-2</v>
      </c>
      <c r="AC1277" s="14"/>
      <c r="AD1277" s="13">
        <f t="shared" si="893"/>
        <v>0</v>
      </c>
      <c r="AE1277" s="14">
        <f t="shared" si="904"/>
        <v>0</v>
      </c>
      <c r="AF1277" s="13">
        <f t="shared" si="931"/>
        <v>0</v>
      </c>
      <c r="AG1277" s="14">
        <f t="shared" si="905"/>
        <v>0</v>
      </c>
      <c r="AH1277" s="13">
        <f t="shared" si="895"/>
        <v>0</v>
      </c>
      <c r="AI1277" s="14"/>
      <c r="AJ1277" s="13">
        <f t="shared" si="932"/>
        <v>0</v>
      </c>
      <c r="AK1277" s="14">
        <f t="shared" si="906"/>
        <v>0</v>
      </c>
      <c r="AL1277" s="13">
        <f t="shared" si="897"/>
        <v>0</v>
      </c>
      <c r="AM1277" s="14">
        <f t="shared" si="907"/>
        <v>0</v>
      </c>
      <c r="AN1277" s="13">
        <f t="shared" si="908"/>
        <v>1.9999999999999574E-2</v>
      </c>
      <c r="AO1277" s="14"/>
      <c r="AP1277" s="13">
        <f t="shared" si="909"/>
        <v>0</v>
      </c>
      <c r="AQ1277" s="14">
        <f t="shared" si="910"/>
        <v>0</v>
      </c>
      <c r="AR1277" s="13">
        <f t="shared" si="911"/>
        <v>0</v>
      </c>
      <c r="AS1277" s="14">
        <f t="shared" si="912"/>
        <v>0</v>
      </c>
      <c r="AT1277" s="13">
        <f t="shared" si="913"/>
        <v>1.9999999999999574E-2</v>
      </c>
      <c r="AU1277" s="14"/>
      <c r="AV1277" s="13">
        <f t="shared" si="914"/>
        <v>0</v>
      </c>
      <c r="AW1277" s="14">
        <f t="shared" si="915"/>
        <v>0</v>
      </c>
      <c r="AX1277" s="13">
        <f t="shared" si="916"/>
        <v>0</v>
      </c>
      <c r="AY1277" s="14">
        <f t="shared" si="917"/>
        <v>0</v>
      </c>
      <c r="AZ1277" s="13">
        <f t="shared" si="918"/>
        <v>0</v>
      </c>
      <c r="BA1277" s="14"/>
      <c r="BB1277" s="13">
        <f t="shared" si="919"/>
        <v>0</v>
      </c>
      <c r="BC1277" s="14">
        <f t="shared" si="920"/>
        <v>0</v>
      </c>
      <c r="BD1277" s="13">
        <f t="shared" si="921"/>
        <v>0</v>
      </c>
      <c r="BE1277" s="14">
        <f t="shared" si="922"/>
        <v>0</v>
      </c>
      <c r="BF1277" s="13">
        <f t="shared" si="923"/>
        <v>1.9999999999999574E-2</v>
      </c>
      <c r="BG1277" s="14"/>
      <c r="BH1277" s="13">
        <f t="shared" si="924"/>
        <v>0</v>
      </c>
      <c r="BI1277" s="14">
        <f t="shared" si="925"/>
        <v>0</v>
      </c>
      <c r="BJ1277" s="13">
        <f t="shared" si="926"/>
        <v>0</v>
      </c>
      <c r="BK1277" s="14">
        <f t="shared" si="927"/>
        <v>0</v>
      </c>
      <c r="BL1277" s="13">
        <f t="shared" si="928"/>
        <v>0</v>
      </c>
    </row>
    <row r="1278" spans="1:64" x14ac:dyDescent="0.25">
      <c r="A1278" s="23">
        <f t="shared" si="929"/>
        <v>25.470416666666214</v>
      </c>
      <c r="B1278" s="8" t="s">
        <v>84</v>
      </c>
      <c r="C1278" s="10" t="s">
        <v>67</v>
      </c>
      <c r="D1278" t="s">
        <v>65</v>
      </c>
      <c r="E1278" s="10" t="s">
        <v>67</v>
      </c>
      <c r="G1278" s="10" t="s">
        <v>67</v>
      </c>
      <c r="H1278" s="10" t="s">
        <v>67</v>
      </c>
      <c r="I1278" s="10" t="s">
        <v>67</v>
      </c>
      <c r="J1278" s="10" t="s">
        <v>67</v>
      </c>
      <c r="K1278" s="10" t="s">
        <v>67</v>
      </c>
      <c r="L1278" s="13">
        <f t="shared" si="884"/>
        <v>0</v>
      </c>
      <c r="M1278" s="14">
        <f t="shared" si="898"/>
        <v>0</v>
      </c>
      <c r="N1278" s="13">
        <f t="shared" si="885"/>
        <v>0</v>
      </c>
      <c r="O1278" s="14">
        <f t="shared" si="899"/>
        <v>0</v>
      </c>
      <c r="P1278" s="13">
        <f t="shared" si="886"/>
        <v>1.9999999999999574E-2</v>
      </c>
      <c r="Q1278" s="14"/>
      <c r="R1278" s="13">
        <f t="shared" si="887"/>
        <v>0</v>
      </c>
      <c r="S1278" s="14">
        <f t="shared" si="900"/>
        <v>0</v>
      </c>
      <c r="T1278" s="13">
        <f t="shared" si="930"/>
        <v>0</v>
      </c>
      <c r="U1278" s="14">
        <f t="shared" si="901"/>
        <v>0</v>
      </c>
      <c r="V1278" s="13">
        <f t="shared" si="889"/>
        <v>0</v>
      </c>
      <c r="W1278" s="14"/>
      <c r="X1278" s="13">
        <f t="shared" si="890"/>
        <v>0</v>
      </c>
      <c r="Y1278" s="14">
        <f t="shared" si="902"/>
        <v>0</v>
      </c>
      <c r="Z1278" s="13">
        <f t="shared" si="891"/>
        <v>0</v>
      </c>
      <c r="AA1278" s="14">
        <f t="shared" si="903"/>
        <v>0</v>
      </c>
      <c r="AB1278" s="13">
        <f t="shared" si="892"/>
        <v>1.9999999999999574E-2</v>
      </c>
      <c r="AC1278" s="14"/>
      <c r="AD1278" s="13">
        <f t="shared" si="893"/>
        <v>0</v>
      </c>
      <c r="AE1278" s="14">
        <f t="shared" si="904"/>
        <v>0</v>
      </c>
      <c r="AF1278" s="13">
        <f t="shared" si="931"/>
        <v>0</v>
      </c>
      <c r="AG1278" s="14">
        <f t="shared" si="905"/>
        <v>0</v>
      </c>
      <c r="AH1278" s="13">
        <f t="shared" si="895"/>
        <v>0</v>
      </c>
      <c r="AI1278" s="14"/>
      <c r="AJ1278" s="13">
        <f t="shared" si="932"/>
        <v>0</v>
      </c>
      <c r="AK1278" s="14">
        <f t="shared" si="906"/>
        <v>0</v>
      </c>
      <c r="AL1278" s="13">
        <f t="shared" si="897"/>
        <v>0</v>
      </c>
      <c r="AM1278" s="14">
        <f t="shared" si="907"/>
        <v>0</v>
      </c>
      <c r="AN1278" s="13">
        <f t="shared" si="908"/>
        <v>1.9999999999999574E-2</v>
      </c>
      <c r="AO1278" s="14"/>
      <c r="AP1278" s="13">
        <f t="shared" si="909"/>
        <v>0</v>
      </c>
      <c r="AQ1278" s="14">
        <f t="shared" si="910"/>
        <v>0</v>
      </c>
      <c r="AR1278" s="13">
        <f t="shared" si="911"/>
        <v>0</v>
      </c>
      <c r="AS1278" s="14">
        <f t="shared" si="912"/>
        <v>0</v>
      </c>
      <c r="AT1278" s="13">
        <f t="shared" si="913"/>
        <v>1.9999999999999574E-2</v>
      </c>
      <c r="AU1278" s="14"/>
      <c r="AV1278" s="13">
        <f t="shared" si="914"/>
        <v>0</v>
      </c>
      <c r="AW1278" s="14">
        <f t="shared" si="915"/>
        <v>0</v>
      </c>
      <c r="AX1278" s="13">
        <f t="shared" si="916"/>
        <v>0</v>
      </c>
      <c r="AY1278" s="14">
        <f t="shared" si="917"/>
        <v>0</v>
      </c>
      <c r="AZ1278" s="13">
        <f t="shared" si="918"/>
        <v>1.9999999999999574E-2</v>
      </c>
      <c r="BA1278" s="14"/>
      <c r="BB1278" s="13">
        <f t="shared" si="919"/>
        <v>0</v>
      </c>
      <c r="BC1278" s="14">
        <f t="shared" si="920"/>
        <v>0</v>
      </c>
      <c r="BD1278" s="13">
        <f t="shared" si="921"/>
        <v>0</v>
      </c>
      <c r="BE1278" s="14">
        <f t="shared" si="922"/>
        <v>0</v>
      </c>
      <c r="BF1278" s="13">
        <f t="shared" si="923"/>
        <v>1.9999999999999574E-2</v>
      </c>
      <c r="BG1278" s="14"/>
      <c r="BH1278" s="13">
        <f t="shared" si="924"/>
        <v>25.470416666666214</v>
      </c>
      <c r="BI1278" s="14">
        <f t="shared" si="925"/>
        <v>1</v>
      </c>
      <c r="BJ1278" s="13">
        <f t="shared" si="926"/>
        <v>0</v>
      </c>
      <c r="BK1278" s="14">
        <f t="shared" si="927"/>
        <v>0</v>
      </c>
      <c r="BL1278" s="13">
        <f t="shared" si="928"/>
        <v>1.9999999999999574E-2</v>
      </c>
    </row>
    <row r="1279" spans="1:64" x14ac:dyDescent="0.25">
      <c r="A1279" s="23">
        <f t="shared" si="929"/>
        <v>25.490416666666214</v>
      </c>
      <c r="B1279" s="8" t="s">
        <v>71</v>
      </c>
      <c r="C1279" s="10" t="s">
        <v>67</v>
      </c>
      <c r="D1279" t="s">
        <v>65</v>
      </c>
      <c r="E1279" s="10" t="s">
        <v>67</v>
      </c>
      <c r="F1279" s="10" t="s">
        <v>67</v>
      </c>
      <c r="G1279" s="10" t="s">
        <v>67</v>
      </c>
      <c r="H1279" s="10" t="s">
        <v>67</v>
      </c>
      <c r="I1279" s="10" t="s">
        <v>67</v>
      </c>
      <c r="J1279" s="10" t="s">
        <v>67</v>
      </c>
      <c r="K1279" s="10" t="s">
        <v>67</v>
      </c>
      <c r="L1279" s="13">
        <f t="shared" si="884"/>
        <v>0</v>
      </c>
      <c r="M1279" s="14">
        <f t="shared" si="898"/>
        <v>0</v>
      </c>
      <c r="N1279" s="13">
        <f t="shared" si="885"/>
        <v>0</v>
      </c>
      <c r="O1279" s="14">
        <f t="shared" si="899"/>
        <v>0</v>
      </c>
      <c r="P1279" s="13">
        <f t="shared" si="886"/>
        <v>1.9999999999999574E-2</v>
      </c>
      <c r="Q1279" s="14"/>
      <c r="R1279" s="13">
        <f t="shared" si="887"/>
        <v>0</v>
      </c>
      <c r="S1279" s="14">
        <f t="shared" si="900"/>
        <v>0</v>
      </c>
      <c r="T1279" s="13">
        <f t="shared" si="930"/>
        <v>0</v>
      </c>
      <c r="U1279" s="14">
        <f t="shared" si="901"/>
        <v>0</v>
      </c>
      <c r="V1279" s="13">
        <f t="shared" si="889"/>
        <v>0</v>
      </c>
      <c r="W1279" s="14"/>
      <c r="X1279" s="13">
        <f t="shared" si="890"/>
        <v>0</v>
      </c>
      <c r="Y1279" s="14">
        <f t="shared" si="902"/>
        <v>0</v>
      </c>
      <c r="Z1279" s="13">
        <f t="shared" si="891"/>
        <v>0</v>
      </c>
      <c r="AA1279" s="14">
        <f t="shared" si="903"/>
        <v>0</v>
      </c>
      <c r="AB1279" s="13">
        <f t="shared" si="892"/>
        <v>1.9999999999999574E-2</v>
      </c>
      <c r="AC1279" s="14"/>
      <c r="AD1279" s="13">
        <f t="shared" si="893"/>
        <v>25.490416666666214</v>
      </c>
      <c r="AE1279" s="14">
        <f t="shared" si="904"/>
        <v>1</v>
      </c>
      <c r="AF1279" s="13">
        <f t="shared" si="931"/>
        <v>0</v>
      </c>
      <c r="AG1279" s="14">
        <f t="shared" si="905"/>
        <v>0</v>
      </c>
      <c r="AH1279" s="13">
        <f t="shared" si="895"/>
        <v>1.9999999999999574E-2</v>
      </c>
      <c r="AI1279" s="14"/>
      <c r="AJ1279" s="13">
        <f t="shared" si="932"/>
        <v>0</v>
      </c>
      <c r="AK1279" s="14">
        <f t="shared" si="906"/>
        <v>0</v>
      </c>
      <c r="AL1279" s="13">
        <f t="shared" si="897"/>
        <v>0</v>
      </c>
      <c r="AM1279" s="14">
        <f t="shared" si="907"/>
        <v>0</v>
      </c>
      <c r="AN1279" s="13">
        <f t="shared" si="908"/>
        <v>1.9999999999999574E-2</v>
      </c>
      <c r="AO1279" s="14"/>
      <c r="AP1279" s="13">
        <f t="shared" si="909"/>
        <v>0</v>
      </c>
      <c r="AQ1279" s="14">
        <f t="shared" si="910"/>
        <v>0</v>
      </c>
      <c r="AR1279" s="13">
        <f t="shared" si="911"/>
        <v>0</v>
      </c>
      <c r="AS1279" s="14">
        <f t="shared" si="912"/>
        <v>0</v>
      </c>
      <c r="AT1279" s="13">
        <f t="shared" si="913"/>
        <v>1.9999999999999574E-2</v>
      </c>
      <c r="AU1279" s="14"/>
      <c r="AV1279" s="13">
        <f t="shared" si="914"/>
        <v>0</v>
      </c>
      <c r="AW1279" s="14">
        <f t="shared" si="915"/>
        <v>0</v>
      </c>
      <c r="AX1279" s="13">
        <f t="shared" si="916"/>
        <v>0</v>
      </c>
      <c r="AY1279" s="14">
        <f t="shared" si="917"/>
        <v>0</v>
      </c>
      <c r="AZ1279" s="13">
        <f t="shared" si="918"/>
        <v>1.9999999999999574E-2</v>
      </c>
      <c r="BA1279" s="14"/>
      <c r="BB1279" s="13">
        <f t="shared" si="919"/>
        <v>0</v>
      </c>
      <c r="BC1279" s="14">
        <f t="shared" si="920"/>
        <v>0</v>
      </c>
      <c r="BD1279" s="13">
        <f t="shared" si="921"/>
        <v>0</v>
      </c>
      <c r="BE1279" s="14">
        <f t="shared" si="922"/>
        <v>0</v>
      </c>
      <c r="BF1279" s="13">
        <f t="shared" si="923"/>
        <v>1.9999999999999574E-2</v>
      </c>
      <c r="BG1279" s="14"/>
      <c r="BH1279" s="13">
        <f t="shared" si="924"/>
        <v>0</v>
      </c>
      <c r="BI1279" s="14">
        <f t="shared" si="925"/>
        <v>0</v>
      </c>
      <c r="BJ1279" s="13">
        <f t="shared" si="926"/>
        <v>0</v>
      </c>
      <c r="BK1279" s="14">
        <f t="shared" si="927"/>
        <v>0</v>
      </c>
      <c r="BL1279" s="13">
        <f t="shared" si="928"/>
        <v>1.9999999999999574E-2</v>
      </c>
    </row>
    <row r="1280" spans="1:64" x14ac:dyDescent="0.25">
      <c r="A1280" s="23">
        <f t="shared" si="929"/>
        <v>25.510416666666213</v>
      </c>
      <c r="B1280" s="8" t="s">
        <v>73</v>
      </c>
      <c r="C1280" s="10" t="s">
        <v>67</v>
      </c>
      <c r="D1280" s="11" t="s">
        <v>66</v>
      </c>
      <c r="E1280" s="10" t="s">
        <v>67</v>
      </c>
      <c r="F1280" s="10" t="s">
        <v>67</v>
      </c>
      <c r="G1280" s="10" t="s">
        <v>67</v>
      </c>
      <c r="H1280" s="10" t="s">
        <v>67</v>
      </c>
      <c r="I1280" s="10" t="s">
        <v>67</v>
      </c>
      <c r="J1280" t="s">
        <v>65</v>
      </c>
      <c r="K1280" s="10" t="s">
        <v>67</v>
      </c>
      <c r="L1280" s="13">
        <f t="shared" si="884"/>
        <v>0</v>
      </c>
      <c r="M1280" s="14">
        <f t="shared" si="898"/>
        <v>0</v>
      </c>
      <c r="N1280" s="13">
        <f t="shared" si="885"/>
        <v>0</v>
      </c>
      <c r="O1280" s="14">
        <f t="shared" si="899"/>
        <v>0</v>
      </c>
      <c r="P1280" s="13">
        <f t="shared" si="886"/>
        <v>1.9999999999999574E-2</v>
      </c>
      <c r="Q1280" s="14"/>
      <c r="R1280" s="13">
        <f t="shared" si="887"/>
        <v>0</v>
      </c>
      <c r="S1280" s="14">
        <f t="shared" si="900"/>
        <v>0</v>
      </c>
      <c r="T1280" s="13">
        <f t="shared" si="930"/>
        <v>25.510416666666213</v>
      </c>
      <c r="U1280" s="14">
        <f t="shared" si="901"/>
        <v>1</v>
      </c>
      <c r="V1280" s="13">
        <f t="shared" si="889"/>
        <v>0</v>
      </c>
      <c r="W1280" s="14"/>
      <c r="X1280" s="13">
        <f t="shared" si="890"/>
        <v>0</v>
      </c>
      <c r="Y1280" s="14">
        <f t="shared" si="902"/>
        <v>0</v>
      </c>
      <c r="Z1280" s="13">
        <f t="shared" si="891"/>
        <v>0</v>
      </c>
      <c r="AA1280" s="14">
        <f t="shared" si="903"/>
        <v>0</v>
      </c>
      <c r="AB1280" s="13">
        <f t="shared" si="892"/>
        <v>1.9999999999999574E-2</v>
      </c>
      <c r="AC1280" s="14"/>
      <c r="AD1280" s="13">
        <f t="shared" si="893"/>
        <v>0</v>
      </c>
      <c r="AE1280" s="14">
        <f t="shared" si="904"/>
        <v>0</v>
      </c>
      <c r="AF1280" s="13">
        <f t="shared" si="931"/>
        <v>0</v>
      </c>
      <c r="AG1280" s="14">
        <f t="shared" si="905"/>
        <v>0</v>
      </c>
      <c r="AH1280" s="13">
        <f t="shared" si="895"/>
        <v>1.9999999999999574E-2</v>
      </c>
      <c r="AI1280" s="14"/>
      <c r="AJ1280" s="13">
        <f t="shared" si="932"/>
        <v>0</v>
      </c>
      <c r="AK1280" s="14">
        <f t="shared" si="906"/>
        <v>0</v>
      </c>
      <c r="AL1280" s="13">
        <f t="shared" si="897"/>
        <v>0</v>
      </c>
      <c r="AM1280" s="14">
        <f t="shared" si="907"/>
        <v>0</v>
      </c>
      <c r="AN1280" s="13">
        <f t="shared" si="908"/>
        <v>1.9999999999999574E-2</v>
      </c>
      <c r="AO1280" s="14"/>
      <c r="AP1280" s="13">
        <f t="shared" si="909"/>
        <v>0</v>
      </c>
      <c r="AQ1280" s="14">
        <f t="shared" si="910"/>
        <v>0</v>
      </c>
      <c r="AR1280" s="13">
        <f t="shared" si="911"/>
        <v>0</v>
      </c>
      <c r="AS1280" s="14">
        <f t="shared" si="912"/>
        <v>0</v>
      </c>
      <c r="AT1280" s="13">
        <f t="shared" si="913"/>
        <v>1.9999999999999574E-2</v>
      </c>
      <c r="AU1280" s="14"/>
      <c r="AV1280" s="13">
        <f t="shared" si="914"/>
        <v>0</v>
      </c>
      <c r="AW1280" s="14">
        <f t="shared" si="915"/>
        <v>0</v>
      </c>
      <c r="AX1280" s="13">
        <f t="shared" si="916"/>
        <v>0</v>
      </c>
      <c r="AY1280" s="14">
        <f t="shared" si="917"/>
        <v>0</v>
      </c>
      <c r="AZ1280" s="13">
        <f t="shared" si="918"/>
        <v>1.9999999999999574E-2</v>
      </c>
      <c r="BA1280" s="14"/>
      <c r="BB1280" s="13">
        <f t="shared" si="919"/>
        <v>0</v>
      </c>
      <c r="BC1280" s="14">
        <f t="shared" si="920"/>
        <v>0</v>
      </c>
      <c r="BD1280" s="13">
        <f t="shared" si="921"/>
        <v>0</v>
      </c>
      <c r="BE1280" s="14">
        <f t="shared" si="922"/>
        <v>0</v>
      </c>
      <c r="BF1280" s="13">
        <f t="shared" si="923"/>
        <v>0</v>
      </c>
      <c r="BG1280" s="14"/>
      <c r="BH1280" s="13">
        <f t="shared" si="924"/>
        <v>0</v>
      </c>
      <c r="BI1280" s="14">
        <f t="shared" si="925"/>
        <v>0</v>
      </c>
      <c r="BJ1280" s="13">
        <f t="shared" si="926"/>
        <v>0</v>
      </c>
      <c r="BK1280" s="14">
        <f t="shared" si="927"/>
        <v>0</v>
      </c>
      <c r="BL1280" s="13">
        <f t="shared" si="928"/>
        <v>1.9999999999999574E-2</v>
      </c>
    </row>
    <row r="1281" spans="1:64" x14ac:dyDescent="0.25">
      <c r="A1281" s="23">
        <f t="shared" si="929"/>
        <v>25.530416666666213</v>
      </c>
      <c r="B1281" s="8"/>
      <c r="C1281" s="10" t="s">
        <v>67</v>
      </c>
      <c r="D1281" s="10"/>
      <c r="E1281" s="10" t="s">
        <v>67</v>
      </c>
      <c r="F1281" s="10" t="s">
        <v>67</v>
      </c>
      <c r="G1281" s="10" t="s">
        <v>67</v>
      </c>
      <c r="H1281" s="10" t="s">
        <v>67</v>
      </c>
      <c r="I1281" s="10" t="s">
        <v>67</v>
      </c>
      <c r="J1281" t="s">
        <v>65</v>
      </c>
      <c r="K1281" s="10" t="s">
        <v>67</v>
      </c>
      <c r="L1281" s="13">
        <f t="shared" si="884"/>
        <v>0</v>
      </c>
      <c r="M1281" s="14">
        <f t="shared" si="898"/>
        <v>0</v>
      </c>
      <c r="N1281" s="13">
        <f t="shared" si="885"/>
        <v>0</v>
      </c>
      <c r="O1281" s="14">
        <f t="shared" si="899"/>
        <v>0</v>
      </c>
      <c r="P1281" s="13">
        <f t="shared" si="886"/>
        <v>1.9999999999999574E-2</v>
      </c>
      <c r="Q1281" s="14"/>
      <c r="R1281" s="13">
        <f t="shared" si="887"/>
        <v>0</v>
      </c>
      <c r="S1281" s="14">
        <f t="shared" si="900"/>
        <v>0</v>
      </c>
      <c r="T1281" s="13">
        <f t="shared" si="930"/>
        <v>0</v>
      </c>
      <c r="U1281" s="14">
        <f t="shared" si="901"/>
        <v>0</v>
      </c>
      <c r="V1281" s="13">
        <f t="shared" si="889"/>
        <v>0</v>
      </c>
      <c r="W1281" s="14"/>
      <c r="X1281" s="13">
        <f t="shared" si="890"/>
        <v>0</v>
      </c>
      <c r="Y1281" s="14">
        <f t="shared" si="902"/>
        <v>0</v>
      </c>
      <c r="Z1281" s="13">
        <f t="shared" si="891"/>
        <v>0</v>
      </c>
      <c r="AA1281" s="14">
        <f t="shared" si="903"/>
        <v>0</v>
      </c>
      <c r="AB1281" s="13">
        <f t="shared" si="892"/>
        <v>1.9999999999999574E-2</v>
      </c>
      <c r="AC1281" s="14"/>
      <c r="AD1281" s="13">
        <f t="shared" si="893"/>
        <v>0</v>
      </c>
      <c r="AE1281" s="14">
        <f t="shared" si="904"/>
        <v>0</v>
      </c>
      <c r="AF1281" s="13">
        <f t="shared" si="931"/>
        <v>0</v>
      </c>
      <c r="AG1281" s="14">
        <f t="shared" si="905"/>
        <v>0</v>
      </c>
      <c r="AH1281" s="13">
        <f t="shared" si="895"/>
        <v>1.9999999999999574E-2</v>
      </c>
      <c r="AI1281" s="14"/>
      <c r="AJ1281" s="13">
        <f t="shared" si="932"/>
        <v>0</v>
      </c>
      <c r="AK1281" s="14">
        <f t="shared" si="906"/>
        <v>0</v>
      </c>
      <c r="AL1281" s="13">
        <f t="shared" si="897"/>
        <v>0</v>
      </c>
      <c r="AM1281" s="14">
        <f t="shared" si="907"/>
        <v>0</v>
      </c>
      <c r="AN1281" s="13">
        <f t="shared" si="908"/>
        <v>1.9999999999999574E-2</v>
      </c>
      <c r="AO1281" s="14"/>
      <c r="AP1281" s="13">
        <f t="shared" si="909"/>
        <v>0</v>
      </c>
      <c r="AQ1281" s="14">
        <f t="shared" si="910"/>
        <v>0</v>
      </c>
      <c r="AR1281" s="13">
        <f t="shared" si="911"/>
        <v>0</v>
      </c>
      <c r="AS1281" s="14">
        <f t="shared" si="912"/>
        <v>0</v>
      </c>
      <c r="AT1281" s="13">
        <f t="shared" si="913"/>
        <v>1.9999999999999574E-2</v>
      </c>
      <c r="AU1281" s="14"/>
      <c r="AV1281" s="13">
        <f t="shared" si="914"/>
        <v>0</v>
      </c>
      <c r="AW1281" s="14">
        <f t="shared" si="915"/>
        <v>0</v>
      </c>
      <c r="AX1281" s="13">
        <f t="shared" si="916"/>
        <v>0</v>
      </c>
      <c r="AY1281" s="14">
        <f t="shared" si="917"/>
        <v>0</v>
      </c>
      <c r="AZ1281" s="13">
        <f t="shared" si="918"/>
        <v>1.9999999999999574E-2</v>
      </c>
      <c r="BA1281" s="14"/>
      <c r="BB1281" s="13">
        <f t="shared" si="919"/>
        <v>0</v>
      </c>
      <c r="BC1281" s="14">
        <f t="shared" si="920"/>
        <v>0</v>
      </c>
      <c r="BD1281" s="13">
        <f t="shared" si="921"/>
        <v>0</v>
      </c>
      <c r="BE1281" s="14">
        <f t="shared" si="922"/>
        <v>0</v>
      </c>
      <c r="BF1281" s="13">
        <f t="shared" si="923"/>
        <v>0</v>
      </c>
      <c r="BG1281" s="14"/>
      <c r="BH1281" s="13">
        <f t="shared" si="924"/>
        <v>0</v>
      </c>
      <c r="BI1281" s="14">
        <f t="shared" si="925"/>
        <v>0</v>
      </c>
      <c r="BJ1281" s="13">
        <f t="shared" si="926"/>
        <v>0</v>
      </c>
      <c r="BK1281" s="14">
        <f t="shared" si="927"/>
        <v>0</v>
      </c>
      <c r="BL1281" s="13">
        <f t="shared" si="928"/>
        <v>1.9999999999999574E-2</v>
      </c>
    </row>
    <row r="1282" spans="1:64" x14ac:dyDescent="0.25">
      <c r="A1282" s="23">
        <f t="shared" si="929"/>
        <v>25.550416666666212</v>
      </c>
      <c r="B1282" s="8"/>
      <c r="C1282" s="10" t="s">
        <v>67</v>
      </c>
      <c r="E1282" s="10" t="s">
        <v>67</v>
      </c>
      <c r="F1282" s="10" t="s">
        <v>67</v>
      </c>
      <c r="G1282" s="10" t="s">
        <v>67</v>
      </c>
      <c r="H1282" s="10" t="s">
        <v>67</v>
      </c>
      <c r="I1282" s="10" t="s">
        <v>67</v>
      </c>
      <c r="J1282" t="s">
        <v>65</v>
      </c>
      <c r="K1282" s="10" t="s">
        <v>67</v>
      </c>
      <c r="L1282" s="13">
        <f t="shared" si="884"/>
        <v>0</v>
      </c>
      <c r="M1282" s="14">
        <f t="shared" si="898"/>
        <v>0</v>
      </c>
      <c r="N1282" s="13">
        <f t="shared" si="885"/>
        <v>0</v>
      </c>
      <c r="O1282" s="14">
        <f t="shared" si="899"/>
        <v>0</v>
      </c>
      <c r="P1282" s="13">
        <f t="shared" si="886"/>
        <v>1.9999999999999574E-2</v>
      </c>
      <c r="Q1282" s="14"/>
      <c r="R1282" s="13">
        <f t="shared" si="887"/>
        <v>0</v>
      </c>
      <c r="S1282" s="14">
        <f t="shared" si="900"/>
        <v>0</v>
      </c>
      <c r="T1282" s="13">
        <f t="shared" si="930"/>
        <v>0</v>
      </c>
      <c r="U1282" s="14">
        <f t="shared" si="901"/>
        <v>0</v>
      </c>
      <c r="V1282" s="13">
        <f t="shared" si="889"/>
        <v>0</v>
      </c>
      <c r="W1282" s="14"/>
      <c r="X1282" s="13">
        <f t="shared" si="890"/>
        <v>0</v>
      </c>
      <c r="Y1282" s="14">
        <f t="shared" si="902"/>
        <v>0</v>
      </c>
      <c r="Z1282" s="13">
        <f t="shared" si="891"/>
        <v>0</v>
      </c>
      <c r="AA1282" s="14">
        <f t="shared" si="903"/>
        <v>0</v>
      </c>
      <c r="AB1282" s="13">
        <f t="shared" si="892"/>
        <v>1.9999999999999574E-2</v>
      </c>
      <c r="AC1282" s="14"/>
      <c r="AD1282" s="13">
        <f t="shared" si="893"/>
        <v>0</v>
      </c>
      <c r="AE1282" s="14">
        <f t="shared" si="904"/>
        <v>0</v>
      </c>
      <c r="AF1282" s="13">
        <f t="shared" si="931"/>
        <v>0</v>
      </c>
      <c r="AG1282" s="14">
        <f t="shared" si="905"/>
        <v>0</v>
      </c>
      <c r="AH1282" s="13">
        <f t="shared" si="895"/>
        <v>1.9999999999999574E-2</v>
      </c>
      <c r="AI1282" s="14"/>
      <c r="AJ1282" s="13">
        <f t="shared" si="932"/>
        <v>0</v>
      </c>
      <c r="AK1282" s="14">
        <f t="shared" si="906"/>
        <v>0</v>
      </c>
      <c r="AL1282" s="13">
        <f t="shared" si="897"/>
        <v>0</v>
      </c>
      <c r="AM1282" s="14">
        <f t="shared" si="907"/>
        <v>0</v>
      </c>
      <c r="AN1282" s="13">
        <f t="shared" si="908"/>
        <v>1.9999999999999574E-2</v>
      </c>
      <c r="AO1282" s="14"/>
      <c r="AP1282" s="13">
        <f t="shared" si="909"/>
        <v>0</v>
      </c>
      <c r="AQ1282" s="14">
        <f t="shared" si="910"/>
        <v>0</v>
      </c>
      <c r="AR1282" s="13">
        <f t="shared" si="911"/>
        <v>0</v>
      </c>
      <c r="AS1282" s="14">
        <f t="shared" si="912"/>
        <v>0</v>
      </c>
      <c r="AT1282" s="13">
        <f t="shared" si="913"/>
        <v>1.9999999999999574E-2</v>
      </c>
      <c r="AU1282" s="14"/>
      <c r="AV1282" s="13">
        <f t="shared" si="914"/>
        <v>0</v>
      </c>
      <c r="AW1282" s="14">
        <f t="shared" si="915"/>
        <v>0</v>
      </c>
      <c r="AX1282" s="13">
        <f t="shared" si="916"/>
        <v>0</v>
      </c>
      <c r="AY1282" s="14">
        <f t="shared" si="917"/>
        <v>0</v>
      </c>
      <c r="AZ1282" s="13">
        <f t="shared" si="918"/>
        <v>1.9999999999999574E-2</v>
      </c>
      <c r="BA1282" s="14"/>
      <c r="BB1282" s="13">
        <f t="shared" si="919"/>
        <v>0</v>
      </c>
      <c r="BC1282" s="14">
        <f t="shared" si="920"/>
        <v>0</v>
      </c>
      <c r="BD1282" s="13">
        <f t="shared" si="921"/>
        <v>0</v>
      </c>
      <c r="BE1282" s="14">
        <f t="shared" si="922"/>
        <v>0</v>
      </c>
      <c r="BF1282" s="13">
        <f t="shared" si="923"/>
        <v>0</v>
      </c>
      <c r="BG1282" s="14"/>
      <c r="BH1282" s="13">
        <f t="shared" si="924"/>
        <v>0</v>
      </c>
      <c r="BI1282" s="14">
        <f t="shared" si="925"/>
        <v>0</v>
      </c>
      <c r="BJ1282" s="13">
        <f t="shared" si="926"/>
        <v>0</v>
      </c>
      <c r="BK1282" s="14">
        <f t="shared" si="927"/>
        <v>0</v>
      </c>
      <c r="BL1282" s="13">
        <f t="shared" si="928"/>
        <v>1.9999999999999574E-2</v>
      </c>
    </row>
    <row r="1283" spans="1:64" x14ac:dyDescent="0.25">
      <c r="A1283" s="23">
        <f t="shared" si="929"/>
        <v>25.570416666666212</v>
      </c>
      <c r="B1283" s="8"/>
      <c r="C1283" s="10" t="s">
        <v>67</v>
      </c>
      <c r="E1283" s="10" t="s">
        <v>67</v>
      </c>
      <c r="F1283" s="10" t="s">
        <v>67</v>
      </c>
      <c r="G1283" s="10" t="s">
        <v>67</v>
      </c>
      <c r="H1283" s="10" t="s">
        <v>67</v>
      </c>
      <c r="I1283" s="10" t="s">
        <v>67</v>
      </c>
      <c r="J1283" t="s">
        <v>65</v>
      </c>
      <c r="K1283" s="10" t="s">
        <v>67</v>
      </c>
      <c r="L1283" s="13">
        <f t="shared" si="884"/>
        <v>0</v>
      </c>
      <c r="M1283" s="14">
        <f t="shared" si="898"/>
        <v>0</v>
      </c>
      <c r="N1283" s="13">
        <f t="shared" si="885"/>
        <v>0</v>
      </c>
      <c r="O1283" s="14">
        <f t="shared" si="899"/>
        <v>0</v>
      </c>
      <c r="P1283" s="13">
        <f t="shared" si="886"/>
        <v>1.9999999999999574E-2</v>
      </c>
      <c r="Q1283" s="14"/>
      <c r="R1283" s="13">
        <f t="shared" si="887"/>
        <v>0</v>
      </c>
      <c r="S1283" s="14">
        <f t="shared" si="900"/>
        <v>0</v>
      </c>
      <c r="T1283" s="13">
        <f t="shared" si="930"/>
        <v>0</v>
      </c>
      <c r="U1283" s="14">
        <f t="shared" si="901"/>
        <v>0</v>
      </c>
      <c r="V1283" s="13">
        <f t="shared" si="889"/>
        <v>0</v>
      </c>
      <c r="W1283" s="14"/>
      <c r="X1283" s="13">
        <f t="shared" si="890"/>
        <v>0</v>
      </c>
      <c r="Y1283" s="14">
        <f t="shared" si="902"/>
        <v>0</v>
      </c>
      <c r="Z1283" s="13">
        <f t="shared" si="891"/>
        <v>0</v>
      </c>
      <c r="AA1283" s="14">
        <f t="shared" si="903"/>
        <v>0</v>
      </c>
      <c r="AB1283" s="13">
        <f t="shared" si="892"/>
        <v>1.9999999999999574E-2</v>
      </c>
      <c r="AC1283" s="14"/>
      <c r="AD1283" s="13">
        <f t="shared" si="893"/>
        <v>0</v>
      </c>
      <c r="AE1283" s="14">
        <f t="shared" si="904"/>
        <v>0</v>
      </c>
      <c r="AF1283" s="13">
        <f t="shared" si="931"/>
        <v>0</v>
      </c>
      <c r="AG1283" s="14">
        <f t="shared" si="905"/>
        <v>0</v>
      </c>
      <c r="AH1283" s="13">
        <f t="shared" si="895"/>
        <v>1.9999999999999574E-2</v>
      </c>
      <c r="AI1283" s="14"/>
      <c r="AJ1283" s="13">
        <f t="shared" si="932"/>
        <v>0</v>
      </c>
      <c r="AK1283" s="14">
        <f t="shared" si="906"/>
        <v>0</v>
      </c>
      <c r="AL1283" s="13">
        <f t="shared" si="897"/>
        <v>0</v>
      </c>
      <c r="AM1283" s="14">
        <f t="shared" si="907"/>
        <v>0</v>
      </c>
      <c r="AN1283" s="13">
        <f t="shared" si="908"/>
        <v>1.9999999999999574E-2</v>
      </c>
      <c r="AO1283" s="14"/>
      <c r="AP1283" s="13">
        <f t="shared" si="909"/>
        <v>0</v>
      </c>
      <c r="AQ1283" s="14">
        <f t="shared" si="910"/>
        <v>0</v>
      </c>
      <c r="AR1283" s="13">
        <f t="shared" si="911"/>
        <v>0</v>
      </c>
      <c r="AS1283" s="14">
        <f t="shared" si="912"/>
        <v>0</v>
      </c>
      <c r="AT1283" s="13">
        <f t="shared" si="913"/>
        <v>1.9999999999999574E-2</v>
      </c>
      <c r="AU1283" s="14"/>
      <c r="AV1283" s="13">
        <f t="shared" si="914"/>
        <v>0</v>
      </c>
      <c r="AW1283" s="14">
        <f t="shared" si="915"/>
        <v>0</v>
      </c>
      <c r="AX1283" s="13">
        <f t="shared" si="916"/>
        <v>0</v>
      </c>
      <c r="AY1283" s="14">
        <f t="shared" si="917"/>
        <v>0</v>
      </c>
      <c r="AZ1283" s="13">
        <f t="shared" si="918"/>
        <v>1.9999999999999574E-2</v>
      </c>
      <c r="BA1283" s="14"/>
      <c r="BB1283" s="13">
        <f t="shared" si="919"/>
        <v>0</v>
      </c>
      <c r="BC1283" s="14">
        <f t="shared" si="920"/>
        <v>0</v>
      </c>
      <c r="BD1283" s="13">
        <f t="shared" si="921"/>
        <v>0</v>
      </c>
      <c r="BE1283" s="14">
        <f t="shared" si="922"/>
        <v>0</v>
      </c>
      <c r="BF1283" s="13">
        <f t="shared" si="923"/>
        <v>0</v>
      </c>
      <c r="BG1283" s="14"/>
      <c r="BH1283" s="13">
        <f t="shared" si="924"/>
        <v>0</v>
      </c>
      <c r="BI1283" s="14">
        <f t="shared" si="925"/>
        <v>0</v>
      </c>
      <c r="BJ1283" s="13">
        <f t="shared" si="926"/>
        <v>0</v>
      </c>
      <c r="BK1283" s="14">
        <f t="shared" si="927"/>
        <v>0</v>
      </c>
      <c r="BL1283" s="13">
        <f t="shared" si="928"/>
        <v>1.9999999999999574E-2</v>
      </c>
    </row>
    <row r="1284" spans="1:64" x14ac:dyDescent="0.25">
      <c r="A1284" s="23">
        <f t="shared" si="929"/>
        <v>25.590416666666211</v>
      </c>
      <c r="B1284" s="8"/>
      <c r="C1284" s="10" t="s">
        <v>67</v>
      </c>
      <c r="E1284" s="10" t="s">
        <v>67</v>
      </c>
      <c r="F1284" s="10" t="s">
        <v>67</v>
      </c>
      <c r="G1284" s="10" t="s">
        <v>67</v>
      </c>
      <c r="H1284" s="10" t="s">
        <v>67</v>
      </c>
      <c r="I1284" s="10" t="s">
        <v>67</v>
      </c>
      <c r="J1284" t="s">
        <v>65</v>
      </c>
      <c r="K1284" s="10" t="s">
        <v>67</v>
      </c>
      <c r="L1284" s="13">
        <f t="shared" si="884"/>
        <v>0</v>
      </c>
      <c r="M1284" s="14">
        <f t="shared" si="898"/>
        <v>0</v>
      </c>
      <c r="N1284" s="13">
        <f t="shared" si="885"/>
        <v>0</v>
      </c>
      <c r="O1284" s="14">
        <f t="shared" si="899"/>
        <v>0</v>
      </c>
      <c r="P1284" s="13">
        <f t="shared" si="886"/>
        <v>1.9999999999999574E-2</v>
      </c>
      <c r="Q1284" s="14"/>
      <c r="R1284" s="13">
        <f t="shared" si="887"/>
        <v>0</v>
      </c>
      <c r="S1284" s="14">
        <f t="shared" si="900"/>
        <v>0</v>
      </c>
      <c r="T1284" s="13">
        <f t="shared" si="930"/>
        <v>0</v>
      </c>
      <c r="U1284" s="14">
        <f t="shared" si="901"/>
        <v>0</v>
      </c>
      <c r="V1284" s="13">
        <f t="shared" si="889"/>
        <v>0</v>
      </c>
      <c r="W1284" s="14"/>
      <c r="X1284" s="13">
        <f t="shared" si="890"/>
        <v>0</v>
      </c>
      <c r="Y1284" s="14">
        <f t="shared" si="902"/>
        <v>0</v>
      </c>
      <c r="Z1284" s="13">
        <f t="shared" si="891"/>
        <v>0</v>
      </c>
      <c r="AA1284" s="14">
        <f t="shared" si="903"/>
        <v>0</v>
      </c>
      <c r="AB1284" s="13">
        <f t="shared" si="892"/>
        <v>1.9999999999999574E-2</v>
      </c>
      <c r="AC1284" s="14"/>
      <c r="AD1284" s="13">
        <f t="shared" si="893"/>
        <v>0</v>
      </c>
      <c r="AE1284" s="14">
        <f t="shared" si="904"/>
        <v>0</v>
      </c>
      <c r="AF1284" s="13">
        <f t="shared" si="931"/>
        <v>0</v>
      </c>
      <c r="AG1284" s="14">
        <f t="shared" si="905"/>
        <v>0</v>
      </c>
      <c r="AH1284" s="13">
        <f t="shared" si="895"/>
        <v>1.9999999999999574E-2</v>
      </c>
      <c r="AI1284" s="14"/>
      <c r="AJ1284" s="13">
        <f t="shared" si="932"/>
        <v>0</v>
      </c>
      <c r="AK1284" s="14">
        <f t="shared" si="906"/>
        <v>0</v>
      </c>
      <c r="AL1284" s="13">
        <f t="shared" si="897"/>
        <v>0</v>
      </c>
      <c r="AM1284" s="14">
        <f t="shared" si="907"/>
        <v>0</v>
      </c>
      <c r="AN1284" s="13">
        <f t="shared" si="908"/>
        <v>1.9999999999999574E-2</v>
      </c>
      <c r="AO1284" s="14"/>
      <c r="AP1284" s="13">
        <f t="shared" si="909"/>
        <v>0</v>
      </c>
      <c r="AQ1284" s="14">
        <f t="shared" si="910"/>
        <v>0</v>
      </c>
      <c r="AR1284" s="13">
        <f t="shared" si="911"/>
        <v>0</v>
      </c>
      <c r="AS1284" s="14">
        <f t="shared" si="912"/>
        <v>0</v>
      </c>
      <c r="AT1284" s="13">
        <f t="shared" si="913"/>
        <v>1.9999999999999574E-2</v>
      </c>
      <c r="AU1284" s="14"/>
      <c r="AV1284" s="13">
        <f t="shared" si="914"/>
        <v>0</v>
      </c>
      <c r="AW1284" s="14">
        <f t="shared" si="915"/>
        <v>0</v>
      </c>
      <c r="AX1284" s="13">
        <f t="shared" si="916"/>
        <v>0</v>
      </c>
      <c r="AY1284" s="14">
        <f t="shared" si="917"/>
        <v>0</v>
      </c>
      <c r="AZ1284" s="13">
        <f t="shared" si="918"/>
        <v>1.9999999999999574E-2</v>
      </c>
      <c r="BA1284" s="14"/>
      <c r="BB1284" s="13">
        <f t="shared" si="919"/>
        <v>0</v>
      </c>
      <c r="BC1284" s="14">
        <f t="shared" si="920"/>
        <v>0</v>
      </c>
      <c r="BD1284" s="13">
        <f t="shared" si="921"/>
        <v>0</v>
      </c>
      <c r="BE1284" s="14">
        <f t="shared" si="922"/>
        <v>0</v>
      </c>
      <c r="BF1284" s="13">
        <f t="shared" si="923"/>
        <v>0</v>
      </c>
      <c r="BG1284" s="14"/>
      <c r="BH1284" s="13">
        <f t="shared" si="924"/>
        <v>0</v>
      </c>
      <c r="BI1284" s="14">
        <f t="shared" si="925"/>
        <v>0</v>
      </c>
      <c r="BJ1284" s="13">
        <f t="shared" si="926"/>
        <v>0</v>
      </c>
      <c r="BK1284" s="14">
        <f t="shared" si="927"/>
        <v>0</v>
      </c>
      <c r="BL1284" s="13">
        <f t="shared" si="928"/>
        <v>1.9999999999999574E-2</v>
      </c>
    </row>
    <row r="1285" spans="1:64" x14ac:dyDescent="0.25">
      <c r="A1285" s="23">
        <f t="shared" si="929"/>
        <v>25.610416666666211</v>
      </c>
      <c r="B1285" s="8" t="s">
        <v>83</v>
      </c>
      <c r="C1285" s="10" t="s">
        <v>67</v>
      </c>
      <c r="E1285" s="10" t="s">
        <v>67</v>
      </c>
      <c r="F1285" s="10" t="s">
        <v>67</v>
      </c>
      <c r="G1285" s="10" t="s">
        <v>67</v>
      </c>
      <c r="H1285" t="s">
        <v>65</v>
      </c>
      <c r="I1285" s="10" t="s">
        <v>67</v>
      </c>
      <c r="J1285" s="11" t="s">
        <v>66</v>
      </c>
      <c r="K1285" s="10" t="s">
        <v>67</v>
      </c>
      <c r="L1285" s="13">
        <f t="shared" ref="L1285:L1348" si="933">IF(B1285="Line 1 Fails",A1285,0)</f>
        <v>0</v>
      </c>
      <c r="M1285" s="14">
        <f t="shared" si="898"/>
        <v>0</v>
      </c>
      <c r="N1285" s="13">
        <f t="shared" ref="N1285:N1348" si="934">IF(B1285="Line 1 repd.",A1285,0)</f>
        <v>0</v>
      </c>
      <c r="O1285" s="14">
        <f t="shared" si="899"/>
        <v>0</v>
      </c>
      <c r="P1285" s="13">
        <f t="shared" ref="P1285:P1348" si="935">IF(C1285="Dn(waiting)",A1286-A1285,0)</f>
        <v>1.9999999999999574E-2</v>
      </c>
      <c r="Q1285" s="14"/>
      <c r="R1285" s="13">
        <f t="shared" ref="R1285:R1348" si="936">IF(B1285="Line 2 Fails",A1285,0)</f>
        <v>0</v>
      </c>
      <c r="S1285" s="14">
        <f t="shared" si="900"/>
        <v>0</v>
      </c>
      <c r="T1285" s="13">
        <f t="shared" si="930"/>
        <v>0</v>
      </c>
      <c r="U1285" s="14">
        <f t="shared" si="901"/>
        <v>0</v>
      </c>
      <c r="V1285" s="13">
        <f t="shared" ref="V1285:V1348" si="937">IF(D1285="Dn(waiting)",A1286-A1285,0)</f>
        <v>0</v>
      </c>
      <c r="W1285" s="14"/>
      <c r="X1285" s="13">
        <f t="shared" ref="X1285:X1348" si="938">IF(B1285="Line 3 Fails",A1285,0)</f>
        <v>0</v>
      </c>
      <c r="Y1285" s="14">
        <f t="shared" si="902"/>
        <v>0</v>
      </c>
      <c r="Z1285" s="13">
        <f t="shared" ref="Z1285:Z1348" si="939">IF(B1285="Line 3 repd.",A1285,0)</f>
        <v>0</v>
      </c>
      <c r="AA1285" s="14">
        <f t="shared" si="903"/>
        <v>0</v>
      </c>
      <c r="AB1285" s="13">
        <f t="shared" ref="AB1285:AB1348" si="940">IF(E1285="Dn(waiting)",A1286-A1285,0)</f>
        <v>1.9999999999999574E-2</v>
      </c>
      <c r="AC1285" s="14"/>
      <c r="AD1285" s="13">
        <f t="shared" ref="AD1285:AD1346" si="941">IF(B1285="Line 4 Fails",A1285,0)</f>
        <v>0</v>
      </c>
      <c r="AE1285" s="14">
        <f t="shared" si="904"/>
        <v>0</v>
      </c>
      <c r="AF1285" s="13">
        <f t="shared" si="931"/>
        <v>0</v>
      </c>
      <c r="AG1285" s="14">
        <f t="shared" si="905"/>
        <v>0</v>
      </c>
      <c r="AH1285" s="13">
        <f t="shared" ref="AH1285:AH1348" si="942">IF(F1285="Dn(waiting)",A1286-A1285,0)</f>
        <v>1.9999999999999574E-2</v>
      </c>
      <c r="AI1285" s="14"/>
      <c r="AJ1285" s="13">
        <f t="shared" si="932"/>
        <v>0</v>
      </c>
      <c r="AK1285" s="14">
        <f t="shared" si="906"/>
        <v>0</v>
      </c>
      <c r="AL1285" s="13">
        <f t="shared" ref="AL1285:AL1348" si="943">IF(B1285="Line 5 repd.",A1285,0)</f>
        <v>0</v>
      </c>
      <c r="AM1285" s="14">
        <f t="shared" si="907"/>
        <v>0</v>
      </c>
      <c r="AN1285" s="13">
        <f t="shared" si="908"/>
        <v>1.9999999999999574E-2</v>
      </c>
      <c r="AO1285" s="14"/>
      <c r="AP1285" s="13">
        <f t="shared" si="909"/>
        <v>0</v>
      </c>
      <c r="AQ1285" s="14">
        <f t="shared" si="910"/>
        <v>0</v>
      </c>
      <c r="AR1285" s="13">
        <f t="shared" si="911"/>
        <v>0</v>
      </c>
      <c r="AS1285" s="14">
        <f t="shared" si="912"/>
        <v>0</v>
      </c>
      <c r="AT1285" s="13">
        <f t="shared" si="913"/>
        <v>0</v>
      </c>
      <c r="AU1285" s="14"/>
      <c r="AV1285" s="13">
        <f t="shared" si="914"/>
        <v>0</v>
      </c>
      <c r="AW1285" s="14">
        <f t="shared" si="915"/>
        <v>0</v>
      </c>
      <c r="AX1285" s="13">
        <f t="shared" si="916"/>
        <v>0</v>
      </c>
      <c r="AY1285" s="14">
        <f t="shared" si="917"/>
        <v>0</v>
      </c>
      <c r="AZ1285" s="13">
        <f t="shared" si="918"/>
        <v>1.9999999999999574E-2</v>
      </c>
      <c r="BA1285" s="14"/>
      <c r="BB1285" s="13">
        <f t="shared" si="919"/>
        <v>0</v>
      </c>
      <c r="BC1285" s="14">
        <f t="shared" si="920"/>
        <v>0</v>
      </c>
      <c r="BD1285" s="13">
        <f t="shared" si="921"/>
        <v>25.610416666666211</v>
      </c>
      <c r="BE1285" s="14">
        <f t="shared" si="922"/>
        <v>1</v>
      </c>
      <c r="BF1285" s="13">
        <f t="shared" si="923"/>
        <v>0</v>
      </c>
      <c r="BG1285" s="14"/>
      <c r="BH1285" s="13">
        <f t="shared" si="924"/>
        <v>0</v>
      </c>
      <c r="BI1285" s="14">
        <f t="shared" si="925"/>
        <v>0</v>
      </c>
      <c r="BJ1285" s="13">
        <f t="shared" si="926"/>
        <v>0</v>
      </c>
      <c r="BK1285" s="14">
        <f t="shared" si="927"/>
        <v>0</v>
      </c>
      <c r="BL1285" s="13">
        <f t="shared" si="928"/>
        <v>1.9999999999999574E-2</v>
      </c>
    </row>
    <row r="1286" spans="1:64" x14ac:dyDescent="0.25">
      <c r="A1286" s="23">
        <f t="shared" si="929"/>
        <v>25.630416666666211</v>
      </c>
      <c r="B1286" s="8"/>
      <c r="C1286" s="10" t="s">
        <v>67</v>
      </c>
      <c r="D1286" s="11"/>
      <c r="E1286" s="10" t="s">
        <v>67</v>
      </c>
      <c r="F1286" s="10" t="s">
        <v>67</v>
      </c>
      <c r="G1286" s="10" t="s">
        <v>67</v>
      </c>
      <c r="H1286" t="s">
        <v>65</v>
      </c>
      <c r="I1286" s="10" t="s">
        <v>67</v>
      </c>
      <c r="K1286" s="10" t="s">
        <v>67</v>
      </c>
      <c r="L1286" s="13">
        <f t="shared" si="933"/>
        <v>0</v>
      </c>
      <c r="M1286" s="14">
        <f t="shared" ref="M1286:M1349" si="944">IF(L1286&gt;0,1,0)</f>
        <v>0</v>
      </c>
      <c r="N1286" s="13">
        <f t="shared" si="934"/>
        <v>0</v>
      </c>
      <c r="O1286" s="14">
        <f t="shared" ref="O1286:O1349" si="945">IF(N1286&gt;0,1,0)</f>
        <v>0</v>
      </c>
      <c r="P1286" s="13">
        <f t="shared" si="935"/>
        <v>1.9999999999999574E-2</v>
      </c>
      <c r="Q1286" s="14"/>
      <c r="R1286" s="13">
        <f t="shared" si="936"/>
        <v>0</v>
      </c>
      <c r="S1286" s="14">
        <f t="shared" ref="S1286:S1349" si="946">IF(R1286&gt;0,1,0)</f>
        <v>0</v>
      </c>
      <c r="T1286" s="13">
        <f t="shared" si="930"/>
        <v>0</v>
      </c>
      <c r="U1286" s="14">
        <f t="shared" ref="U1286:U1349" si="947">IF(T1286&gt;0,1,0)</f>
        <v>0</v>
      </c>
      <c r="V1286" s="13">
        <f t="shared" si="937"/>
        <v>0</v>
      </c>
      <c r="W1286" s="14"/>
      <c r="X1286" s="13">
        <f t="shared" si="938"/>
        <v>0</v>
      </c>
      <c r="Y1286" s="14">
        <f t="shared" ref="Y1286:Y1349" si="948">IF(X1286&gt;0,1,0)</f>
        <v>0</v>
      </c>
      <c r="Z1286" s="13">
        <f t="shared" si="939"/>
        <v>0</v>
      </c>
      <c r="AA1286" s="14">
        <f t="shared" ref="AA1286:AA1349" si="949">IF(Z1286&gt;0,1,0)</f>
        <v>0</v>
      </c>
      <c r="AB1286" s="13">
        <f t="shared" si="940"/>
        <v>1.9999999999999574E-2</v>
      </c>
      <c r="AC1286" s="14"/>
      <c r="AD1286" s="13">
        <f t="shared" si="941"/>
        <v>0</v>
      </c>
      <c r="AE1286" s="14">
        <f t="shared" ref="AE1286:AE1349" si="950">IF(AD1286&gt;0,1,0)</f>
        <v>0</v>
      </c>
      <c r="AF1286" s="13">
        <f t="shared" si="931"/>
        <v>0</v>
      </c>
      <c r="AG1286" s="14">
        <f t="shared" ref="AG1286:AG1349" si="951">IF(AF1286&gt;0,1,0)</f>
        <v>0</v>
      </c>
      <c r="AH1286" s="13">
        <f t="shared" si="942"/>
        <v>1.9999999999999574E-2</v>
      </c>
      <c r="AI1286" s="14"/>
      <c r="AJ1286" s="13">
        <f t="shared" si="932"/>
        <v>0</v>
      </c>
      <c r="AK1286" s="14">
        <f t="shared" ref="AK1286:AK1349" si="952">IF(AJ1286&gt;0,1,0)</f>
        <v>0</v>
      </c>
      <c r="AL1286" s="13">
        <f t="shared" si="943"/>
        <v>0</v>
      </c>
      <c r="AM1286" s="14">
        <f t="shared" ref="AM1286:AM1349" si="953">IF(AL1286&gt;0,1,0)</f>
        <v>0</v>
      </c>
      <c r="AN1286" s="13">
        <f t="shared" ref="AN1286:AN1349" si="954">IF(G1286="Dn(waiting)",A1287-A1286,0)</f>
        <v>1.9999999999999574E-2</v>
      </c>
      <c r="AO1286" s="14"/>
      <c r="AP1286" s="13">
        <f t="shared" ref="AP1286:AP1349" si="955">IF(B1286="Line 6 Fails",A1286,0)</f>
        <v>0</v>
      </c>
      <c r="AQ1286" s="14">
        <f t="shared" ref="AQ1286:AQ1349" si="956">IF(AP1286&gt;0,1,0)</f>
        <v>0</v>
      </c>
      <c r="AR1286" s="13">
        <f t="shared" ref="AR1286:AR1349" si="957">IF(B1286="Line 6 repd.",A1286,0)</f>
        <v>0</v>
      </c>
      <c r="AS1286" s="14">
        <f t="shared" ref="AS1286:AS1349" si="958">IF(AR1286&gt;0,1,0)</f>
        <v>0</v>
      </c>
      <c r="AT1286" s="13">
        <f t="shared" ref="AT1286:AT1349" si="959">IF(H1286="Dn(waiting)",A1287-A1286,0)</f>
        <v>0</v>
      </c>
      <c r="AU1286" s="14"/>
      <c r="AV1286" s="13">
        <f t="shared" ref="AV1286:AV1349" si="960">IF(B1286="Line 7 Fails",A1286,0)</f>
        <v>0</v>
      </c>
      <c r="AW1286" s="14">
        <f t="shared" ref="AW1286:AW1349" si="961">IF(AV1286&gt;0,1,0)</f>
        <v>0</v>
      </c>
      <c r="AX1286" s="13">
        <f t="shared" ref="AX1286:AX1349" si="962">IF(B1286="Line 7 repd.",A1286,0)</f>
        <v>0</v>
      </c>
      <c r="AY1286" s="14">
        <f t="shared" ref="AY1286:AY1349" si="963">IF(AX1286&gt;0,1,0)</f>
        <v>0</v>
      </c>
      <c r="AZ1286" s="13">
        <f t="shared" ref="AZ1286:AZ1349" si="964">IF(K1286="Dn(waiting)",A1287-A1286,0)</f>
        <v>1.9999999999999574E-2</v>
      </c>
      <c r="BA1286" s="14"/>
      <c r="BB1286" s="13">
        <f t="shared" ref="BB1286:BB1349" si="965">IF(B1286="Line 8 Fails",A1286,0)</f>
        <v>0</v>
      </c>
      <c r="BC1286" s="14">
        <f t="shared" ref="BC1286:BC1349" si="966">IF(BB1286&gt;0,1,0)</f>
        <v>0</v>
      </c>
      <c r="BD1286" s="13">
        <f t="shared" ref="BD1286:BD1349" si="967">IF(B1286="Line 8 repd.",A1286,0)</f>
        <v>0</v>
      </c>
      <c r="BE1286" s="14">
        <f t="shared" ref="BE1286:BE1349" si="968">IF(BD1286&gt;0,1,0)</f>
        <v>0</v>
      </c>
      <c r="BF1286" s="13">
        <f t="shared" ref="BF1286:BF1349" si="969">IF(J1286="Dn(waiting)",A1287-A1286,0)</f>
        <v>0</v>
      </c>
      <c r="BG1286" s="14"/>
      <c r="BH1286" s="13">
        <f t="shared" ref="BH1286:BH1349" si="970">IF(B1286="Line 9 Fails",A1286,0)</f>
        <v>0</v>
      </c>
      <c r="BI1286" s="14">
        <f t="shared" ref="BI1286:BI1349" si="971">IF(BH1286&gt;0,1,0)</f>
        <v>0</v>
      </c>
      <c r="BJ1286" s="13">
        <f t="shared" ref="BJ1286:BJ1349" si="972">IF(B1286="Line 9 repd.",A1286,0)</f>
        <v>0</v>
      </c>
      <c r="BK1286" s="14">
        <f t="shared" ref="BK1286:BK1349" si="973">IF(BJ1286&gt;0,1,0)</f>
        <v>0</v>
      </c>
      <c r="BL1286" s="13">
        <f t="shared" ref="BL1286:BL1349" si="974">IF(K1286="Dn(waiting)",A1287-A1286,0)</f>
        <v>1.9999999999999574E-2</v>
      </c>
    </row>
    <row r="1287" spans="1:64" x14ac:dyDescent="0.25">
      <c r="A1287" s="23">
        <f t="shared" ref="A1287:A1350" si="975">A1286+0.02</f>
        <v>25.65041666666621</v>
      </c>
      <c r="B1287" s="8"/>
      <c r="C1287" s="10" t="s">
        <v>67</v>
      </c>
      <c r="D1287" s="10"/>
      <c r="E1287" s="10" t="s">
        <v>67</v>
      </c>
      <c r="F1287" s="10" t="s">
        <v>67</v>
      </c>
      <c r="G1287" s="10" t="s">
        <v>67</v>
      </c>
      <c r="H1287" t="s">
        <v>65</v>
      </c>
      <c r="I1287" s="10" t="s">
        <v>67</v>
      </c>
      <c r="K1287" s="10" t="s">
        <v>67</v>
      </c>
      <c r="L1287" s="13">
        <f t="shared" si="933"/>
        <v>0</v>
      </c>
      <c r="M1287" s="14">
        <f t="shared" si="944"/>
        <v>0</v>
      </c>
      <c r="N1287" s="13">
        <f t="shared" si="934"/>
        <v>0</v>
      </c>
      <c r="O1287" s="14">
        <f t="shared" si="945"/>
        <v>0</v>
      </c>
      <c r="P1287" s="13">
        <f t="shared" si="935"/>
        <v>1.9999999999999574E-2</v>
      </c>
      <c r="Q1287" s="14"/>
      <c r="R1287" s="13">
        <f t="shared" si="936"/>
        <v>0</v>
      </c>
      <c r="S1287" s="14">
        <f t="shared" si="946"/>
        <v>0</v>
      </c>
      <c r="T1287" s="13">
        <f t="shared" si="930"/>
        <v>0</v>
      </c>
      <c r="U1287" s="14">
        <f t="shared" si="947"/>
        <v>0</v>
      </c>
      <c r="V1287" s="13">
        <f t="shared" si="937"/>
        <v>0</v>
      </c>
      <c r="W1287" s="14"/>
      <c r="X1287" s="13">
        <f t="shared" si="938"/>
        <v>0</v>
      </c>
      <c r="Y1287" s="14">
        <f t="shared" si="948"/>
        <v>0</v>
      </c>
      <c r="Z1287" s="13">
        <f t="shared" si="939"/>
        <v>0</v>
      </c>
      <c r="AA1287" s="14">
        <f t="shared" si="949"/>
        <v>0</v>
      </c>
      <c r="AB1287" s="13">
        <f t="shared" si="940"/>
        <v>1.9999999999999574E-2</v>
      </c>
      <c r="AC1287" s="14"/>
      <c r="AD1287" s="13">
        <f t="shared" si="941"/>
        <v>0</v>
      </c>
      <c r="AE1287" s="14">
        <f t="shared" si="950"/>
        <v>0</v>
      </c>
      <c r="AF1287" s="13">
        <f t="shared" si="931"/>
        <v>0</v>
      </c>
      <c r="AG1287" s="14">
        <f t="shared" si="951"/>
        <v>0</v>
      </c>
      <c r="AH1287" s="13">
        <f t="shared" si="942"/>
        <v>1.9999999999999574E-2</v>
      </c>
      <c r="AI1287" s="14"/>
      <c r="AJ1287" s="13">
        <f t="shared" si="932"/>
        <v>0</v>
      </c>
      <c r="AK1287" s="14">
        <f t="shared" si="952"/>
        <v>0</v>
      </c>
      <c r="AL1287" s="13">
        <f t="shared" si="943"/>
        <v>0</v>
      </c>
      <c r="AM1287" s="14">
        <f t="shared" si="953"/>
        <v>0</v>
      </c>
      <c r="AN1287" s="13">
        <f t="shared" si="954"/>
        <v>1.9999999999999574E-2</v>
      </c>
      <c r="AO1287" s="14"/>
      <c r="AP1287" s="13">
        <f t="shared" si="955"/>
        <v>0</v>
      </c>
      <c r="AQ1287" s="14">
        <f t="shared" si="956"/>
        <v>0</v>
      </c>
      <c r="AR1287" s="13">
        <f t="shared" si="957"/>
        <v>0</v>
      </c>
      <c r="AS1287" s="14">
        <f t="shared" si="958"/>
        <v>0</v>
      </c>
      <c r="AT1287" s="13">
        <f t="shared" si="959"/>
        <v>0</v>
      </c>
      <c r="AU1287" s="14"/>
      <c r="AV1287" s="13">
        <f t="shared" si="960"/>
        <v>0</v>
      </c>
      <c r="AW1287" s="14">
        <f t="shared" si="961"/>
        <v>0</v>
      </c>
      <c r="AX1287" s="13">
        <f t="shared" si="962"/>
        <v>0</v>
      </c>
      <c r="AY1287" s="14">
        <f t="shared" si="963"/>
        <v>0</v>
      </c>
      <c r="AZ1287" s="13">
        <f t="shared" si="964"/>
        <v>1.9999999999999574E-2</v>
      </c>
      <c r="BA1287" s="14"/>
      <c r="BB1287" s="13">
        <f t="shared" si="965"/>
        <v>0</v>
      </c>
      <c r="BC1287" s="14">
        <f t="shared" si="966"/>
        <v>0</v>
      </c>
      <c r="BD1287" s="13">
        <f t="shared" si="967"/>
        <v>0</v>
      </c>
      <c r="BE1287" s="14">
        <f t="shared" si="968"/>
        <v>0</v>
      </c>
      <c r="BF1287" s="13">
        <f t="shared" si="969"/>
        <v>0</v>
      </c>
      <c r="BG1287" s="14"/>
      <c r="BH1287" s="13">
        <f t="shared" si="970"/>
        <v>0</v>
      </c>
      <c r="BI1287" s="14">
        <f t="shared" si="971"/>
        <v>0</v>
      </c>
      <c r="BJ1287" s="13">
        <f t="shared" si="972"/>
        <v>0</v>
      </c>
      <c r="BK1287" s="14">
        <f t="shared" si="973"/>
        <v>0</v>
      </c>
      <c r="BL1287" s="13">
        <f t="shared" si="974"/>
        <v>1.9999999999999574E-2</v>
      </c>
    </row>
    <row r="1288" spans="1:64" x14ac:dyDescent="0.25">
      <c r="A1288" s="23">
        <f t="shared" si="975"/>
        <v>25.67041666666621</v>
      </c>
      <c r="B1288" s="8"/>
      <c r="C1288" s="10" t="s">
        <v>67</v>
      </c>
      <c r="D1288" s="10"/>
      <c r="E1288" s="10" t="s">
        <v>67</v>
      </c>
      <c r="F1288" s="10" t="s">
        <v>67</v>
      </c>
      <c r="G1288" s="10" t="s">
        <v>67</v>
      </c>
      <c r="H1288" t="s">
        <v>65</v>
      </c>
      <c r="I1288" s="10" t="s">
        <v>67</v>
      </c>
      <c r="K1288" s="10" t="s">
        <v>67</v>
      </c>
      <c r="L1288" s="13">
        <f t="shared" si="933"/>
        <v>0</v>
      </c>
      <c r="M1288" s="14">
        <f t="shared" si="944"/>
        <v>0</v>
      </c>
      <c r="N1288" s="13">
        <f t="shared" si="934"/>
        <v>0</v>
      </c>
      <c r="O1288" s="14">
        <f t="shared" si="945"/>
        <v>0</v>
      </c>
      <c r="P1288" s="13">
        <f t="shared" si="935"/>
        <v>1.9999999999999574E-2</v>
      </c>
      <c r="Q1288" s="14"/>
      <c r="R1288" s="13">
        <f t="shared" si="936"/>
        <v>0</v>
      </c>
      <c r="S1288" s="14">
        <f t="shared" si="946"/>
        <v>0</v>
      </c>
      <c r="T1288" s="13">
        <f t="shared" si="930"/>
        <v>0</v>
      </c>
      <c r="U1288" s="14">
        <f t="shared" si="947"/>
        <v>0</v>
      </c>
      <c r="V1288" s="13">
        <f t="shared" si="937"/>
        <v>0</v>
      </c>
      <c r="W1288" s="14"/>
      <c r="X1288" s="13">
        <f t="shared" si="938"/>
        <v>0</v>
      </c>
      <c r="Y1288" s="14">
        <f t="shared" si="948"/>
        <v>0</v>
      </c>
      <c r="Z1288" s="13">
        <f t="shared" si="939"/>
        <v>0</v>
      </c>
      <c r="AA1288" s="14">
        <f t="shared" si="949"/>
        <v>0</v>
      </c>
      <c r="AB1288" s="13">
        <f t="shared" si="940"/>
        <v>1.9999999999999574E-2</v>
      </c>
      <c r="AC1288" s="14"/>
      <c r="AD1288" s="13">
        <f t="shared" si="941"/>
        <v>0</v>
      </c>
      <c r="AE1288" s="14">
        <f t="shared" si="950"/>
        <v>0</v>
      </c>
      <c r="AF1288" s="13">
        <f t="shared" si="931"/>
        <v>0</v>
      </c>
      <c r="AG1288" s="14">
        <f t="shared" si="951"/>
        <v>0</v>
      </c>
      <c r="AH1288" s="13">
        <f t="shared" si="942"/>
        <v>1.9999999999999574E-2</v>
      </c>
      <c r="AI1288" s="14"/>
      <c r="AJ1288" s="13">
        <f t="shared" si="932"/>
        <v>0</v>
      </c>
      <c r="AK1288" s="14">
        <f t="shared" si="952"/>
        <v>0</v>
      </c>
      <c r="AL1288" s="13">
        <f t="shared" si="943"/>
        <v>0</v>
      </c>
      <c r="AM1288" s="14">
        <f t="shared" si="953"/>
        <v>0</v>
      </c>
      <c r="AN1288" s="13">
        <f t="shared" si="954"/>
        <v>1.9999999999999574E-2</v>
      </c>
      <c r="AO1288" s="14"/>
      <c r="AP1288" s="13">
        <f t="shared" si="955"/>
        <v>0</v>
      </c>
      <c r="AQ1288" s="14">
        <f t="shared" si="956"/>
        <v>0</v>
      </c>
      <c r="AR1288" s="13">
        <f t="shared" si="957"/>
        <v>0</v>
      </c>
      <c r="AS1288" s="14">
        <f t="shared" si="958"/>
        <v>0</v>
      </c>
      <c r="AT1288" s="13">
        <f t="shared" si="959"/>
        <v>0</v>
      </c>
      <c r="AU1288" s="14"/>
      <c r="AV1288" s="13">
        <f t="shared" si="960"/>
        <v>0</v>
      </c>
      <c r="AW1288" s="14">
        <f t="shared" si="961"/>
        <v>0</v>
      </c>
      <c r="AX1288" s="13">
        <f t="shared" si="962"/>
        <v>0</v>
      </c>
      <c r="AY1288" s="14">
        <f t="shared" si="963"/>
        <v>0</v>
      </c>
      <c r="AZ1288" s="13">
        <f t="shared" si="964"/>
        <v>1.9999999999999574E-2</v>
      </c>
      <c r="BA1288" s="14"/>
      <c r="BB1288" s="13">
        <f t="shared" si="965"/>
        <v>0</v>
      </c>
      <c r="BC1288" s="14">
        <f t="shared" si="966"/>
        <v>0</v>
      </c>
      <c r="BD1288" s="13">
        <f t="shared" si="967"/>
        <v>0</v>
      </c>
      <c r="BE1288" s="14">
        <f t="shared" si="968"/>
        <v>0</v>
      </c>
      <c r="BF1288" s="13">
        <f t="shared" si="969"/>
        <v>0</v>
      </c>
      <c r="BG1288" s="14"/>
      <c r="BH1288" s="13">
        <f t="shared" si="970"/>
        <v>0</v>
      </c>
      <c r="BI1288" s="14">
        <f t="shared" si="971"/>
        <v>0</v>
      </c>
      <c r="BJ1288" s="13">
        <f t="shared" si="972"/>
        <v>0</v>
      </c>
      <c r="BK1288" s="14">
        <f t="shared" si="973"/>
        <v>0</v>
      </c>
      <c r="BL1288" s="13">
        <f t="shared" si="974"/>
        <v>1.9999999999999574E-2</v>
      </c>
    </row>
    <row r="1289" spans="1:64" x14ac:dyDescent="0.25">
      <c r="A1289" s="23">
        <f t="shared" si="975"/>
        <v>25.690416666666209</v>
      </c>
      <c r="B1289" s="8"/>
      <c r="C1289" s="10" t="s">
        <v>67</v>
      </c>
      <c r="D1289" s="10"/>
      <c r="E1289" s="10" t="s">
        <v>67</v>
      </c>
      <c r="F1289" s="10" t="s">
        <v>67</v>
      </c>
      <c r="G1289" s="10" t="s">
        <v>67</v>
      </c>
      <c r="H1289" t="s">
        <v>65</v>
      </c>
      <c r="I1289" s="10" t="s">
        <v>67</v>
      </c>
      <c r="K1289" s="10" t="s">
        <v>67</v>
      </c>
      <c r="L1289" s="13">
        <f t="shared" si="933"/>
        <v>0</v>
      </c>
      <c r="M1289" s="14">
        <f t="shared" si="944"/>
        <v>0</v>
      </c>
      <c r="N1289" s="13">
        <f t="shared" si="934"/>
        <v>0</v>
      </c>
      <c r="O1289" s="14">
        <f t="shared" si="945"/>
        <v>0</v>
      </c>
      <c r="P1289" s="13">
        <f t="shared" si="935"/>
        <v>1.9999999999999574E-2</v>
      </c>
      <c r="Q1289" s="14"/>
      <c r="R1289" s="13">
        <f t="shared" si="936"/>
        <v>0</v>
      </c>
      <c r="S1289" s="14">
        <f t="shared" si="946"/>
        <v>0</v>
      </c>
      <c r="T1289" s="13">
        <f t="shared" si="930"/>
        <v>0</v>
      </c>
      <c r="U1289" s="14">
        <f t="shared" si="947"/>
        <v>0</v>
      </c>
      <c r="V1289" s="13">
        <f t="shared" si="937"/>
        <v>0</v>
      </c>
      <c r="W1289" s="14"/>
      <c r="X1289" s="13">
        <f t="shared" si="938"/>
        <v>0</v>
      </c>
      <c r="Y1289" s="14">
        <f t="shared" si="948"/>
        <v>0</v>
      </c>
      <c r="Z1289" s="13">
        <f t="shared" si="939"/>
        <v>0</v>
      </c>
      <c r="AA1289" s="14">
        <f t="shared" si="949"/>
        <v>0</v>
      </c>
      <c r="AB1289" s="13">
        <f t="shared" si="940"/>
        <v>1.9999999999999574E-2</v>
      </c>
      <c r="AC1289" s="14"/>
      <c r="AD1289" s="13">
        <f t="shared" si="941"/>
        <v>0</v>
      </c>
      <c r="AE1289" s="14">
        <f t="shared" si="950"/>
        <v>0</v>
      </c>
      <c r="AF1289" s="13">
        <f t="shared" si="931"/>
        <v>0</v>
      </c>
      <c r="AG1289" s="14">
        <f t="shared" si="951"/>
        <v>0</v>
      </c>
      <c r="AH1289" s="13">
        <f t="shared" si="942"/>
        <v>1.9999999999999574E-2</v>
      </c>
      <c r="AI1289" s="14"/>
      <c r="AJ1289" s="13">
        <f t="shared" si="932"/>
        <v>0</v>
      </c>
      <c r="AK1289" s="14">
        <f t="shared" si="952"/>
        <v>0</v>
      </c>
      <c r="AL1289" s="13">
        <f t="shared" si="943"/>
        <v>0</v>
      </c>
      <c r="AM1289" s="14">
        <f t="shared" si="953"/>
        <v>0</v>
      </c>
      <c r="AN1289" s="13">
        <f t="shared" si="954"/>
        <v>1.9999999999999574E-2</v>
      </c>
      <c r="AO1289" s="14"/>
      <c r="AP1289" s="13">
        <f t="shared" si="955"/>
        <v>0</v>
      </c>
      <c r="AQ1289" s="14">
        <f t="shared" si="956"/>
        <v>0</v>
      </c>
      <c r="AR1289" s="13">
        <f t="shared" si="957"/>
        <v>0</v>
      </c>
      <c r="AS1289" s="14">
        <f t="shared" si="958"/>
        <v>0</v>
      </c>
      <c r="AT1289" s="13">
        <f t="shared" si="959"/>
        <v>0</v>
      </c>
      <c r="AU1289" s="14"/>
      <c r="AV1289" s="13">
        <f t="shared" si="960"/>
        <v>0</v>
      </c>
      <c r="AW1289" s="14">
        <f t="shared" si="961"/>
        <v>0</v>
      </c>
      <c r="AX1289" s="13">
        <f t="shared" si="962"/>
        <v>0</v>
      </c>
      <c r="AY1289" s="14">
        <f t="shared" si="963"/>
        <v>0</v>
      </c>
      <c r="AZ1289" s="13">
        <f t="shared" si="964"/>
        <v>1.9999999999999574E-2</v>
      </c>
      <c r="BA1289" s="14"/>
      <c r="BB1289" s="13">
        <f t="shared" si="965"/>
        <v>0</v>
      </c>
      <c r="BC1289" s="14">
        <f t="shared" si="966"/>
        <v>0</v>
      </c>
      <c r="BD1289" s="13">
        <f t="shared" si="967"/>
        <v>0</v>
      </c>
      <c r="BE1289" s="14">
        <f t="shared" si="968"/>
        <v>0</v>
      </c>
      <c r="BF1289" s="13">
        <f t="shared" si="969"/>
        <v>0</v>
      </c>
      <c r="BG1289" s="14"/>
      <c r="BH1289" s="13">
        <f t="shared" si="970"/>
        <v>0</v>
      </c>
      <c r="BI1289" s="14">
        <f t="shared" si="971"/>
        <v>0</v>
      </c>
      <c r="BJ1289" s="13">
        <f t="shared" si="972"/>
        <v>0</v>
      </c>
      <c r="BK1289" s="14">
        <f t="shared" si="973"/>
        <v>0</v>
      </c>
      <c r="BL1289" s="13">
        <f t="shared" si="974"/>
        <v>1.9999999999999574E-2</v>
      </c>
    </row>
    <row r="1290" spans="1:64" x14ac:dyDescent="0.25">
      <c r="A1290" s="23">
        <f t="shared" si="975"/>
        <v>25.710416666666209</v>
      </c>
      <c r="B1290" s="8" t="s">
        <v>79</v>
      </c>
      <c r="C1290" s="10" t="s">
        <v>67</v>
      </c>
      <c r="D1290" s="10"/>
      <c r="E1290" s="10" t="s">
        <v>67</v>
      </c>
      <c r="F1290" s="10" t="s">
        <v>67</v>
      </c>
      <c r="G1290" s="10" t="s">
        <v>67</v>
      </c>
      <c r="H1290" s="11" t="s">
        <v>66</v>
      </c>
      <c r="I1290" t="s">
        <v>65</v>
      </c>
      <c r="K1290" s="10" t="s">
        <v>67</v>
      </c>
      <c r="L1290" s="13">
        <f t="shared" si="933"/>
        <v>0</v>
      </c>
      <c r="M1290" s="14">
        <f t="shared" si="944"/>
        <v>0</v>
      </c>
      <c r="N1290" s="13">
        <f t="shared" si="934"/>
        <v>0</v>
      </c>
      <c r="O1290" s="14">
        <f t="shared" si="945"/>
        <v>0</v>
      </c>
      <c r="P1290" s="13">
        <f t="shared" si="935"/>
        <v>1.9999999999999574E-2</v>
      </c>
      <c r="Q1290" s="14"/>
      <c r="R1290" s="13">
        <f t="shared" si="936"/>
        <v>0</v>
      </c>
      <c r="S1290" s="14">
        <f t="shared" si="946"/>
        <v>0</v>
      </c>
      <c r="T1290" s="13">
        <f t="shared" si="930"/>
        <v>0</v>
      </c>
      <c r="U1290" s="14">
        <f t="shared" si="947"/>
        <v>0</v>
      </c>
      <c r="V1290" s="13">
        <f t="shared" si="937"/>
        <v>0</v>
      </c>
      <c r="W1290" s="14"/>
      <c r="X1290" s="13">
        <f t="shared" si="938"/>
        <v>0</v>
      </c>
      <c r="Y1290" s="14">
        <f t="shared" si="948"/>
        <v>0</v>
      </c>
      <c r="Z1290" s="13">
        <f t="shared" si="939"/>
        <v>0</v>
      </c>
      <c r="AA1290" s="14">
        <f t="shared" si="949"/>
        <v>0</v>
      </c>
      <c r="AB1290" s="13">
        <f t="shared" si="940"/>
        <v>1.9999999999999574E-2</v>
      </c>
      <c r="AC1290" s="14"/>
      <c r="AD1290" s="13">
        <f t="shared" si="941"/>
        <v>0</v>
      </c>
      <c r="AE1290" s="14">
        <f t="shared" si="950"/>
        <v>0</v>
      </c>
      <c r="AF1290" s="13">
        <f t="shared" si="931"/>
        <v>0</v>
      </c>
      <c r="AG1290" s="14">
        <f t="shared" si="951"/>
        <v>0</v>
      </c>
      <c r="AH1290" s="13">
        <f t="shared" si="942"/>
        <v>1.9999999999999574E-2</v>
      </c>
      <c r="AI1290" s="14"/>
      <c r="AJ1290" s="13">
        <f t="shared" si="932"/>
        <v>0</v>
      </c>
      <c r="AK1290" s="14">
        <f t="shared" si="952"/>
        <v>0</v>
      </c>
      <c r="AL1290" s="13">
        <f t="shared" si="943"/>
        <v>0</v>
      </c>
      <c r="AM1290" s="14">
        <f t="shared" si="953"/>
        <v>0</v>
      </c>
      <c r="AN1290" s="13">
        <f t="shared" si="954"/>
        <v>1.9999999999999574E-2</v>
      </c>
      <c r="AO1290" s="14"/>
      <c r="AP1290" s="13">
        <f t="shared" si="955"/>
        <v>0</v>
      </c>
      <c r="AQ1290" s="14">
        <f t="shared" si="956"/>
        <v>0</v>
      </c>
      <c r="AR1290" s="13">
        <f t="shared" si="957"/>
        <v>25.710416666666209</v>
      </c>
      <c r="AS1290" s="14">
        <f t="shared" si="958"/>
        <v>1</v>
      </c>
      <c r="AT1290" s="13">
        <f t="shared" si="959"/>
        <v>0</v>
      </c>
      <c r="AU1290" s="14"/>
      <c r="AV1290" s="13">
        <f t="shared" si="960"/>
        <v>0</v>
      </c>
      <c r="AW1290" s="14">
        <f t="shared" si="961"/>
        <v>0</v>
      </c>
      <c r="AX1290" s="13">
        <f t="shared" si="962"/>
        <v>0</v>
      </c>
      <c r="AY1290" s="14">
        <f t="shared" si="963"/>
        <v>0</v>
      </c>
      <c r="AZ1290" s="13">
        <f t="shared" si="964"/>
        <v>1.9999999999999574E-2</v>
      </c>
      <c r="BA1290" s="14"/>
      <c r="BB1290" s="13">
        <f t="shared" si="965"/>
        <v>0</v>
      </c>
      <c r="BC1290" s="14">
        <f t="shared" si="966"/>
        <v>0</v>
      </c>
      <c r="BD1290" s="13">
        <f t="shared" si="967"/>
        <v>0</v>
      </c>
      <c r="BE1290" s="14">
        <f t="shared" si="968"/>
        <v>0</v>
      </c>
      <c r="BF1290" s="13">
        <f t="shared" si="969"/>
        <v>0</v>
      </c>
      <c r="BG1290" s="14"/>
      <c r="BH1290" s="13">
        <f t="shared" si="970"/>
        <v>0</v>
      </c>
      <c r="BI1290" s="14">
        <f t="shared" si="971"/>
        <v>0</v>
      </c>
      <c r="BJ1290" s="13">
        <f t="shared" si="972"/>
        <v>0</v>
      </c>
      <c r="BK1290" s="14">
        <f t="shared" si="973"/>
        <v>0</v>
      </c>
      <c r="BL1290" s="13">
        <f t="shared" si="974"/>
        <v>1.9999999999999574E-2</v>
      </c>
    </row>
    <row r="1291" spans="1:64" x14ac:dyDescent="0.25">
      <c r="A1291" s="23">
        <f t="shared" si="975"/>
        <v>25.730416666666208</v>
      </c>
      <c r="B1291" s="8"/>
      <c r="C1291" s="10" t="s">
        <v>67</v>
      </c>
      <c r="E1291" s="10" t="s">
        <v>67</v>
      </c>
      <c r="F1291" s="10" t="s">
        <v>67</v>
      </c>
      <c r="G1291" s="10" t="s">
        <v>67</v>
      </c>
      <c r="H1291" s="11"/>
      <c r="I1291" t="s">
        <v>65</v>
      </c>
      <c r="K1291" s="10" t="s">
        <v>67</v>
      </c>
      <c r="L1291" s="13">
        <f t="shared" si="933"/>
        <v>0</v>
      </c>
      <c r="M1291" s="14">
        <f t="shared" si="944"/>
        <v>0</v>
      </c>
      <c r="N1291" s="13">
        <f t="shared" si="934"/>
        <v>0</v>
      </c>
      <c r="O1291" s="14">
        <f t="shared" si="945"/>
        <v>0</v>
      </c>
      <c r="P1291" s="13">
        <f t="shared" si="935"/>
        <v>1.9999999999999574E-2</v>
      </c>
      <c r="Q1291" s="14"/>
      <c r="R1291" s="13">
        <f t="shared" si="936"/>
        <v>0</v>
      </c>
      <c r="S1291" s="14">
        <f t="shared" si="946"/>
        <v>0</v>
      </c>
      <c r="T1291" s="13">
        <f t="shared" si="930"/>
        <v>0</v>
      </c>
      <c r="U1291" s="14">
        <f t="shared" si="947"/>
        <v>0</v>
      </c>
      <c r="V1291" s="13">
        <f t="shared" si="937"/>
        <v>0</v>
      </c>
      <c r="W1291" s="14"/>
      <c r="X1291" s="13">
        <f t="shared" si="938"/>
        <v>0</v>
      </c>
      <c r="Y1291" s="14">
        <f t="shared" si="948"/>
        <v>0</v>
      </c>
      <c r="Z1291" s="13">
        <f t="shared" si="939"/>
        <v>0</v>
      </c>
      <c r="AA1291" s="14">
        <f t="shared" si="949"/>
        <v>0</v>
      </c>
      <c r="AB1291" s="13">
        <f t="shared" si="940"/>
        <v>1.9999999999999574E-2</v>
      </c>
      <c r="AC1291" s="14"/>
      <c r="AD1291" s="13">
        <f t="shared" si="941"/>
        <v>0</v>
      </c>
      <c r="AE1291" s="14">
        <f t="shared" si="950"/>
        <v>0</v>
      </c>
      <c r="AF1291" s="13">
        <f t="shared" si="931"/>
        <v>0</v>
      </c>
      <c r="AG1291" s="14">
        <f t="shared" si="951"/>
        <v>0</v>
      </c>
      <c r="AH1291" s="13">
        <f t="shared" si="942"/>
        <v>1.9999999999999574E-2</v>
      </c>
      <c r="AI1291" s="14"/>
      <c r="AJ1291" s="13">
        <f t="shared" si="932"/>
        <v>0</v>
      </c>
      <c r="AK1291" s="14">
        <f t="shared" si="952"/>
        <v>0</v>
      </c>
      <c r="AL1291" s="13">
        <f t="shared" si="943"/>
        <v>0</v>
      </c>
      <c r="AM1291" s="14">
        <f t="shared" si="953"/>
        <v>0</v>
      </c>
      <c r="AN1291" s="13">
        <f t="shared" si="954"/>
        <v>1.9999999999999574E-2</v>
      </c>
      <c r="AO1291" s="14"/>
      <c r="AP1291" s="13">
        <f t="shared" si="955"/>
        <v>0</v>
      </c>
      <c r="AQ1291" s="14">
        <f t="shared" si="956"/>
        <v>0</v>
      </c>
      <c r="AR1291" s="13">
        <f t="shared" si="957"/>
        <v>0</v>
      </c>
      <c r="AS1291" s="14">
        <f t="shared" si="958"/>
        <v>0</v>
      </c>
      <c r="AT1291" s="13">
        <f t="shared" si="959"/>
        <v>0</v>
      </c>
      <c r="AU1291" s="14"/>
      <c r="AV1291" s="13">
        <f t="shared" si="960"/>
        <v>0</v>
      </c>
      <c r="AW1291" s="14">
        <f t="shared" si="961"/>
        <v>0</v>
      </c>
      <c r="AX1291" s="13">
        <f t="shared" si="962"/>
        <v>0</v>
      </c>
      <c r="AY1291" s="14">
        <f t="shared" si="963"/>
        <v>0</v>
      </c>
      <c r="AZ1291" s="13">
        <f t="shared" si="964"/>
        <v>1.9999999999999574E-2</v>
      </c>
      <c r="BA1291" s="14"/>
      <c r="BB1291" s="13">
        <f t="shared" si="965"/>
        <v>0</v>
      </c>
      <c r="BC1291" s="14">
        <f t="shared" si="966"/>
        <v>0</v>
      </c>
      <c r="BD1291" s="13">
        <f t="shared" si="967"/>
        <v>0</v>
      </c>
      <c r="BE1291" s="14">
        <f t="shared" si="968"/>
        <v>0</v>
      </c>
      <c r="BF1291" s="13">
        <f t="shared" si="969"/>
        <v>0</v>
      </c>
      <c r="BG1291" s="14"/>
      <c r="BH1291" s="13">
        <f t="shared" si="970"/>
        <v>0</v>
      </c>
      <c r="BI1291" s="14">
        <f t="shared" si="971"/>
        <v>0</v>
      </c>
      <c r="BJ1291" s="13">
        <f t="shared" si="972"/>
        <v>0</v>
      </c>
      <c r="BK1291" s="14">
        <f t="shared" si="973"/>
        <v>0</v>
      </c>
      <c r="BL1291" s="13">
        <f t="shared" si="974"/>
        <v>1.9999999999999574E-2</v>
      </c>
    </row>
    <row r="1292" spans="1:64" x14ac:dyDescent="0.25">
      <c r="A1292" s="23">
        <f t="shared" si="975"/>
        <v>25.750416666666208</v>
      </c>
      <c r="B1292" s="8"/>
      <c r="C1292" s="10" t="s">
        <v>67</v>
      </c>
      <c r="E1292" s="10" t="s">
        <v>67</v>
      </c>
      <c r="F1292" s="10" t="s">
        <v>67</v>
      </c>
      <c r="G1292" s="10" t="s">
        <v>67</v>
      </c>
      <c r="H1292" s="10"/>
      <c r="I1292" t="s">
        <v>65</v>
      </c>
      <c r="K1292" s="10" t="s">
        <v>67</v>
      </c>
      <c r="L1292" s="13">
        <f t="shared" si="933"/>
        <v>0</v>
      </c>
      <c r="M1292" s="14">
        <f t="shared" si="944"/>
        <v>0</v>
      </c>
      <c r="N1292" s="13">
        <f t="shared" si="934"/>
        <v>0</v>
      </c>
      <c r="O1292" s="14">
        <f t="shared" si="945"/>
        <v>0</v>
      </c>
      <c r="P1292" s="13">
        <f t="shared" si="935"/>
        <v>1.9999999999999574E-2</v>
      </c>
      <c r="Q1292" s="14"/>
      <c r="R1292" s="13">
        <f t="shared" si="936"/>
        <v>0</v>
      </c>
      <c r="S1292" s="14">
        <f t="shared" si="946"/>
        <v>0</v>
      </c>
      <c r="T1292" s="13">
        <f t="shared" si="930"/>
        <v>0</v>
      </c>
      <c r="U1292" s="14">
        <f t="shared" si="947"/>
        <v>0</v>
      </c>
      <c r="V1292" s="13">
        <f t="shared" si="937"/>
        <v>0</v>
      </c>
      <c r="W1292" s="14"/>
      <c r="X1292" s="13">
        <f t="shared" si="938"/>
        <v>0</v>
      </c>
      <c r="Y1292" s="14">
        <f t="shared" si="948"/>
        <v>0</v>
      </c>
      <c r="Z1292" s="13">
        <f t="shared" si="939"/>
        <v>0</v>
      </c>
      <c r="AA1292" s="14">
        <f t="shared" si="949"/>
        <v>0</v>
      </c>
      <c r="AB1292" s="13">
        <f t="shared" si="940"/>
        <v>1.9999999999999574E-2</v>
      </c>
      <c r="AC1292" s="14"/>
      <c r="AD1292" s="13">
        <f t="shared" si="941"/>
        <v>0</v>
      </c>
      <c r="AE1292" s="14">
        <f t="shared" si="950"/>
        <v>0</v>
      </c>
      <c r="AF1292" s="13">
        <f t="shared" si="931"/>
        <v>0</v>
      </c>
      <c r="AG1292" s="14">
        <f t="shared" si="951"/>
        <v>0</v>
      </c>
      <c r="AH1292" s="13">
        <f t="shared" si="942"/>
        <v>1.9999999999999574E-2</v>
      </c>
      <c r="AI1292" s="14"/>
      <c r="AJ1292" s="13">
        <f t="shared" si="932"/>
        <v>0</v>
      </c>
      <c r="AK1292" s="14">
        <f t="shared" si="952"/>
        <v>0</v>
      </c>
      <c r="AL1292" s="13">
        <f t="shared" si="943"/>
        <v>0</v>
      </c>
      <c r="AM1292" s="14">
        <f t="shared" si="953"/>
        <v>0</v>
      </c>
      <c r="AN1292" s="13">
        <f t="shared" si="954"/>
        <v>1.9999999999999574E-2</v>
      </c>
      <c r="AO1292" s="14"/>
      <c r="AP1292" s="13">
        <f t="shared" si="955"/>
        <v>0</v>
      </c>
      <c r="AQ1292" s="14">
        <f t="shared" si="956"/>
        <v>0</v>
      </c>
      <c r="AR1292" s="13">
        <f t="shared" si="957"/>
        <v>0</v>
      </c>
      <c r="AS1292" s="14">
        <f t="shared" si="958"/>
        <v>0</v>
      </c>
      <c r="AT1292" s="13">
        <f t="shared" si="959"/>
        <v>0</v>
      </c>
      <c r="AU1292" s="14"/>
      <c r="AV1292" s="13">
        <f t="shared" si="960"/>
        <v>0</v>
      </c>
      <c r="AW1292" s="14">
        <f t="shared" si="961"/>
        <v>0</v>
      </c>
      <c r="AX1292" s="13">
        <f t="shared" si="962"/>
        <v>0</v>
      </c>
      <c r="AY1292" s="14">
        <f t="shared" si="963"/>
        <v>0</v>
      </c>
      <c r="AZ1292" s="13">
        <f t="shared" si="964"/>
        <v>1.9999999999999574E-2</v>
      </c>
      <c r="BA1292" s="14"/>
      <c r="BB1292" s="13">
        <f t="shared" si="965"/>
        <v>0</v>
      </c>
      <c r="BC1292" s="14">
        <f t="shared" si="966"/>
        <v>0</v>
      </c>
      <c r="BD1292" s="13">
        <f t="shared" si="967"/>
        <v>0</v>
      </c>
      <c r="BE1292" s="14">
        <f t="shared" si="968"/>
        <v>0</v>
      </c>
      <c r="BF1292" s="13">
        <f t="shared" si="969"/>
        <v>0</v>
      </c>
      <c r="BG1292" s="14"/>
      <c r="BH1292" s="13">
        <f t="shared" si="970"/>
        <v>0</v>
      </c>
      <c r="BI1292" s="14">
        <f t="shared" si="971"/>
        <v>0</v>
      </c>
      <c r="BJ1292" s="13">
        <f t="shared" si="972"/>
        <v>0</v>
      </c>
      <c r="BK1292" s="14">
        <f t="shared" si="973"/>
        <v>0</v>
      </c>
      <c r="BL1292" s="13">
        <f t="shared" si="974"/>
        <v>1.9999999999999574E-2</v>
      </c>
    </row>
    <row r="1293" spans="1:64" x14ac:dyDescent="0.25">
      <c r="A1293" s="23">
        <f t="shared" si="975"/>
        <v>25.770416666666208</v>
      </c>
      <c r="B1293" s="8"/>
      <c r="C1293" s="10" t="s">
        <v>67</v>
      </c>
      <c r="E1293" s="10" t="s">
        <v>67</v>
      </c>
      <c r="F1293" s="10" t="s">
        <v>67</v>
      </c>
      <c r="G1293" s="10" t="s">
        <v>67</v>
      </c>
      <c r="H1293" s="10"/>
      <c r="I1293" t="s">
        <v>65</v>
      </c>
      <c r="K1293" s="10" t="s">
        <v>67</v>
      </c>
      <c r="L1293" s="13">
        <f t="shared" si="933"/>
        <v>0</v>
      </c>
      <c r="M1293" s="14">
        <f t="shared" si="944"/>
        <v>0</v>
      </c>
      <c r="N1293" s="13">
        <f t="shared" si="934"/>
        <v>0</v>
      </c>
      <c r="O1293" s="14">
        <f t="shared" si="945"/>
        <v>0</v>
      </c>
      <c r="P1293" s="13">
        <f t="shared" si="935"/>
        <v>1.9999999999999574E-2</v>
      </c>
      <c r="Q1293" s="14"/>
      <c r="R1293" s="13">
        <f t="shared" si="936"/>
        <v>0</v>
      </c>
      <c r="S1293" s="14">
        <f t="shared" si="946"/>
        <v>0</v>
      </c>
      <c r="T1293" s="13">
        <f t="shared" si="930"/>
        <v>0</v>
      </c>
      <c r="U1293" s="14">
        <f t="shared" si="947"/>
        <v>0</v>
      </c>
      <c r="V1293" s="13">
        <f t="shared" si="937"/>
        <v>0</v>
      </c>
      <c r="W1293" s="14"/>
      <c r="X1293" s="13">
        <f t="shared" si="938"/>
        <v>0</v>
      </c>
      <c r="Y1293" s="14">
        <f t="shared" si="948"/>
        <v>0</v>
      </c>
      <c r="Z1293" s="13">
        <f t="shared" si="939"/>
        <v>0</v>
      </c>
      <c r="AA1293" s="14">
        <f t="shared" si="949"/>
        <v>0</v>
      </c>
      <c r="AB1293" s="13">
        <f t="shared" si="940"/>
        <v>1.9999999999999574E-2</v>
      </c>
      <c r="AC1293" s="14"/>
      <c r="AD1293" s="13">
        <f t="shared" si="941"/>
        <v>0</v>
      </c>
      <c r="AE1293" s="14">
        <f t="shared" si="950"/>
        <v>0</v>
      </c>
      <c r="AF1293" s="13">
        <f t="shared" si="931"/>
        <v>0</v>
      </c>
      <c r="AG1293" s="14">
        <f t="shared" si="951"/>
        <v>0</v>
      </c>
      <c r="AH1293" s="13">
        <f t="shared" si="942"/>
        <v>1.9999999999999574E-2</v>
      </c>
      <c r="AI1293" s="14"/>
      <c r="AJ1293" s="13">
        <f t="shared" si="932"/>
        <v>0</v>
      </c>
      <c r="AK1293" s="14">
        <f t="shared" si="952"/>
        <v>0</v>
      </c>
      <c r="AL1293" s="13">
        <f t="shared" si="943"/>
        <v>0</v>
      </c>
      <c r="AM1293" s="14">
        <f t="shared" si="953"/>
        <v>0</v>
      </c>
      <c r="AN1293" s="13">
        <f t="shared" si="954"/>
        <v>1.9999999999999574E-2</v>
      </c>
      <c r="AO1293" s="14"/>
      <c r="AP1293" s="13">
        <f t="shared" si="955"/>
        <v>0</v>
      </c>
      <c r="AQ1293" s="14">
        <f t="shared" si="956"/>
        <v>0</v>
      </c>
      <c r="AR1293" s="13">
        <f t="shared" si="957"/>
        <v>0</v>
      </c>
      <c r="AS1293" s="14">
        <f t="shared" si="958"/>
        <v>0</v>
      </c>
      <c r="AT1293" s="13">
        <f t="shared" si="959"/>
        <v>0</v>
      </c>
      <c r="AU1293" s="14"/>
      <c r="AV1293" s="13">
        <f t="shared" si="960"/>
        <v>0</v>
      </c>
      <c r="AW1293" s="14">
        <f t="shared" si="961"/>
        <v>0</v>
      </c>
      <c r="AX1293" s="13">
        <f t="shared" si="962"/>
        <v>0</v>
      </c>
      <c r="AY1293" s="14">
        <f t="shared" si="963"/>
        <v>0</v>
      </c>
      <c r="AZ1293" s="13">
        <f t="shared" si="964"/>
        <v>1.9999999999999574E-2</v>
      </c>
      <c r="BA1293" s="14"/>
      <c r="BB1293" s="13">
        <f t="shared" si="965"/>
        <v>0</v>
      </c>
      <c r="BC1293" s="14">
        <f t="shared" si="966"/>
        <v>0</v>
      </c>
      <c r="BD1293" s="13">
        <f t="shared" si="967"/>
        <v>0</v>
      </c>
      <c r="BE1293" s="14">
        <f t="shared" si="968"/>
        <v>0</v>
      </c>
      <c r="BF1293" s="13">
        <f t="shared" si="969"/>
        <v>0</v>
      </c>
      <c r="BG1293" s="14"/>
      <c r="BH1293" s="13">
        <f t="shared" si="970"/>
        <v>0</v>
      </c>
      <c r="BI1293" s="14">
        <f t="shared" si="971"/>
        <v>0</v>
      </c>
      <c r="BJ1293" s="13">
        <f t="shared" si="972"/>
        <v>0</v>
      </c>
      <c r="BK1293" s="14">
        <f t="shared" si="973"/>
        <v>0</v>
      </c>
      <c r="BL1293" s="13">
        <f t="shared" si="974"/>
        <v>1.9999999999999574E-2</v>
      </c>
    </row>
    <row r="1294" spans="1:64" x14ac:dyDescent="0.25">
      <c r="A1294" s="23">
        <f t="shared" si="975"/>
        <v>25.790416666666207</v>
      </c>
      <c r="B1294" s="8"/>
      <c r="C1294" s="10" t="s">
        <v>67</v>
      </c>
      <c r="E1294" s="10" t="s">
        <v>67</v>
      </c>
      <c r="F1294" s="10" t="s">
        <v>67</v>
      </c>
      <c r="G1294" s="10" t="s">
        <v>67</v>
      </c>
      <c r="H1294" s="10"/>
      <c r="I1294" t="s">
        <v>65</v>
      </c>
      <c r="K1294" s="10" t="s">
        <v>67</v>
      </c>
      <c r="L1294" s="13">
        <f t="shared" si="933"/>
        <v>0</v>
      </c>
      <c r="M1294" s="14">
        <f t="shared" si="944"/>
        <v>0</v>
      </c>
      <c r="N1294" s="13">
        <f t="shared" si="934"/>
        <v>0</v>
      </c>
      <c r="O1294" s="14">
        <f t="shared" si="945"/>
        <v>0</v>
      </c>
      <c r="P1294" s="13">
        <f t="shared" si="935"/>
        <v>1.9999999999999574E-2</v>
      </c>
      <c r="Q1294" s="14"/>
      <c r="R1294" s="13">
        <f t="shared" si="936"/>
        <v>0</v>
      </c>
      <c r="S1294" s="14">
        <f t="shared" si="946"/>
        <v>0</v>
      </c>
      <c r="T1294" s="13">
        <f t="shared" si="930"/>
        <v>0</v>
      </c>
      <c r="U1294" s="14">
        <f t="shared" si="947"/>
        <v>0</v>
      </c>
      <c r="V1294" s="13">
        <f t="shared" si="937"/>
        <v>0</v>
      </c>
      <c r="W1294" s="14"/>
      <c r="X1294" s="13">
        <f t="shared" si="938"/>
        <v>0</v>
      </c>
      <c r="Y1294" s="14">
        <f t="shared" si="948"/>
        <v>0</v>
      </c>
      <c r="Z1294" s="13">
        <f t="shared" si="939"/>
        <v>0</v>
      </c>
      <c r="AA1294" s="14">
        <f t="shared" si="949"/>
        <v>0</v>
      </c>
      <c r="AB1294" s="13">
        <f t="shared" si="940"/>
        <v>1.9999999999999574E-2</v>
      </c>
      <c r="AC1294" s="14"/>
      <c r="AD1294" s="13">
        <f t="shared" si="941"/>
        <v>0</v>
      </c>
      <c r="AE1294" s="14">
        <f t="shared" si="950"/>
        <v>0</v>
      </c>
      <c r="AF1294" s="13">
        <f t="shared" si="931"/>
        <v>0</v>
      </c>
      <c r="AG1294" s="14">
        <f t="shared" si="951"/>
        <v>0</v>
      </c>
      <c r="AH1294" s="13">
        <f t="shared" si="942"/>
        <v>1.9999999999999574E-2</v>
      </c>
      <c r="AI1294" s="14"/>
      <c r="AJ1294" s="13">
        <f t="shared" si="932"/>
        <v>0</v>
      </c>
      <c r="AK1294" s="14">
        <f t="shared" si="952"/>
        <v>0</v>
      </c>
      <c r="AL1294" s="13">
        <f t="shared" si="943"/>
        <v>0</v>
      </c>
      <c r="AM1294" s="14">
        <f t="shared" si="953"/>
        <v>0</v>
      </c>
      <c r="AN1294" s="13">
        <f t="shared" si="954"/>
        <v>1.9999999999999574E-2</v>
      </c>
      <c r="AO1294" s="14"/>
      <c r="AP1294" s="13">
        <f t="shared" si="955"/>
        <v>0</v>
      </c>
      <c r="AQ1294" s="14">
        <f t="shared" si="956"/>
        <v>0</v>
      </c>
      <c r="AR1294" s="13">
        <f t="shared" si="957"/>
        <v>0</v>
      </c>
      <c r="AS1294" s="14">
        <f t="shared" si="958"/>
        <v>0</v>
      </c>
      <c r="AT1294" s="13">
        <f t="shared" si="959"/>
        <v>0</v>
      </c>
      <c r="AU1294" s="14"/>
      <c r="AV1294" s="13">
        <f t="shared" si="960"/>
        <v>0</v>
      </c>
      <c r="AW1294" s="14">
        <f t="shared" si="961"/>
        <v>0</v>
      </c>
      <c r="AX1294" s="13">
        <f t="shared" si="962"/>
        <v>0</v>
      </c>
      <c r="AY1294" s="14">
        <f t="shared" si="963"/>
        <v>0</v>
      </c>
      <c r="AZ1294" s="13">
        <f t="shared" si="964"/>
        <v>1.9999999999999574E-2</v>
      </c>
      <c r="BA1294" s="14"/>
      <c r="BB1294" s="13">
        <f t="shared" si="965"/>
        <v>0</v>
      </c>
      <c r="BC1294" s="14">
        <f t="shared" si="966"/>
        <v>0</v>
      </c>
      <c r="BD1294" s="13">
        <f t="shared" si="967"/>
        <v>0</v>
      </c>
      <c r="BE1294" s="14">
        <f t="shared" si="968"/>
        <v>0</v>
      </c>
      <c r="BF1294" s="13">
        <f t="shared" si="969"/>
        <v>0</v>
      </c>
      <c r="BG1294" s="14"/>
      <c r="BH1294" s="13">
        <f t="shared" si="970"/>
        <v>0</v>
      </c>
      <c r="BI1294" s="14">
        <f t="shared" si="971"/>
        <v>0</v>
      </c>
      <c r="BJ1294" s="13">
        <f t="shared" si="972"/>
        <v>0</v>
      </c>
      <c r="BK1294" s="14">
        <f t="shared" si="973"/>
        <v>0</v>
      </c>
      <c r="BL1294" s="13">
        <f t="shared" si="974"/>
        <v>1.9999999999999574E-2</v>
      </c>
    </row>
    <row r="1295" spans="1:64" x14ac:dyDescent="0.25">
      <c r="A1295" s="23">
        <f t="shared" si="975"/>
        <v>25.810416666666207</v>
      </c>
      <c r="B1295" s="8" t="s">
        <v>81</v>
      </c>
      <c r="C1295" s="10" t="s">
        <v>67</v>
      </c>
      <c r="E1295" s="10" t="s">
        <v>67</v>
      </c>
      <c r="F1295" s="10" t="s">
        <v>67</v>
      </c>
      <c r="G1295" t="s">
        <v>65</v>
      </c>
      <c r="H1295" s="32"/>
      <c r="I1295" s="11" t="s">
        <v>66</v>
      </c>
      <c r="K1295" s="10" t="s">
        <v>67</v>
      </c>
      <c r="L1295" s="13">
        <f t="shared" si="933"/>
        <v>0</v>
      </c>
      <c r="M1295" s="14">
        <f t="shared" si="944"/>
        <v>0</v>
      </c>
      <c r="N1295" s="13">
        <f t="shared" si="934"/>
        <v>0</v>
      </c>
      <c r="O1295" s="14">
        <f t="shared" si="945"/>
        <v>0</v>
      </c>
      <c r="P1295" s="13">
        <f t="shared" si="935"/>
        <v>1.9999999999999574E-2</v>
      </c>
      <c r="Q1295" s="14"/>
      <c r="R1295" s="13">
        <f t="shared" si="936"/>
        <v>0</v>
      </c>
      <c r="S1295" s="14">
        <f t="shared" si="946"/>
        <v>0</v>
      </c>
      <c r="T1295" s="13">
        <f t="shared" si="930"/>
        <v>0</v>
      </c>
      <c r="U1295" s="14">
        <f t="shared" si="947"/>
        <v>0</v>
      </c>
      <c r="V1295" s="13">
        <f t="shared" si="937"/>
        <v>0</v>
      </c>
      <c r="W1295" s="14"/>
      <c r="X1295" s="13">
        <f t="shared" si="938"/>
        <v>0</v>
      </c>
      <c r="Y1295" s="14">
        <f t="shared" si="948"/>
        <v>0</v>
      </c>
      <c r="Z1295" s="13">
        <f t="shared" si="939"/>
        <v>0</v>
      </c>
      <c r="AA1295" s="14">
        <f t="shared" si="949"/>
        <v>0</v>
      </c>
      <c r="AB1295" s="13">
        <f t="shared" si="940"/>
        <v>1.9999999999999574E-2</v>
      </c>
      <c r="AC1295" s="14"/>
      <c r="AD1295" s="13">
        <f t="shared" si="941"/>
        <v>0</v>
      </c>
      <c r="AE1295" s="14">
        <f t="shared" si="950"/>
        <v>0</v>
      </c>
      <c r="AF1295" s="13">
        <f t="shared" si="931"/>
        <v>0</v>
      </c>
      <c r="AG1295" s="14">
        <f t="shared" si="951"/>
        <v>0</v>
      </c>
      <c r="AH1295" s="13">
        <f t="shared" si="942"/>
        <v>1.9999999999999574E-2</v>
      </c>
      <c r="AI1295" s="14"/>
      <c r="AJ1295" s="13">
        <f t="shared" si="932"/>
        <v>0</v>
      </c>
      <c r="AK1295" s="14">
        <f t="shared" si="952"/>
        <v>0</v>
      </c>
      <c r="AL1295" s="13">
        <f t="shared" si="943"/>
        <v>0</v>
      </c>
      <c r="AM1295" s="14">
        <f t="shared" si="953"/>
        <v>0</v>
      </c>
      <c r="AN1295" s="13">
        <f t="shared" si="954"/>
        <v>0</v>
      </c>
      <c r="AO1295" s="14"/>
      <c r="AP1295" s="13">
        <f t="shared" si="955"/>
        <v>0</v>
      </c>
      <c r="AQ1295" s="14">
        <f t="shared" si="956"/>
        <v>0</v>
      </c>
      <c r="AR1295" s="13">
        <f t="shared" si="957"/>
        <v>0</v>
      </c>
      <c r="AS1295" s="14">
        <f t="shared" si="958"/>
        <v>0</v>
      </c>
      <c r="AT1295" s="13">
        <f t="shared" si="959"/>
        <v>0</v>
      </c>
      <c r="AU1295" s="14"/>
      <c r="AV1295" s="13">
        <f t="shared" si="960"/>
        <v>0</v>
      </c>
      <c r="AW1295" s="14">
        <f t="shared" si="961"/>
        <v>0</v>
      </c>
      <c r="AX1295" s="13">
        <f t="shared" si="962"/>
        <v>25.810416666666207</v>
      </c>
      <c r="AY1295" s="14">
        <f t="shared" si="963"/>
        <v>1</v>
      </c>
      <c r="AZ1295" s="13">
        <f t="shared" si="964"/>
        <v>1.9999999999999574E-2</v>
      </c>
      <c r="BA1295" s="14"/>
      <c r="BB1295" s="13">
        <f t="shared" si="965"/>
        <v>0</v>
      </c>
      <c r="BC1295" s="14">
        <f t="shared" si="966"/>
        <v>0</v>
      </c>
      <c r="BD1295" s="13">
        <f t="shared" si="967"/>
        <v>0</v>
      </c>
      <c r="BE1295" s="14">
        <f t="shared" si="968"/>
        <v>0</v>
      </c>
      <c r="BF1295" s="13">
        <f t="shared" si="969"/>
        <v>0</v>
      </c>
      <c r="BG1295" s="14"/>
      <c r="BH1295" s="13">
        <f t="shared" si="970"/>
        <v>0</v>
      </c>
      <c r="BI1295" s="14">
        <f t="shared" si="971"/>
        <v>0</v>
      </c>
      <c r="BJ1295" s="13">
        <f t="shared" si="972"/>
        <v>0</v>
      </c>
      <c r="BK1295" s="14">
        <f t="shared" si="973"/>
        <v>0</v>
      </c>
      <c r="BL1295" s="13">
        <f t="shared" si="974"/>
        <v>1.9999999999999574E-2</v>
      </c>
    </row>
    <row r="1296" spans="1:64" x14ac:dyDescent="0.25">
      <c r="A1296" s="23">
        <f t="shared" si="975"/>
        <v>25.830416666666206</v>
      </c>
      <c r="B1296" s="8"/>
      <c r="C1296" s="10" t="s">
        <v>67</v>
      </c>
      <c r="E1296" s="10" t="s">
        <v>67</v>
      </c>
      <c r="F1296" s="10" t="s">
        <v>67</v>
      </c>
      <c r="G1296" t="s">
        <v>65</v>
      </c>
      <c r="H1296" s="10"/>
      <c r="K1296" s="10" t="s">
        <v>67</v>
      </c>
      <c r="L1296" s="13">
        <f t="shared" si="933"/>
        <v>0</v>
      </c>
      <c r="M1296" s="14">
        <f t="shared" si="944"/>
        <v>0</v>
      </c>
      <c r="N1296" s="13">
        <f t="shared" si="934"/>
        <v>0</v>
      </c>
      <c r="O1296" s="14">
        <f t="shared" si="945"/>
        <v>0</v>
      </c>
      <c r="P1296" s="13">
        <f t="shared" si="935"/>
        <v>1.9999999999999574E-2</v>
      </c>
      <c r="Q1296" s="14"/>
      <c r="R1296" s="13">
        <f t="shared" si="936"/>
        <v>0</v>
      </c>
      <c r="S1296" s="14">
        <f t="shared" si="946"/>
        <v>0</v>
      </c>
      <c r="T1296" s="13">
        <f t="shared" si="930"/>
        <v>0</v>
      </c>
      <c r="U1296" s="14">
        <f t="shared" si="947"/>
        <v>0</v>
      </c>
      <c r="V1296" s="13">
        <f t="shared" si="937"/>
        <v>0</v>
      </c>
      <c r="W1296" s="14"/>
      <c r="X1296" s="13">
        <f t="shared" si="938"/>
        <v>0</v>
      </c>
      <c r="Y1296" s="14">
        <f t="shared" si="948"/>
        <v>0</v>
      </c>
      <c r="Z1296" s="13">
        <f t="shared" si="939"/>
        <v>0</v>
      </c>
      <c r="AA1296" s="14">
        <f t="shared" si="949"/>
        <v>0</v>
      </c>
      <c r="AB1296" s="13">
        <f t="shared" si="940"/>
        <v>1.9999999999999574E-2</v>
      </c>
      <c r="AC1296" s="14"/>
      <c r="AD1296" s="13">
        <f t="shared" si="941"/>
        <v>0</v>
      </c>
      <c r="AE1296" s="14">
        <f t="shared" si="950"/>
        <v>0</v>
      </c>
      <c r="AF1296" s="13">
        <f t="shared" si="931"/>
        <v>0</v>
      </c>
      <c r="AG1296" s="14">
        <f t="shared" si="951"/>
        <v>0</v>
      </c>
      <c r="AH1296" s="13">
        <f t="shared" si="942"/>
        <v>1.9999999999999574E-2</v>
      </c>
      <c r="AI1296" s="14"/>
      <c r="AJ1296" s="13">
        <f t="shared" si="932"/>
        <v>0</v>
      </c>
      <c r="AK1296" s="14">
        <f t="shared" si="952"/>
        <v>0</v>
      </c>
      <c r="AL1296" s="13">
        <f t="shared" si="943"/>
        <v>0</v>
      </c>
      <c r="AM1296" s="14">
        <f t="shared" si="953"/>
        <v>0</v>
      </c>
      <c r="AN1296" s="13">
        <f t="shared" si="954"/>
        <v>0</v>
      </c>
      <c r="AO1296" s="14"/>
      <c r="AP1296" s="13">
        <f t="shared" si="955"/>
        <v>0</v>
      </c>
      <c r="AQ1296" s="14">
        <f t="shared" si="956"/>
        <v>0</v>
      </c>
      <c r="AR1296" s="13">
        <f t="shared" si="957"/>
        <v>0</v>
      </c>
      <c r="AS1296" s="14">
        <f t="shared" si="958"/>
        <v>0</v>
      </c>
      <c r="AT1296" s="13">
        <f t="shared" si="959"/>
        <v>0</v>
      </c>
      <c r="AU1296" s="14"/>
      <c r="AV1296" s="13">
        <f t="shared" si="960"/>
        <v>0</v>
      </c>
      <c r="AW1296" s="14">
        <f t="shared" si="961"/>
        <v>0</v>
      </c>
      <c r="AX1296" s="13">
        <f t="shared" si="962"/>
        <v>0</v>
      </c>
      <c r="AY1296" s="14">
        <f t="shared" si="963"/>
        <v>0</v>
      </c>
      <c r="AZ1296" s="13">
        <f t="shared" si="964"/>
        <v>1.9999999999999574E-2</v>
      </c>
      <c r="BA1296" s="14"/>
      <c r="BB1296" s="13">
        <f t="shared" si="965"/>
        <v>0</v>
      </c>
      <c r="BC1296" s="14">
        <f t="shared" si="966"/>
        <v>0</v>
      </c>
      <c r="BD1296" s="13">
        <f t="shared" si="967"/>
        <v>0</v>
      </c>
      <c r="BE1296" s="14">
        <f t="shared" si="968"/>
        <v>0</v>
      </c>
      <c r="BF1296" s="13">
        <f t="shared" si="969"/>
        <v>0</v>
      </c>
      <c r="BG1296" s="14"/>
      <c r="BH1296" s="13">
        <f t="shared" si="970"/>
        <v>0</v>
      </c>
      <c r="BI1296" s="14">
        <f t="shared" si="971"/>
        <v>0</v>
      </c>
      <c r="BJ1296" s="13">
        <f t="shared" si="972"/>
        <v>0</v>
      </c>
      <c r="BK1296" s="14">
        <f t="shared" si="973"/>
        <v>0</v>
      </c>
      <c r="BL1296" s="13">
        <f t="shared" si="974"/>
        <v>1.9999999999999574E-2</v>
      </c>
    </row>
    <row r="1297" spans="1:64" x14ac:dyDescent="0.25">
      <c r="A1297" s="23">
        <f t="shared" si="975"/>
        <v>25.850416666666206</v>
      </c>
      <c r="B1297" s="8"/>
      <c r="C1297" s="10" t="s">
        <v>67</v>
      </c>
      <c r="E1297" s="10" t="s">
        <v>67</v>
      </c>
      <c r="F1297" s="10" t="s">
        <v>67</v>
      </c>
      <c r="G1297" t="s">
        <v>65</v>
      </c>
      <c r="H1297" s="10"/>
      <c r="K1297" s="10" t="s">
        <v>67</v>
      </c>
      <c r="L1297" s="13">
        <f t="shared" si="933"/>
        <v>0</v>
      </c>
      <c r="M1297" s="14">
        <f t="shared" si="944"/>
        <v>0</v>
      </c>
      <c r="N1297" s="13">
        <f t="shared" si="934"/>
        <v>0</v>
      </c>
      <c r="O1297" s="14">
        <f t="shared" si="945"/>
        <v>0</v>
      </c>
      <c r="P1297" s="13">
        <f t="shared" si="935"/>
        <v>1.9999999999999574E-2</v>
      </c>
      <c r="Q1297" s="14"/>
      <c r="R1297" s="13">
        <f t="shared" si="936"/>
        <v>0</v>
      </c>
      <c r="S1297" s="14">
        <f t="shared" si="946"/>
        <v>0</v>
      </c>
      <c r="T1297" s="13">
        <f t="shared" si="930"/>
        <v>0</v>
      </c>
      <c r="U1297" s="14">
        <f t="shared" si="947"/>
        <v>0</v>
      </c>
      <c r="V1297" s="13">
        <f t="shared" si="937"/>
        <v>0</v>
      </c>
      <c r="W1297" s="14"/>
      <c r="X1297" s="13">
        <f t="shared" si="938"/>
        <v>0</v>
      </c>
      <c r="Y1297" s="14">
        <f t="shared" si="948"/>
        <v>0</v>
      </c>
      <c r="Z1297" s="13">
        <f t="shared" si="939"/>
        <v>0</v>
      </c>
      <c r="AA1297" s="14">
        <f t="shared" si="949"/>
        <v>0</v>
      </c>
      <c r="AB1297" s="13">
        <f t="shared" si="940"/>
        <v>1.9999999999999574E-2</v>
      </c>
      <c r="AC1297" s="14"/>
      <c r="AD1297" s="13">
        <f t="shared" si="941"/>
        <v>0</v>
      </c>
      <c r="AE1297" s="14">
        <f t="shared" si="950"/>
        <v>0</v>
      </c>
      <c r="AF1297" s="13">
        <f t="shared" si="931"/>
        <v>0</v>
      </c>
      <c r="AG1297" s="14">
        <f t="shared" si="951"/>
        <v>0</v>
      </c>
      <c r="AH1297" s="13">
        <f t="shared" si="942"/>
        <v>1.9999999999999574E-2</v>
      </c>
      <c r="AI1297" s="14"/>
      <c r="AJ1297" s="13">
        <f t="shared" si="932"/>
        <v>0</v>
      </c>
      <c r="AK1297" s="14">
        <f t="shared" si="952"/>
        <v>0</v>
      </c>
      <c r="AL1297" s="13">
        <f t="shared" si="943"/>
        <v>0</v>
      </c>
      <c r="AM1297" s="14">
        <f t="shared" si="953"/>
        <v>0</v>
      </c>
      <c r="AN1297" s="13">
        <f t="shared" si="954"/>
        <v>0</v>
      </c>
      <c r="AO1297" s="14"/>
      <c r="AP1297" s="13">
        <f t="shared" si="955"/>
        <v>0</v>
      </c>
      <c r="AQ1297" s="14">
        <f t="shared" si="956"/>
        <v>0</v>
      </c>
      <c r="AR1297" s="13">
        <f t="shared" si="957"/>
        <v>0</v>
      </c>
      <c r="AS1297" s="14">
        <f t="shared" si="958"/>
        <v>0</v>
      </c>
      <c r="AT1297" s="13">
        <f t="shared" si="959"/>
        <v>0</v>
      </c>
      <c r="AU1297" s="14"/>
      <c r="AV1297" s="13">
        <f t="shared" si="960"/>
        <v>0</v>
      </c>
      <c r="AW1297" s="14">
        <f t="shared" si="961"/>
        <v>0</v>
      </c>
      <c r="AX1297" s="13">
        <f t="shared" si="962"/>
        <v>0</v>
      </c>
      <c r="AY1297" s="14">
        <f t="shared" si="963"/>
        <v>0</v>
      </c>
      <c r="AZ1297" s="13">
        <f t="shared" si="964"/>
        <v>1.9999999999999574E-2</v>
      </c>
      <c r="BA1297" s="14"/>
      <c r="BB1297" s="13">
        <f t="shared" si="965"/>
        <v>0</v>
      </c>
      <c r="BC1297" s="14">
        <f t="shared" si="966"/>
        <v>0</v>
      </c>
      <c r="BD1297" s="13">
        <f t="shared" si="967"/>
        <v>0</v>
      </c>
      <c r="BE1297" s="14">
        <f t="shared" si="968"/>
        <v>0</v>
      </c>
      <c r="BF1297" s="13">
        <f t="shared" si="969"/>
        <v>0</v>
      </c>
      <c r="BG1297" s="14"/>
      <c r="BH1297" s="13">
        <f t="shared" si="970"/>
        <v>0</v>
      </c>
      <c r="BI1297" s="14">
        <f t="shared" si="971"/>
        <v>0</v>
      </c>
      <c r="BJ1297" s="13">
        <f t="shared" si="972"/>
        <v>0</v>
      </c>
      <c r="BK1297" s="14">
        <f t="shared" si="973"/>
        <v>0</v>
      </c>
      <c r="BL1297" s="13">
        <f t="shared" si="974"/>
        <v>1.9999999999999574E-2</v>
      </c>
    </row>
    <row r="1298" spans="1:64" x14ac:dyDescent="0.25">
      <c r="A1298" s="23">
        <f t="shared" si="975"/>
        <v>25.870416666666205</v>
      </c>
      <c r="B1298" s="8"/>
      <c r="C1298" s="10" t="s">
        <v>67</v>
      </c>
      <c r="E1298" s="10" t="s">
        <v>67</v>
      </c>
      <c r="F1298" s="10" t="s">
        <v>67</v>
      </c>
      <c r="G1298" t="s">
        <v>65</v>
      </c>
      <c r="H1298" s="10"/>
      <c r="K1298" s="10" t="s">
        <v>67</v>
      </c>
      <c r="L1298" s="13">
        <f t="shared" si="933"/>
        <v>0</v>
      </c>
      <c r="M1298" s="14">
        <f t="shared" si="944"/>
        <v>0</v>
      </c>
      <c r="N1298" s="13">
        <f t="shared" si="934"/>
        <v>0</v>
      </c>
      <c r="O1298" s="14">
        <f t="shared" si="945"/>
        <v>0</v>
      </c>
      <c r="P1298" s="13">
        <f t="shared" si="935"/>
        <v>1.9999999999999574E-2</v>
      </c>
      <c r="Q1298" s="14"/>
      <c r="R1298" s="13">
        <f t="shared" si="936"/>
        <v>0</v>
      </c>
      <c r="S1298" s="14">
        <f t="shared" si="946"/>
        <v>0</v>
      </c>
      <c r="T1298" s="13">
        <f t="shared" si="930"/>
        <v>0</v>
      </c>
      <c r="U1298" s="14">
        <f t="shared" si="947"/>
        <v>0</v>
      </c>
      <c r="V1298" s="13">
        <f t="shared" si="937"/>
        <v>0</v>
      </c>
      <c r="W1298" s="14"/>
      <c r="X1298" s="13">
        <f t="shared" si="938"/>
        <v>0</v>
      </c>
      <c r="Y1298" s="14">
        <f t="shared" si="948"/>
        <v>0</v>
      </c>
      <c r="Z1298" s="13">
        <f t="shared" si="939"/>
        <v>0</v>
      </c>
      <c r="AA1298" s="14">
        <f t="shared" si="949"/>
        <v>0</v>
      </c>
      <c r="AB1298" s="13">
        <f t="shared" si="940"/>
        <v>1.9999999999999574E-2</v>
      </c>
      <c r="AC1298" s="14"/>
      <c r="AD1298" s="13">
        <f t="shared" si="941"/>
        <v>0</v>
      </c>
      <c r="AE1298" s="14">
        <f t="shared" si="950"/>
        <v>0</v>
      </c>
      <c r="AF1298" s="13">
        <f t="shared" si="931"/>
        <v>0</v>
      </c>
      <c r="AG1298" s="14">
        <f t="shared" si="951"/>
        <v>0</v>
      </c>
      <c r="AH1298" s="13">
        <f t="shared" si="942"/>
        <v>1.9999999999999574E-2</v>
      </c>
      <c r="AI1298" s="14"/>
      <c r="AJ1298" s="13">
        <f t="shared" si="932"/>
        <v>0</v>
      </c>
      <c r="AK1298" s="14">
        <f t="shared" si="952"/>
        <v>0</v>
      </c>
      <c r="AL1298" s="13">
        <f t="shared" si="943"/>
        <v>0</v>
      </c>
      <c r="AM1298" s="14">
        <f t="shared" si="953"/>
        <v>0</v>
      </c>
      <c r="AN1298" s="13">
        <f t="shared" si="954"/>
        <v>0</v>
      </c>
      <c r="AO1298" s="14"/>
      <c r="AP1298" s="13">
        <f t="shared" si="955"/>
        <v>0</v>
      </c>
      <c r="AQ1298" s="14">
        <f t="shared" si="956"/>
        <v>0</v>
      </c>
      <c r="AR1298" s="13">
        <f t="shared" si="957"/>
        <v>0</v>
      </c>
      <c r="AS1298" s="14">
        <f t="shared" si="958"/>
        <v>0</v>
      </c>
      <c r="AT1298" s="13">
        <f t="shared" si="959"/>
        <v>0</v>
      </c>
      <c r="AU1298" s="14"/>
      <c r="AV1298" s="13">
        <f t="shared" si="960"/>
        <v>0</v>
      </c>
      <c r="AW1298" s="14">
        <f t="shared" si="961"/>
        <v>0</v>
      </c>
      <c r="AX1298" s="13">
        <f t="shared" si="962"/>
        <v>0</v>
      </c>
      <c r="AY1298" s="14">
        <f t="shared" si="963"/>
        <v>0</v>
      </c>
      <c r="AZ1298" s="13">
        <f t="shared" si="964"/>
        <v>1.9999999999999574E-2</v>
      </c>
      <c r="BA1298" s="14"/>
      <c r="BB1298" s="13">
        <f t="shared" si="965"/>
        <v>0</v>
      </c>
      <c r="BC1298" s="14">
        <f t="shared" si="966"/>
        <v>0</v>
      </c>
      <c r="BD1298" s="13">
        <f t="shared" si="967"/>
        <v>0</v>
      </c>
      <c r="BE1298" s="14">
        <f t="shared" si="968"/>
        <v>0</v>
      </c>
      <c r="BF1298" s="13">
        <f t="shared" si="969"/>
        <v>0</v>
      </c>
      <c r="BG1298" s="14"/>
      <c r="BH1298" s="13">
        <f t="shared" si="970"/>
        <v>0</v>
      </c>
      <c r="BI1298" s="14">
        <f t="shared" si="971"/>
        <v>0</v>
      </c>
      <c r="BJ1298" s="13">
        <f t="shared" si="972"/>
        <v>0</v>
      </c>
      <c r="BK1298" s="14">
        <f t="shared" si="973"/>
        <v>0</v>
      </c>
      <c r="BL1298" s="13">
        <f t="shared" si="974"/>
        <v>1.9999999999999574E-2</v>
      </c>
    </row>
    <row r="1299" spans="1:64" x14ac:dyDescent="0.25">
      <c r="A1299" s="23">
        <f t="shared" si="975"/>
        <v>25.890416666666205</v>
      </c>
      <c r="B1299" s="8" t="s">
        <v>70</v>
      </c>
      <c r="C1299" s="10" t="s">
        <v>67</v>
      </c>
      <c r="D1299" s="10" t="s">
        <v>67</v>
      </c>
      <c r="E1299" s="10" t="s">
        <v>67</v>
      </c>
      <c r="F1299" s="10" t="s">
        <v>67</v>
      </c>
      <c r="G1299" t="s">
        <v>65</v>
      </c>
      <c r="H1299" s="10"/>
      <c r="K1299" s="10" t="s">
        <v>67</v>
      </c>
      <c r="L1299" s="13">
        <f t="shared" si="933"/>
        <v>0</v>
      </c>
      <c r="M1299" s="14">
        <f t="shared" si="944"/>
        <v>0</v>
      </c>
      <c r="N1299" s="13">
        <f t="shared" si="934"/>
        <v>0</v>
      </c>
      <c r="O1299" s="14">
        <f t="shared" si="945"/>
        <v>0</v>
      </c>
      <c r="P1299" s="13">
        <f t="shared" si="935"/>
        <v>1.9999999999999574E-2</v>
      </c>
      <c r="Q1299" s="14"/>
      <c r="R1299" s="13">
        <f t="shared" si="936"/>
        <v>25.890416666666205</v>
      </c>
      <c r="S1299" s="14">
        <f t="shared" si="946"/>
        <v>1</v>
      </c>
      <c r="T1299" s="13">
        <f t="shared" si="930"/>
        <v>0</v>
      </c>
      <c r="U1299" s="14">
        <f t="shared" si="947"/>
        <v>0</v>
      </c>
      <c r="V1299" s="13">
        <f t="shared" si="937"/>
        <v>1.9999999999999574E-2</v>
      </c>
      <c r="W1299" s="14"/>
      <c r="X1299" s="13">
        <f t="shared" si="938"/>
        <v>0</v>
      </c>
      <c r="Y1299" s="14">
        <f t="shared" si="948"/>
        <v>0</v>
      </c>
      <c r="Z1299" s="13">
        <f t="shared" si="939"/>
        <v>0</v>
      </c>
      <c r="AA1299" s="14">
        <f t="shared" si="949"/>
        <v>0</v>
      </c>
      <c r="AB1299" s="13">
        <f t="shared" si="940"/>
        <v>1.9999999999999574E-2</v>
      </c>
      <c r="AC1299" s="14"/>
      <c r="AD1299" s="13">
        <f t="shared" si="941"/>
        <v>0</v>
      </c>
      <c r="AE1299" s="14">
        <f t="shared" si="950"/>
        <v>0</v>
      </c>
      <c r="AF1299" s="13">
        <f t="shared" si="931"/>
        <v>0</v>
      </c>
      <c r="AG1299" s="14">
        <f t="shared" si="951"/>
        <v>0</v>
      </c>
      <c r="AH1299" s="13">
        <f t="shared" si="942"/>
        <v>1.9999999999999574E-2</v>
      </c>
      <c r="AI1299" s="14"/>
      <c r="AJ1299" s="13">
        <f t="shared" si="932"/>
        <v>0</v>
      </c>
      <c r="AK1299" s="14">
        <f t="shared" si="952"/>
        <v>0</v>
      </c>
      <c r="AL1299" s="13">
        <f t="shared" si="943"/>
        <v>0</v>
      </c>
      <c r="AM1299" s="14">
        <f t="shared" si="953"/>
        <v>0</v>
      </c>
      <c r="AN1299" s="13">
        <f t="shared" si="954"/>
        <v>0</v>
      </c>
      <c r="AO1299" s="14"/>
      <c r="AP1299" s="13">
        <f t="shared" si="955"/>
        <v>0</v>
      </c>
      <c r="AQ1299" s="14">
        <f t="shared" si="956"/>
        <v>0</v>
      </c>
      <c r="AR1299" s="13">
        <f t="shared" si="957"/>
        <v>0</v>
      </c>
      <c r="AS1299" s="14">
        <f t="shared" si="958"/>
        <v>0</v>
      </c>
      <c r="AT1299" s="13">
        <f t="shared" si="959"/>
        <v>0</v>
      </c>
      <c r="AU1299" s="14"/>
      <c r="AV1299" s="13">
        <f t="shared" si="960"/>
        <v>0</v>
      </c>
      <c r="AW1299" s="14">
        <f t="shared" si="961"/>
        <v>0</v>
      </c>
      <c r="AX1299" s="13">
        <f t="shared" si="962"/>
        <v>0</v>
      </c>
      <c r="AY1299" s="14">
        <f t="shared" si="963"/>
        <v>0</v>
      </c>
      <c r="AZ1299" s="13">
        <f t="shared" si="964"/>
        <v>1.9999999999999574E-2</v>
      </c>
      <c r="BA1299" s="14"/>
      <c r="BB1299" s="13">
        <f t="shared" si="965"/>
        <v>0</v>
      </c>
      <c r="BC1299" s="14">
        <f t="shared" si="966"/>
        <v>0</v>
      </c>
      <c r="BD1299" s="13">
        <f t="shared" si="967"/>
        <v>0</v>
      </c>
      <c r="BE1299" s="14">
        <f t="shared" si="968"/>
        <v>0</v>
      </c>
      <c r="BF1299" s="13">
        <f t="shared" si="969"/>
        <v>0</v>
      </c>
      <c r="BG1299" s="14"/>
      <c r="BH1299" s="13">
        <f t="shared" si="970"/>
        <v>0</v>
      </c>
      <c r="BI1299" s="14">
        <f t="shared" si="971"/>
        <v>0</v>
      </c>
      <c r="BJ1299" s="13">
        <f t="shared" si="972"/>
        <v>0</v>
      </c>
      <c r="BK1299" s="14">
        <f t="shared" si="973"/>
        <v>0</v>
      </c>
      <c r="BL1299" s="13">
        <f t="shared" si="974"/>
        <v>1.9999999999999574E-2</v>
      </c>
    </row>
    <row r="1300" spans="1:64" x14ac:dyDescent="0.25">
      <c r="A1300" s="23">
        <f t="shared" si="975"/>
        <v>25.910416666666205</v>
      </c>
      <c r="B1300" s="8" t="s">
        <v>77</v>
      </c>
      <c r="C1300" t="s">
        <v>65</v>
      </c>
      <c r="D1300" s="10" t="s">
        <v>67</v>
      </c>
      <c r="E1300" s="10" t="s">
        <v>67</v>
      </c>
      <c r="F1300" s="10" t="s">
        <v>67</v>
      </c>
      <c r="G1300" s="11" t="s">
        <v>66</v>
      </c>
      <c r="H1300" s="10"/>
      <c r="K1300" s="10" t="s">
        <v>67</v>
      </c>
      <c r="L1300" s="13">
        <f t="shared" si="933"/>
        <v>0</v>
      </c>
      <c r="M1300" s="14">
        <f t="shared" si="944"/>
        <v>0</v>
      </c>
      <c r="N1300" s="13">
        <f t="shared" si="934"/>
        <v>0</v>
      </c>
      <c r="O1300" s="14">
        <f t="shared" si="945"/>
        <v>0</v>
      </c>
      <c r="P1300" s="13">
        <f t="shared" si="935"/>
        <v>0</v>
      </c>
      <c r="Q1300" s="14"/>
      <c r="R1300" s="13">
        <f t="shared" si="936"/>
        <v>0</v>
      </c>
      <c r="S1300" s="14">
        <f t="shared" si="946"/>
        <v>0</v>
      </c>
      <c r="T1300" s="13">
        <f t="shared" si="930"/>
        <v>0</v>
      </c>
      <c r="U1300" s="14">
        <f t="shared" si="947"/>
        <v>0</v>
      </c>
      <c r="V1300" s="13">
        <f t="shared" si="937"/>
        <v>1.9999999999999574E-2</v>
      </c>
      <c r="W1300" s="14"/>
      <c r="X1300" s="13">
        <f t="shared" si="938"/>
        <v>0</v>
      </c>
      <c r="Y1300" s="14">
        <f t="shared" si="948"/>
        <v>0</v>
      </c>
      <c r="Z1300" s="13">
        <f t="shared" si="939"/>
        <v>0</v>
      </c>
      <c r="AA1300" s="14">
        <f t="shared" si="949"/>
        <v>0</v>
      </c>
      <c r="AB1300" s="13">
        <f t="shared" si="940"/>
        <v>1.9999999999999574E-2</v>
      </c>
      <c r="AC1300" s="14"/>
      <c r="AD1300" s="13">
        <f t="shared" si="941"/>
        <v>0</v>
      </c>
      <c r="AE1300" s="14">
        <f t="shared" si="950"/>
        <v>0</v>
      </c>
      <c r="AF1300" s="13">
        <f t="shared" si="931"/>
        <v>0</v>
      </c>
      <c r="AG1300" s="14">
        <f t="shared" si="951"/>
        <v>0</v>
      </c>
      <c r="AH1300" s="13">
        <f t="shared" si="942"/>
        <v>1.9999999999999574E-2</v>
      </c>
      <c r="AI1300" s="14"/>
      <c r="AJ1300" s="13">
        <f t="shared" si="932"/>
        <v>0</v>
      </c>
      <c r="AK1300" s="14">
        <f t="shared" si="952"/>
        <v>0</v>
      </c>
      <c r="AL1300" s="13">
        <f t="shared" si="943"/>
        <v>25.910416666666205</v>
      </c>
      <c r="AM1300" s="14">
        <f t="shared" si="953"/>
        <v>1</v>
      </c>
      <c r="AN1300" s="13">
        <f t="shared" si="954"/>
        <v>0</v>
      </c>
      <c r="AO1300" s="14"/>
      <c r="AP1300" s="13">
        <f t="shared" si="955"/>
        <v>0</v>
      </c>
      <c r="AQ1300" s="14">
        <f t="shared" si="956"/>
        <v>0</v>
      </c>
      <c r="AR1300" s="13">
        <f t="shared" si="957"/>
        <v>0</v>
      </c>
      <c r="AS1300" s="14">
        <f t="shared" si="958"/>
        <v>0</v>
      </c>
      <c r="AT1300" s="13">
        <f t="shared" si="959"/>
        <v>0</v>
      </c>
      <c r="AU1300" s="14"/>
      <c r="AV1300" s="13">
        <f t="shared" si="960"/>
        <v>0</v>
      </c>
      <c r="AW1300" s="14">
        <f t="shared" si="961"/>
        <v>0</v>
      </c>
      <c r="AX1300" s="13">
        <f t="shared" si="962"/>
        <v>0</v>
      </c>
      <c r="AY1300" s="14">
        <f t="shared" si="963"/>
        <v>0</v>
      </c>
      <c r="AZ1300" s="13">
        <f t="shared" si="964"/>
        <v>1.9999999999999574E-2</v>
      </c>
      <c r="BA1300" s="14"/>
      <c r="BB1300" s="13">
        <f t="shared" si="965"/>
        <v>0</v>
      </c>
      <c r="BC1300" s="14">
        <f t="shared" si="966"/>
        <v>0</v>
      </c>
      <c r="BD1300" s="13">
        <f t="shared" si="967"/>
        <v>0</v>
      </c>
      <c r="BE1300" s="14">
        <f t="shared" si="968"/>
        <v>0</v>
      </c>
      <c r="BF1300" s="13">
        <f t="shared" si="969"/>
        <v>0</v>
      </c>
      <c r="BG1300" s="14"/>
      <c r="BH1300" s="13">
        <f t="shared" si="970"/>
        <v>0</v>
      </c>
      <c r="BI1300" s="14">
        <f t="shared" si="971"/>
        <v>0</v>
      </c>
      <c r="BJ1300" s="13">
        <f t="shared" si="972"/>
        <v>0</v>
      </c>
      <c r="BK1300" s="14">
        <f t="shared" si="973"/>
        <v>0</v>
      </c>
      <c r="BL1300" s="13">
        <f t="shared" si="974"/>
        <v>1.9999999999999574E-2</v>
      </c>
    </row>
    <row r="1301" spans="1:64" x14ac:dyDescent="0.25">
      <c r="A1301" s="23">
        <f t="shared" si="975"/>
        <v>25.930416666666204</v>
      </c>
      <c r="B1301" s="8"/>
      <c r="C1301" t="s">
        <v>65</v>
      </c>
      <c r="D1301" s="10" t="s">
        <v>67</v>
      </c>
      <c r="E1301" s="10" t="s">
        <v>67</v>
      </c>
      <c r="F1301" s="10" t="s">
        <v>67</v>
      </c>
      <c r="H1301" s="10"/>
      <c r="K1301" s="10" t="s">
        <v>67</v>
      </c>
      <c r="L1301" s="13">
        <f t="shared" si="933"/>
        <v>0</v>
      </c>
      <c r="M1301" s="14">
        <f t="shared" si="944"/>
        <v>0</v>
      </c>
      <c r="N1301" s="13">
        <f t="shared" si="934"/>
        <v>0</v>
      </c>
      <c r="O1301" s="14">
        <f t="shared" si="945"/>
        <v>0</v>
      </c>
      <c r="P1301" s="13">
        <f t="shared" si="935"/>
        <v>0</v>
      </c>
      <c r="Q1301" s="14"/>
      <c r="R1301" s="13">
        <f t="shared" si="936"/>
        <v>0</v>
      </c>
      <c r="S1301" s="14">
        <f t="shared" si="946"/>
        <v>0</v>
      </c>
      <c r="T1301" s="13">
        <f t="shared" si="930"/>
        <v>0</v>
      </c>
      <c r="U1301" s="14">
        <f t="shared" si="947"/>
        <v>0</v>
      </c>
      <c r="V1301" s="13">
        <f t="shared" si="937"/>
        <v>1.9999999999999574E-2</v>
      </c>
      <c r="W1301" s="14"/>
      <c r="X1301" s="13">
        <f t="shared" si="938"/>
        <v>0</v>
      </c>
      <c r="Y1301" s="14">
        <f t="shared" si="948"/>
        <v>0</v>
      </c>
      <c r="Z1301" s="13">
        <f t="shared" si="939"/>
        <v>0</v>
      </c>
      <c r="AA1301" s="14">
        <f t="shared" si="949"/>
        <v>0</v>
      </c>
      <c r="AB1301" s="13">
        <f t="shared" si="940"/>
        <v>1.9999999999999574E-2</v>
      </c>
      <c r="AC1301" s="14"/>
      <c r="AD1301" s="13">
        <f t="shared" si="941"/>
        <v>0</v>
      </c>
      <c r="AE1301" s="14">
        <f t="shared" si="950"/>
        <v>0</v>
      </c>
      <c r="AF1301" s="13">
        <f t="shared" si="931"/>
        <v>0</v>
      </c>
      <c r="AG1301" s="14">
        <f t="shared" si="951"/>
        <v>0</v>
      </c>
      <c r="AH1301" s="13">
        <f t="shared" si="942"/>
        <v>1.9999999999999574E-2</v>
      </c>
      <c r="AI1301" s="14"/>
      <c r="AJ1301" s="13">
        <f t="shared" si="932"/>
        <v>0</v>
      </c>
      <c r="AK1301" s="14">
        <f t="shared" si="952"/>
        <v>0</v>
      </c>
      <c r="AL1301" s="13">
        <f t="shared" si="943"/>
        <v>0</v>
      </c>
      <c r="AM1301" s="14">
        <f t="shared" si="953"/>
        <v>0</v>
      </c>
      <c r="AN1301" s="13">
        <f t="shared" si="954"/>
        <v>0</v>
      </c>
      <c r="AO1301" s="14"/>
      <c r="AP1301" s="13">
        <f t="shared" si="955"/>
        <v>0</v>
      </c>
      <c r="AQ1301" s="14">
        <f t="shared" si="956"/>
        <v>0</v>
      </c>
      <c r="AR1301" s="13">
        <f t="shared" si="957"/>
        <v>0</v>
      </c>
      <c r="AS1301" s="14">
        <f t="shared" si="958"/>
        <v>0</v>
      </c>
      <c r="AT1301" s="13">
        <f t="shared" si="959"/>
        <v>0</v>
      </c>
      <c r="AU1301" s="14"/>
      <c r="AV1301" s="13">
        <f t="shared" si="960"/>
        <v>0</v>
      </c>
      <c r="AW1301" s="14">
        <f t="shared" si="961"/>
        <v>0</v>
      </c>
      <c r="AX1301" s="13">
        <f t="shared" si="962"/>
        <v>0</v>
      </c>
      <c r="AY1301" s="14">
        <f t="shared" si="963"/>
        <v>0</v>
      </c>
      <c r="AZ1301" s="13">
        <f t="shared" si="964"/>
        <v>1.9999999999999574E-2</v>
      </c>
      <c r="BA1301" s="14"/>
      <c r="BB1301" s="13">
        <f t="shared" si="965"/>
        <v>0</v>
      </c>
      <c r="BC1301" s="14">
        <f t="shared" si="966"/>
        <v>0</v>
      </c>
      <c r="BD1301" s="13">
        <f t="shared" si="967"/>
        <v>0</v>
      </c>
      <c r="BE1301" s="14">
        <f t="shared" si="968"/>
        <v>0</v>
      </c>
      <c r="BF1301" s="13">
        <f t="shared" si="969"/>
        <v>0</v>
      </c>
      <c r="BG1301" s="14"/>
      <c r="BH1301" s="13">
        <f t="shared" si="970"/>
        <v>0</v>
      </c>
      <c r="BI1301" s="14">
        <f t="shared" si="971"/>
        <v>0</v>
      </c>
      <c r="BJ1301" s="13">
        <f t="shared" si="972"/>
        <v>0</v>
      </c>
      <c r="BK1301" s="14">
        <f t="shared" si="973"/>
        <v>0</v>
      </c>
      <c r="BL1301" s="13">
        <f t="shared" si="974"/>
        <v>1.9999999999999574E-2</v>
      </c>
    </row>
    <row r="1302" spans="1:64" x14ac:dyDescent="0.25">
      <c r="A1302" s="23">
        <f t="shared" si="975"/>
        <v>25.950416666666204</v>
      </c>
      <c r="B1302" s="8"/>
      <c r="C1302" t="s">
        <v>65</v>
      </c>
      <c r="D1302" s="10" t="s">
        <v>67</v>
      </c>
      <c r="E1302" s="10" t="s">
        <v>67</v>
      </c>
      <c r="F1302" s="10" t="s">
        <v>67</v>
      </c>
      <c r="K1302" s="10" t="s">
        <v>67</v>
      </c>
      <c r="L1302" s="13">
        <f t="shared" si="933"/>
        <v>0</v>
      </c>
      <c r="M1302" s="14">
        <f t="shared" si="944"/>
        <v>0</v>
      </c>
      <c r="N1302" s="13">
        <f t="shared" si="934"/>
        <v>0</v>
      </c>
      <c r="O1302" s="14">
        <f t="shared" si="945"/>
        <v>0</v>
      </c>
      <c r="P1302" s="13">
        <f t="shared" si="935"/>
        <v>0</v>
      </c>
      <c r="Q1302" s="14"/>
      <c r="R1302" s="13">
        <f t="shared" si="936"/>
        <v>0</v>
      </c>
      <c r="S1302" s="14">
        <f t="shared" si="946"/>
        <v>0</v>
      </c>
      <c r="T1302" s="13">
        <f t="shared" si="930"/>
        <v>0</v>
      </c>
      <c r="U1302" s="14">
        <f t="shared" si="947"/>
        <v>0</v>
      </c>
      <c r="V1302" s="13">
        <f t="shared" si="937"/>
        <v>1.9999999999999574E-2</v>
      </c>
      <c r="W1302" s="14"/>
      <c r="X1302" s="13">
        <f t="shared" si="938"/>
        <v>0</v>
      </c>
      <c r="Y1302" s="14">
        <f t="shared" si="948"/>
        <v>0</v>
      </c>
      <c r="Z1302" s="13">
        <f t="shared" si="939"/>
        <v>0</v>
      </c>
      <c r="AA1302" s="14">
        <f t="shared" si="949"/>
        <v>0</v>
      </c>
      <c r="AB1302" s="13">
        <f t="shared" si="940"/>
        <v>1.9999999999999574E-2</v>
      </c>
      <c r="AC1302" s="14"/>
      <c r="AD1302" s="13">
        <f t="shared" si="941"/>
        <v>0</v>
      </c>
      <c r="AE1302" s="14">
        <f t="shared" si="950"/>
        <v>0</v>
      </c>
      <c r="AF1302" s="13">
        <f t="shared" si="931"/>
        <v>0</v>
      </c>
      <c r="AG1302" s="14">
        <f t="shared" si="951"/>
        <v>0</v>
      </c>
      <c r="AH1302" s="13">
        <f t="shared" si="942"/>
        <v>1.9999999999999574E-2</v>
      </c>
      <c r="AI1302" s="14"/>
      <c r="AJ1302" s="13">
        <f t="shared" si="932"/>
        <v>0</v>
      </c>
      <c r="AK1302" s="14">
        <f t="shared" si="952"/>
        <v>0</v>
      </c>
      <c r="AL1302" s="13">
        <f t="shared" si="943"/>
        <v>0</v>
      </c>
      <c r="AM1302" s="14">
        <f t="shared" si="953"/>
        <v>0</v>
      </c>
      <c r="AN1302" s="13">
        <f t="shared" si="954"/>
        <v>0</v>
      </c>
      <c r="AO1302" s="14"/>
      <c r="AP1302" s="13">
        <f t="shared" si="955"/>
        <v>0</v>
      </c>
      <c r="AQ1302" s="14">
        <f t="shared" si="956"/>
        <v>0</v>
      </c>
      <c r="AR1302" s="13">
        <f t="shared" si="957"/>
        <v>0</v>
      </c>
      <c r="AS1302" s="14">
        <f t="shared" si="958"/>
        <v>0</v>
      </c>
      <c r="AT1302" s="13">
        <f t="shared" si="959"/>
        <v>0</v>
      </c>
      <c r="AU1302" s="14"/>
      <c r="AV1302" s="13">
        <f t="shared" si="960"/>
        <v>0</v>
      </c>
      <c r="AW1302" s="14">
        <f t="shared" si="961"/>
        <v>0</v>
      </c>
      <c r="AX1302" s="13">
        <f t="shared" si="962"/>
        <v>0</v>
      </c>
      <c r="AY1302" s="14">
        <f t="shared" si="963"/>
        <v>0</v>
      </c>
      <c r="AZ1302" s="13">
        <f t="shared" si="964"/>
        <v>1.9999999999999574E-2</v>
      </c>
      <c r="BA1302" s="14"/>
      <c r="BB1302" s="13">
        <f t="shared" si="965"/>
        <v>0</v>
      </c>
      <c r="BC1302" s="14">
        <f t="shared" si="966"/>
        <v>0</v>
      </c>
      <c r="BD1302" s="13">
        <f t="shared" si="967"/>
        <v>0</v>
      </c>
      <c r="BE1302" s="14">
        <f t="shared" si="968"/>
        <v>0</v>
      </c>
      <c r="BF1302" s="13">
        <f t="shared" si="969"/>
        <v>0</v>
      </c>
      <c r="BG1302" s="14"/>
      <c r="BH1302" s="13">
        <f t="shared" si="970"/>
        <v>0</v>
      </c>
      <c r="BI1302" s="14">
        <f t="shared" si="971"/>
        <v>0</v>
      </c>
      <c r="BJ1302" s="13">
        <f t="shared" si="972"/>
        <v>0</v>
      </c>
      <c r="BK1302" s="14">
        <f t="shared" si="973"/>
        <v>0</v>
      </c>
      <c r="BL1302" s="13">
        <f t="shared" si="974"/>
        <v>1.9999999999999574E-2</v>
      </c>
    </row>
    <row r="1303" spans="1:64" x14ac:dyDescent="0.25">
      <c r="A1303" s="23">
        <f t="shared" si="975"/>
        <v>25.970416666666203</v>
      </c>
      <c r="B1303" s="8" t="s">
        <v>82</v>
      </c>
      <c r="C1303" t="s">
        <v>65</v>
      </c>
      <c r="D1303" s="10" t="s">
        <v>67</v>
      </c>
      <c r="E1303" s="10" t="s">
        <v>67</v>
      </c>
      <c r="F1303" s="10" t="s">
        <v>67</v>
      </c>
      <c r="G1303" s="11"/>
      <c r="J1303" s="10" t="s">
        <v>67</v>
      </c>
      <c r="K1303" s="10" t="s">
        <v>67</v>
      </c>
      <c r="L1303" s="13">
        <f t="shared" si="933"/>
        <v>0</v>
      </c>
      <c r="M1303" s="14">
        <f t="shared" si="944"/>
        <v>0</v>
      </c>
      <c r="N1303" s="13">
        <f t="shared" si="934"/>
        <v>0</v>
      </c>
      <c r="O1303" s="14">
        <f t="shared" si="945"/>
        <v>0</v>
      </c>
      <c r="P1303" s="13">
        <f t="shared" si="935"/>
        <v>0</v>
      </c>
      <c r="Q1303" s="14"/>
      <c r="R1303" s="13">
        <f t="shared" si="936"/>
        <v>0</v>
      </c>
      <c r="S1303" s="14">
        <f t="shared" si="946"/>
        <v>0</v>
      </c>
      <c r="T1303" s="13">
        <f t="shared" si="930"/>
        <v>0</v>
      </c>
      <c r="U1303" s="14">
        <f t="shared" si="947"/>
        <v>0</v>
      </c>
      <c r="V1303" s="13">
        <f t="shared" si="937"/>
        <v>1.9999999999999574E-2</v>
      </c>
      <c r="W1303" s="14"/>
      <c r="X1303" s="13">
        <f t="shared" si="938"/>
        <v>0</v>
      </c>
      <c r="Y1303" s="14">
        <f t="shared" si="948"/>
        <v>0</v>
      </c>
      <c r="Z1303" s="13">
        <f t="shared" si="939"/>
        <v>0</v>
      </c>
      <c r="AA1303" s="14">
        <f t="shared" si="949"/>
        <v>0</v>
      </c>
      <c r="AB1303" s="13">
        <f t="shared" si="940"/>
        <v>1.9999999999999574E-2</v>
      </c>
      <c r="AC1303" s="14"/>
      <c r="AD1303" s="13">
        <f t="shared" si="941"/>
        <v>0</v>
      </c>
      <c r="AE1303" s="14">
        <f t="shared" si="950"/>
        <v>0</v>
      </c>
      <c r="AF1303" s="13">
        <f t="shared" si="931"/>
        <v>0</v>
      </c>
      <c r="AG1303" s="14">
        <f t="shared" si="951"/>
        <v>0</v>
      </c>
      <c r="AH1303" s="13">
        <f t="shared" si="942"/>
        <v>1.9999999999999574E-2</v>
      </c>
      <c r="AI1303" s="14"/>
      <c r="AJ1303" s="13">
        <f t="shared" si="932"/>
        <v>0</v>
      </c>
      <c r="AK1303" s="14">
        <f t="shared" si="952"/>
        <v>0</v>
      </c>
      <c r="AL1303" s="13">
        <f t="shared" si="943"/>
        <v>0</v>
      </c>
      <c r="AM1303" s="14">
        <f t="shared" si="953"/>
        <v>0</v>
      </c>
      <c r="AN1303" s="13">
        <f t="shared" si="954"/>
        <v>0</v>
      </c>
      <c r="AO1303" s="14"/>
      <c r="AP1303" s="13">
        <f t="shared" si="955"/>
        <v>0</v>
      </c>
      <c r="AQ1303" s="14">
        <f t="shared" si="956"/>
        <v>0</v>
      </c>
      <c r="AR1303" s="13">
        <f t="shared" si="957"/>
        <v>0</v>
      </c>
      <c r="AS1303" s="14">
        <f t="shared" si="958"/>
        <v>0</v>
      </c>
      <c r="AT1303" s="13">
        <f t="shared" si="959"/>
        <v>0</v>
      </c>
      <c r="AU1303" s="14"/>
      <c r="AV1303" s="13">
        <f t="shared" si="960"/>
        <v>0</v>
      </c>
      <c r="AW1303" s="14">
        <f t="shared" si="961"/>
        <v>0</v>
      </c>
      <c r="AX1303" s="13">
        <f t="shared" si="962"/>
        <v>0</v>
      </c>
      <c r="AY1303" s="14">
        <f t="shared" si="963"/>
        <v>0</v>
      </c>
      <c r="AZ1303" s="13">
        <f t="shared" si="964"/>
        <v>1.9999999999999574E-2</v>
      </c>
      <c r="BA1303" s="14"/>
      <c r="BB1303" s="13">
        <f t="shared" si="965"/>
        <v>25.970416666666203</v>
      </c>
      <c r="BC1303" s="14">
        <f t="shared" si="966"/>
        <v>1</v>
      </c>
      <c r="BD1303" s="13">
        <f t="shared" si="967"/>
        <v>0</v>
      </c>
      <c r="BE1303" s="14">
        <f t="shared" si="968"/>
        <v>0</v>
      </c>
      <c r="BF1303" s="13">
        <f t="shared" si="969"/>
        <v>1.9999999999999574E-2</v>
      </c>
      <c r="BG1303" s="14"/>
      <c r="BH1303" s="13">
        <f t="shared" si="970"/>
        <v>0</v>
      </c>
      <c r="BI1303" s="14">
        <f t="shared" si="971"/>
        <v>0</v>
      </c>
      <c r="BJ1303" s="13">
        <f t="shared" si="972"/>
        <v>0</v>
      </c>
      <c r="BK1303" s="14">
        <f t="shared" si="973"/>
        <v>0</v>
      </c>
      <c r="BL1303" s="13">
        <f t="shared" si="974"/>
        <v>1.9999999999999574E-2</v>
      </c>
    </row>
    <row r="1304" spans="1:64" x14ac:dyDescent="0.25">
      <c r="A1304" s="23">
        <f t="shared" si="975"/>
        <v>25.990416666666203</v>
      </c>
      <c r="B1304" s="8"/>
      <c r="C1304" t="s">
        <v>65</v>
      </c>
      <c r="D1304" s="10" t="s">
        <v>67</v>
      </c>
      <c r="E1304" s="10" t="s">
        <v>67</v>
      </c>
      <c r="F1304" s="10" t="s">
        <v>67</v>
      </c>
      <c r="G1304" s="10"/>
      <c r="J1304" s="10" t="s">
        <v>67</v>
      </c>
      <c r="K1304" s="10" t="s">
        <v>67</v>
      </c>
      <c r="L1304" s="13">
        <f t="shared" si="933"/>
        <v>0</v>
      </c>
      <c r="M1304" s="14">
        <f t="shared" si="944"/>
        <v>0</v>
      </c>
      <c r="N1304" s="13">
        <f t="shared" si="934"/>
        <v>0</v>
      </c>
      <c r="O1304" s="14">
        <f t="shared" si="945"/>
        <v>0</v>
      </c>
      <c r="P1304" s="13">
        <f t="shared" si="935"/>
        <v>0</v>
      </c>
      <c r="Q1304" s="14"/>
      <c r="R1304" s="13">
        <f t="shared" si="936"/>
        <v>0</v>
      </c>
      <c r="S1304" s="14">
        <f t="shared" si="946"/>
        <v>0</v>
      </c>
      <c r="T1304" s="13">
        <f t="shared" si="930"/>
        <v>0</v>
      </c>
      <c r="U1304" s="14">
        <f t="shared" si="947"/>
        <v>0</v>
      </c>
      <c r="V1304" s="13">
        <f t="shared" si="937"/>
        <v>1.9999999999999574E-2</v>
      </c>
      <c r="W1304" s="14"/>
      <c r="X1304" s="13">
        <f t="shared" si="938"/>
        <v>0</v>
      </c>
      <c r="Y1304" s="14">
        <f t="shared" si="948"/>
        <v>0</v>
      </c>
      <c r="Z1304" s="13">
        <f t="shared" si="939"/>
        <v>0</v>
      </c>
      <c r="AA1304" s="14">
        <f t="shared" si="949"/>
        <v>0</v>
      </c>
      <c r="AB1304" s="13">
        <f t="shared" si="940"/>
        <v>1.9999999999999574E-2</v>
      </c>
      <c r="AC1304" s="14"/>
      <c r="AD1304" s="13">
        <f t="shared" si="941"/>
        <v>0</v>
      </c>
      <c r="AE1304" s="14">
        <f t="shared" si="950"/>
        <v>0</v>
      </c>
      <c r="AF1304" s="13">
        <f t="shared" si="931"/>
        <v>0</v>
      </c>
      <c r="AG1304" s="14">
        <f t="shared" si="951"/>
        <v>0</v>
      </c>
      <c r="AH1304" s="13">
        <f t="shared" si="942"/>
        <v>1.9999999999999574E-2</v>
      </c>
      <c r="AI1304" s="14"/>
      <c r="AJ1304" s="13">
        <f t="shared" si="932"/>
        <v>0</v>
      </c>
      <c r="AK1304" s="14">
        <f t="shared" si="952"/>
        <v>0</v>
      </c>
      <c r="AL1304" s="13">
        <f t="shared" si="943"/>
        <v>0</v>
      </c>
      <c r="AM1304" s="14">
        <f t="shared" si="953"/>
        <v>0</v>
      </c>
      <c r="AN1304" s="13">
        <f t="shared" si="954"/>
        <v>0</v>
      </c>
      <c r="AO1304" s="14"/>
      <c r="AP1304" s="13">
        <f t="shared" si="955"/>
        <v>0</v>
      </c>
      <c r="AQ1304" s="14">
        <f t="shared" si="956"/>
        <v>0</v>
      </c>
      <c r="AR1304" s="13">
        <f t="shared" si="957"/>
        <v>0</v>
      </c>
      <c r="AS1304" s="14">
        <f t="shared" si="958"/>
        <v>0</v>
      </c>
      <c r="AT1304" s="13">
        <f t="shared" si="959"/>
        <v>0</v>
      </c>
      <c r="AU1304" s="14"/>
      <c r="AV1304" s="13">
        <f t="shared" si="960"/>
        <v>0</v>
      </c>
      <c r="AW1304" s="14">
        <f t="shared" si="961"/>
        <v>0</v>
      </c>
      <c r="AX1304" s="13">
        <f t="shared" si="962"/>
        <v>0</v>
      </c>
      <c r="AY1304" s="14">
        <f t="shared" si="963"/>
        <v>0</v>
      </c>
      <c r="AZ1304" s="13">
        <f t="shared" si="964"/>
        <v>1.9999999999999574E-2</v>
      </c>
      <c r="BA1304" s="14"/>
      <c r="BB1304" s="13">
        <f t="shared" si="965"/>
        <v>0</v>
      </c>
      <c r="BC1304" s="14">
        <f t="shared" si="966"/>
        <v>0</v>
      </c>
      <c r="BD1304" s="13">
        <f t="shared" si="967"/>
        <v>0</v>
      </c>
      <c r="BE1304" s="14">
        <f t="shared" si="968"/>
        <v>0</v>
      </c>
      <c r="BF1304" s="13">
        <f t="shared" si="969"/>
        <v>1.9999999999999574E-2</v>
      </c>
      <c r="BG1304" s="14"/>
      <c r="BH1304" s="13">
        <f t="shared" si="970"/>
        <v>0</v>
      </c>
      <c r="BI1304" s="14">
        <f t="shared" si="971"/>
        <v>0</v>
      </c>
      <c r="BJ1304" s="13">
        <f t="shared" si="972"/>
        <v>0</v>
      </c>
      <c r="BK1304" s="14">
        <f t="shared" si="973"/>
        <v>0</v>
      </c>
      <c r="BL1304" s="13">
        <f t="shared" si="974"/>
        <v>1.9999999999999574E-2</v>
      </c>
    </row>
    <row r="1305" spans="1:64" x14ac:dyDescent="0.25">
      <c r="A1305" s="23">
        <f t="shared" si="975"/>
        <v>26.010416666666202</v>
      </c>
      <c r="B1305" s="8" t="s">
        <v>69</v>
      </c>
      <c r="C1305" s="11" t="s">
        <v>66</v>
      </c>
      <c r="D1305" s="10" t="s">
        <v>67</v>
      </c>
      <c r="E1305" t="s">
        <v>65</v>
      </c>
      <c r="F1305" s="10" t="s">
        <v>67</v>
      </c>
      <c r="G1305" s="10"/>
      <c r="J1305" s="10" t="s">
        <v>67</v>
      </c>
      <c r="K1305" s="10" t="s">
        <v>67</v>
      </c>
      <c r="L1305" s="13">
        <f t="shared" si="933"/>
        <v>0</v>
      </c>
      <c r="M1305" s="14">
        <f t="shared" si="944"/>
        <v>0</v>
      </c>
      <c r="N1305" s="13">
        <f t="shared" si="934"/>
        <v>26.010416666666202</v>
      </c>
      <c r="O1305" s="14">
        <f t="shared" si="945"/>
        <v>1</v>
      </c>
      <c r="P1305" s="13">
        <f t="shared" si="935"/>
        <v>0</v>
      </c>
      <c r="Q1305" s="14"/>
      <c r="R1305" s="13">
        <f t="shared" si="936"/>
        <v>0</v>
      </c>
      <c r="S1305" s="14">
        <f t="shared" si="946"/>
        <v>0</v>
      </c>
      <c r="T1305" s="13">
        <f t="shared" si="930"/>
        <v>0</v>
      </c>
      <c r="U1305" s="14">
        <f t="shared" si="947"/>
        <v>0</v>
      </c>
      <c r="V1305" s="13">
        <f t="shared" si="937"/>
        <v>1.9999999999999574E-2</v>
      </c>
      <c r="W1305" s="14"/>
      <c r="X1305" s="13">
        <f t="shared" si="938"/>
        <v>0</v>
      </c>
      <c r="Y1305" s="14">
        <f t="shared" si="948"/>
        <v>0</v>
      </c>
      <c r="Z1305" s="13">
        <f t="shared" si="939"/>
        <v>0</v>
      </c>
      <c r="AA1305" s="14">
        <f t="shared" si="949"/>
        <v>0</v>
      </c>
      <c r="AB1305" s="13">
        <f t="shared" si="940"/>
        <v>0</v>
      </c>
      <c r="AC1305" s="14"/>
      <c r="AD1305" s="13">
        <f t="shared" si="941"/>
        <v>0</v>
      </c>
      <c r="AE1305" s="14">
        <f t="shared" si="950"/>
        <v>0</v>
      </c>
      <c r="AF1305" s="13">
        <f t="shared" si="931"/>
        <v>0</v>
      </c>
      <c r="AG1305" s="14">
        <f t="shared" si="951"/>
        <v>0</v>
      </c>
      <c r="AH1305" s="13">
        <f t="shared" si="942"/>
        <v>1.9999999999999574E-2</v>
      </c>
      <c r="AI1305" s="14"/>
      <c r="AJ1305" s="13">
        <f t="shared" si="932"/>
        <v>0</v>
      </c>
      <c r="AK1305" s="14">
        <f t="shared" si="952"/>
        <v>0</v>
      </c>
      <c r="AL1305" s="13">
        <f t="shared" si="943"/>
        <v>0</v>
      </c>
      <c r="AM1305" s="14">
        <f t="shared" si="953"/>
        <v>0</v>
      </c>
      <c r="AN1305" s="13">
        <f t="shared" si="954"/>
        <v>0</v>
      </c>
      <c r="AO1305" s="14"/>
      <c r="AP1305" s="13">
        <f t="shared" si="955"/>
        <v>0</v>
      </c>
      <c r="AQ1305" s="14">
        <f t="shared" si="956"/>
        <v>0</v>
      </c>
      <c r="AR1305" s="13">
        <f t="shared" si="957"/>
        <v>0</v>
      </c>
      <c r="AS1305" s="14">
        <f t="shared" si="958"/>
        <v>0</v>
      </c>
      <c r="AT1305" s="13">
        <f t="shared" si="959"/>
        <v>0</v>
      </c>
      <c r="AU1305" s="14"/>
      <c r="AV1305" s="13">
        <f t="shared" si="960"/>
        <v>0</v>
      </c>
      <c r="AW1305" s="14">
        <f t="shared" si="961"/>
        <v>0</v>
      </c>
      <c r="AX1305" s="13">
        <f t="shared" si="962"/>
        <v>0</v>
      </c>
      <c r="AY1305" s="14">
        <f t="shared" si="963"/>
        <v>0</v>
      </c>
      <c r="AZ1305" s="13">
        <f t="shared" si="964"/>
        <v>1.9999999999999574E-2</v>
      </c>
      <c r="BA1305" s="14"/>
      <c r="BB1305" s="13">
        <f t="shared" si="965"/>
        <v>0</v>
      </c>
      <c r="BC1305" s="14">
        <f t="shared" si="966"/>
        <v>0</v>
      </c>
      <c r="BD1305" s="13">
        <f t="shared" si="967"/>
        <v>0</v>
      </c>
      <c r="BE1305" s="14">
        <f t="shared" si="968"/>
        <v>0</v>
      </c>
      <c r="BF1305" s="13">
        <f t="shared" si="969"/>
        <v>1.9999999999999574E-2</v>
      </c>
      <c r="BG1305" s="14"/>
      <c r="BH1305" s="13">
        <f t="shared" si="970"/>
        <v>0</v>
      </c>
      <c r="BI1305" s="14">
        <f t="shared" si="971"/>
        <v>0</v>
      </c>
      <c r="BJ1305" s="13">
        <f t="shared" si="972"/>
        <v>0</v>
      </c>
      <c r="BK1305" s="14">
        <f t="shared" si="973"/>
        <v>0</v>
      </c>
      <c r="BL1305" s="13">
        <f t="shared" si="974"/>
        <v>1.9999999999999574E-2</v>
      </c>
    </row>
    <row r="1306" spans="1:64" x14ac:dyDescent="0.25">
      <c r="A1306" s="23">
        <f t="shared" si="975"/>
        <v>26.030416666666202</v>
      </c>
      <c r="B1306" s="8"/>
      <c r="D1306" s="10" t="s">
        <v>67</v>
      </c>
      <c r="E1306" t="s">
        <v>65</v>
      </c>
      <c r="F1306" s="10" t="s">
        <v>67</v>
      </c>
      <c r="G1306" s="10"/>
      <c r="I1306" s="11"/>
      <c r="J1306" s="10" t="s">
        <v>67</v>
      </c>
      <c r="K1306" s="10" t="s">
        <v>67</v>
      </c>
      <c r="L1306" s="13">
        <f t="shared" si="933"/>
        <v>0</v>
      </c>
      <c r="M1306" s="14">
        <f t="shared" si="944"/>
        <v>0</v>
      </c>
      <c r="N1306" s="13">
        <f t="shared" si="934"/>
        <v>0</v>
      </c>
      <c r="O1306" s="14">
        <f t="shared" si="945"/>
        <v>0</v>
      </c>
      <c r="P1306" s="13">
        <f t="shared" si="935"/>
        <v>0</v>
      </c>
      <c r="Q1306" s="14"/>
      <c r="R1306" s="13">
        <f t="shared" si="936"/>
        <v>0</v>
      </c>
      <c r="S1306" s="14">
        <f t="shared" si="946"/>
        <v>0</v>
      </c>
      <c r="T1306" s="13">
        <f t="shared" si="930"/>
        <v>0</v>
      </c>
      <c r="U1306" s="14">
        <f t="shared" si="947"/>
        <v>0</v>
      </c>
      <c r="V1306" s="13">
        <f t="shared" si="937"/>
        <v>1.9999999999999574E-2</v>
      </c>
      <c r="W1306" s="14"/>
      <c r="X1306" s="13">
        <f t="shared" si="938"/>
        <v>0</v>
      </c>
      <c r="Y1306" s="14">
        <f t="shared" si="948"/>
        <v>0</v>
      </c>
      <c r="Z1306" s="13">
        <f t="shared" si="939"/>
        <v>0</v>
      </c>
      <c r="AA1306" s="14">
        <f t="shared" si="949"/>
        <v>0</v>
      </c>
      <c r="AB1306" s="13">
        <f t="shared" si="940"/>
        <v>0</v>
      </c>
      <c r="AC1306" s="14"/>
      <c r="AD1306" s="13">
        <f t="shared" si="941"/>
        <v>0</v>
      </c>
      <c r="AE1306" s="14">
        <f t="shared" si="950"/>
        <v>0</v>
      </c>
      <c r="AF1306" s="13">
        <f t="shared" si="931"/>
        <v>0</v>
      </c>
      <c r="AG1306" s="14">
        <f t="shared" si="951"/>
        <v>0</v>
      </c>
      <c r="AH1306" s="13">
        <f t="shared" si="942"/>
        <v>1.9999999999999574E-2</v>
      </c>
      <c r="AI1306" s="14"/>
      <c r="AJ1306" s="13">
        <f t="shared" si="932"/>
        <v>0</v>
      </c>
      <c r="AK1306" s="14">
        <f t="shared" si="952"/>
        <v>0</v>
      </c>
      <c r="AL1306" s="13">
        <f t="shared" si="943"/>
        <v>0</v>
      </c>
      <c r="AM1306" s="14">
        <f t="shared" si="953"/>
        <v>0</v>
      </c>
      <c r="AN1306" s="13">
        <f t="shared" si="954"/>
        <v>0</v>
      </c>
      <c r="AO1306" s="14"/>
      <c r="AP1306" s="13">
        <f t="shared" si="955"/>
        <v>0</v>
      </c>
      <c r="AQ1306" s="14">
        <f t="shared" si="956"/>
        <v>0</v>
      </c>
      <c r="AR1306" s="13">
        <f t="shared" si="957"/>
        <v>0</v>
      </c>
      <c r="AS1306" s="14">
        <f t="shared" si="958"/>
        <v>0</v>
      </c>
      <c r="AT1306" s="13">
        <f t="shared" si="959"/>
        <v>0</v>
      </c>
      <c r="AU1306" s="14"/>
      <c r="AV1306" s="13">
        <f t="shared" si="960"/>
        <v>0</v>
      </c>
      <c r="AW1306" s="14">
        <f t="shared" si="961"/>
        <v>0</v>
      </c>
      <c r="AX1306" s="13">
        <f t="shared" si="962"/>
        <v>0</v>
      </c>
      <c r="AY1306" s="14">
        <f t="shared" si="963"/>
        <v>0</v>
      </c>
      <c r="AZ1306" s="13">
        <f t="shared" si="964"/>
        <v>1.9999999999999574E-2</v>
      </c>
      <c r="BA1306" s="14"/>
      <c r="BB1306" s="13">
        <f t="shared" si="965"/>
        <v>0</v>
      </c>
      <c r="BC1306" s="14">
        <f t="shared" si="966"/>
        <v>0</v>
      </c>
      <c r="BD1306" s="13">
        <f t="shared" si="967"/>
        <v>0</v>
      </c>
      <c r="BE1306" s="14">
        <f t="shared" si="968"/>
        <v>0</v>
      </c>
      <c r="BF1306" s="13">
        <f t="shared" si="969"/>
        <v>1.9999999999999574E-2</v>
      </c>
      <c r="BG1306" s="14"/>
      <c r="BH1306" s="13">
        <f t="shared" si="970"/>
        <v>0</v>
      </c>
      <c r="BI1306" s="14">
        <f t="shared" si="971"/>
        <v>0</v>
      </c>
      <c r="BJ1306" s="13">
        <f t="shared" si="972"/>
        <v>0</v>
      </c>
      <c r="BK1306" s="14">
        <f t="shared" si="973"/>
        <v>0</v>
      </c>
      <c r="BL1306" s="13">
        <f t="shared" si="974"/>
        <v>1.9999999999999574E-2</v>
      </c>
    </row>
    <row r="1307" spans="1:64" x14ac:dyDescent="0.25">
      <c r="A1307" s="23">
        <f t="shared" si="975"/>
        <v>26.050416666666202</v>
      </c>
      <c r="B1307" s="8"/>
      <c r="D1307" s="10" t="s">
        <v>67</v>
      </c>
      <c r="E1307" t="s">
        <v>65</v>
      </c>
      <c r="F1307" s="10" t="s">
        <v>67</v>
      </c>
      <c r="G1307" s="10"/>
      <c r="I1307" s="32"/>
      <c r="J1307" s="10" t="s">
        <v>67</v>
      </c>
      <c r="K1307" s="10" t="s">
        <v>67</v>
      </c>
      <c r="L1307" s="13">
        <f t="shared" si="933"/>
        <v>0</v>
      </c>
      <c r="M1307" s="14">
        <f t="shared" si="944"/>
        <v>0</v>
      </c>
      <c r="N1307" s="13">
        <f t="shared" si="934"/>
        <v>0</v>
      </c>
      <c r="O1307" s="14">
        <f t="shared" si="945"/>
        <v>0</v>
      </c>
      <c r="P1307" s="13">
        <f t="shared" si="935"/>
        <v>0</v>
      </c>
      <c r="Q1307" s="14"/>
      <c r="R1307" s="13">
        <f t="shared" si="936"/>
        <v>0</v>
      </c>
      <c r="S1307" s="14">
        <f t="shared" si="946"/>
        <v>0</v>
      </c>
      <c r="T1307" s="13">
        <f t="shared" si="930"/>
        <v>0</v>
      </c>
      <c r="U1307" s="14">
        <f t="shared" si="947"/>
        <v>0</v>
      </c>
      <c r="V1307" s="13">
        <f t="shared" si="937"/>
        <v>1.9999999999999574E-2</v>
      </c>
      <c r="W1307" s="14"/>
      <c r="X1307" s="13">
        <f t="shared" si="938"/>
        <v>0</v>
      </c>
      <c r="Y1307" s="14">
        <f t="shared" si="948"/>
        <v>0</v>
      </c>
      <c r="Z1307" s="13">
        <f t="shared" si="939"/>
        <v>0</v>
      </c>
      <c r="AA1307" s="14">
        <f t="shared" si="949"/>
        <v>0</v>
      </c>
      <c r="AB1307" s="13">
        <f t="shared" si="940"/>
        <v>0</v>
      </c>
      <c r="AC1307" s="14"/>
      <c r="AD1307" s="13">
        <f t="shared" si="941"/>
        <v>0</v>
      </c>
      <c r="AE1307" s="14">
        <f t="shared" si="950"/>
        <v>0</v>
      </c>
      <c r="AF1307" s="13">
        <f t="shared" si="931"/>
        <v>0</v>
      </c>
      <c r="AG1307" s="14">
        <f t="shared" si="951"/>
        <v>0</v>
      </c>
      <c r="AH1307" s="13">
        <f t="shared" si="942"/>
        <v>1.9999999999999574E-2</v>
      </c>
      <c r="AI1307" s="14"/>
      <c r="AJ1307" s="13">
        <f t="shared" si="932"/>
        <v>0</v>
      </c>
      <c r="AK1307" s="14">
        <f t="shared" si="952"/>
        <v>0</v>
      </c>
      <c r="AL1307" s="13">
        <f t="shared" si="943"/>
        <v>0</v>
      </c>
      <c r="AM1307" s="14">
        <f t="shared" si="953"/>
        <v>0</v>
      </c>
      <c r="AN1307" s="13">
        <f t="shared" si="954"/>
        <v>0</v>
      </c>
      <c r="AO1307" s="14"/>
      <c r="AP1307" s="13">
        <f t="shared" si="955"/>
        <v>0</v>
      </c>
      <c r="AQ1307" s="14">
        <f t="shared" si="956"/>
        <v>0</v>
      </c>
      <c r="AR1307" s="13">
        <f t="shared" si="957"/>
        <v>0</v>
      </c>
      <c r="AS1307" s="14">
        <f t="shared" si="958"/>
        <v>0</v>
      </c>
      <c r="AT1307" s="13">
        <f t="shared" si="959"/>
        <v>0</v>
      </c>
      <c r="AU1307" s="14"/>
      <c r="AV1307" s="13">
        <f t="shared" si="960"/>
        <v>0</v>
      </c>
      <c r="AW1307" s="14">
        <f t="shared" si="961"/>
        <v>0</v>
      </c>
      <c r="AX1307" s="13">
        <f t="shared" si="962"/>
        <v>0</v>
      </c>
      <c r="AY1307" s="14">
        <f t="shared" si="963"/>
        <v>0</v>
      </c>
      <c r="AZ1307" s="13">
        <f t="shared" si="964"/>
        <v>1.9999999999999574E-2</v>
      </c>
      <c r="BA1307" s="14"/>
      <c r="BB1307" s="13">
        <f t="shared" si="965"/>
        <v>0</v>
      </c>
      <c r="BC1307" s="14">
        <f t="shared" si="966"/>
        <v>0</v>
      </c>
      <c r="BD1307" s="13">
        <f t="shared" si="967"/>
        <v>0</v>
      </c>
      <c r="BE1307" s="14">
        <f t="shared" si="968"/>
        <v>0</v>
      </c>
      <c r="BF1307" s="13">
        <f t="shared" si="969"/>
        <v>1.9999999999999574E-2</v>
      </c>
      <c r="BG1307" s="14"/>
      <c r="BH1307" s="13">
        <f t="shared" si="970"/>
        <v>0</v>
      </c>
      <c r="BI1307" s="14">
        <f t="shared" si="971"/>
        <v>0</v>
      </c>
      <c r="BJ1307" s="13">
        <f t="shared" si="972"/>
        <v>0</v>
      </c>
      <c r="BK1307" s="14">
        <f t="shared" si="973"/>
        <v>0</v>
      </c>
      <c r="BL1307" s="13">
        <f t="shared" si="974"/>
        <v>1.9999999999999574E-2</v>
      </c>
    </row>
    <row r="1308" spans="1:64" x14ac:dyDescent="0.25">
      <c r="A1308" s="23">
        <f t="shared" si="975"/>
        <v>26.070416666666201</v>
      </c>
      <c r="B1308" s="8"/>
      <c r="D1308" s="10" t="s">
        <v>67</v>
      </c>
      <c r="E1308" t="s">
        <v>65</v>
      </c>
      <c r="F1308" s="10" t="s">
        <v>67</v>
      </c>
      <c r="G1308" s="10"/>
      <c r="I1308" s="32"/>
      <c r="J1308" s="10" t="s">
        <v>67</v>
      </c>
      <c r="K1308" s="10" t="s">
        <v>67</v>
      </c>
      <c r="L1308" s="13">
        <f t="shared" si="933"/>
        <v>0</v>
      </c>
      <c r="M1308" s="14">
        <f t="shared" si="944"/>
        <v>0</v>
      </c>
      <c r="N1308" s="13">
        <f t="shared" si="934"/>
        <v>0</v>
      </c>
      <c r="O1308" s="14">
        <f t="shared" si="945"/>
        <v>0</v>
      </c>
      <c r="P1308" s="13">
        <f t="shared" si="935"/>
        <v>0</v>
      </c>
      <c r="Q1308" s="14"/>
      <c r="R1308" s="13">
        <f t="shared" si="936"/>
        <v>0</v>
      </c>
      <c r="S1308" s="14">
        <f t="shared" si="946"/>
        <v>0</v>
      </c>
      <c r="T1308" s="13">
        <f t="shared" si="930"/>
        <v>0</v>
      </c>
      <c r="U1308" s="14">
        <f t="shared" si="947"/>
        <v>0</v>
      </c>
      <c r="V1308" s="13">
        <f t="shared" si="937"/>
        <v>1.9999999999999574E-2</v>
      </c>
      <c r="W1308" s="14"/>
      <c r="X1308" s="13">
        <f t="shared" si="938"/>
        <v>0</v>
      </c>
      <c r="Y1308" s="14">
        <f t="shared" si="948"/>
        <v>0</v>
      </c>
      <c r="Z1308" s="13">
        <f t="shared" si="939"/>
        <v>0</v>
      </c>
      <c r="AA1308" s="14">
        <f t="shared" si="949"/>
        <v>0</v>
      </c>
      <c r="AB1308" s="13">
        <f t="shared" si="940"/>
        <v>0</v>
      </c>
      <c r="AC1308" s="14"/>
      <c r="AD1308" s="13">
        <f t="shared" si="941"/>
        <v>0</v>
      </c>
      <c r="AE1308" s="14">
        <f t="shared" si="950"/>
        <v>0</v>
      </c>
      <c r="AF1308" s="13">
        <f t="shared" si="931"/>
        <v>0</v>
      </c>
      <c r="AG1308" s="14">
        <f t="shared" si="951"/>
        <v>0</v>
      </c>
      <c r="AH1308" s="13">
        <f t="shared" si="942"/>
        <v>1.9999999999999574E-2</v>
      </c>
      <c r="AI1308" s="14"/>
      <c r="AJ1308" s="13">
        <f t="shared" si="932"/>
        <v>0</v>
      </c>
      <c r="AK1308" s="14">
        <f t="shared" si="952"/>
        <v>0</v>
      </c>
      <c r="AL1308" s="13">
        <f t="shared" si="943"/>
        <v>0</v>
      </c>
      <c r="AM1308" s="14">
        <f t="shared" si="953"/>
        <v>0</v>
      </c>
      <c r="AN1308" s="13">
        <f t="shared" si="954"/>
        <v>0</v>
      </c>
      <c r="AO1308" s="14"/>
      <c r="AP1308" s="13">
        <f t="shared" si="955"/>
        <v>0</v>
      </c>
      <c r="AQ1308" s="14">
        <f t="shared" si="956"/>
        <v>0</v>
      </c>
      <c r="AR1308" s="13">
        <f t="shared" si="957"/>
        <v>0</v>
      </c>
      <c r="AS1308" s="14">
        <f t="shared" si="958"/>
        <v>0</v>
      </c>
      <c r="AT1308" s="13">
        <f t="shared" si="959"/>
        <v>0</v>
      </c>
      <c r="AU1308" s="14"/>
      <c r="AV1308" s="13">
        <f t="shared" si="960"/>
        <v>0</v>
      </c>
      <c r="AW1308" s="14">
        <f t="shared" si="961"/>
        <v>0</v>
      </c>
      <c r="AX1308" s="13">
        <f t="shared" si="962"/>
        <v>0</v>
      </c>
      <c r="AY1308" s="14">
        <f t="shared" si="963"/>
        <v>0</v>
      </c>
      <c r="AZ1308" s="13">
        <f t="shared" si="964"/>
        <v>1.9999999999999574E-2</v>
      </c>
      <c r="BA1308" s="14"/>
      <c r="BB1308" s="13">
        <f t="shared" si="965"/>
        <v>0</v>
      </c>
      <c r="BC1308" s="14">
        <f t="shared" si="966"/>
        <v>0</v>
      </c>
      <c r="BD1308" s="13">
        <f t="shared" si="967"/>
        <v>0</v>
      </c>
      <c r="BE1308" s="14">
        <f t="shared" si="968"/>
        <v>0</v>
      </c>
      <c r="BF1308" s="13">
        <f t="shared" si="969"/>
        <v>1.9999999999999574E-2</v>
      </c>
      <c r="BG1308" s="14"/>
      <c r="BH1308" s="13">
        <f t="shared" si="970"/>
        <v>0</v>
      </c>
      <c r="BI1308" s="14">
        <f t="shared" si="971"/>
        <v>0</v>
      </c>
      <c r="BJ1308" s="13">
        <f t="shared" si="972"/>
        <v>0</v>
      </c>
      <c r="BK1308" s="14">
        <f t="shared" si="973"/>
        <v>0</v>
      </c>
      <c r="BL1308" s="13">
        <f t="shared" si="974"/>
        <v>1.9999999999999574E-2</v>
      </c>
    </row>
    <row r="1309" spans="1:64" x14ac:dyDescent="0.25">
      <c r="A1309" s="23">
        <f t="shared" si="975"/>
        <v>26.090416666666201</v>
      </c>
      <c r="B1309" s="8" t="s">
        <v>78</v>
      </c>
      <c r="D1309" s="10" t="s">
        <v>67</v>
      </c>
      <c r="E1309" t="s">
        <v>65</v>
      </c>
      <c r="F1309" s="10" t="s">
        <v>67</v>
      </c>
      <c r="G1309" s="10"/>
      <c r="H1309" s="10" t="s">
        <v>67</v>
      </c>
      <c r="I1309" s="32"/>
      <c r="J1309" s="10" t="s">
        <v>67</v>
      </c>
      <c r="K1309" s="10" t="s">
        <v>67</v>
      </c>
      <c r="L1309" s="13">
        <f t="shared" si="933"/>
        <v>0</v>
      </c>
      <c r="M1309" s="14">
        <f t="shared" si="944"/>
        <v>0</v>
      </c>
      <c r="N1309" s="13">
        <f t="shared" si="934"/>
        <v>0</v>
      </c>
      <c r="O1309" s="14">
        <f t="shared" si="945"/>
        <v>0</v>
      </c>
      <c r="P1309" s="13">
        <f t="shared" si="935"/>
        <v>0</v>
      </c>
      <c r="Q1309" s="14"/>
      <c r="R1309" s="13">
        <f t="shared" si="936"/>
        <v>0</v>
      </c>
      <c r="S1309" s="14">
        <f t="shared" si="946"/>
        <v>0</v>
      </c>
      <c r="T1309" s="13">
        <f t="shared" si="930"/>
        <v>0</v>
      </c>
      <c r="U1309" s="14">
        <f t="shared" si="947"/>
        <v>0</v>
      </c>
      <c r="V1309" s="13">
        <f t="shared" si="937"/>
        <v>1.9999999999999574E-2</v>
      </c>
      <c r="W1309" s="14"/>
      <c r="X1309" s="13">
        <f t="shared" si="938"/>
        <v>0</v>
      </c>
      <c r="Y1309" s="14">
        <f t="shared" si="948"/>
        <v>0</v>
      </c>
      <c r="Z1309" s="13">
        <f t="shared" si="939"/>
        <v>0</v>
      </c>
      <c r="AA1309" s="14">
        <f t="shared" si="949"/>
        <v>0</v>
      </c>
      <c r="AB1309" s="13">
        <f t="shared" si="940"/>
        <v>0</v>
      </c>
      <c r="AC1309" s="14"/>
      <c r="AD1309" s="13">
        <f t="shared" si="941"/>
        <v>0</v>
      </c>
      <c r="AE1309" s="14">
        <f t="shared" si="950"/>
        <v>0</v>
      </c>
      <c r="AF1309" s="13">
        <f t="shared" si="931"/>
        <v>0</v>
      </c>
      <c r="AG1309" s="14">
        <f t="shared" si="951"/>
        <v>0</v>
      </c>
      <c r="AH1309" s="13">
        <f t="shared" si="942"/>
        <v>1.9999999999999574E-2</v>
      </c>
      <c r="AI1309" s="14"/>
      <c r="AJ1309" s="13">
        <f t="shared" si="932"/>
        <v>0</v>
      </c>
      <c r="AK1309" s="14">
        <f t="shared" si="952"/>
        <v>0</v>
      </c>
      <c r="AL1309" s="13">
        <f t="shared" si="943"/>
        <v>0</v>
      </c>
      <c r="AM1309" s="14">
        <f t="shared" si="953"/>
        <v>0</v>
      </c>
      <c r="AN1309" s="13">
        <f t="shared" si="954"/>
        <v>0</v>
      </c>
      <c r="AO1309" s="14"/>
      <c r="AP1309" s="13">
        <f t="shared" si="955"/>
        <v>26.090416666666201</v>
      </c>
      <c r="AQ1309" s="14">
        <f t="shared" si="956"/>
        <v>1</v>
      </c>
      <c r="AR1309" s="13">
        <f t="shared" si="957"/>
        <v>0</v>
      </c>
      <c r="AS1309" s="14">
        <f t="shared" si="958"/>
        <v>0</v>
      </c>
      <c r="AT1309" s="13">
        <f t="shared" si="959"/>
        <v>1.9999999999999574E-2</v>
      </c>
      <c r="AU1309" s="14"/>
      <c r="AV1309" s="13">
        <v>9</v>
      </c>
      <c r="AW1309" s="14">
        <f t="shared" si="961"/>
        <v>1</v>
      </c>
      <c r="AX1309" s="13">
        <f t="shared" si="962"/>
        <v>0</v>
      </c>
      <c r="AY1309" s="14">
        <f t="shared" si="963"/>
        <v>0</v>
      </c>
      <c r="AZ1309" s="13">
        <f t="shared" si="964"/>
        <v>1.9999999999999574E-2</v>
      </c>
      <c r="BA1309" s="14"/>
      <c r="BB1309" s="13">
        <f t="shared" si="965"/>
        <v>0</v>
      </c>
      <c r="BC1309" s="14">
        <f t="shared" si="966"/>
        <v>0</v>
      </c>
      <c r="BD1309" s="13">
        <f t="shared" si="967"/>
        <v>0</v>
      </c>
      <c r="BE1309" s="14">
        <f t="shared" si="968"/>
        <v>0</v>
      </c>
      <c r="BF1309" s="13">
        <f t="shared" si="969"/>
        <v>1.9999999999999574E-2</v>
      </c>
      <c r="BG1309" s="14"/>
      <c r="BH1309" s="13">
        <f t="shared" si="970"/>
        <v>0</v>
      </c>
      <c r="BI1309" s="14">
        <f t="shared" si="971"/>
        <v>0</v>
      </c>
      <c r="BJ1309" s="13">
        <f t="shared" si="972"/>
        <v>0</v>
      </c>
      <c r="BK1309" s="14">
        <f t="shared" si="973"/>
        <v>0</v>
      </c>
      <c r="BL1309" s="13">
        <f t="shared" si="974"/>
        <v>1.9999999999999574E-2</v>
      </c>
    </row>
    <row r="1310" spans="1:64" x14ac:dyDescent="0.25">
      <c r="A1310" s="23">
        <f t="shared" si="975"/>
        <v>26.1104166666662</v>
      </c>
      <c r="B1310" s="8" t="s">
        <v>74</v>
      </c>
      <c r="D1310" s="10" t="s">
        <v>67</v>
      </c>
      <c r="E1310" s="11" t="s">
        <v>66</v>
      </c>
      <c r="F1310" s="10" t="s">
        <v>67</v>
      </c>
      <c r="H1310" s="10" t="s">
        <v>67</v>
      </c>
      <c r="I1310" s="32"/>
      <c r="J1310" s="10" t="s">
        <v>67</v>
      </c>
      <c r="K1310" t="s">
        <v>65</v>
      </c>
      <c r="L1310" s="13">
        <f t="shared" si="933"/>
        <v>0</v>
      </c>
      <c r="M1310" s="14">
        <f t="shared" si="944"/>
        <v>0</v>
      </c>
      <c r="N1310" s="13">
        <f t="shared" si="934"/>
        <v>0</v>
      </c>
      <c r="O1310" s="14">
        <f t="shared" si="945"/>
        <v>0</v>
      </c>
      <c r="P1310" s="13">
        <f t="shared" si="935"/>
        <v>0</v>
      </c>
      <c r="Q1310" s="14"/>
      <c r="R1310" s="13">
        <f t="shared" si="936"/>
        <v>0</v>
      </c>
      <c r="S1310" s="14">
        <f t="shared" si="946"/>
        <v>0</v>
      </c>
      <c r="T1310" s="13">
        <f t="shared" si="930"/>
        <v>0</v>
      </c>
      <c r="U1310" s="14">
        <f t="shared" si="947"/>
        <v>0</v>
      </c>
      <c r="V1310" s="13">
        <f t="shared" si="937"/>
        <v>1.9999999999999574E-2</v>
      </c>
      <c r="W1310" s="14"/>
      <c r="X1310" s="13">
        <f t="shared" si="938"/>
        <v>0</v>
      </c>
      <c r="Y1310" s="14">
        <f t="shared" si="948"/>
        <v>0</v>
      </c>
      <c r="Z1310" s="13">
        <f t="shared" si="939"/>
        <v>26.1104166666662</v>
      </c>
      <c r="AA1310" s="14">
        <f t="shared" si="949"/>
        <v>1</v>
      </c>
      <c r="AB1310" s="13">
        <f t="shared" si="940"/>
        <v>0</v>
      </c>
      <c r="AC1310" s="14"/>
      <c r="AD1310" s="13">
        <f t="shared" si="941"/>
        <v>0</v>
      </c>
      <c r="AE1310" s="14">
        <f t="shared" si="950"/>
        <v>0</v>
      </c>
      <c r="AF1310" s="13">
        <f t="shared" si="931"/>
        <v>0</v>
      </c>
      <c r="AG1310" s="14">
        <f t="shared" si="951"/>
        <v>0</v>
      </c>
      <c r="AH1310" s="13">
        <f t="shared" si="942"/>
        <v>1.9999999999999574E-2</v>
      </c>
      <c r="AI1310" s="14"/>
      <c r="AJ1310" s="13">
        <f t="shared" si="932"/>
        <v>0</v>
      </c>
      <c r="AK1310" s="14">
        <f t="shared" si="952"/>
        <v>0</v>
      </c>
      <c r="AL1310" s="13">
        <f t="shared" si="943"/>
        <v>0</v>
      </c>
      <c r="AM1310" s="14">
        <f t="shared" si="953"/>
        <v>0</v>
      </c>
      <c r="AN1310" s="13">
        <f t="shared" si="954"/>
        <v>0</v>
      </c>
      <c r="AO1310" s="14"/>
      <c r="AP1310" s="13">
        <f t="shared" si="955"/>
        <v>0</v>
      </c>
      <c r="AQ1310" s="14">
        <f t="shared" si="956"/>
        <v>0</v>
      </c>
      <c r="AR1310" s="13">
        <f t="shared" si="957"/>
        <v>0</v>
      </c>
      <c r="AS1310" s="14">
        <f t="shared" si="958"/>
        <v>0</v>
      </c>
      <c r="AT1310" s="13">
        <f t="shared" si="959"/>
        <v>1.9999999999999574E-2</v>
      </c>
      <c r="AU1310" s="14"/>
      <c r="AV1310" s="13">
        <f t="shared" si="960"/>
        <v>0</v>
      </c>
      <c r="AW1310" s="14">
        <f t="shared" si="961"/>
        <v>0</v>
      </c>
      <c r="AX1310" s="13">
        <f t="shared" si="962"/>
        <v>0</v>
      </c>
      <c r="AY1310" s="14">
        <f t="shared" si="963"/>
        <v>0</v>
      </c>
      <c r="AZ1310" s="13">
        <f t="shared" si="964"/>
        <v>0</v>
      </c>
      <c r="BA1310" s="14"/>
      <c r="BB1310" s="13">
        <f t="shared" si="965"/>
        <v>0</v>
      </c>
      <c r="BC1310" s="14">
        <f t="shared" si="966"/>
        <v>0</v>
      </c>
      <c r="BD1310" s="13">
        <f t="shared" si="967"/>
        <v>0</v>
      </c>
      <c r="BE1310" s="14">
        <f t="shared" si="968"/>
        <v>0</v>
      </c>
      <c r="BF1310" s="13">
        <f t="shared" si="969"/>
        <v>1.9999999999999574E-2</v>
      </c>
      <c r="BG1310" s="14"/>
      <c r="BH1310" s="13">
        <f t="shared" si="970"/>
        <v>0</v>
      </c>
      <c r="BI1310" s="14">
        <f t="shared" si="971"/>
        <v>0</v>
      </c>
      <c r="BJ1310" s="13">
        <f t="shared" si="972"/>
        <v>0</v>
      </c>
      <c r="BK1310" s="14">
        <f t="shared" si="973"/>
        <v>0</v>
      </c>
      <c r="BL1310" s="13">
        <f t="shared" si="974"/>
        <v>0</v>
      </c>
    </row>
    <row r="1311" spans="1:64" x14ac:dyDescent="0.25">
      <c r="A1311" s="23">
        <f t="shared" si="975"/>
        <v>26.1304166666662</v>
      </c>
      <c r="B1311" s="8"/>
      <c r="D1311" s="10" t="s">
        <v>67</v>
      </c>
      <c r="F1311" s="10" t="s">
        <v>67</v>
      </c>
      <c r="H1311" s="10" t="s">
        <v>67</v>
      </c>
      <c r="I1311" s="32"/>
      <c r="J1311" s="10" t="s">
        <v>67</v>
      </c>
      <c r="K1311" t="s">
        <v>65</v>
      </c>
      <c r="L1311" s="13">
        <f t="shared" si="933"/>
        <v>0</v>
      </c>
      <c r="M1311" s="14">
        <f t="shared" si="944"/>
        <v>0</v>
      </c>
      <c r="N1311" s="13">
        <f t="shared" si="934"/>
        <v>0</v>
      </c>
      <c r="O1311" s="14">
        <f t="shared" si="945"/>
        <v>0</v>
      </c>
      <c r="P1311" s="13">
        <f t="shared" si="935"/>
        <v>0</v>
      </c>
      <c r="Q1311" s="14"/>
      <c r="R1311" s="13">
        <f t="shared" si="936"/>
        <v>0</v>
      </c>
      <c r="S1311" s="14">
        <f t="shared" si="946"/>
        <v>0</v>
      </c>
      <c r="T1311" s="13">
        <f t="shared" si="930"/>
        <v>0</v>
      </c>
      <c r="U1311" s="14">
        <f t="shared" si="947"/>
        <v>0</v>
      </c>
      <c r="V1311" s="13">
        <f t="shared" si="937"/>
        <v>1.9999999999999574E-2</v>
      </c>
      <c r="W1311" s="14"/>
      <c r="X1311" s="13">
        <f t="shared" si="938"/>
        <v>0</v>
      </c>
      <c r="Y1311" s="14">
        <f t="shared" si="948"/>
        <v>0</v>
      </c>
      <c r="Z1311" s="13">
        <f t="shared" si="939"/>
        <v>0</v>
      </c>
      <c r="AA1311" s="14">
        <f t="shared" si="949"/>
        <v>0</v>
      </c>
      <c r="AB1311" s="13">
        <f t="shared" si="940"/>
        <v>0</v>
      </c>
      <c r="AC1311" s="14"/>
      <c r="AD1311" s="13">
        <f t="shared" si="941"/>
        <v>0</v>
      </c>
      <c r="AE1311" s="14">
        <f t="shared" si="950"/>
        <v>0</v>
      </c>
      <c r="AF1311" s="13">
        <f t="shared" si="931"/>
        <v>0</v>
      </c>
      <c r="AG1311" s="14">
        <f t="shared" si="951"/>
        <v>0</v>
      </c>
      <c r="AH1311" s="13">
        <f t="shared" si="942"/>
        <v>1.9999999999999574E-2</v>
      </c>
      <c r="AI1311" s="14"/>
      <c r="AJ1311" s="13">
        <f t="shared" si="932"/>
        <v>0</v>
      </c>
      <c r="AK1311" s="14">
        <f t="shared" si="952"/>
        <v>0</v>
      </c>
      <c r="AL1311" s="13">
        <f t="shared" si="943"/>
        <v>0</v>
      </c>
      <c r="AM1311" s="14">
        <f t="shared" si="953"/>
        <v>0</v>
      </c>
      <c r="AN1311" s="13">
        <f t="shared" si="954"/>
        <v>0</v>
      </c>
      <c r="AO1311" s="14"/>
      <c r="AP1311" s="13">
        <f t="shared" si="955"/>
        <v>0</v>
      </c>
      <c r="AQ1311" s="14">
        <f t="shared" si="956"/>
        <v>0</v>
      </c>
      <c r="AR1311" s="13">
        <f t="shared" si="957"/>
        <v>0</v>
      </c>
      <c r="AS1311" s="14">
        <f t="shared" si="958"/>
        <v>0</v>
      </c>
      <c r="AT1311" s="13">
        <f t="shared" si="959"/>
        <v>1.9999999999999574E-2</v>
      </c>
      <c r="AU1311" s="14"/>
      <c r="AV1311" s="13">
        <f t="shared" si="960"/>
        <v>0</v>
      </c>
      <c r="AW1311" s="14">
        <f t="shared" si="961"/>
        <v>0</v>
      </c>
      <c r="AX1311" s="13">
        <f t="shared" si="962"/>
        <v>0</v>
      </c>
      <c r="AY1311" s="14">
        <f t="shared" si="963"/>
        <v>0</v>
      </c>
      <c r="AZ1311" s="13">
        <f t="shared" si="964"/>
        <v>0</v>
      </c>
      <c r="BA1311" s="14"/>
      <c r="BB1311" s="13">
        <f t="shared" si="965"/>
        <v>0</v>
      </c>
      <c r="BC1311" s="14">
        <f t="shared" si="966"/>
        <v>0</v>
      </c>
      <c r="BD1311" s="13">
        <f t="shared" si="967"/>
        <v>0</v>
      </c>
      <c r="BE1311" s="14">
        <f t="shared" si="968"/>
        <v>0</v>
      </c>
      <c r="BF1311" s="13">
        <f t="shared" si="969"/>
        <v>1.9999999999999574E-2</v>
      </c>
      <c r="BG1311" s="14"/>
      <c r="BH1311" s="13">
        <f t="shared" si="970"/>
        <v>0</v>
      </c>
      <c r="BI1311" s="14">
        <f t="shared" si="971"/>
        <v>0</v>
      </c>
      <c r="BJ1311" s="13">
        <f t="shared" si="972"/>
        <v>0</v>
      </c>
      <c r="BK1311" s="14">
        <f t="shared" si="973"/>
        <v>0</v>
      </c>
      <c r="BL1311" s="13">
        <f t="shared" si="974"/>
        <v>0</v>
      </c>
    </row>
    <row r="1312" spans="1:64" x14ac:dyDescent="0.25">
      <c r="A1312" s="23">
        <f t="shared" si="975"/>
        <v>26.150416666666199</v>
      </c>
      <c r="B1312" s="8"/>
      <c r="D1312" s="10" t="s">
        <v>67</v>
      </c>
      <c r="F1312" s="10" t="s">
        <v>67</v>
      </c>
      <c r="H1312" s="10" t="s">
        <v>67</v>
      </c>
      <c r="I1312" s="11"/>
      <c r="J1312" s="10" t="s">
        <v>67</v>
      </c>
      <c r="K1312" t="s">
        <v>65</v>
      </c>
      <c r="L1312" s="13">
        <f t="shared" si="933"/>
        <v>0</v>
      </c>
      <c r="M1312" s="14">
        <f t="shared" si="944"/>
        <v>0</v>
      </c>
      <c r="N1312" s="13">
        <f t="shared" si="934"/>
        <v>0</v>
      </c>
      <c r="O1312" s="14">
        <f t="shared" si="945"/>
        <v>0</v>
      </c>
      <c r="P1312" s="13">
        <f t="shared" si="935"/>
        <v>0</v>
      </c>
      <c r="Q1312" s="14"/>
      <c r="R1312" s="13">
        <f t="shared" si="936"/>
        <v>0</v>
      </c>
      <c r="S1312" s="14">
        <f t="shared" si="946"/>
        <v>0</v>
      </c>
      <c r="T1312" s="13">
        <f t="shared" si="930"/>
        <v>0</v>
      </c>
      <c r="U1312" s="14">
        <f t="shared" si="947"/>
        <v>0</v>
      </c>
      <c r="V1312" s="13">
        <f t="shared" si="937"/>
        <v>1.9999999999999574E-2</v>
      </c>
      <c r="W1312" s="14"/>
      <c r="X1312" s="13">
        <f t="shared" si="938"/>
        <v>0</v>
      </c>
      <c r="Y1312" s="14">
        <f t="shared" si="948"/>
        <v>0</v>
      </c>
      <c r="Z1312" s="13">
        <f t="shared" si="939"/>
        <v>0</v>
      </c>
      <c r="AA1312" s="14">
        <f t="shared" si="949"/>
        <v>0</v>
      </c>
      <c r="AB1312" s="13">
        <f t="shared" si="940"/>
        <v>0</v>
      </c>
      <c r="AC1312" s="14"/>
      <c r="AD1312" s="13">
        <f t="shared" si="941"/>
        <v>0</v>
      </c>
      <c r="AE1312" s="14">
        <f t="shared" si="950"/>
        <v>0</v>
      </c>
      <c r="AF1312" s="13">
        <f t="shared" si="931"/>
        <v>0</v>
      </c>
      <c r="AG1312" s="14">
        <f t="shared" si="951"/>
        <v>0</v>
      </c>
      <c r="AH1312" s="13">
        <f t="shared" si="942"/>
        <v>1.9999999999999574E-2</v>
      </c>
      <c r="AI1312" s="14"/>
      <c r="AJ1312" s="13">
        <f t="shared" si="932"/>
        <v>0</v>
      </c>
      <c r="AK1312" s="14">
        <f t="shared" si="952"/>
        <v>0</v>
      </c>
      <c r="AL1312" s="13">
        <f t="shared" si="943"/>
        <v>0</v>
      </c>
      <c r="AM1312" s="14">
        <f t="shared" si="953"/>
        <v>0</v>
      </c>
      <c r="AN1312" s="13">
        <f t="shared" si="954"/>
        <v>0</v>
      </c>
      <c r="AO1312" s="14"/>
      <c r="AP1312" s="13">
        <f t="shared" si="955"/>
        <v>0</v>
      </c>
      <c r="AQ1312" s="14">
        <f t="shared" si="956"/>
        <v>0</v>
      </c>
      <c r="AR1312" s="13">
        <f t="shared" si="957"/>
        <v>0</v>
      </c>
      <c r="AS1312" s="14">
        <f t="shared" si="958"/>
        <v>0</v>
      </c>
      <c r="AT1312" s="13">
        <f t="shared" si="959"/>
        <v>1.9999999999999574E-2</v>
      </c>
      <c r="AU1312" s="14"/>
      <c r="AV1312" s="13">
        <f t="shared" si="960"/>
        <v>0</v>
      </c>
      <c r="AW1312" s="14">
        <f t="shared" si="961"/>
        <v>0</v>
      </c>
      <c r="AX1312" s="13">
        <f t="shared" si="962"/>
        <v>0</v>
      </c>
      <c r="AY1312" s="14">
        <f t="shared" si="963"/>
        <v>0</v>
      </c>
      <c r="AZ1312" s="13">
        <f t="shared" si="964"/>
        <v>0</v>
      </c>
      <c r="BA1312" s="14"/>
      <c r="BB1312" s="13">
        <f t="shared" si="965"/>
        <v>0</v>
      </c>
      <c r="BC1312" s="14">
        <f t="shared" si="966"/>
        <v>0</v>
      </c>
      <c r="BD1312" s="13">
        <v>1</v>
      </c>
      <c r="BE1312" s="14">
        <f t="shared" si="968"/>
        <v>1</v>
      </c>
      <c r="BF1312" s="13">
        <f t="shared" si="969"/>
        <v>1.9999999999999574E-2</v>
      </c>
      <c r="BG1312" s="14"/>
      <c r="BH1312" s="13">
        <f t="shared" si="970"/>
        <v>0</v>
      </c>
      <c r="BI1312" s="14">
        <f t="shared" si="971"/>
        <v>0</v>
      </c>
      <c r="BJ1312" s="13">
        <f t="shared" si="972"/>
        <v>0</v>
      </c>
      <c r="BK1312" s="14">
        <f t="shared" si="973"/>
        <v>0</v>
      </c>
      <c r="BL1312" s="13">
        <f t="shared" si="974"/>
        <v>0</v>
      </c>
    </row>
    <row r="1313" spans="1:64" x14ac:dyDescent="0.25">
      <c r="A1313" s="23">
        <f t="shared" si="975"/>
        <v>26.170416666666199</v>
      </c>
      <c r="B1313" s="8"/>
      <c r="D1313" s="10" t="s">
        <v>67</v>
      </c>
      <c r="F1313" s="10" t="s">
        <v>67</v>
      </c>
      <c r="H1313" s="10" t="s">
        <v>67</v>
      </c>
      <c r="I1313" s="10"/>
      <c r="J1313" s="10" t="s">
        <v>67</v>
      </c>
      <c r="K1313" t="s">
        <v>65</v>
      </c>
      <c r="L1313" s="13">
        <f t="shared" si="933"/>
        <v>0</v>
      </c>
      <c r="M1313" s="14">
        <f t="shared" si="944"/>
        <v>0</v>
      </c>
      <c r="N1313" s="13">
        <f t="shared" si="934"/>
        <v>0</v>
      </c>
      <c r="O1313" s="14">
        <f t="shared" si="945"/>
        <v>0</v>
      </c>
      <c r="P1313" s="13">
        <f t="shared" si="935"/>
        <v>0</v>
      </c>
      <c r="Q1313" s="14"/>
      <c r="R1313" s="13">
        <f t="shared" si="936"/>
        <v>0</v>
      </c>
      <c r="S1313" s="14">
        <f t="shared" si="946"/>
        <v>0</v>
      </c>
      <c r="T1313" s="13">
        <f t="shared" si="930"/>
        <v>0</v>
      </c>
      <c r="U1313" s="14">
        <f t="shared" si="947"/>
        <v>0</v>
      </c>
      <c r="V1313" s="13">
        <f t="shared" si="937"/>
        <v>1.9999999999999574E-2</v>
      </c>
      <c r="W1313" s="14"/>
      <c r="X1313" s="13">
        <f t="shared" si="938"/>
        <v>0</v>
      </c>
      <c r="Y1313" s="14">
        <f t="shared" si="948"/>
        <v>0</v>
      </c>
      <c r="Z1313" s="13">
        <f t="shared" si="939"/>
        <v>0</v>
      </c>
      <c r="AA1313" s="14">
        <f t="shared" si="949"/>
        <v>0</v>
      </c>
      <c r="AB1313" s="13">
        <f t="shared" si="940"/>
        <v>0</v>
      </c>
      <c r="AC1313" s="14"/>
      <c r="AD1313" s="13">
        <f t="shared" si="941"/>
        <v>0</v>
      </c>
      <c r="AE1313" s="14">
        <f t="shared" si="950"/>
        <v>0</v>
      </c>
      <c r="AF1313" s="13">
        <f t="shared" si="931"/>
        <v>0</v>
      </c>
      <c r="AG1313" s="14">
        <f t="shared" si="951"/>
        <v>0</v>
      </c>
      <c r="AH1313" s="13">
        <f t="shared" si="942"/>
        <v>1.9999999999999574E-2</v>
      </c>
      <c r="AI1313" s="14"/>
      <c r="AJ1313" s="13">
        <f t="shared" si="932"/>
        <v>0</v>
      </c>
      <c r="AK1313" s="14">
        <f t="shared" si="952"/>
        <v>0</v>
      </c>
      <c r="AL1313" s="13">
        <f t="shared" si="943"/>
        <v>0</v>
      </c>
      <c r="AM1313" s="14">
        <f t="shared" si="953"/>
        <v>0</v>
      </c>
      <c r="AN1313" s="13">
        <f t="shared" si="954"/>
        <v>0</v>
      </c>
      <c r="AO1313" s="14"/>
      <c r="AP1313" s="13">
        <f t="shared" si="955"/>
        <v>0</v>
      </c>
      <c r="AQ1313" s="14">
        <f t="shared" si="956"/>
        <v>0</v>
      </c>
      <c r="AR1313" s="13">
        <f t="shared" si="957"/>
        <v>0</v>
      </c>
      <c r="AS1313" s="14">
        <f t="shared" si="958"/>
        <v>0</v>
      </c>
      <c r="AT1313" s="13">
        <f t="shared" si="959"/>
        <v>1.9999999999999574E-2</v>
      </c>
      <c r="AU1313" s="14"/>
      <c r="AV1313" s="13">
        <f t="shared" si="960"/>
        <v>0</v>
      </c>
      <c r="AW1313" s="14">
        <f t="shared" si="961"/>
        <v>0</v>
      </c>
      <c r="AX1313" s="13">
        <f t="shared" si="962"/>
        <v>0</v>
      </c>
      <c r="AY1313" s="14">
        <f t="shared" si="963"/>
        <v>0</v>
      </c>
      <c r="AZ1313" s="13">
        <f t="shared" si="964"/>
        <v>0</v>
      </c>
      <c r="BA1313" s="14"/>
      <c r="BB1313" s="13">
        <f t="shared" si="965"/>
        <v>0</v>
      </c>
      <c r="BC1313" s="14">
        <f t="shared" si="966"/>
        <v>0</v>
      </c>
      <c r="BD1313" s="13">
        <f t="shared" si="967"/>
        <v>0</v>
      </c>
      <c r="BE1313" s="14">
        <f t="shared" si="968"/>
        <v>0</v>
      </c>
      <c r="BF1313" s="13">
        <f t="shared" si="969"/>
        <v>1.9999999999999574E-2</v>
      </c>
      <c r="BG1313" s="14"/>
      <c r="BH1313" s="13">
        <f t="shared" si="970"/>
        <v>0</v>
      </c>
      <c r="BI1313" s="14">
        <f t="shared" si="971"/>
        <v>0</v>
      </c>
      <c r="BJ1313" s="13">
        <f t="shared" si="972"/>
        <v>0</v>
      </c>
      <c r="BK1313" s="14">
        <f t="shared" si="973"/>
        <v>0</v>
      </c>
      <c r="BL1313" s="13">
        <f t="shared" si="974"/>
        <v>0</v>
      </c>
    </row>
    <row r="1314" spans="1:64" x14ac:dyDescent="0.25">
      <c r="A1314" s="23">
        <f t="shared" si="975"/>
        <v>26.190416666666199</v>
      </c>
      <c r="B1314" s="8"/>
      <c r="D1314" s="10" t="s">
        <v>67</v>
      </c>
      <c r="F1314" s="10" t="s">
        <v>67</v>
      </c>
      <c r="H1314" s="10" t="s">
        <v>67</v>
      </c>
      <c r="J1314" s="10" t="s">
        <v>67</v>
      </c>
      <c r="K1314" t="s">
        <v>65</v>
      </c>
      <c r="L1314" s="13">
        <f t="shared" si="933"/>
        <v>0</v>
      </c>
      <c r="M1314" s="14">
        <f t="shared" si="944"/>
        <v>0</v>
      </c>
      <c r="N1314" s="13">
        <f t="shared" si="934"/>
        <v>0</v>
      </c>
      <c r="O1314" s="14">
        <f t="shared" si="945"/>
        <v>0</v>
      </c>
      <c r="P1314" s="13">
        <f t="shared" si="935"/>
        <v>0</v>
      </c>
      <c r="Q1314" s="14"/>
      <c r="R1314" s="13">
        <f t="shared" si="936"/>
        <v>0</v>
      </c>
      <c r="S1314" s="14">
        <f t="shared" si="946"/>
        <v>0</v>
      </c>
      <c r="T1314" s="13">
        <f t="shared" si="930"/>
        <v>0</v>
      </c>
      <c r="U1314" s="14">
        <f t="shared" si="947"/>
        <v>0</v>
      </c>
      <c r="V1314" s="13">
        <f t="shared" si="937"/>
        <v>1.9999999999999574E-2</v>
      </c>
      <c r="W1314" s="14"/>
      <c r="X1314" s="13">
        <f t="shared" si="938"/>
        <v>0</v>
      </c>
      <c r="Y1314" s="14">
        <f t="shared" si="948"/>
        <v>0</v>
      </c>
      <c r="Z1314" s="13">
        <f t="shared" si="939"/>
        <v>0</v>
      </c>
      <c r="AA1314" s="14">
        <f t="shared" si="949"/>
        <v>0</v>
      </c>
      <c r="AB1314" s="13">
        <f t="shared" si="940"/>
        <v>0</v>
      </c>
      <c r="AC1314" s="14"/>
      <c r="AD1314" s="13">
        <f t="shared" si="941"/>
        <v>0</v>
      </c>
      <c r="AE1314" s="14">
        <f t="shared" si="950"/>
        <v>0</v>
      </c>
      <c r="AF1314" s="13">
        <f t="shared" si="931"/>
        <v>0</v>
      </c>
      <c r="AG1314" s="14">
        <f t="shared" si="951"/>
        <v>0</v>
      </c>
      <c r="AH1314" s="13">
        <f t="shared" si="942"/>
        <v>1.9999999999999574E-2</v>
      </c>
      <c r="AI1314" s="14"/>
      <c r="AJ1314" s="13">
        <f t="shared" si="932"/>
        <v>0</v>
      </c>
      <c r="AK1314" s="14">
        <f t="shared" si="952"/>
        <v>0</v>
      </c>
      <c r="AL1314" s="13">
        <f t="shared" si="943"/>
        <v>0</v>
      </c>
      <c r="AM1314" s="14">
        <f t="shared" si="953"/>
        <v>0</v>
      </c>
      <c r="AN1314" s="13">
        <f t="shared" si="954"/>
        <v>0</v>
      </c>
      <c r="AO1314" s="14"/>
      <c r="AP1314" s="13">
        <f t="shared" si="955"/>
        <v>0</v>
      </c>
      <c r="AQ1314" s="14">
        <f t="shared" si="956"/>
        <v>0</v>
      </c>
      <c r="AR1314" s="13">
        <f t="shared" si="957"/>
        <v>0</v>
      </c>
      <c r="AS1314" s="14">
        <f t="shared" si="958"/>
        <v>0</v>
      </c>
      <c r="AT1314" s="13">
        <f t="shared" si="959"/>
        <v>1.9999999999999574E-2</v>
      </c>
      <c r="AU1314" s="14"/>
      <c r="AV1314" s="13">
        <f t="shared" si="960"/>
        <v>0</v>
      </c>
      <c r="AW1314" s="14">
        <f t="shared" si="961"/>
        <v>0</v>
      </c>
      <c r="AX1314" s="13">
        <f t="shared" si="962"/>
        <v>0</v>
      </c>
      <c r="AY1314" s="14">
        <f t="shared" si="963"/>
        <v>0</v>
      </c>
      <c r="AZ1314" s="13">
        <f t="shared" si="964"/>
        <v>0</v>
      </c>
      <c r="BA1314" s="14"/>
      <c r="BB1314" s="13">
        <f t="shared" si="965"/>
        <v>0</v>
      </c>
      <c r="BC1314" s="14">
        <f t="shared" si="966"/>
        <v>0</v>
      </c>
      <c r="BD1314" s="13">
        <f t="shared" si="967"/>
        <v>0</v>
      </c>
      <c r="BE1314" s="14">
        <f t="shared" si="968"/>
        <v>0</v>
      </c>
      <c r="BF1314" s="13">
        <f t="shared" si="969"/>
        <v>1.9999999999999574E-2</v>
      </c>
      <c r="BG1314" s="14"/>
      <c r="BH1314" s="13">
        <f t="shared" si="970"/>
        <v>0</v>
      </c>
      <c r="BI1314" s="14">
        <f t="shared" si="971"/>
        <v>0</v>
      </c>
      <c r="BJ1314" s="13">
        <f t="shared" si="972"/>
        <v>0</v>
      </c>
      <c r="BK1314" s="14">
        <f t="shared" si="973"/>
        <v>0</v>
      </c>
      <c r="BL1314" s="13">
        <f t="shared" si="974"/>
        <v>0</v>
      </c>
    </row>
    <row r="1315" spans="1:64" x14ac:dyDescent="0.25">
      <c r="A1315" s="23">
        <f t="shared" si="975"/>
        <v>26.210416666666198</v>
      </c>
      <c r="B1315" s="8" t="s">
        <v>85</v>
      </c>
      <c r="D1315" s="10" t="s">
        <v>67</v>
      </c>
      <c r="F1315" t="s">
        <v>65</v>
      </c>
      <c r="H1315" s="10" t="s">
        <v>67</v>
      </c>
      <c r="J1315" s="10" t="s">
        <v>67</v>
      </c>
      <c r="K1315" s="11" t="s">
        <v>66</v>
      </c>
      <c r="L1315" s="13">
        <f t="shared" si="933"/>
        <v>0</v>
      </c>
      <c r="M1315" s="14">
        <f t="shared" si="944"/>
        <v>0</v>
      </c>
      <c r="N1315" s="13">
        <f t="shared" si="934"/>
        <v>0</v>
      </c>
      <c r="O1315" s="14">
        <f t="shared" si="945"/>
        <v>0</v>
      </c>
      <c r="P1315" s="13">
        <f t="shared" si="935"/>
        <v>0</v>
      </c>
      <c r="Q1315" s="14"/>
      <c r="R1315" s="13">
        <f t="shared" si="936"/>
        <v>0</v>
      </c>
      <c r="S1315" s="14">
        <f t="shared" si="946"/>
        <v>0</v>
      </c>
      <c r="T1315" s="13">
        <f t="shared" ref="T1315:T1378" si="976">IF(B1315="Line 2 repd.",A1315,0)</f>
        <v>0</v>
      </c>
      <c r="U1315" s="14">
        <f t="shared" si="947"/>
        <v>0</v>
      </c>
      <c r="V1315" s="13">
        <f t="shared" si="937"/>
        <v>1.9999999999999574E-2</v>
      </c>
      <c r="W1315" s="14"/>
      <c r="X1315" s="13">
        <f t="shared" si="938"/>
        <v>0</v>
      </c>
      <c r="Y1315" s="14">
        <f t="shared" si="948"/>
        <v>0</v>
      </c>
      <c r="Z1315" s="13">
        <f t="shared" si="939"/>
        <v>0</v>
      </c>
      <c r="AA1315" s="14">
        <f t="shared" si="949"/>
        <v>0</v>
      </c>
      <c r="AB1315" s="13">
        <f t="shared" si="940"/>
        <v>0</v>
      </c>
      <c r="AC1315" s="14"/>
      <c r="AD1315" s="13">
        <f t="shared" si="941"/>
        <v>0</v>
      </c>
      <c r="AE1315" s="14">
        <f t="shared" si="950"/>
        <v>0</v>
      </c>
      <c r="AF1315" s="13">
        <f t="shared" si="931"/>
        <v>0</v>
      </c>
      <c r="AG1315" s="14">
        <f t="shared" si="951"/>
        <v>0</v>
      </c>
      <c r="AH1315" s="13">
        <f t="shared" si="942"/>
        <v>0</v>
      </c>
      <c r="AI1315" s="14"/>
      <c r="AJ1315" s="13">
        <f t="shared" si="932"/>
        <v>0</v>
      </c>
      <c r="AK1315" s="14">
        <f t="shared" si="952"/>
        <v>0</v>
      </c>
      <c r="AL1315" s="13">
        <f t="shared" si="943"/>
        <v>0</v>
      </c>
      <c r="AM1315" s="14">
        <f t="shared" si="953"/>
        <v>0</v>
      </c>
      <c r="AN1315" s="13">
        <f t="shared" si="954"/>
        <v>0</v>
      </c>
      <c r="AO1315" s="14"/>
      <c r="AP1315" s="13">
        <f t="shared" si="955"/>
        <v>0</v>
      </c>
      <c r="AQ1315" s="14">
        <f t="shared" si="956"/>
        <v>0</v>
      </c>
      <c r="AR1315" s="13">
        <f t="shared" si="957"/>
        <v>0</v>
      </c>
      <c r="AS1315" s="14">
        <f t="shared" si="958"/>
        <v>0</v>
      </c>
      <c r="AT1315" s="13">
        <f t="shared" si="959"/>
        <v>1.9999999999999574E-2</v>
      </c>
      <c r="AU1315" s="14"/>
      <c r="AV1315" s="13">
        <f t="shared" si="960"/>
        <v>0</v>
      </c>
      <c r="AW1315" s="14">
        <f t="shared" si="961"/>
        <v>0</v>
      </c>
      <c r="AX1315" s="13">
        <f t="shared" si="962"/>
        <v>0</v>
      </c>
      <c r="AY1315" s="14">
        <f t="shared" si="963"/>
        <v>0</v>
      </c>
      <c r="AZ1315" s="13">
        <f t="shared" si="964"/>
        <v>0</v>
      </c>
      <c r="BA1315" s="14"/>
      <c r="BB1315" s="13">
        <f t="shared" si="965"/>
        <v>0</v>
      </c>
      <c r="BC1315" s="14">
        <f t="shared" si="966"/>
        <v>0</v>
      </c>
      <c r="BD1315" s="13">
        <f t="shared" si="967"/>
        <v>0</v>
      </c>
      <c r="BE1315" s="14">
        <f t="shared" si="968"/>
        <v>0</v>
      </c>
      <c r="BF1315" s="13">
        <f t="shared" si="969"/>
        <v>1.9999999999999574E-2</v>
      </c>
      <c r="BG1315" s="14"/>
      <c r="BH1315" s="13">
        <f t="shared" si="970"/>
        <v>0</v>
      </c>
      <c r="BI1315" s="14">
        <f t="shared" si="971"/>
        <v>0</v>
      </c>
      <c r="BJ1315" s="13">
        <f t="shared" si="972"/>
        <v>26.210416666666198</v>
      </c>
      <c r="BK1315" s="14">
        <f t="shared" si="973"/>
        <v>1</v>
      </c>
      <c r="BL1315" s="13">
        <f t="shared" si="974"/>
        <v>0</v>
      </c>
    </row>
    <row r="1316" spans="1:64" x14ac:dyDescent="0.25">
      <c r="A1316" s="23">
        <f t="shared" si="975"/>
        <v>26.230416666666198</v>
      </c>
      <c r="B1316" s="8" t="s">
        <v>80</v>
      </c>
      <c r="D1316" s="10" t="s">
        <v>67</v>
      </c>
      <c r="E1316" s="11"/>
      <c r="F1316" t="s">
        <v>65</v>
      </c>
      <c r="H1316" s="10" t="s">
        <v>67</v>
      </c>
      <c r="I1316" s="10" t="s">
        <v>67</v>
      </c>
      <c r="J1316" s="10" t="s">
        <v>67</v>
      </c>
      <c r="L1316" s="13">
        <f t="shared" si="933"/>
        <v>0</v>
      </c>
      <c r="M1316" s="14">
        <f t="shared" si="944"/>
        <v>0</v>
      </c>
      <c r="N1316" s="13">
        <f t="shared" si="934"/>
        <v>0</v>
      </c>
      <c r="O1316" s="14">
        <f t="shared" si="945"/>
        <v>0</v>
      </c>
      <c r="P1316" s="13">
        <f t="shared" si="935"/>
        <v>0</v>
      </c>
      <c r="Q1316" s="14"/>
      <c r="R1316" s="13">
        <f t="shared" si="936"/>
        <v>0</v>
      </c>
      <c r="S1316" s="14">
        <f t="shared" si="946"/>
        <v>0</v>
      </c>
      <c r="T1316" s="13">
        <f t="shared" si="976"/>
        <v>0</v>
      </c>
      <c r="U1316" s="14">
        <f t="shared" si="947"/>
        <v>0</v>
      </c>
      <c r="V1316" s="13">
        <f t="shared" si="937"/>
        <v>1.9999999999999574E-2</v>
      </c>
      <c r="W1316" s="14"/>
      <c r="X1316" s="13">
        <f t="shared" si="938"/>
        <v>0</v>
      </c>
      <c r="Y1316" s="14">
        <f t="shared" si="948"/>
        <v>0</v>
      </c>
      <c r="Z1316" s="13">
        <f t="shared" si="939"/>
        <v>0</v>
      </c>
      <c r="AA1316" s="14">
        <f t="shared" si="949"/>
        <v>0</v>
      </c>
      <c r="AB1316" s="13">
        <f t="shared" si="940"/>
        <v>0</v>
      </c>
      <c r="AC1316" s="14"/>
      <c r="AD1316" s="13">
        <f t="shared" si="941"/>
        <v>0</v>
      </c>
      <c r="AE1316" s="14">
        <f t="shared" si="950"/>
        <v>0</v>
      </c>
      <c r="AF1316" s="13">
        <f t="shared" si="931"/>
        <v>0</v>
      </c>
      <c r="AG1316" s="14">
        <f t="shared" si="951"/>
        <v>0</v>
      </c>
      <c r="AH1316" s="13">
        <f t="shared" si="942"/>
        <v>0</v>
      </c>
      <c r="AI1316" s="14"/>
      <c r="AJ1316" s="13">
        <f t="shared" si="932"/>
        <v>0</v>
      </c>
      <c r="AK1316" s="14">
        <f t="shared" si="952"/>
        <v>0</v>
      </c>
      <c r="AL1316" s="13">
        <f t="shared" si="943"/>
        <v>0</v>
      </c>
      <c r="AM1316" s="14">
        <f t="shared" si="953"/>
        <v>0</v>
      </c>
      <c r="AN1316" s="13">
        <f t="shared" si="954"/>
        <v>0</v>
      </c>
      <c r="AO1316" s="14"/>
      <c r="AP1316" s="13">
        <f t="shared" si="955"/>
        <v>0</v>
      </c>
      <c r="AQ1316" s="14">
        <f t="shared" si="956"/>
        <v>0</v>
      </c>
      <c r="AR1316" s="13">
        <f t="shared" si="957"/>
        <v>0</v>
      </c>
      <c r="AS1316" s="14">
        <f t="shared" si="958"/>
        <v>0</v>
      </c>
      <c r="AT1316" s="13">
        <f t="shared" si="959"/>
        <v>1.9999999999999574E-2</v>
      </c>
      <c r="AU1316" s="14"/>
      <c r="AV1316" s="13">
        <f t="shared" si="960"/>
        <v>26.230416666666198</v>
      </c>
      <c r="AW1316" s="14">
        <f t="shared" si="961"/>
        <v>1</v>
      </c>
      <c r="AX1316" s="13">
        <f t="shared" si="962"/>
        <v>0</v>
      </c>
      <c r="AY1316" s="14">
        <f t="shared" si="963"/>
        <v>0</v>
      </c>
      <c r="AZ1316" s="13">
        <f t="shared" si="964"/>
        <v>0</v>
      </c>
      <c r="BA1316" s="14"/>
      <c r="BB1316" s="13">
        <f t="shared" si="965"/>
        <v>0</v>
      </c>
      <c r="BC1316" s="14">
        <f t="shared" si="966"/>
        <v>0</v>
      </c>
      <c r="BD1316" s="13">
        <f t="shared" si="967"/>
        <v>0</v>
      </c>
      <c r="BE1316" s="14">
        <f t="shared" si="968"/>
        <v>0</v>
      </c>
      <c r="BF1316" s="13">
        <f t="shared" si="969"/>
        <v>1.9999999999999574E-2</v>
      </c>
      <c r="BG1316" s="14"/>
      <c r="BH1316" s="13">
        <f t="shared" si="970"/>
        <v>0</v>
      </c>
      <c r="BI1316" s="14">
        <f t="shared" si="971"/>
        <v>0</v>
      </c>
      <c r="BJ1316" s="13">
        <f t="shared" si="972"/>
        <v>0</v>
      </c>
      <c r="BK1316" s="14">
        <f t="shared" si="973"/>
        <v>0</v>
      </c>
      <c r="BL1316" s="13">
        <f t="shared" si="974"/>
        <v>0</v>
      </c>
    </row>
    <row r="1317" spans="1:64" x14ac:dyDescent="0.25">
      <c r="A1317" s="23">
        <f t="shared" si="975"/>
        <v>26.250416666666197</v>
      </c>
      <c r="B1317" s="8"/>
      <c r="D1317" s="10" t="s">
        <v>67</v>
      </c>
      <c r="F1317" t="s">
        <v>65</v>
      </c>
      <c r="H1317" s="10" t="s">
        <v>67</v>
      </c>
      <c r="I1317" s="10" t="s">
        <v>67</v>
      </c>
      <c r="J1317" s="10" t="s">
        <v>67</v>
      </c>
      <c r="L1317" s="13">
        <f t="shared" si="933"/>
        <v>0</v>
      </c>
      <c r="M1317" s="14">
        <f t="shared" si="944"/>
        <v>0</v>
      </c>
      <c r="N1317" s="13">
        <f t="shared" si="934"/>
        <v>0</v>
      </c>
      <c r="O1317" s="14">
        <f t="shared" si="945"/>
        <v>0</v>
      </c>
      <c r="P1317" s="13">
        <f t="shared" si="935"/>
        <v>0</v>
      </c>
      <c r="Q1317" s="14"/>
      <c r="R1317" s="13">
        <f t="shared" si="936"/>
        <v>0</v>
      </c>
      <c r="S1317" s="14">
        <f t="shared" si="946"/>
        <v>0</v>
      </c>
      <c r="T1317" s="13">
        <f t="shared" si="976"/>
        <v>0</v>
      </c>
      <c r="U1317" s="14">
        <f t="shared" si="947"/>
        <v>0</v>
      </c>
      <c r="V1317" s="13">
        <f t="shared" si="937"/>
        <v>1.9999999999999574E-2</v>
      </c>
      <c r="W1317" s="14"/>
      <c r="X1317" s="13">
        <f t="shared" si="938"/>
        <v>0</v>
      </c>
      <c r="Y1317" s="14">
        <f t="shared" si="948"/>
        <v>0</v>
      </c>
      <c r="Z1317" s="13">
        <f t="shared" si="939"/>
        <v>0</v>
      </c>
      <c r="AA1317" s="14">
        <f t="shared" si="949"/>
        <v>0</v>
      </c>
      <c r="AB1317" s="13">
        <f t="shared" si="940"/>
        <v>0</v>
      </c>
      <c r="AC1317" s="14"/>
      <c r="AD1317" s="13">
        <f t="shared" si="941"/>
        <v>0</v>
      </c>
      <c r="AE1317" s="14">
        <f t="shared" si="950"/>
        <v>0</v>
      </c>
      <c r="AF1317" s="13">
        <f t="shared" si="931"/>
        <v>0</v>
      </c>
      <c r="AG1317" s="14">
        <f t="shared" si="951"/>
        <v>0</v>
      </c>
      <c r="AH1317" s="13">
        <f t="shared" si="942"/>
        <v>0</v>
      </c>
      <c r="AI1317" s="14"/>
      <c r="AJ1317" s="13">
        <f t="shared" si="932"/>
        <v>0</v>
      </c>
      <c r="AK1317" s="14">
        <f t="shared" si="952"/>
        <v>0</v>
      </c>
      <c r="AL1317" s="13">
        <f t="shared" si="943"/>
        <v>0</v>
      </c>
      <c r="AM1317" s="14">
        <f t="shared" si="953"/>
        <v>0</v>
      </c>
      <c r="AN1317" s="13">
        <f t="shared" si="954"/>
        <v>0</v>
      </c>
      <c r="AO1317" s="14"/>
      <c r="AP1317" s="13">
        <f t="shared" si="955"/>
        <v>0</v>
      </c>
      <c r="AQ1317" s="14">
        <f t="shared" si="956"/>
        <v>0</v>
      </c>
      <c r="AR1317" s="13">
        <f t="shared" si="957"/>
        <v>0</v>
      </c>
      <c r="AS1317" s="14">
        <f t="shared" si="958"/>
        <v>0</v>
      </c>
      <c r="AT1317" s="13">
        <f t="shared" si="959"/>
        <v>1.9999999999999574E-2</v>
      </c>
      <c r="AU1317" s="14"/>
      <c r="AV1317" s="13">
        <f t="shared" si="960"/>
        <v>0</v>
      </c>
      <c r="AW1317" s="14">
        <f t="shared" si="961"/>
        <v>0</v>
      </c>
      <c r="AX1317" s="13">
        <f t="shared" si="962"/>
        <v>0</v>
      </c>
      <c r="AY1317" s="14">
        <f t="shared" si="963"/>
        <v>0</v>
      </c>
      <c r="AZ1317" s="13">
        <f t="shared" si="964"/>
        <v>0</v>
      </c>
      <c r="BA1317" s="14"/>
      <c r="BB1317" s="13">
        <f t="shared" si="965"/>
        <v>0</v>
      </c>
      <c r="BC1317" s="14">
        <f t="shared" si="966"/>
        <v>0</v>
      </c>
      <c r="BD1317" s="13">
        <f t="shared" si="967"/>
        <v>0</v>
      </c>
      <c r="BE1317" s="14">
        <f t="shared" si="968"/>
        <v>0</v>
      </c>
      <c r="BF1317" s="13">
        <f t="shared" si="969"/>
        <v>1.9999999999999574E-2</v>
      </c>
      <c r="BG1317" s="14"/>
      <c r="BH1317" s="13">
        <f t="shared" si="970"/>
        <v>0</v>
      </c>
      <c r="BI1317" s="14">
        <f t="shared" si="971"/>
        <v>0</v>
      </c>
      <c r="BJ1317" s="13">
        <f t="shared" si="972"/>
        <v>0</v>
      </c>
      <c r="BK1317" s="14">
        <f t="shared" si="973"/>
        <v>0</v>
      </c>
      <c r="BL1317" s="13">
        <f t="shared" si="974"/>
        <v>0</v>
      </c>
    </row>
    <row r="1318" spans="1:64" x14ac:dyDescent="0.25">
      <c r="A1318" s="23">
        <f t="shared" si="975"/>
        <v>26.270416666666197</v>
      </c>
      <c r="B1318" s="8"/>
      <c r="D1318" s="10" t="s">
        <v>67</v>
      </c>
      <c r="F1318" t="s">
        <v>65</v>
      </c>
      <c r="H1318" s="10" t="s">
        <v>67</v>
      </c>
      <c r="I1318" s="10" t="s">
        <v>67</v>
      </c>
      <c r="J1318" s="10" t="s">
        <v>67</v>
      </c>
      <c r="L1318" s="13">
        <f t="shared" si="933"/>
        <v>0</v>
      </c>
      <c r="M1318" s="14">
        <f t="shared" si="944"/>
        <v>0</v>
      </c>
      <c r="N1318" s="13">
        <f t="shared" si="934"/>
        <v>0</v>
      </c>
      <c r="O1318" s="14">
        <f t="shared" si="945"/>
        <v>0</v>
      </c>
      <c r="P1318" s="13">
        <f t="shared" si="935"/>
        <v>0</v>
      </c>
      <c r="Q1318" s="14"/>
      <c r="R1318" s="13">
        <f t="shared" si="936"/>
        <v>0</v>
      </c>
      <c r="S1318" s="14">
        <f t="shared" si="946"/>
        <v>0</v>
      </c>
      <c r="T1318" s="13">
        <f t="shared" si="976"/>
        <v>0</v>
      </c>
      <c r="U1318" s="14">
        <f t="shared" si="947"/>
        <v>0</v>
      </c>
      <c r="V1318" s="13">
        <f t="shared" si="937"/>
        <v>1.9999999999999574E-2</v>
      </c>
      <c r="W1318" s="14"/>
      <c r="X1318" s="13">
        <f t="shared" si="938"/>
        <v>0</v>
      </c>
      <c r="Y1318" s="14">
        <f t="shared" si="948"/>
        <v>0</v>
      </c>
      <c r="Z1318" s="13">
        <f t="shared" si="939"/>
        <v>0</v>
      </c>
      <c r="AA1318" s="14">
        <f t="shared" si="949"/>
        <v>0</v>
      </c>
      <c r="AB1318" s="13">
        <f t="shared" si="940"/>
        <v>0</v>
      </c>
      <c r="AC1318" s="14"/>
      <c r="AD1318" s="13">
        <f t="shared" si="941"/>
        <v>0</v>
      </c>
      <c r="AE1318" s="14">
        <f t="shared" si="950"/>
        <v>0</v>
      </c>
      <c r="AF1318" s="13">
        <f t="shared" si="931"/>
        <v>0</v>
      </c>
      <c r="AG1318" s="14">
        <f t="shared" si="951"/>
        <v>0</v>
      </c>
      <c r="AH1318" s="13">
        <f t="shared" si="942"/>
        <v>0</v>
      </c>
      <c r="AI1318" s="14"/>
      <c r="AJ1318" s="13">
        <f t="shared" si="932"/>
        <v>0</v>
      </c>
      <c r="AK1318" s="14">
        <f t="shared" si="952"/>
        <v>0</v>
      </c>
      <c r="AL1318" s="13">
        <f t="shared" si="943"/>
        <v>0</v>
      </c>
      <c r="AM1318" s="14">
        <f t="shared" si="953"/>
        <v>0</v>
      </c>
      <c r="AN1318" s="13">
        <f t="shared" si="954"/>
        <v>0</v>
      </c>
      <c r="AO1318" s="14"/>
      <c r="AP1318" s="13">
        <f t="shared" si="955"/>
        <v>0</v>
      </c>
      <c r="AQ1318" s="14">
        <f t="shared" si="956"/>
        <v>0</v>
      </c>
      <c r="AR1318" s="13">
        <f t="shared" si="957"/>
        <v>0</v>
      </c>
      <c r="AS1318" s="14">
        <f t="shared" si="958"/>
        <v>0</v>
      </c>
      <c r="AT1318" s="13">
        <f t="shared" si="959"/>
        <v>1.9999999999999574E-2</v>
      </c>
      <c r="AU1318" s="14"/>
      <c r="AV1318" s="13">
        <f t="shared" si="960"/>
        <v>0</v>
      </c>
      <c r="AW1318" s="14">
        <f t="shared" si="961"/>
        <v>0</v>
      </c>
      <c r="AX1318" s="13">
        <f t="shared" si="962"/>
        <v>0</v>
      </c>
      <c r="AY1318" s="14">
        <f t="shared" si="963"/>
        <v>0</v>
      </c>
      <c r="AZ1318" s="13">
        <f t="shared" si="964"/>
        <v>0</v>
      </c>
      <c r="BA1318" s="14"/>
      <c r="BB1318" s="13">
        <f t="shared" si="965"/>
        <v>0</v>
      </c>
      <c r="BC1318" s="14">
        <f t="shared" si="966"/>
        <v>0</v>
      </c>
      <c r="BD1318" s="13">
        <f t="shared" si="967"/>
        <v>0</v>
      </c>
      <c r="BE1318" s="14">
        <f t="shared" si="968"/>
        <v>0</v>
      </c>
      <c r="BF1318" s="13">
        <f t="shared" si="969"/>
        <v>1.9999999999999574E-2</v>
      </c>
      <c r="BG1318" s="14"/>
      <c r="BH1318" s="13">
        <f t="shared" si="970"/>
        <v>0</v>
      </c>
      <c r="BI1318" s="14">
        <f t="shared" si="971"/>
        <v>0</v>
      </c>
      <c r="BJ1318" s="13">
        <f t="shared" si="972"/>
        <v>0</v>
      </c>
      <c r="BK1318" s="14">
        <f t="shared" si="973"/>
        <v>0</v>
      </c>
      <c r="BL1318" s="13">
        <f t="shared" si="974"/>
        <v>0</v>
      </c>
    </row>
    <row r="1319" spans="1:64" x14ac:dyDescent="0.25">
      <c r="A1319" s="23">
        <f t="shared" si="975"/>
        <v>26.290416666666196</v>
      </c>
      <c r="B1319" s="8"/>
      <c r="D1319" s="10" t="s">
        <v>67</v>
      </c>
      <c r="F1319" t="s">
        <v>65</v>
      </c>
      <c r="H1319" s="10" t="s">
        <v>67</v>
      </c>
      <c r="I1319" s="10" t="s">
        <v>67</v>
      </c>
      <c r="J1319" s="10" t="s">
        <v>67</v>
      </c>
      <c r="L1319" s="13">
        <f t="shared" si="933"/>
        <v>0</v>
      </c>
      <c r="M1319" s="14">
        <f t="shared" si="944"/>
        <v>0</v>
      </c>
      <c r="N1319" s="13">
        <f t="shared" si="934"/>
        <v>0</v>
      </c>
      <c r="O1319" s="14">
        <f t="shared" si="945"/>
        <v>0</v>
      </c>
      <c r="P1319" s="13">
        <f t="shared" si="935"/>
        <v>0</v>
      </c>
      <c r="Q1319" s="14"/>
      <c r="R1319" s="13">
        <f t="shared" si="936"/>
        <v>0</v>
      </c>
      <c r="S1319" s="14">
        <f t="shared" si="946"/>
        <v>0</v>
      </c>
      <c r="T1319" s="13">
        <f t="shared" si="976"/>
        <v>0</v>
      </c>
      <c r="U1319" s="14">
        <f t="shared" si="947"/>
        <v>0</v>
      </c>
      <c r="V1319" s="13">
        <f t="shared" si="937"/>
        <v>1.9999999999999574E-2</v>
      </c>
      <c r="W1319" s="14"/>
      <c r="X1319" s="13">
        <f t="shared" si="938"/>
        <v>0</v>
      </c>
      <c r="Y1319" s="14">
        <f t="shared" si="948"/>
        <v>0</v>
      </c>
      <c r="Z1319" s="13">
        <f t="shared" si="939"/>
        <v>0</v>
      </c>
      <c r="AA1319" s="14">
        <f t="shared" si="949"/>
        <v>0</v>
      </c>
      <c r="AB1319" s="13">
        <f t="shared" si="940"/>
        <v>0</v>
      </c>
      <c r="AC1319" s="14"/>
      <c r="AD1319" s="13">
        <f t="shared" si="941"/>
        <v>0</v>
      </c>
      <c r="AE1319" s="14">
        <f t="shared" si="950"/>
        <v>0</v>
      </c>
      <c r="AF1319" s="13">
        <f t="shared" si="931"/>
        <v>0</v>
      </c>
      <c r="AG1319" s="14">
        <f t="shared" si="951"/>
        <v>0</v>
      </c>
      <c r="AH1319" s="13">
        <f t="shared" si="942"/>
        <v>0</v>
      </c>
      <c r="AI1319" s="14"/>
      <c r="AJ1319" s="13">
        <f t="shared" si="932"/>
        <v>0</v>
      </c>
      <c r="AK1319" s="14">
        <f t="shared" si="952"/>
        <v>0</v>
      </c>
      <c r="AL1319" s="13">
        <f t="shared" si="943"/>
        <v>0</v>
      </c>
      <c r="AM1319" s="14">
        <f t="shared" si="953"/>
        <v>0</v>
      </c>
      <c r="AN1319" s="13">
        <f t="shared" si="954"/>
        <v>0</v>
      </c>
      <c r="AO1319" s="14"/>
      <c r="AP1319" s="13">
        <f t="shared" si="955"/>
        <v>0</v>
      </c>
      <c r="AQ1319" s="14">
        <f t="shared" si="956"/>
        <v>0</v>
      </c>
      <c r="AR1319" s="13">
        <f t="shared" si="957"/>
        <v>0</v>
      </c>
      <c r="AS1319" s="14">
        <f t="shared" si="958"/>
        <v>0</v>
      </c>
      <c r="AT1319" s="13">
        <f t="shared" si="959"/>
        <v>1.9999999999999574E-2</v>
      </c>
      <c r="AU1319" s="14"/>
      <c r="AV1319" s="13">
        <f t="shared" si="960"/>
        <v>0</v>
      </c>
      <c r="AW1319" s="14">
        <f t="shared" si="961"/>
        <v>0</v>
      </c>
      <c r="AX1319" s="13">
        <f t="shared" si="962"/>
        <v>0</v>
      </c>
      <c r="AY1319" s="14">
        <f t="shared" si="963"/>
        <v>0</v>
      </c>
      <c r="AZ1319" s="13">
        <f t="shared" si="964"/>
        <v>0</v>
      </c>
      <c r="BA1319" s="14"/>
      <c r="BB1319" s="13">
        <f t="shared" si="965"/>
        <v>0</v>
      </c>
      <c r="BC1319" s="14">
        <f t="shared" si="966"/>
        <v>0</v>
      </c>
      <c r="BD1319" s="13">
        <f t="shared" si="967"/>
        <v>0</v>
      </c>
      <c r="BE1319" s="14">
        <f t="shared" si="968"/>
        <v>0</v>
      </c>
      <c r="BF1319" s="13">
        <f t="shared" si="969"/>
        <v>1.9999999999999574E-2</v>
      </c>
      <c r="BG1319" s="14"/>
      <c r="BH1319" s="13">
        <f t="shared" si="970"/>
        <v>0</v>
      </c>
      <c r="BI1319" s="14">
        <f t="shared" si="971"/>
        <v>0</v>
      </c>
      <c r="BJ1319" s="13">
        <f t="shared" si="972"/>
        <v>0</v>
      </c>
      <c r="BK1319" s="14">
        <f t="shared" si="973"/>
        <v>0</v>
      </c>
      <c r="BL1319" s="13">
        <f t="shared" si="974"/>
        <v>0</v>
      </c>
    </row>
    <row r="1320" spans="1:64" x14ac:dyDescent="0.25">
      <c r="A1320" s="23">
        <f t="shared" si="975"/>
        <v>26.310416666666196</v>
      </c>
      <c r="B1320" s="8" t="s">
        <v>76</v>
      </c>
      <c r="D1320" t="s">
        <v>65</v>
      </c>
      <c r="F1320" s="11" t="s">
        <v>66</v>
      </c>
      <c r="H1320" s="10" t="s">
        <v>67</v>
      </c>
      <c r="I1320" s="10" t="s">
        <v>67</v>
      </c>
      <c r="J1320" s="10" t="s">
        <v>67</v>
      </c>
      <c r="L1320" s="13">
        <f t="shared" si="933"/>
        <v>0</v>
      </c>
      <c r="M1320" s="14">
        <f t="shared" si="944"/>
        <v>0</v>
      </c>
      <c r="N1320" s="13">
        <f t="shared" si="934"/>
        <v>0</v>
      </c>
      <c r="O1320" s="14">
        <f t="shared" si="945"/>
        <v>0</v>
      </c>
      <c r="P1320" s="13">
        <f t="shared" si="935"/>
        <v>0</v>
      </c>
      <c r="Q1320" s="14"/>
      <c r="R1320" s="13">
        <f t="shared" si="936"/>
        <v>0</v>
      </c>
      <c r="S1320" s="14">
        <f t="shared" si="946"/>
        <v>0</v>
      </c>
      <c r="T1320" s="13">
        <f t="shared" si="976"/>
        <v>0</v>
      </c>
      <c r="U1320" s="14">
        <f t="shared" si="947"/>
        <v>0</v>
      </c>
      <c r="V1320" s="13">
        <f t="shared" si="937"/>
        <v>0</v>
      </c>
      <c r="W1320" s="14"/>
      <c r="X1320" s="13">
        <f t="shared" si="938"/>
        <v>0</v>
      </c>
      <c r="Y1320" s="14">
        <f t="shared" si="948"/>
        <v>0</v>
      </c>
      <c r="Z1320" s="13">
        <f t="shared" si="939"/>
        <v>0</v>
      </c>
      <c r="AA1320" s="14">
        <f t="shared" si="949"/>
        <v>0</v>
      </c>
      <c r="AB1320" s="13">
        <f t="shared" si="940"/>
        <v>0</v>
      </c>
      <c r="AC1320" s="14"/>
      <c r="AD1320" s="13">
        <f t="shared" si="941"/>
        <v>0</v>
      </c>
      <c r="AE1320" s="14">
        <f t="shared" si="950"/>
        <v>0</v>
      </c>
      <c r="AF1320" s="13">
        <f t="shared" si="931"/>
        <v>26.310416666666196</v>
      </c>
      <c r="AG1320" s="14">
        <f t="shared" si="951"/>
        <v>1</v>
      </c>
      <c r="AH1320" s="13">
        <f t="shared" si="942"/>
        <v>0</v>
      </c>
      <c r="AI1320" s="14"/>
      <c r="AJ1320" s="13">
        <f t="shared" si="932"/>
        <v>0</v>
      </c>
      <c r="AK1320" s="14">
        <f t="shared" si="952"/>
        <v>0</v>
      </c>
      <c r="AL1320" s="13">
        <f t="shared" si="943"/>
        <v>0</v>
      </c>
      <c r="AM1320" s="14">
        <f t="shared" si="953"/>
        <v>0</v>
      </c>
      <c r="AN1320" s="13">
        <f t="shared" si="954"/>
        <v>0</v>
      </c>
      <c r="AO1320" s="14"/>
      <c r="AP1320" s="13">
        <f t="shared" si="955"/>
        <v>0</v>
      </c>
      <c r="AQ1320" s="14">
        <f t="shared" si="956"/>
        <v>0</v>
      </c>
      <c r="AR1320" s="13">
        <f t="shared" si="957"/>
        <v>0</v>
      </c>
      <c r="AS1320" s="14">
        <f t="shared" si="958"/>
        <v>0</v>
      </c>
      <c r="AT1320" s="13">
        <f t="shared" si="959"/>
        <v>1.9999999999999574E-2</v>
      </c>
      <c r="AU1320" s="14"/>
      <c r="AV1320" s="13">
        <f t="shared" si="960"/>
        <v>0</v>
      </c>
      <c r="AW1320" s="14">
        <f t="shared" si="961"/>
        <v>0</v>
      </c>
      <c r="AX1320" s="13">
        <f t="shared" si="962"/>
        <v>0</v>
      </c>
      <c r="AY1320" s="14">
        <f t="shared" si="963"/>
        <v>0</v>
      </c>
      <c r="AZ1320" s="13">
        <f t="shared" si="964"/>
        <v>0</v>
      </c>
      <c r="BA1320" s="14"/>
      <c r="BB1320" s="13">
        <f t="shared" si="965"/>
        <v>0</v>
      </c>
      <c r="BC1320" s="14">
        <f t="shared" si="966"/>
        <v>0</v>
      </c>
      <c r="BD1320" s="13">
        <f t="shared" si="967"/>
        <v>0</v>
      </c>
      <c r="BE1320" s="14">
        <f t="shared" si="968"/>
        <v>0</v>
      </c>
      <c r="BF1320" s="13">
        <f t="shared" si="969"/>
        <v>1.9999999999999574E-2</v>
      </c>
      <c r="BG1320" s="14"/>
      <c r="BH1320" s="13">
        <f t="shared" si="970"/>
        <v>0</v>
      </c>
      <c r="BI1320" s="14">
        <f t="shared" si="971"/>
        <v>0</v>
      </c>
      <c r="BJ1320" s="13">
        <f t="shared" si="972"/>
        <v>0</v>
      </c>
      <c r="BK1320" s="14">
        <f t="shared" si="973"/>
        <v>0</v>
      </c>
      <c r="BL1320" s="13">
        <f t="shared" si="974"/>
        <v>0</v>
      </c>
    </row>
    <row r="1321" spans="1:64" x14ac:dyDescent="0.25">
      <c r="A1321" s="23">
        <f t="shared" si="975"/>
        <v>26.330416666666196</v>
      </c>
      <c r="B1321" s="8" t="s">
        <v>75</v>
      </c>
      <c r="D1321" t="s">
        <v>65</v>
      </c>
      <c r="G1321" s="10" t="s">
        <v>67</v>
      </c>
      <c r="H1321" s="10" t="s">
        <v>67</v>
      </c>
      <c r="I1321" s="10" t="s">
        <v>67</v>
      </c>
      <c r="J1321" s="10" t="s">
        <v>67</v>
      </c>
      <c r="L1321" s="13">
        <f t="shared" si="933"/>
        <v>0</v>
      </c>
      <c r="M1321" s="14">
        <f t="shared" si="944"/>
        <v>0</v>
      </c>
      <c r="N1321" s="13">
        <f t="shared" si="934"/>
        <v>0</v>
      </c>
      <c r="O1321" s="14">
        <f t="shared" si="945"/>
        <v>0</v>
      </c>
      <c r="P1321" s="13">
        <f t="shared" si="935"/>
        <v>0</v>
      </c>
      <c r="Q1321" s="14"/>
      <c r="R1321" s="13">
        <f t="shared" si="936"/>
        <v>0</v>
      </c>
      <c r="S1321" s="14">
        <f t="shared" si="946"/>
        <v>0</v>
      </c>
      <c r="T1321" s="13">
        <f t="shared" si="976"/>
        <v>0</v>
      </c>
      <c r="U1321" s="14">
        <f t="shared" si="947"/>
        <v>0</v>
      </c>
      <c r="V1321" s="13">
        <f t="shared" si="937"/>
        <v>0</v>
      </c>
      <c r="W1321" s="14"/>
      <c r="X1321" s="13">
        <f t="shared" si="938"/>
        <v>0</v>
      </c>
      <c r="Y1321" s="14">
        <f t="shared" si="948"/>
        <v>0</v>
      </c>
      <c r="Z1321" s="13">
        <f t="shared" si="939"/>
        <v>0</v>
      </c>
      <c r="AA1321" s="14">
        <f t="shared" si="949"/>
        <v>0</v>
      </c>
      <c r="AB1321" s="13">
        <f t="shared" si="940"/>
        <v>0</v>
      </c>
      <c r="AC1321" s="14"/>
      <c r="AD1321" s="13">
        <f t="shared" si="941"/>
        <v>0</v>
      </c>
      <c r="AE1321" s="14">
        <f t="shared" si="950"/>
        <v>0</v>
      </c>
      <c r="AF1321" s="13">
        <f t="shared" si="931"/>
        <v>0</v>
      </c>
      <c r="AG1321" s="14">
        <f t="shared" si="951"/>
        <v>0</v>
      </c>
      <c r="AH1321" s="13">
        <f t="shared" si="942"/>
        <v>0</v>
      </c>
      <c r="AI1321" s="14"/>
      <c r="AJ1321" s="13">
        <f t="shared" si="932"/>
        <v>26.330416666666196</v>
      </c>
      <c r="AK1321" s="14">
        <f t="shared" si="952"/>
        <v>1</v>
      </c>
      <c r="AL1321" s="13">
        <f t="shared" si="943"/>
        <v>0</v>
      </c>
      <c r="AM1321" s="14">
        <f t="shared" si="953"/>
        <v>0</v>
      </c>
      <c r="AN1321" s="13">
        <f t="shared" si="954"/>
        <v>1.9999999999999574E-2</v>
      </c>
      <c r="AO1321" s="14"/>
      <c r="AP1321" s="13">
        <f t="shared" si="955"/>
        <v>0</v>
      </c>
      <c r="AQ1321" s="14">
        <f t="shared" si="956"/>
        <v>0</v>
      </c>
      <c r="AR1321" s="13">
        <f t="shared" si="957"/>
        <v>0</v>
      </c>
      <c r="AS1321" s="14">
        <f t="shared" si="958"/>
        <v>0</v>
      </c>
      <c r="AT1321" s="13">
        <f t="shared" si="959"/>
        <v>1.9999999999999574E-2</v>
      </c>
      <c r="AU1321" s="14"/>
      <c r="AV1321" s="13">
        <f t="shared" si="960"/>
        <v>0</v>
      </c>
      <c r="AW1321" s="14">
        <f t="shared" si="961"/>
        <v>0</v>
      </c>
      <c r="AX1321" s="13">
        <f t="shared" si="962"/>
        <v>0</v>
      </c>
      <c r="AY1321" s="14">
        <f t="shared" si="963"/>
        <v>0</v>
      </c>
      <c r="AZ1321" s="13">
        <f t="shared" si="964"/>
        <v>0</v>
      </c>
      <c r="BA1321" s="14"/>
      <c r="BB1321" s="13">
        <f t="shared" si="965"/>
        <v>0</v>
      </c>
      <c r="BC1321" s="14">
        <f t="shared" si="966"/>
        <v>0</v>
      </c>
      <c r="BD1321" s="13">
        <f t="shared" si="967"/>
        <v>0</v>
      </c>
      <c r="BE1321" s="14">
        <f t="shared" si="968"/>
        <v>0</v>
      </c>
      <c r="BF1321" s="13">
        <f t="shared" si="969"/>
        <v>1.9999999999999574E-2</v>
      </c>
      <c r="BG1321" s="14"/>
      <c r="BH1321" s="13">
        <f t="shared" si="970"/>
        <v>0</v>
      </c>
      <c r="BI1321" s="14">
        <f t="shared" si="971"/>
        <v>0</v>
      </c>
      <c r="BJ1321" s="13">
        <f t="shared" si="972"/>
        <v>0</v>
      </c>
      <c r="BK1321" s="14">
        <f t="shared" si="973"/>
        <v>0</v>
      </c>
      <c r="BL1321" s="13">
        <f t="shared" si="974"/>
        <v>0</v>
      </c>
    </row>
    <row r="1322" spans="1:64" x14ac:dyDescent="0.25">
      <c r="A1322" s="23">
        <f t="shared" si="975"/>
        <v>26.350416666666195</v>
      </c>
      <c r="B1322" s="8"/>
      <c r="D1322" t="s">
        <v>65</v>
      </c>
      <c r="G1322" s="10" t="s">
        <v>67</v>
      </c>
      <c r="H1322" s="10" t="s">
        <v>67</v>
      </c>
      <c r="I1322" s="10" t="s">
        <v>67</v>
      </c>
      <c r="J1322" s="10" t="s">
        <v>67</v>
      </c>
      <c r="L1322" s="13">
        <f t="shared" si="933"/>
        <v>0</v>
      </c>
      <c r="M1322" s="14">
        <f t="shared" si="944"/>
        <v>0</v>
      </c>
      <c r="N1322" s="13">
        <f t="shared" si="934"/>
        <v>0</v>
      </c>
      <c r="O1322" s="14">
        <f t="shared" si="945"/>
        <v>0</v>
      </c>
      <c r="P1322" s="13">
        <f t="shared" si="935"/>
        <v>0</v>
      </c>
      <c r="Q1322" s="14"/>
      <c r="R1322" s="13">
        <f t="shared" si="936"/>
        <v>0</v>
      </c>
      <c r="S1322" s="14">
        <f t="shared" si="946"/>
        <v>0</v>
      </c>
      <c r="T1322" s="13">
        <f t="shared" si="976"/>
        <v>0</v>
      </c>
      <c r="U1322" s="14">
        <f t="shared" si="947"/>
        <v>0</v>
      </c>
      <c r="V1322" s="13">
        <f t="shared" si="937"/>
        <v>0</v>
      </c>
      <c r="W1322" s="14"/>
      <c r="X1322" s="13">
        <f t="shared" si="938"/>
        <v>0</v>
      </c>
      <c r="Y1322" s="14">
        <f t="shared" si="948"/>
        <v>0</v>
      </c>
      <c r="Z1322" s="13">
        <f t="shared" si="939"/>
        <v>0</v>
      </c>
      <c r="AA1322" s="14">
        <f t="shared" si="949"/>
        <v>0</v>
      </c>
      <c r="AB1322" s="13">
        <f t="shared" si="940"/>
        <v>0</v>
      </c>
      <c r="AC1322" s="14"/>
      <c r="AD1322" s="13">
        <f t="shared" si="941"/>
        <v>0</v>
      </c>
      <c r="AE1322" s="14">
        <f t="shared" si="950"/>
        <v>0</v>
      </c>
      <c r="AF1322" s="13">
        <f t="shared" si="931"/>
        <v>0</v>
      </c>
      <c r="AG1322" s="14">
        <f t="shared" si="951"/>
        <v>0</v>
      </c>
      <c r="AH1322" s="13">
        <f t="shared" si="942"/>
        <v>0</v>
      </c>
      <c r="AI1322" s="14"/>
      <c r="AJ1322" s="13">
        <f t="shared" si="932"/>
        <v>0</v>
      </c>
      <c r="AK1322" s="14">
        <f t="shared" si="952"/>
        <v>0</v>
      </c>
      <c r="AL1322" s="13">
        <f t="shared" si="943"/>
        <v>0</v>
      </c>
      <c r="AM1322" s="14">
        <f t="shared" si="953"/>
        <v>0</v>
      </c>
      <c r="AN1322" s="13">
        <f t="shared" si="954"/>
        <v>1.9999999999999574E-2</v>
      </c>
      <c r="AO1322" s="14"/>
      <c r="AP1322" s="13">
        <f t="shared" si="955"/>
        <v>0</v>
      </c>
      <c r="AQ1322" s="14">
        <f t="shared" si="956"/>
        <v>0</v>
      </c>
      <c r="AR1322" s="13">
        <f t="shared" si="957"/>
        <v>0</v>
      </c>
      <c r="AS1322" s="14">
        <f t="shared" si="958"/>
        <v>0</v>
      </c>
      <c r="AT1322" s="13">
        <f t="shared" si="959"/>
        <v>1.9999999999999574E-2</v>
      </c>
      <c r="AU1322" s="14"/>
      <c r="AV1322" s="13">
        <f t="shared" si="960"/>
        <v>0</v>
      </c>
      <c r="AW1322" s="14">
        <f t="shared" si="961"/>
        <v>0</v>
      </c>
      <c r="AX1322" s="13">
        <f t="shared" si="962"/>
        <v>0</v>
      </c>
      <c r="AY1322" s="14">
        <f t="shared" si="963"/>
        <v>0</v>
      </c>
      <c r="AZ1322" s="13">
        <f t="shared" si="964"/>
        <v>0</v>
      </c>
      <c r="BA1322" s="14"/>
      <c r="BB1322" s="13">
        <f t="shared" si="965"/>
        <v>0</v>
      </c>
      <c r="BC1322" s="14">
        <f t="shared" si="966"/>
        <v>0</v>
      </c>
      <c r="BD1322" s="13">
        <f t="shared" si="967"/>
        <v>0</v>
      </c>
      <c r="BE1322" s="14">
        <f t="shared" si="968"/>
        <v>0</v>
      </c>
      <c r="BF1322" s="13">
        <f t="shared" si="969"/>
        <v>1.9999999999999574E-2</v>
      </c>
      <c r="BG1322" s="14"/>
      <c r="BH1322" s="13">
        <f t="shared" si="970"/>
        <v>0</v>
      </c>
      <c r="BI1322" s="14">
        <f t="shared" si="971"/>
        <v>0</v>
      </c>
      <c r="BJ1322" s="13">
        <f t="shared" si="972"/>
        <v>0</v>
      </c>
      <c r="BK1322" s="14">
        <f t="shared" si="973"/>
        <v>0</v>
      </c>
      <c r="BL1322" s="13">
        <f t="shared" si="974"/>
        <v>0</v>
      </c>
    </row>
    <row r="1323" spans="1:64" x14ac:dyDescent="0.25">
      <c r="A1323" s="23">
        <f t="shared" si="975"/>
        <v>26.370416666666195</v>
      </c>
      <c r="B1323" s="8"/>
      <c r="D1323" t="s">
        <v>65</v>
      </c>
      <c r="G1323" s="10" t="s">
        <v>67</v>
      </c>
      <c r="H1323" s="10" t="s">
        <v>67</v>
      </c>
      <c r="I1323" s="10" t="s">
        <v>67</v>
      </c>
      <c r="J1323" s="10" t="s">
        <v>67</v>
      </c>
      <c r="L1323" s="13">
        <f t="shared" si="933"/>
        <v>0</v>
      </c>
      <c r="M1323" s="14">
        <f t="shared" si="944"/>
        <v>0</v>
      </c>
      <c r="N1323" s="13">
        <f t="shared" si="934"/>
        <v>0</v>
      </c>
      <c r="O1323" s="14">
        <f t="shared" si="945"/>
        <v>0</v>
      </c>
      <c r="P1323" s="13">
        <f t="shared" si="935"/>
        <v>0</v>
      </c>
      <c r="Q1323" s="14"/>
      <c r="R1323" s="13">
        <f t="shared" si="936"/>
        <v>0</v>
      </c>
      <c r="S1323" s="14">
        <f t="shared" si="946"/>
        <v>0</v>
      </c>
      <c r="T1323" s="13">
        <f t="shared" si="976"/>
        <v>0</v>
      </c>
      <c r="U1323" s="14">
        <f t="shared" si="947"/>
        <v>0</v>
      </c>
      <c r="V1323" s="13">
        <f t="shared" si="937"/>
        <v>0</v>
      </c>
      <c r="W1323" s="14"/>
      <c r="X1323" s="13">
        <f t="shared" si="938"/>
        <v>0</v>
      </c>
      <c r="Y1323" s="14">
        <f t="shared" si="948"/>
        <v>0</v>
      </c>
      <c r="Z1323" s="13">
        <f t="shared" si="939"/>
        <v>0</v>
      </c>
      <c r="AA1323" s="14">
        <f t="shared" si="949"/>
        <v>0</v>
      </c>
      <c r="AB1323" s="13">
        <f t="shared" si="940"/>
        <v>0</v>
      </c>
      <c r="AC1323" s="14"/>
      <c r="AD1323" s="13">
        <f t="shared" si="941"/>
        <v>0</v>
      </c>
      <c r="AE1323" s="14">
        <f t="shared" si="950"/>
        <v>0</v>
      </c>
      <c r="AF1323" s="13">
        <f t="shared" si="931"/>
        <v>0</v>
      </c>
      <c r="AG1323" s="14">
        <f t="shared" si="951"/>
        <v>0</v>
      </c>
      <c r="AH1323" s="13">
        <f t="shared" si="942"/>
        <v>0</v>
      </c>
      <c r="AI1323" s="14"/>
      <c r="AJ1323" s="13">
        <f t="shared" si="932"/>
        <v>0</v>
      </c>
      <c r="AK1323" s="14">
        <f t="shared" si="952"/>
        <v>0</v>
      </c>
      <c r="AL1323" s="13">
        <f t="shared" si="943"/>
        <v>0</v>
      </c>
      <c r="AM1323" s="14">
        <f t="shared" si="953"/>
        <v>0</v>
      </c>
      <c r="AN1323" s="13">
        <f t="shared" si="954"/>
        <v>1.9999999999999574E-2</v>
      </c>
      <c r="AO1323" s="14"/>
      <c r="AP1323" s="13">
        <f t="shared" si="955"/>
        <v>0</v>
      </c>
      <c r="AQ1323" s="14">
        <f t="shared" si="956"/>
        <v>0</v>
      </c>
      <c r="AR1323" s="13">
        <f t="shared" si="957"/>
        <v>0</v>
      </c>
      <c r="AS1323" s="14">
        <f t="shared" si="958"/>
        <v>0</v>
      </c>
      <c r="AT1323" s="13">
        <f t="shared" si="959"/>
        <v>1.9999999999999574E-2</v>
      </c>
      <c r="AU1323" s="14"/>
      <c r="AV1323" s="13">
        <f t="shared" si="960"/>
        <v>0</v>
      </c>
      <c r="AW1323" s="14">
        <f t="shared" si="961"/>
        <v>0</v>
      </c>
      <c r="AX1323" s="13">
        <f t="shared" si="962"/>
        <v>0</v>
      </c>
      <c r="AY1323" s="14">
        <f t="shared" si="963"/>
        <v>0</v>
      </c>
      <c r="AZ1323" s="13">
        <f t="shared" si="964"/>
        <v>0</v>
      </c>
      <c r="BA1323" s="14"/>
      <c r="BB1323" s="13">
        <f t="shared" si="965"/>
        <v>0</v>
      </c>
      <c r="BC1323" s="14">
        <f t="shared" si="966"/>
        <v>0</v>
      </c>
      <c r="BD1323" s="13">
        <f t="shared" si="967"/>
        <v>0</v>
      </c>
      <c r="BE1323" s="14">
        <f t="shared" si="968"/>
        <v>0</v>
      </c>
      <c r="BF1323" s="13">
        <f t="shared" si="969"/>
        <v>1.9999999999999574E-2</v>
      </c>
      <c r="BG1323" s="14"/>
      <c r="BH1323" s="13">
        <f t="shared" si="970"/>
        <v>0</v>
      </c>
      <c r="BI1323" s="14">
        <f t="shared" si="971"/>
        <v>0</v>
      </c>
      <c r="BJ1323" s="13">
        <f t="shared" si="972"/>
        <v>0</v>
      </c>
      <c r="BK1323" s="14">
        <f t="shared" si="973"/>
        <v>0</v>
      </c>
      <c r="BL1323" s="13">
        <f t="shared" si="974"/>
        <v>0</v>
      </c>
    </row>
    <row r="1324" spans="1:64" x14ac:dyDescent="0.25">
      <c r="A1324" s="23">
        <f t="shared" si="975"/>
        <v>26.390416666666194</v>
      </c>
      <c r="B1324" s="8"/>
      <c r="D1324" t="s">
        <v>65</v>
      </c>
      <c r="G1324" s="10" t="s">
        <v>67</v>
      </c>
      <c r="H1324" s="10" t="s">
        <v>67</v>
      </c>
      <c r="I1324" s="10" t="s">
        <v>67</v>
      </c>
      <c r="J1324" s="10" t="s">
        <v>67</v>
      </c>
      <c r="L1324" s="13">
        <f t="shared" si="933"/>
        <v>0</v>
      </c>
      <c r="M1324" s="14">
        <f t="shared" si="944"/>
        <v>0</v>
      </c>
      <c r="N1324" s="13">
        <f t="shared" si="934"/>
        <v>0</v>
      </c>
      <c r="O1324" s="14">
        <f t="shared" si="945"/>
        <v>0</v>
      </c>
      <c r="P1324" s="13">
        <f t="shared" si="935"/>
        <v>0</v>
      </c>
      <c r="Q1324" s="14"/>
      <c r="R1324" s="13">
        <f t="shared" si="936"/>
        <v>0</v>
      </c>
      <c r="S1324" s="14">
        <f t="shared" si="946"/>
        <v>0</v>
      </c>
      <c r="T1324" s="13">
        <f t="shared" si="976"/>
        <v>0</v>
      </c>
      <c r="U1324" s="14">
        <f t="shared" si="947"/>
        <v>0</v>
      </c>
      <c r="V1324" s="13">
        <f t="shared" si="937"/>
        <v>0</v>
      </c>
      <c r="W1324" s="14"/>
      <c r="X1324" s="13">
        <f t="shared" si="938"/>
        <v>0</v>
      </c>
      <c r="Y1324" s="14">
        <f t="shared" si="948"/>
        <v>0</v>
      </c>
      <c r="Z1324" s="13">
        <f t="shared" si="939"/>
        <v>0</v>
      </c>
      <c r="AA1324" s="14">
        <f t="shared" si="949"/>
        <v>0</v>
      </c>
      <c r="AB1324" s="13">
        <f t="shared" si="940"/>
        <v>0</v>
      </c>
      <c r="AC1324" s="14"/>
      <c r="AD1324" s="13">
        <f t="shared" si="941"/>
        <v>0</v>
      </c>
      <c r="AE1324" s="14">
        <f t="shared" si="950"/>
        <v>0</v>
      </c>
      <c r="AF1324" s="13">
        <f t="shared" si="931"/>
        <v>0</v>
      </c>
      <c r="AG1324" s="14">
        <f t="shared" si="951"/>
        <v>0</v>
      </c>
      <c r="AH1324" s="13">
        <f t="shared" si="942"/>
        <v>0</v>
      </c>
      <c r="AI1324" s="14"/>
      <c r="AJ1324" s="13">
        <f t="shared" si="932"/>
        <v>0</v>
      </c>
      <c r="AK1324" s="14">
        <f t="shared" si="952"/>
        <v>0</v>
      </c>
      <c r="AL1324" s="13">
        <f t="shared" si="943"/>
        <v>0</v>
      </c>
      <c r="AM1324" s="14">
        <f t="shared" si="953"/>
        <v>0</v>
      </c>
      <c r="AN1324" s="13">
        <f t="shared" si="954"/>
        <v>1.9999999999999574E-2</v>
      </c>
      <c r="AO1324" s="14"/>
      <c r="AP1324" s="13">
        <f t="shared" si="955"/>
        <v>0</v>
      </c>
      <c r="AQ1324" s="14">
        <f t="shared" si="956"/>
        <v>0</v>
      </c>
      <c r="AR1324" s="13">
        <f t="shared" si="957"/>
        <v>0</v>
      </c>
      <c r="AS1324" s="14">
        <f t="shared" si="958"/>
        <v>0</v>
      </c>
      <c r="AT1324" s="13">
        <f t="shared" si="959"/>
        <v>1.9999999999999574E-2</v>
      </c>
      <c r="AU1324" s="14"/>
      <c r="AV1324" s="13">
        <f t="shared" si="960"/>
        <v>0</v>
      </c>
      <c r="AW1324" s="14">
        <f t="shared" si="961"/>
        <v>0</v>
      </c>
      <c r="AX1324" s="13">
        <f t="shared" si="962"/>
        <v>0</v>
      </c>
      <c r="AY1324" s="14">
        <f t="shared" si="963"/>
        <v>0</v>
      </c>
      <c r="AZ1324" s="13">
        <f t="shared" si="964"/>
        <v>0</v>
      </c>
      <c r="BA1324" s="14"/>
      <c r="BB1324" s="13">
        <f t="shared" si="965"/>
        <v>0</v>
      </c>
      <c r="BC1324" s="14">
        <f t="shared" si="966"/>
        <v>0</v>
      </c>
      <c r="BD1324" s="13">
        <f t="shared" si="967"/>
        <v>0</v>
      </c>
      <c r="BE1324" s="14">
        <f t="shared" si="968"/>
        <v>0</v>
      </c>
      <c r="BF1324" s="13">
        <f t="shared" si="969"/>
        <v>1.9999999999999574E-2</v>
      </c>
      <c r="BG1324" s="14"/>
      <c r="BH1324" s="13">
        <f t="shared" si="970"/>
        <v>0</v>
      </c>
      <c r="BI1324" s="14">
        <f t="shared" si="971"/>
        <v>0</v>
      </c>
      <c r="BJ1324" s="13">
        <f t="shared" si="972"/>
        <v>0</v>
      </c>
      <c r="BK1324" s="14">
        <f t="shared" si="973"/>
        <v>0</v>
      </c>
      <c r="BL1324" s="13">
        <f t="shared" si="974"/>
        <v>0</v>
      </c>
    </row>
    <row r="1325" spans="1:64" x14ac:dyDescent="0.25">
      <c r="A1325" s="23">
        <f t="shared" si="975"/>
        <v>26.410416666666194</v>
      </c>
      <c r="B1325" s="8" t="s">
        <v>73</v>
      </c>
      <c r="D1325" s="11" t="s">
        <v>66</v>
      </c>
      <c r="G1325" s="10" t="s">
        <v>67</v>
      </c>
      <c r="H1325" s="10" t="s">
        <v>67</v>
      </c>
      <c r="I1325" s="10" t="s">
        <v>67</v>
      </c>
      <c r="J1325" t="s">
        <v>65</v>
      </c>
      <c r="L1325" s="13">
        <f t="shared" si="933"/>
        <v>0</v>
      </c>
      <c r="M1325" s="14">
        <f t="shared" si="944"/>
        <v>0</v>
      </c>
      <c r="N1325" s="13">
        <f t="shared" si="934"/>
        <v>0</v>
      </c>
      <c r="O1325" s="14">
        <f t="shared" si="945"/>
        <v>0</v>
      </c>
      <c r="P1325" s="13">
        <f t="shared" si="935"/>
        <v>0</v>
      </c>
      <c r="Q1325" s="14"/>
      <c r="R1325" s="13">
        <f t="shared" si="936"/>
        <v>0</v>
      </c>
      <c r="S1325" s="14">
        <f t="shared" si="946"/>
        <v>0</v>
      </c>
      <c r="T1325" s="13">
        <f t="shared" si="976"/>
        <v>26.410416666666194</v>
      </c>
      <c r="U1325" s="14">
        <f t="shared" si="947"/>
        <v>1</v>
      </c>
      <c r="V1325" s="13">
        <f t="shared" si="937"/>
        <v>0</v>
      </c>
      <c r="W1325" s="14"/>
      <c r="X1325" s="13">
        <f t="shared" si="938"/>
        <v>0</v>
      </c>
      <c r="Y1325" s="14">
        <f t="shared" si="948"/>
        <v>0</v>
      </c>
      <c r="Z1325" s="13">
        <f t="shared" si="939"/>
        <v>0</v>
      </c>
      <c r="AA1325" s="14">
        <f t="shared" si="949"/>
        <v>0</v>
      </c>
      <c r="AB1325" s="13">
        <f t="shared" si="940"/>
        <v>0</v>
      </c>
      <c r="AC1325" s="14"/>
      <c r="AD1325" s="13">
        <f t="shared" si="941"/>
        <v>0</v>
      </c>
      <c r="AE1325" s="14">
        <f t="shared" si="950"/>
        <v>0</v>
      </c>
      <c r="AF1325" s="13">
        <f t="shared" si="931"/>
        <v>0</v>
      </c>
      <c r="AG1325" s="14">
        <f t="shared" si="951"/>
        <v>0</v>
      </c>
      <c r="AH1325" s="13">
        <f t="shared" si="942"/>
        <v>0</v>
      </c>
      <c r="AI1325" s="14"/>
      <c r="AJ1325" s="13">
        <f t="shared" si="932"/>
        <v>0</v>
      </c>
      <c r="AK1325" s="14">
        <f t="shared" si="952"/>
        <v>0</v>
      </c>
      <c r="AL1325" s="13">
        <f t="shared" si="943"/>
        <v>0</v>
      </c>
      <c r="AM1325" s="14">
        <f t="shared" si="953"/>
        <v>0</v>
      </c>
      <c r="AN1325" s="13">
        <f t="shared" si="954"/>
        <v>1.9999999999999574E-2</v>
      </c>
      <c r="AO1325" s="14"/>
      <c r="AP1325" s="13">
        <f t="shared" si="955"/>
        <v>0</v>
      </c>
      <c r="AQ1325" s="14">
        <f t="shared" si="956"/>
        <v>0</v>
      </c>
      <c r="AR1325" s="13">
        <f t="shared" si="957"/>
        <v>0</v>
      </c>
      <c r="AS1325" s="14">
        <f t="shared" si="958"/>
        <v>0</v>
      </c>
      <c r="AT1325" s="13">
        <f t="shared" si="959"/>
        <v>1.9999999999999574E-2</v>
      </c>
      <c r="AU1325" s="14"/>
      <c r="AV1325" s="13">
        <f t="shared" si="960"/>
        <v>0</v>
      </c>
      <c r="AW1325" s="14">
        <f t="shared" si="961"/>
        <v>0</v>
      </c>
      <c r="AX1325" s="13">
        <f t="shared" si="962"/>
        <v>0</v>
      </c>
      <c r="AY1325" s="14">
        <f t="shared" si="963"/>
        <v>0</v>
      </c>
      <c r="AZ1325" s="13">
        <f t="shared" si="964"/>
        <v>0</v>
      </c>
      <c r="BA1325" s="14"/>
      <c r="BB1325" s="13">
        <f t="shared" si="965"/>
        <v>0</v>
      </c>
      <c r="BC1325" s="14">
        <f t="shared" si="966"/>
        <v>0</v>
      </c>
      <c r="BD1325" s="13">
        <f t="shared" si="967"/>
        <v>0</v>
      </c>
      <c r="BE1325" s="14">
        <f t="shared" si="968"/>
        <v>0</v>
      </c>
      <c r="BF1325" s="13">
        <f t="shared" si="969"/>
        <v>0</v>
      </c>
      <c r="BG1325" s="14"/>
      <c r="BH1325" s="13">
        <f t="shared" si="970"/>
        <v>0</v>
      </c>
      <c r="BI1325" s="14">
        <f t="shared" si="971"/>
        <v>0</v>
      </c>
      <c r="BJ1325" s="13">
        <f t="shared" si="972"/>
        <v>0</v>
      </c>
      <c r="BK1325" s="14">
        <f t="shared" si="973"/>
        <v>0</v>
      </c>
      <c r="BL1325" s="13">
        <f t="shared" si="974"/>
        <v>0</v>
      </c>
    </row>
    <row r="1326" spans="1:64" x14ac:dyDescent="0.25">
      <c r="A1326" s="23">
        <f t="shared" si="975"/>
        <v>26.430416666666193</v>
      </c>
      <c r="B1326" s="8" t="s">
        <v>68</v>
      </c>
      <c r="C1326" s="10" t="s">
        <v>67</v>
      </c>
      <c r="G1326" s="10" t="s">
        <v>67</v>
      </c>
      <c r="H1326" s="10" t="s">
        <v>67</v>
      </c>
      <c r="I1326" s="10" t="s">
        <v>67</v>
      </c>
      <c r="J1326" t="s">
        <v>65</v>
      </c>
      <c r="L1326" s="13">
        <f t="shared" si="933"/>
        <v>26.430416666666193</v>
      </c>
      <c r="M1326" s="14">
        <f t="shared" si="944"/>
        <v>1</v>
      </c>
      <c r="N1326" s="13">
        <f t="shared" si="934"/>
        <v>0</v>
      </c>
      <c r="O1326" s="14">
        <f t="shared" si="945"/>
        <v>0</v>
      </c>
      <c r="P1326" s="13">
        <f t="shared" si="935"/>
        <v>1.9999999999999574E-2</v>
      </c>
      <c r="Q1326" s="14"/>
      <c r="R1326" s="13">
        <f t="shared" si="936"/>
        <v>0</v>
      </c>
      <c r="S1326" s="14">
        <f t="shared" si="946"/>
        <v>0</v>
      </c>
      <c r="T1326" s="13">
        <f t="shared" si="976"/>
        <v>0</v>
      </c>
      <c r="U1326" s="14">
        <f t="shared" si="947"/>
        <v>0</v>
      </c>
      <c r="V1326" s="13">
        <f t="shared" si="937"/>
        <v>0</v>
      </c>
      <c r="W1326" s="14"/>
      <c r="X1326" s="13">
        <f t="shared" si="938"/>
        <v>0</v>
      </c>
      <c r="Y1326" s="14">
        <f t="shared" si="948"/>
        <v>0</v>
      </c>
      <c r="Z1326" s="13">
        <f t="shared" si="939"/>
        <v>0</v>
      </c>
      <c r="AA1326" s="14">
        <f t="shared" si="949"/>
        <v>0</v>
      </c>
      <c r="AB1326" s="13">
        <f t="shared" si="940"/>
        <v>0</v>
      </c>
      <c r="AC1326" s="14"/>
      <c r="AD1326" s="13">
        <f t="shared" si="941"/>
        <v>0</v>
      </c>
      <c r="AE1326" s="14">
        <f t="shared" si="950"/>
        <v>0</v>
      </c>
      <c r="AF1326" s="13">
        <f t="shared" si="931"/>
        <v>0</v>
      </c>
      <c r="AG1326" s="14">
        <f t="shared" si="951"/>
        <v>0</v>
      </c>
      <c r="AH1326" s="13">
        <f t="shared" si="942"/>
        <v>0</v>
      </c>
      <c r="AI1326" s="14"/>
      <c r="AJ1326" s="13">
        <f t="shared" si="932"/>
        <v>0</v>
      </c>
      <c r="AK1326" s="14">
        <f t="shared" si="952"/>
        <v>0</v>
      </c>
      <c r="AL1326" s="13">
        <f t="shared" si="943"/>
        <v>0</v>
      </c>
      <c r="AM1326" s="14">
        <f t="shared" si="953"/>
        <v>0</v>
      </c>
      <c r="AN1326" s="13">
        <f t="shared" si="954"/>
        <v>1.9999999999999574E-2</v>
      </c>
      <c r="AO1326" s="14"/>
      <c r="AP1326" s="13">
        <f t="shared" si="955"/>
        <v>0</v>
      </c>
      <c r="AQ1326" s="14">
        <f t="shared" si="956"/>
        <v>0</v>
      </c>
      <c r="AR1326" s="13">
        <f t="shared" si="957"/>
        <v>0</v>
      </c>
      <c r="AS1326" s="14">
        <f t="shared" si="958"/>
        <v>0</v>
      </c>
      <c r="AT1326" s="13">
        <f t="shared" si="959"/>
        <v>1.9999999999999574E-2</v>
      </c>
      <c r="AU1326" s="14"/>
      <c r="AV1326" s="13">
        <f t="shared" si="960"/>
        <v>0</v>
      </c>
      <c r="AW1326" s="14">
        <f t="shared" si="961"/>
        <v>0</v>
      </c>
      <c r="AX1326" s="13">
        <f t="shared" si="962"/>
        <v>0</v>
      </c>
      <c r="AY1326" s="14">
        <f t="shared" si="963"/>
        <v>0</v>
      </c>
      <c r="AZ1326" s="13">
        <f t="shared" si="964"/>
        <v>0</v>
      </c>
      <c r="BA1326" s="14"/>
      <c r="BB1326" s="13">
        <f t="shared" si="965"/>
        <v>0</v>
      </c>
      <c r="BC1326" s="14">
        <f t="shared" si="966"/>
        <v>0</v>
      </c>
      <c r="BD1326" s="13">
        <f t="shared" si="967"/>
        <v>0</v>
      </c>
      <c r="BE1326" s="14">
        <f t="shared" si="968"/>
        <v>0</v>
      </c>
      <c r="BF1326" s="13">
        <f t="shared" si="969"/>
        <v>0</v>
      </c>
      <c r="BG1326" s="14"/>
      <c r="BH1326" s="13">
        <f t="shared" si="970"/>
        <v>0</v>
      </c>
      <c r="BI1326" s="14">
        <f t="shared" si="971"/>
        <v>0</v>
      </c>
      <c r="BJ1326" s="13">
        <f t="shared" si="972"/>
        <v>0</v>
      </c>
      <c r="BK1326" s="14">
        <f t="shared" si="973"/>
        <v>0</v>
      </c>
      <c r="BL1326" s="13">
        <f t="shared" si="974"/>
        <v>0</v>
      </c>
    </row>
    <row r="1327" spans="1:64" x14ac:dyDescent="0.25">
      <c r="A1327" s="23">
        <f t="shared" si="975"/>
        <v>26.450416666666193</v>
      </c>
      <c r="B1327" s="8"/>
      <c r="C1327" s="10" t="s">
        <v>67</v>
      </c>
      <c r="G1327" s="10" t="s">
        <v>67</v>
      </c>
      <c r="H1327" s="10" t="s">
        <v>67</v>
      </c>
      <c r="I1327" s="10" t="s">
        <v>67</v>
      </c>
      <c r="J1327" t="s">
        <v>65</v>
      </c>
      <c r="L1327" s="13">
        <f t="shared" si="933"/>
        <v>0</v>
      </c>
      <c r="M1327" s="14">
        <f t="shared" si="944"/>
        <v>0</v>
      </c>
      <c r="N1327" s="13">
        <f t="shared" si="934"/>
        <v>0</v>
      </c>
      <c r="O1327" s="14">
        <f t="shared" si="945"/>
        <v>0</v>
      </c>
      <c r="P1327" s="13">
        <f t="shared" si="935"/>
        <v>1.9999999999999574E-2</v>
      </c>
      <c r="Q1327" s="14"/>
      <c r="R1327" s="13">
        <f t="shared" si="936"/>
        <v>0</v>
      </c>
      <c r="S1327" s="14">
        <f t="shared" si="946"/>
        <v>0</v>
      </c>
      <c r="T1327" s="13">
        <f t="shared" si="976"/>
        <v>0</v>
      </c>
      <c r="U1327" s="14">
        <f t="shared" si="947"/>
        <v>0</v>
      </c>
      <c r="V1327" s="13">
        <f t="shared" si="937"/>
        <v>0</v>
      </c>
      <c r="W1327" s="14"/>
      <c r="X1327" s="13">
        <f t="shared" si="938"/>
        <v>0</v>
      </c>
      <c r="Y1327" s="14">
        <f t="shared" si="948"/>
        <v>0</v>
      </c>
      <c r="Z1327" s="13">
        <f t="shared" si="939"/>
        <v>0</v>
      </c>
      <c r="AA1327" s="14">
        <f t="shared" si="949"/>
        <v>0</v>
      </c>
      <c r="AB1327" s="13">
        <f t="shared" si="940"/>
        <v>0</v>
      </c>
      <c r="AC1327" s="14"/>
      <c r="AD1327" s="13">
        <f t="shared" si="941"/>
        <v>0</v>
      </c>
      <c r="AE1327" s="14">
        <f t="shared" si="950"/>
        <v>0</v>
      </c>
      <c r="AF1327" s="13">
        <f t="shared" si="931"/>
        <v>0</v>
      </c>
      <c r="AG1327" s="14">
        <f t="shared" si="951"/>
        <v>0</v>
      </c>
      <c r="AH1327" s="13">
        <f t="shared" si="942"/>
        <v>0</v>
      </c>
      <c r="AI1327" s="14"/>
      <c r="AJ1327" s="13">
        <f t="shared" si="932"/>
        <v>0</v>
      </c>
      <c r="AK1327" s="14">
        <f t="shared" si="952"/>
        <v>0</v>
      </c>
      <c r="AL1327" s="13">
        <f t="shared" si="943"/>
        <v>0</v>
      </c>
      <c r="AM1327" s="14">
        <f t="shared" si="953"/>
        <v>0</v>
      </c>
      <c r="AN1327" s="13">
        <f t="shared" si="954"/>
        <v>1.9999999999999574E-2</v>
      </c>
      <c r="AO1327" s="14"/>
      <c r="AP1327" s="13">
        <f t="shared" si="955"/>
        <v>0</v>
      </c>
      <c r="AQ1327" s="14">
        <f t="shared" si="956"/>
        <v>0</v>
      </c>
      <c r="AR1327" s="13">
        <f t="shared" si="957"/>
        <v>0</v>
      </c>
      <c r="AS1327" s="14">
        <f t="shared" si="958"/>
        <v>0</v>
      </c>
      <c r="AT1327" s="13">
        <f t="shared" si="959"/>
        <v>1.9999999999999574E-2</v>
      </c>
      <c r="AU1327" s="14"/>
      <c r="AV1327" s="13">
        <f t="shared" si="960"/>
        <v>0</v>
      </c>
      <c r="AW1327" s="14">
        <f t="shared" si="961"/>
        <v>0</v>
      </c>
      <c r="AX1327" s="13">
        <f t="shared" si="962"/>
        <v>0</v>
      </c>
      <c r="AY1327" s="14">
        <f t="shared" si="963"/>
        <v>0</v>
      </c>
      <c r="AZ1327" s="13">
        <f t="shared" si="964"/>
        <v>0</v>
      </c>
      <c r="BA1327" s="14"/>
      <c r="BB1327" s="13">
        <f t="shared" si="965"/>
        <v>0</v>
      </c>
      <c r="BC1327" s="14">
        <f t="shared" si="966"/>
        <v>0</v>
      </c>
      <c r="BD1327" s="13">
        <f t="shared" si="967"/>
        <v>0</v>
      </c>
      <c r="BE1327" s="14">
        <f t="shared" si="968"/>
        <v>0</v>
      </c>
      <c r="BF1327" s="13">
        <f t="shared" si="969"/>
        <v>0</v>
      </c>
      <c r="BG1327" s="14"/>
      <c r="BH1327" s="13">
        <f t="shared" si="970"/>
        <v>0</v>
      </c>
      <c r="BI1327" s="14">
        <f t="shared" si="971"/>
        <v>0</v>
      </c>
      <c r="BJ1327" s="13">
        <f t="shared" si="972"/>
        <v>0</v>
      </c>
      <c r="BK1327" s="14">
        <f t="shared" si="973"/>
        <v>0</v>
      </c>
      <c r="BL1327" s="13">
        <f t="shared" si="974"/>
        <v>0</v>
      </c>
    </row>
    <row r="1328" spans="1:64" x14ac:dyDescent="0.25">
      <c r="A1328" s="23">
        <f t="shared" si="975"/>
        <v>26.470416666666193</v>
      </c>
      <c r="B1328" s="8" t="s">
        <v>83</v>
      </c>
      <c r="C1328" s="10" t="s">
        <v>67</v>
      </c>
      <c r="G1328" s="10" t="s">
        <v>67</v>
      </c>
      <c r="H1328" t="s">
        <v>65</v>
      </c>
      <c r="I1328" s="10" t="s">
        <v>67</v>
      </c>
      <c r="J1328" s="11" t="s">
        <v>66</v>
      </c>
      <c r="L1328" s="13">
        <f t="shared" si="933"/>
        <v>0</v>
      </c>
      <c r="M1328" s="14">
        <f t="shared" si="944"/>
        <v>0</v>
      </c>
      <c r="N1328" s="13">
        <f t="shared" si="934"/>
        <v>0</v>
      </c>
      <c r="O1328" s="14">
        <f t="shared" si="945"/>
        <v>0</v>
      </c>
      <c r="P1328" s="13">
        <f t="shared" si="935"/>
        <v>1.9999999999999574E-2</v>
      </c>
      <c r="Q1328" s="14"/>
      <c r="R1328" s="13">
        <f t="shared" si="936"/>
        <v>0</v>
      </c>
      <c r="S1328" s="14">
        <f t="shared" si="946"/>
        <v>0</v>
      </c>
      <c r="T1328" s="13">
        <f t="shared" si="976"/>
        <v>0</v>
      </c>
      <c r="U1328" s="14">
        <f t="shared" si="947"/>
        <v>0</v>
      </c>
      <c r="V1328" s="13">
        <f t="shared" si="937"/>
        <v>0</v>
      </c>
      <c r="W1328" s="14"/>
      <c r="X1328" s="13">
        <f t="shared" si="938"/>
        <v>0</v>
      </c>
      <c r="Y1328" s="14">
        <f t="shared" si="948"/>
        <v>0</v>
      </c>
      <c r="Z1328" s="13">
        <f t="shared" si="939"/>
        <v>0</v>
      </c>
      <c r="AA1328" s="14">
        <f t="shared" si="949"/>
        <v>0</v>
      </c>
      <c r="AB1328" s="13">
        <f t="shared" si="940"/>
        <v>0</v>
      </c>
      <c r="AC1328" s="14"/>
      <c r="AD1328" s="13">
        <f t="shared" si="941"/>
        <v>0</v>
      </c>
      <c r="AE1328" s="14">
        <f t="shared" si="950"/>
        <v>0</v>
      </c>
      <c r="AF1328" s="13">
        <f t="shared" si="931"/>
        <v>0</v>
      </c>
      <c r="AG1328" s="14">
        <f t="shared" si="951"/>
        <v>0</v>
      </c>
      <c r="AH1328" s="13">
        <f t="shared" si="942"/>
        <v>0</v>
      </c>
      <c r="AI1328" s="14"/>
      <c r="AJ1328" s="13">
        <f t="shared" si="932"/>
        <v>0</v>
      </c>
      <c r="AK1328" s="14">
        <f t="shared" si="952"/>
        <v>0</v>
      </c>
      <c r="AL1328" s="13">
        <f t="shared" si="943"/>
        <v>0</v>
      </c>
      <c r="AM1328" s="14">
        <f t="shared" si="953"/>
        <v>0</v>
      </c>
      <c r="AN1328" s="13">
        <f t="shared" si="954"/>
        <v>1.9999999999999574E-2</v>
      </c>
      <c r="AO1328" s="14"/>
      <c r="AP1328" s="13">
        <f t="shared" si="955"/>
        <v>0</v>
      </c>
      <c r="AQ1328" s="14">
        <f t="shared" si="956"/>
        <v>0</v>
      </c>
      <c r="AR1328" s="13">
        <f t="shared" si="957"/>
        <v>0</v>
      </c>
      <c r="AS1328" s="14">
        <f t="shared" si="958"/>
        <v>0</v>
      </c>
      <c r="AT1328" s="13">
        <f t="shared" si="959"/>
        <v>0</v>
      </c>
      <c r="AU1328" s="14"/>
      <c r="AV1328" s="13">
        <f t="shared" si="960"/>
        <v>0</v>
      </c>
      <c r="AW1328" s="14">
        <f t="shared" si="961"/>
        <v>0</v>
      </c>
      <c r="AX1328" s="13">
        <f t="shared" si="962"/>
        <v>0</v>
      </c>
      <c r="AY1328" s="14">
        <f t="shared" si="963"/>
        <v>0</v>
      </c>
      <c r="AZ1328" s="13">
        <f t="shared" si="964"/>
        <v>0</v>
      </c>
      <c r="BA1328" s="14"/>
      <c r="BB1328" s="13">
        <f t="shared" si="965"/>
        <v>0</v>
      </c>
      <c r="BC1328" s="14">
        <f t="shared" si="966"/>
        <v>0</v>
      </c>
      <c r="BD1328" s="13">
        <f t="shared" si="967"/>
        <v>26.470416666666193</v>
      </c>
      <c r="BE1328" s="14">
        <f t="shared" si="968"/>
        <v>1</v>
      </c>
      <c r="BF1328" s="13">
        <f t="shared" si="969"/>
        <v>0</v>
      </c>
      <c r="BG1328" s="14"/>
      <c r="BH1328" s="13">
        <f t="shared" si="970"/>
        <v>0</v>
      </c>
      <c r="BI1328" s="14">
        <f t="shared" si="971"/>
        <v>0</v>
      </c>
      <c r="BJ1328" s="13">
        <f t="shared" si="972"/>
        <v>0</v>
      </c>
      <c r="BK1328" s="14">
        <f t="shared" si="973"/>
        <v>0</v>
      </c>
      <c r="BL1328" s="13">
        <f t="shared" si="974"/>
        <v>0</v>
      </c>
    </row>
    <row r="1329" spans="1:64" x14ac:dyDescent="0.25">
      <c r="A1329" s="23">
        <f t="shared" si="975"/>
        <v>26.490416666666192</v>
      </c>
      <c r="B1329" s="8"/>
      <c r="C1329" s="10" t="s">
        <v>67</v>
      </c>
      <c r="G1329" s="10" t="s">
        <v>67</v>
      </c>
      <c r="H1329" t="s">
        <v>65</v>
      </c>
      <c r="I1329" s="10" t="s">
        <v>67</v>
      </c>
      <c r="L1329" s="13">
        <f t="shared" si="933"/>
        <v>0</v>
      </c>
      <c r="M1329" s="14">
        <f t="shared" si="944"/>
        <v>0</v>
      </c>
      <c r="N1329" s="13">
        <f t="shared" si="934"/>
        <v>0</v>
      </c>
      <c r="O1329" s="14">
        <f t="shared" si="945"/>
        <v>0</v>
      </c>
      <c r="P1329" s="13">
        <f t="shared" si="935"/>
        <v>1.9999999999999574E-2</v>
      </c>
      <c r="Q1329" s="14"/>
      <c r="R1329" s="13">
        <f t="shared" si="936"/>
        <v>0</v>
      </c>
      <c r="S1329" s="14">
        <f t="shared" si="946"/>
        <v>0</v>
      </c>
      <c r="T1329" s="13">
        <f t="shared" si="976"/>
        <v>0</v>
      </c>
      <c r="U1329" s="14">
        <f t="shared" si="947"/>
        <v>0</v>
      </c>
      <c r="V1329" s="13">
        <f t="shared" si="937"/>
        <v>0</v>
      </c>
      <c r="W1329" s="14"/>
      <c r="X1329" s="13">
        <f t="shared" si="938"/>
        <v>0</v>
      </c>
      <c r="Y1329" s="14">
        <f t="shared" si="948"/>
        <v>0</v>
      </c>
      <c r="Z1329" s="13">
        <f t="shared" si="939"/>
        <v>0</v>
      </c>
      <c r="AA1329" s="14">
        <f t="shared" si="949"/>
        <v>0</v>
      </c>
      <c r="AB1329" s="13">
        <f t="shared" si="940"/>
        <v>0</v>
      </c>
      <c r="AC1329" s="14"/>
      <c r="AD1329" s="13">
        <f t="shared" si="941"/>
        <v>0</v>
      </c>
      <c r="AE1329" s="14">
        <f t="shared" si="950"/>
        <v>0</v>
      </c>
      <c r="AF1329" s="13">
        <f t="shared" si="931"/>
        <v>0</v>
      </c>
      <c r="AG1329" s="14">
        <f t="shared" si="951"/>
        <v>0</v>
      </c>
      <c r="AH1329" s="13">
        <f t="shared" si="942"/>
        <v>0</v>
      </c>
      <c r="AI1329" s="14"/>
      <c r="AJ1329" s="13">
        <f t="shared" si="932"/>
        <v>0</v>
      </c>
      <c r="AK1329" s="14">
        <f t="shared" si="952"/>
        <v>0</v>
      </c>
      <c r="AL1329" s="13">
        <f t="shared" si="943"/>
        <v>0</v>
      </c>
      <c r="AM1329" s="14">
        <f t="shared" si="953"/>
        <v>0</v>
      </c>
      <c r="AN1329" s="13">
        <f t="shared" si="954"/>
        <v>1.9999999999999574E-2</v>
      </c>
      <c r="AO1329" s="14"/>
      <c r="AP1329" s="13">
        <f t="shared" si="955"/>
        <v>0</v>
      </c>
      <c r="AQ1329" s="14">
        <f t="shared" si="956"/>
        <v>0</v>
      </c>
      <c r="AR1329" s="13">
        <f t="shared" si="957"/>
        <v>0</v>
      </c>
      <c r="AS1329" s="14">
        <f t="shared" si="958"/>
        <v>0</v>
      </c>
      <c r="AT1329" s="13">
        <f t="shared" si="959"/>
        <v>0</v>
      </c>
      <c r="AU1329" s="14"/>
      <c r="AV1329" s="13">
        <f t="shared" si="960"/>
        <v>0</v>
      </c>
      <c r="AW1329" s="14">
        <f t="shared" si="961"/>
        <v>0</v>
      </c>
      <c r="AX1329" s="13">
        <f t="shared" si="962"/>
        <v>0</v>
      </c>
      <c r="AY1329" s="14">
        <f t="shared" si="963"/>
        <v>0</v>
      </c>
      <c r="AZ1329" s="13">
        <f t="shared" si="964"/>
        <v>0</v>
      </c>
      <c r="BA1329" s="14"/>
      <c r="BB1329" s="13">
        <f t="shared" si="965"/>
        <v>0</v>
      </c>
      <c r="BC1329" s="14">
        <f t="shared" si="966"/>
        <v>0</v>
      </c>
      <c r="BD1329" s="13">
        <f t="shared" si="967"/>
        <v>0</v>
      </c>
      <c r="BE1329" s="14">
        <f t="shared" si="968"/>
        <v>0</v>
      </c>
      <c r="BF1329" s="13">
        <f t="shared" si="969"/>
        <v>0</v>
      </c>
      <c r="BG1329" s="14"/>
      <c r="BH1329" s="13">
        <f t="shared" si="970"/>
        <v>0</v>
      </c>
      <c r="BI1329" s="14">
        <f t="shared" si="971"/>
        <v>0</v>
      </c>
      <c r="BJ1329" s="13">
        <f t="shared" si="972"/>
        <v>0</v>
      </c>
      <c r="BK1329" s="14">
        <f t="shared" si="973"/>
        <v>0</v>
      </c>
      <c r="BL1329" s="13">
        <f t="shared" si="974"/>
        <v>0</v>
      </c>
    </row>
    <row r="1330" spans="1:64" x14ac:dyDescent="0.25">
      <c r="A1330" s="23">
        <f t="shared" si="975"/>
        <v>26.510416666666192</v>
      </c>
      <c r="B1330" s="8" t="s">
        <v>72</v>
      </c>
      <c r="C1330" s="10" t="s">
        <v>67</v>
      </c>
      <c r="E1330" s="10" t="s">
        <v>67</v>
      </c>
      <c r="G1330" s="10" t="s">
        <v>67</v>
      </c>
      <c r="H1330" t="s">
        <v>65</v>
      </c>
      <c r="I1330" s="10" t="s">
        <v>67</v>
      </c>
      <c r="L1330" s="13">
        <f t="shared" si="933"/>
        <v>0</v>
      </c>
      <c r="M1330" s="14">
        <f t="shared" si="944"/>
        <v>0</v>
      </c>
      <c r="N1330" s="13">
        <f t="shared" si="934"/>
        <v>0</v>
      </c>
      <c r="O1330" s="14">
        <f t="shared" si="945"/>
        <v>0</v>
      </c>
      <c r="P1330" s="13">
        <f t="shared" si="935"/>
        <v>1.9999999999999574E-2</v>
      </c>
      <c r="Q1330" s="14"/>
      <c r="R1330" s="13">
        <f t="shared" si="936"/>
        <v>0</v>
      </c>
      <c r="S1330" s="14">
        <f t="shared" si="946"/>
        <v>0</v>
      </c>
      <c r="T1330" s="13">
        <f t="shared" si="976"/>
        <v>0</v>
      </c>
      <c r="U1330" s="14">
        <f t="shared" si="947"/>
        <v>0</v>
      </c>
      <c r="V1330" s="13">
        <f t="shared" si="937"/>
        <v>0</v>
      </c>
      <c r="W1330" s="14"/>
      <c r="X1330" s="13">
        <f t="shared" si="938"/>
        <v>26.510416666666192</v>
      </c>
      <c r="Y1330" s="14">
        <f t="shared" si="948"/>
        <v>1</v>
      </c>
      <c r="Z1330" s="13">
        <f t="shared" si="939"/>
        <v>0</v>
      </c>
      <c r="AA1330" s="14">
        <f t="shared" si="949"/>
        <v>0</v>
      </c>
      <c r="AB1330" s="13">
        <f t="shared" si="940"/>
        <v>1.9999999999999574E-2</v>
      </c>
      <c r="AC1330" s="14"/>
      <c r="AD1330" s="13">
        <f t="shared" si="941"/>
        <v>0</v>
      </c>
      <c r="AE1330" s="14">
        <f t="shared" si="950"/>
        <v>0</v>
      </c>
      <c r="AF1330" s="13">
        <f t="shared" si="931"/>
        <v>0</v>
      </c>
      <c r="AG1330" s="14">
        <f t="shared" si="951"/>
        <v>0</v>
      </c>
      <c r="AH1330" s="13">
        <f t="shared" si="942"/>
        <v>0</v>
      </c>
      <c r="AI1330" s="14"/>
      <c r="AJ1330" s="13">
        <f t="shared" si="932"/>
        <v>0</v>
      </c>
      <c r="AK1330" s="14">
        <f t="shared" si="952"/>
        <v>0</v>
      </c>
      <c r="AL1330" s="13">
        <f t="shared" si="943"/>
        <v>0</v>
      </c>
      <c r="AM1330" s="14">
        <f t="shared" si="953"/>
        <v>0</v>
      </c>
      <c r="AN1330" s="13">
        <f t="shared" si="954"/>
        <v>1.9999999999999574E-2</v>
      </c>
      <c r="AO1330" s="14"/>
      <c r="AP1330" s="13">
        <f t="shared" si="955"/>
        <v>0</v>
      </c>
      <c r="AQ1330" s="14">
        <f t="shared" si="956"/>
        <v>0</v>
      </c>
      <c r="AR1330" s="13">
        <f t="shared" si="957"/>
        <v>0</v>
      </c>
      <c r="AS1330" s="14">
        <f t="shared" si="958"/>
        <v>0</v>
      </c>
      <c r="AT1330" s="13">
        <f t="shared" si="959"/>
        <v>0</v>
      </c>
      <c r="AU1330" s="14"/>
      <c r="AV1330" s="13">
        <f t="shared" si="960"/>
        <v>0</v>
      </c>
      <c r="AW1330" s="14">
        <f t="shared" si="961"/>
        <v>0</v>
      </c>
      <c r="AX1330" s="13">
        <f t="shared" si="962"/>
        <v>0</v>
      </c>
      <c r="AY1330" s="14">
        <f t="shared" si="963"/>
        <v>0</v>
      </c>
      <c r="AZ1330" s="13">
        <f t="shared" si="964"/>
        <v>0</v>
      </c>
      <c r="BA1330" s="14"/>
      <c r="BB1330" s="13">
        <f t="shared" si="965"/>
        <v>0</v>
      </c>
      <c r="BC1330" s="14">
        <f t="shared" si="966"/>
        <v>0</v>
      </c>
      <c r="BD1330" s="13">
        <f t="shared" si="967"/>
        <v>0</v>
      </c>
      <c r="BE1330" s="14">
        <f t="shared" si="968"/>
        <v>0</v>
      </c>
      <c r="BF1330" s="13">
        <f t="shared" si="969"/>
        <v>0</v>
      </c>
      <c r="BG1330" s="14"/>
      <c r="BH1330" s="13">
        <f t="shared" si="970"/>
        <v>0</v>
      </c>
      <c r="BI1330" s="14">
        <f t="shared" si="971"/>
        <v>0</v>
      </c>
      <c r="BJ1330" s="13">
        <f t="shared" si="972"/>
        <v>0</v>
      </c>
      <c r="BK1330" s="14">
        <f t="shared" si="973"/>
        <v>0</v>
      </c>
      <c r="BL1330" s="13">
        <f t="shared" si="974"/>
        <v>0</v>
      </c>
    </row>
    <row r="1331" spans="1:64" x14ac:dyDescent="0.25">
      <c r="A1331" s="23">
        <f t="shared" si="975"/>
        <v>26.530416666666191</v>
      </c>
      <c r="B1331" s="8" t="s">
        <v>79</v>
      </c>
      <c r="C1331" s="10" t="s">
        <v>67</v>
      </c>
      <c r="E1331" s="10" t="s">
        <v>67</v>
      </c>
      <c r="G1331" s="10" t="s">
        <v>67</v>
      </c>
      <c r="H1331" s="11" t="s">
        <v>66</v>
      </c>
      <c r="I1331" t="s">
        <v>65</v>
      </c>
      <c r="K1331" s="11"/>
      <c r="L1331" s="13">
        <f t="shared" si="933"/>
        <v>0</v>
      </c>
      <c r="M1331" s="14">
        <f t="shared" si="944"/>
        <v>0</v>
      </c>
      <c r="N1331" s="13">
        <f t="shared" si="934"/>
        <v>0</v>
      </c>
      <c r="O1331" s="14">
        <f t="shared" si="945"/>
        <v>0</v>
      </c>
      <c r="P1331" s="13">
        <f t="shared" si="935"/>
        <v>1.9999999999999574E-2</v>
      </c>
      <c r="Q1331" s="14"/>
      <c r="R1331" s="13">
        <f t="shared" si="936"/>
        <v>0</v>
      </c>
      <c r="S1331" s="14">
        <f t="shared" si="946"/>
        <v>0</v>
      </c>
      <c r="T1331" s="13">
        <f t="shared" si="976"/>
        <v>0</v>
      </c>
      <c r="U1331" s="14">
        <f t="shared" si="947"/>
        <v>0</v>
      </c>
      <c r="V1331" s="13">
        <f t="shared" si="937"/>
        <v>0</v>
      </c>
      <c r="W1331" s="14"/>
      <c r="X1331" s="13">
        <f t="shared" si="938"/>
        <v>0</v>
      </c>
      <c r="Y1331" s="14">
        <f t="shared" si="948"/>
        <v>0</v>
      </c>
      <c r="Z1331" s="13">
        <f t="shared" si="939"/>
        <v>0</v>
      </c>
      <c r="AA1331" s="14">
        <f t="shared" si="949"/>
        <v>0</v>
      </c>
      <c r="AB1331" s="13">
        <f t="shared" si="940"/>
        <v>1.9999999999999574E-2</v>
      </c>
      <c r="AC1331" s="14"/>
      <c r="AD1331" s="13">
        <f t="shared" si="941"/>
        <v>0</v>
      </c>
      <c r="AE1331" s="14">
        <f t="shared" si="950"/>
        <v>0</v>
      </c>
      <c r="AF1331" s="13">
        <f t="shared" si="931"/>
        <v>0</v>
      </c>
      <c r="AG1331" s="14">
        <f t="shared" si="951"/>
        <v>0</v>
      </c>
      <c r="AH1331" s="13">
        <f t="shared" si="942"/>
        <v>0</v>
      </c>
      <c r="AI1331" s="14"/>
      <c r="AJ1331" s="13">
        <f t="shared" si="932"/>
        <v>0</v>
      </c>
      <c r="AK1331" s="14">
        <f t="shared" si="952"/>
        <v>0</v>
      </c>
      <c r="AL1331" s="13">
        <f t="shared" si="943"/>
        <v>0</v>
      </c>
      <c r="AM1331" s="14">
        <f t="shared" si="953"/>
        <v>0</v>
      </c>
      <c r="AN1331" s="13">
        <f t="shared" si="954"/>
        <v>1.9999999999999574E-2</v>
      </c>
      <c r="AO1331" s="14"/>
      <c r="AP1331" s="13">
        <f t="shared" si="955"/>
        <v>0</v>
      </c>
      <c r="AQ1331" s="14">
        <f t="shared" si="956"/>
        <v>0</v>
      </c>
      <c r="AR1331" s="13">
        <f t="shared" si="957"/>
        <v>26.530416666666191</v>
      </c>
      <c r="AS1331" s="14">
        <f t="shared" si="958"/>
        <v>1</v>
      </c>
      <c r="AT1331" s="13">
        <f t="shared" si="959"/>
        <v>0</v>
      </c>
      <c r="AU1331" s="14"/>
      <c r="AV1331" s="13">
        <f t="shared" si="960"/>
        <v>0</v>
      </c>
      <c r="AW1331" s="14">
        <f t="shared" si="961"/>
        <v>0</v>
      </c>
      <c r="AX1331" s="13">
        <f t="shared" si="962"/>
        <v>0</v>
      </c>
      <c r="AY1331" s="14">
        <f t="shared" si="963"/>
        <v>0</v>
      </c>
      <c r="AZ1331" s="13">
        <f t="shared" si="964"/>
        <v>0</v>
      </c>
      <c r="BA1331" s="14"/>
      <c r="BB1331" s="13">
        <f t="shared" si="965"/>
        <v>0</v>
      </c>
      <c r="BC1331" s="14">
        <f t="shared" si="966"/>
        <v>0</v>
      </c>
      <c r="BD1331" s="13">
        <f t="shared" si="967"/>
        <v>0</v>
      </c>
      <c r="BE1331" s="14">
        <f t="shared" si="968"/>
        <v>0</v>
      </c>
      <c r="BF1331" s="13">
        <f t="shared" si="969"/>
        <v>0</v>
      </c>
      <c r="BG1331" s="14"/>
      <c r="BH1331" s="13">
        <f t="shared" si="970"/>
        <v>0</v>
      </c>
      <c r="BI1331" s="14">
        <f t="shared" si="971"/>
        <v>0</v>
      </c>
      <c r="BJ1331" s="13">
        <f t="shared" si="972"/>
        <v>0</v>
      </c>
      <c r="BK1331" s="14">
        <f t="shared" si="973"/>
        <v>0</v>
      </c>
      <c r="BL1331" s="13">
        <f t="shared" si="974"/>
        <v>0</v>
      </c>
    </row>
    <row r="1332" spans="1:64" x14ac:dyDescent="0.25">
      <c r="A1332" s="23">
        <f t="shared" si="975"/>
        <v>26.550416666666191</v>
      </c>
      <c r="B1332" s="8"/>
      <c r="C1332" s="10" t="s">
        <v>67</v>
      </c>
      <c r="E1332" s="10" t="s">
        <v>67</v>
      </c>
      <c r="G1332" s="10" t="s">
        <v>67</v>
      </c>
      <c r="I1332" t="s">
        <v>65</v>
      </c>
      <c r="K1332" s="10"/>
      <c r="L1332" s="13">
        <f t="shared" si="933"/>
        <v>0</v>
      </c>
      <c r="M1332" s="14">
        <f t="shared" si="944"/>
        <v>0</v>
      </c>
      <c r="N1332" s="13">
        <f t="shared" si="934"/>
        <v>0</v>
      </c>
      <c r="O1332" s="14">
        <f t="shared" si="945"/>
        <v>0</v>
      </c>
      <c r="P1332" s="13">
        <f t="shared" si="935"/>
        <v>1.9999999999999574E-2</v>
      </c>
      <c r="Q1332" s="14"/>
      <c r="R1332" s="13">
        <f t="shared" si="936"/>
        <v>0</v>
      </c>
      <c r="S1332" s="14">
        <f t="shared" si="946"/>
        <v>0</v>
      </c>
      <c r="T1332" s="13">
        <f t="shared" si="976"/>
        <v>0</v>
      </c>
      <c r="U1332" s="14">
        <f t="shared" si="947"/>
        <v>0</v>
      </c>
      <c r="V1332" s="13">
        <f t="shared" si="937"/>
        <v>0</v>
      </c>
      <c r="W1332" s="14"/>
      <c r="X1332" s="13">
        <f t="shared" si="938"/>
        <v>0</v>
      </c>
      <c r="Y1332" s="14">
        <f t="shared" si="948"/>
        <v>0</v>
      </c>
      <c r="Z1332" s="13">
        <f t="shared" si="939"/>
        <v>0</v>
      </c>
      <c r="AA1332" s="14">
        <f t="shared" si="949"/>
        <v>0</v>
      </c>
      <c r="AB1332" s="13">
        <f t="shared" si="940"/>
        <v>1.9999999999999574E-2</v>
      </c>
      <c r="AC1332" s="14"/>
      <c r="AD1332" s="13">
        <f t="shared" si="941"/>
        <v>0</v>
      </c>
      <c r="AE1332" s="14">
        <f t="shared" si="950"/>
        <v>0</v>
      </c>
      <c r="AF1332" s="13">
        <f t="shared" si="931"/>
        <v>0</v>
      </c>
      <c r="AG1332" s="14">
        <f t="shared" si="951"/>
        <v>0</v>
      </c>
      <c r="AH1332" s="13">
        <f t="shared" si="942"/>
        <v>0</v>
      </c>
      <c r="AI1332" s="14"/>
      <c r="AJ1332" s="13">
        <f t="shared" si="932"/>
        <v>0</v>
      </c>
      <c r="AK1332" s="14">
        <f t="shared" si="952"/>
        <v>0</v>
      </c>
      <c r="AL1332" s="13">
        <f t="shared" si="943"/>
        <v>0</v>
      </c>
      <c r="AM1332" s="14">
        <f t="shared" si="953"/>
        <v>0</v>
      </c>
      <c r="AN1332" s="13">
        <f t="shared" si="954"/>
        <v>1.9999999999999574E-2</v>
      </c>
      <c r="AO1332" s="14"/>
      <c r="AP1332" s="13">
        <f t="shared" si="955"/>
        <v>0</v>
      </c>
      <c r="AQ1332" s="14">
        <f t="shared" si="956"/>
        <v>0</v>
      </c>
      <c r="AR1332" s="13">
        <f t="shared" si="957"/>
        <v>0</v>
      </c>
      <c r="AS1332" s="14">
        <f t="shared" si="958"/>
        <v>0</v>
      </c>
      <c r="AT1332" s="13">
        <f t="shared" si="959"/>
        <v>0</v>
      </c>
      <c r="AU1332" s="14"/>
      <c r="AV1332" s="13">
        <f t="shared" si="960"/>
        <v>0</v>
      </c>
      <c r="AW1332" s="14">
        <f t="shared" si="961"/>
        <v>0</v>
      </c>
      <c r="AX1332" s="13">
        <f t="shared" si="962"/>
        <v>0</v>
      </c>
      <c r="AY1332" s="14">
        <f t="shared" si="963"/>
        <v>0</v>
      </c>
      <c r="AZ1332" s="13">
        <f t="shared" si="964"/>
        <v>0</v>
      </c>
      <c r="BA1332" s="14"/>
      <c r="BB1332" s="13">
        <f t="shared" si="965"/>
        <v>0</v>
      </c>
      <c r="BC1332" s="14">
        <f t="shared" si="966"/>
        <v>0</v>
      </c>
      <c r="BD1332" s="13">
        <f t="shared" si="967"/>
        <v>0</v>
      </c>
      <c r="BE1332" s="14">
        <f t="shared" si="968"/>
        <v>0</v>
      </c>
      <c r="BF1332" s="13">
        <f t="shared" si="969"/>
        <v>0</v>
      </c>
      <c r="BG1332" s="14"/>
      <c r="BH1332" s="13">
        <f t="shared" si="970"/>
        <v>0</v>
      </c>
      <c r="BI1332" s="14">
        <f t="shared" si="971"/>
        <v>0</v>
      </c>
      <c r="BJ1332" s="13">
        <f t="shared" si="972"/>
        <v>0</v>
      </c>
      <c r="BK1332" s="14">
        <f t="shared" si="973"/>
        <v>0</v>
      </c>
      <c r="BL1332" s="13">
        <f t="shared" si="974"/>
        <v>0</v>
      </c>
    </row>
    <row r="1333" spans="1:64" x14ac:dyDescent="0.25">
      <c r="A1333" s="23">
        <f t="shared" si="975"/>
        <v>26.570416666666191</v>
      </c>
      <c r="B1333" s="8" t="s">
        <v>84</v>
      </c>
      <c r="C1333" s="10" t="s">
        <v>67</v>
      </c>
      <c r="E1333" s="10" t="s">
        <v>67</v>
      </c>
      <c r="G1333" s="10" t="s">
        <v>67</v>
      </c>
      <c r="I1333" t="s">
        <v>65</v>
      </c>
      <c r="K1333" s="10" t="s">
        <v>67</v>
      </c>
      <c r="L1333" s="13">
        <f t="shared" si="933"/>
        <v>0</v>
      </c>
      <c r="M1333" s="14">
        <f t="shared" si="944"/>
        <v>0</v>
      </c>
      <c r="N1333" s="13">
        <f t="shared" si="934"/>
        <v>0</v>
      </c>
      <c r="O1333" s="14">
        <f t="shared" si="945"/>
        <v>0</v>
      </c>
      <c r="P1333" s="13">
        <f t="shared" si="935"/>
        <v>1.9999999999999574E-2</v>
      </c>
      <c r="Q1333" s="14"/>
      <c r="R1333" s="13">
        <f t="shared" si="936"/>
        <v>0</v>
      </c>
      <c r="S1333" s="14">
        <f t="shared" si="946"/>
        <v>0</v>
      </c>
      <c r="T1333" s="13">
        <f t="shared" si="976"/>
        <v>0</v>
      </c>
      <c r="U1333" s="14">
        <f t="shared" si="947"/>
        <v>0</v>
      </c>
      <c r="V1333" s="13">
        <f t="shared" si="937"/>
        <v>0</v>
      </c>
      <c r="W1333" s="14"/>
      <c r="X1333" s="13">
        <f t="shared" si="938"/>
        <v>0</v>
      </c>
      <c r="Y1333" s="14">
        <f t="shared" si="948"/>
        <v>0</v>
      </c>
      <c r="Z1333" s="13">
        <f t="shared" si="939"/>
        <v>0</v>
      </c>
      <c r="AA1333" s="14">
        <f t="shared" si="949"/>
        <v>0</v>
      </c>
      <c r="AB1333" s="13">
        <f t="shared" si="940"/>
        <v>1.9999999999999574E-2</v>
      </c>
      <c r="AC1333" s="14"/>
      <c r="AD1333" s="13">
        <f t="shared" si="941"/>
        <v>0</v>
      </c>
      <c r="AE1333" s="14">
        <f t="shared" si="950"/>
        <v>0</v>
      </c>
      <c r="AF1333" s="13">
        <f t="shared" si="931"/>
        <v>0</v>
      </c>
      <c r="AG1333" s="14">
        <f t="shared" si="951"/>
        <v>0</v>
      </c>
      <c r="AH1333" s="13">
        <f t="shared" si="942"/>
        <v>0</v>
      </c>
      <c r="AI1333" s="14"/>
      <c r="AJ1333" s="13">
        <f t="shared" si="932"/>
        <v>0</v>
      </c>
      <c r="AK1333" s="14">
        <f t="shared" si="952"/>
        <v>0</v>
      </c>
      <c r="AL1333" s="13">
        <f t="shared" si="943"/>
        <v>0</v>
      </c>
      <c r="AM1333" s="14">
        <f t="shared" si="953"/>
        <v>0</v>
      </c>
      <c r="AN1333" s="13">
        <f t="shared" si="954"/>
        <v>1.9999999999999574E-2</v>
      </c>
      <c r="AO1333" s="14"/>
      <c r="AP1333" s="13">
        <f t="shared" si="955"/>
        <v>0</v>
      </c>
      <c r="AQ1333" s="14">
        <f t="shared" si="956"/>
        <v>0</v>
      </c>
      <c r="AR1333" s="13">
        <f t="shared" si="957"/>
        <v>0</v>
      </c>
      <c r="AS1333" s="14">
        <f t="shared" si="958"/>
        <v>0</v>
      </c>
      <c r="AT1333" s="13">
        <f t="shared" si="959"/>
        <v>0</v>
      </c>
      <c r="AU1333" s="14"/>
      <c r="AV1333" s="13">
        <f t="shared" si="960"/>
        <v>0</v>
      </c>
      <c r="AW1333" s="14">
        <f t="shared" si="961"/>
        <v>0</v>
      </c>
      <c r="AX1333" s="13">
        <f t="shared" si="962"/>
        <v>0</v>
      </c>
      <c r="AY1333" s="14">
        <f t="shared" si="963"/>
        <v>0</v>
      </c>
      <c r="AZ1333" s="13">
        <f t="shared" si="964"/>
        <v>1.9999999999999574E-2</v>
      </c>
      <c r="BA1333" s="14"/>
      <c r="BB1333" s="13">
        <f t="shared" si="965"/>
        <v>0</v>
      </c>
      <c r="BC1333" s="14">
        <f t="shared" si="966"/>
        <v>0</v>
      </c>
      <c r="BD1333" s="13">
        <f t="shared" si="967"/>
        <v>0</v>
      </c>
      <c r="BE1333" s="14">
        <f t="shared" si="968"/>
        <v>0</v>
      </c>
      <c r="BF1333" s="13">
        <f t="shared" si="969"/>
        <v>0</v>
      </c>
      <c r="BG1333" s="14"/>
      <c r="BH1333" s="13">
        <f t="shared" si="970"/>
        <v>26.570416666666191</v>
      </c>
      <c r="BI1333" s="14">
        <f t="shared" si="971"/>
        <v>1</v>
      </c>
      <c r="BJ1333" s="13">
        <f t="shared" si="972"/>
        <v>0</v>
      </c>
      <c r="BK1333" s="14">
        <f t="shared" si="973"/>
        <v>0</v>
      </c>
      <c r="BL1333" s="13">
        <f t="shared" si="974"/>
        <v>1.9999999999999574E-2</v>
      </c>
    </row>
    <row r="1334" spans="1:64" x14ac:dyDescent="0.25">
      <c r="A1334" s="23">
        <f t="shared" si="975"/>
        <v>26.59041666666619</v>
      </c>
      <c r="B1334" s="8" t="s">
        <v>81</v>
      </c>
      <c r="C1334" s="10" t="s">
        <v>67</v>
      </c>
      <c r="E1334" s="10" t="s">
        <v>67</v>
      </c>
      <c r="G1334" s="10" t="s">
        <v>67</v>
      </c>
      <c r="I1334" s="11" t="s">
        <v>66</v>
      </c>
      <c r="K1334" s="10" t="s">
        <v>67</v>
      </c>
      <c r="L1334" s="13">
        <f t="shared" si="933"/>
        <v>0</v>
      </c>
      <c r="M1334" s="14">
        <f t="shared" si="944"/>
        <v>0</v>
      </c>
      <c r="N1334" s="13">
        <f t="shared" si="934"/>
        <v>0</v>
      </c>
      <c r="O1334" s="14">
        <f t="shared" si="945"/>
        <v>0</v>
      </c>
      <c r="P1334" s="13">
        <f t="shared" si="935"/>
        <v>1.9999999999999574E-2</v>
      </c>
      <c r="Q1334" s="14"/>
      <c r="R1334" s="13">
        <f t="shared" si="936"/>
        <v>0</v>
      </c>
      <c r="S1334" s="14">
        <f t="shared" si="946"/>
        <v>0</v>
      </c>
      <c r="T1334" s="13">
        <f t="shared" si="976"/>
        <v>0</v>
      </c>
      <c r="U1334" s="14">
        <f t="shared" si="947"/>
        <v>0</v>
      </c>
      <c r="V1334" s="13">
        <f t="shared" si="937"/>
        <v>0</v>
      </c>
      <c r="W1334" s="14"/>
      <c r="X1334" s="13">
        <f t="shared" si="938"/>
        <v>0</v>
      </c>
      <c r="Y1334" s="14">
        <f t="shared" si="948"/>
        <v>0</v>
      </c>
      <c r="Z1334" s="13">
        <f t="shared" si="939"/>
        <v>0</v>
      </c>
      <c r="AA1334" s="14">
        <f t="shared" si="949"/>
        <v>0</v>
      </c>
      <c r="AB1334" s="13">
        <f t="shared" si="940"/>
        <v>1.9999999999999574E-2</v>
      </c>
      <c r="AC1334" s="14"/>
      <c r="AD1334" s="13">
        <f t="shared" si="941"/>
        <v>0</v>
      </c>
      <c r="AE1334" s="14">
        <f t="shared" si="950"/>
        <v>0</v>
      </c>
      <c r="AF1334" s="13">
        <f t="shared" ref="AF1334:AF1397" si="977">IF(B1334="Line 4 repd.",A1334,0)</f>
        <v>0</v>
      </c>
      <c r="AG1334" s="14">
        <f t="shared" si="951"/>
        <v>0</v>
      </c>
      <c r="AH1334" s="13">
        <f t="shared" si="942"/>
        <v>0</v>
      </c>
      <c r="AI1334" s="14"/>
      <c r="AJ1334" s="13">
        <f t="shared" si="932"/>
        <v>0</v>
      </c>
      <c r="AK1334" s="14">
        <f t="shared" si="952"/>
        <v>0</v>
      </c>
      <c r="AL1334" s="13">
        <f t="shared" si="943"/>
        <v>0</v>
      </c>
      <c r="AM1334" s="14">
        <f t="shared" si="953"/>
        <v>0</v>
      </c>
      <c r="AN1334" s="13">
        <f t="shared" si="954"/>
        <v>1.9999999999999574E-2</v>
      </c>
      <c r="AO1334" s="14"/>
      <c r="AP1334" s="13">
        <f t="shared" si="955"/>
        <v>0</v>
      </c>
      <c r="AQ1334" s="14">
        <f t="shared" si="956"/>
        <v>0</v>
      </c>
      <c r="AR1334" s="13">
        <f t="shared" si="957"/>
        <v>0</v>
      </c>
      <c r="AS1334" s="14">
        <f t="shared" si="958"/>
        <v>0</v>
      </c>
      <c r="AT1334" s="13">
        <f t="shared" si="959"/>
        <v>0</v>
      </c>
      <c r="AU1334" s="14"/>
      <c r="AV1334" s="13">
        <f t="shared" si="960"/>
        <v>0</v>
      </c>
      <c r="AW1334" s="14">
        <f t="shared" si="961"/>
        <v>0</v>
      </c>
      <c r="AX1334" s="13">
        <f t="shared" si="962"/>
        <v>26.59041666666619</v>
      </c>
      <c r="AY1334" s="14">
        <f t="shared" si="963"/>
        <v>1</v>
      </c>
      <c r="AZ1334" s="13">
        <f t="shared" si="964"/>
        <v>1.9999999999999574E-2</v>
      </c>
      <c r="BA1334" s="14"/>
      <c r="BB1334" s="13">
        <f t="shared" si="965"/>
        <v>0</v>
      </c>
      <c r="BC1334" s="14">
        <f t="shared" si="966"/>
        <v>0</v>
      </c>
      <c r="BD1334" s="13">
        <f t="shared" si="967"/>
        <v>0</v>
      </c>
      <c r="BE1334" s="14">
        <f t="shared" si="968"/>
        <v>0</v>
      </c>
      <c r="BF1334" s="13">
        <f t="shared" si="969"/>
        <v>0</v>
      </c>
      <c r="BG1334" s="14"/>
      <c r="BH1334" s="13">
        <f t="shared" si="970"/>
        <v>0</v>
      </c>
      <c r="BI1334" s="14">
        <f t="shared" si="971"/>
        <v>0</v>
      </c>
      <c r="BJ1334" s="13">
        <f t="shared" si="972"/>
        <v>0</v>
      </c>
      <c r="BK1334" s="14">
        <f t="shared" si="973"/>
        <v>0</v>
      </c>
      <c r="BL1334" s="13">
        <f t="shared" si="974"/>
        <v>1.9999999999999574E-2</v>
      </c>
    </row>
    <row r="1335" spans="1:64" x14ac:dyDescent="0.25">
      <c r="A1335" s="23">
        <f t="shared" si="975"/>
        <v>26.61041666666619</v>
      </c>
      <c r="B1335" s="8"/>
      <c r="C1335" s="10" t="s">
        <v>67</v>
      </c>
      <c r="E1335" s="10" t="s">
        <v>67</v>
      </c>
      <c r="G1335" t="s">
        <v>65</v>
      </c>
      <c r="K1335" s="10" t="s">
        <v>67</v>
      </c>
      <c r="L1335" s="13">
        <f t="shared" si="933"/>
        <v>0</v>
      </c>
      <c r="M1335" s="14">
        <f t="shared" si="944"/>
        <v>0</v>
      </c>
      <c r="N1335" s="13">
        <f t="shared" si="934"/>
        <v>0</v>
      </c>
      <c r="O1335" s="14">
        <f t="shared" si="945"/>
        <v>0</v>
      </c>
      <c r="P1335" s="13">
        <f t="shared" si="935"/>
        <v>1.9999999999999574E-2</v>
      </c>
      <c r="Q1335" s="14"/>
      <c r="R1335" s="13">
        <f t="shared" si="936"/>
        <v>0</v>
      </c>
      <c r="S1335" s="14">
        <f t="shared" si="946"/>
        <v>0</v>
      </c>
      <c r="T1335" s="13">
        <f t="shared" si="976"/>
        <v>0</v>
      </c>
      <c r="U1335" s="14">
        <f t="shared" si="947"/>
        <v>0</v>
      </c>
      <c r="V1335" s="13">
        <f t="shared" si="937"/>
        <v>0</v>
      </c>
      <c r="W1335" s="14"/>
      <c r="X1335" s="13">
        <f t="shared" si="938"/>
        <v>0</v>
      </c>
      <c r="Y1335" s="14">
        <f t="shared" si="948"/>
        <v>0</v>
      </c>
      <c r="Z1335" s="13">
        <f t="shared" si="939"/>
        <v>0</v>
      </c>
      <c r="AA1335" s="14">
        <f t="shared" si="949"/>
        <v>0</v>
      </c>
      <c r="AB1335" s="13">
        <f t="shared" si="940"/>
        <v>1.9999999999999574E-2</v>
      </c>
      <c r="AC1335" s="14"/>
      <c r="AD1335" s="13">
        <f t="shared" si="941"/>
        <v>0</v>
      </c>
      <c r="AE1335" s="14">
        <f t="shared" si="950"/>
        <v>0</v>
      </c>
      <c r="AF1335" s="13">
        <f t="shared" si="977"/>
        <v>0</v>
      </c>
      <c r="AG1335" s="14">
        <f t="shared" si="951"/>
        <v>0</v>
      </c>
      <c r="AH1335" s="13">
        <f t="shared" si="942"/>
        <v>0</v>
      </c>
      <c r="AI1335" s="14"/>
      <c r="AJ1335" s="13">
        <f t="shared" ref="AJ1335:AJ1398" si="978">IF(B1335="Line 5 Fails",A1335,0)</f>
        <v>0</v>
      </c>
      <c r="AK1335" s="14">
        <f t="shared" si="952"/>
        <v>0</v>
      </c>
      <c r="AL1335" s="13">
        <f t="shared" si="943"/>
        <v>0</v>
      </c>
      <c r="AM1335" s="14">
        <f t="shared" si="953"/>
        <v>0</v>
      </c>
      <c r="AN1335" s="13">
        <f t="shared" si="954"/>
        <v>0</v>
      </c>
      <c r="AO1335" s="14"/>
      <c r="AP1335" s="13">
        <f t="shared" si="955"/>
        <v>0</v>
      </c>
      <c r="AQ1335" s="14">
        <f t="shared" si="956"/>
        <v>0</v>
      </c>
      <c r="AR1335" s="13">
        <f t="shared" si="957"/>
        <v>0</v>
      </c>
      <c r="AS1335" s="14">
        <f t="shared" si="958"/>
        <v>0</v>
      </c>
      <c r="AT1335" s="13">
        <f t="shared" si="959"/>
        <v>0</v>
      </c>
      <c r="AU1335" s="14"/>
      <c r="AV1335" s="13">
        <f t="shared" si="960"/>
        <v>0</v>
      </c>
      <c r="AW1335" s="14">
        <f t="shared" si="961"/>
        <v>0</v>
      </c>
      <c r="AX1335" s="13">
        <f t="shared" si="962"/>
        <v>0</v>
      </c>
      <c r="AY1335" s="14">
        <f t="shared" si="963"/>
        <v>0</v>
      </c>
      <c r="AZ1335" s="13">
        <f t="shared" si="964"/>
        <v>1.9999999999999574E-2</v>
      </c>
      <c r="BA1335" s="14"/>
      <c r="BB1335" s="13">
        <f t="shared" si="965"/>
        <v>0</v>
      </c>
      <c r="BC1335" s="14">
        <f t="shared" si="966"/>
        <v>0</v>
      </c>
      <c r="BD1335" s="13">
        <f t="shared" si="967"/>
        <v>0</v>
      </c>
      <c r="BE1335" s="14">
        <f t="shared" si="968"/>
        <v>0</v>
      </c>
      <c r="BF1335" s="13">
        <f t="shared" si="969"/>
        <v>0</v>
      </c>
      <c r="BG1335" s="14"/>
      <c r="BH1335" s="13">
        <f t="shared" si="970"/>
        <v>0</v>
      </c>
      <c r="BI1335" s="14">
        <f t="shared" si="971"/>
        <v>0</v>
      </c>
      <c r="BJ1335" s="13">
        <f t="shared" si="972"/>
        <v>0</v>
      </c>
      <c r="BK1335" s="14">
        <f t="shared" si="973"/>
        <v>0</v>
      </c>
      <c r="BL1335" s="13">
        <f t="shared" si="974"/>
        <v>1.9999999999999574E-2</v>
      </c>
    </row>
    <row r="1336" spans="1:64" x14ac:dyDescent="0.25">
      <c r="A1336" s="23">
        <f t="shared" si="975"/>
        <v>26.630416666666189</v>
      </c>
      <c r="B1336" s="8"/>
      <c r="C1336" s="10" t="s">
        <v>67</v>
      </c>
      <c r="E1336" s="10" t="s">
        <v>67</v>
      </c>
      <c r="G1336" t="s">
        <v>65</v>
      </c>
      <c r="K1336" s="10" t="s">
        <v>67</v>
      </c>
      <c r="L1336" s="13">
        <f t="shared" si="933"/>
        <v>0</v>
      </c>
      <c r="M1336" s="14">
        <f t="shared" si="944"/>
        <v>0</v>
      </c>
      <c r="N1336" s="13">
        <f t="shared" si="934"/>
        <v>0</v>
      </c>
      <c r="O1336" s="14">
        <f t="shared" si="945"/>
        <v>0</v>
      </c>
      <c r="P1336" s="13">
        <f t="shared" si="935"/>
        <v>1.9999999999999574E-2</v>
      </c>
      <c r="Q1336" s="14"/>
      <c r="R1336" s="13">
        <f t="shared" si="936"/>
        <v>0</v>
      </c>
      <c r="S1336" s="14">
        <f t="shared" si="946"/>
        <v>0</v>
      </c>
      <c r="T1336" s="13">
        <f t="shared" si="976"/>
        <v>0</v>
      </c>
      <c r="U1336" s="14">
        <f t="shared" si="947"/>
        <v>0</v>
      </c>
      <c r="V1336" s="13">
        <f t="shared" si="937"/>
        <v>0</v>
      </c>
      <c r="W1336" s="14"/>
      <c r="X1336" s="13">
        <f t="shared" si="938"/>
        <v>0</v>
      </c>
      <c r="Y1336" s="14">
        <f t="shared" si="948"/>
        <v>0</v>
      </c>
      <c r="Z1336" s="13">
        <f t="shared" si="939"/>
        <v>0</v>
      </c>
      <c r="AA1336" s="14">
        <f t="shared" si="949"/>
        <v>0</v>
      </c>
      <c r="AB1336" s="13">
        <f t="shared" si="940"/>
        <v>1.9999999999999574E-2</v>
      </c>
      <c r="AC1336" s="14"/>
      <c r="AD1336" s="13">
        <f t="shared" si="941"/>
        <v>0</v>
      </c>
      <c r="AE1336" s="14">
        <f t="shared" si="950"/>
        <v>0</v>
      </c>
      <c r="AF1336" s="13">
        <f t="shared" si="977"/>
        <v>0</v>
      </c>
      <c r="AG1336" s="14">
        <f t="shared" si="951"/>
        <v>0</v>
      </c>
      <c r="AH1336" s="13">
        <f t="shared" si="942"/>
        <v>0</v>
      </c>
      <c r="AI1336" s="14"/>
      <c r="AJ1336" s="13">
        <f t="shared" si="978"/>
        <v>0</v>
      </c>
      <c r="AK1336" s="14">
        <f t="shared" si="952"/>
        <v>0</v>
      </c>
      <c r="AL1336" s="13">
        <f t="shared" si="943"/>
        <v>0</v>
      </c>
      <c r="AM1336" s="14">
        <f t="shared" si="953"/>
        <v>0</v>
      </c>
      <c r="AN1336" s="13">
        <f t="shared" si="954"/>
        <v>0</v>
      </c>
      <c r="AO1336" s="14"/>
      <c r="AP1336" s="13">
        <f t="shared" si="955"/>
        <v>0</v>
      </c>
      <c r="AQ1336" s="14">
        <f t="shared" si="956"/>
        <v>0</v>
      </c>
      <c r="AR1336" s="13">
        <f t="shared" si="957"/>
        <v>0</v>
      </c>
      <c r="AS1336" s="14">
        <f t="shared" si="958"/>
        <v>0</v>
      </c>
      <c r="AT1336" s="13">
        <f t="shared" si="959"/>
        <v>0</v>
      </c>
      <c r="AU1336" s="14"/>
      <c r="AV1336" s="13">
        <f t="shared" si="960"/>
        <v>0</v>
      </c>
      <c r="AW1336" s="14">
        <f t="shared" si="961"/>
        <v>0</v>
      </c>
      <c r="AX1336" s="13">
        <f t="shared" si="962"/>
        <v>0</v>
      </c>
      <c r="AY1336" s="14">
        <f t="shared" si="963"/>
        <v>0</v>
      </c>
      <c r="AZ1336" s="13">
        <f t="shared" si="964"/>
        <v>1.9999999999999574E-2</v>
      </c>
      <c r="BA1336" s="14"/>
      <c r="BB1336" s="13">
        <f t="shared" si="965"/>
        <v>0</v>
      </c>
      <c r="BC1336" s="14">
        <f t="shared" si="966"/>
        <v>0</v>
      </c>
      <c r="BD1336" s="13">
        <f t="shared" si="967"/>
        <v>0</v>
      </c>
      <c r="BE1336" s="14">
        <f t="shared" si="968"/>
        <v>0</v>
      </c>
      <c r="BF1336" s="13">
        <f t="shared" si="969"/>
        <v>0</v>
      </c>
      <c r="BG1336" s="14"/>
      <c r="BH1336" s="13">
        <f t="shared" si="970"/>
        <v>0</v>
      </c>
      <c r="BI1336" s="14">
        <f t="shared" si="971"/>
        <v>0</v>
      </c>
      <c r="BJ1336" s="13">
        <f t="shared" si="972"/>
        <v>0</v>
      </c>
      <c r="BK1336" s="14">
        <f t="shared" si="973"/>
        <v>0</v>
      </c>
      <c r="BL1336" s="13">
        <f t="shared" si="974"/>
        <v>1.9999999999999574E-2</v>
      </c>
    </row>
    <row r="1337" spans="1:64" x14ac:dyDescent="0.25">
      <c r="A1337" s="23">
        <f t="shared" si="975"/>
        <v>26.650416666666189</v>
      </c>
      <c r="B1337" s="8"/>
      <c r="C1337" s="10" t="s">
        <v>67</v>
      </c>
      <c r="E1337" s="10" t="s">
        <v>67</v>
      </c>
      <c r="G1337" t="s">
        <v>65</v>
      </c>
      <c r="K1337" s="10" t="s">
        <v>67</v>
      </c>
      <c r="L1337" s="13">
        <f t="shared" si="933"/>
        <v>0</v>
      </c>
      <c r="M1337" s="14">
        <f t="shared" si="944"/>
        <v>0</v>
      </c>
      <c r="N1337" s="13">
        <f t="shared" si="934"/>
        <v>0</v>
      </c>
      <c r="O1337" s="14">
        <f t="shared" si="945"/>
        <v>0</v>
      </c>
      <c r="P1337" s="13">
        <f t="shared" si="935"/>
        <v>1.9999999999999574E-2</v>
      </c>
      <c r="Q1337" s="14"/>
      <c r="R1337" s="13">
        <f t="shared" si="936"/>
        <v>0</v>
      </c>
      <c r="S1337" s="14">
        <f t="shared" si="946"/>
        <v>0</v>
      </c>
      <c r="T1337" s="13">
        <f t="shared" si="976"/>
        <v>0</v>
      </c>
      <c r="U1337" s="14">
        <f t="shared" si="947"/>
        <v>0</v>
      </c>
      <c r="V1337" s="13">
        <f t="shared" si="937"/>
        <v>0</v>
      </c>
      <c r="W1337" s="14"/>
      <c r="X1337" s="13">
        <f t="shared" si="938"/>
        <v>0</v>
      </c>
      <c r="Y1337" s="14">
        <f t="shared" si="948"/>
        <v>0</v>
      </c>
      <c r="Z1337" s="13">
        <f t="shared" si="939"/>
        <v>0</v>
      </c>
      <c r="AA1337" s="14">
        <f t="shared" si="949"/>
        <v>0</v>
      </c>
      <c r="AB1337" s="13">
        <f t="shared" si="940"/>
        <v>1.9999999999999574E-2</v>
      </c>
      <c r="AC1337" s="14"/>
      <c r="AD1337" s="13">
        <f t="shared" si="941"/>
        <v>0</v>
      </c>
      <c r="AE1337" s="14">
        <f t="shared" si="950"/>
        <v>0</v>
      </c>
      <c r="AF1337" s="13">
        <f t="shared" si="977"/>
        <v>0</v>
      </c>
      <c r="AG1337" s="14">
        <f t="shared" si="951"/>
        <v>0</v>
      </c>
      <c r="AH1337" s="13">
        <f t="shared" si="942"/>
        <v>0</v>
      </c>
      <c r="AI1337" s="14"/>
      <c r="AJ1337" s="13">
        <f t="shared" si="978"/>
        <v>0</v>
      </c>
      <c r="AK1337" s="14">
        <f t="shared" si="952"/>
        <v>0</v>
      </c>
      <c r="AL1337" s="13">
        <f t="shared" si="943"/>
        <v>0</v>
      </c>
      <c r="AM1337" s="14">
        <f t="shared" si="953"/>
        <v>0</v>
      </c>
      <c r="AN1337" s="13">
        <f t="shared" si="954"/>
        <v>0</v>
      </c>
      <c r="AO1337" s="14"/>
      <c r="AP1337" s="13">
        <f t="shared" si="955"/>
        <v>0</v>
      </c>
      <c r="AQ1337" s="14">
        <f t="shared" si="956"/>
        <v>0</v>
      </c>
      <c r="AR1337" s="13">
        <f t="shared" si="957"/>
        <v>0</v>
      </c>
      <c r="AS1337" s="14">
        <f t="shared" si="958"/>
        <v>0</v>
      </c>
      <c r="AT1337" s="13">
        <f t="shared" si="959"/>
        <v>0</v>
      </c>
      <c r="AU1337" s="14"/>
      <c r="AV1337" s="13">
        <f t="shared" si="960"/>
        <v>0</v>
      </c>
      <c r="AW1337" s="14">
        <f t="shared" si="961"/>
        <v>0</v>
      </c>
      <c r="AX1337" s="13">
        <f t="shared" si="962"/>
        <v>0</v>
      </c>
      <c r="AY1337" s="14">
        <f t="shared" si="963"/>
        <v>0</v>
      </c>
      <c r="AZ1337" s="13">
        <f t="shared" si="964"/>
        <v>1.9999999999999574E-2</v>
      </c>
      <c r="BA1337" s="14"/>
      <c r="BB1337" s="13">
        <f t="shared" si="965"/>
        <v>0</v>
      </c>
      <c r="BC1337" s="14">
        <f t="shared" si="966"/>
        <v>0</v>
      </c>
      <c r="BD1337" s="13">
        <f t="shared" si="967"/>
        <v>0</v>
      </c>
      <c r="BE1337" s="14">
        <f t="shared" si="968"/>
        <v>0</v>
      </c>
      <c r="BF1337" s="13">
        <f t="shared" si="969"/>
        <v>0</v>
      </c>
      <c r="BG1337" s="14"/>
      <c r="BH1337" s="13">
        <f t="shared" si="970"/>
        <v>0</v>
      </c>
      <c r="BI1337" s="14">
        <f t="shared" si="971"/>
        <v>0</v>
      </c>
      <c r="BJ1337" s="13">
        <f t="shared" si="972"/>
        <v>0</v>
      </c>
      <c r="BK1337" s="14">
        <f t="shared" si="973"/>
        <v>0</v>
      </c>
      <c r="BL1337" s="13">
        <f t="shared" si="974"/>
        <v>1.9999999999999574E-2</v>
      </c>
    </row>
    <row r="1338" spans="1:64" x14ac:dyDescent="0.25">
      <c r="A1338" s="23">
        <f t="shared" si="975"/>
        <v>26.670416666666188</v>
      </c>
      <c r="B1338" s="8" t="s">
        <v>71</v>
      </c>
      <c r="C1338" s="10" t="s">
        <v>67</v>
      </c>
      <c r="E1338" s="10" t="s">
        <v>67</v>
      </c>
      <c r="F1338" s="10" t="s">
        <v>67</v>
      </c>
      <c r="G1338" t="s">
        <v>65</v>
      </c>
      <c r="K1338" s="10" t="s">
        <v>67</v>
      </c>
      <c r="L1338" s="13">
        <f t="shared" si="933"/>
        <v>0</v>
      </c>
      <c r="M1338" s="14">
        <f t="shared" si="944"/>
        <v>0</v>
      </c>
      <c r="N1338" s="13">
        <f t="shared" si="934"/>
        <v>0</v>
      </c>
      <c r="O1338" s="14">
        <f t="shared" si="945"/>
        <v>0</v>
      </c>
      <c r="P1338" s="13">
        <f t="shared" si="935"/>
        <v>1.9999999999999574E-2</v>
      </c>
      <c r="Q1338" s="14"/>
      <c r="R1338" s="13">
        <f t="shared" si="936"/>
        <v>0</v>
      </c>
      <c r="S1338" s="14">
        <f t="shared" si="946"/>
        <v>0</v>
      </c>
      <c r="T1338" s="13">
        <f t="shared" si="976"/>
        <v>0</v>
      </c>
      <c r="U1338" s="14">
        <f t="shared" si="947"/>
        <v>0</v>
      </c>
      <c r="V1338" s="13">
        <f t="shared" si="937"/>
        <v>0</v>
      </c>
      <c r="W1338" s="14"/>
      <c r="X1338" s="13">
        <f t="shared" si="938"/>
        <v>0</v>
      </c>
      <c r="Y1338" s="14">
        <f t="shared" si="948"/>
        <v>0</v>
      </c>
      <c r="Z1338" s="13">
        <f t="shared" si="939"/>
        <v>0</v>
      </c>
      <c r="AA1338" s="14">
        <f t="shared" si="949"/>
        <v>0</v>
      </c>
      <c r="AB1338" s="13">
        <f t="shared" si="940"/>
        <v>1.9999999999999574E-2</v>
      </c>
      <c r="AC1338" s="14"/>
      <c r="AD1338" s="13">
        <f t="shared" si="941"/>
        <v>26.670416666666188</v>
      </c>
      <c r="AE1338" s="14">
        <f t="shared" si="950"/>
        <v>1</v>
      </c>
      <c r="AF1338" s="13">
        <f t="shared" si="977"/>
        <v>0</v>
      </c>
      <c r="AG1338" s="14">
        <f t="shared" si="951"/>
        <v>0</v>
      </c>
      <c r="AH1338" s="13">
        <f t="shared" si="942"/>
        <v>1.9999999999999574E-2</v>
      </c>
      <c r="AI1338" s="14"/>
      <c r="AJ1338" s="13">
        <f t="shared" si="978"/>
        <v>0</v>
      </c>
      <c r="AK1338" s="14">
        <f t="shared" si="952"/>
        <v>0</v>
      </c>
      <c r="AL1338" s="13">
        <f t="shared" si="943"/>
        <v>0</v>
      </c>
      <c r="AM1338" s="14">
        <f t="shared" si="953"/>
        <v>0</v>
      </c>
      <c r="AN1338" s="13">
        <f t="shared" si="954"/>
        <v>0</v>
      </c>
      <c r="AO1338" s="14"/>
      <c r="AP1338" s="13">
        <f t="shared" si="955"/>
        <v>0</v>
      </c>
      <c r="AQ1338" s="14">
        <f t="shared" si="956"/>
        <v>0</v>
      </c>
      <c r="AR1338" s="13">
        <f t="shared" si="957"/>
        <v>0</v>
      </c>
      <c r="AS1338" s="14">
        <f t="shared" si="958"/>
        <v>0</v>
      </c>
      <c r="AT1338" s="13">
        <f t="shared" si="959"/>
        <v>0</v>
      </c>
      <c r="AU1338" s="14"/>
      <c r="AV1338" s="13">
        <f t="shared" si="960"/>
        <v>0</v>
      </c>
      <c r="AW1338" s="14">
        <f t="shared" si="961"/>
        <v>0</v>
      </c>
      <c r="AX1338" s="13">
        <f t="shared" si="962"/>
        <v>0</v>
      </c>
      <c r="AY1338" s="14">
        <f t="shared" si="963"/>
        <v>0</v>
      </c>
      <c r="AZ1338" s="13">
        <f t="shared" si="964"/>
        <v>1.9999999999999574E-2</v>
      </c>
      <c r="BA1338" s="14"/>
      <c r="BB1338" s="13">
        <f t="shared" si="965"/>
        <v>0</v>
      </c>
      <c r="BC1338" s="14">
        <f t="shared" si="966"/>
        <v>0</v>
      </c>
      <c r="BD1338" s="13">
        <f t="shared" si="967"/>
        <v>0</v>
      </c>
      <c r="BE1338" s="14">
        <f t="shared" si="968"/>
        <v>0</v>
      </c>
      <c r="BF1338" s="13">
        <f t="shared" si="969"/>
        <v>0</v>
      </c>
      <c r="BG1338" s="14"/>
      <c r="BH1338" s="13">
        <f t="shared" si="970"/>
        <v>0</v>
      </c>
      <c r="BI1338" s="14">
        <f t="shared" si="971"/>
        <v>0</v>
      </c>
      <c r="BJ1338" s="13">
        <f t="shared" si="972"/>
        <v>0</v>
      </c>
      <c r="BK1338" s="14">
        <f t="shared" si="973"/>
        <v>0</v>
      </c>
      <c r="BL1338" s="13">
        <f t="shared" si="974"/>
        <v>1.9999999999999574E-2</v>
      </c>
    </row>
    <row r="1339" spans="1:64" x14ac:dyDescent="0.25">
      <c r="A1339" s="23">
        <f t="shared" si="975"/>
        <v>26.690416666666188</v>
      </c>
      <c r="B1339" s="8" t="s">
        <v>77</v>
      </c>
      <c r="C1339" t="s">
        <v>65</v>
      </c>
      <c r="E1339" s="10" t="s">
        <v>67</v>
      </c>
      <c r="F1339" s="10" t="s">
        <v>67</v>
      </c>
      <c r="G1339" s="11" t="s">
        <v>66</v>
      </c>
      <c r="K1339" s="10" t="s">
        <v>67</v>
      </c>
      <c r="L1339" s="13">
        <f t="shared" si="933"/>
        <v>0</v>
      </c>
      <c r="M1339" s="14">
        <f t="shared" si="944"/>
        <v>0</v>
      </c>
      <c r="N1339" s="13">
        <f t="shared" si="934"/>
        <v>0</v>
      </c>
      <c r="O1339" s="14">
        <f t="shared" si="945"/>
        <v>0</v>
      </c>
      <c r="P1339" s="13">
        <f t="shared" si="935"/>
        <v>0</v>
      </c>
      <c r="Q1339" s="14"/>
      <c r="R1339" s="13">
        <f t="shared" si="936"/>
        <v>0</v>
      </c>
      <c r="S1339" s="14">
        <f t="shared" si="946"/>
        <v>0</v>
      </c>
      <c r="T1339" s="13">
        <f t="shared" si="976"/>
        <v>0</v>
      </c>
      <c r="U1339" s="14">
        <f t="shared" si="947"/>
        <v>0</v>
      </c>
      <c r="V1339" s="13">
        <f t="shared" si="937"/>
        <v>0</v>
      </c>
      <c r="W1339" s="14"/>
      <c r="X1339" s="13">
        <f t="shared" si="938"/>
        <v>0</v>
      </c>
      <c r="Y1339" s="14">
        <f t="shared" si="948"/>
        <v>0</v>
      </c>
      <c r="Z1339" s="13">
        <f t="shared" si="939"/>
        <v>0</v>
      </c>
      <c r="AA1339" s="14">
        <f t="shared" si="949"/>
        <v>0</v>
      </c>
      <c r="AB1339" s="13">
        <f t="shared" si="940"/>
        <v>1.9999999999999574E-2</v>
      </c>
      <c r="AC1339" s="14"/>
      <c r="AD1339" s="13">
        <f t="shared" si="941"/>
        <v>0</v>
      </c>
      <c r="AE1339" s="14">
        <f t="shared" si="950"/>
        <v>0</v>
      </c>
      <c r="AF1339" s="13">
        <f t="shared" si="977"/>
        <v>0</v>
      </c>
      <c r="AG1339" s="14">
        <f t="shared" si="951"/>
        <v>0</v>
      </c>
      <c r="AH1339" s="13">
        <f t="shared" si="942"/>
        <v>1.9999999999999574E-2</v>
      </c>
      <c r="AI1339" s="14"/>
      <c r="AJ1339" s="13">
        <f t="shared" si="978"/>
        <v>0</v>
      </c>
      <c r="AK1339" s="14">
        <f t="shared" si="952"/>
        <v>0</v>
      </c>
      <c r="AL1339" s="13">
        <f t="shared" si="943"/>
        <v>26.690416666666188</v>
      </c>
      <c r="AM1339" s="14">
        <f t="shared" si="953"/>
        <v>1</v>
      </c>
      <c r="AN1339" s="13">
        <f t="shared" si="954"/>
        <v>0</v>
      </c>
      <c r="AO1339" s="14"/>
      <c r="AP1339" s="13">
        <f t="shared" si="955"/>
        <v>0</v>
      </c>
      <c r="AQ1339" s="14">
        <f t="shared" si="956"/>
        <v>0</v>
      </c>
      <c r="AR1339" s="13">
        <f t="shared" si="957"/>
        <v>0</v>
      </c>
      <c r="AS1339" s="14">
        <f t="shared" si="958"/>
        <v>0</v>
      </c>
      <c r="AT1339" s="13">
        <f t="shared" si="959"/>
        <v>0</v>
      </c>
      <c r="AU1339" s="14"/>
      <c r="AV1339" s="13">
        <f t="shared" si="960"/>
        <v>0</v>
      </c>
      <c r="AW1339" s="14">
        <f t="shared" si="961"/>
        <v>0</v>
      </c>
      <c r="AX1339" s="13">
        <f t="shared" si="962"/>
        <v>0</v>
      </c>
      <c r="AY1339" s="14">
        <f t="shared" si="963"/>
        <v>0</v>
      </c>
      <c r="AZ1339" s="13">
        <f t="shared" si="964"/>
        <v>1.9999999999999574E-2</v>
      </c>
      <c r="BA1339" s="14"/>
      <c r="BB1339" s="13">
        <f t="shared" si="965"/>
        <v>0</v>
      </c>
      <c r="BC1339" s="14">
        <f t="shared" si="966"/>
        <v>0</v>
      </c>
      <c r="BD1339" s="13">
        <f t="shared" si="967"/>
        <v>0</v>
      </c>
      <c r="BE1339" s="14">
        <f t="shared" si="968"/>
        <v>0</v>
      </c>
      <c r="BF1339" s="13">
        <f t="shared" si="969"/>
        <v>0</v>
      </c>
      <c r="BG1339" s="14"/>
      <c r="BH1339" s="13">
        <f t="shared" si="970"/>
        <v>0</v>
      </c>
      <c r="BI1339" s="14">
        <f t="shared" si="971"/>
        <v>0</v>
      </c>
      <c r="BJ1339" s="13">
        <f t="shared" si="972"/>
        <v>0</v>
      </c>
      <c r="BK1339" s="14">
        <f t="shared" si="973"/>
        <v>0</v>
      </c>
      <c r="BL1339" s="13">
        <f t="shared" si="974"/>
        <v>1.9999999999999574E-2</v>
      </c>
    </row>
    <row r="1340" spans="1:64" x14ac:dyDescent="0.25">
      <c r="A1340" s="23">
        <f t="shared" si="975"/>
        <v>26.710416666666188</v>
      </c>
      <c r="B1340" s="8"/>
      <c r="C1340" t="s">
        <v>65</v>
      </c>
      <c r="E1340" s="10" t="s">
        <v>67</v>
      </c>
      <c r="F1340" s="10" t="s">
        <v>67</v>
      </c>
      <c r="G1340" s="10"/>
      <c r="K1340" s="10" t="s">
        <v>67</v>
      </c>
      <c r="L1340" s="13">
        <f t="shared" si="933"/>
        <v>0</v>
      </c>
      <c r="M1340" s="14">
        <f t="shared" si="944"/>
        <v>0</v>
      </c>
      <c r="N1340" s="13">
        <f t="shared" si="934"/>
        <v>0</v>
      </c>
      <c r="O1340" s="14">
        <f t="shared" si="945"/>
        <v>0</v>
      </c>
      <c r="P1340" s="13">
        <f t="shared" si="935"/>
        <v>0</v>
      </c>
      <c r="Q1340" s="14"/>
      <c r="R1340" s="13">
        <f t="shared" si="936"/>
        <v>0</v>
      </c>
      <c r="S1340" s="14">
        <f t="shared" si="946"/>
        <v>0</v>
      </c>
      <c r="T1340" s="13">
        <f t="shared" si="976"/>
        <v>0</v>
      </c>
      <c r="U1340" s="14">
        <f t="shared" si="947"/>
        <v>0</v>
      </c>
      <c r="V1340" s="13">
        <f t="shared" si="937"/>
        <v>0</v>
      </c>
      <c r="W1340" s="14"/>
      <c r="X1340" s="13">
        <f t="shared" si="938"/>
        <v>0</v>
      </c>
      <c r="Y1340" s="14">
        <f t="shared" si="948"/>
        <v>0</v>
      </c>
      <c r="Z1340" s="13">
        <f t="shared" si="939"/>
        <v>0</v>
      </c>
      <c r="AA1340" s="14">
        <f t="shared" si="949"/>
        <v>0</v>
      </c>
      <c r="AB1340" s="13">
        <f t="shared" si="940"/>
        <v>1.9999999999999574E-2</v>
      </c>
      <c r="AC1340" s="14"/>
      <c r="AD1340" s="13">
        <f t="shared" si="941"/>
        <v>0</v>
      </c>
      <c r="AE1340" s="14">
        <f t="shared" si="950"/>
        <v>0</v>
      </c>
      <c r="AF1340" s="13">
        <f t="shared" si="977"/>
        <v>0</v>
      </c>
      <c r="AG1340" s="14">
        <f t="shared" si="951"/>
        <v>0</v>
      </c>
      <c r="AH1340" s="13">
        <f t="shared" si="942"/>
        <v>1.9999999999999574E-2</v>
      </c>
      <c r="AI1340" s="14"/>
      <c r="AJ1340" s="13">
        <f t="shared" si="978"/>
        <v>0</v>
      </c>
      <c r="AK1340" s="14">
        <f t="shared" si="952"/>
        <v>0</v>
      </c>
      <c r="AL1340" s="13">
        <f t="shared" si="943"/>
        <v>0</v>
      </c>
      <c r="AM1340" s="14">
        <f t="shared" si="953"/>
        <v>0</v>
      </c>
      <c r="AN1340" s="13">
        <f t="shared" si="954"/>
        <v>0</v>
      </c>
      <c r="AO1340" s="14"/>
      <c r="AP1340" s="13">
        <f t="shared" si="955"/>
        <v>0</v>
      </c>
      <c r="AQ1340" s="14">
        <f t="shared" si="956"/>
        <v>0</v>
      </c>
      <c r="AR1340" s="13">
        <f t="shared" si="957"/>
        <v>0</v>
      </c>
      <c r="AS1340" s="14">
        <f t="shared" si="958"/>
        <v>0</v>
      </c>
      <c r="AT1340" s="13">
        <f t="shared" si="959"/>
        <v>0</v>
      </c>
      <c r="AU1340" s="14"/>
      <c r="AV1340" s="13">
        <f t="shared" si="960"/>
        <v>0</v>
      </c>
      <c r="AW1340" s="14">
        <f t="shared" si="961"/>
        <v>0</v>
      </c>
      <c r="AX1340" s="13">
        <f t="shared" si="962"/>
        <v>0</v>
      </c>
      <c r="AY1340" s="14">
        <f t="shared" si="963"/>
        <v>0</v>
      </c>
      <c r="AZ1340" s="13">
        <f t="shared" si="964"/>
        <v>1.9999999999999574E-2</v>
      </c>
      <c r="BA1340" s="14"/>
      <c r="BB1340" s="13">
        <f t="shared" si="965"/>
        <v>0</v>
      </c>
      <c r="BC1340" s="14">
        <f t="shared" si="966"/>
        <v>0</v>
      </c>
      <c r="BD1340" s="13">
        <f t="shared" si="967"/>
        <v>0</v>
      </c>
      <c r="BE1340" s="14">
        <f t="shared" si="968"/>
        <v>0</v>
      </c>
      <c r="BF1340" s="13">
        <f t="shared" si="969"/>
        <v>0</v>
      </c>
      <c r="BG1340" s="14"/>
      <c r="BH1340" s="13">
        <f t="shared" si="970"/>
        <v>0</v>
      </c>
      <c r="BI1340" s="14">
        <f t="shared" si="971"/>
        <v>0</v>
      </c>
      <c r="BJ1340" s="13">
        <f t="shared" si="972"/>
        <v>0</v>
      </c>
      <c r="BK1340" s="14">
        <f t="shared" si="973"/>
        <v>0</v>
      </c>
      <c r="BL1340" s="13">
        <f t="shared" si="974"/>
        <v>1.9999999999999574E-2</v>
      </c>
    </row>
    <row r="1341" spans="1:64" x14ac:dyDescent="0.25">
      <c r="A1341" s="23">
        <f t="shared" si="975"/>
        <v>26.730416666666187</v>
      </c>
      <c r="B1341" s="8" t="s">
        <v>69</v>
      </c>
      <c r="C1341" s="11" t="s">
        <v>66</v>
      </c>
      <c r="E1341" t="s">
        <v>65</v>
      </c>
      <c r="F1341" s="10" t="s">
        <v>67</v>
      </c>
      <c r="G1341" s="10"/>
      <c r="K1341" s="10" t="s">
        <v>67</v>
      </c>
      <c r="L1341" s="13">
        <f t="shared" si="933"/>
        <v>0</v>
      </c>
      <c r="M1341" s="14">
        <f t="shared" si="944"/>
        <v>0</v>
      </c>
      <c r="N1341" s="13">
        <f t="shared" si="934"/>
        <v>26.730416666666187</v>
      </c>
      <c r="O1341" s="14">
        <f t="shared" si="945"/>
        <v>1</v>
      </c>
      <c r="P1341" s="13">
        <f t="shared" si="935"/>
        <v>0</v>
      </c>
      <c r="Q1341" s="14"/>
      <c r="R1341" s="13">
        <f t="shared" si="936"/>
        <v>0</v>
      </c>
      <c r="S1341" s="14">
        <f t="shared" si="946"/>
        <v>0</v>
      </c>
      <c r="T1341" s="13">
        <f t="shared" si="976"/>
        <v>0</v>
      </c>
      <c r="U1341" s="14">
        <f t="shared" si="947"/>
        <v>0</v>
      </c>
      <c r="V1341" s="13">
        <f t="shared" si="937"/>
        <v>0</v>
      </c>
      <c r="W1341" s="14"/>
      <c r="X1341" s="13">
        <f t="shared" si="938"/>
        <v>0</v>
      </c>
      <c r="Y1341" s="14">
        <f t="shared" si="948"/>
        <v>0</v>
      </c>
      <c r="Z1341" s="13">
        <f t="shared" si="939"/>
        <v>0</v>
      </c>
      <c r="AA1341" s="14">
        <f t="shared" si="949"/>
        <v>0</v>
      </c>
      <c r="AB1341" s="13">
        <f t="shared" si="940"/>
        <v>0</v>
      </c>
      <c r="AC1341" s="14"/>
      <c r="AD1341" s="13">
        <f t="shared" si="941"/>
        <v>0</v>
      </c>
      <c r="AE1341" s="14">
        <f t="shared" si="950"/>
        <v>0</v>
      </c>
      <c r="AF1341" s="13">
        <f t="shared" si="977"/>
        <v>0</v>
      </c>
      <c r="AG1341" s="14">
        <f t="shared" si="951"/>
        <v>0</v>
      </c>
      <c r="AH1341" s="13">
        <f t="shared" si="942"/>
        <v>1.9999999999999574E-2</v>
      </c>
      <c r="AI1341" s="14"/>
      <c r="AJ1341" s="13">
        <f t="shared" si="978"/>
        <v>0</v>
      </c>
      <c r="AK1341" s="14">
        <f t="shared" si="952"/>
        <v>0</v>
      </c>
      <c r="AL1341" s="13">
        <f t="shared" si="943"/>
        <v>0</v>
      </c>
      <c r="AM1341" s="14">
        <f t="shared" si="953"/>
        <v>0</v>
      </c>
      <c r="AN1341" s="13">
        <f t="shared" si="954"/>
        <v>0</v>
      </c>
      <c r="AO1341" s="14"/>
      <c r="AP1341" s="13">
        <f t="shared" si="955"/>
        <v>0</v>
      </c>
      <c r="AQ1341" s="14">
        <f t="shared" si="956"/>
        <v>0</v>
      </c>
      <c r="AR1341" s="13">
        <f t="shared" si="957"/>
        <v>0</v>
      </c>
      <c r="AS1341" s="14">
        <f t="shared" si="958"/>
        <v>0</v>
      </c>
      <c r="AT1341" s="13">
        <f t="shared" si="959"/>
        <v>0</v>
      </c>
      <c r="AU1341" s="14"/>
      <c r="AV1341" s="13">
        <f t="shared" si="960"/>
        <v>0</v>
      </c>
      <c r="AW1341" s="14">
        <f t="shared" si="961"/>
        <v>0</v>
      </c>
      <c r="AX1341" s="13">
        <f t="shared" si="962"/>
        <v>0</v>
      </c>
      <c r="AY1341" s="14">
        <f t="shared" si="963"/>
        <v>0</v>
      </c>
      <c r="AZ1341" s="13">
        <f t="shared" si="964"/>
        <v>1.9999999999999574E-2</v>
      </c>
      <c r="BA1341" s="14"/>
      <c r="BB1341" s="13">
        <f t="shared" si="965"/>
        <v>0</v>
      </c>
      <c r="BC1341" s="14">
        <f t="shared" si="966"/>
        <v>0</v>
      </c>
      <c r="BD1341" s="13">
        <f t="shared" si="967"/>
        <v>0</v>
      </c>
      <c r="BE1341" s="14">
        <f t="shared" si="968"/>
        <v>0</v>
      </c>
      <c r="BF1341" s="13">
        <f t="shared" si="969"/>
        <v>0</v>
      </c>
      <c r="BG1341" s="14"/>
      <c r="BH1341" s="13">
        <f t="shared" si="970"/>
        <v>0</v>
      </c>
      <c r="BI1341" s="14">
        <f t="shared" si="971"/>
        <v>0</v>
      </c>
      <c r="BJ1341" s="13">
        <f t="shared" si="972"/>
        <v>0</v>
      </c>
      <c r="BK1341" s="14">
        <f t="shared" si="973"/>
        <v>0</v>
      </c>
      <c r="BL1341" s="13">
        <f t="shared" si="974"/>
        <v>1.9999999999999574E-2</v>
      </c>
    </row>
    <row r="1342" spans="1:64" x14ac:dyDescent="0.25">
      <c r="A1342" s="23">
        <f t="shared" si="975"/>
        <v>26.750416666666187</v>
      </c>
      <c r="B1342" s="8" t="s">
        <v>70</v>
      </c>
      <c r="D1342" s="10" t="s">
        <v>67</v>
      </c>
      <c r="E1342" t="s">
        <v>65</v>
      </c>
      <c r="F1342" s="10" t="s">
        <v>67</v>
      </c>
      <c r="G1342" s="10"/>
      <c r="K1342" s="10" t="s">
        <v>67</v>
      </c>
      <c r="L1342" s="13">
        <f t="shared" si="933"/>
        <v>0</v>
      </c>
      <c r="M1342" s="14">
        <f t="shared" si="944"/>
        <v>0</v>
      </c>
      <c r="N1342" s="13">
        <f t="shared" si="934"/>
        <v>0</v>
      </c>
      <c r="O1342" s="14">
        <f t="shared" si="945"/>
        <v>0</v>
      </c>
      <c r="P1342" s="13">
        <f t="shared" si="935"/>
        <v>0</v>
      </c>
      <c r="Q1342" s="14"/>
      <c r="R1342" s="13">
        <f t="shared" si="936"/>
        <v>26.750416666666187</v>
      </c>
      <c r="S1342" s="14">
        <f t="shared" si="946"/>
        <v>1</v>
      </c>
      <c r="T1342" s="13">
        <f t="shared" si="976"/>
        <v>0</v>
      </c>
      <c r="U1342" s="14">
        <f t="shared" si="947"/>
        <v>0</v>
      </c>
      <c r="V1342" s="13">
        <f t="shared" si="937"/>
        <v>1.9999999999999574E-2</v>
      </c>
      <c r="W1342" s="14"/>
      <c r="X1342" s="13">
        <f t="shared" si="938"/>
        <v>0</v>
      </c>
      <c r="Y1342" s="14">
        <f t="shared" si="948"/>
        <v>0</v>
      </c>
      <c r="Z1342" s="13">
        <f t="shared" si="939"/>
        <v>0</v>
      </c>
      <c r="AA1342" s="14">
        <f t="shared" si="949"/>
        <v>0</v>
      </c>
      <c r="AB1342" s="13">
        <f t="shared" si="940"/>
        <v>0</v>
      </c>
      <c r="AC1342" s="14"/>
      <c r="AD1342" s="13">
        <f t="shared" si="941"/>
        <v>0</v>
      </c>
      <c r="AE1342" s="14">
        <f t="shared" si="950"/>
        <v>0</v>
      </c>
      <c r="AF1342" s="13">
        <f t="shared" si="977"/>
        <v>0</v>
      </c>
      <c r="AG1342" s="14">
        <f t="shared" si="951"/>
        <v>0</v>
      </c>
      <c r="AH1342" s="13">
        <f t="shared" si="942"/>
        <v>1.9999999999999574E-2</v>
      </c>
      <c r="AI1342" s="14"/>
      <c r="AJ1342" s="13">
        <f t="shared" si="978"/>
        <v>0</v>
      </c>
      <c r="AK1342" s="14">
        <f t="shared" si="952"/>
        <v>0</v>
      </c>
      <c r="AL1342" s="13">
        <f t="shared" si="943"/>
        <v>0</v>
      </c>
      <c r="AM1342" s="14">
        <f t="shared" si="953"/>
        <v>0</v>
      </c>
      <c r="AN1342" s="13">
        <f t="shared" si="954"/>
        <v>0</v>
      </c>
      <c r="AO1342" s="14"/>
      <c r="AP1342" s="13">
        <f t="shared" si="955"/>
        <v>0</v>
      </c>
      <c r="AQ1342" s="14">
        <f t="shared" si="956"/>
        <v>0</v>
      </c>
      <c r="AR1342" s="13">
        <f t="shared" si="957"/>
        <v>0</v>
      </c>
      <c r="AS1342" s="14">
        <f t="shared" si="958"/>
        <v>0</v>
      </c>
      <c r="AT1342" s="13">
        <f t="shared" si="959"/>
        <v>0</v>
      </c>
      <c r="AU1342" s="14"/>
      <c r="AV1342" s="13">
        <f t="shared" si="960"/>
        <v>0</v>
      </c>
      <c r="AW1342" s="14">
        <f t="shared" si="961"/>
        <v>0</v>
      </c>
      <c r="AX1342" s="13">
        <f t="shared" si="962"/>
        <v>0</v>
      </c>
      <c r="AY1342" s="14">
        <f t="shared" si="963"/>
        <v>0</v>
      </c>
      <c r="AZ1342" s="13">
        <f t="shared" si="964"/>
        <v>1.9999999999999574E-2</v>
      </c>
      <c r="BA1342" s="14"/>
      <c r="BB1342" s="13">
        <f t="shared" si="965"/>
        <v>0</v>
      </c>
      <c r="BC1342" s="14">
        <f t="shared" si="966"/>
        <v>0</v>
      </c>
      <c r="BD1342" s="13">
        <f t="shared" si="967"/>
        <v>0</v>
      </c>
      <c r="BE1342" s="14">
        <f t="shared" si="968"/>
        <v>0</v>
      </c>
      <c r="BF1342" s="13">
        <f t="shared" si="969"/>
        <v>0</v>
      </c>
      <c r="BG1342" s="14"/>
      <c r="BH1342" s="13">
        <f t="shared" si="970"/>
        <v>0</v>
      </c>
      <c r="BI1342" s="14">
        <f t="shared" si="971"/>
        <v>0</v>
      </c>
      <c r="BJ1342" s="13">
        <f t="shared" si="972"/>
        <v>0</v>
      </c>
      <c r="BK1342" s="14">
        <f t="shared" si="973"/>
        <v>0</v>
      </c>
      <c r="BL1342" s="13">
        <f t="shared" si="974"/>
        <v>1.9999999999999574E-2</v>
      </c>
    </row>
    <row r="1343" spans="1:64" x14ac:dyDescent="0.25">
      <c r="A1343" s="23">
        <f t="shared" si="975"/>
        <v>26.770416666666186</v>
      </c>
      <c r="B1343" s="8"/>
      <c r="D1343" s="10" t="s">
        <v>67</v>
      </c>
      <c r="E1343" t="s">
        <v>65</v>
      </c>
      <c r="F1343" s="10" t="s">
        <v>67</v>
      </c>
      <c r="G1343" s="10"/>
      <c r="I1343" s="11"/>
      <c r="J1343" s="11"/>
      <c r="K1343" s="10" t="s">
        <v>67</v>
      </c>
      <c r="L1343" s="13">
        <f t="shared" si="933"/>
        <v>0</v>
      </c>
      <c r="M1343" s="14">
        <f t="shared" si="944"/>
        <v>0</v>
      </c>
      <c r="N1343" s="13">
        <f t="shared" si="934"/>
        <v>0</v>
      </c>
      <c r="O1343" s="14">
        <f t="shared" si="945"/>
        <v>0</v>
      </c>
      <c r="P1343" s="13">
        <f t="shared" si="935"/>
        <v>0</v>
      </c>
      <c r="Q1343" s="14"/>
      <c r="R1343" s="13">
        <f t="shared" si="936"/>
        <v>0</v>
      </c>
      <c r="S1343" s="14">
        <f t="shared" si="946"/>
        <v>0</v>
      </c>
      <c r="T1343" s="13">
        <f t="shared" si="976"/>
        <v>0</v>
      </c>
      <c r="U1343" s="14">
        <f t="shared" si="947"/>
        <v>0</v>
      </c>
      <c r="V1343" s="13">
        <f t="shared" si="937"/>
        <v>1.9999999999999574E-2</v>
      </c>
      <c r="W1343" s="14"/>
      <c r="X1343" s="13">
        <f t="shared" si="938"/>
        <v>0</v>
      </c>
      <c r="Y1343" s="14">
        <f t="shared" si="948"/>
        <v>0</v>
      </c>
      <c r="Z1343" s="13">
        <f t="shared" si="939"/>
        <v>0</v>
      </c>
      <c r="AA1343" s="14">
        <f t="shared" si="949"/>
        <v>0</v>
      </c>
      <c r="AB1343" s="13">
        <f t="shared" si="940"/>
        <v>0</v>
      </c>
      <c r="AC1343" s="14"/>
      <c r="AD1343" s="13">
        <f t="shared" si="941"/>
        <v>0</v>
      </c>
      <c r="AE1343" s="14">
        <f t="shared" si="950"/>
        <v>0</v>
      </c>
      <c r="AF1343" s="13">
        <f t="shared" si="977"/>
        <v>0</v>
      </c>
      <c r="AG1343" s="14">
        <f t="shared" si="951"/>
        <v>0</v>
      </c>
      <c r="AH1343" s="13">
        <f t="shared" si="942"/>
        <v>1.9999999999999574E-2</v>
      </c>
      <c r="AI1343" s="14"/>
      <c r="AJ1343" s="13">
        <f t="shared" si="978"/>
        <v>0</v>
      </c>
      <c r="AK1343" s="14">
        <f t="shared" si="952"/>
        <v>0</v>
      </c>
      <c r="AL1343" s="13">
        <f t="shared" si="943"/>
        <v>0</v>
      </c>
      <c r="AM1343" s="14">
        <f t="shared" si="953"/>
        <v>0</v>
      </c>
      <c r="AN1343" s="13">
        <f t="shared" si="954"/>
        <v>0</v>
      </c>
      <c r="AO1343" s="14"/>
      <c r="AP1343" s="13">
        <f t="shared" si="955"/>
        <v>0</v>
      </c>
      <c r="AQ1343" s="14">
        <f t="shared" si="956"/>
        <v>0</v>
      </c>
      <c r="AR1343" s="13">
        <f t="shared" si="957"/>
        <v>0</v>
      </c>
      <c r="AS1343" s="14">
        <f t="shared" si="958"/>
        <v>0</v>
      </c>
      <c r="AT1343" s="13">
        <f t="shared" si="959"/>
        <v>0</v>
      </c>
      <c r="AU1343" s="14"/>
      <c r="AV1343" s="13">
        <f t="shared" si="960"/>
        <v>0</v>
      </c>
      <c r="AW1343" s="14">
        <f t="shared" si="961"/>
        <v>0</v>
      </c>
      <c r="AX1343" s="13">
        <f t="shared" si="962"/>
        <v>0</v>
      </c>
      <c r="AY1343" s="14">
        <f t="shared" si="963"/>
        <v>0</v>
      </c>
      <c r="AZ1343" s="13">
        <f t="shared" si="964"/>
        <v>1.9999999999999574E-2</v>
      </c>
      <c r="BA1343" s="14"/>
      <c r="BB1343" s="13">
        <f t="shared" si="965"/>
        <v>0</v>
      </c>
      <c r="BC1343" s="14">
        <f t="shared" si="966"/>
        <v>0</v>
      </c>
      <c r="BD1343" s="13">
        <f t="shared" si="967"/>
        <v>0</v>
      </c>
      <c r="BE1343" s="14">
        <f t="shared" si="968"/>
        <v>0</v>
      </c>
      <c r="BF1343" s="13">
        <f t="shared" si="969"/>
        <v>0</v>
      </c>
      <c r="BG1343" s="14"/>
      <c r="BH1343" s="13">
        <f t="shared" si="970"/>
        <v>0</v>
      </c>
      <c r="BI1343" s="14">
        <f t="shared" si="971"/>
        <v>0</v>
      </c>
      <c r="BJ1343" s="13">
        <f t="shared" si="972"/>
        <v>0</v>
      </c>
      <c r="BK1343" s="14">
        <f t="shared" si="973"/>
        <v>0</v>
      </c>
      <c r="BL1343" s="13">
        <f t="shared" si="974"/>
        <v>1.9999999999999574E-2</v>
      </c>
    </row>
    <row r="1344" spans="1:64" x14ac:dyDescent="0.25">
      <c r="A1344" s="23">
        <f t="shared" si="975"/>
        <v>26.790416666666186</v>
      </c>
      <c r="B1344" s="8" t="s">
        <v>74</v>
      </c>
      <c r="D1344" s="10" t="s">
        <v>67</v>
      </c>
      <c r="E1344" s="11" t="s">
        <v>66</v>
      </c>
      <c r="F1344" s="10" t="s">
        <v>67</v>
      </c>
      <c r="G1344" s="10"/>
      <c r="I1344" s="10"/>
      <c r="J1344" s="10"/>
      <c r="K1344" t="s">
        <v>65</v>
      </c>
      <c r="L1344" s="13">
        <f t="shared" si="933"/>
        <v>0</v>
      </c>
      <c r="M1344" s="14">
        <f t="shared" si="944"/>
        <v>0</v>
      </c>
      <c r="N1344" s="13">
        <f t="shared" si="934"/>
        <v>0</v>
      </c>
      <c r="O1344" s="14">
        <f t="shared" si="945"/>
        <v>0</v>
      </c>
      <c r="P1344" s="13">
        <f t="shared" si="935"/>
        <v>0</v>
      </c>
      <c r="Q1344" s="14"/>
      <c r="R1344" s="13">
        <f t="shared" si="936"/>
        <v>0</v>
      </c>
      <c r="S1344" s="14">
        <f t="shared" si="946"/>
        <v>0</v>
      </c>
      <c r="T1344" s="13">
        <f t="shared" si="976"/>
        <v>0</v>
      </c>
      <c r="U1344" s="14">
        <f t="shared" si="947"/>
        <v>0</v>
      </c>
      <c r="V1344" s="13">
        <f t="shared" si="937"/>
        <v>1.9999999999999574E-2</v>
      </c>
      <c r="W1344" s="14"/>
      <c r="X1344" s="13">
        <f t="shared" si="938"/>
        <v>0</v>
      </c>
      <c r="Y1344" s="14">
        <f t="shared" si="948"/>
        <v>0</v>
      </c>
      <c r="Z1344" s="13">
        <f t="shared" si="939"/>
        <v>26.790416666666186</v>
      </c>
      <c r="AA1344" s="14">
        <f t="shared" si="949"/>
        <v>1</v>
      </c>
      <c r="AB1344" s="13">
        <f t="shared" si="940"/>
        <v>0</v>
      </c>
      <c r="AC1344" s="14"/>
      <c r="AD1344" s="13">
        <f t="shared" si="941"/>
        <v>0</v>
      </c>
      <c r="AE1344" s="14">
        <f t="shared" si="950"/>
        <v>0</v>
      </c>
      <c r="AF1344" s="13">
        <f t="shared" si="977"/>
        <v>0</v>
      </c>
      <c r="AG1344" s="14">
        <f t="shared" si="951"/>
        <v>0</v>
      </c>
      <c r="AH1344" s="13">
        <f t="shared" si="942"/>
        <v>1.9999999999999574E-2</v>
      </c>
      <c r="AI1344" s="14"/>
      <c r="AJ1344" s="13">
        <f t="shared" si="978"/>
        <v>0</v>
      </c>
      <c r="AK1344" s="14">
        <f t="shared" si="952"/>
        <v>0</v>
      </c>
      <c r="AL1344" s="13">
        <f t="shared" si="943"/>
        <v>0</v>
      </c>
      <c r="AM1344" s="14">
        <f t="shared" si="953"/>
        <v>0</v>
      </c>
      <c r="AN1344" s="13">
        <f t="shared" si="954"/>
        <v>0</v>
      </c>
      <c r="AO1344" s="14"/>
      <c r="AP1344" s="13">
        <f t="shared" si="955"/>
        <v>0</v>
      </c>
      <c r="AQ1344" s="14">
        <f t="shared" si="956"/>
        <v>0</v>
      </c>
      <c r="AR1344" s="13">
        <f t="shared" si="957"/>
        <v>0</v>
      </c>
      <c r="AS1344" s="14">
        <f t="shared" si="958"/>
        <v>0</v>
      </c>
      <c r="AT1344" s="13">
        <f t="shared" si="959"/>
        <v>0</v>
      </c>
      <c r="AU1344" s="14"/>
      <c r="AV1344" s="13">
        <f t="shared" si="960"/>
        <v>0</v>
      </c>
      <c r="AW1344" s="14">
        <f t="shared" si="961"/>
        <v>0</v>
      </c>
      <c r="AX1344" s="13">
        <f t="shared" si="962"/>
        <v>0</v>
      </c>
      <c r="AY1344" s="14">
        <f t="shared" si="963"/>
        <v>0</v>
      </c>
      <c r="AZ1344" s="13">
        <f t="shared" si="964"/>
        <v>0</v>
      </c>
      <c r="BA1344" s="14"/>
      <c r="BB1344" s="13">
        <f t="shared" si="965"/>
        <v>0</v>
      </c>
      <c r="BC1344" s="14">
        <f t="shared" si="966"/>
        <v>0</v>
      </c>
      <c r="BD1344" s="13">
        <f t="shared" si="967"/>
        <v>0</v>
      </c>
      <c r="BE1344" s="14">
        <f t="shared" si="968"/>
        <v>0</v>
      </c>
      <c r="BF1344" s="13">
        <f t="shared" si="969"/>
        <v>0</v>
      </c>
      <c r="BG1344" s="14"/>
      <c r="BH1344" s="13">
        <f t="shared" si="970"/>
        <v>0</v>
      </c>
      <c r="BI1344" s="14">
        <f t="shared" si="971"/>
        <v>0</v>
      </c>
      <c r="BJ1344" s="13">
        <f t="shared" si="972"/>
        <v>0</v>
      </c>
      <c r="BK1344" s="14">
        <f t="shared" si="973"/>
        <v>0</v>
      </c>
      <c r="BL1344" s="13">
        <f t="shared" si="974"/>
        <v>0</v>
      </c>
    </row>
    <row r="1345" spans="1:64" x14ac:dyDescent="0.25">
      <c r="A1345" s="23">
        <f t="shared" si="975"/>
        <v>26.810416666666185</v>
      </c>
      <c r="B1345" s="8" t="s">
        <v>82</v>
      </c>
      <c r="D1345" s="10" t="s">
        <v>67</v>
      </c>
      <c r="F1345" s="10" t="s">
        <v>67</v>
      </c>
      <c r="G1345" s="10"/>
      <c r="I1345" s="10"/>
      <c r="J1345" s="10" t="s">
        <v>67</v>
      </c>
      <c r="K1345" t="s">
        <v>65</v>
      </c>
      <c r="L1345" s="13">
        <f t="shared" si="933"/>
        <v>0</v>
      </c>
      <c r="M1345" s="14">
        <f t="shared" si="944"/>
        <v>0</v>
      </c>
      <c r="N1345" s="13">
        <f t="shared" si="934"/>
        <v>0</v>
      </c>
      <c r="O1345" s="14">
        <f t="shared" si="945"/>
        <v>0</v>
      </c>
      <c r="P1345" s="13">
        <f t="shared" si="935"/>
        <v>0</v>
      </c>
      <c r="Q1345" s="14"/>
      <c r="R1345" s="13">
        <f t="shared" si="936"/>
        <v>0</v>
      </c>
      <c r="S1345" s="14">
        <f t="shared" si="946"/>
        <v>0</v>
      </c>
      <c r="T1345" s="13">
        <f t="shared" si="976"/>
        <v>0</v>
      </c>
      <c r="U1345" s="14">
        <f t="shared" si="947"/>
        <v>0</v>
      </c>
      <c r="V1345" s="13">
        <f t="shared" si="937"/>
        <v>1.9999999999999574E-2</v>
      </c>
      <c r="W1345" s="14"/>
      <c r="X1345" s="13">
        <f t="shared" si="938"/>
        <v>0</v>
      </c>
      <c r="Y1345" s="14">
        <f t="shared" si="948"/>
        <v>0</v>
      </c>
      <c r="Z1345" s="13">
        <f t="shared" si="939"/>
        <v>0</v>
      </c>
      <c r="AA1345" s="14">
        <f t="shared" si="949"/>
        <v>0</v>
      </c>
      <c r="AB1345" s="13">
        <f t="shared" si="940"/>
        <v>0</v>
      </c>
      <c r="AC1345" s="14"/>
      <c r="AD1345" s="13">
        <f t="shared" si="941"/>
        <v>0</v>
      </c>
      <c r="AE1345" s="14">
        <f t="shared" si="950"/>
        <v>0</v>
      </c>
      <c r="AF1345" s="13">
        <f t="shared" si="977"/>
        <v>0</v>
      </c>
      <c r="AG1345" s="14">
        <f t="shared" si="951"/>
        <v>0</v>
      </c>
      <c r="AH1345" s="13">
        <f t="shared" si="942"/>
        <v>1.9999999999999574E-2</v>
      </c>
      <c r="AI1345" s="14"/>
      <c r="AJ1345" s="13">
        <f t="shared" si="978"/>
        <v>0</v>
      </c>
      <c r="AK1345" s="14">
        <f t="shared" si="952"/>
        <v>0</v>
      </c>
      <c r="AL1345" s="13">
        <f t="shared" si="943"/>
        <v>0</v>
      </c>
      <c r="AM1345" s="14">
        <f t="shared" si="953"/>
        <v>0</v>
      </c>
      <c r="AN1345" s="13">
        <f t="shared" si="954"/>
        <v>0</v>
      </c>
      <c r="AO1345" s="14"/>
      <c r="AP1345" s="13">
        <f t="shared" si="955"/>
        <v>0</v>
      </c>
      <c r="AQ1345" s="14">
        <f t="shared" si="956"/>
        <v>0</v>
      </c>
      <c r="AR1345" s="13">
        <f t="shared" si="957"/>
        <v>0</v>
      </c>
      <c r="AS1345" s="14">
        <f t="shared" si="958"/>
        <v>0</v>
      </c>
      <c r="AT1345" s="13">
        <f t="shared" si="959"/>
        <v>0</v>
      </c>
      <c r="AU1345" s="14"/>
      <c r="AV1345" s="13">
        <f t="shared" si="960"/>
        <v>0</v>
      </c>
      <c r="AW1345" s="14">
        <f t="shared" si="961"/>
        <v>0</v>
      </c>
      <c r="AX1345" s="13">
        <f t="shared" si="962"/>
        <v>0</v>
      </c>
      <c r="AY1345" s="14">
        <f t="shared" si="963"/>
        <v>0</v>
      </c>
      <c r="AZ1345" s="13">
        <f t="shared" si="964"/>
        <v>0</v>
      </c>
      <c r="BA1345" s="14"/>
      <c r="BB1345" s="13">
        <f t="shared" si="965"/>
        <v>26.810416666666185</v>
      </c>
      <c r="BC1345" s="14">
        <f t="shared" si="966"/>
        <v>1</v>
      </c>
      <c r="BD1345" s="13">
        <f t="shared" si="967"/>
        <v>0</v>
      </c>
      <c r="BE1345" s="14">
        <f t="shared" si="968"/>
        <v>0</v>
      </c>
      <c r="BF1345" s="13">
        <f t="shared" si="969"/>
        <v>1.9999999999999574E-2</v>
      </c>
      <c r="BG1345" s="14"/>
      <c r="BH1345" s="13">
        <f t="shared" si="970"/>
        <v>0</v>
      </c>
      <c r="BI1345" s="14">
        <f t="shared" si="971"/>
        <v>0</v>
      </c>
      <c r="BJ1345" s="13">
        <f t="shared" si="972"/>
        <v>0</v>
      </c>
      <c r="BK1345" s="14">
        <f t="shared" si="973"/>
        <v>0</v>
      </c>
      <c r="BL1345" s="13">
        <f t="shared" si="974"/>
        <v>0</v>
      </c>
    </row>
    <row r="1346" spans="1:64" x14ac:dyDescent="0.25">
      <c r="A1346" s="23">
        <f t="shared" si="975"/>
        <v>26.830416666666185</v>
      </c>
      <c r="B1346" s="8"/>
      <c r="D1346" s="10" t="s">
        <v>67</v>
      </c>
      <c r="F1346" s="10" t="s">
        <v>67</v>
      </c>
      <c r="G1346" s="10"/>
      <c r="J1346" s="10" t="s">
        <v>67</v>
      </c>
      <c r="K1346" t="s">
        <v>65</v>
      </c>
      <c r="L1346" s="13">
        <f t="shared" si="933"/>
        <v>0</v>
      </c>
      <c r="M1346" s="14">
        <f t="shared" si="944"/>
        <v>0</v>
      </c>
      <c r="N1346" s="13">
        <f t="shared" si="934"/>
        <v>0</v>
      </c>
      <c r="O1346" s="14">
        <f t="shared" si="945"/>
        <v>0</v>
      </c>
      <c r="P1346" s="13">
        <f t="shared" si="935"/>
        <v>0</v>
      </c>
      <c r="Q1346" s="14"/>
      <c r="R1346" s="13">
        <f t="shared" si="936"/>
        <v>0</v>
      </c>
      <c r="S1346" s="14">
        <f t="shared" si="946"/>
        <v>0</v>
      </c>
      <c r="T1346" s="13">
        <f t="shared" si="976"/>
        <v>0</v>
      </c>
      <c r="U1346" s="14">
        <f t="shared" si="947"/>
        <v>0</v>
      </c>
      <c r="V1346" s="13">
        <f t="shared" si="937"/>
        <v>1.9999999999999574E-2</v>
      </c>
      <c r="W1346" s="14"/>
      <c r="X1346" s="13">
        <f t="shared" si="938"/>
        <v>0</v>
      </c>
      <c r="Y1346" s="14">
        <f t="shared" si="948"/>
        <v>0</v>
      </c>
      <c r="Z1346" s="13">
        <f t="shared" si="939"/>
        <v>0</v>
      </c>
      <c r="AA1346" s="14">
        <f t="shared" si="949"/>
        <v>0</v>
      </c>
      <c r="AB1346" s="13">
        <f t="shared" si="940"/>
        <v>0</v>
      </c>
      <c r="AC1346" s="14"/>
      <c r="AD1346" s="13">
        <f t="shared" si="941"/>
        <v>0</v>
      </c>
      <c r="AE1346" s="14">
        <f t="shared" si="950"/>
        <v>0</v>
      </c>
      <c r="AF1346" s="13">
        <f t="shared" si="977"/>
        <v>0</v>
      </c>
      <c r="AG1346" s="14">
        <f t="shared" si="951"/>
        <v>0</v>
      </c>
      <c r="AH1346" s="13">
        <f t="shared" si="942"/>
        <v>1.9999999999999574E-2</v>
      </c>
      <c r="AI1346" s="14"/>
      <c r="AJ1346" s="13">
        <f t="shared" si="978"/>
        <v>0</v>
      </c>
      <c r="AK1346" s="14">
        <f t="shared" si="952"/>
        <v>0</v>
      </c>
      <c r="AL1346" s="13">
        <f t="shared" si="943"/>
        <v>0</v>
      </c>
      <c r="AM1346" s="14">
        <f t="shared" si="953"/>
        <v>0</v>
      </c>
      <c r="AN1346" s="13">
        <f t="shared" si="954"/>
        <v>0</v>
      </c>
      <c r="AO1346" s="14"/>
      <c r="AP1346" s="13">
        <f t="shared" si="955"/>
        <v>0</v>
      </c>
      <c r="AQ1346" s="14">
        <f t="shared" si="956"/>
        <v>0</v>
      </c>
      <c r="AR1346" s="13">
        <f t="shared" si="957"/>
        <v>0</v>
      </c>
      <c r="AS1346" s="14">
        <f t="shared" si="958"/>
        <v>0</v>
      </c>
      <c r="AT1346" s="13">
        <f t="shared" si="959"/>
        <v>0</v>
      </c>
      <c r="AU1346" s="14"/>
      <c r="AV1346" s="13">
        <f t="shared" si="960"/>
        <v>0</v>
      </c>
      <c r="AW1346" s="14">
        <f t="shared" si="961"/>
        <v>0</v>
      </c>
      <c r="AX1346" s="13">
        <f t="shared" si="962"/>
        <v>0</v>
      </c>
      <c r="AY1346" s="14">
        <f t="shared" si="963"/>
        <v>0</v>
      </c>
      <c r="AZ1346" s="13">
        <f t="shared" si="964"/>
        <v>0</v>
      </c>
      <c r="BA1346" s="14"/>
      <c r="BB1346" s="13">
        <f t="shared" si="965"/>
        <v>0</v>
      </c>
      <c r="BC1346" s="14">
        <f t="shared" si="966"/>
        <v>0</v>
      </c>
      <c r="BD1346" s="13">
        <f t="shared" si="967"/>
        <v>0</v>
      </c>
      <c r="BE1346" s="14">
        <f t="shared" si="968"/>
        <v>0</v>
      </c>
      <c r="BF1346" s="13">
        <f t="shared" si="969"/>
        <v>1.9999999999999574E-2</v>
      </c>
      <c r="BG1346" s="14"/>
      <c r="BH1346" s="13">
        <f t="shared" si="970"/>
        <v>0</v>
      </c>
      <c r="BI1346" s="14">
        <f t="shared" si="971"/>
        <v>0</v>
      </c>
      <c r="BJ1346" s="13">
        <f t="shared" si="972"/>
        <v>0</v>
      </c>
      <c r="BK1346" s="14">
        <f t="shared" si="973"/>
        <v>0</v>
      </c>
      <c r="BL1346" s="13">
        <f t="shared" si="974"/>
        <v>0</v>
      </c>
    </row>
    <row r="1347" spans="1:64" x14ac:dyDescent="0.25">
      <c r="A1347" s="23">
        <f t="shared" si="975"/>
        <v>26.850416666666185</v>
      </c>
      <c r="B1347" s="8" t="s">
        <v>78</v>
      </c>
      <c r="D1347" s="10" t="s">
        <v>67</v>
      </c>
      <c r="E1347" s="11"/>
      <c r="F1347" s="10" t="s">
        <v>67</v>
      </c>
      <c r="G1347" s="10"/>
      <c r="H1347" s="10" t="s">
        <v>67</v>
      </c>
      <c r="J1347" s="10" t="s">
        <v>67</v>
      </c>
      <c r="K1347" t="s">
        <v>65</v>
      </c>
      <c r="L1347" s="13">
        <f t="shared" si="933"/>
        <v>0</v>
      </c>
      <c r="M1347" s="14">
        <f t="shared" si="944"/>
        <v>0</v>
      </c>
      <c r="N1347" s="13">
        <f t="shared" si="934"/>
        <v>0</v>
      </c>
      <c r="O1347" s="14">
        <f t="shared" si="945"/>
        <v>0</v>
      </c>
      <c r="P1347" s="13">
        <f t="shared" si="935"/>
        <v>0</v>
      </c>
      <c r="Q1347" s="14"/>
      <c r="R1347" s="13">
        <f t="shared" si="936"/>
        <v>0</v>
      </c>
      <c r="S1347" s="14">
        <f t="shared" si="946"/>
        <v>0</v>
      </c>
      <c r="T1347" s="13">
        <f t="shared" si="976"/>
        <v>0</v>
      </c>
      <c r="U1347" s="14">
        <f t="shared" si="947"/>
        <v>0</v>
      </c>
      <c r="V1347" s="13">
        <f t="shared" si="937"/>
        <v>1.9999999999999574E-2</v>
      </c>
      <c r="W1347" s="14"/>
      <c r="X1347" s="13">
        <f t="shared" si="938"/>
        <v>0</v>
      </c>
      <c r="Y1347" s="14">
        <f t="shared" si="948"/>
        <v>0</v>
      </c>
      <c r="Z1347" s="13">
        <f t="shared" si="939"/>
        <v>0</v>
      </c>
      <c r="AA1347" s="14">
        <f t="shared" si="949"/>
        <v>0</v>
      </c>
      <c r="AB1347" s="13">
        <f t="shared" si="940"/>
        <v>0</v>
      </c>
      <c r="AC1347" s="14"/>
      <c r="AD1347" s="13">
        <v>8</v>
      </c>
      <c r="AE1347" s="14">
        <f t="shared" si="950"/>
        <v>1</v>
      </c>
      <c r="AF1347" s="13">
        <f t="shared" si="977"/>
        <v>0</v>
      </c>
      <c r="AG1347" s="14">
        <f t="shared" si="951"/>
        <v>0</v>
      </c>
      <c r="AH1347" s="13">
        <f t="shared" si="942"/>
        <v>1.9999999999999574E-2</v>
      </c>
      <c r="AI1347" s="14"/>
      <c r="AJ1347" s="13">
        <f t="shared" si="978"/>
        <v>0</v>
      </c>
      <c r="AK1347" s="14">
        <f t="shared" si="952"/>
        <v>0</v>
      </c>
      <c r="AL1347" s="13">
        <f t="shared" si="943"/>
        <v>0</v>
      </c>
      <c r="AM1347" s="14">
        <f t="shared" si="953"/>
        <v>0</v>
      </c>
      <c r="AN1347" s="13">
        <f t="shared" si="954"/>
        <v>0</v>
      </c>
      <c r="AO1347" s="14"/>
      <c r="AP1347" s="13">
        <f t="shared" si="955"/>
        <v>26.850416666666185</v>
      </c>
      <c r="AQ1347" s="14">
        <f t="shared" si="956"/>
        <v>1</v>
      </c>
      <c r="AR1347" s="13">
        <f t="shared" si="957"/>
        <v>0</v>
      </c>
      <c r="AS1347" s="14">
        <f t="shared" si="958"/>
        <v>0</v>
      </c>
      <c r="AT1347" s="13">
        <f t="shared" si="959"/>
        <v>1.9999999999999574E-2</v>
      </c>
      <c r="AU1347" s="14"/>
      <c r="AV1347" s="13">
        <f t="shared" si="960"/>
        <v>0</v>
      </c>
      <c r="AW1347" s="14">
        <f t="shared" si="961"/>
        <v>0</v>
      </c>
      <c r="AX1347" s="13">
        <f t="shared" si="962"/>
        <v>0</v>
      </c>
      <c r="AY1347" s="14">
        <f t="shared" si="963"/>
        <v>0</v>
      </c>
      <c r="AZ1347" s="13">
        <f t="shared" si="964"/>
        <v>0</v>
      </c>
      <c r="BA1347" s="14"/>
      <c r="BB1347" s="13">
        <f t="shared" si="965"/>
        <v>0</v>
      </c>
      <c r="BC1347" s="14">
        <f t="shared" si="966"/>
        <v>0</v>
      </c>
      <c r="BD1347" s="13">
        <f t="shared" si="967"/>
        <v>0</v>
      </c>
      <c r="BE1347" s="14">
        <f t="shared" si="968"/>
        <v>0</v>
      </c>
      <c r="BF1347" s="13">
        <f t="shared" si="969"/>
        <v>1.9999999999999574E-2</v>
      </c>
      <c r="BG1347" s="14"/>
      <c r="BH1347" s="13">
        <f t="shared" si="970"/>
        <v>0</v>
      </c>
      <c r="BI1347" s="14">
        <f t="shared" si="971"/>
        <v>0</v>
      </c>
      <c r="BJ1347" s="13">
        <f t="shared" si="972"/>
        <v>0</v>
      </c>
      <c r="BK1347" s="14">
        <f t="shared" si="973"/>
        <v>0</v>
      </c>
      <c r="BL1347" s="13">
        <f t="shared" si="974"/>
        <v>0</v>
      </c>
    </row>
    <row r="1348" spans="1:64" x14ac:dyDescent="0.25">
      <c r="A1348" s="23">
        <f t="shared" si="975"/>
        <v>26.870416666666184</v>
      </c>
      <c r="B1348" s="8"/>
      <c r="D1348" s="10" t="s">
        <v>67</v>
      </c>
      <c r="E1348" s="10"/>
      <c r="F1348" s="10" t="s">
        <v>67</v>
      </c>
      <c r="G1348" s="10"/>
      <c r="H1348" s="10" t="s">
        <v>67</v>
      </c>
      <c r="J1348" s="10" t="s">
        <v>67</v>
      </c>
      <c r="K1348" t="s">
        <v>65</v>
      </c>
      <c r="L1348" s="13">
        <f t="shared" si="933"/>
        <v>0</v>
      </c>
      <c r="M1348" s="14">
        <f t="shared" si="944"/>
        <v>0</v>
      </c>
      <c r="N1348" s="13">
        <f t="shared" si="934"/>
        <v>0</v>
      </c>
      <c r="O1348" s="14">
        <f t="shared" si="945"/>
        <v>0</v>
      </c>
      <c r="P1348" s="13">
        <f t="shared" si="935"/>
        <v>0</v>
      </c>
      <c r="Q1348" s="14"/>
      <c r="R1348" s="13">
        <f t="shared" si="936"/>
        <v>0</v>
      </c>
      <c r="S1348" s="14">
        <f t="shared" si="946"/>
        <v>0</v>
      </c>
      <c r="T1348" s="13">
        <f t="shared" si="976"/>
        <v>0</v>
      </c>
      <c r="U1348" s="14">
        <f t="shared" si="947"/>
        <v>0</v>
      </c>
      <c r="V1348" s="13">
        <f t="shared" si="937"/>
        <v>1.9999999999999574E-2</v>
      </c>
      <c r="W1348" s="14"/>
      <c r="X1348" s="13">
        <f t="shared" si="938"/>
        <v>0</v>
      </c>
      <c r="Y1348" s="14">
        <f t="shared" si="948"/>
        <v>0</v>
      </c>
      <c r="Z1348" s="13">
        <f t="shared" si="939"/>
        <v>0</v>
      </c>
      <c r="AA1348" s="14">
        <f t="shared" si="949"/>
        <v>0</v>
      </c>
      <c r="AB1348" s="13">
        <f t="shared" si="940"/>
        <v>0</v>
      </c>
      <c r="AC1348" s="14"/>
      <c r="AD1348" s="13">
        <f t="shared" ref="AD1348:AD1379" si="979">IF(B1348="Line 4 Fails",A1348,0)</f>
        <v>0</v>
      </c>
      <c r="AE1348" s="14">
        <f t="shared" si="950"/>
        <v>0</v>
      </c>
      <c r="AF1348" s="13">
        <f t="shared" si="977"/>
        <v>0</v>
      </c>
      <c r="AG1348" s="14">
        <f t="shared" si="951"/>
        <v>0</v>
      </c>
      <c r="AH1348" s="13">
        <f t="shared" si="942"/>
        <v>1.9999999999999574E-2</v>
      </c>
      <c r="AI1348" s="14"/>
      <c r="AJ1348" s="13">
        <f t="shared" si="978"/>
        <v>0</v>
      </c>
      <c r="AK1348" s="14">
        <f t="shared" si="952"/>
        <v>0</v>
      </c>
      <c r="AL1348" s="13">
        <f t="shared" si="943"/>
        <v>0</v>
      </c>
      <c r="AM1348" s="14">
        <f t="shared" si="953"/>
        <v>0</v>
      </c>
      <c r="AN1348" s="13">
        <f t="shared" si="954"/>
        <v>0</v>
      </c>
      <c r="AO1348" s="14"/>
      <c r="AP1348" s="13">
        <f t="shared" si="955"/>
        <v>0</v>
      </c>
      <c r="AQ1348" s="14">
        <f t="shared" si="956"/>
        <v>0</v>
      </c>
      <c r="AR1348" s="13">
        <f t="shared" si="957"/>
        <v>0</v>
      </c>
      <c r="AS1348" s="14">
        <f t="shared" si="958"/>
        <v>0</v>
      </c>
      <c r="AT1348" s="13">
        <f t="shared" si="959"/>
        <v>1.9999999999999574E-2</v>
      </c>
      <c r="AU1348" s="14"/>
      <c r="AV1348" s="13">
        <f t="shared" si="960"/>
        <v>0</v>
      </c>
      <c r="AW1348" s="14">
        <f t="shared" si="961"/>
        <v>0</v>
      </c>
      <c r="AX1348" s="13">
        <f t="shared" si="962"/>
        <v>0</v>
      </c>
      <c r="AY1348" s="14">
        <f t="shared" si="963"/>
        <v>0</v>
      </c>
      <c r="AZ1348" s="13">
        <f t="shared" si="964"/>
        <v>0</v>
      </c>
      <c r="BA1348" s="14"/>
      <c r="BB1348" s="13">
        <f t="shared" si="965"/>
        <v>0</v>
      </c>
      <c r="BC1348" s="14">
        <f t="shared" si="966"/>
        <v>0</v>
      </c>
      <c r="BD1348" s="13">
        <f t="shared" si="967"/>
        <v>0</v>
      </c>
      <c r="BE1348" s="14">
        <f t="shared" si="968"/>
        <v>0</v>
      </c>
      <c r="BF1348" s="13">
        <f t="shared" si="969"/>
        <v>1.9999999999999574E-2</v>
      </c>
      <c r="BG1348" s="14"/>
      <c r="BH1348" s="13">
        <f t="shared" si="970"/>
        <v>0</v>
      </c>
      <c r="BI1348" s="14">
        <f t="shared" si="971"/>
        <v>0</v>
      </c>
      <c r="BJ1348" s="13">
        <f t="shared" si="972"/>
        <v>0</v>
      </c>
      <c r="BK1348" s="14">
        <f t="shared" si="973"/>
        <v>0</v>
      </c>
      <c r="BL1348" s="13">
        <f t="shared" si="974"/>
        <v>0</v>
      </c>
    </row>
    <row r="1349" spans="1:64" x14ac:dyDescent="0.25">
      <c r="A1349" s="23">
        <f t="shared" si="975"/>
        <v>26.890416666666184</v>
      </c>
      <c r="B1349" s="8" t="s">
        <v>85</v>
      </c>
      <c r="D1349" s="10" t="s">
        <v>67</v>
      </c>
      <c r="E1349" s="10"/>
      <c r="F1349" t="s">
        <v>65</v>
      </c>
      <c r="G1349" s="10"/>
      <c r="H1349" s="10" t="s">
        <v>67</v>
      </c>
      <c r="J1349" s="10" t="s">
        <v>67</v>
      </c>
      <c r="K1349" s="11" t="s">
        <v>66</v>
      </c>
      <c r="L1349" s="13">
        <f t="shared" ref="L1349:L1363" si="980">IF(B1349="Line 1 Fails",A1349,0)</f>
        <v>0</v>
      </c>
      <c r="M1349" s="14">
        <f t="shared" si="944"/>
        <v>0</v>
      </c>
      <c r="N1349" s="13">
        <f t="shared" ref="N1349:N1412" si="981">IF(B1349="Line 1 repd.",A1349,0)</f>
        <v>0</v>
      </c>
      <c r="O1349" s="14">
        <f t="shared" si="945"/>
        <v>0</v>
      </c>
      <c r="P1349" s="13">
        <f t="shared" ref="P1349:P1412" si="982">IF(C1349="Dn(waiting)",A1350-A1349,0)</f>
        <v>0</v>
      </c>
      <c r="Q1349" s="14"/>
      <c r="R1349" s="13">
        <f t="shared" ref="R1349:R1412" si="983">IF(B1349="Line 2 Fails",A1349,0)</f>
        <v>0</v>
      </c>
      <c r="S1349" s="14">
        <f t="shared" si="946"/>
        <v>0</v>
      </c>
      <c r="T1349" s="13">
        <f t="shared" si="976"/>
        <v>0</v>
      </c>
      <c r="U1349" s="14">
        <f t="shared" si="947"/>
        <v>0</v>
      </c>
      <c r="V1349" s="13">
        <f t="shared" ref="V1349:V1412" si="984">IF(D1349="Dn(waiting)",A1350-A1349,0)</f>
        <v>1.9999999999999574E-2</v>
      </c>
      <c r="W1349" s="14"/>
      <c r="X1349" s="13">
        <f t="shared" ref="X1349:X1362" si="985">IF(B1349="Line 3 Fails",A1349,0)</f>
        <v>0</v>
      </c>
      <c r="Y1349" s="14">
        <f t="shared" si="948"/>
        <v>0</v>
      </c>
      <c r="Z1349" s="13">
        <f t="shared" ref="Z1349:Z1394" si="986">IF(B1349="Line 3 repd.",A1349,0)</f>
        <v>0</v>
      </c>
      <c r="AA1349" s="14">
        <f t="shared" si="949"/>
        <v>0</v>
      </c>
      <c r="AB1349" s="13">
        <f t="shared" ref="AB1349:AB1412" si="987">IF(E1349="Dn(waiting)",A1350-A1349,0)</f>
        <v>0</v>
      </c>
      <c r="AC1349" s="14"/>
      <c r="AD1349" s="13">
        <f t="shared" si="979"/>
        <v>0</v>
      </c>
      <c r="AE1349" s="14">
        <f t="shared" si="950"/>
        <v>0</v>
      </c>
      <c r="AF1349" s="13">
        <f t="shared" si="977"/>
        <v>0</v>
      </c>
      <c r="AG1349" s="14">
        <f t="shared" si="951"/>
        <v>0</v>
      </c>
      <c r="AH1349" s="13">
        <f t="shared" ref="AH1349:AH1412" si="988">IF(F1349="Dn(waiting)",A1350-A1349,0)</f>
        <v>0</v>
      </c>
      <c r="AI1349" s="14"/>
      <c r="AJ1349" s="13">
        <f t="shared" si="978"/>
        <v>0</v>
      </c>
      <c r="AK1349" s="14">
        <f t="shared" si="952"/>
        <v>0</v>
      </c>
      <c r="AL1349" s="13">
        <v>1</v>
      </c>
      <c r="AM1349" s="14">
        <f t="shared" si="953"/>
        <v>1</v>
      </c>
      <c r="AN1349" s="13">
        <f t="shared" si="954"/>
        <v>0</v>
      </c>
      <c r="AO1349" s="14"/>
      <c r="AP1349" s="13">
        <f t="shared" si="955"/>
        <v>0</v>
      </c>
      <c r="AQ1349" s="14">
        <f t="shared" si="956"/>
        <v>0</v>
      </c>
      <c r="AR1349" s="13">
        <f t="shared" si="957"/>
        <v>0</v>
      </c>
      <c r="AS1349" s="14">
        <f t="shared" si="958"/>
        <v>0</v>
      </c>
      <c r="AT1349" s="13">
        <f t="shared" si="959"/>
        <v>1.9999999999999574E-2</v>
      </c>
      <c r="AU1349" s="14"/>
      <c r="AV1349" s="13">
        <f t="shared" si="960"/>
        <v>0</v>
      </c>
      <c r="AW1349" s="14">
        <f t="shared" si="961"/>
        <v>0</v>
      </c>
      <c r="AX1349" s="13">
        <f t="shared" si="962"/>
        <v>0</v>
      </c>
      <c r="AY1349" s="14">
        <f t="shared" si="963"/>
        <v>0</v>
      </c>
      <c r="AZ1349" s="13">
        <f t="shared" si="964"/>
        <v>0</v>
      </c>
      <c r="BA1349" s="14"/>
      <c r="BB1349" s="13">
        <f t="shared" si="965"/>
        <v>0</v>
      </c>
      <c r="BC1349" s="14">
        <f t="shared" si="966"/>
        <v>0</v>
      </c>
      <c r="BD1349" s="13">
        <f t="shared" si="967"/>
        <v>0</v>
      </c>
      <c r="BE1349" s="14">
        <f t="shared" si="968"/>
        <v>0</v>
      </c>
      <c r="BF1349" s="13">
        <f t="shared" si="969"/>
        <v>1.9999999999999574E-2</v>
      </c>
      <c r="BG1349" s="14"/>
      <c r="BH1349" s="13">
        <f t="shared" si="970"/>
        <v>0</v>
      </c>
      <c r="BI1349" s="14">
        <f t="shared" si="971"/>
        <v>0</v>
      </c>
      <c r="BJ1349" s="13">
        <f t="shared" si="972"/>
        <v>26.890416666666184</v>
      </c>
      <c r="BK1349" s="14">
        <f t="shared" si="973"/>
        <v>1</v>
      </c>
      <c r="BL1349" s="13">
        <f t="shared" si="974"/>
        <v>0</v>
      </c>
    </row>
    <row r="1350" spans="1:64" x14ac:dyDescent="0.25">
      <c r="A1350" s="23">
        <f t="shared" si="975"/>
        <v>26.910416666666183</v>
      </c>
      <c r="B1350" s="8" t="s">
        <v>75</v>
      </c>
      <c r="D1350" s="10" t="s">
        <v>67</v>
      </c>
      <c r="E1350" s="10"/>
      <c r="F1350" t="s">
        <v>65</v>
      </c>
      <c r="G1350" s="10" t="s">
        <v>67</v>
      </c>
      <c r="H1350" s="10" t="s">
        <v>67</v>
      </c>
      <c r="J1350" s="10" t="s">
        <v>67</v>
      </c>
      <c r="L1350" s="13">
        <f t="shared" si="980"/>
        <v>0</v>
      </c>
      <c r="M1350" s="14">
        <f t="shared" ref="M1350:M1413" si="989">IF(L1350&gt;0,1,0)</f>
        <v>0</v>
      </c>
      <c r="N1350" s="13">
        <f t="shared" si="981"/>
        <v>0</v>
      </c>
      <c r="O1350" s="14">
        <f t="shared" ref="O1350:O1413" si="990">IF(N1350&gt;0,1,0)</f>
        <v>0</v>
      </c>
      <c r="P1350" s="13">
        <f t="shared" si="982"/>
        <v>0</v>
      </c>
      <c r="Q1350" s="14"/>
      <c r="R1350" s="13">
        <f t="shared" si="983"/>
        <v>0</v>
      </c>
      <c r="S1350" s="14">
        <f t="shared" ref="S1350:S1413" si="991">IF(R1350&gt;0,1,0)</f>
        <v>0</v>
      </c>
      <c r="T1350" s="13">
        <f t="shared" si="976"/>
        <v>0</v>
      </c>
      <c r="U1350" s="14">
        <f t="shared" ref="U1350:U1413" si="992">IF(T1350&gt;0,1,0)</f>
        <v>0</v>
      </c>
      <c r="V1350" s="13">
        <f t="shared" si="984"/>
        <v>1.9999999999999574E-2</v>
      </c>
      <c r="W1350" s="14"/>
      <c r="X1350" s="13">
        <f t="shared" si="985"/>
        <v>0</v>
      </c>
      <c r="Y1350" s="14">
        <f t="shared" ref="Y1350:Y1413" si="993">IF(X1350&gt;0,1,0)</f>
        <v>0</v>
      </c>
      <c r="Z1350" s="13">
        <f t="shared" si="986"/>
        <v>0</v>
      </c>
      <c r="AA1350" s="14">
        <f t="shared" ref="AA1350:AA1413" si="994">IF(Z1350&gt;0,1,0)</f>
        <v>0</v>
      </c>
      <c r="AB1350" s="13">
        <f t="shared" si="987"/>
        <v>0</v>
      </c>
      <c r="AC1350" s="14"/>
      <c r="AD1350" s="13">
        <f t="shared" si="979"/>
        <v>0</v>
      </c>
      <c r="AE1350" s="14">
        <f t="shared" ref="AE1350:AE1413" si="995">IF(AD1350&gt;0,1,0)</f>
        <v>0</v>
      </c>
      <c r="AF1350" s="13">
        <f t="shared" si="977"/>
        <v>0</v>
      </c>
      <c r="AG1350" s="14">
        <f t="shared" ref="AG1350:AG1413" si="996">IF(AF1350&gt;0,1,0)</f>
        <v>0</v>
      </c>
      <c r="AH1350" s="13">
        <f t="shared" si="988"/>
        <v>0</v>
      </c>
      <c r="AI1350" s="14"/>
      <c r="AJ1350" s="13">
        <f t="shared" si="978"/>
        <v>26.910416666666183</v>
      </c>
      <c r="AK1350" s="14">
        <f t="shared" ref="AK1350:AK1413" si="997">IF(AJ1350&gt;0,1,0)</f>
        <v>1</v>
      </c>
      <c r="AL1350" s="13">
        <f t="shared" ref="AL1350:AL1381" si="998">IF(B1350="Line 5 repd.",A1350,0)</f>
        <v>0</v>
      </c>
      <c r="AM1350" s="14">
        <f t="shared" ref="AM1350:AM1413" si="999">IF(AL1350&gt;0,1,0)</f>
        <v>0</v>
      </c>
      <c r="AN1350" s="13">
        <f t="shared" ref="AN1350:AN1413" si="1000">IF(G1350="Dn(waiting)",A1351-A1350,0)</f>
        <v>1.9999999999999574E-2</v>
      </c>
      <c r="AO1350" s="14"/>
      <c r="AP1350" s="13">
        <f t="shared" ref="AP1350:AP1413" si="1001">IF(B1350="Line 6 Fails",A1350,0)</f>
        <v>0</v>
      </c>
      <c r="AQ1350" s="14">
        <f t="shared" ref="AQ1350:AQ1413" si="1002">IF(AP1350&gt;0,1,0)</f>
        <v>0</v>
      </c>
      <c r="AR1350" s="13">
        <f t="shared" ref="AR1350:AR1413" si="1003">IF(B1350="Line 6 repd.",A1350,0)</f>
        <v>0</v>
      </c>
      <c r="AS1350" s="14">
        <f t="shared" ref="AS1350:AS1413" si="1004">IF(AR1350&gt;0,1,0)</f>
        <v>0</v>
      </c>
      <c r="AT1350" s="13">
        <f t="shared" ref="AT1350:AT1413" si="1005">IF(H1350="Dn(waiting)",A1351-A1350,0)</f>
        <v>1.9999999999999574E-2</v>
      </c>
      <c r="AU1350" s="14"/>
      <c r="AV1350" s="13">
        <f t="shared" ref="AV1350:AV1413" si="1006">IF(B1350="Line 7 Fails",A1350,0)</f>
        <v>0</v>
      </c>
      <c r="AW1350" s="14">
        <f t="shared" ref="AW1350:AW1413" si="1007">IF(AV1350&gt;0,1,0)</f>
        <v>0</v>
      </c>
      <c r="AX1350" s="13">
        <f t="shared" ref="AX1350:AX1413" si="1008">IF(B1350="Line 7 repd.",A1350,0)</f>
        <v>0</v>
      </c>
      <c r="AY1350" s="14">
        <f t="shared" ref="AY1350:AY1413" si="1009">IF(AX1350&gt;0,1,0)</f>
        <v>0</v>
      </c>
      <c r="AZ1350" s="13">
        <f t="shared" ref="AZ1350:AZ1413" si="1010">IF(K1350="Dn(waiting)",A1351-A1350,0)</f>
        <v>0</v>
      </c>
      <c r="BA1350" s="14"/>
      <c r="BB1350" s="13">
        <f t="shared" ref="BB1350:BB1413" si="1011">IF(B1350="Line 8 Fails",A1350,0)</f>
        <v>0</v>
      </c>
      <c r="BC1350" s="14">
        <f t="shared" ref="BC1350:BC1413" si="1012">IF(BB1350&gt;0,1,0)</f>
        <v>0</v>
      </c>
      <c r="BD1350" s="13">
        <f t="shared" ref="BD1350:BD1413" si="1013">IF(B1350="Line 8 repd.",A1350,0)</f>
        <v>0</v>
      </c>
      <c r="BE1350" s="14">
        <f t="shared" ref="BE1350:BE1413" si="1014">IF(BD1350&gt;0,1,0)</f>
        <v>0</v>
      </c>
      <c r="BF1350" s="13">
        <f t="shared" ref="BF1350:BF1413" si="1015">IF(J1350="Dn(waiting)",A1351-A1350,0)</f>
        <v>1.9999999999999574E-2</v>
      </c>
      <c r="BG1350" s="14"/>
      <c r="BH1350" s="13">
        <f t="shared" ref="BH1350:BH1413" si="1016">IF(B1350="Line 9 Fails",A1350,0)</f>
        <v>0</v>
      </c>
      <c r="BI1350" s="14">
        <f t="shared" ref="BI1350:BI1413" si="1017">IF(BH1350&gt;0,1,0)</f>
        <v>0</v>
      </c>
      <c r="BJ1350" s="13">
        <f t="shared" ref="BJ1350:BJ1413" si="1018">IF(B1350="Line 9 repd.",A1350,0)</f>
        <v>0</v>
      </c>
      <c r="BK1350" s="14">
        <f t="shared" ref="BK1350:BK1413" si="1019">IF(BJ1350&gt;0,1,0)</f>
        <v>0</v>
      </c>
      <c r="BL1350" s="13">
        <f t="shared" ref="BL1350:BL1413" si="1020">IF(K1350="Dn(waiting)",A1351-A1350,0)</f>
        <v>0</v>
      </c>
    </row>
    <row r="1351" spans="1:64" x14ac:dyDescent="0.25">
      <c r="A1351" s="23">
        <f t="shared" ref="A1351:A1414" si="1021">A1350+0.02</f>
        <v>26.930416666666183</v>
      </c>
      <c r="B1351" s="8"/>
      <c r="D1351" s="10" t="s">
        <v>67</v>
      </c>
      <c r="E1351" s="10"/>
      <c r="F1351" t="s">
        <v>65</v>
      </c>
      <c r="G1351" s="10" t="s">
        <v>67</v>
      </c>
      <c r="H1351" s="10" t="s">
        <v>67</v>
      </c>
      <c r="I1351" s="11"/>
      <c r="J1351" s="10" t="s">
        <v>67</v>
      </c>
      <c r="L1351" s="13">
        <f t="shared" si="980"/>
        <v>0</v>
      </c>
      <c r="M1351" s="14">
        <f t="shared" si="989"/>
        <v>0</v>
      </c>
      <c r="N1351" s="13">
        <f t="shared" si="981"/>
        <v>0</v>
      </c>
      <c r="O1351" s="14">
        <f t="shared" si="990"/>
        <v>0</v>
      </c>
      <c r="P1351" s="13">
        <f t="shared" si="982"/>
        <v>0</v>
      </c>
      <c r="Q1351" s="14"/>
      <c r="R1351" s="13">
        <f t="shared" si="983"/>
        <v>0</v>
      </c>
      <c r="S1351" s="14">
        <f t="shared" si="991"/>
        <v>0</v>
      </c>
      <c r="T1351" s="13">
        <f t="shared" si="976"/>
        <v>0</v>
      </c>
      <c r="U1351" s="14">
        <f t="shared" si="992"/>
        <v>0</v>
      </c>
      <c r="V1351" s="13">
        <f t="shared" si="984"/>
        <v>1.9999999999999574E-2</v>
      </c>
      <c r="W1351" s="14"/>
      <c r="X1351" s="13">
        <f t="shared" si="985"/>
        <v>0</v>
      </c>
      <c r="Y1351" s="14">
        <f t="shared" si="993"/>
        <v>0</v>
      </c>
      <c r="Z1351" s="13">
        <f t="shared" si="986"/>
        <v>0</v>
      </c>
      <c r="AA1351" s="14">
        <f t="shared" si="994"/>
        <v>0</v>
      </c>
      <c r="AB1351" s="13">
        <f t="shared" si="987"/>
        <v>0</v>
      </c>
      <c r="AC1351" s="14"/>
      <c r="AD1351" s="13">
        <f t="shared" si="979"/>
        <v>0</v>
      </c>
      <c r="AE1351" s="14">
        <f t="shared" si="995"/>
        <v>0</v>
      </c>
      <c r="AF1351" s="13">
        <f t="shared" si="977"/>
        <v>0</v>
      </c>
      <c r="AG1351" s="14">
        <f t="shared" si="996"/>
        <v>0</v>
      </c>
      <c r="AH1351" s="13">
        <f t="shared" si="988"/>
        <v>0</v>
      </c>
      <c r="AI1351" s="14"/>
      <c r="AJ1351" s="13">
        <f t="shared" si="978"/>
        <v>0</v>
      </c>
      <c r="AK1351" s="14">
        <f t="shared" si="997"/>
        <v>0</v>
      </c>
      <c r="AL1351" s="13">
        <f t="shared" si="998"/>
        <v>0</v>
      </c>
      <c r="AM1351" s="14">
        <f t="shared" si="999"/>
        <v>0</v>
      </c>
      <c r="AN1351" s="13">
        <f t="shared" si="1000"/>
        <v>1.9999999999999574E-2</v>
      </c>
      <c r="AO1351" s="14"/>
      <c r="AP1351" s="13">
        <f t="shared" si="1001"/>
        <v>0</v>
      </c>
      <c r="AQ1351" s="14">
        <f t="shared" si="1002"/>
        <v>0</v>
      </c>
      <c r="AR1351" s="13">
        <f t="shared" si="1003"/>
        <v>0</v>
      </c>
      <c r="AS1351" s="14">
        <f t="shared" si="1004"/>
        <v>0</v>
      </c>
      <c r="AT1351" s="13">
        <f t="shared" si="1005"/>
        <v>1.9999999999999574E-2</v>
      </c>
      <c r="AU1351" s="14"/>
      <c r="AV1351" s="13">
        <f t="shared" si="1006"/>
        <v>0</v>
      </c>
      <c r="AW1351" s="14">
        <f t="shared" si="1007"/>
        <v>0</v>
      </c>
      <c r="AX1351" s="13">
        <f t="shared" si="1008"/>
        <v>0</v>
      </c>
      <c r="AY1351" s="14">
        <f t="shared" si="1009"/>
        <v>0</v>
      </c>
      <c r="AZ1351" s="13">
        <f t="shared" si="1010"/>
        <v>0</v>
      </c>
      <c r="BA1351" s="14"/>
      <c r="BB1351" s="13">
        <f t="shared" si="1011"/>
        <v>0</v>
      </c>
      <c r="BC1351" s="14">
        <f t="shared" si="1012"/>
        <v>0</v>
      </c>
      <c r="BD1351" s="13">
        <f t="shared" si="1013"/>
        <v>0</v>
      </c>
      <c r="BE1351" s="14">
        <f t="shared" si="1014"/>
        <v>0</v>
      </c>
      <c r="BF1351" s="13">
        <f t="shared" si="1015"/>
        <v>1.9999999999999574E-2</v>
      </c>
      <c r="BG1351" s="14"/>
      <c r="BH1351" s="13">
        <f t="shared" si="1016"/>
        <v>0</v>
      </c>
      <c r="BI1351" s="14">
        <f t="shared" si="1017"/>
        <v>0</v>
      </c>
      <c r="BJ1351" s="13">
        <f t="shared" si="1018"/>
        <v>0</v>
      </c>
      <c r="BK1351" s="14">
        <f t="shared" si="1019"/>
        <v>0</v>
      </c>
      <c r="BL1351" s="13">
        <f t="shared" si="1020"/>
        <v>0</v>
      </c>
    </row>
    <row r="1352" spans="1:64" x14ac:dyDescent="0.25">
      <c r="A1352" s="23">
        <f t="shared" si="1021"/>
        <v>26.950416666666182</v>
      </c>
      <c r="B1352" s="8"/>
      <c r="D1352" s="10" t="s">
        <v>67</v>
      </c>
      <c r="E1352" s="10"/>
      <c r="F1352" t="s">
        <v>65</v>
      </c>
      <c r="G1352" s="10" t="s">
        <v>67</v>
      </c>
      <c r="H1352" s="10" t="s">
        <v>67</v>
      </c>
      <c r="I1352" s="32"/>
      <c r="J1352" s="10" t="s">
        <v>67</v>
      </c>
      <c r="L1352" s="13">
        <f t="shared" si="980"/>
        <v>0</v>
      </c>
      <c r="M1352" s="14">
        <f t="shared" si="989"/>
        <v>0</v>
      </c>
      <c r="N1352" s="13">
        <f t="shared" si="981"/>
        <v>0</v>
      </c>
      <c r="O1352" s="14">
        <f t="shared" si="990"/>
        <v>0</v>
      </c>
      <c r="P1352" s="13">
        <f t="shared" si="982"/>
        <v>0</v>
      </c>
      <c r="Q1352" s="14"/>
      <c r="R1352" s="13">
        <f t="shared" si="983"/>
        <v>0</v>
      </c>
      <c r="S1352" s="14">
        <f t="shared" si="991"/>
        <v>0</v>
      </c>
      <c r="T1352" s="13">
        <f t="shared" si="976"/>
        <v>0</v>
      </c>
      <c r="U1352" s="14">
        <f t="shared" si="992"/>
        <v>0</v>
      </c>
      <c r="V1352" s="13">
        <f t="shared" si="984"/>
        <v>1.9999999999999574E-2</v>
      </c>
      <c r="W1352" s="14"/>
      <c r="X1352" s="13">
        <f t="shared" si="985"/>
        <v>0</v>
      </c>
      <c r="Y1352" s="14">
        <f t="shared" si="993"/>
        <v>0</v>
      </c>
      <c r="Z1352" s="13">
        <f t="shared" si="986"/>
        <v>0</v>
      </c>
      <c r="AA1352" s="14">
        <f t="shared" si="994"/>
        <v>0</v>
      </c>
      <c r="AB1352" s="13">
        <f t="shared" si="987"/>
        <v>0</v>
      </c>
      <c r="AC1352" s="14"/>
      <c r="AD1352" s="13">
        <f t="shared" si="979"/>
        <v>0</v>
      </c>
      <c r="AE1352" s="14">
        <f t="shared" si="995"/>
        <v>0</v>
      </c>
      <c r="AF1352" s="13">
        <f t="shared" si="977"/>
        <v>0</v>
      </c>
      <c r="AG1352" s="14">
        <f t="shared" si="996"/>
        <v>0</v>
      </c>
      <c r="AH1352" s="13">
        <f t="shared" si="988"/>
        <v>0</v>
      </c>
      <c r="AI1352" s="14"/>
      <c r="AJ1352" s="13">
        <f t="shared" si="978"/>
        <v>0</v>
      </c>
      <c r="AK1352" s="14">
        <f t="shared" si="997"/>
        <v>0</v>
      </c>
      <c r="AL1352" s="13">
        <f t="shared" si="998"/>
        <v>0</v>
      </c>
      <c r="AM1352" s="14">
        <f t="shared" si="999"/>
        <v>0</v>
      </c>
      <c r="AN1352" s="13">
        <f t="shared" si="1000"/>
        <v>1.9999999999999574E-2</v>
      </c>
      <c r="AO1352" s="14"/>
      <c r="AP1352" s="13">
        <f t="shared" si="1001"/>
        <v>0</v>
      </c>
      <c r="AQ1352" s="14">
        <f t="shared" si="1002"/>
        <v>0</v>
      </c>
      <c r="AR1352" s="13">
        <f t="shared" si="1003"/>
        <v>0</v>
      </c>
      <c r="AS1352" s="14">
        <f t="shared" si="1004"/>
        <v>0</v>
      </c>
      <c r="AT1352" s="13">
        <f t="shared" si="1005"/>
        <v>1.9999999999999574E-2</v>
      </c>
      <c r="AU1352" s="14"/>
      <c r="AV1352" s="13">
        <f t="shared" si="1006"/>
        <v>0</v>
      </c>
      <c r="AW1352" s="14">
        <f t="shared" si="1007"/>
        <v>0</v>
      </c>
      <c r="AX1352" s="13">
        <f t="shared" si="1008"/>
        <v>0</v>
      </c>
      <c r="AY1352" s="14">
        <f t="shared" si="1009"/>
        <v>0</v>
      </c>
      <c r="AZ1352" s="13">
        <f t="shared" si="1010"/>
        <v>0</v>
      </c>
      <c r="BA1352" s="14"/>
      <c r="BB1352" s="13">
        <f t="shared" si="1011"/>
        <v>0</v>
      </c>
      <c r="BC1352" s="14">
        <f t="shared" si="1012"/>
        <v>0</v>
      </c>
      <c r="BD1352" s="13">
        <f t="shared" si="1013"/>
        <v>0</v>
      </c>
      <c r="BE1352" s="14">
        <f t="shared" si="1014"/>
        <v>0</v>
      </c>
      <c r="BF1352" s="13">
        <f t="shared" si="1015"/>
        <v>1.9999999999999574E-2</v>
      </c>
      <c r="BG1352" s="14"/>
      <c r="BH1352" s="13">
        <f t="shared" si="1016"/>
        <v>0</v>
      </c>
      <c r="BI1352" s="14">
        <f t="shared" si="1017"/>
        <v>0</v>
      </c>
      <c r="BJ1352" s="13">
        <f t="shared" si="1018"/>
        <v>0</v>
      </c>
      <c r="BK1352" s="14">
        <f t="shared" si="1019"/>
        <v>0</v>
      </c>
      <c r="BL1352" s="13">
        <f t="shared" si="1020"/>
        <v>0</v>
      </c>
    </row>
    <row r="1353" spans="1:64" x14ac:dyDescent="0.25">
      <c r="A1353" s="23">
        <f t="shared" si="1021"/>
        <v>26.970416666666182</v>
      </c>
      <c r="B1353" s="8"/>
      <c r="D1353" s="10" t="s">
        <v>67</v>
      </c>
      <c r="E1353" s="10"/>
      <c r="F1353" t="s">
        <v>65</v>
      </c>
      <c r="G1353" s="10" t="s">
        <v>67</v>
      </c>
      <c r="H1353" s="10" t="s">
        <v>67</v>
      </c>
      <c r="I1353" s="32"/>
      <c r="J1353" s="10" t="s">
        <v>67</v>
      </c>
      <c r="L1353" s="13">
        <f t="shared" si="980"/>
        <v>0</v>
      </c>
      <c r="M1353" s="14">
        <f t="shared" si="989"/>
        <v>0</v>
      </c>
      <c r="N1353" s="13">
        <f t="shared" si="981"/>
        <v>0</v>
      </c>
      <c r="O1353" s="14">
        <f t="shared" si="990"/>
        <v>0</v>
      </c>
      <c r="P1353" s="13">
        <f t="shared" si="982"/>
        <v>0</v>
      </c>
      <c r="Q1353" s="14"/>
      <c r="R1353" s="13">
        <f t="shared" si="983"/>
        <v>0</v>
      </c>
      <c r="S1353" s="14">
        <f t="shared" si="991"/>
        <v>0</v>
      </c>
      <c r="T1353" s="13">
        <f t="shared" si="976"/>
        <v>0</v>
      </c>
      <c r="U1353" s="14">
        <f t="shared" si="992"/>
        <v>0</v>
      </c>
      <c r="V1353" s="13">
        <f t="shared" si="984"/>
        <v>1.9999999999999574E-2</v>
      </c>
      <c r="W1353" s="14"/>
      <c r="X1353" s="13">
        <f t="shared" si="985"/>
        <v>0</v>
      </c>
      <c r="Y1353" s="14">
        <f t="shared" si="993"/>
        <v>0</v>
      </c>
      <c r="Z1353" s="13">
        <f t="shared" si="986"/>
        <v>0</v>
      </c>
      <c r="AA1353" s="14">
        <f t="shared" si="994"/>
        <v>0</v>
      </c>
      <c r="AB1353" s="13">
        <f t="shared" si="987"/>
        <v>0</v>
      </c>
      <c r="AC1353" s="14"/>
      <c r="AD1353" s="13">
        <f t="shared" si="979"/>
        <v>0</v>
      </c>
      <c r="AE1353" s="14">
        <f t="shared" si="995"/>
        <v>0</v>
      </c>
      <c r="AF1353" s="13">
        <f t="shared" si="977"/>
        <v>0</v>
      </c>
      <c r="AG1353" s="14">
        <f t="shared" si="996"/>
        <v>0</v>
      </c>
      <c r="AH1353" s="13">
        <f t="shared" si="988"/>
        <v>0</v>
      </c>
      <c r="AI1353" s="14"/>
      <c r="AJ1353" s="13">
        <f t="shared" si="978"/>
        <v>0</v>
      </c>
      <c r="AK1353" s="14">
        <f t="shared" si="997"/>
        <v>0</v>
      </c>
      <c r="AL1353" s="13">
        <f t="shared" si="998"/>
        <v>0</v>
      </c>
      <c r="AM1353" s="14">
        <f t="shared" si="999"/>
        <v>0</v>
      </c>
      <c r="AN1353" s="13">
        <f t="shared" si="1000"/>
        <v>1.9999999999999574E-2</v>
      </c>
      <c r="AO1353" s="14"/>
      <c r="AP1353" s="13">
        <f t="shared" si="1001"/>
        <v>0</v>
      </c>
      <c r="AQ1353" s="14">
        <f t="shared" si="1002"/>
        <v>0</v>
      </c>
      <c r="AR1353" s="13">
        <f t="shared" si="1003"/>
        <v>0</v>
      </c>
      <c r="AS1353" s="14">
        <f t="shared" si="1004"/>
        <v>0</v>
      </c>
      <c r="AT1353" s="13">
        <f t="shared" si="1005"/>
        <v>1.9999999999999574E-2</v>
      </c>
      <c r="AU1353" s="14"/>
      <c r="AV1353" s="13">
        <f t="shared" si="1006"/>
        <v>0</v>
      </c>
      <c r="AW1353" s="14">
        <f t="shared" si="1007"/>
        <v>0</v>
      </c>
      <c r="AX1353" s="13">
        <f t="shared" si="1008"/>
        <v>0</v>
      </c>
      <c r="AY1353" s="14">
        <f t="shared" si="1009"/>
        <v>0</v>
      </c>
      <c r="AZ1353" s="13">
        <f t="shared" si="1010"/>
        <v>0</v>
      </c>
      <c r="BA1353" s="14"/>
      <c r="BB1353" s="13">
        <f t="shared" si="1011"/>
        <v>0</v>
      </c>
      <c r="BC1353" s="14">
        <f t="shared" si="1012"/>
        <v>0</v>
      </c>
      <c r="BD1353" s="13">
        <f t="shared" si="1013"/>
        <v>0</v>
      </c>
      <c r="BE1353" s="14">
        <f t="shared" si="1014"/>
        <v>0</v>
      </c>
      <c r="BF1353" s="13">
        <f t="shared" si="1015"/>
        <v>1.9999999999999574E-2</v>
      </c>
      <c r="BG1353" s="14"/>
      <c r="BH1353" s="13">
        <f t="shared" si="1016"/>
        <v>0</v>
      </c>
      <c r="BI1353" s="14">
        <f t="shared" si="1017"/>
        <v>0</v>
      </c>
      <c r="BJ1353" s="13">
        <f t="shared" si="1018"/>
        <v>0</v>
      </c>
      <c r="BK1353" s="14">
        <f t="shared" si="1019"/>
        <v>0</v>
      </c>
      <c r="BL1353" s="13">
        <f t="shared" si="1020"/>
        <v>0</v>
      </c>
    </row>
    <row r="1354" spans="1:64" x14ac:dyDescent="0.25">
      <c r="A1354" s="23">
        <f t="shared" si="1021"/>
        <v>26.990416666666182</v>
      </c>
      <c r="B1354" s="8" t="s">
        <v>76</v>
      </c>
      <c r="D1354" t="s">
        <v>65</v>
      </c>
      <c r="E1354" s="10"/>
      <c r="F1354" s="11" t="s">
        <v>66</v>
      </c>
      <c r="G1354" s="10" t="s">
        <v>67</v>
      </c>
      <c r="H1354" s="10" t="s">
        <v>67</v>
      </c>
      <c r="I1354" s="11"/>
      <c r="J1354" s="10" t="s">
        <v>67</v>
      </c>
      <c r="L1354" s="13">
        <f t="shared" si="980"/>
        <v>0</v>
      </c>
      <c r="M1354" s="14">
        <f t="shared" si="989"/>
        <v>0</v>
      </c>
      <c r="N1354" s="13">
        <f t="shared" si="981"/>
        <v>0</v>
      </c>
      <c r="O1354" s="14">
        <f t="shared" si="990"/>
        <v>0</v>
      </c>
      <c r="P1354" s="13">
        <f t="shared" si="982"/>
        <v>0</v>
      </c>
      <c r="Q1354" s="14"/>
      <c r="R1354" s="13">
        <f t="shared" si="983"/>
        <v>0</v>
      </c>
      <c r="S1354" s="14">
        <f t="shared" si="991"/>
        <v>0</v>
      </c>
      <c r="T1354" s="13">
        <f t="shared" si="976"/>
        <v>0</v>
      </c>
      <c r="U1354" s="14">
        <f t="shared" si="992"/>
        <v>0</v>
      </c>
      <c r="V1354" s="13">
        <f t="shared" si="984"/>
        <v>0</v>
      </c>
      <c r="W1354" s="14"/>
      <c r="X1354" s="13">
        <f t="shared" si="985"/>
        <v>0</v>
      </c>
      <c r="Y1354" s="14">
        <f t="shared" si="993"/>
        <v>0</v>
      </c>
      <c r="Z1354" s="13">
        <f t="shared" si="986"/>
        <v>0</v>
      </c>
      <c r="AA1354" s="14">
        <f t="shared" si="994"/>
        <v>0</v>
      </c>
      <c r="AB1354" s="13">
        <f t="shared" si="987"/>
        <v>0</v>
      </c>
      <c r="AC1354" s="14"/>
      <c r="AD1354" s="13">
        <f t="shared" si="979"/>
        <v>0</v>
      </c>
      <c r="AE1354" s="14">
        <f t="shared" si="995"/>
        <v>0</v>
      </c>
      <c r="AF1354" s="13">
        <f t="shared" si="977"/>
        <v>26.990416666666182</v>
      </c>
      <c r="AG1354" s="14">
        <f t="shared" si="996"/>
        <v>1</v>
      </c>
      <c r="AH1354" s="13">
        <f t="shared" si="988"/>
        <v>0</v>
      </c>
      <c r="AI1354" s="14"/>
      <c r="AJ1354" s="13">
        <f t="shared" si="978"/>
        <v>0</v>
      </c>
      <c r="AK1354" s="14">
        <f t="shared" si="997"/>
        <v>0</v>
      </c>
      <c r="AL1354" s="13">
        <f t="shared" si="998"/>
        <v>0</v>
      </c>
      <c r="AM1354" s="14">
        <f t="shared" si="999"/>
        <v>0</v>
      </c>
      <c r="AN1354" s="13">
        <f t="shared" si="1000"/>
        <v>1.9999999999999574E-2</v>
      </c>
      <c r="AO1354" s="14"/>
      <c r="AP1354" s="13">
        <f t="shared" si="1001"/>
        <v>0</v>
      </c>
      <c r="AQ1354" s="14">
        <f t="shared" si="1002"/>
        <v>0</v>
      </c>
      <c r="AR1354" s="13">
        <f t="shared" si="1003"/>
        <v>0</v>
      </c>
      <c r="AS1354" s="14">
        <f t="shared" si="1004"/>
        <v>0</v>
      </c>
      <c r="AT1354" s="13">
        <f t="shared" si="1005"/>
        <v>1.9999999999999574E-2</v>
      </c>
      <c r="AU1354" s="14"/>
      <c r="AV1354" s="13">
        <f t="shared" si="1006"/>
        <v>0</v>
      </c>
      <c r="AW1354" s="14">
        <f t="shared" si="1007"/>
        <v>0</v>
      </c>
      <c r="AX1354" s="13">
        <f t="shared" si="1008"/>
        <v>0</v>
      </c>
      <c r="AY1354" s="14">
        <f t="shared" si="1009"/>
        <v>0</v>
      </c>
      <c r="AZ1354" s="13">
        <f t="shared" si="1010"/>
        <v>0</v>
      </c>
      <c r="BA1354" s="14"/>
      <c r="BB1354" s="13">
        <f t="shared" si="1011"/>
        <v>0</v>
      </c>
      <c r="BC1354" s="14">
        <f t="shared" si="1012"/>
        <v>0</v>
      </c>
      <c r="BD1354" s="13">
        <f t="shared" si="1013"/>
        <v>0</v>
      </c>
      <c r="BE1354" s="14">
        <f t="shared" si="1014"/>
        <v>0</v>
      </c>
      <c r="BF1354" s="13">
        <f t="shared" si="1015"/>
        <v>1.9999999999999574E-2</v>
      </c>
      <c r="BG1354" s="14"/>
      <c r="BH1354" s="13">
        <f t="shared" si="1016"/>
        <v>0</v>
      </c>
      <c r="BI1354" s="14">
        <f t="shared" si="1017"/>
        <v>0</v>
      </c>
      <c r="BJ1354" s="13">
        <f t="shared" si="1018"/>
        <v>0</v>
      </c>
      <c r="BK1354" s="14">
        <f t="shared" si="1019"/>
        <v>0</v>
      </c>
      <c r="BL1354" s="13">
        <f t="shared" si="1020"/>
        <v>0</v>
      </c>
    </row>
    <row r="1355" spans="1:64" x14ac:dyDescent="0.25">
      <c r="A1355" s="23">
        <f t="shared" si="1021"/>
        <v>27.010416666666181</v>
      </c>
      <c r="B1355" s="8"/>
      <c r="D1355" t="s">
        <v>65</v>
      </c>
      <c r="F1355" s="11"/>
      <c r="G1355" s="10" t="s">
        <v>67</v>
      </c>
      <c r="H1355" s="10" t="s">
        <v>67</v>
      </c>
      <c r="I1355" s="10"/>
      <c r="J1355" s="10" t="s">
        <v>67</v>
      </c>
      <c r="L1355" s="13">
        <f t="shared" si="980"/>
        <v>0</v>
      </c>
      <c r="M1355" s="14">
        <f t="shared" si="989"/>
        <v>0</v>
      </c>
      <c r="N1355" s="13">
        <f t="shared" si="981"/>
        <v>0</v>
      </c>
      <c r="O1355" s="14">
        <f t="shared" si="990"/>
        <v>0</v>
      </c>
      <c r="P1355" s="13">
        <f t="shared" si="982"/>
        <v>0</v>
      </c>
      <c r="Q1355" s="14"/>
      <c r="R1355" s="13">
        <f t="shared" si="983"/>
        <v>0</v>
      </c>
      <c r="S1355" s="14">
        <f t="shared" si="991"/>
        <v>0</v>
      </c>
      <c r="T1355" s="13">
        <f t="shared" si="976"/>
        <v>0</v>
      </c>
      <c r="U1355" s="14">
        <f t="shared" si="992"/>
        <v>0</v>
      </c>
      <c r="V1355" s="13">
        <f t="shared" si="984"/>
        <v>0</v>
      </c>
      <c r="W1355" s="14"/>
      <c r="X1355" s="13">
        <f t="shared" si="985"/>
        <v>0</v>
      </c>
      <c r="Y1355" s="14">
        <f t="shared" si="993"/>
        <v>0</v>
      </c>
      <c r="Z1355" s="13">
        <f t="shared" si="986"/>
        <v>0</v>
      </c>
      <c r="AA1355" s="14">
        <f t="shared" si="994"/>
        <v>0</v>
      </c>
      <c r="AB1355" s="13">
        <f t="shared" si="987"/>
        <v>0</v>
      </c>
      <c r="AC1355" s="14"/>
      <c r="AD1355" s="13">
        <f t="shared" si="979"/>
        <v>0</v>
      </c>
      <c r="AE1355" s="14">
        <f t="shared" si="995"/>
        <v>0</v>
      </c>
      <c r="AF1355" s="13">
        <f t="shared" si="977"/>
        <v>0</v>
      </c>
      <c r="AG1355" s="14">
        <f t="shared" si="996"/>
        <v>0</v>
      </c>
      <c r="AH1355" s="13">
        <f t="shared" si="988"/>
        <v>0</v>
      </c>
      <c r="AI1355" s="14"/>
      <c r="AJ1355" s="13">
        <f t="shared" si="978"/>
        <v>0</v>
      </c>
      <c r="AK1355" s="14">
        <f t="shared" si="997"/>
        <v>0</v>
      </c>
      <c r="AL1355" s="13">
        <f t="shared" si="998"/>
        <v>0</v>
      </c>
      <c r="AM1355" s="14">
        <f t="shared" si="999"/>
        <v>0</v>
      </c>
      <c r="AN1355" s="13">
        <f t="shared" si="1000"/>
        <v>1.9999999999999574E-2</v>
      </c>
      <c r="AO1355" s="14"/>
      <c r="AP1355" s="13">
        <f t="shared" si="1001"/>
        <v>0</v>
      </c>
      <c r="AQ1355" s="14">
        <f t="shared" si="1002"/>
        <v>0</v>
      </c>
      <c r="AR1355" s="13">
        <f t="shared" si="1003"/>
        <v>0</v>
      </c>
      <c r="AS1355" s="14">
        <f t="shared" si="1004"/>
        <v>0</v>
      </c>
      <c r="AT1355" s="13">
        <f t="shared" si="1005"/>
        <v>1.9999999999999574E-2</v>
      </c>
      <c r="AU1355" s="14"/>
      <c r="AV1355" s="13">
        <f t="shared" si="1006"/>
        <v>0</v>
      </c>
      <c r="AW1355" s="14">
        <f t="shared" si="1007"/>
        <v>0</v>
      </c>
      <c r="AX1355" s="13">
        <f t="shared" si="1008"/>
        <v>0</v>
      </c>
      <c r="AY1355" s="14">
        <f t="shared" si="1009"/>
        <v>0</v>
      </c>
      <c r="AZ1355" s="13">
        <f t="shared" si="1010"/>
        <v>0</v>
      </c>
      <c r="BA1355" s="14"/>
      <c r="BB1355" s="13">
        <f t="shared" si="1011"/>
        <v>0</v>
      </c>
      <c r="BC1355" s="14">
        <f t="shared" si="1012"/>
        <v>0</v>
      </c>
      <c r="BD1355" s="13">
        <f t="shared" si="1013"/>
        <v>0</v>
      </c>
      <c r="BE1355" s="14">
        <f t="shared" si="1014"/>
        <v>0</v>
      </c>
      <c r="BF1355" s="13">
        <f t="shared" si="1015"/>
        <v>1.9999999999999574E-2</v>
      </c>
      <c r="BG1355" s="14"/>
      <c r="BH1355" s="13">
        <f t="shared" si="1016"/>
        <v>0</v>
      </c>
      <c r="BI1355" s="14">
        <f t="shared" si="1017"/>
        <v>0</v>
      </c>
      <c r="BJ1355" s="13">
        <f t="shared" si="1018"/>
        <v>0</v>
      </c>
      <c r="BK1355" s="14">
        <f t="shared" si="1019"/>
        <v>0</v>
      </c>
      <c r="BL1355" s="13">
        <f t="shared" si="1020"/>
        <v>0</v>
      </c>
    </row>
    <row r="1356" spans="1:64" x14ac:dyDescent="0.25">
      <c r="A1356" s="23">
        <f t="shared" si="1021"/>
        <v>27.030416666666181</v>
      </c>
      <c r="B1356" s="8"/>
      <c r="D1356" t="s">
        <v>65</v>
      </c>
      <c r="F1356" s="10"/>
      <c r="G1356" s="10" t="s">
        <v>67</v>
      </c>
      <c r="H1356" s="10" t="s">
        <v>67</v>
      </c>
      <c r="I1356" s="10"/>
      <c r="J1356" s="10" t="s">
        <v>67</v>
      </c>
      <c r="L1356" s="13">
        <f t="shared" si="980"/>
        <v>0</v>
      </c>
      <c r="M1356" s="14">
        <f t="shared" si="989"/>
        <v>0</v>
      </c>
      <c r="N1356" s="13">
        <f t="shared" si="981"/>
        <v>0</v>
      </c>
      <c r="O1356" s="14">
        <f t="shared" si="990"/>
        <v>0</v>
      </c>
      <c r="P1356" s="13">
        <f t="shared" si="982"/>
        <v>0</v>
      </c>
      <c r="Q1356" s="14"/>
      <c r="R1356" s="13">
        <f t="shared" si="983"/>
        <v>0</v>
      </c>
      <c r="S1356" s="14">
        <f t="shared" si="991"/>
        <v>0</v>
      </c>
      <c r="T1356" s="13">
        <f t="shared" si="976"/>
        <v>0</v>
      </c>
      <c r="U1356" s="14">
        <f t="shared" si="992"/>
        <v>0</v>
      </c>
      <c r="V1356" s="13">
        <f t="shared" si="984"/>
        <v>0</v>
      </c>
      <c r="W1356" s="14"/>
      <c r="X1356" s="13">
        <f t="shared" si="985"/>
        <v>0</v>
      </c>
      <c r="Y1356" s="14">
        <f t="shared" si="993"/>
        <v>0</v>
      </c>
      <c r="Z1356" s="13">
        <f t="shared" si="986"/>
        <v>0</v>
      </c>
      <c r="AA1356" s="14">
        <f t="shared" si="994"/>
        <v>0</v>
      </c>
      <c r="AB1356" s="13">
        <f t="shared" si="987"/>
        <v>0</v>
      </c>
      <c r="AC1356" s="14"/>
      <c r="AD1356" s="13">
        <f t="shared" si="979"/>
        <v>0</v>
      </c>
      <c r="AE1356" s="14">
        <f t="shared" si="995"/>
        <v>0</v>
      </c>
      <c r="AF1356" s="13">
        <f t="shared" si="977"/>
        <v>0</v>
      </c>
      <c r="AG1356" s="14">
        <f t="shared" si="996"/>
        <v>0</v>
      </c>
      <c r="AH1356" s="13">
        <f t="shared" si="988"/>
        <v>0</v>
      </c>
      <c r="AI1356" s="14"/>
      <c r="AJ1356" s="13">
        <f t="shared" si="978"/>
        <v>0</v>
      </c>
      <c r="AK1356" s="14">
        <f t="shared" si="997"/>
        <v>0</v>
      </c>
      <c r="AL1356" s="13">
        <f t="shared" si="998"/>
        <v>0</v>
      </c>
      <c r="AM1356" s="14">
        <f t="shared" si="999"/>
        <v>0</v>
      </c>
      <c r="AN1356" s="13">
        <f t="shared" si="1000"/>
        <v>1.9999999999999574E-2</v>
      </c>
      <c r="AO1356" s="14"/>
      <c r="AP1356" s="13">
        <f t="shared" si="1001"/>
        <v>0</v>
      </c>
      <c r="AQ1356" s="14">
        <f t="shared" si="1002"/>
        <v>0</v>
      </c>
      <c r="AR1356" s="13">
        <f t="shared" si="1003"/>
        <v>0</v>
      </c>
      <c r="AS1356" s="14">
        <f t="shared" si="1004"/>
        <v>0</v>
      </c>
      <c r="AT1356" s="13">
        <f t="shared" si="1005"/>
        <v>1.9999999999999574E-2</v>
      </c>
      <c r="AU1356" s="14"/>
      <c r="AV1356" s="13">
        <f t="shared" si="1006"/>
        <v>0</v>
      </c>
      <c r="AW1356" s="14">
        <f t="shared" si="1007"/>
        <v>0</v>
      </c>
      <c r="AX1356" s="13">
        <f t="shared" si="1008"/>
        <v>0</v>
      </c>
      <c r="AY1356" s="14">
        <f t="shared" si="1009"/>
        <v>0</v>
      </c>
      <c r="AZ1356" s="13">
        <f t="shared" si="1010"/>
        <v>0</v>
      </c>
      <c r="BA1356" s="14"/>
      <c r="BB1356" s="13">
        <f t="shared" si="1011"/>
        <v>0</v>
      </c>
      <c r="BC1356" s="14">
        <f t="shared" si="1012"/>
        <v>0</v>
      </c>
      <c r="BD1356" s="13">
        <f t="shared" si="1013"/>
        <v>0</v>
      </c>
      <c r="BE1356" s="14">
        <f t="shared" si="1014"/>
        <v>0</v>
      </c>
      <c r="BF1356" s="13">
        <f t="shared" si="1015"/>
        <v>1.9999999999999574E-2</v>
      </c>
      <c r="BG1356" s="14"/>
      <c r="BH1356" s="13">
        <f t="shared" si="1016"/>
        <v>0</v>
      </c>
      <c r="BI1356" s="14">
        <f t="shared" si="1017"/>
        <v>0</v>
      </c>
      <c r="BJ1356" s="13">
        <f t="shared" si="1018"/>
        <v>0</v>
      </c>
      <c r="BK1356" s="14">
        <f t="shared" si="1019"/>
        <v>0</v>
      </c>
      <c r="BL1356" s="13">
        <f t="shared" si="1020"/>
        <v>0</v>
      </c>
    </row>
    <row r="1357" spans="1:64" x14ac:dyDescent="0.25">
      <c r="A1357" s="23">
        <f t="shared" si="1021"/>
        <v>27.05041666666618</v>
      </c>
      <c r="B1357" s="8" t="s">
        <v>73</v>
      </c>
      <c r="D1357" s="11" t="s">
        <v>66</v>
      </c>
      <c r="F1357" s="10"/>
      <c r="G1357" s="10" t="s">
        <v>67</v>
      </c>
      <c r="H1357" s="10" t="s">
        <v>67</v>
      </c>
      <c r="I1357" s="32"/>
      <c r="J1357" t="s">
        <v>65</v>
      </c>
      <c r="L1357" s="13">
        <f t="shared" si="980"/>
        <v>0</v>
      </c>
      <c r="M1357" s="14">
        <f t="shared" si="989"/>
        <v>0</v>
      </c>
      <c r="N1357" s="13">
        <f t="shared" si="981"/>
        <v>0</v>
      </c>
      <c r="O1357" s="14">
        <f t="shared" si="990"/>
        <v>0</v>
      </c>
      <c r="P1357" s="13">
        <f t="shared" si="982"/>
        <v>0</v>
      </c>
      <c r="Q1357" s="14"/>
      <c r="R1357" s="13">
        <f t="shared" si="983"/>
        <v>0</v>
      </c>
      <c r="S1357" s="14">
        <f t="shared" si="991"/>
        <v>0</v>
      </c>
      <c r="T1357" s="13">
        <f t="shared" si="976"/>
        <v>27.05041666666618</v>
      </c>
      <c r="U1357" s="14">
        <f t="shared" si="992"/>
        <v>1</v>
      </c>
      <c r="V1357" s="13">
        <f t="shared" si="984"/>
        <v>0</v>
      </c>
      <c r="W1357" s="14"/>
      <c r="X1357" s="13">
        <f t="shared" si="985"/>
        <v>0</v>
      </c>
      <c r="Y1357" s="14">
        <f t="shared" si="993"/>
        <v>0</v>
      </c>
      <c r="Z1357" s="13">
        <f t="shared" si="986"/>
        <v>0</v>
      </c>
      <c r="AA1357" s="14">
        <f t="shared" si="994"/>
        <v>0</v>
      </c>
      <c r="AB1357" s="13">
        <f t="shared" si="987"/>
        <v>0</v>
      </c>
      <c r="AC1357" s="14"/>
      <c r="AD1357" s="13">
        <f t="shared" si="979"/>
        <v>0</v>
      </c>
      <c r="AE1357" s="14">
        <f t="shared" si="995"/>
        <v>0</v>
      </c>
      <c r="AF1357" s="13">
        <f t="shared" si="977"/>
        <v>0</v>
      </c>
      <c r="AG1357" s="14">
        <f t="shared" si="996"/>
        <v>0</v>
      </c>
      <c r="AH1357" s="13">
        <f t="shared" si="988"/>
        <v>0</v>
      </c>
      <c r="AI1357" s="14"/>
      <c r="AJ1357" s="13">
        <f t="shared" si="978"/>
        <v>0</v>
      </c>
      <c r="AK1357" s="14">
        <f t="shared" si="997"/>
        <v>0</v>
      </c>
      <c r="AL1357" s="13">
        <f t="shared" si="998"/>
        <v>0</v>
      </c>
      <c r="AM1357" s="14">
        <f t="shared" si="999"/>
        <v>0</v>
      </c>
      <c r="AN1357" s="13">
        <f t="shared" si="1000"/>
        <v>1.9999999999999574E-2</v>
      </c>
      <c r="AO1357" s="14"/>
      <c r="AP1357" s="13">
        <f t="shared" si="1001"/>
        <v>0</v>
      </c>
      <c r="AQ1357" s="14">
        <f t="shared" si="1002"/>
        <v>0</v>
      </c>
      <c r="AR1357" s="13">
        <f t="shared" si="1003"/>
        <v>0</v>
      </c>
      <c r="AS1357" s="14">
        <f t="shared" si="1004"/>
        <v>0</v>
      </c>
      <c r="AT1357" s="13">
        <f t="shared" si="1005"/>
        <v>1.9999999999999574E-2</v>
      </c>
      <c r="AU1357" s="14"/>
      <c r="AV1357" s="13">
        <f t="shared" si="1006"/>
        <v>0</v>
      </c>
      <c r="AW1357" s="14">
        <f t="shared" si="1007"/>
        <v>0</v>
      </c>
      <c r="AX1357" s="13">
        <f t="shared" si="1008"/>
        <v>0</v>
      </c>
      <c r="AY1357" s="14">
        <f t="shared" si="1009"/>
        <v>0</v>
      </c>
      <c r="AZ1357" s="13">
        <f t="shared" si="1010"/>
        <v>0</v>
      </c>
      <c r="BA1357" s="14"/>
      <c r="BB1357" s="13">
        <v>8</v>
      </c>
      <c r="BC1357" s="14">
        <f t="shared" si="1012"/>
        <v>1</v>
      </c>
      <c r="BD1357" s="13">
        <f t="shared" si="1013"/>
        <v>0</v>
      </c>
      <c r="BE1357" s="14">
        <f t="shared" si="1014"/>
        <v>0</v>
      </c>
      <c r="BF1357" s="13">
        <f t="shared" si="1015"/>
        <v>0</v>
      </c>
      <c r="BG1357" s="14"/>
      <c r="BH1357" s="13">
        <f t="shared" si="1016"/>
        <v>0</v>
      </c>
      <c r="BI1357" s="14">
        <f t="shared" si="1017"/>
        <v>0</v>
      </c>
      <c r="BJ1357" s="13">
        <f t="shared" si="1018"/>
        <v>0</v>
      </c>
      <c r="BK1357" s="14">
        <f t="shared" si="1019"/>
        <v>0</v>
      </c>
      <c r="BL1357" s="13">
        <f t="shared" si="1020"/>
        <v>0</v>
      </c>
    </row>
    <row r="1358" spans="1:64" x14ac:dyDescent="0.25">
      <c r="A1358" s="23">
        <f t="shared" si="1021"/>
        <v>27.07041666666618</v>
      </c>
      <c r="B1358" s="8"/>
      <c r="D1358" s="10"/>
      <c r="F1358" s="10"/>
      <c r="G1358" s="10" t="s">
        <v>67</v>
      </c>
      <c r="H1358" s="10" t="s">
        <v>67</v>
      </c>
      <c r="I1358" s="32"/>
      <c r="J1358" t="s">
        <v>65</v>
      </c>
      <c r="L1358" s="13">
        <f t="shared" si="980"/>
        <v>0</v>
      </c>
      <c r="M1358" s="14">
        <f t="shared" si="989"/>
        <v>0</v>
      </c>
      <c r="N1358" s="13">
        <f t="shared" si="981"/>
        <v>0</v>
      </c>
      <c r="O1358" s="14">
        <f t="shared" si="990"/>
        <v>0</v>
      </c>
      <c r="P1358" s="13">
        <f t="shared" si="982"/>
        <v>0</v>
      </c>
      <c r="Q1358" s="14"/>
      <c r="R1358" s="13">
        <f t="shared" si="983"/>
        <v>0</v>
      </c>
      <c r="S1358" s="14">
        <f t="shared" si="991"/>
        <v>0</v>
      </c>
      <c r="T1358" s="13">
        <f t="shared" si="976"/>
        <v>0</v>
      </c>
      <c r="U1358" s="14">
        <f t="shared" si="992"/>
        <v>0</v>
      </c>
      <c r="V1358" s="13">
        <f t="shared" si="984"/>
        <v>0</v>
      </c>
      <c r="W1358" s="14"/>
      <c r="X1358" s="13">
        <f t="shared" si="985"/>
        <v>0</v>
      </c>
      <c r="Y1358" s="14">
        <f t="shared" si="993"/>
        <v>0</v>
      </c>
      <c r="Z1358" s="13">
        <f t="shared" si="986"/>
        <v>0</v>
      </c>
      <c r="AA1358" s="14">
        <f t="shared" si="994"/>
        <v>0</v>
      </c>
      <c r="AB1358" s="13">
        <f t="shared" si="987"/>
        <v>0</v>
      </c>
      <c r="AC1358" s="14"/>
      <c r="AD1358" s="13">
        <f t="shared" si="979"/>
        <v>0</v>
      </c>
      <c r="AE1358" s="14">
        <f t="shared" si="995"/>
        <v>0</v>
      </c>
      <c r="AF1358" s="13">
        <f t="shared" si="977"/>
        <v>0</v>
      </c>
      <c r="AG1358" s="14">
        <f t="shared" si="996"/>
        <v>0</v>
      </c>
      <c r="AH1358" s="13">
        <f t="shared" si="988"/>
        <v>0</v>
      </c>
      <c r="AI1358" s="14"/>
      <c r="AJ1358" s="13">
        <f t="shared" si="978"/>
        <v>0</v>
      </c>
      <c r="AK1358" s="14">
        <f t="shared" si="997"/>
        <v>0</v>
      </c>
      <c r="AL1358" s="13">
        <f t="shared" si="998"/>
        <v>0</v>
      </c>
      <c r="AM1358" s="14">
        <f t="shared" si="999"/>
        <v>0</v>
      </c>
      <c r="AN1358" s="13">
        <f t="shared" si="1000"/>
        <v>1.9999999999999574E-2</v>
      </c>
      <c r="AO1358" s="14"/>
      <c r="AP1358" s="13">
        <f t="shared" si="1001"/>
        <v>0</v>
      </c>
      <c r="AQ1358" s="14">
        <f t="shared" si="1002"/>
        <v>0</v>
      </c>
      <c r="AR1358" s="13">
        <f t="shared" si="1003"/>
        <v>0</v>
      </c>
      <c r="AS1358" s="14">
        <f t="shared" si="1004"/>
        <v>0</v>
      </c>
      <c r="AT1358" s="13">
        <f t="shared" si="1005"/>
        <v>1.9999999999999574E-2</v>
      </c>
      <c r="AU1358" s="14"/>
      <c r="AV1358" s="13">
        <f t="shared" si="1006"/>
        <v>0</v>
      </c>
      <c r="AW1358" s="14">
        <f t="shared" si="1007"/>
        <v>0</v>
      </c>
      <c r="AX1358" s="13">
        <f t="shared" si="1008"/>
        <v>0</v>
      </c>
      <c r="AY1358" s="14">
        <f t="shared" si="1009"/>
        <v>0</v>
      </c>
      <c r="AZ1358" s="13">
        <f t="shared" si="1010"/>
        <v>0</v>
      </c>
      <c r="BA1358" s="14"/>
      <c r="BB1358" s="13">
        <f t="shared" si="1011"/>
        <v>0</v>
      </c>
      <c r="BC1358" s="14">
        <f t="shared" si="1012"/>
        <v>0</v>
      </c>
      <c r="BD1358" s="13">
        <f t="shared" si="1013"/>
        <v>0</v>
      </c>
      <c r="BE1358" s="14">
        <f t="shared" si="1014"/>
        <v>0</v>
      </c>
      <c r="BF1358" s="13">
        <f t="shared" si="1015"/>
        <v>0</v>
      </c>
      <c r="BG1358" s="14"/>
      <c r="BH1358" s="13">
        <f t="shared" si="1016"/>
        <v>0</v>
      </c>
      <c r="BI1358" s="14">
        <f t="shared" si="1017"/>
        <v>0</v>
      </c>
      <c r="BJ1358" s="13">
        <f t="shared" si="1018"/>
        <v>0</v>
      </c>
      <c r="BK1358" s="14">
        <f t="shared" si="1019"/>
        <v>0</v>
      </c>
      <c r="BL1358" s="13">
        <f t="shared" si="1020"/>
        <v>0</v>
      </c>
    </row>
    <row r="1359" spans="1:64" x14ac:dyDescent="0.25">
      <c r="A1359" s="23">
        <f t="shared" si="1021"/>
        <v>27.090416666666179</v>
      </c>
      <c r="B1359" s="8"/>
      <c r="D1359" s="10"/>
      <c r="F1359" s="10"/>
      <c r="G1359" s="10" t="s">
        <v>67</v>
      </c>
      <c r="H1359" s="10" t="s">
        <v>67</v>
      </c>
      <c r="I1359" s="32"/>
      <c r="J1359" t="s">
        <v>65</v>
      </c>
      <c r="L1359" s="13">
        <f t="shared" si="980"/>
        <v>0</v>
      </c>
      <c r="M1359" s="14">
        <f t="shared" si="989"/>
        <v>0</v>
      </c>
      <c r="N1359" s="13">
        <f t="shared" si="981"/>
        <v>0</v>
      </c>
      <c r="O1359" s="14">
        <f t="shared" si="990"/>
        <v>0</v>
      </c>
      <c r="P1359" s="13">
        <f t="shared" si="982"/>
        <v>0</v>
      </c>
      <c r="Q1359" s="14"/>
      <c r="R1359" s="13">
        <f t="shared" si="983"/>
        <v>0</v>
      </c>
      <c r="S1359" s="14">
        <f t="shared" si="991"/>
        <v>0</v>
      </c>
      <c r="T1359" s="13">
        <f t="shared" si="976"/>
        <v>0</v>
      </c>
      <c r="U1359" s="14">
        <f t="shared" si="992"/>
        <v>0</v>
      </c>
      <c r="V1359" s="13">
        <f t="shared" si="984"/>
        <v>0</v>
      </c>
      <c r="W1359" s="14"/>
      <c r="X1359" s="13">
        <f t="shared" si="985"/>
        <v>0</v>
      </c>
      <c r="Y1359" s="14">
        <f t="shared" si="993"/>
        <v>0</v>
      </c>
      <c r="Z1359" s="13">
        <f t="shared" si="986"/>
        <v>0</v>
      </c>
      <c r="AA1359" s="14">
        <f t="shared" si="994"/>
        <v>0</v>
      </c>
      <c r="AB1359" s="13">
        <f t="shared" si="987"/>
        <v>0</v>
      </c>
      <c r="AC1359" s="14"/>
      <c r="AD1359" s="13">
        <f t="shared" si="979"/>
        <v>0</v>
      </c>
      <c r="AE1359" s="14">
        <f t="shared" si="995"/>
        <v>0</v>
      </c>
      <c r="AF1359" s="13">
        <f t="shared" si="977"/>
        <v>0</v>
      </c>
      <c r="AG1359" s="14">
        <f t="shared" si="996"/>
        <v>0</v>
      </c>
      <c r="AH1359" s="13">
        <f t="shared" si="988"/>
        <v>0</v>
      </c>
      <c r="AI1359" s="14"/>
      <c r="AJ1359" s="13">
        <f t="shared" si="978"/>
        <v>0</v>
      </c>
      <c r="AK1359" s="14">
        <f t="shared" si="997"/>
        <v>0</v>
      </c>
      <c r="AL1359" s="13">
        <f t="shared" si="998"/>
        <v>0</v>
      </c>
      <c r="AM1359" s="14">
        <f t="shared" si="999"/>
        <v>0</v>
      </c>
      <c r="AN1359" s="13">
        <f t="shared" si="1000"/>
        <v>1.9999999999999574E-2</v>
      </c>
      <c r="AO1359" s="14"/>
      <c r="AP1359" s="13">
        <f t="shared" si="1001"/>
        <v>0</v>
      </c>
      <c r="AQ1359" s="14">
        <f t="shared" si="1002"/>
        <v>0</v>
      </c>
      <c r="AR1359" s="13">
        <f t="shared" si="1003"/>
        <v>0</v>
      </c>
      <c r="AS1359" s="14">
        <f t="shared" si="1004"/>
        <v>0</v>
      </c>
      <c r="AT1359" s="13">
        <f t="shared" si="1005"/>
        <v>1.9999999999999574E-2</v>
      </c>
      <c r="AU1359" s="14"/>
      <c r="AV1359" s="13">
        <f t="shared" si="1006"/>
        <v>0</v>
      </c>
      <c r="AW1359" s="14">
        <f t="shared" si="1007"/>
        <v>0</v>
      </c>
      <c r="AX1359" s="13">
        <f t="shared" si="1008"/>
        <v>0</v>
      </c>
      <c r="AY1359" s="14">
        <f t="shared" si="1009"/>
        <v>0</v>
      </c>
      <c r="AZ1359" s="13">
        <f t="shared" si="1010"/>
        <v>0</v>
      </c>
      <c r="BA1359" s="14"/>
      <c r="BB1359" s="13">
        <f t="shared" si="1011"/>
        <v>0</v>
      </c>
      <c r="BC1359" s="14">
        <f t="shared" si="1012"/>
        <v>0</v>
      </c>
      <c r="BD1359" s="13">
        <f t="shared" si="1013"/>
        <v>0</v>
      </c>
      <c r="BE1359" s="14">
        <f t="shared" si="1014"/>
        <v>0</v>
      </c>
      <c r="BF1359" s="13">
        <f t="shared" si="1015"/>
        <v>0</v>
      </c>
      <c r="BG1359" s="14"/>
      <c r="BH1359" s="13">
        <f t="shared" si="1016"/>
        <v>0</v>
      </c>
      <c r="BI1359" s="14">
        <f t="shared" si="1017"/>
        <v>0</v>
      </c>
      <c r="BJ1359" s="13">
        <f t="shared" si="1018"/>
        <v>0</v>
      </c>
      <c r="BK1359" s="14">
        <f t="shared" si="1019"/>
        <v>0</v>
      </c>
      <c r="BL1359" s="13">
        <f t="shared" si="1020"/>
        <v>0</v>
      </c>
    </row>
    <row r="1360" spans="1:64" x14ac:dyDescent="0.25">
      <c r="A1360" s="23">
        <f t="shared" si="1021"/>
        <v>27.110416666666179</v>
      </c>
      <c r="B1360" s="8"/>
      <c r="C1360" s="11"/>
      <c r="D1360" s="10"/>
      <c r="F1360" s="10"/>
      <c r="G1360" s="10" t="s">
        <v>67</v>
      </c>
      <c r="H1360" s="10" t="s">
        <v>67</v>
      </c>
      <c r="I1360" s="32"/>
      <c r="J1360" t="s">
        <v>65</v>
      </c>
      <c r="L1360" s="13">
        <f t="shared" si="980"/>
        <v>0</v>
      </c>
      <c r="M1360" s="14">
        <f t="shared" si="989"/>
        <v>0</v>
      </c>
      <c r="N1360" s="13">
        <f t="shared" si="981"/>
        <v>0</v>
      </c>
      <c r="O1360" s="14">
        <f t="shared" si="990"/>
        <v>0</v>
      </c>
      <c r="P1360" s="13">
        <f t="shared" si="982"/>
        <v>0</v>
      </c>
      <c r="Q1360" s="14"/>
      <c r="R1360" s="13">
        <f t="shared" si="983"/>
        <v>0</v>
      </c>
      <c r="S1360" s="14">
        <f t="shared" si="991"/>
        <v>0</v>
      </c>
      <c r="T1360" s="13">
        <f t="shared" si="976"/>
        <v>0</v>
      </c>
      <c r="U1360" s="14">
        <f t="shared" si="992"/>
        <v>0</v>
      </c>
      <c r="V1360" s="13">
        <f t="shared" si="984"/>
        <v>0</v>
      </c>
      <c r="W1360" s="14"/>
      <c r="X1360" s="13">
        <f t="shared" si="985"/>
        <v>0</v>
      </c>
      <c r="Y1360" s="14">
        <f t="shared" si="993"/>
        <v>0</v>
      </c>
      <c r="Z1360" s="13">
        <f t="shared" si="986"/>
        <v>0</v>
      </c>
      <c r="AA1360" s="14">
        <f t="shared" si="994"/>
        <v>0</v>
      </c>
      <c r="AB1360" s="13">
        <f t="shared" si="987"/>
        <v>0</v>
      </c>
      <c r="AC1360" s="14"/>
      <c r="AD1360" s="13">
        <f t="shared" si="979"/>
        <v>0</v>
      </c>
      <c r="AE1360" s="14">
        <f t="shared" si="995"/>
        <v>0</v>
      </c>
      <c r="AF1360" s="13">
        <f t="shared" si="977"/>
        <v>0</v>
      </c>
      <c r="AG1360" s="14">
        <f t="shared" si="996"/>
        <v>0</v>
      </c>
      <c r="AH1360" s="13">
        <f t="shared" si="988"/>
        <v>0</v>
      </c>
      <c r="AI1360" s="14"/>
      <c r="AJ1360" s="13">
        <f t="shared" si="978"/>
        <v>0</v>
      </c>
      <c r="AK1360" s="14">
        <f t="shared" si="997"/>
        <v>0</v>
      </c>
      <c r="AL1360" s="13">
        <f t="shared" si="998"/>
        <v>0</v>
      </c>
      <c r="AM1360" s="14">
        <f t="shared" si="999"/>
        <v>0</v>
      </c>
      <c r="AN1360" s="13">
        <f t="shared" si="1000"/>
        <v>1.9999999999999574E-2</v>
      </c>
      <c r="AO1360" s="14"/>
      <c r="AP1360" s="13">
        <f t="shared" si="1001"/>
        <v>0</v>
      </c>
      <c r="AQ1360" s="14">
        <f t="shared" si="1002"/>
        <v>0</v>
      </c>
      <c r="AR1360" s="13">
        <f t="shared" si="1003"/>
        <v>0</v>
      </c>
      <c r="AS1360" s="14">
        <f t="shared" si="1004"/>
        <v>0</v>
      </c>
      <c r="AT1360" s="13">
        <f t="shared" si="1005"/>
        <v>1.9999999999999574E-2</v>
      </c>
      <c r="AU1360" s="14"/>
      <c r="AV1360" s="13">
        <f t="shared" si="1006"/>
        <v>0</v>
      </c>
      <c r="AW1360" s="14">
        <f t="shared" si="1007"/>
        <v>0</v>
      </c>
      <c r="AX1360" s="13">
        <f t="shared" si="1008"/>
        <v>0</v>
      </c>
      <c r="AY1360" s="14">
        <f t="shared" si="1009"/>
        <v>0</v>
      </c>
      <c r="AZ1360" s="13">
        <f t="shared" si="1010"/>
        <v>0</v>
      </c>
      <c r="BA1360" s="14"/>
      <c r="BB1360" s="13">
        <f t="shared" si="1011"/>
        <v>0</v>
      </c>
      <c r="BC1360" s="14">
        <f t="shared" si="1012"/>
        <v>0</v>
      </c>
      <c r="BD1360" s="13">
        <f t="shared" si="1013"/>
        <v>0</v>
      </c>
      <c r="BE1360" s="14">
        <f t="shared" si="1014"/>
        <v>0</v>
      </c>
      <c r="BF1360" s="13">
        <f t="shared" si="1015"/>
        <v>0</v>
      </c>
      <c r="BG1360" s="14"/>
      <c r="BH1360" s="13">
        <f t="shared" si="1016"/>
        <v>0</v>
      </c>
      <c r="BI1360" s="14">
        <f t="shared" si="1017"/>
        <v>0</v>
      </c>
      <c r="BJ1360" s="13">
        <f t="shared" si="1018"/>
        <v>0</v>
      </c>
      <c r="BK1360" s="14">
        <f t="shared" si="1019"/>
        <v>0</v>
      </c>
      <c r="BL1360" s="13">
        <f t="shared" si="1020"/>
        <v>0</v>
      </c>
    </row>
    <row r="1361" spans="1:64" x14ac:dyDescent="0.25">
      <c r="A1361" s="23">
        <f t="shared" si="1021"/>
        <v>27.130416666666179</v>
      </c>
      <c r="B1361" s="8"/>
      <c r="C1361" s="10"/>
      <c r="D1361" s="10"/>
      <c r="F1361" s="10"/>
      <c r="G1361" s="10" t="s">
        <v>67</v>
      </c>
      <c r="H1361" s="10" t="s">
        <v>67</v>
      </c>
      <c r="I1361" s="32"/>
      <c r="J1361" t="s">
        <v>65</v>
      </c>
      <c r="L1361" s="13">
        <f t="shared" si="980"/>
        <v>0</v>
      </c>
      <c r="M1361" s="14">
        <f t="shared" si="989"/>
        <v>0</v>
      </c>
      <c r="N1361" s="13">
        <f t="shared" si="981"/>
        <v>0</v>
      </c>
      <c r="O1361" s="14">
        <f t="shared" si="990"/>
        <v>0</v>
      </c>
      <c r="P1361" s="13">
        <f t="shared" si="982"/>
        <v>0</v>
      </c>
      <c r="Q1361" s="14"/>
      <c r="R1361" s="13">
        <f t="shared" si="983"/>
        <v>0</v>
      </c>
      <c r="S1361" s="14">
        <f t="shared" si="991"/>
        <v>0</v>
      </c>
      <c r="T1361" s="13">
        <f t="shared" si="976"/>
        <v>0</v>
      </c>
      <c r="U1361" s="14">
        <f t="shared" si="992"/>
        <v>0</v>
      </c>
      <c r="V1361" s="13">
        <f t="shared" si="984"/>
        <v>0</v>
      </c>
      <c r="W1361" s="14"/>
      <c r="X1361" s="13">
        <f t="shared" si="985"/>
        <v>0</v>
      </c>
      <c r="Y1361" s="14">
        <f t="shared" si="993"/>
        <v>0</v>
      </c>
      <c r="Z1361" s="13">
        <f t="shared" si="986"/>
        <v>0</v>
      </c>
      <c r="AA1361" s="14">
        <f t="shared" si="994"/>
        <v>0</v>
      </c>
      <c r="AB1361" s="13">
        <f t="shared" si="987"/>
        <v>0</v>
      </c>
      <c r="AC1361" s="14"/>
      <c r="AD1361" s="13">
        <f t="shared" si="979"/>
        <v>0</v>
      </c>
      <c r="AE1361" s="14">
        <f t="shared" si="995"/>
        <v>0</v>
      </c>
      <c r="AF1361" s="13">
        <f t="shared" si="977"/>
        <v>0</v>
      </c>
      <c r="AG1361" s="14">
        <f t="shared" si="996"/>
        <v>0</v>
      </c>
      <c r="AH1361" s="13">
        <f t="shared" si="988"/>
        <v>0</v>
      </c>
      <c r="AI1361" s="14"/>
      <c r="AJ1361" s="13">
        <f t="shared" si="978"/>
        <v>0</v>
      </c>
      <c r="AK1361" s="14">
        <f t="shared" si="997"/>
        <v>0</v>
      </c>
      <c r="AL1361" s="13">
        <f t="shared" si="998"/>
        <v>0</v>
      </c>
      <c r="AM1361" s="14">
        <f t="shared" si="999"/>
        <v>0</v>
      </c>
      <c r="AN1361" s="13">
        <f t="shared" si="1000"/>
        <v>1.9999999999999574E-2</v>
      </c>
      <c r="AO1361" s="14"/>
      <c r="AP1361" s="13">
        <f t="shared" si="1001"/>
        <v>0</v>
      </c>
      <c r="AQ1361" s="14">
        <f t="shared" si="1002"/>
        <v>0</v>
      </c>
      <c r="AR1361" s="13">
        <f t="shared" si="1003"/>
        <v>0</v>
      </c>
      <c r="AS1361" s="14">
        <f t="shared" si="1004"/>
        <v>0</v>
      </c>
      <c r="AT1361" s="13">
        <f t="shared" si="1005"/>
        <v>1.9999999999999574E-2</v>
      </c>
      <c r="AU1361" s="14"/>
      <c r="AV1361" s="13">
        <f t="shared" si="1006"/>
        <v>0</v>
      </c>
      <c r="AW1361" s="14">
        <f t="shared" si="1007"/>
        <v>0</v>
      </c>
      <c r="AX1361" s="13">
        <f t="shared" si="1008"/>
        <v>0</v>
      </c>
      <c r="AY1361" s="14">
        <f t="shared" si="1009"/>
        <v>0</v>
      </c>
      <c r="AZ1361" s="13">
        <f t="shared" si="1010"/>
        <v>0</v>
      </c>
      <c r="BA1361" s="14"/>
      <c r="BB1361" s="13">
        <f t="shared" si="1011"/>
        <v>0</v>
      </c>
      <c r="BC1361" s="14">
        <f t="shared" si="1012"/>
        <v>0</v>
      </c>
      <c r="BD1361" s="13">
        <f t="shared" si="1013"/>
        <v>0</v>
      </c>
      <c r="BE1361" s="14">
        <f t="shared" si="1014"/>
        <v>0</v>
      </c>
      <c r="BF1361" s="13">
        <f t="shared" si="1015"/>
        <v>0</v>
      </c>
      <c r="BG1361" s="14"/>
      <c r="BH1361" s="13">
        <f t="shared" si="1016"/>
        <v>0</v>
      </c>
      <c r="BI1361" s="14">
        <f t="shared" si="1017"/>
        <v>0</v>
      </c>
      <c r="BJ1361" s="13">
        <f t="shared" si="1018"/>
        <v>0</v>
      </c>
      <c r="BK1361" s="14">
        <f t="shared" si="1019"/>
        <v>0</v>
      </c>
      <c r="BL1361" s="13">
        <f t="shared" si="1020"/>
        <v>0</v>
      </c>
    </row>
    <row r="1362" spans="1:64" x14ac:dyDescent="0.25">
      <c r="A1362" s="23">
        <f t="shared" si="1021"/>
        <v>27.150416666666178</v>
      </c>
      <c r="B1362" s="8" t="s">
        <v>83</v>
      </c>
      <c r="C1362" s="10"/>
      <c r="D1362" s="10"/>
      <c r="F1362" s="10"/>
      <c r="G1362" s="10" t="s">
        <v>67</v>
      </c>
      <c r="H1362" t="s">
        <v>65</v>
      </c>
      <c r="I1362" s="11"/>
      <c r="J1362" s="11" t="s">
        <v>66</v>
      </c>
      <c r="L1362" s="13">
        <f t="shared" si="980"/>
        <v>0</v>
      </c>
      <c r="M1362" s="14">
        <f t="shared" si="989"/>
        <v>0</v>
      </c>
      <c r="N1362" s="13">
        <f t="shared" si="981"/>
        <v>0</v>
      </c>
      <c r="O1362" s="14">
        <f t="shared" si="990"/>
        <v>0</v>
      </c>
      <c r="P1362" s="13">
        <f t="shared" si="982"/>
        <v>0</v>
      </c>
      <c r="Q1362" s="14"/>
      <c r="R1362" s="13">
        <f t="shared" si="983"/>
        <v>0</v>
      </c>
      <c r="S1362" s="14">
        <f t="shared" si="991"/>
        <v>0</v>
      </c>
      <c r="T1362" s="13">
        <f t="shared" si="976"/>
        <v>0</v>
      </c>
      <c r="U1362" s="14">
        <f t="shared" si="992"/>
        <v>0</v>
      </c>
      <c r="V1362" s="13">
        <f t="shared" si="984"/>
        <v>0</v>
      </c>
      <c r="W1362" s="14"/>
      <c r="X1362" s="13">
        <f t="shared" si="985"/>
        <v>0</v>
      </c>
      <c r="Y1362" s="14">
        <f t="shared" si="993"/>
        <v>0</v>
      </c>
      <c r="Z1362" s="13">
        <f t="shared" si="986"/>
        <v>0</v>
      </c>
      <c r="AA1362" s="14">
        <f t="shared" si="994"/>
        <v>0</v>
      </c>
      <c r="AB1362" s="13">
        <f t="shared" si="987"/>
        <v>0</v>
      </c>
      <c r="AC1362" s="14"/>
      <c r="AD1362" s="13">
        <f t="shared" si="979"/>
        <v>0</v>
      </c>
      <c r="AE1362" s="14">
        <f t="shared" si="995"/>
        <v>0</v>
      </c>
      <c r="AF1362" s="13">
        <f t="shared" si="977"/>
        <v>0</v>
      </c>
      <c r="AG1362" s="14">
        <f t="shared" si="996"/>
        <v>0</v>
      </c>
      <c r="AH1362" s="13">
        <f t="shared" si="988"/>
        <v>0</v>
      </c>
      <c r="AI1362" s="14"/>
      <c r="AJ1362" s="13">
        <f t="shared" si="978"/>
        <v>0</v>
      </c>
      <c r="AK1362" s="14">
        <f t="shared" si="997"/>
        <v>0</v>
      </c>
      <c r="AL1362" s="13">
        <f t="shared" si="998"/>
        <v>0</v>
      </c>
      <c r="AM1362" s="14">
        <f t="shared" si="999"/>
        <v>0</v>
      </c>
      <c r="AN1362" s="13">
        <f t="shared" si="1000"/>
        <v>1.9999999999999574E-2</v>
      </c>
      <c r="AO1362" s="14"/>
      <c r="AP1362" s="13">
        <f t="shared" si="1001"/>
        <v>0</v>
      </c>
      <c r="AQ1362" s="14">
        <f t="shared" si="1002"/>
        <v>0</v>
      </c>
      <c r="AR1362" s="13">
        <f t="shared" si="1003"/>
        <v>0</v>
      </c>
      <c r="AS1362" s="14">
        <f t="shared" si="1004"/>
        <v>0</v>
      </c>
      <c r="AT1362" s="13">
        <f t="shared" si="1005"/>
        <v>0</v>
      </c>
      <c r="AU1362" s="14"/>
      <c r="AV1362" s="13">
        <f t="shared" si="1006"/>
        <v>0</v>
      </c>
      <c r="AW1362" s="14">
        <f t="shared" si="1007"/>
        <v>0</v>
      </c>
      <c r="AX1362" s="13">
        <f t="shared" si="1008"/>
        <v>0</v>
      </c>
      <c r="AY1362" s="14">
        <f t="shared" si="1009"/>
        <v>0</v>
      </c>
      <c r="AZ1362" s="13">
        <f t="shared" si="1010"/>
        <v>0</v>
      </c>
      <c r="BA1362" s="14"/>
      <c r="BB1362" s="13">
        <f t="shared" si="1011"/>
        <v>0</v>
      </c>
      <c r="BC1362" s="14">
        <f t="shared" si="1012"/>
        <v>0</v>
      </c>
      <c r="BD1362" s="13">
        <f t="shared" si="1013"/>
        <v>27.150416666666178</v>
      </c>
      <c r="BE1362" s="14">
        <f t="shared" si="1014"/>
        <v>1</v>
      </c>
      <c r="BF1362" s="13">
        <f t="shared" si="1015"/>
        <v>0</v>
      </c>
      <c r="BG1362" s="14"/>
      <c r="BH1362" s="13">
        <f t="shared" si="1016"/>
        <v>0</v>
      </c>
      <c r="BI1362" s="14">
        <f t="shared" si="1017"/>
        <v>0</v>
      </c>
      <c r="BJ1362" s="13">
        <f t="shared" si="1018"/>
        <v>0</v>
      </c>
      <c r="BK1362" s="14">
        <f t="shared" si="1019"/>
        <v>0</v>
      </c>
      <c r="BL1362" s="13">
        <f t="shared" si="1020"/>
        <v>0</v>
      </c>
    </row>
    <row r="1363" spans="1:64" x14ac:dyDescent="0.25">
      <c r="A1363" s="23">
        <f t="shared" si="1021"/>
        <v>27.170416666666178</v>
      </c>
      <c r="B1363" s="8"/>
      <c r="C1363" s="10"/>
      <c r="D1363" s="10"/>
      <c r="F1363" s="10"/>
      <c r="G1363" s="10" t="s">
        <v>67</v>
      </c>
      <c r="H1363" t="s">
        <v>65</v>
      </c>
      <c r="I1363" s="32"/>
      <c r="J1363" s="32"/>
      <c r="L1363" s="13">
        <f t="shared" si="980"/>
        <v>0</v>
      </c>
      <c r="M1363" s="14">
        <f t="shared" si="989"/>
        <v>0</v>
      </c>
      <c r="N1363" s="13">
        <f t="shared" si="981"/>
        <v>0</v>
      </c>
      <c r="O1363" s="14">
        <f t="shared" si="990"/>
        <v>0</v>
      </c>
      <c r="P1363" s="13">
        <f t="shared" si="982"/>
        <v>0</v>
      </c>
      <c r="Q1363" s="14"/>
      <c r="R1363" s="13">
        <f t="shared" si="983"/>
        <v>0</v>
      </c>
      <c r="S1363" s="14">
        <f t="shared" si="991"/>
        <v>0</v>
      </c>
      <c r="T1363" s="13">
        <f t="shared" si="976"/>
        <v>0</v>
      </c>
      <c r="U1363" s="14">
        <f t="shared" si="992"/>
        <v>0</v>
      </c>
      <c r="V1363" s="13">
        <f t="shared" si="984"/>
        <v>0</v>
      </c>
      <c r="W1363" s="14"/>
      <c r="X1363" s="13">
        <v>10</v>
      </c>
      <c r="Y1363" s="14">
        <f t="shared" si="993"/>
        <v>1</v>
      </c>
      <c r="Z1363" s="13">
        <f t="shared" si="986"/>
        <v>0</v>
      </c>
      <c r="AA1363" s="14">
        <f t="shared" si="994"/>
        <v>0</v>
      </c>
      <c r="AB1363" s="13">
        <f t="shared" si="987"/>
        <v>0</v>
      </c>
      <c r="AC1363" s="14"/>
      <c r="AD1363" s="13">
        <f t="shared" si="979"/>
        <v>0</v>
      </c>
      <c r="AE1363" s="14">
        <f t="shared" si="995"/>
        <v>0</v>
      </c>
      <c r="AF1363" s="13">
        <f t="shared" si="977"/>
        <v>0</v>
      </c>
      <c r="AG1363" s="14">
        <f t="shared" si="996"/>
        <v>0</v>
      </c>
      <c r="AH1363" s="13">
        <f t="shared" si="988"/>
        <v>0</v>
      </c>
      <c r="AI1363" s="14"/>
      <c r="AJ1363" s="13">
        <f t="shared" si="978"/>
        <v>0</v>
      </c>
      <c r="AK1363" s="14">
        <f t="shared" si="997"/>
        <v>0</v>
      </c>
      <c r="AL1363" s="13">
        <f t="shared" si="998"/>
        <v>0</v>
      </c>
      <c r="AM1363" s="14">
        <f t="shared" si="999"/>
        <v>0</v>
      </c>
      <c r="AN1363" s="13">
        <f t="shared" si="1000"/>
        <v>1.9999999999999574E-2</v>
      </c>
      <c r="AO1363" s="14"/>
      <c r="AP1363" s="13">
        <f t="shared" si="1001"/>
        <v>0</v>
      </c>
      <c r="AQ1363" s="14">
        <f t="shared" si="1002"/>
        <v>0</v>
      </c>
      <c r="AR1363" s="13">
        <f t="shared" si="1003"/>
        <v>0</v>
      </c>
      <c r="AS1363" s="14">
        <f t="shared" si="1004"/>
        <v>0</v>
      </c>
      <c r="AT1363" s="13">
        <f t="shared" si="1005"/>
        <v>0</v>
      </c>
      <c r="AU1363" s="14"/>
      <c r="AV1363" s="13">
        <f t="shared" si="1006"/>
        <v>0</v>
      </c>
      <c r="AW1363" s="14">
        <f t="shared" si="1007"/>
        <v>0</v>
      </c>
      <c r="AX1363" s="13">
        <f t="shared" si="1008"/>
        <v>0</v>
      </c>
      <c r="AY1363" s="14">
        <f t="shared" si="1009"/>
        <v>0</v>
      </c>
      <c r="AZ1363" s="13">
        <f t="shared" si="1010"/>
        <v>0</v>
      </c>
      <c r="BA1363" s="14"/>
      <c r="BB1363" s="13">
        <f t="shared" si="1011"/>
        <v>0</v>
      </c>
      <c r="BC1363" s="14">
        <f t="shared" si="1012"/>
        <v>0</v>
      </c>
      <c r="BD1363" s="13">
        <f t="shared" si="1013"/>
        <v>0</v>
      </c>
      <c r="BE1363" s="14">
        <f t="shared" si="1014"/>
        <v>0</v>
      </c>
      <c r="BF1363" s="13">
        <f t="shared" si="1015"/>
        <v>0</v>
      </c>
      <c r="BG1363" s="14"/>
      <c r="BH1363" s="13">
        <f t="shared" si="1016"/>
        <v>0</v>
      </c>
      <c r="BI1363" s="14">
        <f t="shared" si="1017"/>
        <v>0</v>
      </c>
      <c r="BJ1363" s="13">
        <f t="shared" si="1018"/>
        <v>0</v>
      </c>
      <c r="BK1363" s="14">
        <f t="shared" si="1019"/>
        <v>0</v>
      </c>
      <c r="BL1363" s="13">
        <f t="shared" si="1020"/>
        <v>0</v>
      </c>
    </row>
    <row r="1364" spans="1:64" x14ac:dyDescent="0.25">
      <c r="A1364" s="23">
        <f t="shared" si="1021"/>
        <v>27.190416666666177</v>
      </c>
      <c r="B1364" s="8"/>
      <c r="C1364" s="10"/>
      <c r="D1364" s="10"/>
      <c r="F1364" s="10"/>
      <c r="G1364" s="10" t="s">
        <v>67</v>
      </c>
      <c r="H1364" t="s">
        <v>65</v>
      </c>
      <c r="I1364" s="32"/>
      <c r="J1364" s="32"/>
      <c r="K1364" s="11"/>
      <c r="L1364" s="13">
        <v>8</v>
      </c>
      <c r="M1364" s="14">
        <f t="shared" si="989"/>
        <v>1</v>
      </c>
      <c r="N1364" s="13">
        <f t="shared" si="981"/>
        <v>0</v>
      </c>
      <c r="O1364" s="14">
        <f t="shared" si="990"/>
        <v>0</v>
      </c>
      <c r="P1364" s="13">
        <f t="shared" si="982"/>
        <v>0</v>
      </c>
      <c r="Q1364" s="14"/>
      <c r="R1364" s="13">
        <f t="shared" si="983"/>
        <v>0</v>
      </c>
      <c r="S1364" s="14">
        <f t="shared" si="991"/>
        <v>0</v>
      </c>
      <c r="T1364" s="13">
        <f t="shared" si="976"/>
        <v>0</v>
      </c>
      <c r="U1364" s="14">
        <f t="shared" si="992"/>
        <v>0</v>
      </c>
      <c r="V1364" s="13">
        <f t="shared" si="984"/>
        <v>0</v>
      </c>
      <c r="W1364" s="14"/>
      <c r="X1364" s="13">
        <f t="shared" ref="X1364:X1395" si="1022">IF(B1364="Line 3 Fails",A1364,0)</f>
        <v>0</v>
      </c>
      <c r="Y1364" s="14">
        <f t="shared" si="993"/>
        <v>0</v>
      </c>
      <c r="Z1364" s="13">
        <f t="shared" si="986"/>
        <v>0</v>
      </c>
      <c r="AA1364" s="14">
        <f t="shared" si="994"/>
        <v>0</v>
      </c>
      <c r="AB1364" s="13">
        <f t="shared" si="987"/>
        <v>0</v>
      </c>
      <c r="AC1364" s="14"/>
      <c r="AD1364" s="13">
        <f t="shared" si="979"/>
        <v>0</v>
      </c>
      <c r="AE1364" s="14">
        <f t="shared" si="995"/>
        <v>0</v>
      </c>
      <c r="AF1364" s="13">
        <f t="shared" si="977"/>
        <v>0</v>
      </c>
      <c r="AG1364" s="14">
        <f t="shared" si="996"/>
        <v>0</v>
      </c>
      <c r="AH1364" s="13">
        <f t="shared" si="988"/>
        <v>0</v>
      </c>
      <c r="AI1364" s="14"/>
      <c r="AJ1364" s="13">
        <f t="shared" si="978"/>
        <v>0</v>
      </c>
      <c r="AK1364" s="14">
        <f t="shared" si="997"/>
        <v>0</v>
      </c>
      <c r="AL1364" s="13">
        <f t="shared" si="998"/>
        <v>0</v>
      </c>
      <c r="AM1364" s="14">
        <f t="shared" si="999"/>
        <v>0</v>
      </c>
      <c r="AN1364" s="13">
        <f t="shared" si="1000"/>
        <v>1.9999999999999574E-2</v>
      </c>
      <c r="AO1364" s="14"/>
      <c r="AP1364" s="13">
        <f t="shared" si="1001"/>
        <v>0</v>
      </c>
      <c r="AQ1364" s="14">
        <f t="shared" si="1002"/>
        <v>0</v>
      </c>
      <c r="AR1364" s="13">
        <f t="shared" si="1003"/>
        <v>0</v>
      </c>
      <c r="AS1364" s="14">
        <f t="shared" si="1004"/>
        <v>0</v>
      </c>
      <c r="AT1364" s="13">
        <f t="shared" si="1005"/>
        <v>0</v>
      </c>
      <c r="AU1364" s="14"/>
      <c r="AV1364" s="13">
        <f t="shared" si="1006"/>
        <v>0</v>
      </c>
      <c r="AW1364" s="14">
        <f t="shared" si="1007"/>
        <v>0</v>
      </c>
      <c r="AX1364" s="13">
        <f t="shared" si="1008"/>
        <v>0</v>
      </c>
      <c r="AY1364" s="14">
        <f t="shared" si="1009"/>
        <v>0</v>
      </c>
      <c r="AZ1364" s="13">
        <f t="shared" si="1010"/>
        <v>0</v>
      </c>
      <c r="BA1364" s="14"/>
      <c r="BB1364" s="13">
        <f t="shared" si="1011"/>
        <v>0</v>
      </c>
      <c r="BC1364" s="14">
        <f t="shared" si="1012"/>
        <v>0</v>
      </c>
      <c r="BD1364" s="13">
        <f t="shared" si="1013"/>
        <v>0</v>
      </c>
      <c r="BE1364" s="14">
        <f t="shared" si="1014"/>
        <v>0</v>
      </c>
      <c r="BF1364" s="13">
        <f t="shared" si="1015"/>
        <v>0</v>
      </c>
      <c r="BG1364" s="14"/>
      <c r="BH1364" s="13">
        <f t="shared" si="1016"/>
        <v>0</v>
      </c>
      <c r="BI1364" s="14">
        <f t="shared" si="1017"/>
        <v>0</v>
      </c>
      <c r="BJ1364" s="13">
        <f t="shared" si="1018"/>
        <v>0</v>
      </c>
      <c r="BK1364" s="14">
        <f t="shared" si="1019"/>
        <v>0</v>
      </c>
      <c r="BL1364" s="13">
        <f t="shared" si="1020"/>
        <v>0</v>
      </c>
    </row>
    <row r="1365" spans="1:64" x14ac:dyDescent="0.25">
      <c r="A1365" s="23">
        <f t="shared" si="1021"/>
        <v>27.210416666666177</v>
      </c>
      <c r="B1365" s="8"/>
      <c r="C1365" s="10"/>
      <c r="D1365" s="10"/>
      <c r="F1365" s="10"/>
      <c r="G1365" s="10" t="s">
        <v>67</v>
      </c>
      <c r="H1365" t="s">
        <v>65</v>
      </c>
      <c r="I1365" s="32"/>
      <c r="J1365" s="32"/>
      <c r="L1365" s="13">
        <f t="shared" ref="L1365:L1396" si="1023">IF(B1365="Line 1 Fails",A1365,0)</f>
        <v>0</v>
      </c>
      <c r="M1365" s="14">
        <f t="shared" si="989"/>
        <v>0</v>
      </c>
      <c r="N1365" s="13">
        <f t="shared" si="981"/>
        <v>0</v>
      </c>
      <c r="O1365" s="14">
        <f t="shared" si="990"/>
        <v>0</v>
      </c>
      <c r="P1365" s="13">
        <f t="shared" si="982"/>
        <v>0</v>
      </c>
      <c r="Q1365" s="14"/>
      <c r="R1365" s="13">
        <f t="shared" si="983"/>
        <v>0</v>
      </c>
      <c r="S1365" s="14">
        <f t="shared" si="991"/>
        <v>0</v>
      </c>
      <c r="T1365" s="13">
        <f t="shared" si="976"/>
        <v>0</v>
      </c>
      <c r="U1365" s="14">
        <f t="shared" si="992"/>
        <v>0</v>
      </c>
      <c r="V1365" s="13">
        <f t="shared" si="984"/>
        <v>0</v>
      </c>
      <c r="W1365" s="14"/>
      <c r="X1365" s="13">
        <f t="shared" si="1022"/>
        <v>0</v>
      </c>
      <c r="Y1365" s="14">
        <f t="shared" si="993"/>
        <v>0</v>
      </c>
      <c r="Z1365" s="13">
        <f t="shared" si="986"/>
        <v>0</v>
      </c>
      <c r="AA1365" s="14">
        <f t="shared" si="994"/>
        <v>0</v>
      </c>
      <c r="AB1365" s="13">
        <f t="shared" si="987"/>
        <v>0</v>
      </c>
      <c r="AC1365" s="14"/>
      <c r="AD1365" s="13">
        <f t="shared" si="979"/>
        <v>0</v>
      </c>
      <c r="AE1365" s="14">
        <f t="shared" si="995"/>
        <v>0</v>
      </c>
      <c r="AF1365" s="13">
        <f t="shared" si="977"/>
        <v>0</v>
      </c>
      <c r="AG1365" s="14">
        <f t="shared" si="996"/>
        <v>0</v>
      </c>
      <c r="AH1365" s="13">
        <f t="shared" si="988"/>
        <v>0</v>
      </c>
      <c r="AI1365" s="14"/>
      <c r="AJ1365" s="13">
        <f t="shared" si="978"/>
        <v>0</v>
      </c>
      <c r="AK1365" s="14">
        <f t="shared" si="997"/>
        <v>0</v>
      </c>
      <c r="AL1365" s="13">
        <f t="shared" si="998"/>
        <v>0</v>
      </c>
      <c r="AM1365" s="14">
        <f t="shared" si="999"/>
        <v>0</v>
      </c>
      <c r="AN1365" s="13">
        <f t="shared" si="1000"/>
        <v>1.9999999999999574E-2</v>
      </c>
      <c r="AO1365" s="14"/>
      <c r="AP1365" s="13">
        <f t="shared" si="1001"/>
        <v>0</v>
      </c>
      <c r="AQ1365" s="14">
        <f t="shared" si="1002"/>
        <v>0</v>
      </c>
      <c r="AR1365" s="13">
        <f t="shared" si="1003"/>
        <v>0</v>
      </c>
      <c r="AS1365" s="14">
        <f t="shared" si="1004"/>
        <v>0</v>
      </c>
      <c r="AT1365" s="13">
        <f t="shared" si="1005"/>
        <v>0</v>
      </c>
      <c r="AU1365" s="14"/>
      <c r="AV1365" s="13">
        <f t="shared" si="1006"/>
        <v>0</v>
      </c>
      <c r="AW1365" s="14">
        <f t="shared" si="1007"/>
        <v>0</v>
      </c>
      <c r="AX1365" s="13">
        <f t="shared" si="1008"/>
        <v>0</v>
      </c>
      <c r="AY1365" s="14">
        <f t="shared" si="1009"/>
        <v>0</v>
      </c>
      <c r="AZ1365" s="13">
        <f t="shared" si="1010"/>
        <v>0</v>
      </c>
      <c r="BA1365" s="14"/>
      <c r="BB1365" s="13">
        <f t="shared" si="1011"/>
        <v>0</v>
      </c>
      <c r="BC1365" s="14">
        <f t="shared" si="1012"/>
        <v>0</v>
      </c>
      <c r="BD1365" s="13">
        <f t="shared" si="1013"/>
        <v>0</v>
      </c>
      <c r="BE1365" s="14">
        <f t="shared" si="1014"/>
        <v>0</v>
      </c>
      <c r="BF1365" s="13">
        <f t="shared" si="1015"/>
        <v>0</v>
      </c>
      <c r="BG1365" s="14"/>
      <c r="BH1365" s="13">
        <f t="shared" si="1016"/>
        <v>0</v>
      </c>
      <c r="BI1365" s="14">
        <f t="shared" si="1017"/>
        <v>0</v>
      </c>
      <c r="BJ1365" s="13">
        <f t="shared" si="1018"/>
        <v>0</v>
      </c>
      <c r="BK1365" s="14">
        <f t="shared" si="1019"/>
        <v>0</v>
      </c>
      <c r="BL1365" s="13">
        <f t="shared" si="1020"/>
        <v>0</v>
      </c>
    </row>
    <row r="1366" spans="1:64" x14ac:dyDescent="0.25">
      <c r="A1366" s="23">
        <f t="shared" si="1021"/>
        <v>27.230416666666176</v>
      </c>
      <c r="B1366" s="8"/>
      <c r="C1366" s="10"/>
      <c r="D1366" s="10"/>
      <c r="F1366" s="10"/>
      <c r="G1366" s="10" t="s">
        <v>67</v>
      </c>
      <c r="H1366" t="s">
        <v>65</v>
      </c>
      <c r="L1366" s="13">
        <f t="shared" si="1023"/>
        <v>0</v>
      </c>
      <c r="M1366" s="14">
        <f t="shared" si="989"/>
        <v>0</v>
      </c>
      <c r="N1366" s="13">
        <f t="shared" si="981"/>
        <v>0</v>
      </c>
      <c r="O1366" s="14">
        <f t="shared" si="990"/>
        <v>0</v>
      </c>
      <c r="P1366" s="13">
        <f t="shared" si="982"/>
        <v>0</v>
      </c>
      <c r="Q1366" s="14"/>
      <c r="R1366" s="13">
        <f t="shared" si="983"/>
        <v>0</v>
      </c>
      <c r="S1366" s="14">
        <f t="shared" si="991"/>
        <v>0</v>
      </c>
      <c r="T1366" s="13">
        <f t="shared" si="976"/>
        <v>0</v>
      </c>
      <c r="U1366" s="14">
        <f t="shared" si="992"/>
        <v>0</v>
      </c>
      <c r="V1366" s="13">
        <f t="shared" si="984"/>
        <v>0</v>
      </c>
      <c r="W1366" s="14"/>
      <c r="X1366" s="13">
        <f t="shared" si="1022"/>
        <v>0</v>
      </c>
      <c r="Y1366" s="14">
        <f t="shared" si="993"/>
        <v>0</v>
      </c>
      <c r="Z1366" s="13">
        <f t="shared" si="986"/>
        <v>0</v>
      </c>
      <c r="AA1366" s="14">
        <f t="shared" si="994"/>
        <v>0</v>
      </c>
      <c r="AB1366" s="13">
        <f t="shared" si="987"/>
        <v>0</v>
      </c>
      <c r="AC1366" s="14"/>
      <c r="AD1366" s="13">
        <f t="shared" si="979"/>
        <v>0</v>
      </c>
      <c r="AE1366" s="14">
        <f t="shared" si="995"/>
        <v>0</v>
      </c>
      <c r="AF1366" s="13">
        <f t="shared" si="977"/>
        <v>0</v>
      </c>
      <c r="AG1366" s="14">
        <f t="shared" si="996"/>
        <v>0</v>
      </c>
      <c r="AH1366" s="13">
        <f t="shared" si="988"/>
        <v>0</v>
      </c>
      <c r="AI1366" s="14"/>
      <c r="AJ1366" s="13">
        <f t="shared" si="978"/>
        <v>0</v>
      </c>
      <c r="AK1366" s="14">
        <f t="shared" si="997"/>
        <v>0</v>
      </c>
      <c r="AL1366" s="13">
        <f t="shared" si="998"/>
        <v>0</v>
      </c>
      <c r="AM1366" s="14">
        <f t="shared" si="999"/>
        <v>0</v>
      </c>
      <c r="AN1366" s="13">
        <f t="shared" si="1000"/>
        <v>1.9999999999999574E-2</v>
      </c>
      <c r="AO1366" s="14"/>
      <c r="AP1366" s="13">
        <f t="shared" si="1001"/>
        <v>0</v>
      </c>
      <c r="AQ1366" s="14">
        <f t="shared" si="1002"/>
        <v>0</v>
      </c>
      <c r="AR1366" s="13">
        <f t="shared" si="1003"/>
        <v>0</v>
      </c>
      <c r="AS1366" s="14">
        <f t="shared" si="1004"/>
        <v>0</v>
      </c>
      <c r="AT1366" s="13">
        <f t="shared" si="1005"/>
        <v>0</v>
      </c>
      <c r="AU1366" s="14"/>
      <c r="AV1366" s="13">
        <f t="shared" si="1006"/>
        <v>0</v>
      </c>
      <c r="AW1366" s="14">
        <f t="shared" si="1007"/>
        <v>0</v>
      </c>
      <c r="AX1366" s="13">
        <f t="shared" si="1008"/>
        <v>0</v>
      </c>
      <c r="AY1366" s="14">
        <f t="shared" si="1009"/>
        <v>0</v>
      </c>
      <c r="AZ1366" s="13">
        <f t="shared" si="1010"/>
        <v>0</v>
      </c>
      <c r="BA1366" s="14"/>
      <c r="BB1366" s="13">
        <f t="shared" si="1011"/>
        <v>0</v>
      </c>
      <c r="BC1366" s="14">
        <f t="shared" si="1012"/>
        <v>0</v>
      </c>
      <c r="BD1366" s="13">
        <f t="shared" si="1013"/>
        <v>0</v>
      </c>
      <c r="BE1366" s="14">
        <f t="shared" si="1014"/>
        <v>0</v>
      </c>
      <c r="BF1366" s="13">
        <f t="shared" si="1015"/>
        <v>0</v>
      </c>
      <c r="BG1366" s="14"/>
      <c r="BH1366" s="13">
        <f t="shared" si="1016"/>
        <v>0</v>
      </c>
      <c r="BI1366" s="14">
        <f t="shared" si="1017"/>
        <v>0</v>
      </c>
      <c r="BJ1366" s="13">
        <f t="shared" si="1018"/>
        <v>0</v>
      </c>
      <c r="BK1366" s="14">
        <f t="shared" si="1019"/>
        <v>0</v>
      </c>
      <c r="BL1366" s="13">
        <f t="shared" si="1020"/>
        <v>0</v>
      </c>
    </row>
    <row r="1367" spans="1:64" x14ac:dyDescent="0.25">
      <c r="A1367" s="23">
        <f t="shared" si="1021"/>
        <v>27.250416666666176</v>
      </c>
      <c r="B1367" s="8" t="s">
        <v>79</v>
      </c>
      <c r="C1367" s="10"/>
      <c r="D1367" s="10"/>
      <c r="F1367" s="10"/>
      <c r="G1367" t="s">
        <v>65</v>
      </c>
      <c r="H1367" s="11" t="s">
        <v>66</v>
      </c>
      <c r="I1367" s="32"/>
      <c r="J1367" s="32"/>
      <c r="L1367" s="13">
        <f t="shared" si="1023"/>
        <v>0</v>
      </c>
      <c r="M1367" s="14">
        <f t="shared" si="989"/>
        <v>0</v>
      </c>
      <c r="N1367" s="13">
        <f t="shared" si="981"/>
        <v>0</v>
      </c>
      <c r="O1367" s="14">
        <f t="shared" si="990"/>
        <v>0</v>
      </c>
      <c r="P1367" s="13">
        <f t="shared" si="982"/>
        <v>0</v>
      </c>
      <c r="Q1367" s="14"/>
      <c r="R1367" s="13">
        <f t="shared" si="983"/>
        <v>0</v>
      </c>
      <c r="S1367" s="14">
        <f t="shared" si="991"/>
        <v>0</v>
      </c>
      <c r="T1367" s="13">
        <f t="shared" si="976"/>
        <v>0</v>
      </c>
      <c r="U1367" s="14">
        <f t="shared" si="992"/>
        <v>0</v>
      </c>
      <c r="V1367" s="13">
        <f t="shared" si="984"/>
        <v>0</v>
      </c>
      <c r="W1367" s="14"/>
      <c r="X1367" s="13">
        <f t="shared" si="1022"/>
        <v>0</v>
      </c>
      <c r="Y1367" s="14">
        <f t="shared" si="993"/>
        <v>0</v>
      </c>
      <c r="Z1367" s="13">
        <f t="shared" si="986"/>
        <v>0</v>
      </c>
      <c r="AA1367" s="14">
        <f t="shared" si="994"/>
        <v>0</v>
      </c>
      <c r="AB1367" s="13">
        <f t="shared" si="987"/>
        <v>0</v>
      </c>
      <c r="AC1367" s="14"/>
      <c r="AD1367" s="13">
        <f t="shared" si="979"/>
        <v>0</v>
      </c>
      <c r="AE1367" s="14">
        <f t="shared" si="995"/>
        <v>0</v>
      </c>
      <c r="AF1367" s="13">
        <f t="shared" si="977"/>
        <v>0</v>
      </c>
      <c r="AG1367" s="14">
        <f t="shared" si="996"/>
        <v>0</v>
      </c>
      <c r="AH1367" s="13">
        <f t="shared" si="988"/>
        <v>0</v>
      </c>
      <c r="AI1367" s="14"/>
      <c r="AJ1367" s="13">
        <f t="shared" si="978"/>
        <v>0</v>
      </c>
      <c r="AK1367" s="14">
        <f t="shared" si="997"/>
        <v>0</v>
      </c>
      <c r="AL1367" s="13">
        <f t="shared" si="998"/>
        <v>0</v>
      </c>
      <c r="AM1367" s="14">
        <f t="shared" si="999"/>
        <v>0</v>
      </c>
      <c r="AN1367" s="13">
        <f t="shared" si="1000"/>
        <v>0</v>
      </c>
      <c r="AO1367" s="14"/>
      <c r="AP1367" s="13">
        <f t="shared" si="1001"/>
        <v>0</v>
      </c>
      <c r="AQ1367" s="14">
        <f t="shared" si="1002"/>
        <v>0</v>
      </c>
      <c r="AR1367" s="13">
        <f t="shared" si="1003"/>
        <v>27.250416666666176</v>
      </c>
      <c r="AS1367" s="14">
        <f t="shared" si="1004"/>
        <v>1</v>
      </c>
      <c r="AT1367" s="13">
        <f t="shared" si="1005"/>
        <v>0</v>
      </c>
      <c r="AU1367" s="14"/>
      <c r="AV1367" s="13">
        <f t="shared" si="1006"/>
        <v>0</v>
      </c>
      <c r="AW1367" s="14">
        <f t="shared" si="1007"/>
        <v>0</v>
      </c>
      <c r="AX1367" s="13">
        <f t="shared" si="1008"/>
        <v>0</v>
      </c>
      <c r="AY1367" s="14">
        <f t="shared" si="1009"/>
        <v>0</v>
      </c>
      <c r="AZ1367" s="13">
        <f t="shared" si="1010"/>
        <v>0</v>
      </c>
      <c r="BA1367" s="14"/>
      <c r="BB1367" s="13">
        <f t="shared" si="1011"/>
        <v>0</v>
      </c>
      <c r="BC1367" s="14">
        <f t="shared" si="1012"/>
        <v>0</v>
      </c>
      <c r="BD1367" s="13">
        <f t="shared" si="1013"/>
        <v>0</v>
      </c>
      <c r="BE1367" s="14">
        <f t="shared" si="1014"/>
        <v>0</v>
      </c>
      <c r="BF1367" s="13">
        <f t="shared" si="1015"/>
        <v>0</v>
      </c>
      <c r="BG1367" s="14"/>
      <c r="BH1367" s="13">
        <f t="shared" si="1016"/>
        <v>0</v>
      </c>
      <c r="BI1367" s="14">
        <f t="shared" si="1017"/>
        <v>0</v>
      </c>
      <c r="BJ1367" s="13">
        <f t="shared" si="1018"/>
        <v>0</v>
      </c>
      <c r="BK1367" s="14">
        <f t="shared" si="1019"/>
        <v>0</v>
      </c>
      <c r="BL1367" s="13">
        <f t="shared" si="1020"/>
        <v>0</v>
      </c>
    </row>
    <row r="1368" spans="1:64" x14ac:dyDescent="0.25">
      <c r="A1368" s="23">
        <f t="shared" si="1021"/>
        <v>27.270416666666176</v>
      </c>
      <c r="B1368" s="8"/>
      <c r="C1368" s="10"/>
      <c r="D1368" s="10"/>
      <c r="F1368" s="10"/>
      <c r="G1368" t="s">
        <v>65</v>
      </c>
      <c r="H1368" s="10"/>
      <c r="I1368" s="32"/>
      <c r="J1368" s="32"/>
      <c r="L1368" s="13">
        <f t="shared" si="1023"/>
        <v>0</v>
      </c>
      <c r="M1368" s="14">
        <f t="shared" si="989"/>
        <v>0</v>
      </c>
      <c r="N1368" s="13">
        <f t="shared" si="981"/>
        <v>0</v>
      </c>
      <c r="O1368" s="14">
        <f t="shared" si="990"/>
        <v>0</v>
      </c>
      <c r="P1368" s="13">
        <f t="shared" si="982"/>
        <v>0</v>
      </c>
      <c r="Q1368" s="14"/>
      <c r="R1368" s="13">
        <f t="shared" si="983"/>
        <v>0</v>
      </c>
      <c r="S1368" s="14">
        <f t="shared" si="991"/>
        <v>0</v>
      </c>
      <c r="T1368" s="13">
        <f t="shared" si="976"/>
        <v>0</v>
      </c>
      <c r="U1368" s="14">
        <f t="shared" si="992"/>
        <v>0</v>
      </c>
      <c r="V1368" s="13">
        <f t="shared" si="984"/>
        <v>0</v>
      </c>
      <c r="W1368" s="14"/>
      <c r="X1368" s="13">
        <f t="shared" si="1022"/>
        <v>0</v>
      </c>
      <c r="Y1368" s="14">
        <f t="shared" si="993"/>
        <v>0</v>
      </c>
      <c r="Z1368" s="13">
        <f t="shared" si="986"/>
        <v>0</v>
      </c>
      <c r="AA1368" s="14">
        <f t="shared" si="994"/>
        <v>0</v>
      </c>
      <c r="AB1368" s="13">
        <f t="shared" si="987"/>
        <v>0</v>
      </c>
      <c r="AC1368" s="14"/>
      <c r="AD1368" s="13">
        <f t="shared" si="979"/>
        <v>0</v>
      </c>
      <c r="AE1368" s="14">
        <f t="shared" si="995"/>
        <v>0</v>
      </c>
      <c r="AF1368" s="13">
        <f t="shared" si="977"/>
        <v>0</v>
      </c>
      <c r="AG1368" s="14">
        <f t="shared" si="996"/>
        <v>0</v>
      </c>
      <c r="AH1368" s="13">
        <f t="shared" si="988"/>
        <v>0</v>
      </c>
      <c r="AI1368" s="14"/>
      <c r="AJ1368" s="13">
        <f t="shared" si="978"/>
        <v>0</v>
      </c>
      <c r="AK1368" s="14">
        <f t="shared" si="997"/>
        <v>0</v>
      </c>
      <c r="AL1368" s="13">
        <f t="shared" si="998"/>
        <v>0</v>
      </c>
      <c r="AM1368" s="14">
        <f t="shared" si="999"/>
        <v>0</v>
      </c>
      <c r="AN1368" s="13">
        <f t="shared" si="1000"/>
        <v>0</v>
      </c>
      <c r="AO1368" s="14"/>
      <c r="AP1368" s="13">
        <f t="shared" si="1001"/>
        <v>0</v>
      </c>
      <c r="AQ1368" s="14">
        <f t="shared" si="1002"/>
        <v>0</v>
      </c>
      <c r="AR1368" s="13">
        <f t="shared" si="1003"/>
        <v>0</v>
      </c>
      <c r="AS1368" s="14">
        <f t="shared" si="1004"/>
        <v>0</v>
      </c>
      <c r="AT1368" s="13">
        <f t="shared" si="1005"/>
        <v>0</v>
      </c>
      <c r="AU1368" s="14"/>
      <c r="AV1368" s="13">
        <f t="shared" si="1006"/>
        <v>0</v>
      </c>
      <c r="AW1368" s="14">
        <f t="shared" si="1007"/>
        <v>0</v>
      </c>
      <c r="AX1368" s="13">
        <f t="shared" si="1008"/>
        <v>0</v>
      </c>
      <c r="AY1368" s="14">
        <f t="shared" si="1009"/>
        <v>0</v>
      </c>
      <c r="AZ1368" s="13">
        <f t="shared" si="1010"/>
        <v>0</v>
      </c>
      <c r="BA1368" s="14"/>
      <c r="BB1368" s="13">
        <f t="shared" si="1011"/>
        <v>0</v>
      </c>
      <c r="BC1368" s="14">
        <f t="shared" si="1012"/>
        <v>0</v>
      </c>
      <c r="BD1368" s="13">
        <f t="shared" si="1013"/>
        <v>0</v>
      </c>
      <c r="BE1368" s="14">
        <f t="shared" si="1014"/>
        <v>0</v>
      </c>
      <c r="BF1368" s="13">
        <f t="shared" si="1015"/>
        <v>0</v>
      </c>
      <c r="BG1368" s="14"/>
      <c r="BH1368" s="13">
        <f t="shared" si="1016"/>
        <v>0</v>
      </c>
      <c r="BI1368" s="14">
        <f t="shared" si="1017"/>
        <v>0</v>
      </c>
      <c r="BJ1368" s="13">
        <f t="shared" si="1018"/>
        <v>0</v>
      </c>
      <c r="BK1368" s="14">
        <f t="shared" si="1019"/>
        <v>0</v>
      </c>
      <c r="BL1368" s="13">
        <f t="shared" si="1020"/>
        <v>0</v>
      </c>
    </row>
    <row r="1369" spans="1:64" x14ac:dyDescent="0.25">
      <c r="A1369" s="23">
        <f t="shared" si="1021"/>
        <v>27.290416666666175</v>
      </c>
      <c r="B1369" s="8"/>
      <c r="C1369" s="10"/>
      <c r="F1369" s="10"/>
      <c r="G1369" t="s">
        <v>65</v>
      </c>
      <c r="H1369" s="10"/>
      <c r="I1369" s="11"/>
      <c r="J1369" s="11"/>
      <c r="K1369" s="11"/>
      <c r="L1369" s="13">
        <f t="shared" si="1023"/>
        <v>0</v>
      </c>
      <c r="M1369" s="14">
        <f t="shared" si="989"/>
        <v>0</v>
      </c>
      <c r="N1369" s="13">
        <f t="shared" si="981"/>
        <v>0</v>
      </c>
      <c r="O1369" s="14">
        <f t="shared" si="990"/>
        <v>0</v>
      </c>
      <c r="P1369" s="13">
        <f t="shared" si="982"/>
        <v>0</v>
      </c>
      <c r="Q1369" s="14"/>
      <c r="R1369" s="13">
        <f t="shared" si="983"/>
        <v>0</v>
      </c>
      <c r="S1369" s="14">
        <f t="shared" si="991"/>
        <v>0</v>
      </c>
      <c r="T1369" s="13">
        <f t="shared" si="976"/>
        <v>0</v>
      </c>
      <c r="U1369" s="14">
        <f t="shared" si="992"/>
        <v>0</v>
      </c>
      <c r="V1369" s="13">
        <f t="shared" si="984"/>
        <v>0</v>
      </c>
      <c r="W1369" s="14"/>
      <c r="X1369" s="13">
        <f t="shared" si="1022"/>
        <v>0</v>
      </c>
      <c r="Y1369" s="14">
        <f t="shared" si="993"/>
        <v>0</v>
      </c>
      <c r="Z1369" s="13">
        <f t="shared" si="986"/>
        <v>0</v>
      </c>
      <c r="AA1369" s="14">
        <f t="shared" si="994"/>
        <v>0</v>
      </c>
      <c r="AB1369" s="13">
        <f t="shared" si="987"/>
        <v>0</v>
      </c>
      <c r="AC1369" s="14"/>
      <c r="AD1369" s="13">
        <f t="shared" si="979"/>
        <v>0</v>
      </c>
      <c r="AE1369" s="14">
        <f t="shared" si="995"/>
        <v>0</v>
      </c>
      <c r="AF1369" s="13">
        <f t="shared" si="977"/>
        <v>0</v>
      </c>
      <c r="AG1369" s="14">
        <f t="shared" si="996"/>
        <v>0</v>
      </c>
      <c r="AH1369" s="13">
        <f t="shared" si="988"/>
        <v>0</v>
      </c>
      <c r="AI1369" s="14"/>
      <c r="AJ1369" s="13">
        <f t="shared" si="978"/>
        <v>0</v>
      </c>
      <c r="AK1369" s="14">
        <f t="shared" si="997"/>
        <v>0</v>
      </c>
      <c r="AL1369" s="13">
        <f t="shared" si="998"/>
        <v>0</v>
      </c>
      <c r="AM1369" s="14">
        <f t="shared" si="999"/>
        <v>0</v>
      </c>
      <c r="AN1369" s="13">
        <f t="shared" si="1000"/>
        <v>0</v>
      </c>
      <c r="AO1369" s="14"/>
      <c r="AP1369" s="13">
        <f t="shared" si="1001"/>
        <v>0</v>
      </c>
      <c r="AQ1369" s="14">
        <f t="shared" si="1002"/>
        <v>0</v>
      </c>
      <c r="AR1369" s="13">
        <f t="shared" si="1003"/>
        <v>0</v>
      </c>
      <c r="AS1369" s="14">
        <f t="shared" si="1004"/>
        <v>0</v>
      </c>
      <c r="AT1369" s="13">
        <f t="shared" si="1005"/>
        <v>0</v>
      </c>
      <c r="AU1369" s="14"/>
      <c r="AV1369" s="13">
        <f t="shared" si="1006"/>
        <v>0</v>
      </c>
      <c r="AW1369" s="14">
        <f t="shared" si="1007"/>
        <v>0</v>
      </c>
      <c r="AX1369" s="13">
        <f t="shared" si="1008"/>
        <v>0</v>
      </c>
      <c r="AY1369" s="14">
        <f t="shared" si="1009"/>
        <v>0</v>
      </c>
      <c r="AZ1369" s="13">
        <f t="shared" si="1010"/>
        <v>0</v>
      </c>
      <c r="BA1369" s="14"/>
      <c r="BB1369" s="13">
        <f t="shared" si="1011"/>
        <v>0</v>
      </c>
      <c r="BC1369" s="14">
        <f t="shared" si="1012"/>
        <v>0</v>
      </c>
      <c r="BD1369" s="13">
        <f t="shared" si="1013"/>
        <v>0</v>
      </c>
      <c r="BE1369" s="14">
        <f t="shared" si="1014"/>
        <v>0</v>
      </c>
      <c r="BF1369" s="13">
        <f t="shared" si="1015"/>
        <v>0</v>
      </c>
      <c r="BG1369" s="14"/>
      <c r="BH1369" s="13">
        <f t="shared" si="1016"/>
        <v>0</v>
      </c>
      <c r="BI1369" s="14">
        <f t="shared" si="1017"/>
        <v>0</v>
      </c>
      <c r="BJ1369" s="13">
        <f t="shared" si="1018"/>
        <v>0</v>
      </c>
      <c r="BK1369" s="14">
        <f t="shared" si="1019"/>
        <v>0</v>
      </c>
      <c r="BL1369" s="13">
        <f t="shared" si="1020"/>
        <v>0</v>
      </c>
    </row>
    <row r="1370" spans="1:64" x14ac:dyDescent="0.25">
      <c r="A1370" s="23">
        <f t="shared" si="1021"/>
        <v>27.310416666666175</v>
      </c>
      <c r="B1370" s="8"/>
      <c r="C1370" s="10"/>
      <c r="F1370" s="10"/>
      <c r="G1370" t="s">
        <v>65</v>
      </c>
      <c r="H1370" s="10"/>
      <c r="I1370" s="10"/>
      <c r="J1370" s="10"/>
      <c r="K1370" s="7"/>
      <c r="L1370" s="13">
        <f t="shared" si="1023"/>
        <v>0</v>
      </c>
      <c r="M1370" s="14">
        <f t="shared" si="989"/>
        <v>0</v>
      </c>
      <c r="N1370" s="13">
        <f t="shared" si="981"/>
        <v>0</v>
      </c>
      <c r="O1370" s="14">
        <f t="shared" si="990"/>
        <v>0</v>
      </c>
      <c r="P1370" s="13">
        <f t="shared" si="982"/>
        <v>0</v>
      </c>
      <c r="Q1370" s="14"/>
      <c r="R1370" s="13">
        <f t="shared" si="983"/>
        <v>0</v>
      </c>
      <c r="S1370" s="14">
        <f t="shared" si="991"/>
        <v>0</v>
      </c>
      <c r="T1370" s="13">
        <f t="shared" si="976"/>
        <v>0</v>
      </c>
      <c r="U1370" s="14">
        <f t="shared" si="992"/>
        <v>0</v>
      </c>
      <c r="V1370" s="13">
        <f t="shared" si="984"/>
        <v>0</v>
      </c>
      <c r="W1370" s="14"/>
      <c r="X1370" s="13">
        <f t="shared" si="1022"/>
        <v>0</v>
      </c>
      <c r="Y1370" s="14">
        <f t="shared" si="993"/>
        <v>0</v>
      </c>
      <c r="Z1370" s="13">
        <f t="shared" si="986"/>
        <v>0</v>
      </c>
      <c r="AA1370" s="14">
        <f t="shared" si="994"/>
        <v>0</v>
      </c>
      <c r="AB1370" s="13">
        <f t="shared" si="987"/>
        <v>0</v>
      </c>
      <c r="AC1370" s="14"/>
      <c r="AD1370" s="13">
        <f t="shared" si="979"/>
        <v>0</v>
      </c>
      <c r="AE1370" s="14">
        <f t="shared" si="995"/>
        <v>0</v>
      </c>
      <c r="AF1370" s="13">
        <f t="shared" si="977"/>
        <v>0</v>
      </c>
      <c r="AG1370" s="14">
        <f t="shared" si="996"/>
        <v>0</v>
      </c>
      <c r="AH1370" s="13">
        <f t="shared" si="988"/>
        <v>0</v>
      </c>
      <c r="AI1370" s="14"/>
      <c r="AJ1370" s="13">
        <f t="shared" si="978"/>
        <v>0</v>
      </c>
      <c r="AK1370" s="14">
        <f t="shared" si="997"/>
        <v>0</v>
      </c>
      <c r="AL1370" s="13">
        <f t="shared" si="998"/>
        <v>0</v>
      </c>
      <c r="AM1370" s="14">
        <f t="shared" si="999"/>
        <v>0</v>
      </c>
      <c r="AN1370" s="13">
        <f t="shared" si="1000"/>
        <v>0</v>
      </c>
      <c r="AO1370" s="14"/>
      <c r="AP1370" s="13">
        <f t="shared" si="1001"/>
        <v>0</v>
      </c>
      <c r="AQ1370" s="14">
        <f t="shared" si="1002"/>
        <v>0</v>
      </c>
      <c r="AR1370" s="13">
        <f t="shared" si="1003"/>
        <v>0</v>
      </c>
      <c r="AS1370" s="14">
        <f t="shared" si="1004"/>
        <v>0</v>
      </c>
      <c r="AT1370" s="13">
        <f t="shared" si="1005"/>
        <v>0</v>
      </c>
      <c r="AU1370" s="14"/>
      <c r="AV1370" s="13">
        <f t="shared" si="1006"/>
        <v>0</v>
      </c>
      <c r="AW1370" s="14">
        <f t="shared" si="1007"/>
        <v>0</v>
      </c>
      <c r="AX1370" s="13">
        <f t="shared" si="1008"/>
        <v>0</v>
      </c>
      <c r="AY1370" s="14">
        <f t="shared" si="1009"/>
        <v>0</v>
      </c>
      <c r="AZ1370" s="13">
        <f t="shared" si="1010"/>
        <v>0</v>
      </c>
      <c r="BA1370" s="14"/>
      <c r="BB1370" s="13">
        <f t="shared" si="1011"/>
        <v>0</v>
      </c>
      <c r="BC1370" s="14">
        <f t="shared" si="1012"/>
        <v>0</v>
      </c>
      <c r="BD1370" s="13">
        <f t="shared" si="1013"/>
        <v>0</v>
      </c>
      <c r="BE1370" s="14">
        <f t="shared" si="1014"/>
        <v>0</v>
      </c>
      <c r="BF1370" s="13">
        <f t="shared" si="1015"/>
        <v>0</v>
      </c>
      <c r="BG1370" s="14"/>
      <c r="BH1370" s="13">
        <f t="shared" si="1016"/>
        <v>0</v>
      </c>
      <c r="BI1370" s="14">
        <f t="shared" si="1017"/>
        <v>0</v>
      </c>
      <c r="BJ1370" s="13">
        <f t="shared" si="1018"/>
        <v>0</v>
      </c>
      <c r="BK1370" s="14">
        <f t="shared" si="1019"/>
        <v>0</v>
      </c>
      <c r="BL1370" s="13">
        <f t="shared" si="1020"/>
        <v>0</v>
      </c>
    </row>
    <row r="1371" spans="1:64" x14ac:dyDescent="0.25">
      <c r="A1371" s="23">
        <f t="shared" si="1021"/>
        <v>27.330416666666174</v>
      </c>
      <c r="B1371" s="8"/>
      <c r="C1371" s="10"/>
      <c r="F1371" s="10"/>
      <c r="G1371" t="s">
        <v>65</v>
      </c>
      <c r="H1371" s="10"/>
      <c r="I1371" s="10"/>
      <c r="J1371" s="10"/>
      <c r="K1371" s="7"/>
      <c r="L1371" s="13">
        <f t="shared" si="1023"/>
        <v>0</v>
      </c>
      <c r="M1371" s="14">
        <f t="shared" si="989"/>
        <v>0</v>
      </c>
      <c r="N1371" s="13">
        <f t="shared" si="981"/>
        <v>0</v>
      </c>
      <c r="O1371" s="14">
        <f t="shared" si="990"/>
        <v>0</v>
      </c>
      <c r="P1371" s="13">
        <f t="shared" si="982"/>
        <v>0</v>
      </c>
      <c r="Q1371" s="14"/>
      <c r="R1371" s="13">
        <f t="shared" si="983"/>
        <v>0</v>
      </c>
      <c r="S1371" s="14">
        <f t="shared" si="991"/>
        <v>0</v>
      </c>
      <c r="T1371" s="13">
        <f t="shared" si="976"/>
        <v>0</v>
      </c>
      <c r="U1371" s="14">
        <f t="shared" si="992"/>
        <v>0</v>
      </c>
      <c r="V1371" s="13">
        <f t="shared" si="984"/>
        <v>0</v>
      </c>
      <c r="W1371" s="14"/>
      <c r="X1371" s="13">
        <f t="shared" si="1022"/>
        <v>0</v>
      </c>
      <c r="Y1371" s="14">
        <f t="shared" si="993"/>
        <v>0</v>
      </c>
      <c r="Z1371" s="13">
        <f t="shared" si="986"/>
        <v>0</v>
      </c>
      <c r="AA1371" s="14">
        <f t="shared" si="994"/>
        <v>0</v>
      </c>
      <c r="AB1371" s="13">
        <f t="shared" si="987"/>
        <v>0</v>
      </c>
      <c r="AC1371" s="14"/>
      <c r="AD1371" s="13">
        <f t="shared" si="979"/>
        <v>0</v>
      </c>
      <c r="AE1371" s="14">
        <f t="shared" si="995"/>
        <v>0</v>
      </c>
      <c r="AF1371" s="13">
        <f t="shared" si="977"/>
        <v>0</v>
      </c>
      <c r="AG1371" s="14">
        <f t="shared" si="996"/>
        <v>0</v>
      </c>
      <c r="AH1371" s="13">
        <f t="shared" si="988"/>
        <v>0</v>
      </c>
      <c r="AI1371" s="14"/>
      <c r="AJ1371" s="13">
        <f t="shared" si="978"/>
        <v>0</v>
      </c>
      <c r="AK1371" s="14">
        <f t="shared" si="997"/>
        <v>0</v>
      </c>
      <c r="AL1371" s="13">
        <f t="shared" si="998"/>
        <v>0</v>
      </c>
      <c r="AM1371" s="14">
        <f t="shared" si="999"/>
        <v>0</v>
      </c>
      <c r="AN1371" s="13">
        <f t="shared" si="1000"/>
        <v>0</v>
      </c>
      <c r="AO1371" s="14"/>
      <c r="AP1371" s="13">
        <f t="shared" si="1001"/>
        <v>0</v>
      </c>
      <c r="AQ1371" s="14">
        <f t="shared" si="1002"/>
        <v>0</v>
      </c>
      <c r="AR1371" s="13">
        <f t="shared" si="1003"/>
        <v>0</v>
      </c>
      <c r="AS1371" s="14">
        <f t="shared" si="1004"/>
        <v>0</v>
      </c>
      <c r="AT1371" s="13">
        <f t="shared" si="1005"/>
        <v>0</v>
      </c>
      <c r="AU1371" s="14"/>
      <c r="AV1371" s="13">
        <f t="shared" si="1006"/>
        <v>0</v>
      </c>
      <c r="AW1371" s="14">
        <f t="shared" si="1007"/>
        <v>0</v>
      </c>
      <c r="AX1371" s="13">
        <f t="shared" si="1008"/>
        <v>0</v>
      </c>
      <c r="AY1371" s="14">
        <f t="shared" si="1009"/>
        <v>0</v>
      </c>
      <c r="AZ1371" s="13">
        <f t="shared" si="1010"/>
        <v>0</v>
      </c>
      <c r="BA1371" s="14"/>
      <c r="BB1371" s="13">
        <f t="shared" si="1011"/>
        <v>0</v>
      </c>
      <c r="BC1371" s="14">
        <f t="shared" si="1012"/>
        <v>0</v>
      </c>
      <c r="BD1371" s="13">
        <f t="shared" si="1013"/>
        <v>0</v>
      </c>
      <c r="BE1371" s="14">
        <f t="shared" si="1014"/>
        <v>0</v>
      </c>
      <c r="BF1371" s="13">
        <f t="shared" si="1015"/>
        <v>0</v>
      </c>
      <c r="BG1371" s="14"/>
      <c r="BH1371" s="13">
        <f t="shared" si="1016"/>
        <v>0</v>
      </c>
      <c r="BI1371" s="14">
        <f t="shared" si="1017"/>
        <v>0</v>
      </c>
      <c r="BJ1371" s="13">
        <f t="shared" si="1018"/>
        <v>0</v>
      </c>
      <c r="BK1371" s="14">
        <f t="shared" si="1019"/>
        <v>0</v>
      </c>
      <c r="BL1371" s="13">
        <f t="shared" si="1020"/>
        <v>0</v>
      </c>
    </row>
    <row r="1372" spans="1:64" x14ac:dyDescent="0.25">
      <c r="A1372" s="23">
        <f t="shared" si="1021"/>
        <v>27.350416666666174</v>
      </c>
      <c r="B1372" s="8" t="s">
        <v>77</v>
      </c>
      <c r="C1372" s="10"/>
      <c r="E1372" s="11"/>
      <c r="F1372" s="10"/>
      <c r="G1372" s="11" t="s">
        <v>66</v>
      </c>
      <c r="H1372" s="10"/>
      <c r="I1372" s="10"/>
      <c r="J1372" s="10"/>
      <c r="K1372" s="7"/>
      <c r="L1372" s="13">
        <f t="shared" si="1023"/>
        <v>0</v>
      </c>
      <c r="M1372" s="14">
        <f t="shared" si="989"/>
        <v>0</v>
      </c>
      <c r="N1372" s="13">
        <f t="shared" si="981"/>
        <v>0</v>
      </c>
      <c r="O1372" s="14">
        <f t="shared" si="990"/>
        <v>0</v>
      </c>
      <c r="P1372" s="13">
        <f t="shared" si="982"/>
        <v>0</v>
      </c>
      <c r="Q1372" s="14"/>
      <c r="R1372" s="13">
        <f t="shared" si="983"/>
        <v>0</v>
      </c>
      <c r="S1372" s="14">
        <f t="shared" si="991"/>
        <v>0</v>
      </c>
      <c r="T1372" s="13">
        <f t="shared" si="976"/>
        <v>0</v>
      </c>
      <c r="U1372" s="14">
        <f t="shared" si="992"/>
        <v>0</v>
      </c>
      <c r="V1372" s="13">
        <f t="shared" si="984"/>
        <v>0</v>
      </c>
      <c r="W1372" s="14"/>
      <c r="X1372" s="13">
        <f t="shared" si="1022"/>
        <v>0</v>
      </c>
      <c r="Y1372" s="14">
        <f t="shared" si="993"/>
        <v>0</v>
      </c>
      <c r="Z1372" s="13">
        <f t="shared" si="986"/>
        <v>0</v>
      </c>
      <c r="AA1372" s="14">
        <f t="shared" si="994"/>
        <v>0</v>
      </c>
      <c r="AB1372" s="13">
        <f t="shared" si="987"/>
        <v>0</v>
      </c>
      <c r="AC1372" s="14"/>
      <c r="AD1372" s="13">
        <f t="shared" si="979"/>
        <v>0</v>
      </c>
      <c r="AE1372" s="14">
        <f t="shared" si="995"/>
        <v>0</v>
      </c>
      <c r="AF1372" s="13">
        <f t="shared" si="977"/>
        <v>0</v>
      </c>
      <c r="AG1372" s="14">
        <f t="shared" si="996"/>
        <v>0</v>
      </c>
      <c r="AH1372" s="13">
        <f t="shared" si="988"/>
        <v>0</v>
      </c>
      <c r="AI1372" s="14"/>
      <c r="AJ1372" s="13">
        <f t="shared" si="978"/>
        <v>0</v>
      </c>
      <c r="AK1372" s="14">
        <f t="shared" si="997"/>
        <v>0</v>
      </c>
      <c r="AL1372" s="13">
        <f t="shared" si="998"/>
        <v>27.350416666666174</v>
      </c>
      <c r="AM1372" s="14">
        <f t="shared" si="999"/>
        <v>1</v>
      </c>
      <c r="AN1372" s="13">
        <f t="shared" si="1000"/>
        <v>0</v>
      </c>
      <c r="AO1372" s="14"/>
      <c r="AP1372" s="13">
        <f t="shared" si="1001"/>
        <v>0</v>
      </c>
      <c r="AQ1372" s="14">
        <f t="shared" si="1002"/>
        <v>0</v>
      </c>
      <c r="AR1372" s="13">
        <f t="shared" si="1003"/>
        <v>0</v>
      </c>
      <c r="AS1372" s="14">
        <f t="shared" si="1004"/>
        <v>0</v>
      </c>
      <c r="AT1372" s="13">
        <f t="shared" si="1005"/>
        <v>0</v>
      </c>
      <c r="AU1372" s="14"/>
      <c r="AV1372" s="13">
        <f t="shared" si="1006"/>
        <v>0</v>
      </c>
      <c r="AW1372" s="14">
        <f t="shared" si="1007"/>
        <v>0</v>
      </c>
      <c r="AX1372" s="13">
        <f t="shared" si="1008"/>
        <v>0</v>
      </c>
      <c r="AY1372" s="14">
        <f t="shared" si="1009"/>
        <v>0</v>
      </c>
      <c r="AZ1372" s="13">
        <f t="shared" si="1010"/>
        <v>0</v>
      </c>
      <c r="BA1372" s="14"/>
      <c r="BB1372" s="13">
        <f t="shared" si="1011"/>
        <v>0</v>
      </c>
      <c r="BC1372" s="14">
        <f t="shared" si="1012"/>
        <v>0</v>
      </c>
      <c r="BD1372" s="13">
        <f t="shared" si="1013"/>
        <v>0</v>
      </c>
      <c r="BE1372" s="14">
        <f t="shared" si="1014"/>
        <v>0</v>
      </c>
      <c r="BF1372" s="13">
        <f t="shared" si="1015"/>
        <v>0</v>
      </c>
      <c r="BG1372" s="14"/>
      <c r="BH1372" s="13">
        <f t="shared" si="1016"/>
        <v>0</v>
      </c>
      <c r="BI1372" s="14">
        <f t="shared" si="1017"/>
        <v>0</v>
      </c>
      <c r="BJ1372" s="13">
        <f t="shared" si="1018"/>
        <v>0</v>
      </c>
      <c r="BK1372" s="14">
        <f t="shared" si="1019"/>
        <v>0</v>
      </c>
      <c r="BL1372" s="13">
        <f t="shared" si="1020"/>
        <v>0</v>
      </c>
    </row>
    <row r="1373" spans="1:64" x14ac:dyDescent="0.25">
      <c r="A1373" s="23">
        <f t="shared" si="1021"/>
        <v>27.370416666666173</v>
      </c>
      <c r="B1373" s="8" t="s">
        <v>80</v>
      </c>
      <c r="I1373" t="s">
        <v>65</v>
      </c>
      <c r="L1373" s="13">
        <f t="shared" si="1023"/>
        <v>0</v>
      </c>
      <c r="M1373" s="14">
        <f t="shared" si="989"/>
        <v>0</v>
      </c>
      <c r="N1373" s="13">
        <f t="shared" si="981"/>
        <v>0</v>
      </c>
      <c r="O1373" s="14">
        <f t="shared" si="990"/>
        <v>0</v>
      </c>
      <c r="P1373" s="13">
        <f t="shared" si="982"/>
        <v>0</v>
      </c>
      <c r="Q1373" s="14"/>
      <c r="R1373" s="13">
        <f t="shared" si="983"/>
        <v>0</v>
      </c>
      <c r="S1373" s="14">
        <f t="shared" si="991"/>
        <v>0</v>
      </c>
      <c r="T1373" s="13">
        <f t="shared" si="976"/>
        <v>0</v>
      </c>
      <c r="U1373" s="14">
        <f t="shared" si="992"/>
        <v>0</v>
      </c>
      <c r="V1373" s="13">
        <f t="shared" si="984"/>
        <v>0</v>
      </c>
      <c r="W1373" s="14"/>
      <c r="X1373" s="13">
        <f t="shared" si="1022"/>
        <v>0</v>
      </c>
      <c r="Y1373" s="14">
        <f t="shared" si="993"/>
        <v>0</v>
      </c>
      <c r="Z1373" s="13">
        <f t="shared" si="986"/>
        <v>0</v>
      </c>
      <c r="AA1373" s="14">
        <f t="shared" si="994"/>
        <v>0</v>
      </c>
      <c r="AB1373" s="13">
        <f t="shared" si="987"/>
        <v>0</v>
      </c>
      <c r="AC1373" s="14"/>
      <c r="AD1373" s="13">
        <f t="shared" si="979"/>
        <v>0</v>
      </c>
      <c r="AE1373" s="14">
        <f t="shared" si="995"/>
        <v>0</v>
      </c>
      <c r="AF1373" s="13">
        <f t="shared" si="977"/>
        <v>0</v>
      </c>
      <c r="AG1373" s="14">
        <f t="shared" si="996"/>
        <v>0</v>
      </c>
      <c r="AH1373" s="13">
        <f t="shared" si="988"/>
        <v>0</v>
      </c>
      <c r="AI1373" s="14"/>
      <c r="AJ1373" s="13">
        <f t="shared" si="978"/>
        <v>0</v>
      </c>
      <c r="AK1373" s="14">
        <f t="shared" si="997"/>
        <v>0</v>
      </c>
      <c r="AL1373" s="13">
        <f t="shared" si="998"/>
        <v>0</v>
      </c>
      <c r="AM1373" s="14">
        <f t="shared" si="999"/>
        <v>0</v>
      </c>
      <c r="AN1373" s="13">
        <f t="shared" si="1000"/>
        <v>0</v>
      </c>
      <c r="AO1373" s="14"/>
      <c r="AP1373" s="13">
        <f t="shared" si="1001"/>
        <v>0</v>
      </c>
      <c r="AQ1373" s="14">
        <f t="shared" si="1002"/>
        <v>0</v>
      </c>
      <c r="AR1373" s="13">
        <f t="shared" si="1003"/>
        <v>0</v>
      </c>
      <c r="AS1373" s="14">
        <f t="shared" si="1004"/>
        <v>0</v>
      </c>
      <c r="AT1373" s="13">
        <f t="shared" si="1005"/>
        <v>0</v>
      </c>
      <c r="AU1373" s="14"/>
      <c r="AV1373" s="13">
        <f t="shared" si="1006"/>
        <v>27.370416666666173</v>
      </c>
      <c r="AW1373" s="14">
        <f t="shared" si="1007"/>
        <v>1</v>
      </c>
      <c r="AX1373" s="13">
        <f t="shared" si="1008"/>
        <v>0</v>
      </c>
      <c r="AY1373" s="14">
        <f t="shared" si="1009"/>
        <v>0</v>
      </c>
      <c r="AZ1373" s="13">
        <f t="shared" si="1010"/>
        <v>0</v>
      </c>
      <c r="BA1373" s="14"/>
      <c r="BB1373" s="13">
        <f t="shared" si="1011"/>
        <v>0</v>
      </c>
      <c r="BC1373" s="14">
        <f t="shared" si="1012"/>
        <v>0</v>
      </c>
      <c r="BD1373" s="13">
        <f t="shared" si="1013"/>
        <v>0</v>
      </c>
      <c r="BE1373" s="14">
        <f t="shared" si="1014"/>
        <v>0</v>
      </c>
      <c r="BF1373" s="13">
        <f t="shared" si="1015"/>
        <v>0</v>
      </c>
      <c r="BG1373" s="14"/>
      <c r="BH1373" s="13">
        <f t="shared" si="1016"/>
        <v>0</v>
      </c>
      <c r="BI1373" s="14">
        <f t="shared" si="1017"/>
        <v>0</v>
      </c>
      <c r="BJ1373" s="13">
        <f t="shared" si="1018"/>
        <v>0</v>
      </c>
      <c r="BK1373" s="14">
        <f t="shared" si="1019"/>
        <v>0</v>
      </c>
      <c r="BL1373" s="13">
        <f t="shared" si="1020"/>
        <v>0</v>
      </c>
    </row>
    <row r="1374" spans="1:64" x14ac:dyDescent="0.25">
      <c r="A1374" s="23">
        <f t="shared" si="1021"/>
        <v>27.390416666666173</v>
      </c>
      <c r="B1374" s="8" t="s">
        <v>71</v>
      </c>
      <c r="F1374" s="10" t="s">
        <v>67</v>
      </c>
      <c r="H1374" s="10"/>
      <c r="I1374" t="s">
        <v>65</v>
      </c>
      <c r="J1374" s="10"/>
      <c r="K1374" s="10"/>
      <c r="L1374" s="13">
        <f t="shared" si="1023"/>
        <v>0</v>
      </c>
      <c r="M1374" s="14">
        <f t="shared" si="989"/>
        <v>0</v>
      </c>
      <c r="N1374" s="13">
        <f t="shared" si="981"/>
        <v>0</v>
      </c>
      <c r="O1374" s="14">
        <f t="shared" si="990"/>
        <v>0</v>
      </c>
      <c r="P1374" s="13">
        <f t="shared" si="982"/>
        <v>0</v>
      </c>
      <c r="Q1374" s="14"/>
      <c r="R1374" s="13">
        <f t="shared" si="983"/>
        <v>0</v>
      </c>
      <c r="S1374" s="14">
        <f t="shared" si="991"/>
        <v>0</v>
      </c>
      <c r="T1374" s="13">
        <f t="shared" si="976"/>
        <v>0</v>
      </c>
      <c r="U1374" s="14">
        <f t="shared" si="992"/>
        <v>0</v>
      </c>
      <c r="V1374" s="13">
        <f t="shared" si="984"/>
        <v>0</v>
      </c>
      <c r="W1374" s="14"/>
      <c r="X1374" s="13">
        <f t="shared" si="1022"/>
        <v>0</v>
      </c>
      <c r="Y1374" s="14">
        <f t="shared" si="993"/>
        <v>0</v>
      </c>
      <c r="Z1374" s="13">
        <f t="shared" si="986"/>
        <v>0</v>
      </c>
      <c r="AA1374" s="14">
        <f t="shared" si="994"/>
        <v>0</v>
      </c>
      <c r="AB1374" s="13">
        <f t="shared" si="987"/>
        <v>0</v>
      </c>
      <c r="AC1374" s="14"/>
      <c r="AD1374" s="13">
        <f t="shared" si="979"/>
        <v>27.390416666666173</v>
      </c>
      <c r="AE1374" s="14">
        <f t="shared" si="995"/>
        <v>1</v>
      </c>
      <c r="AF1374" s="13">
        <f t="shared" si="977"/>
        <v>0</v>
      </c>
      <c r="AG1374" s="14">
        <f t="shared" si="996"/>
        <v>0</v>
      </c>
      <c r="AH1374" s="13">
        <f t="shared" si="988"/>
        <v>1.9999999999999574E-2</v>
      </c>
      <c r="AI1374" s="14"/>
      <c r="AJ1374" s="13">
        <f t="shared" si="978"/>
        <v>0</v>
      </c>
      <c r="AK1374" s="14">
        <f t="shared" si="997"/>
        <v>0</v>
      </c>
      <c r="AL1374" s="13">
        <f t="shared" si="998"/>
        <v>0</v>
      </c>
      <c r="AM1374" s="14">
        <f t="shared" si="999"/>
        <v>0</v>
      </c>
      <c r="AN1374" s="13">
        <f t="shared" si="1000"/>
        <v>0</v>
      </c>
      <c r="AO1374" s="14"/>
      <c r="AP1374" s="13">
        <f t="shared" si="1001"/>
        <v>0</v>
      </c>
      <c r="AQ1374" s="14">
        <f t="shared" si="1002"/>
        <v>0</v>
      </c>
      <c r="AR1374" s="13">
        <f t="shared" si="1003"/>
        <v>0</v>
      </c>
      <c r="AS1374" s="14">
        <f t="shared" si="1004"/>
        <v>0</v>
      </c>
      <c r="AT1374" s="13">
        <f t="shared" si="1005"/>
        <v>0</v>
      </c>
      <c r="AU1374" s="14"/>
      <c r="AV1374" s="13">
        <f t="shared" si="1006"/>
        <v>0</v>
      </c>
      <c r="AW1374" s="14">
        <f t="shared" si="1007"/>
        <v>0</v>
      </c>
      <c r="AX1374" s="13">
        <f t="shared" si="1008"/>
        <v>0</v>
      </c>
      <c r="AY1374" s="14">
        <f t="shared" si="1009"/>
        <v>0</v>
      </c>
      <c r="AZ1374" s="13">
        <f t="shared" si="1010"/>
        <v>0</v>
      </c>
      <c r="BA1374" s="14"/>
      <c r="BB1374" s="13">
        <f t="shared" si="1011"/>
        <v>0</v>
      </c>
      <c r="BC1374" s="14">
        <f t="shared" si="1012"/>
        <v>0</v>
      </c>
      <c r="BD1374" s="13">
        <f t="shared" si="1013"/>
        <v>0</v>
      </c>
      <c r="BE1374" s="14">
        <f t="shared" si="1014"/>
        <v>0</v>
      </c>
      <c r="BF1374" s="13">
        <f t="shared" si="1015"/>
        <v>0</v>
      </c>
      <c r="BG1374" s="14"/>
      <c r="BH1374" s="13">
        <f t="shared" si="1016"/>
        <v>0</v>
      </c>
      <c r="BI1374" s="14">
        <f t="shared" si="1017"/>
        <v>0</v>
      </c>
      <c r="BJ1374" s="13">
        <f t="shared" si="1018"/>
        <v>0</v>
      </c>
      <c r="BK1374" s="14">
        <f t="shared" si="1019"/>
        <v>0</v>
      </c>
      <c r="BL1374" s="13">
        <f t="shared" si="1020"/>
        <v>0</v>
      </c>
    </row>
    <row r="1375" spans="1:64" x14ac:dyDescent="0.25">
      <c r="A1375" s="23">
        <f t="shared" si="1021"/>
        <v>27.410416666666173</v>
      </c>
      <c r="B1375" s="8"/>
      <c r="C1375" s="10"/>
      <c r="F1375" s="10" t="s">
        <v>67</v>
      </c>
      <c r="H1375" s="10"/>
      <c r="I1375" t="s">
        <v>65</v>
      </c>
      <c r="J1375" s="10"/>
      <c r="K1375" s="10"/>
      <c r="L1375" s="13">
        <f t="shared" si="1023"/>
        <v>0</v>
      </c>
      <c r="M1375" s="14">
        <f t="shared" si="989"/>
        <v>0</v>
      </c>
      <c r="N1375" s="13">
        <f t="shared" si="981"/>
        <v>0</v>
      </c>
      <c r="O1375" s="14">
        <f t="shared" si="990"/>
        <v>0</v>
      </c>
      <c r="P1375" s="13">
        <f t="shared" si="982"/>
        <v>0</v>
      </c>
      <c r="Q1375" s="14"/>
      <c r="R1375" s="13">
        <f t="shared" si="983"/>
        <v>0</v>
      </c>
      <c r="S1375" s="14">
        <f t="shared" si="991"/>
        <v>0</v>
      </c>
      <c r="T1375" s="13">
        <f t="shared" si="976"/>
        <v>0</v>
      </c>
      <c r="U1375" s="14">
        <f t="shared" si="992"/>
        <v>0</v>
      </c>
      <c r="V1375" s="13">
        <f t="shared" si="984"/>
        <v>0</v>
      </c>
      <c r="W1375" s="14"/>
      <c r="X1375" s="13">
        <f t="shared" si="1022"/>
        <v>0</v>
      </c>
      <c r="Y1375" s="14">
        <f t="shared" si="993"/>
        <v>0</v>
      </c>
      <c r="Z1375" s="13">
        <f t="shared" si="986"/>
        <v>0</v>
      </c>
      <c r="AA1375" s="14">
        <f t="shared" si="994"/>
        <v>0</v>
      </c>
      <c r="AB1375" s="13">
        <f t="shared" si="987"/>
        <v>0</v>
      </c>
      <c r="AC1375" s="14"/>
      <c r="AD1375" s="13">
        <f t="shared" si="979"/>
        <v>0</v>
      </c>
      <c r="AE1375" s="14">
        <f t="shared" si="995"/>
        <v>0</v>
      </c>
      <c r="AF1375" s="13">
        <f t="shared" si="977"/>
        <v>0</v>
      </c>
      <c r="AG1375" s="14">
        <f t="shared" si="996"/>
        <v>0</v>
      </c>
      <c r="AH1375" s="13">
        <f t="shared" si="988"/>
        <v>1.9999999999999574E-2</v>
      </c>
      <c r="AI1375" s="14"/>
      <c r="AJ1375" s="13">
        <f t="shared" si="978"/>
        <v>0</v>
      </c>
      <c r="AK1375" s="14">
        <f t="shared" si="997"/>
        <v>0</v>
      </c>
      <c r="AL1375" s="13">
        <f t="shared" si="998"/>
        <v>0</v>
      </c>
      <c r="AM1375" s="14">
        <f t="shared" si="999"/>
        <v>0</v>
      </c>
      <c r="AN1375" s="13">
        <f t="shared" si="1000"/>
        <v>0</v>
      </c>
      <c r="AO1375" s="14"/>
      <c r="AP1375" s="13">
        <f t="shared" si="1001"/>
        <v>0</v>
      </c>
      <c r="AQ1375" s="14">
        <f t="shared" si="1002"/>
        <v>0</v>
      </c>
      <c r="AR1375" s="13">
        <f t="shared" si="1003"/>
        <v>0</v>
      </c>
      <c r="AS1375" s="14">
        <f t="shared" si="1004"/>
        <v>0</v>
      </c>
      <c r="AT1375" s="13">
        <f t="shared" si="1005"/>
        <v>0</v>
      </c>
      <c r="AU1375" s="14"/>
      <c r="AV1375" s="13">
        <f t="shared" si="1006"/>
        <v>0</v>
      </c>
      <c r="AW1375" s="14">
        <f t="shared" si="1007"/>
        <v>0</v>
      </c>
      <c r="AX1375" s="13">
        <f t="shared" si="1008"/>
        <v>0</v>
      </c>
      <c r="AY1375" s="14">
        <f t="shared" si="1009"/>
        <v>0</v>
      </c>
      <c r="AZ1375" s="13">
        <f t="shared" si="1010"/>
        <v>0</v>
      </c>
      <c r="BA1375" s="14"/>
      <c r="BB1375" s="13">
        <f t="shared" si="1011"/>
        <v>0</v>
      </c>
      <c r="BC1375" s="14">
        <f t="shared" si="1012"/>
        <v>0</v>
      </c>
      <c r="BD1375" s="13">
        <f t="shared" si="1013"/>
        <v>0</v>
      </c>
      <c r="BE1375" s="14">
        <f t="shared" si="1014"/>
        <v>0</v>
      </c>
      <c r="BF1375" s="13">
        <f t="shared" si="1015"/>
        <v>0</v>
      </c>
      <c r="BG1375" s="14"/>
      <c r="BH1375" s="13">
        <f t="shared" si="1016"/>
        <v>0</v>
      </c>
      <c r="BI1375" s="14">
        <f t="shared" si="1017"/>
        <v>0</v>
      </c>
      <c r="BJ1375" s="13">
        <f t="shared" si="1018"/>
        <v>0</v>
      </c>
      <c r="BK1375" s="14">
        <f t="shared" si="1019"/>
        <v>0</v>
      </c>
      <c r="BL1375" s="13">
        <f t="shared" si="1020"/>
        <v>0</v>
      </c>
    </row>
    <row r="1376" spans="1:64" x14ac:dyDescent="0.25">
      <c r="A1376" s="23">
        <f t="shared" si="1021"/>
        <v>27.430416666666172</v>
      </c>
      <c r="B1376" s="8" t="s">
        <v>70</v>
      </c>
      <c r="C1376" s="10"/>
      <c r="D1376" s="10" t="s">
        <v>67</v>
      </c>
      <c r="F1376" s="10" t="s">
        <v>67</v>
      </c>
      <c r="H1376" s="10"/>
      <c r="I1376" t="s">
        <v>65</v>
      </c>
      <c r="K1376" s="10"/>
      <c r="L1376" s="13">
        <f t="shared" si="1023"/>
        <v>0</v>
      </c>
      <c r="M1376" s="14">
        <f t="shared" si="989"/>
        <v>0</v>
      </c>
      <c r="N1376" s="13">
        <f t="shared" si="981"/>
        <v>0</v>
      </c>
      <c r="O1376" s="14">
        <f t="shared" si="990"/>
        <v>0</v>
      </c>
      <c r="P1376" s="13">
        <f t="shared" si="982"/>
        <v>0</v>
      </c>
      <c r="Q1376" s="14"/>
      <c r="R1376" s="13">
        <f t="shared" si="983"/>
        <v>27.430416666666172</v>
      </c>
      <c r="S1376" s="14">
        <f t="shared" si="991"/>
        <v>1</v>
      </c>
      <c r="T1376" s="13">
        <f t="shared" si="976"/>
        <v>0</v>
      </c>
      <c r="U1376" s="14">
        <f t="shared" si="992"/>
        <v>0</v>
      </c>
      <c r="V1376" s="13">
        <f t="shared" si="984"/>
        <v>1.9999999999999574E-2</v>
      </c>
      <c r="W1376" s="14"/>
      <c r="X1376" s="13">
        <f t="shared" si="1022"/>
        <v>0</v>
      </c>
      <c r="Y1376" s="14">
        <f t="shared" si="993"/>
        <v>0</v>
      </c>
      <c r="Z1376" s="13">
        <f t="shared" si="986"/>
        <v>0</v>
      </c>
      <c r="AA1376" s="14">
        <f t="shared" si="994"/>
        <v>0</v>
      </c>
      <c r="AB1376" s="13">
        <f t="shared" si="987"/>
        <v>0</v>
      </c>
      <c r="AC1376" s="14"/>
      <c r="AD1376" s="13">
        <f t="shared" si="979"/>
        <v>0</v>
      </c>
      <c r="AE1376" s="14">
        <f t="shared" si="995"/>
        <v>0</v>
      </c>
      <c r="AF1376" s="13">
        <f t="shared" si="977"/>
        <v>0</v>
      </c>
      <c r="AG1376" s="14">
        <f t="shared" si="996"/>
        <v>0</v>
      </c>
      <c r="AH1376" s="13">
        <f t="shared" si="988"/>
        <v>1.9999999999999574E-2</v>
      </c>
      <c r="AI1376" s="14"/>
      <c r="AJ1376" s="13">
        <f t="shared" si="978"/>
        <v>0</v>
      </c>
      <c r="AK1376" s="14">
        <f t="shared" si="997"/>
        <v>0</v>
      </c>
      <c r="AL1376" s="13">
        <f t="shared" si="998"/>
        <v>0</v>
      </c>
      <c r="AM1376" s="14">
        <f t="shared" si="999"/>
        <v>0</v>
      </c>
      <c r="AN1376" s="13">
        <f t="shared" si="1000"/>
        <v>0</v>
      </c>
      <c r="AO1376" s="14"/>
      <c r="AP1376" s="13">
        <f t="shared" si="1001"/>
        <v>0</v>
      </c>
      <c r="AQ1376" s="14">
        <f t="shared" si="1002"/>
        <v>0</v>
      </c>
      <c r="AR1376" s="13">
        <f t="shared" si="1003"/>
        <v>0</v>
      </c>
      <c r="AS1376" s="14">
        <f t="shared" si="1004"/>
        <v>0</v>
      </c>
      <c r="AT1376" s="13">
        <f t="shared" si="1005"/>
        <v>0</v>
      </c>
      <c r="AU1376" s="14"/>
      <c r="AV1376" s="13">
        <f t="shared" si="1006"/>
        <v>0</v>
      </c>
      <c r="AW1376" s="14">
        <f t="shared" si="1007"/>
        <v>0</v>
      </c>
      <c r="AX1376" s="13">
        <f t="shared" si="1008"/>
        <v>0</v>
      </c>
      <c r="AY1376" s="14">
        <f t="shared" si="1009"/>
        <v>0</v>
      </c>
      <c r="AZ1376" s="13">
        <f t="shared" si="1010"/>
        <v>0</v>
      </c>
      <c r="BA1376" s="14"/>
      <c r="BB1376" s="13">
        <f t="shared" si="1011"/>
        <v>0</v>
      </c>
      <c r="BC1376" s="14">
        <f t="shared" si="1012"/>
        <v>0</v>
      </c>
      <c r="BD1376" s="13">
        <f t="shared" si="1013"/>
        <v>0</v>
      </c>
      <c r="BE1376" s="14">
        <f t="shared" si="1014"/>
        <v>0</v>
      </c>
      <c r="BF1376" s="13">
        <f t="shared" si="1015"/>
        <v>0</v>
      </c>
      <c r="BG1376" s="14"/>
      <c r="BH1376" s="13">
        <f t="shared" si="1016"/>
        <v>0</v>
      </c>
      <c r="BI1376" s="14">
        <f t="shared" si="1017"/>
        <v>0</v>
      </c>
      <c r="BJ1376" s="13">
        <f t="shared" si="1018"/>
        <v>0</v>
      </c>
      <c r="BK1376" s="14">
        <f t="shared" si="1019"/>
        <v>0</v>
      </c>
      <c r="BL1376" s="13">
        <f t="shared" si="1020"/>
        <v>0</v>
      </c>
    </row>
    <row r="1377" spans="1:64" x14ac:dyDescent="0.25">
      <c r="A1377" s="23">
        <f t="shared" si="1021"/>
        <v>27.450416666666172</v>
      </c>
      <c r="B1377" s="8" t="s">
        <v>81</v>
      </c>
      <c r="C1377" s="10"/>
      <c r="D1377" s="10" t="s">
        <v>67</v>
      </c>
      <c r="E1377" s="11"/>
      <c r="F1377" t="s">
        <v>65</v>
      </c>
      <c r="G1377" s="11"/>
      <c r="I1377" s="11" t="s">
        <v>66</v>
      </c>
      <c r="J1377" s="10"/>
      <c r="K1377" s="10"/>
      <c r="L1377" s="13">
        <f t="shared" si="1023"/>
        <v>0</v>
      </c>
      <c r="M1377" s="14">
        <f t="shared" si="989"/>
        <v>0</v>
      </c>
      <c r="N1377" s="13">
        <f t="shared" si="981"/>
        <v>0</v>
      </c>
      <c r="O1377" s="14">
        <f t="shared" si="990"/>
        <v>0</v>
      </c>
      <c r="P1377" s="13">
        <f t="shared" si="982"/>
        <v>0</v>
      </c>
      <c r="Q1377" s="14"/>
      <c r="R1377" s="13">
        <f t="shared" si="983"/>
        <v>0</v>
      </c>
      <c r="S1377" s="14">
        <f t="shared" si="991"/>
        <v>0</v>
      </c>
      <c r="T1377" s="13">
        <f t="shared" si="976"/>
        <v>0</v>
      </c>
      <c r="U1377" s="14">
        <f t="shared" si="992"/>
        <v>0</v>
      </c>
      <c r="V1377" s="13">
        <f t="shared" si="984"/>
        <v>1.9999999999999574E-2</v>
      </c>
      <c r="W1377" s="14"/>
      <c r="X1377" s="13">
        <f t="shared" si="1022"/>
        <v>0</v>
      </c>
      <c r="Y1377" s="14">
        <f t="shared" si="993"/>
        <v>0</v>
      </c>
      <c r="Z1377" s="13">
        <f t="shared" si="986"/>
        <v>0</v>
      </c>
      <c r="AA1377" s="14">
        <f t="shared" si="994"/>
        <v>0</v>
      </c>
      <c r="AB1377" s="13">
        <f t="shared" si="987"/>
        <v>0</v>
      </c>
      <c r="AC1377" s="14"/>
      <c r="AD1377" s="13">
        <f t="shared" si="979"/>
        <v>0</v>
      </c>
      <c r="AE1377" s="14">
        <f t="shared" si="995"/>
        <v>0</v>
      </c>
      <c r="AF1377" s="13">
        <f t="shared" si="977"/>
        <v>0</v>
      </c>
      <c r="AG1377" s="14">
        <f t="shared" si="996"/>
        <v>0</v>
      </c>
      <c r="AH1377" s="13">
        <f t="shared" si="988"/>
        <v>0</v>
      </c>
      <c r="AI1377" s="14"/>
      <c r="AJ1377" s="13">
        <f t="shared" si="978"/>
        <v>0</v>
      </c>
      <c r="AK1377" s="14">
        <f t="shared" si="997"/>
        <v>0</v>
      </c>
      <c r="AL1377" s="13">
        <f t="shared" si="998"/>
        <v>0</v>
      </c>
      <c r="AM1377" s="14">
        <f t="shared" si="999"/>
        <v>0</v>
      </c>
      <c r="AN1377" s="13">
        <f t="shared" si="1000"/>
        <v>0</v>
      </c>
      <c r="AO1377" s="14"/>
      <c r="AP1377" s="13">
        <f t="shared" si="1001"/>
        <v>0</v>
      </c>
      <c r="AQ1377" s="14">
        <f t="shared" si="1002"/>
        <v>0</v>
      </c>
      <c r="AR1377" s="13">
        <f t="shared" si="1003"/>
        <v>0</v>
      </c>
      <c r="AS1377" s="14">
        <f t="shared" si="1004"/>
        <v>0</v>
      </c>
      <c r="AT1377" s="13">
        <f t="shared" si="1005"/>
        <v>0</v>
      </c>
      <c r="AU1377" s="14"/>
      <c r="AV1377" s="13">
        <f t="shared" si="1006"/>
        <v>0</v>
      </c>
      <c r="AW1377" s="14">
        <f t="shared" si="1007"/>
        <v>0</v>
      </c>
      <c r="AX1377" s="13">
        <f t="shared" si="1008"/>
        <v>27.450416666666172</v>
      </c>
      <c r="AY1377" s="14">
        <f t="shared" si="1009"/>
        <v>1</v>
      </c>
      <c r="AZ1377" s="13">
        <f t="shared" si="1010"/>
        <v>0</v>
      </c>
      <c r="BA1377" s="14"/>
      <c r="BB1377" s="13">
        <f t="shared" si="1011"/>
        <v>0</v>
      </c>
      <c r="BC1377" s="14">
        <f t="shared" si="1012"/>
        <v>0</v>
      </c>
      <c r="BD1377" s="13">
        <f t="shared" si="1013"/>
        <v>0</v>
      </c>
      <c r="BE1377" s="14">
        <f t="shared" si="1014"/>
        <v>0</v>
      </c>
      <c r="BF1377" s="13">
        <f t="shared" si="1015"/>
        <v>0</v>
      </c>
      <c r="BG1377" s="14"/>
      <c r="BH1377" s="13">
        <f t="shared" si="1016"/>
        <v>0</v>
      </c>
      <c r="BI1377" s="14">
        <f t="shared" si="1017"/>
        <v>0</v>
      </c>
      <c r="BJ1377" s="13">
        <f t="shared" si="1018"/>
        <v>0</v>
      </c>
      <c r="BK1377" s="14">
        <f t="shared" si="1019"/>
        <v>0</v>
      </c>
      <c r="BL1377" s="13">
        <f t="shared" si="1020"/>
        <v>0</v>
      </c>
    </row>
    <row r="1378" spans="1:64" x14ac:dyDescent="0.25">
      <c r="A1378" s="23">
        <f t="shared" si="1021"/>
        <v>27.470416666666171</v>
      </c>
      <c r="B1378" s="8" t="s">
        <v>82</v>
      </c>
      <c r="C1378" s="10"/>
      <c r="D1378" s="10" t="s">
        <v>67</v>
      </c>
      <c r="E1378" s="11"/>
      <c r="F1378" t="s">
        <v>65</v>
      </c>
      <c r="J1378" s="10" t="s">
        <v>67</v>
      </c>
      <c r="L1378" s="13">
        <f t="shared" si="1023"/>
        <v>0</v>
      </c>
      <c r="M1378" s="14">
        <f t="shared" si="989"/>
        <v>0</v>
      </c>
      <c r="N1378" s="13">
        <f t="shared" si="981"/>
        <v>0</v>
      </c>
      <c r="O1378" s="14">
        <f t="shared" si="990"/>
        <v>0</v>
      </c>
      <c r="P1378" s="13">
        <f t="shared" si="982"/>
        <v>0</v>
      </c>
      <c r="Q1378" s="14"/>
      <c r="R1378" s="13">
        <f t="shared" si="983"/>
        <v>0</v>
      </c>
      <c r="S1378" s="14">
        <f t="shared" si="991"/>
        <v>0</v>
      </c>
      <c r="T1378" s="13">
        <f t="shared" si="976"/>
        <v>0</v>
      </c>
      <c r="U1378" s="14">
        <f t="shared" si="992"/>
        <v>0</v>
      </c>
      <c r="V1378" s="13">
        <f t="shared" si="984"/>
        <v>1.9999999999999574E-2</v>
      </c>
      <c r="W1378" s="14"/>
      <c r="X1378" s="13">
        <f t="shared" si="1022"/>
        <v>0</v>
      </c>
      <c r="Y1378" s="14">
        <f t="shared" si="993"/>
        <v>0</v>
      </c>
      <c r="Z1378" s="13">
        <f t="shared" si="986"/>
        <v>0</v>
      </c>
      <c r="AA1378" s="14">
        <f t="shared" si="994"/>
        <v>0</v>
      </c>
      <c r="AB1378" s="13">
        <f t="shared" si="987"/>
        <v>0</v>
      </c>
      <c r="AC1378" s="14"/>
      <c r="AD1378" s="13">
        <f t="shared" si="979"/>
        <v>0</v>
      </c>
      <c r="AE1378" s="14">
        <f t="shared" si="995"/>
        <v>0</v>
      </c>
      <c r="AF1378" s="13">
        <f t="shared" si="977"/>
        <v>0</v>
      </c>
      <c r="AG1378" s="14">
        <f t="shared" si="996"/>
        <v>0</v>
      </c>
      <c r="AH1378" s="13">
        <f t="shared" si="988"/>
        <v>0</v>
      </c>
      <c r="AI1378" s="14"/>
      <c r="AJ1378" s="13">
        <f t="shared" si="978"/>
        <v>0</v>
      </c>
      <c r="AK1378" s="14">
        <f t="shared" si="997"/>
        <v>0</v>
      </c>
      <c r="AL1378" s="13">
        <f t="shared" si="998"/>
        <v>0</v>
      </c>
      <c r="AM1378" s="14">
        <f t="shared" si="999"/>
        <v>0</v>
      </c>
      <c r="AN1378" s="13">
        <f t="shared" si="1000"/>
        <v>0</v>
      </c>
      <c r="AO1378" s="14"/>
      <c r="AP1378" s="13">
        <f t="shared" si="1001"/>
        <v>0</v>
      </c>
      <c r="AQ1378" s="14">
        <f t="shared" si="1002"/>
        <v>0</v>
      </c>
      <c r="AR1378" s="13">
        <f t="shared" si="1003"/>
        <v>0</v>
      </c>
      <c r="AS1378" s="14">
        <f t="shared" si="1004"/>
        <v>0</v>
      </c>
      <c r="AT1378" s="13">
        <f t="shared" si="1005"/>
        <v>0</v>
      </c>
      <c r="AU1378" s="14"/>
      <c r="AV1378" s="13">
        <f t="shared" si="1006"/>
        <v>0</v>
      </c>
      <c r="AW1378" s="14">
        <f t="shared" si="1007"/>
        <v>0</v>
      </c>
      <c r="AX1378" s="13">
        <f t="shared" si="1008"/>
        <v>0</v>
      </c>
      <c r="AY1378" s="14">
        <f t="shared" si="1009"/>
        <v>0</v>
      </c>
      <c r="AZ1378" s="13">
        <f t="shared" si="1010"/>
        <v>0</v>
      </c>
      <c r="BA1378" s="14"/>
      <c r="BB1378" s="13">
        <f t="shared" si="1011"/>
        <v>27.470416666666171</v>
      </c>
      <c r="BC1378" s="14">
        <f t="shared" si="1012"/>
        <v>1</v>
      </c>
      <c r="BD1378" s="13">
        <f t="shared" si="1013"/>
        <v>0</v>
      </c>
      <c r="BE1378" s="14">
        <f t="shared" si="1014"/>
        <v>0</v>
      </c>
      <c r="BF1378" s="13">
        <f t="shared" si="1015"/>
        <v>1.9999999999999574E-2</v>
      </c>
      <c r="BG1378" s="14"/>
      <c r="BH1378" s="13">
        <f t="shared" si="1016"/>
        <v>0</v>
      </c>
      <c r="BI1378" s="14">
        <f t="shared" si="1017"/>
        <v>0</v>
      </c>
      <c r="BJ1378" s="13">
        <f t="shared" si="1018"/>
        <v>0</v>
      </c>
      <c r="BK1378" s="14">
        <f t="shared" si="1019"/>
        <v>0</v>
      </c>
      <c r="BL1378" s="13">
        <f t="shared" si="1020"/>
        <v>0</v>
      </c>
    </row>
    <row r="1379" spans="1:64" x14ac:dyDescent="0.25">
      <c r="A1379" s="23">
        <f t="shared" si="1021"/>
        <v>27.490416666666171</v>
      </c>
      <c r="B1379" s="8" t="s">
        <v>78</v>
      </c>
      <c r="C1379" s="10"/>
      <c r="D1379" s="10" t="s">
        <v>67</v>
      </c>
      <c r="F1379" t="s">
        <v>65</v>
      </c>
      <c r="G1379" s="10"/>
      <c r="H1379" s="10" t="s">
        <v>67</v>
      </c>
      <c r="J1379" s="10" t="s">
        <v>67</v>
      </c>
      <c r="L1379" s="13">
        <f t="shared" si="1023"/>
        <v>0</v>
      </c>
      <c r="M1379" s="14">
        <f t="shared" si="989"/>
        <v>0</v>
      </c>
      <c r="N1379" s="13">
        <f t="shared" si="981"/>
        <v>0</v>
      </c>
      <c r="O1379" s="14">
        <f t="shared" si="990"/>
        <v>0</v>
      </c>
      <c r="P1379" s="13">
        <f t="shared" si="982"/>
        <v>0</v>
      </c>
      <c r="Q1379" s="14"/>
      <c r="R1379" s="13">
        <f t="shared" si="983"/>
        <v>0</v>
      </c>
      <c r="S1379" s="14">
        <f t="shared" si="991"/>
        <v>0</v>
      </c>
      <c r="T1379" s="13">
        <f t="shared" ref="T1379:T1442" si="1024">IF(B1379="Line 2 repd.",A1379,0)</f>
        <v>0</v>
      </c>
      <c r="U1379" s="14">
        <f t="shared" si="992"/>
        <v>0</v>
      </c>
      <c r="V1379" s="13">
        <f t="shared" si="984"/>
        <v>1.9999999999999574E-2</v>
      </c>
      <c r="W1379" s="14"/>
      <c r="X1379" s="13">
        <f t="shared" si="1022"/>
        <v>0</v>
      </c>
      <c r="Y1379" s="14">
        <f t="shared" si="993"/>
        <v>0</v>
      </c>
      <c r="Z1379" s="13">
        <f t="shared" si="986"/>
        <v>0</v>
      </c>
      <c r="AA1379" s="14">
        <f t="shared" si="994"/>
        <v>0</v>
      </c>
      <c r="AB1379" s="13">
        <f t="shared" si="987"/>
        <v>0</v>
      </c>
      <c r="AC1379" s="14"/>
      <c r="AD1379" s="13">
        <f t="shared" si="979"/>
        <v>0</v>
      </c>
      <c r="AE1379" s="14">
        <f t="shared" si="995"/>
        <v>0</v>
      </c>
      <c r="AF1379" s="13">
        <f t="shared" si="977"/>
        <v>0</v>
      </c>
      <c r="AG1379" s="14">
        <f t="shared" si="996"/>
        <v>0</v>
      </c>
      <c r="AH1379" s="13">
        <f t="shared" si="988"/>
        <v>0</v>
      </c>
      <c r="AI1379" s="14"/>
      <c r="AJ1379" s="13">
        <f t="shared" si="978"/>
        <v>0</v>
      </c>
      <c r="AK1379" s="14">
        <f t="shared" si="997"/>
        <v>0</v>
      </c>
      <c r="AL1379" s="13">
        <f t="shared" si="998"/>
        <v>0</v>
      </c>
      <c r="AM1379" s="14">
        <f t="shared" si="999"/>
        <v>0</v>
      </c>
      <c r="AN1379" s="13">
        <f t="shared" si="1000"/>
        <v>0</v>
      </c>
      <c r="AO1379" s="14"/>
      <c r="AP1379" s="13">
        <f t="shared" si="1001"/>
        <v>27.490416666666171</v>
      </c>
      <c r="AQ1379" s="14">
        <f t="shared" si="1002"/>
        <v>1</v>
      </c>
      <c r="AR1379" s="13">
        <f t="shared" si="1003"/>
        <v>0</v>
      </c>
      <c r="AS1379" s="14">
        <f t="shared" si="1004"/>
        <v>0</v>
      </c>
      <c r="AT1379" s="13">
        <f t="shared" si="1005"/>
        <v>1.9999999999999574E-2</v>
      </c>
      <c r="AU1379" s="14"/>
      <c r="AV1379" s="13">
        <f t="shared" si="1006"/>
        <v>0</v>
      </c>
      <c r="AW1379" s="14">
        <f t="shared" si="1007"/>
        <v>0</v>
      </c>
      <c r="AX1379" s="13">
        <f t="shared" si="1008"/>
        <v>0</v>
      </c>
      <c r="AY1379" s="14">
        <f t="shared" si="1009"/>
        <v>0</v>
      </c>
      <c r="AZ1379" s="13">
        <f t="shared" si="1010"/>
        <v>0</v>
      </c>
      <c r="BA1379" s="14"/>
      <c r="BB1379" s="13">
        <f t="shared" si="1011"/>
        <v>0</v>
      </c>
      <c r="BC1379" s="14">
        <f t="shared" si="1012"/>
        <v>0</v>
      </c>
      <c r="BD1379" s="13">
        <f t="shared" si="1013"/>
        <v>0</v>
      </c>
      <c r="BE1379" s="14">
        <f t="shared" si="1014"/>
        <v>0</v>
      </c>
      <c r="BF1379" s="13">
        <f t="shared" si="1015"/>
        <v>1.9999999999999574E-2</v>
      </c>
      <c r="BG1379" s="14"/>
      <c r="BH1379" s="13">
        <f t="shared" si="1016"/>
        <v>0</v>
      </c>
      <c r="BI1379" s="14">
        <f t="shared" si="1017"/>
        <v>0</v>
      </c>
      <c r="BJ1379" s="13">
        <f t="shared" si="1018"/>
        <v>0</v>
      </c>
      <c r="BK1379" s="14">
        <f t="shared" si="1019"/>
        <v>0</v>
      </c>
      <c r="BL1379" s="13">
        <f t="shared" si="1020"/>
        <v>0</v>
      </c>
    </row>
    <row r="1380" spans="1:64" x14ac:dyDescent="0.25">
      <c r="A1380" s="23">
        <f t="shared" si="1021"/>
        <v>27.51041666666617</v>
      </c>
      <c r="B1380" s="8"/>
      <c r="C1380" s="10"/>
      <c r="D1380" s="10" t="s">
        <v>67</v>
      </c>
      <c r="E1380" s="10"/>
      <c r="F1380" t="s">
        <v>65</v>
      </c>
      <c r="G1380" s="10"/>
      <c r="H1380" s="10" t="s">
        <v>67</v>
      </c>
      <c r="J1380" s="10" t="s">
        <v>67</v>
      </c>
      <c r="K1380" s="11"/>
      <c r="L1380" s="13">
        <f t="shared" si="1023"/>
        <v>0</v>
      </c>
      <c r="M1380" s="14">
        <f t="shared" si="989"/>
        <v>0</v>
      </c>
      <c r="N1380" s="13">
        <f t="shared" si="981"/>
        <v>0</v>
      </c>
      <c r="O1380" s="14">
        <f t="shared" si="990"/>
        <v>0</v>
      </c>
      <c r="P1380" s="13">
        <f t="shared" si="982"/>
        <v>0</v>
      </c>
      <c r="Q1380" s="14"/>
      <c r="R1380" s="13">
        <f t="shared" si="983"/>
        <v>0</v>
      </c>
      <c r="S1380" s="14">
        <f t="shared" si="991"/>
        <v>0</v>
      </c>
      <c r="T1380" s="13">
        <f t="shared" si="1024"/>
        <v>0</v>
      </c>
      <c r="U1380" s="14">
        <f t="shared" si="992"/>
        <v>0</v>
      </c>
      <c r="V1380" s="13">
        <f t="shared" si="984"/>
        <v>1.9999999999999574E-2</v>
      </c>
      <c r="W1380" s="14"/>
      <c r="X1380" s="13">
        <f t="shared" si="1022"/>
        <v>0</v>
      </c>
      <c r="Y1380" s="14">
        <f t="shared" si="993"/>
        <v>0</v>
      </c>
      <c r="Z1380" s="13">
        <f t="shared" si="986"/>
        <v>0</v>
      </c>
      <c r="AA1380" s="14">
        <f t="shared" si="994"/>
        <v>0</v>
      </c>
      <c r="AB1380" s="13">
        <f t="shared" si="987"/>
        <v>0</v>
      </c>
      <c r="AC1380" s="14"/>
      <c r="AD1380" s="13">
        <f t="shared" ref="AD1380:AD1411" si="1025">IF(B1380="Line 4 Fails",A1380,0)</f>
        <v>0</v>
      </c>
      <c r="AE1380" s="14">
        <f t="shared" si="995"/>
        <v>0</v>
      </c>
      <c r="AF1380" s="13">
        <f t="shared" si="977"/>
        <v>0</v>
      </c>
      <c r="AG1380" s="14">
        <f t="shared" si="996"/>
        <v>0</v>
      </c>
      <c r="AH1380" s="13">
        <f t="shared" si="988"/>
        <v>0</v>
      </c>
      <c r="AI1380" s="14"/>
      <c r="AJ1380" s="13">
        <f t="shared" si="978"/>
        <v>0</v>
      </c>
      <c r="AK1380" s="14">
        <f t="shared" si="997"/>
        <v>0</v>
      </c>
      <c r="AL1380" s="13">
        <f t="shared" si="998"/>
        <v>0</v>
      </c>
      <c r="AM1380" s="14">
        <f t="shared" si="999"/>
        <v>0</v>
      </c>
      <c r="AN1380" s="13">
        <f t="shared" si="1000"/>
        <v>0</v>
      </c>
      <c r="AO1380" s="14"/>
      <c r="AP1380" s="13">
        <f t="shared" si="1001"/>
        <v>0</v>
      </c>
      <c r="AQ1380" s="14">
        <f t="shared" si="1002"/>
        <v>0</v>
      </c>
      <c r="AR1380" s="13">
        <f t="shared" si="1003"/>
        <v>0</v>
      </c>
      <c r="AS1380" s="14">
        <f t="shared" si="1004"/>
        <v>0</v>
      </c>
      <c r="AT1380" s="13">
        <f t="shared" si="1005"/>
        <v>1.9999999999999574E-2</v>
      </c>
      <c r="AU1380" s="14"/>
      <c r="AV1380" s="13">
        <f t="shared" si="1006"/>
        <v>0</v>
      </c>
      <c r="AW1380" s="14">
        <f t="shared" si="1007"/>
        <v>0</v>
      </c>
      <c r="AX1380" s="13">
        <f t="shared" si="1008"/>
        <v>0</v>
      </c>
      <c r="AY1380" s="14">
        <f t="shared" si="1009"/>
        <v>0</v>
      </c>
      <c r="AZ1380" s="13">
        <f t="shared" si="1010"/>
        <v>0</v>
      </c>
      <c r="BA1380" s="14"/>
      <c r="BB1380" s="13">
        <f t="shared" si="1011"/>
        <v>0</v>
      </c>
      <c r="BC1380" s="14">
        <f t="shared" si="1012"/>
        <v>0</v>
      </c>
      <c r="BD1380" s="13">
        <f t="shared" si="1013"/>
        <v>0</v>
      </c>
      <c r="BE1380" s="14">
        <f t="shared" si="1014"/>
        <v>0</v>
      </c>
      <c r="BF1380" s="13">
        <f t="shared" si="1015"/>
        <v>1.9999999999999574E-2</v>
      </c>
      <c r="BG1380" s="14"/>
      <c r="BH1380" s="13">
        <f t="shared" si="1016"/>
        <v>0</v>
      </c>
      <c r="BI1380" s="14">
        <f t="shared" si="1017"/>
        <v>0</v>
      </c>
      <c r="BJ1380" s="13">
        <f t="shared" si="1018"/>
        <v>0</v>
      </c>
      <c r="BK1380" s="14">
        <f t="shared" si="1019"/>
        <v>0</v>
      </c>
      <c r="BL1380" s="13">
        <f t="shared" si="1020"/>
        <v>0</v>
      </c>
    </row>
    <row r="1381" spans="1:64" x14ac:dyDescent="0.25">
      <c r="A1381" s="23">
        <f t="shared" si="1021"/>
        <v>27.53041666666617</v>
      </c>
      <c r="B1381" s="8" t="s">
        <v>75</v>
      </c>
      <c r="D1381" s="10" t="s">
        <v>67</v>
      </c>
      <c r="E1381" s="10"/>
      <c r="F1381" t="s">
        <v>65</v>
      </c>
      <c r="G1381" s="10" t="s">
        <v>67</v>
      </c>
      <c r="H1381" s="10" t="s">
        <v>67</v>
      </c>
      <c r="J1381" s="10" t="s">
        <v>67</v>
      </c>
      <c r="K1381" s="10"/>
      <c r="L1381" s="13">
        <f t="shared" si="1023"/>
        <v>0</v>
      </c>
      <c r="M1381" s="14">
        <f t="shared" si="989"/>
        <v>0</v>
      </c>
      <c r="N1381" s="13">
        <f t="shared" si="981"/>
        <v>0</v>
      </c>
      <c r="O1381" s="14">
        <f t="shared" si="990"/>
        <v>0</v>
      </c>
      <c r="P1381" s="13">
        <f t="shared" si="982"/>
        <v>0</v>
      </c>
      <c r="Q1381" s="14"/>
      <c r="R1381" s="13">
        <f t="shared" si="983"/>
        <v>0</v>
      </c>
      <c r="S1381" s="14">
        <f t="shared" si="991"/>
        <v>0</v>
      </c>
      <c r="T1381" s="13">
        <f t="shared" si="1024"/>
        <v>0</v>
      </c>
      <c r="U1381" s="14">
        <f t="shared" si="992"/>
        <v>0</v>
      </c>
      <c r="V1381" s="13">
        <f t="shared" si="984"/>
        <v>1.9999999999999574E-2</v>
      </c>
      <c r="W1381" s="14"/>
      <c r="X1381" s="13">
        <f t="shared" si="1022"/>
        <v>0</v>
      </c>
      <c r="Y1381" s="14">
        <f t="shared" si="993"/>
        <v>0</v>
      </c>
      <c r="Z1381" s="13">
        <f t="shared" si="986"/>
        <v>0</v>
      </c>
      <c r="AA1381" s="14">
        <f t="shared" si="994"/>
        <v>0</v>
      </c>
      <c r="AB1381" s="13">
        <f t="shared" si="987"/>
        <v>0</v>
      </c>
      <c r="AC1381" s="14"/>
      <c r="AD1381" s="13">
        <f t="shared" si="1025"/>
        <v>0</v>
      </c>
      <c r="AE1381" s="14">
        <f t="shared" si="995"/>
        <v>0</v>
      </c>
      <c r="AF1381" s="13">
        <f t="shared" si="977"/>
        <v>0</v>
      </c>
      <c r="AG1381" s="14">
        <f t="shared" si="996"/>
        <v>0</v>
      </c>
      <c r="AH1381" s="13">
        <f t="shared" si="988"/>
        <v>0</v>
      </c>
      <c r="AI1381" s="14"/>
      <c r="AJ1381" s="13">
        <f t="shared" si="978"/>
        <v>27.53041666666617</v>
      </c>
      <c r="AK1381" s="14">
        <f t="shared" si="997"/>
        <v>1</v>
      </c>
      <c r="AL1381" s="13">
        <f t="shared" si="998"/>
        <v>0</v>
      </c>
      <c r="AM1381" s="14">
        <f t="shared" si="999"/>
        <v>0</v>
      </c>
      <c r="AN1381" s="13">
        <f t="shared" si="1000"/>
        <v>1.9999999999999574E-2</v>
      </c>
      <c r="AO1381" s="14"/>
      <c r="AP1381" s="13">
        <f t="shared" si="1001"/>
        <v>0</v>
      </c>
      <c r="AQ1381" s="14">
        <f t="shared" si="1002"/>
        <v>0</v>
      </c>
      <c r="AR1381" s="13">
        <f t="shared" si="1003"/>
        <v>0</v>
      </c>
      <c r="AS1381" s="14">
        <f t="shared" si="1004"/>
        <v>0</v>
      </c>
      <c r="AT1381" s="13">
        <f t="shared" si="1005"/>
        <v>1.9999999999999574E-2</v>
      </c>
      <c r="AU1381" s="14"/>
      <c r="AV1381" s="13">
        <f t="shared" si="1006"/>
        <v>0</v>
      </c>
      <c r="AW1381" s="14">
        <f t="shared" si="1007"/>
        <v>0</v>
      </c>
      <c r="AX1381" s="13">
        <f t="shared" si="1008"/>
        <v>0</v>
      </c>
      <c r="AY1381" s="14">
        <f t="shared" si="1009"/>
        <v>0</v>
      </c>
      <c r="AZ1381" s="13">
        <f t="shared" si="1010"/>
        <v>0</v>
      </c>
      <c r="BA1381" s="14"/>
      <c r="BB1381" s="13">
        <f t="shared" si="1011"/>
        <v>0</v>
      </c>
      <c r="BC1381" s="14">
        <f t="shared" si="1012"/>
        <v>0</v>
      </c>
      <c r="BD1381" s="13">
        <f t="shared" si="1013"/>
        <v>0</v>
      </c>
      <c r="BE1381" s="14">
        <f t="shared" si="1014"/>
        <v>0</v>
      </c>
      <c r="BF1381" s="13">
        <f t="shared" si="1015"/>
        <v>1.9999999999999574E-2</v>
      </c>
      <c r="BG1381" s="14"/>
      <c r="BH1381" s="13">
        <f t="shared" si="1016"/>
        <v>0</v>
      </c>
      <c r="BI1381" s="14">
        <f t="shared" si="1017"/>
        <v>0</v>
      </c>
      <c r="BJ1381" s="13">
        <f t="shared" si="1018"/>
        <v>0</v>
      </c>
      <c r="BK1381" s="14">
        <f t="shared" si="1019"/>
        <v>0</v>
      </c>
      <c r="BL1381" s="13">
        <f t="shared" si="1020"/>
        <v>0</v>
      </c>
    </row>
    <row r="1382" spans="1:64" x14ac:dyDescent="0.25">
      <c r="A1382" s="23">
        <f t="shared" si="1021"/>
        <v>27.55041666666617</v>
      </c>
      <c r="B1382" s="8" t="s">
        <v>76</v>
      </c>
      <c r="D1382" t="s">
        <v>65</v>
      </c>
      <c r="E1382" s="10"/>
      <c r="F1382" s="11" t="s">
        <v>66</v>
      </c>
      <c r="G1382" s="10" t="s">
        <v>67</v>
      </c>
      <c r="H1382" s="10" t="s">
        <v>67</v>
      </c>
      <c r="J1382" s="10" t="s">
        <v>67</v>
      </c>
      <c r="K1382" s="10"/>
      <c r="L1382" s="13">
        <f t="shared" si="1023"/>
        <v>0</v>
      </c>
      <c r="M1382" s="14">
        <f t="shared" si="989"/>
        <v>0</v>
      </c>
      <c r="N1382" s="13">
        <f t="shared" si="981"/>
        <v>0</v>
      </c>
      <c r="O1382" s="14">
        <f t="shared" si="990"/>
        <v>0</v>
      </c>
      <c r="P1382" s="13">
        <f t="shared" si="982"/>
        <v>0</v>
      </c>
      <c r="Q1382" s="14"/>
      <c r="R1382" s="13">
        <f t="shared" si="983"/>
        <v>0</v>
      </c>
      <c r="S1382" s="14">
        <f t="shared" si="991"/>
        <v>0</v>
      </c>
      <c r="T1382" s="13">
        <f t="shared" si="1024"/>
        <v>0</v>
      </c>
      <c r="U1382" s="14">
        <f t="shared" si="992"/>
        <v>0</v>
      </c>
      <c r="V1382" s="13">
        <f t="shared" si="984"/>
        <v>0</v>
      </c>
      <c r="W1382" s="14"/>
      <c r="X1382" s="13">
        <f t="shared" si="1022"/>
        <v>0</v>
      </c>
      <c r="Y1382" s="14">
        <f t="shared" si="993"/>
        <v>0</v>
      </c>
      <c r="Z1382" s="13">
        <f t="shared" si="986"/>
        <v>0</v>
      </c>
      <c r="AA1382" s="14">
        <f t="shared" si="994"/>
        <v>0</v>
      </c>
      <c r="AB1382" s="13">
        <f t="shared" si="987"/>
        <v>0</v>
      </c>
      <c r="AC1382" s="14"/>
      <c r="AD1382" s="13">
        <f t="shared" si="1025"/>
        <v>0</v>
      </c>
      <c r="AE1382" s="14">
        <f t="shared" si="995"/>
        <v>0</v>
      </c>
      <c r="AF1382" s="13">
        <f t="shared" si="977"/>
        <v>27.55041666666617</v>
      </c>
      <c r="AG1382" s="14">
        <f t="shared" si="996"/>
        <v>1</v>
      </c>
      <c r="AH1382" s="13">
        <f t="shared" si="988"/>
        <v>0</v>
      </c>
      <c r="AI1382" s="14"/>
      <c r="AJ1382" s="13">
        <f t="shared" si="978"/>
        <v>0</v>
      </c>
      <c r="AK1382" s="14">
        <f t="shared" si="997"/>
        <v>0</v>
      </c>
      <c r="AL1382" s="13">
        <f t="shared" ref="AL1382:AL1413" si="1026">IF(B1382="Line 5 repd.",A1382,0)</f>
        <v>0</v>
      </c>
      <c r="AM1382" s="14">
        <f t="shared" si="999"/>
        <v>0</v>
      </c>
      <c r="AN1382" s="13">
        <f t="shared" si="1000"/>
        <v>1.9999999999999574E-2</v>
      </c>
      <c r="AO1382" s="14"/>
      <c r="AP1382" s="13">
        <f t="shared" si="1001"/>
        <v>0</v>
      </c>
      <c r="AQ1382" s="14">
        <f t="shared" si="1002"/>
        <v>0</v>
      </c>
      <c r="AR1382" s="13">
        <f t="shared" si="1003"/>
        <v>0</v>
      </c>
      <c r="AS1382" s="14">
        <f t="shared" si="1004"/>
        <v>0</v>
      </c>
      <c r="AT1382" s="13">
        <f t="shared" si="1005"/>
        <v>1.9999999999999574E-2</v>
      </c>
      <c r="AU1382" s="14"/>
      <c r="AV1382" s="13">
        <f t="shared" si="1006"/>
        <v>0</v>
      </c>
      <c r="AW1382" s="14">
        <f t="shared" si="1007"/>
        <v>0</v>
      </c>
      <c r="AX1382" s="13">
        <f t="shared" si="1008"/>
        <v>0</v>
      </c>
      <c r="AY1382" s="14">
        <f t="shared" si="1009"/>
        <v>0</v>
      </c>
      <c r="AZ1382" s="13">
        <f t="shared" si="1010"/>
        <v>0</v>
      </c>
      <c r="BA1382" s="14"/>
      <c r="BB1382" s="13">
        <f t="shared" si="1011"/>
        <v>0</v>
      </c>
      <c r="BC1382" s="14">
        <f t="shared" si="1012"/>
        <v>0</v>
      </c>
      <c r="BD1382" s="13">
        <f t="shared" si="1013"/>
        <v>0</v>
      </c>
      <c r="BE1382" s="14">
        <f t="shared" si="1014"/>
        <v>0</v>
      </c>
      <c r="BF1382" s="13">
        <f t="shared" si="1015"/>
        <v>1.9999999999999574E-2</v>
      </c>
      <c r="BG1382" s="14"/>
      <c r="BH1382" s="13">
        <f t="shared" si="1016"/>
        <v>0</v>
      </c>
      <c r="BI1382" s="14">
        <f t="shared" si="1017"/>
        <v>0</v>
      </c>
      <c r="BJ1382" s="13">
        <f t="shared" si="1018"/>
        <v>0</v>
      </c>
      <c r="BK1382" s="14">
        <f t="shared" si="1019"/>
        <v>0</v>
      </c>
      <c r="BL1382" s="13">
        <f t="shared" si="1020"/>
        <v>0</v>
      </c>
    </row>
    <row r="1383" spans="1:64" x14ac:dyDescent="0.25">
      <c r="A1383" s="23">
        <f t="shared" si="1021"/>
        <v>27.570416666666169</v>
      </c>
      <c r="B1383" s="8" t="s">
        <v>80</v>
      </c>
      <c r="D1383" t="s">
        <v>65</v>
      </c>
      <c r="E1383" s="10"/>
      <c r="G1383" s="10" t="s">
        <v>67</v>
      </c>
      <c r="H1383" s="10" t="s">
        <v>67</v>
      </c>
      <c r="I1383" s="10" t="s">
        <v>67</v>
      </c>
      <c r="J1383" s="10" t="s">
        <v>67</v>
      </c>
      <c r="K1383" s="10"/>
      <c r="L1383" s="13">
        <f t="shared" si="1023"/>
        <v>0</v>
      </c>
      <c r="M1383" s="14">
        <f t="shared" si="989"/>
        <v>0</v>
      </c>
      <c r="N1383" s="13">
        <f t="shared" si="981"/>
        <v>0</v>
      </c>
      <c r="O1383" s="14">
        <f t="shared" si="990"/>
        <v>0</v>
      </c>
      <c r="P1383" s="13">
        <f t="shared" si="982"/>
        <v>0</v>
      </c>
      <c r="Q1383" s="14"/>
      <c r="R1383" s="13">
        <f t="shared" si="983"/>
        <v>0</v>
      </c>
      <c r="S1383" s="14">
        <f t="shared" si="991"/>
        <v>0</v>
      </c>
      <c r="T1383" s="13">
        <f t="shared" si="1024"/>
        <v>0</v>
      </c>
      <c r="U1383" s="14">
        <f t="shared" si="992"/>
        <v>0</v>
      </c>
      <c r="V1383" s="13">
        <f t="shared" si="984"/>
        <v>0</v>
      </c>
      <c r="W1383" s="14"/>
      <c r="X1383" s="13">
        <f t="shared" si="1022"/>
        <v>0</v>
      </c>
      <c r="Y1383" s="14">
        <f t="shared" si="993"/>
        <v>0</v>
      </c>
      <c r="Z1383" s="13">
        <f t="shared" si="986"/>
        <v>0</v>
      </c>
      <c r="AA1383" s="14">
        <f t="shared" si="994"/>
        <v>0</v>
      </c>
      <c r="AB1383" s="13">
        <f t="shared" si="987"/>
        <v>0</v>
      </c>
      <c r="AC1383" s="14"/>
      <c r="AD1383" s="13">
        <f t="shared" si="1025"/>
        <v>0</v>
      </c>
      <c r="AE1383" s="14">
        <f t="shared" si="995"/>
        <v>0</v>
      </c>
      <c r="AF1383" s="13">
        <f t="shared" si="977"/>
        <v>0</v>
      </c>
      <c r="AG1383" s="14">
        <f t="shared" si="996"/>
        <v>0</v>
      </c>
      <c r="AH1383" s="13">
        <f t="shared" si="988"/>
        <v>0</v>
      </c>
      <c r="AI1383" s="14"/>
      <c r="AJ1383" s="13">
        <f t="shared" si="978"/>
        <v>0</v>
      </c>
      <c r="AK1383" s="14">
        <f t="shared" si="997"/>
        <v>0</v>
      </c>
      <c r="AL1383" s="13">
        <f t="shared" si="1026"/>
        <v>0</v>
      </c>
      <c r="AM1383" s="14">
        <f t="shared" si="999"/>
        <v>0</v>
      </c>
      <c r="AN1383" s="13">
        <f t="shared" si="1000"/>
        <v>1.9999999999999574E-2</v>
      </c>
      <c r="AO1383" s="14"/>
      <c r="AP1383" s="13">
        <f t="shared" si="1001"/>
        <v>0</v>
      </c>
      <c r="AQ1383" s="14">
        <f t="shared" si="1002"/>
        <v>0</v>
      </c>
      <c r="AR1383" s="13">
        <f t="shared" si="1003"/>
        <v>0</v>
      </c>
      <c r="AS1383" s="14">
        <f t="shared" si="1004"/>
        <v>0</v>
      </c>
      <c r="AT1383" s="13">
        <f t="shared" si="1005"/>
        <v>1.9999999999999574E-2</v>
      </c>
      <c r="AU1383" s="14"/>
      <c r="AV1383" s="13">
        <f t="shared" si="1006"/>
        <v>27.570416666666169</v>
      </c>
      <c r="AW1383" s="14">
        <f t="shared" si="1007"/>
        <v>1</v>
      </c>
      <c r="AX1383" s="13">
        <f t="shared" si="1008"/>
        <v>0</v>
      </c>
      <c r="AY1383" s="14">
        <f t="shared" si="1009"/>
        <v>0</v>
      </c>
      <c r="AZ1383" s="13">
        <f t="shared" si="1010"/>
        <v>0</v>
      </c>
      <c r="BA1383" s="14"/>
      <c r="BB1383" s="13">
        <f t="shared" si="1011"/>
        <v>0</v>
      </c>
      <c r="BC1383" s="14">
        <f t="shared" si="1012"/>
        <v>0</v>
      </c>
      <c r="BD1383" s="13">
        <f t="shared" si="1013"/>
        <v>0</v>
      </c>
      <c r="BE1383" s="14">
        <f t="shared" si="1014"/>
        <v>0</v>
      </c>
      <c r="BF1383" s="13">
        <f t="shared" si="1015"/>
        <v>1.9999999999999574E-2</v>
      </c>
      <c r="BG1383" s="14"/>
      <c r="BH1383" s="13">
        <f t="shared" si="1016"/>
        <v>0</v>
      </c>
      <c r="BI1383" s="14">
        <f t="shared" si="1017"/>
        <v>0</v>
      </c>
      <c r="BJ1383" s="13">
        <f t="shared" si="1018"/>
        <v>0</v>
      </c>
      <c r="BK1383" s="14">
        <f t="shared" si="1019"/>
        <v>0</v>
      </c>
      <c r="BL1383" s="13">
        <f t="shared" si="1020"/>
        <v>0</v>
      </c>
    </row>
    <row r="1384" spans="1:64" x14ac:dyDescent="0.25">
      <c r="A1384" s="23">
        <f t="shared" si="1021"/>
        <v>27.590416666666169</v>
      </c>
      <c r="B1384" s="8"/>
      <c r="D1384" t="s">
        <v>65</v>
      </c>
      <c r="G1384" s="10" t="s">
        <v>67</v>
      </c>
      <c r="H1384" s="10" t="s">
        <v>67</v>
      </c>
      <c r="I1384" s="10" t="s">
        <v>67</v>
      </c>
      <c r="J1384" s="10" t="s">
        <v>67</v>
      </c>
      <c r="K1384" s="10"/>
      <c r="L1384" s="13">
        <f t="shared" si="1023"/>
        <v>0</v>
      </c>
      <c r="M1384" s="14">
        <f t="shared" si="989"/>
        <v>0</v>
      </c>
      <c r="N1384" s="13">
        <f t="shared" si="981"/>
        <v>0</v>
      </c>
      <c r="O1384" s="14">
        <f t="shared" si="990"/>
        <v>0</v>
      </c>
      <c r="P1384" s="13">
        <f t="shared" si="982"/>
        <v>0</v>
      </c>
      <c r="Q1384" s="14"/>
      <c r="R1384" s="13">
        <f t="shared" si="983"/>
        <v>0</v>
      </c>
      <c r="S1384" s="14">
        <f t="shared" si="991"/>
        <v>0</v>
      </c>
      <c r="T1384" s="13">
        <f t="shared" si="1024"/>
        <v>0</v>
      </c>
      <c r="U1384" s="14">
        <f t="shared" si="992"/>
        <v>0</v>
      </c>
      <c r="V1384" s="13">
        <f t="shared" si="984"/>
        <v>0</v>
      </c>
      <c r="W1384" s="14"/>
      <c r="X1384" s="13">
        <f t="shared" si="1022"/>
        <v>0</v>
      </c>
      <c r="Y1384" s="14">
        <f t="shared" si="993"/>
        <v>0</v>
      </c>
      <c r="Z1384" s="13">
        <f t="shared" si="986"/>
        <v>0</v>
      </c>
      <c r="AA1384" s="14">
        <f t="shared" si="994"/>
        <v>0</v>
      </c>
      <c r="AB1384" s="13">
        <f t="shared" si="987"/>
        <v>0</v>
      </c>
      <c r="AC1384" s="14"/>
      <c r="AD1384" s="13">
        <f t="shared" si="1025"/>
        <v>0</v>
      </c>
      <c r="AE1384" s="14">
        <f t="shared" si="995"/>
        <v>0</v>
      </c>
      <c r="AF1384" s="13">
        <f t="shared" si="977"/>
        <v>0</v>
      </c>
      <c r="AG1384" s="14">
        <f t="shared" si="996"/>
        <v>0</v>
      </c>
      <c r="AH1384" s="13">
        <f t="shared" si="988"/>
        <v>0</v>
      </c>
      <c r="AI1384" s="14"/>
      <c r="AJ1384" s="13">
        <f t="shared" si="978"/>
        <v>0</v>
      </c>
      <c r="AK1384" s="14">
        <f t="shared" si="997"/>
        <v>0</v>
      </c>
      <c r="AL1384" s="13">
        <f t="shared" si="1026"/>
        <v>0</v>
      </c>
      <c r="AM1384" s="14">
        <f t="shared" si="999"/>
        <v>0</v>
      </c>
      <c r="AN1384" s="13">
        <f t="shared" si="1000"/>
        <v>1.9999999999999574E-2</v>
      </c>
      <c r="AO1384" s="14"/>
      <c r="AP1384" s="13">
        <f t="shared" si="1001"/>
        <v>0</v>
      </c>
      <c r="AQ1384" s="14">
        <f t="shared" si="1002"/>
        <v>0</v>
      </c>
      <c r="AR1384" s="13">
        <f t="shared" si="1003"/>
        <v>0</v>
      </c>
      <c r="AS1384" s="14">
        <f t="shared" si="1004"/>
        <v>0</v>
      </c>
      <c r="AT1384" s="13">
        <f t="shared" si="1005"/>
        <v>1.9999999999999574E-2</v>
      </c>
      <c r="AU1384" s="14"/>
      <c r="AV1384" s="13">
        <f t="shared" si="1006"/>
        <v>0</v>
      </c>
      <c r="AW1384" s="14">
        <f t="shared" si="1007"/>
        <v>0</v>
      </c>
      <c r="AX1384" s="13">
        <f t="shared" si="1008"/>
        <v>0</v>
      </c>
      <c r="AY1384" s="14">
        <f t="shared" si="1009"/>
        <v>0</v>
      </c>
      <c r="AZ1384" s="13">
        <f t="shared" si="1010"/>
        <v>0</v>
      </c>
      <c r="BA1384" s="14"/>
      <c r="BB1384" s="13">
        <f t="shared" si="1011"/>
        <v>0</v>
      </c>
      <c r="BC1384" s="14">
        <f t="shared" si="1012"/>
        <v>0</v>
      </c>
      <c r="BD1384" s="13">
        <f t="shared" si="1013"/>
        <v>0</v>
      </c>
      <c r="BE1384" s="14">
        <f t="shared" si="1014"/>
        <v>0</v>
      </c>
      <c r="BF1384" s="13">
        <f t="shared" si="1015"/>
        <v>1.9999999999999574E-2</v>
      </c>
      <c r="BG1384" s="14"/>
      <c r="BH1384" s="13">
        <f t="shared" si="1016"/>
        <v>0</v>
      </c>
      <c r="BI1384" s="14">
        <f t="shared" si="1017"/>
        <v>0</v>
      </c>
      <c r="BJ1384" s="13">
        <f t="shared" si="1018"/>
        <v>0</v>
      </c>
      <c r="BK1384" s="14">
        <f t="shared" si="1019"/>
        <v>0</v>
      </c>
      <c r="BL1384" s="13">
        <f t="shared" si="1020"/>
        <v>0</v>
      </c>
    </row>
    <row r="1385" spans="1:64" x14ac:dyDescent="0.25">
      <c r="A1385" s="23">
        <f t="shared" si="1021"/>
        <v>27.610416666666168</v>
      </c>
      <c r="B1385" s="8" t="s">
        <v>68</v>
      </c>
      <c r="C1385" s="10" t="s">
        <v>67</v>
      </c>
      <c r="D1385" t="s">
        <v>65</v>
      </c>
      <c r="G1385" s="10" t="s">
        <v>67</v>
      </c>
      <c r="H1385" s="10" t="s">
        <v>67</v>
      </c>
      <c r="I1385" s="10" t="s">
        <v>67</v>
      </c>
      <c r="J1385" s="10" t="s">
        <v>67</v>
      </c>
      <c r="K1385" s="10"/>
      <c r="L1385" s="13">
        <f t="shared" si="1023"/>
        <v>27.610416666666168</v>
      </c>
      <c r="M1385" s="14">
        <f t="shared" si="989"/>
        <v>1</v>
      </c>
      <c r="N1385" s="13">
        <f t="shared" si="981"/>
        <v>0</v>
      </c>
      <c r="O1385" s="14">
        <f t="shared" si="990"/>
        <v>0</v>
      </c>
      <c r="P1385" s="13">
        <f t="shared" si="982"/>
        <v>1.9999999999999574E-2</v>
      </c>
      <c r="Q1385" s="14"/>
      <c r="R1385" s="13">
        <f t="shared" si="983"/>
        <v>0</v>
      </c>
      <c r="S1385" s="14">
        <f t="shared" si="991"/>
        <v>0</v>
      </c>
      <c r="T1385" s="13">
        <f t="shared" si="1024"/>
        <v>0</v>
      </c>
      <c r="U1385" s="14">
        <f t="shared" si="992"/>
        <v>0</v>
      </c>
      <c r="V1385" s="13">
        <f t="shared" si="984"/>
        <v>0</v>
      </c>
      <c r="W1385" s="14"/>
      <c r="X1385" s="13">
        <f t="shared" si="1022"/>
        <v>0</v>
      </c>
      <c r="Y1385" s="14">
        <f t="shared" si="993"/>
        <v>0</v>
      </c>
      <c r="Z1385" s="13">
        <f t="shared" si="986"/>
        <v>0</v>
      </c>
      <c r="AA1385" s="14">
        <f t="shared" si="994"/>
        <v>0</v>
      </c>
      <c r="AB1385" s="13">
        <f t="shared" si="987"/>
        <v>0</v>
      </c>
      <c r="AC1385" s="14"/>
      <c r="AD1385" s="13">
        <f t="shared" si="1025"/>
        <v>0</v>
      </c>
      <c r="AE1385" s="14">
        <f t="shared" si="995"/>
        <v>0</v>
      </c>
      <c r="AF1385" s="13">
        <f t="shared" si="977"/>
        <v>0</v>
      </c>
      <c r="AG1385" s="14">
        <f t="shared" si="996"/>
        <v>0</v>
      </c>
      <c r="AH1385" s="13">
        <f t="shared" si="988"/>
        <v>0</v>
      </c>
      <c r="AI1385" s="14"/>
      <c r="AJ1385" s="13">
        <f t="shared" si="978"/>
        <v>0</v>
      </c>
      <c r="AK1385" s="14">
        <f t="shared" si="997"/>
        <v>0</v>
      </c>
      <c r="AL1385" s="13">
        <f t="shared" si="1026"/>
        <v>0</v>
      </c>
      <c r="AM1385" s="14">
        <f t="shared" si="999"/>
        <v>0</v>
      </c>
      <c r="AN1385" s="13">
        <f t="shared" si="1000"/>
        <v>1.9999999999999574E-2</v>
      </c>
      <c r="AO1385" s="14"/>
      <c r="AP1385" s="13">
        <f t="shared" si="1001"/>
        <v>0</v>
      </c>
      <c r="AQ1385" s="14">
        <f t="shared" si="1002"/>
        <v>0</v>
      </c>
      <c r="AR1385" s="13">
        <f t="shared" si="1003"/>
        <v>0</v>
      </c>
      <c r="AS1385" s="14">
        <f t="shared" si="1004"/>
        <v>0</v>
      </c>
      <c r="AT1385" s="13">
        <f t="shared" si="1005"/>
        <v>1.9999999999999574E-2</v>
      </c>
      <c r="AU1385" s="14"/>
      <c r="AV1385" s="13">
        <f t="shared" si="1006"/>
        <v>0</v>
      </c>
      <c r="AW1385" s="14">
        <f t="shared" si="1007"/>
        <v>0</v>
      </c>
      <c r="AX1385" s="13">
        <f t="shared" si="1008"/>
        <v>0</v>
      </c>
      <c r="AY1385" s="14">
        <f t="shared" si="1009"/>
        <v>0</v>
      </c>
      <c r="AZ1385" s="13">
        <f t="shared" si="1010"/>
        <v>0</v>
      </c>
      <c r="BA1385" s="14"/>
      <c r="BB1385" s="13">
        <f t="shared" si="1011"/>
        <v>0</v>
      </c>
      <c r="BC1385" s="14">
        <f t="shared" si="1012"/>
        <v>0</v>
      </c>
      <c r="BD1385" s="13">
        <f t="shared" si="1013"/>
        <v>0</v>
      </c>
      <c r="BE1385" s="14">
        <f t="shared" si="1014"/>
        <v>0</v>
      </c>
      <c r="BF1385" s="13">
        <f t="shared" si="1015"/>
        <v>1.9999999999999574E-2</v>
      </c>
      <c r="BG1385" s="14"/>
      <c r="BH1385" s="13">
        <f t="shared" si="1016"/>
        <v>0</v>
      </c>
      <c r="BI1385" s="14">
        <f t="shared" si="1017"/>
        <v>0</v>
      </c>
      <c r="BJ1385" s="13">
        <f t="shared" si="1018"/>
        <v>0</v>
      </c>
      <c r="BK1385" s="14">
        <f t="shared" si="1019"/>
        <v>0</v>
      </c>
      <c r="BL1385" s="13">
        <f t="shared" si="1020"/>
        <v>0</v>
      </c>
    </row>
    <row r="1386" spans="1:64" x14ac:dyDescent="0.25">
      <c r="A1386" s="23">
        <f t="shared" si="1021"/>
        <v>27.630416666666168</v>
      </c>
      <c r="B1386" s="8"/>
      <c r="C1386" s="10" t="s">
        <v>67</v>
      </c>
      <c r="D1386" t="s">
        <v>65</v>
      </c>
      <c r="G1386" s="10" t="s">
        <v>67</v>
      </c>
      <c r="H1386" s="10" t="s">
        <v>67</v>
      </c>
      <c r="I1386" s="10" t="s">
        <v>67</v>
      </c>
      <c r="J1386" s="10" t="s">
        <v>67</v>
      </c>
      <c r="K1386" s="10"/>
      <c r="L1386" s="13">
        <f t="shared" si="1023"/>
        <v>0</v>
      </c>
      <c r="M1386" s="14">
        <f t="shared" si="989"/>
        <v>0</v>
      </c>
      <c r="N1386" s="13">
        <f t="shared" si="981"/>
        <v>0</v>
      </c>
      <c r="O1386" s="14">
        <f t="shared" si="990"/>
        <v>0</v>
      </c>
      <c r="P1386" s="13">
        <f t="shared" si="982"/>
        <v>1.9999999999999574E-2</v>
      </c>
      <c r="Q1386" s="14"/>
      <c r="R1386" s="13">
        <f t="shared" si="983"/>
        <v>0</v>
      </c>
      <c r="S1386" s="14">
        <f t="shared" si="991"/>
        <v>0</v>
      </c>
      <c r="T1386" s="13">
        <f t="shared" si="1024"/>
        <v>0</v>
      </c>
      <c r="U1386" s="14">
        <f t="shared" si="992"/>
        <v>0</v>
      </c>
      <c r="V1386" s="13">
        <f t="shared" si="984"/>
        <v>0</v>
      </c>
      <c r="W1386" s="14"/>
      <c r="X1386" s="13">
        <f t="shared" si="1022"/>
        <v>0</v>
      </c>
      <c r="Y1386" s="14">
        <f t="shared" si="993"/>
        <v>0</v>
      </c>
      <c r="Z1386" s="13">
        <f t="shared" si="986"/>
        <v>0</v>
      </c>
      <c r="AA1386" s="14">
        <f t="shared" si="994"/>
        <v>0</v>
      </c>
      <c r="AB1386" s="13">
        <f t="shared" si="987"/>
        <v>0</v>
      </c>
      <c r="AC1386" s="14"/>
      <c r="AD1386" s="13">
        <f t="shared" si="1025"/>
        <v>0</v>
      </c>
      <c r="AE1386" s="14">
        <f t="shared" si="995"/>
        <v>0</v>
      </c>
      <c r="AF1386" s="13">
        <f t="shared" si="977"/>
        <v>0</v>
      </c>
      <c r="AG1386" s="14">
        <f t="shared" si="996"/>
        <v>0</v>
      </c>
      <c r="AH1386" s="13">
        <f t="shared" si="988"/>
        <v>0</v>
      </c>
      <c r="AI1386" s="14"/>
      <c r="AJ1386" s="13">
        <f t="shared" si="978"/>
        <v>0</v>
      </c>
      <c r="AK1386" s="14">
        <f t="shared" si="997"/>
        <v>0</v>
      </c>
      <c r="AL1386" s="13">
        <f t="shared" si="1026"/>
        <v>0</v>
      </c>
      <c r="AM1386" s="14">
        <f t="shared" si="999"/>
        <v>0</v>
      </c>
      <c r="AN1386" s="13">
        <f t="shared" si="1000"/>
        <v>1.9999999999999574E-2</v>
      </c>
      <c r="AO1386" s="14"/>
      <c r="AP1386" s="13">
        <f t="shared" si="1001"/>
        <v>0</v>
      </c>
      <c r="AQ1386" s="14">
        <f t="shared" si="1002"/>
        <v>0</v>
      </c>
      <c r="AR1386" s="13">
        <f t="shared" si="1003"/>
        <v>0</v>
      </c>
      <c r="AS1386" s="14">
        <f t="shared" si="1004"/>
        <v>0</v>
      </c>
      <c r="AT1386" s="13">
        <f t="shared" si="1005"/>
        <v>1.9999999999999574E-2</v>
      </c>
      <c r="AU1386" s="14"/>
      <c r="AV1386" s="13">
        <f t="shared" si="1006"/>
        <v>0</v>
      </c>
      <c r="AW1386" s="14">
        <f t="shared" si="1007"/>
        <v>0</v>
      </c>
      <c r="AX1386" s="13">
        <f t="shared" si="1008"/>
        <v>0</v>
      </c>
      <c r="AY1386" s="14">
        <f t="shared" si="1009"/>
        <v>0</v>
      </c>
      <c r="AZ1386" s="13">
        <f t="shared" si="1010"/>
        <v>0</v>
      </c>
      <c r="BA1386" s="14"/>
      <c r="BB1386" s="13">
        <f t="shared" si="1011"/>
        <v>0</v>
      </c>
      <c r="BC1386" s="14">
        <f t="shared" si="1012"/>
        <v>0</v>
      </c>
      <c r="BD1386" s="13">
        <f t="shared" si="1013"/>
        <v>0</v>
      </c>
      <c r="BE1386" s="14">
        <f t="shared" si="1014"/>
        <v>0</v>
      </c>
      <c r="BF1386" s="13">
        <f t="shared" si="1015"/>
        <v>1.9999999999999574E-2</v>
      </c>
      <c r="BG1386" s="14"/>
      <c r="BH1386" s="13">
        <f t="shared" si="1016"/>
        <v>0</v>
      </c>
      <c r="BI1386" s="14">
        <f t="shared" si="1017"/>
        <v>0</v>
      </c>
      <c r="BJ1386" s="13">
        <f t="shared" si="1018"/>
        <v>0</v>
      </c>
      <c r="BK1386" s="14">
        <f t="shared" si="1019"/>
        <v>0</v>
      </c>
      <c r="BL1386" s="13">
        <f t="shared" si="1020"/>
        <v>0</v>
      </c>
    </row>
    <row r="1387" spans="1:64" x14ac:dyDescent="0.25">
      <c r="A1387" s="23">
        <f t="shared" si="1021"/>
        <v>27.650416666666167</v>
      </c>
      <c r="B1387" s="8" t="s">
        <v>73</v>
      </c>
      <c r="C1387" s="10" t="s">
        <v>67</v>
      </c>
      <c r="D1387" s="11" t="s">
        <v>66</v>
      </c>
      <c r="G1387" s="10" t="s">
        <v>67</v>
      </c>
      <c r="H1387" s="10" t="s">
        <v>67</v>
      </c>
      <c r="I1387" s="10" t="s">
        <v>67</v>
      </c>
      <c r="J1387" t="s">
        <v>65</v>
      </c>
      <c r="K1387" s="10"/>
      <c r="L1387" s="13">
        <f t="shared" si="1023"/>
        <v>0</v>
      </c>
      <c r="M1387" s="14">
        <f t="shared" si="989"/>
        <v>0</v>
      </c>
      <c r="N1387" s="13">
        <f t="shared" si="981"/>
        <v>0</v>
      </c>
      <c r="O1387" s="14">
        <f t="shared" si="990"/>
        <v>0</v>
      </c>
      <c r="P1387" s="13">
        <f t="shared" si="982"/>
        <v>1.9999999999999574E-2</v>
      </c>
      <c r="Q1387" s="14"/>
      <c r="R1387" s="13">
        <f t="shared" si="983"/>
        <v>0</v>
      </c>
      <c r="S1387" s="14">
        <f t="shared" si="991"/>
        <v>0</v>
      </c>
      <c r="T1387" s="13">
        <f t="shared" si="1024"/>
        <v>27.650416666666167</v>
      </c>
      <c r="U1387" s="14">
        <f t="shared" si="992"/>
        <v>1</v>
      </c>
      <c r="V1387" s="13">
        <f t="shared" si="984"/>
        <v>0</v>
      </c>
      <c r="W1387" s="14"/>
      <c r="X1387" s="13">
        <f t="shared" si="1022"/>
        <v>0</v>
      </c>
      <c r="Y1387" s="14">
        <f t="shared" si="993"/>
        <v>0</v>
      </c>
      <c r="Z1387" s="13">
        <f t="shared" si="986"/>
        <v>0</v>
      </c>
      <c r="AA1387" s="14">
        <f t="shared" si="994"/>
        <v>0</v>
      </c>
      <c r="AB1387" s="13">
        <f t="shared" si="987"/>
        <v>0</v>
      </c>
      <c r="AC1387" s="14"/>
      <c r="AD1387" s="13">
        <f t="shared" si="1025"/>
        <v>0</v>
      </c>
      <c r="AE1387" s="14">
        <f t="shared" si="995"/>
        <v>0</v>
      </c>
      <c r="AF1387" s="13">
        <f t="shared" si="977"/>
        <v>0</v>
      </c>
      <c r="AG1387" s="14">
        <f t="shared" si="996"/>
        <v>0</v>
      </c>
      <c r="AH1387" s="13">
        <f t="shared" si="988"/>
        <v>0</v>
      </c>
      <c r="AI1387" s="14"/>
      <c r="AJ1387" s="13">
        <f t="shared" si="978"/>
        <v>0</v>
      </c>
      <c r="AK1387" s="14">
        <f t="shared" si="997"/>
        <v>0</v>
      </c>
      <c r="AL1387" s="13">
        <f t="shared" si="1026"/>
        <v>0</v>
      </c>
      <c r="AM1387" s="14">
        <f t="shared" si="999"/>
        <v>0</v>
      </c>
      <c r="AN1387" s="13">
        <f t="shared" si="1000"/>
        <v>1.9999999999999574E-2</v>
      </c>
      <c r="AO1387" s="14"/>
      <c r="AP1387" s="13">
        <f t="shared" si="1001"/>
        <v>0</v>
      </c>
      <c r="AQ1387" s="14">
        <f t="shared" si="1002"/>
        <v>0</v>
      </c>
      <c r="AR1387" s="13">
        <f t="shared" si="1003"/>
        <v>0</v>
      </c>
      <c r="AS1387" s="14">
        <f t="shared" si="1004"/>
        <v>0</v>
      </c>
      <c r="AT1387" s="13">
        <f t="shared" si="1005"/>
        <v>1.9999999999999574E-2</v>
      </c>
      <c r="AU1387" s="14"/>
      <c r="AV1387" s="13">
        <f t="shared" si="1006"/>
        <v>0</v>
      </c>
      <c r="AW1387" s="14">
        <f t="shared" si="1007"/>
        <v>0</v>
      </c>
      <c r="AX1387" s="13">
        <f t="shared" si="1008"/>
        <v>0</v>
      </c>
      <c r="AY1387" s="14">
        <f t="shared" si="1009"/>
        <v>0</v>
      </c>
      <c r="AZ1387" s="13">
        <f t="shared" si="1010"/>
        <v>0</v>
      </c>
      <c r="BA1387" s="14"/>
      <c r="BB1387" s="13">
        <f t="shared" si="1011"/>
        <v>0</v>
      </c>
      <c r="BC1387" s="14">
        <f t="shared" si="1012"/>
        <v>0</v>
      </c>
      <c r="BD1387" s="13">
        <f t="shared" si="1013"/>
        <v>0</v>
      </c>
      <c r="BE1387" s="14">
        <f t="shared" si="1014"/>
        <v>0</v>
      </c>
      <c r="BF1387" s="13">
        <f t="shared" si="1015"/>
        <v>0</v>
      </c>
      <c r="BG1387" s="14"/>
      <c r="BH1387" s="13">
        <f t="shared" si="1016"/>
        <v>0</v>
      </c>
      <c r="BI1387" s="14">
        <f t="shared" si="1017"/>
        <v>0</v>
      </c>
      <c r="BJ1387" s="13">
        <f t="shared" si="1018"/>
        <v>0</v>
      </c>
      <c r="BK1387" s="14">
        <f t="shared" si="1019"/>
        <v>0</v>
      </c>
      <c r="BL1387" s="13">
        <f t="shared" si="1020"/>
        <v>0</v>
      </c>
    </row>
    <row r="1388" spans="1:64" x14ac:dyDescent="0.25">
      <c r="A1388" s="23">
        <f t="shared" si="1021"/>
        <v>27.670416666666167</v>
      </c>
      <c r="B1388" s="8" t="s">
        <v>72</v>
      </c>
      <c r="C1388" s="10" t="s">
        <v>67</v>
      </c>
      <c r="D1388" s="10"/>
      <c r="E1388" s="10" t="s">
        <v>67</v>
      </c>
      <c r="G1388" s="10" t="s">
        <v>67</v>
      </c>
      <c r="H1388" s="10" t="s">
        <v>67</v>
      </c>
      <c r="I1388" s="10" t="s">
        <v>67</v>
      </c>
      <c r="J1388" t="s">
        <v>65</v>
      </c>
      <c r="K1388" s="10"/>
      <c r="L1388" s="13">
        <f t="shared" si="1023"/>
        <v>0</v>
      </c>
      <c r="M1388" s="14">
        <f t="shared" si="989"/>
        <v>0</v>
      </c>
      <c r="N1388" s="13">
        <f t="shared" si="981"/>
        <v>0</v>
      </c>
      <c r="O1388" s="14">
        <f t="shared" si="990"/>
        <v>0</v>
      </c>
      <c r="P1388" s="13">
        <f t="shared" si="982"/>
        <v>1.9999999999999574E-2</v>
      </c>
      <c r="Q1388" s="14"/>
      <c r="R1388" s="13">
        <f t="shared" si="983"/>
        <v>0</v>
      </c>
      <c r="S1388" s="14">
        <f t="shared" si="991"/>
        <v>0</v>
      </c>
      <c r="T1388" s="13">
        <f t="shared" si="1024"/>
        <v>0</v>
      </c>
      <c r="U1388" s="14">
        <f t="shared" si="992"/>
        <v>0</v>
      </c>
      <c r="V1388" s="13">
        <f t="shared" si="984"/>
        <v>0</v>
      </c>
      <c r="W1388" s="14"/>
      <c r="X1388" s="13">
        <f t="shared" si="1022"/>
        <v>27.670416666666167</v>
      </c>
      <c r="Y1388" s="14">
        <f t="shared" si="993"/>
        <v>1</v>
      </c>
      <c r="Z1388" s="13">
        <f t="shared" si="986"/>
        <v>0</v>
      </c>
      <c r="AA1388" s="14">
        <f t="shared" si="994"/>
        <v>0</v>
      </c>
      <c r="AB1388" s="13">
        <f t="shared" si="987"/>
        <v>1.9999999999999574E-2</v>
      </c>
      <c r="AC1388" s="14"/>
      <c r="AD1388" s="13">
        <f t="shared" si="1025"/>
        <v>0</v>
      </c>
      <c r="AE1388" s="14">
        <f t="shared" si="995"/>
        <v>0</v>
      </c>
      <c r="AF1388" s="13">
        <f t="shared" si="977"/>
        <v>0</v>
      </c>
      <c r="AG1388" s="14">
        <f t="shared" si="996"/>
        <v>0</v>
      </c>
      <c r="AH1388" s="13">
        <f t="shared" si="988"/>
        <v>0</v>
      </c>
      <c r="AI1388" s="14"/>
      <c r="AJ1388" s="13">
        <f t="shared" si="978"/>
        <v>0</v>
      </c>
      <c r="AK1388" s="14">
        <f t="shared" si="997"/>
        <v>0</v>
      </c>
      <c r="AL1388" s="13">
        <f t="shared" si="1026"/>
        <v>0</v>
      </c>
      <c r="AM1388" s="14">
        <f t="shared" si="999"/>
        <v>0</v>
      </c>
      <c r="AN1388" s="13">
        <f t="shared" si="1000"/>
        <v>1.9999999999999574E-2</v>
      </c>
      <c r="AO1388" s="14"/>
      <c r="AP1388" s="13">
        <f t="shared" si="1001"/>
        <v>0</v>
      </c>
      <c r="AQ1388" s="14">
        <f t="shared" si="1002"/>
        <v>0</v>
      </c>
      <c r="AR1388" s="13">
        <f t="shared" si="1003"/>
        <v>0</v>
      </c>
      <c r="AS1388" s="14">
        <f t="shared" si="1004"/>
        <v>0</v>
      </c>
      <c r="AT1388" s="13">
        <f t="shared" si="1005"/>
        <v>1.9999999999999574E-2</v>
      </c>
      <c r="AU1388" s="14"/>
      <c r="AV1388" s="13">
        <f t="shared" si="1006"/>
        <v>0</v>
      </c>
      <c r="AW1388" s="14">
        <f t="shared" si="1007"/>
        <v>0</v>
      </c>
      <c r="AX1388" s="13">
        <f t="shared" si="1008"/>
        <v>0</v>
      </c>
      <c r="AY1388" s="14">
        <f t="shared" si="1009"/>
        <v>0</v>
      </c>
      <c r="AZ1388" s="13">
        <f t="shared" si="1010"/>
        <v>0</v>
      </c>
      <c r="BA1388" s="14"/>
      <c r="BB1388" s="13">
        <f t="shared" si="1011"/>
        <v>0</v>
      </c>
      <c r="BC1388" s="14">
        <f t="shared" si="1012"/>
        <v>0</v>
      </c>
      <c r="BD1388" s="13">
        <f t="shared" si="1013"/>
        <v>0</v>
      </c>
      <c r="BE1388" s="14">
        <f t="shared" si="1014"/>
        <v>0</v>
      </c>
      <c r="BF1388" s="13">
        <f t="shared" si="1015"/>
        <v>0</v>
      </c>
      <c r="BG1388" s="14"/>
      <c r="BH1388" s="13">
        <f t="shared" si="1016"/>
        <v>0</v>
      </c>
      <c r="BI1388" s="14">
        <f t="shared" si="1017"/>
        <v>0</v>
      </c>
      <c r="BJ1388" s="13">
        <f t="shared" si="1018"/>
        <v>0</v>
      </c>
      <c r="BK1388" s="14">
        <f t="shared" si="1019"/>
        <v>0</v>
      </c>
      <c r="BL1388" s="13">
        <f t="shared" si="1020"/>
        <v>0</v>
      </c>
    </row>
    <row r="1389" spans="1:64" x14ac:dyDescent="0.25">
      <c r="A1389" s="23">
        <f t="shared" si="1021"/>
        <v>27.690416666666167</v>
      </c>
      <c r="B1389" s="8"/>
      <c r="C1389" s="10" t="s">
        <v>67</v>
      </c>
      <c r="D1389" s="10"/>
      <c r="E1389" s="10" t="s">
        <v>67</v>
      </c>
      <c r="G1389" s="10" t="s">
        <v>67</v>
      </c>
      <c r="H1389" s="10" t="s">
        <v>67</v>
      </c>
      <c r="I1389" s="10" t="s">
        <v>67</v>
      </c>
      <c r="J1389" t="s">
        <v>65</v>
      </c>
      <c r="L1389" s="13">
        <f t="shared" si="1023"/>
        <v>0</v>
      </c>
      <c r="M1389" s="14">
        <f t="shared" si="989"/>
        <v>0</v>
      </c>
      <c r="N1389" s="13">
        <f t="shared" si="981"/>
        <v>0</v>
      </c>
      <c r="O1389" s="14">
        <f t="shared" si="990"/>
        <v>0</v>
      </c>
      <c r="P1389" s="13">
        <f t="shared" si="982"/>
        <v>1.9999999999999574E-2</v>
      </c>
      <c r="Q1389" s="14"/>
      <c r="R1389" s="13">
        <f t="shared" si="983"/>
        <v>0</v>
      </c>
      <c r="S1389" s="14">
        <f t="shared" si="991"/>
        <v>0</v>
      </c>
      <c r="T1389" s="13">
        <f t="shared" si="1024"/>
        <v>0</v>
      </c>
      <c r="U1389" s="14">
        <f t="shared" si="992"/>
        <v>0</v>
      </c>
      <c r="V1389" s="13">
        <f t="shared" si="984"/>
        <v>0</v>
      </c>
      <c r="W1389" s="14"/>
      <c r="X1389" s="13">
        <f t="shared" si="1022"/>
        <v>0</v>
      </c>
      <c r="Y1389" s="14">
        <f t="shared" si="993"/>
        <v>0</v>
      </c>
      <c r="Z1389" s="13">
        <f t="shared" si="986"/>
        <v>0</v>
      </c>
      <c r="AA1389" s="14">
        <f t="shared" si="994"/>
        <v>0</v>
      </c>
      <c r="AB1389" s="13">
        <f t="shared" si="987"/>
        <v>1.9999999999999574E-2</v>
      </c>
      <c r="AC1389" s="14"/>
      <c r="AD1389" s="13">
        <f t="shared" si="1025"/>
        <v>0</v>
      </c>
      <c r="AE1389" s="14">
        <f t="shared" si="995"/>
        <v>0</v>
      </c>
      <c r="AF1389" s="13">
        <f t="shared" si="977"/>
        <v>0</v>
      </c>
      <c r="AG1389" s="14">
        <f t="shared" si="996"/>
        <v>0</v>
      </c>
      <c r="AH1389" s="13">
        <f t="shared" si="988"/>
        <v>0</v>
      </c>
      <c r="AI1389" s="14"/>
      <c r="AJ1389" s="13">
        <f t="shared" si="978"/>
        <v>0</v>
      </c>
      <c r="AK1389" s="14">
        <f t="shared" si="997"/>
        <v>0</v>
      </c>
      <c r="AL1389" s="13">
        <f t="shared" si="1026"/>
        <v>0</v>
      </c>
      <c r="AM1389" s="14">
        <f t="shared" si="999"/>
        <v>0</v>
      </c>
      <c r="AN1389" s="13">
        <f t="shared" si="1000"/>
        <v>1.9999999999999574E-2</v>
      </c>
      <c r="AO1389" s="14"/>
      <c r="AP1389" s="13">
        <f t="shared" si="1001"/>
        <v>0</v>
      </c>
      <c r="AQ1389" s="14">
        <f t="shared" si="1002"/>
        <v>0</v>
      </c>
      <c r="AR1389" s="13">
        <f t="shared" si="1003"/>
        <v>0</v>
      </c>
      <c r="AS1389" s="14">
        <f t="shared" si="1004"/>
        <v>0</v>
      </c>
      <c r="AT1389" s="13">
        <f t="shared" si="1005"/>
        <v>1.9999999999999574E-2</v>
      </c>
      <c r="AU1389" s="14"/>
      <c r="AV1389" s="13">
        <f t="shared" si="1006"/>
        <v>0</v>
      </c>
      <c r="AW1389" s="14">
        <f t="shared" si="1007"/>
        <v>0</v>
      </c>
      <c r="AX1389" s="13">
        <f t="shared" si="1008"/>
        <v>0</v>
      </c>
      <c r="AY1389" s="14">
        <f t="shared" si="1009"/>
        <v>0</v>
      </c>
      <c r="AZ1389" s="13">
        <f t="shared" si="1010"/>
        <v>0</v>
      </c>
      <c r="BA1389" s="14"/>
      <c r="BB1389" s="13">
        <f t="shared" si="1011"/>
        <v>0</v>
      </c>
      <c r="BC1389" s="14">
        <f t="shared" si="1012"/>
        <v>0</v>
      </c>
      <c r="BD1389" s="13">
        <f t="shared" si="1013"/>
        <v>0</v>
      </c>
      <c r="BE1389" s="14">
        <f t="shared" si="1014"/>
        <v>0</v>
      </c>
      <c r="BF1389" s="13">
        <f t="shared" si="1015"/>
        <v>0</v>
      </c>
      <c r="BG1389" s="14"/>
      <c r="BH1389" s="13">
        <f t="shared" si="1016"/>
        <v>0</v>
      </c>
      <c r="BI1389" s="14">
        <f t="shared" si="1017"/>
        <v>0</v>
      </c>
      <c r="BJ1389" s="13">
        <f t="shared" si="1018"/>
        <v>0</v>
      </c>
      <c r="BK1389" s="14">
        <f t="shared" si="1019"/>
        <v>0</v>
      </c>
      <c r="BL1389" s="13">
        <f t="shared" si="1020"/>
        <v>0</v>
      </c>
    </row>
    <row r="1390" spans="1:64" x14ac:dyDescent="0.25">
      <c r="A1390" s="23">
        <f t="shared" si="1021"/>
        <v>27.710416666666166</v>
      </c>
      <c r="B1390" s="8"/>
      <c r="C1390" s="10" t="s">
        <v>67</v>
      </c>
      <c r="D1390" s="10"/>
      <c r="E1390" s="10" t="s">
        <v>67</v>
      </c>
      <c r="G1390" s="10" t="s">
        <v>67</v>
      </c>
      <c r="H1390" s="10" t="s">
        <v>67</v>
      </c>
      <c r="I1390" s="10" t="s">
        <v>67</v>
      </c>
      <c r="J1390" t="s">
        <v>65</v>
      </c>
      <c r="L1390" s="13">
        <f t="shared" si="1023"/>
        <v>0</v>
      </c>
      <c r="M1390" s="14">
        <f t="shared" si="989"/>
        <v>0</v>
      </c>
      <c r="N1390" s="13">
        <f t="shared" si="981"/>
        <v>0</v>
      </c>
      <c r="O1390" s="14">
        <f t="shared" si="990"/>
        <v>0</v>
      </c>
      <c r="P1390" s="13">
        <f t="shared" si="982"/>
        <v>1.9999999999999574E-2</v>
      </c>
      <c r="Q1390" s="14"/>
      <c r="R1390" s="13">
        <f t="shared" si="983"/>
        <v>0</v>
      </c>
      <c r="S1390" s="14">
        <f t="shared" si="991"/>
        <v>0</v>
      </c>
      <c r="T1390" s="13">
        <f t="shared" si="1024"/>
        <v>0</v>
      </c>
      <c r="U1390" s="14">
        <f t="shared" si="992"/>
        <v>0</v>
      </c>
      <c r="V1390" s="13">
        <f t="shared" si="984"/>
        <v>0</v>
      </c>
      <c r="W1390" s="14"/>
      <c r="X1390" s="13">
        <f t="shared" si="1022"/>
        <v>0</v>
      </c>
      <c r="Y1390" s="14">
        <f t="shared" si="993"/>
        <v>0</v>
      </c>
      <c r="Z1390" s="13">
        <f t="shared" si="986"/>
        <v>0</v>
      </c>
      <c r="AA1390" s="14">
        <f t="shared" si="994"/>
        <v>0</v>
      </c>
      <c r="AB1390" s="13">
        <f t="shared" si="987"/>
        <v>1.9999999999999574E-2</v>
      </c>
      <c r="AC1390" s="14"/>
      <c r="AD1390" s="13">
        <f t="shared" si="1025"/>
        <v>0</v>
      </c>
      <c r="AE1390" s="14">
        <f t="shared" si="995"/>
        <v>0</v>
      </c>
      <c r="AF1390" s="13">
        <f t="shared" si="977"/>
        <v>0</v>
      </c>
      <c r="AG1390" s="14">
        <f t="shared" si="996"/>
        <v>0</v>
      </c>
      <c r="AH1390" s="13">
        <f t="shared" si="988"/>
        <v>0</v>
      </c>
      <c r="AI1390" s="14"/>
      <c r="AJ1390" s="13">
        <f t="shared" si="978"/>
        <v>0</v>
      </c>
      <c r="AK1390" s="14">
        <f t="shared" si="997"/>
        <v>0</v>
      </c>
      <c r="AL1390" s="13">
        <f t="shared" si="1026"/>
        <v>0</v>
      </c>
      <c r="AM1390" s="14">
        <f t="shared" si="999"/>
        <v>0</v>
      </c>
      <c r="AN1390" s="13">
        <f t="shared" si="1000"/>
        <v>1.9999999999999574E-2</v>
      </c>
      <c r="AO1390" s="14"/>
      <c r="AP1390" s="13">
        <f t="shared" si="1001"/>
        <v>0</v>
      </c>
      <c r="AQ1390" s="14">
        <f t="shared" si="1002"/>
        <v>0</v>
      </c>
      <c r="AR1390" s="13">
        <f t="shared" si="1003"/>
        <v>0</v>
      </c>
      <c r="AS1390" s="14">
        <f t="shared" si="1004"/>
        <v>0</v>
      </c>
      <c r="AT1390" s="13">
        <f t="shared" si="1005"/>
        <v>1.9999999999999574E-2</v>
      </c>
      <c r="AU1390" s="14"/>
      <c r="AV1390" s="13">
        <f t="shared" si="1006"/>
        <v>0</v>
      </c>
      <c r="AW1390" s="14">
        <f t="shared" si="1007"/>
        <v>0</v>
      </c>
      <c r="AX1390" s="13">
        <f t="shared" si="1008"/>
        <v>0</v>
      </c>
      <c r="AY1390" s="14">
        <f t="shared" si="1009"/>
        <v>0</v>
      </c>
      <c r="AZ1390" s="13">
        <f t="shared" si="1010"/>
        <v>0</v>
      </c>
      <c r="BA1390" s="14"/>
      <c r="BB1390" s="13">
        <f t="shared" si="1011"/>
        <v>0</v>
      </c>
      <c r="BC1390" s="14">
        <f t="shared" si="1012"/>
        <v>0</v>
      </c>
      <c r="BD1390" s="13">
        <f t="shared" si="1013"/>
        <v>0</v>
      </c>
      <c r="BE1390" s="14">
        <f t="shared" si="1014"/>
        <v>0</v>
      </c>
      <c r="BF1390" s="13">
        <f t="shared" si="1015"/>
        <v>0</v>
      </c>
      <c r="BG1390" s="14"/>
      <c r="BH1390" s="13">
        <f t="shared" si="1016"/>
        <v>0</v>
      </c>
      <c r="BI1390" s="14">
        <f t="shared" si="1017"/>
        <v>0</v>
      </c>
      <c r="BJ1390" s="13">
        <f t="shared" si="1018"/>
        <v>0</v>
      </c>
      <c r="BK1390" s="14">
        <f t="shared" si="1019"/>
        <v>0</v>
      </c>
      <c r="BL1390" s="13">
        <f t="shared" si="1020"/>
        <v>0</v>
      </c>
    </row>
    <row r="1391" spans="1:64" x14ac:dyDescent="0.25">
      <c r="A1391" s="23">
        <f t="shared" si="1021"/>
        <v>27.730416666666166</v>
      </c>
      <c r="B1391" s="8" t="s">
        <v>84</v>
      </c>
      <c r="C1391" s="10" t="s">
        <v>67</v>
      </c>
      <c r="D1391" s="10"/>
      <c r="E1391" s="10" t="s">
        <v>67</v>
      </c>
      <c r="F1391" s="11"/>
      <c r="G1391" s="10" t="s">
        <v>67</v>
      </c>
      <c r="H1391" s="10" t="s">
        <v>67</v>
      </c>
      <c r="I1391" s="10" t="s">
        <v>67</v>
      </c>
      <c r="J1391" t="s">
        <v>65</v>
      </c>
      <c r="K1391" s="10" t="s">
        <v>67</v>
      </c>
      <c r="L1391" s="13">
        <f t="shared" si="1023"/>
        <v>0</v>
      </c>
      <c r="M1391" s="14">
        <f t="shared" si="989"/>
        <v>0</v>
      </c>
      <c r="N1391" s="13">
        <f t="shared" si="981"/>
        <v>0</v>
      </c>
      <c r="O1391" s="14">
        <f t="shared" si="990"/>
        <v>0</v>
      </c>
      <c r="P1391" s="13">
        <f t="shared" si="982"/>
        <v>1.9999999999999574E-2</v>
      </c>
      <c r="Q1391" s="14"/>
      <c r="R1391" s="13">
        <f t="shared" si="983"/>
        <v>0</v>
      </c>
      <c r="S1391" s="14">
        <f t="shared" si="991"/>
        <v>0</v>
      </c>
      <c r="T1391" s="13">
        <f t="shared" si="1024"/>
        <v>0</v>
      </c>
      <c r="U1391" s="14">
        <f t="shared" si="992"/>
        <v>0</v>
      </c>
      <c r="V1391" s="13">
        <f t="shared" si="984"/>
        <v>0</v>
      </c>
      <c r="W1391" s="14"/>
      <c r="X1391" s="13">
        <f t="shared" si="1022"/>
        <v>0</v>
      </c>
      <c r="Y1391" s="14">
        <f t="shared" si="993"/>
        <v>0</v>
      </c>
      <c r="Z1391" s="13">
        <f t="shared" si="986"/>
        <v>0</v>
      </c>
      <c r="AA1391" s="14">
        <f t="shared" si="994"/>
        <v>0</v>
      </c>
      <c r="AB1391" s="13">
        <f t="shared" si="987"/>
        <v>1.9999999999999574E-2</v>
      </c>
      <c r="AC1391" s="14"/>
      <c r="AD1391" s="13">
        <f t="shared" si="1025"/>
        <v>0</v>
      </c>
      <c r="AE1391" s="14">
        <f t="shared" si="995"/>
        <v>0</v>
      </c>
      <c r="AF1391" s="13">
        <f t="shared" si="977"/>
        <v>0</v>
      </c>
      <c r="AG1391" s="14">
        <f t="shared" si="996"/>
        <v>0</v>
      </c>
      <c r="AH1391" s="13">
        <f t="shared" si="988"/>
        <v>0</v>
      </c>
      <c r="AI1391" s="14"/>
      <c r="AJ1391" s="13">
        <f t="shared" si="978"/>
        <v>0</v>
      </c>
      <c r="AK1391" s="14">
        <f t="shared" si="997"/>
        <v>0</v>
      </c>
      <c r="AL1391" s="13">
        <f t="shared" si="1026"/>
        <v>0</v>
      </c>
      <c r="AM1391" s="14">
        <f t="shared" si="999"/>
        <v>0</v>
      </c>
      <c r="AN1391" s="13">
        <f t="shared" si="1000"/>
        <v>1.9999999999999574E-2</v>
      </c>
      <c r="AO1391" s="14"/>
      <c r="AP1391" s="13">
        <f t="shared" si="1001"/>
        <v>0</v>
      </c>
      <c r="AQ1391" s="14">
        <f t="shared" si="1002"/>
        <v>0</v>
      </c>
      <c r="AR1391" s="13">
        <f t="shared" si="1003"/>
        <v>0</v>
      </c>
      <c r="AS1391" s="14">
        <f t="shared" si="1004"/>
        <v>0</v>
      </c>
      <c r="AT1391" s="13">
        <f t="shared" si="1005"/>
        <v>1.9999999999999574E-2</v>
      </c>
      <c r="AU1391" s="14"/>
      <c r="AV1391" s="13">
        <f t="shared" si="1006"/>
        <v>0</v>
      </c>
      <c r="AW1391" s="14">
        <f t="shared" si="1007"/>
        <v>0</v>
      </c>
      <c r="AX1391" s="13">
        <f t="shared" si="1008"/>
        <v>0</v>
      </c>
      <c r="AY1391" s="14">
        <f t="shared" si="1009"/>
        <v>0</v>
      </c>
      <c r="AZ1391" s="13">
        <f t="shared" si="1010"/>
        <v>1.9999999999999574E-2</v>
      </c>
      <c r="BA1391" s="14"/>
      <c r="BB1391" s="13">
        <f t="shared" si="1011"/>
        <v>0</v>
      </c>
      <c r="BC1391" s="14">
        <f t="shared" si="1012"/>
        <v>0</v>
      </c>
      <c r="BD1391" s="13">
        <f t="shared" si="1013"/>
        <v>0</v>
      </c>
      <c r="BE1391" s="14">
        <f t="shared" si="1014"/>
        <v>0</v>
      </c>
      <c r="BF1391" s="13">
        <f t="shared" si="1015"/>
        <v>0</v>
      </c>
      <c r="BG1391" s="14"/>
      <c r="BH1391" s="13">
        <f t="shared" si="1016"/>
        <v>27.730416666666166</v>
      </c>
      <c r="BI1391" s="14">
        <f t="shared" si="1017"/>
        <v>1</v>
      </c>
      <c r="BJ1391" s="13">
        <f t="shared" si="1018"/>
        <v>0</v>
      </c>
      <c r="BK1391" s="14">
        <f t="shared" si="1019"/>
        <v>0</v>
      </c>
      <c r="BL1391" s="13">
        <f t="shared" si="1020"/>
        <v>1.9999999999999574E-2</v>
      </c>
    </row>
    <row r="1392" spans="1:64" x14ac:dyDescent="0.25">
      <c r="A1392" s="23">
        <f t="shared" si="1021"/>
        <v>27.750416666666165</v>
      </c>
      <c r="B1392" s="8" t="s">
        <v>83</v>
      </c>
      <c r="C1392" s="10" t="s">
        <v>67</v>
      </c>
      <c r="D1392" s="10"/>
      <c r="E1392" s="10" t="s">
        <v>67</v>
      </c>
      <c r="G1392" s="10" t="s">
        <v>67</v>
      </c>
      <c r="H1392" t="s">
        <v>65</v>
      </c>
      <c r="I1392" s="10" t="s">
        <v>67</v>
      </c>
      <c r="J1392" s="11" t="s">
        <v>66</v>
      </c>
      <c r="K1392" s="10" t="s">
        <v>67</v>
      </c>
      <c r="L1392" s="13">
        <f t="shared" si="1023"/>
        <v>0</v>
      </c>
      <c r="M1392" s="14">
        <f t="shared" si="989"/>
        <v>0</v>
      </c>
      <c r="N1392" s="13">
        <f t="shared" si="981"/>
        <v>0</v>
      </c>
      <c r="O1392" s="14">
        <f t="shared" si="990"/>
        <v>0</v>
      </c>
      <c r="P1392" s="13">
        <f t="shared" si="982"/>
        <v>1.9999999999999574E-2</v>
      </c>
      <c r="Q1392" s="14"/>
      <c r="R1392" s="13">
        <f t="shared" si="983"/>
        <v>0</v>
      </c>
      <c r="S1392" s="14">
        <f t="shared" si="991"/>
        <v>0</v>
      </c>
      <c r="T1392" s="13">
        <f t="shared" si="1024"/>
        <v>0</v>
      </c>
      <c r="U1392" s="14">
        <f t="shared" si="992"/>
        <v>0</v>
      </c>
      <c r="V1392" s="13">
        <f t="shared" si="984"/>
        <v>0</v>
      </c>
      <c r="W1392" s="14"/>
      <c r="X1392" s="13">
        <f t="shared" si="1022"/>
        <v>0</v>
      </c>
      <c r="Y1392" s="14">
        <f t="shared" si="993"/>
        <v>0</v>
      </c>
      <c r="Z1392" s="13">
        <f t="shared" si="986"/>
        <v>0</v>
      </c>
      <c r="AA1392" s="14">
        <f t="shared" si="994"/>
        <v>0</v>
      </c>
      <c r="AB1392" s="13">
        <f t="shared" si="987"/>
        <v>1.9999999999999574E-2</v>
      </c>
      <c r="AC1392" s="14"/>
      <c r="AD1392" s="13">
        <f t="shared" si="1025"/>
        <v>0</v>
      </c>
      <c r="AE1392" s="14">
        <f t="shared" si="995"/>
        <v>0</v>
      </c>
      <c r="AF1392" s="13">
        <f t="shared" si="977"/>
        <v>0</v>
      </c>
      <c r="AG1392" s="14">
        <f t="shared" si="996"/>
        <v>0</v>
      </c>
      <c r="AH1392" s="13">
        <f t="shared" si="988"/>
        <v>0</v>
      </c>
      <c r="AI1392" s="14"/>
      <c r="AJ1392" s="13">
        <f t="shared" si="978"/>
        <v>0</v>
      </c>
      <c r="AK1392" s="14">
        <f t="shared" si="997"/>
        <v>0</v>
      </c>
      <c r="AL1392" s="13">
        <f t="shared" si="1026"/>
        <v>0</v>
      </c>
      <c r="AM1392" s="14">
        <f t="shared" si="999"/>
        <v>0</v>
      </c>
      <c r="AN1392" s="13">
        <f t="shared" si="1000"/>
        <v>1.9999999999999574E-2</v>
      </c>
      <c r="AO1392" s="14"/>
      <c r="AP1392" s="13">
        <f t="shared" si="1001"/>
        <v>0</v>
      </c>
      <c r="AQ1392" s="14">
        <f t="shared" si="1002"/>
        <v>0</v>
      </c>
      <c r="AR1392" s="13">
        <f t="shared" si="1003"/>
        <v>0</v>
      </c>
      <c r="AS1392" s="14">
        <f t="shared" si="1004"/>
        <v>0</v>
      </c>
      <c r="AT1392" s="13">
        <f t="shared" si="1005"/>
        <v>0</v>
      </c>
      <c r="AU1392" s="14"/>
      <c r="AV1392" s="13">
        <f t="shared" si="1006"/>
        <v>0</v>
      </c>
      <c r="AW1392" s="14">
        <f t="shared" si="1007"/>
        <v>0</v>
      </c>
      <c r="AX1392" s="13">
        <f t="shared" si="1008"/>
        <v>0</v>
      </c>
      <c r="AY1392" s="14">
        <f t="shared" si="1009"/>
        <v>0</v>
      </c>
      <c r="AZ1392" s="13">
        <f t="shared" si="1010"/>
        <v>1.9999999999999574E-2</v>
      </c>
      <c r="BA1392" s="14"/>
      <c r="BB1392" s="13">
        <f t="shared" si="1011"/>
        <v>0</v>
      </c>
      <c r="BC1392" s="14">
        <f t="shared" si="1012"/>
        <v>0</v>
      </c>
      <c r="BD1392" s="13">
        <f t="shared" si="1013"/>
        <v>27.750416666666165</v>
      </c>
      <c r="BE1392" s="14">
        <f t="shared" si="1014"/>
        <v>1</v>
      </c>
      <c r="BF1392" s="13">
        <f t="shared" si="1015"/>
        <v>0</v>
      </c>
      <c r="BG1392" s="14"/>
      <c r="BH1392" s="13">
        <f t="shared" si="1016"/>
        <v>0</v>
      </c>
      <c r="BI1392" s="14">
        <f t="shared" si="1017"/>
        <v>0</v>
      </c>
      <c r="BJ1392" s="13">
        <f t="shared" si="1018"/>
        <v>0</v>
      </c>
      <c r="BK1392" s="14">
        <f t="shared" si="1019"/>
        <v>0</v>
      </c>
      <c r="BL1392" s="13">
        <f t="shared" si="1020"/>
        <v>1.9999999999999574E-2</v>
      </c>
    </row>
    <row r="1393" spans="1:64" x14ac:dyDescent="0.25">
      <c r="A1393" s="23">
        <f t="shared" si="1021"/>
        <v>27.770416666666165</v>
      </c>
      <c r="B1393" s="8"/>
      <c r="C1393" s="10" t="s">
        <v>67</v>
      </c>
      <c r="D1393" s="10"/>
      <c r="E1393" s="10" t="s">
        <v>67</v>
      </c>
      <c r="G1393" s="10" t="s">
        <v>67</v>
      </c>
      <c r="H1393" t="s">
        <v>65</v>
      </c>
      <c r="I1393" s="10" t="s">
        <v>67</v>
      </c>
      <c r="J1393" s="32"/>
      <c r="K1393" s="10" t="s">
        <v>67</v>
      </c>
      <c r="L1393" s="13">
        <f t="shared" si="1023"/>
        <v>0</v>
      </c>
      <c r="M1393" s="14">
        <f t="shared" si="989"/>
        <v>0</v>
      </c>
      <c r="N1393" s="13">
        <f t="shared" si="981"/>
        <v>0</v>
      </c>
      <c r="O1393" s="14">
        <f t="shared" si="990"/>
        <v>0</v>
      </c>
      <c r="P1393" s="13">
        <f t="shared" si="982"/>
        <v>1.9999999999999574E-2</v>
      </c>
      <c r="Q1393" s="14"/>
      <c r="R1393" s="13">
        <f t="shared" si="983"/>
        <v>0</v>
      </c>
      <c r="S1393" s="14">
        <f t="shared" si="991"/>
        <v>0</v>
      </c>
      <c r="T1393" s="13">
        <f t="shared" si="1024"/>
        <v>0</v>
      </c>
      <c r="U1393" s="14">
        <f t="shared" si="992"/>
        <v>0</v>
      </c>
      <c r="V1393" s="13">
        <f t="shared" si="984"/>
        <v>0</v>
      </c>
      <c r="W1393" s="14"/>
      <c r="X1393" s="13">
        <f t="shared" si="1022"/>
        <v>0</v>
      </c>
      <c r="Y1393" s="14">
        <f t="shared" si="993"/>
        <v>0</v>
      </c>
      <c r="Z1393" s="13">
        <f t="shared" si="986"/>
        <v>0</v>
      </c>
      <c r="AA1393" s="14">
        <f t="shared" si="994"/>
        <v>0</v>
      </c>
      <c r="AB1393" s="13">
        <f t="shared" si="987"/>
        <v>1.9999999999999574E-2</v>
      </c>
      <c r="AC1393" s="14"/>
      <c r="AD1393" s="13">
        <f t="shared" si="1025"/>
        <v>0</v>
      </c>
      <c r="AE1393" s="14">
        <f t="shared" si="995"/>
        <v>0</v>
      </c>
      <c r="AF1393" s="13">
        <f t="shared" si="977"/>
        <v>0</v>
      </c>
      <c r="AG1393" s="14">
        <f t="shared" si="996"/>
        <v>0</v>
      </c>
      <c r="AH1393" s="13">
        <f t="shared" si="988"/>
        <v>0</v>
      </c>
      <c r="AI1393" s="14"/>
      <c r="AJ1393" s="13">
        <f t="shared" si="978"/>
        <v>0</v>
      </c>
      <c r="AK1393" s="14">
        <f t="shared" si="997"/>
        <v>0</v>
      </c>
      <c r="AL1393" s="13">
        <f t="shared" si="1026"/>
        <v>0</v>
      </c>
      <c r="AM1393" s="14">
        <f t="shared" si="999"/>
        <v>0</v>
      </c>
      <c r="AN1393" s="13">
        <f t="shared" si="1000"/>
        <v>1.9999999999999574E-2</v>
      </c>
      <c r="AO1393" s="14"/>
      <c r="AP1393" s="13">
        <f t="shared" si="1001"/>
        <v>0</v>
      </c>
      <c r="AQ1393" s="14">
        <f t="shared" si="1002"/>
        <v>0</v>
      </c>
      <c r="AR1393" s="13">
        <f t="shared" si="1003"/>
        <v>0</v>
      </c>
      <c r="AS1393" s="14">
        <f t="shared" si="1004"/>
        <v>0</v>
      </c>
      <c r="AT1393" s="13">
        <f t="shared" si="1005"/>
        <v>0</v>
      </c>
      <c r="AU1393" s="14"/>
      <c r="AV1393" s="13">
        <f t="shared" si="1006"/>
        <v>0</v>
      </c>
      <c r="AW1393" s="14">
        <f t="shared" si="1007"/>
        <v>0</v>
      </c>
      <c r="AX1393" s="13">
        <f t="shared" si="1008"/>
        <v>0</v>
      </c>
      <c r="AY1393" s="14">
        <f t="shared" si="1009"/>
        <v>0</v>
      </c>
      <c r="AZ1393" s="13">
        <f t="shared" si="1010"/>
        <v>1.9999999999999574E-2</v>
      </c>
      <c r="BA1393" s="14"/>
      <c r="BB1393" s="13">
        <f t="shared" si="1011"/>
        <v>0</v>
      </c>
      <c r="BC1393" s="14">
        <f t="shared" si="1012"/>
        <v>0</v>
      </c>
      <c r="BD1393" s="13">
        <f t="shared" si="1013"/>
        <v>0</v>
      </c>
      <c r="BE1393" s="14">
        <f t="shared" si="1014"/>
        <v>0</v>
      </c>
      <c r="BF1393" s="13">
        <f t="shared" si="1015"/>
        <v>0</v>
      </c>
      <c r="BG1393" s="14"/>
      <c r="BH1393" s="13">
        <f t="shared" si="1016"/>
        <v>0</v>
      </c>
      <c r="BI1393" s="14">
        <f t="shared" si="1017"/>
        <v>0</v>
      </c>
      <c r="BJ1393" s="13">
        <f t="shared" si="1018"/>
        <v>0</v>
      </c>
      <c r="BK1393" s="14">
        <f t="shared" si="1019"/>
        <v>0</v>
      </c>
      <c r="BL1393" s="13">
        <f t="shared" si="1020"/>
        <v>1.9999999999999574E-2</v>
      </c>
    </row>
    <row r="1394" spans="1:64" x14ac:dyDescent="0.25">
      <c r="A1394" s="23">
        <f t="shared" si="1021"/>
        <v>27.790416666666165</v>
      </c>
      <c r="B1394" s="8" t="s">
        <v>71</v>
      </c>
      <c r="C1394" s="10" t="s">
        <v>67</v>
      </c>
      <c r="D1394" s="10"/>
      <c r="E1394" s="10" t="s">
        <v>67</v>
      </c>
      <c r="F1394" s="10" t="s">
        <v>67</v>
      </c>
      <c r="G1394" s="10" t="s">
        <v>67</v>
      </c>
      <c r="H1394" t="s">
        <v>65</v>
      </c>
      <c r="I1394" s="10" t="s">
        <v>67</v>
      </c>
      <c r="J1394" s="32"/>
      <c r="K1394" s="10" t="s">
        <v>67</v>
      </c>
      <c r="L1394" s="13">
        <f t="shared" si="1023"/>
        <v>0</v>
      </c>
      <c r="M1394" s="14">
        <f t="shared" si="989"/>
        <v>0</v>
      </c>
      <c r="N1394" s="13">
        <f t="shared" si="981"/>
        <v>0</v>
      </c>
      <c r="O1394" s="14">
        <f t="shared" si="990"/>
        <v>0</v>
      </c>
      <c r="P1394" s="13">
        <f t="shared" si="982"/>
        <v>1.9999999999999574E-2</v>
      </c>
      <c r="Q1394" s="14"/>
      <c r="R1394" s="13">
        <f t="shared" si="983"/>
        <v>0</v>
      </c>
      <c r="S1394" s="14">
        <f t="shared" si="991"/>
        <v>0</v>
      </c>
      <c r="T1394" s="13">
        <f t="shared" si="1024"/>
        <v>0</v>
      </c>
      <c r="U1394" s="14">
        <f t="shared" si="992"/>
        <v>0</v>
      </c>
      <c r="V1394" s="13">
        <f t="shared" si="984"/>
        <v>0</v>
      </c>
      <c r="W1394" s="14"/>
      <c r="X1394" s="13">
        <f t="shared" si="1022"/>
        <v>0</v>
      </c>
      <c r="Y1394" s="14">
        <f t="shared" si="993"/>
        <v>0</v>
      </c>
      <c r="Z1394" s="13">
        <f t="shared" si="986"/>
        <v>0</v>
      </c>
      <c r="AA1394" s="14">
        <f t="shared" si="994"/>
        <v>0</v>
      </c>
      <c r="AB1394" s="13">
        <f t="shared" si="987"/>
        <v>1.9999999999999574E-2</v>
      </c>
      <c r="AC1394" s="14"/>
      <c r="AD1394" s="13">
        <f t="shared" si="1025"/>
        <v>27.790416666666165</v>
      </c>
      <c r="AE1394" s="14">
        <f t="shared" si="995"/>
        <v>1</v>
      </c>
      <c r="AF1394" s="13">
        <f t="shared" si="977"/>
        <v>0</v>
      </c>
      <c r="AG1394" s="14">
        <f t="shared" si="996"/>
        <v>0</v>
      </c>
      <c r="AH1394" s="13">
        <f t="shared" si="988"/>
        <v>1.9999999999999574E-2</v>
      </c>
      <c r="AI1394" s="14"/>
      <c r="AJ1394" s="13">
        <f t="shared" si="978"/>
        <v>0</v>
      </c>
      <c r="AK1394" s="14">
        <f t="shared" si="997"/>
        <v>0</v>
      </c>
      <c r="AL1394" s="13">
        <f t="shared" si="1026"/>
        <v>0</v>
      </c>
      <c r="AM1394" s="14">
        <f t="shared" si="999"/>
        <v>0</v>
      </c>
      <c r="AN1394" s="13">
        <f t="shared" si="1000"/>
        <v>1.9999999999999574E-2</v>
      </c>
      <c r="AO1394" s="14"/>
      <c r="AP1394" s="13">
        <f t="shared" si="1001"/>
        <v>0</v>
      </c>
      <c r="AQ1394" s="14">
        <f t="shared" si="1002"/>
        <v>0</v>
      </c>
      <c r="AR1394" s="13">
        <f t="shared" si="1003"/>
        <v>0</v>
      </c>
      <c r="AS1394" s="14">
        <f t="shared" si="1004"/>
        <v>0</v>
      </c>
      <c r="AT1394" s="13">
        <f t="shared" si="1005"/>
        <v>0</v>
      </c>
      <c r="AU1394" s="14"/>
      <c r="AV1394" s="13">
        <f t="shared" si="1006"/>
        <v>0</v>
      </c>
      <c r="AW1394" s="14">
        <f t="shared" si="1007"/>
        <v>0</v>
      </c>
      <c r="AX1394" s="13">
        <f t="shared" si="1008"/>
        <v>0</v>
      </c>
      <c r="AY1394" s="14">
        <f t="shared" si="1009"/>
        <v>0</v>
      </c>
      <c r="AZ1394" s="13">
        <f t="shared" si="1010"/>
        <v>1.9999999999999574E-2</v>
      </c>
      <c r="BA1394" s="14"/>
      <c r="BB1394" s="13">
        <f t="shared" si="1011"/>
        <v>0</v>
      </c>
      <c r="BC1394" s="14">
        <f t="shared" si="1012"/>
        <v>0</v>
      </c>
      <c r="BD1394" s="13">
        <f t="shared" si="1013"/>
        <v>0</v>
      </c>
      <c r="BE1394" s="14">
        <f t="shared" si="1014"/>
        <v>0</v>
      </c>
      <c r="BF1394" s="13">
        <f t="shared" si="1015"/>
        <v>0</v>
      </c>
      <c r="BG1394" s="14"/>
      <c r="BH1394" s="13">
        <f t="shared" si="1016"/>
        <v>0</v>
      </c>
      <c r="BI1394" s="14">
        <f t="shared" si="1017"/>
        <v>0</v>
      </c>
      <c r="BJ1394" s="13">
        <f t="shared" si="1018"/>
        <v>0</v>
      </c>
      <c r="BK1394" s="14">
        <f t="shared" si="1019"/>
        <v>0</v>
      </c>
      <c r="BL1394" s="13">
        <f t="shared" si="1020"/>
        <v>1.9999999999999574E-2</v>
      </c>
    </row>
    <row r="1395" spans="1:64" x14ac:dyDescent="0.25">
      <c r="A1395" s="23">
        <f t="shared" si="1021"/>
        <v>27.810416666666164</v>
      </c>
      <c r="B1395" s="8"/>
      <c r="C1395" s="10" t="s">
        <v>67</v>
      </c>
      <c r="D1395" s="10"/>
      <c r="E1395" s="10" t="s">
        <v>67</v>
      </c>
      <c r="F1395" s="10" t="s">
        <v>67</v>
      </c>
      <c r="G1395" s="10" t="s">
        <v>67</v>
      </c>
      <c r="H1395" t="s">
        <v>65</v>
      </c>
      <c r="I1395" s="10" t="s">
        <v>67</v>
      </c>
      <c r="J1395" s="32"/>
      <c r="K1395" s="10" t="s">
        <v>67</v>
      </c>
      <c r="L1395" s="13">
        <f t="shared" si="1023"/>
        <v>0</v>
      </c>
      <c r="M1395" s="14">
        <f t="shared" si="989"/>
        <v>0</v>
      </c>
      <c r="N1395" s="13">
        <f t="shared" si="981"/>
        <v>0</v>
      </c>
      <c r="O1395" s="14">
        <f t="shared" si="990"/>
        <v>0</v>
      </c>
      <c r="P1395" s="13">
        <f t="shared" si="982"/>
        <v>1.9999999999999574E-2</v>
      </c>
      <c r="Q1395" s="14"/>
      <c r="R1395" s="13">
        <f t="shared" si="983"/>
        <v>0</v>
      </c>
      <c r="S1395" s="14">
        <f t="shared" si="991"/>
        <v>0</v>
      </c>
      <c r="T1395" s="13">
        <f t="shared" si="1024"/>
        <v>0</v>
      </c>
      <c r="U1395" s="14">
        <f t="shared" si="992"/>
        <v>0</v>
      </c>
      <c r="V1395" s="13">
        <f t="shared" si="984"/>
        <v>0</v>
      </c>
      <c r="W1395" s="14"/>
      <c r="X1395" s="13">
        <f t="shared" si="1022"/>
        <v>0</v>
      </c>
      <c r="Y1395" s="14">
        <f t="shared" si="993"/>
        <v>0</v>
      </c>
      <c r="Z1395" s="13">
        <v>1</v>
      </c>
      <c r="AA1395" s="14">
        <f t="shared" si="994"/>
        <v>1</v>
      </c>
      <c r="AB1395" s="13">
        <f t="shared" si="987"/>
        <v>1.9999999999999574E-2</v>
      </c>
      <c r="AC1395" s="14"/>
      <c r="AD1395" s="13">
        <f t="shared" si="1025"/>
        <v>0</v>
      </c>
      <c r="AE1395" s="14">
        <f t="shared" si="995"/>
        <v>0</v>
      </c>
      <c r="AF1395" s="13">
        <f t="shared" si="977"/>
        <v>0</v>
      </c>
      <c r="AG1395" s="14">
        <f t="shared" si="996"/>
        <v>0</v>
      </c>
      <c r="AH1395" s="13">
        <f t="shared" si="988"/>
        <v>1.9999999999999574E-2</v>
      </c>
      <c r="AI1395" s="14"/>
      <c r="AJ1395" s="13">
        <f t="shared" si="978"/>
        <v>0</v>
      </c>
      <c r="AK1395" s="14">
        <f t="shared" si="997"/>
        <v>0</v>
      </c>
      <c r="AL1395" s="13">
        <f t="shared" si="1026"/>
        <v>0</v>
      </c>
      <c r="AM1395" s="14">
        <f t="shared" si="999"/>
        <v>0</v>
      </c>
      <c r="AN1395" s="13">
        <f t="shared" si="1000"/>
        <v>1.9999999999999574E-2</v>
      </c>
      <c r="AO1395" s="14"/>
      <c r="AP1395" s="13">
        <f t="shared" si="1001"/>
        <v>0</v>
      </c>
      <c r="AQ1395" s="14">
        <f t="shared" si="1002"/>
        <v>0</v>
      </c>
      <c r="AR1395" s="13">
        <f t="shared" si="1003"/>
        <v>0</v>
      </c>
      <c r="AS1395" s="14">
        <f t="shared" si="1004"/>
        <v>0</v>
      </c>
      <c r="AT1395" s="13">
        <f t="shared" si="1005"/>
        <v>0</v>
      </c>
      <c r="AU1395" s="14"/>
      <c r="AV1395" s="13">
        <f t="shared" si="1006"/>
        <v>0</v>
      </c>
      <c r="AW1395" s="14">
        <f t="shared" si="1007"/>
        <v>0</v>
      </c>
      <c r="AX1395" s="13">
        <f t="shared" si="1008"/>
        <v>0</v>
      </c>
      <c r="AY1395" s="14">
        <f t="shared" si="1009"/>
        <v>0</v>
      </c>
      <c r="AZ1395" s="13">
        <f t="shared" si="1010"/>
        <v>1.9999999999999574E-2</v>
      </c>
      <c r="BA1395" s="14"/>
      <c r="BB1395" s="13">
        <f t="shared" si="1011"/>
        <v>0</v>
      </c>
      <c r="BC1395" s="14">
        <f t="shared" si="1012"/>
        <v>0</v>
      </c>
      <c r="BD1395" s="13">
        <f t="shared" si="1013"/>
        <v>0</v>
      </c>
      <c r="BE1395" s="14">
        <f t="shared" si="1014"/>
        <v>0</v>
      </c>
      <c r="BF1395" s="13">
        <f t="shared" si="1015"/>
        <v>0</v>
      </c>
      <c r="BG1395" s="14"/>
      <c r="BH1395" s="13">
        <f t="shared" si="1016"/>
        <v>0</v>
      </c>
      <c r="BI1395" s="14">
        <f t="shared" si="1017"/>
        <v>0</v>
      </c>
      <c r="BJ1395" s="13">
        <f t="shared" si="1018"/>
        <v>0</v>
      </c>
      <c r="BK1395" s="14">
        <f t="shared" si="1019"/>
        <v>0</v>
      </c>
      <c r="BL1395" s="13">
        <f t="shared" si="1020"/>
        <v>1.9999999999999574E-2</v>
      </c>
    </row>
    <row r="1396" spans="1:64" x14ac:dyDescent="0.25">
      <c r="A1396" s="23">
        <f t="shared" si="1021"/>
        <v>27.830416666666164</v>
      </c>
      <c r="B1396" s="8"/>
      <c r="C1396" s="10" t="s">
        <v>67</v>
      </c>
      <c r="D1396" s="10"/>
      <c r="E1396" s="10" t="s">
        <v>67</v>
      </c>
      <c r="F1396" s="10" t="s">
        <v>67</v>
      </c>
      <c r="G1396" s="10" t="s">
        <v>67</v>
      </c>
      <c r="H1396" t="s">
        <v>65</v>
      </c>
      <c r="I1396" s="10" t="s">
        <v>67</v>
      </c>
      <c r="J1396" s="32"/>
      <c r="K1396" s="10" t="s">
        <v>67</v>
      </c>
      <c r="L1396" s="13">
        <f t="shared" si="1023"/>
        <v>0</v>
      </c>
      <c r="M1396" s="14">
        <f t="shared" si="989"/>
        <v>0</v>
      </c>
      <c r="N1396" s="13">
        <f t="shared" si="981"/>
        <v>0</v>
      </c>
      <c r="O1396" s="14">
        <f t="shared" si="990"/>
        <v>0</v>
      </c>
      <c r="P1396" s="13">
        <f t="shared" si="982"/>
        <v>1.9999999999999574E-2</v>
      </c>
      <c r="Q1396" s="14"/>
      <c r="R1396" s="13">
        <f t="shared" si="983"/>
        <v>0</v>
      </c>
      <c r="S1396" s="14">
        <f t="shared" si="991"/>
        <v>0</v>
      </c>
      <c r="T1396" s="13">
        <f t="shared" si="1024"/>
        <v>0</v>
      </c>
      <c r="U1396" s="14">
        <f t="shared" si="992"/>
        <v>0</v>
      </c>
      <c r="V1396" s="13">
        <f t="shared" si="984"/>
        <v>0</v>
      </c>
      <c r="W1396" s="14"/>
      <c r="X1396" s="13">
        <f t="shared" ref="X1396:X1427" si="1027">IF(B1396="Line 3 Fails",A1396,0)</f>
        <v>0</v>
      </c>
      <c r="Y1396" s="14">
        <f t="shared" si="993"/>
        <v>0</v>
      </c>
      <c r="Z1396" s="13">
        <f t="shared" ref="Z1396:Z1427" si="1028">IF(B1396="Line 3 repd.",A1396,0)</f>
        <v>0</v>
      </c>
      <c r="AA1396" s="14">
        <f t="shared" si="994"/>
        <v>0</v>
      </c>
      <c r="AB1396" s="13">
        <f t="shared" si="987"/>
        <v>1.9999999999999574E-2</v>
      </c>
      <c r="AC1396" s="14"/>
      <c r="AD1396" s="13">
        <f t="shared" si="1025"/>
        <v>0</v>
      </c>
      <c r="AE1396" s="14">
        <f t="shared" si="995"/>
        <v>0</v>
      </c>
      <c r="AF1396" s="13">
        <f t="shared" si="977"/>
        <v>0</v>
      </c>
      <c r="AG1396" s="14">
        <f t="shared" si="996"/>
        <v>0</v>
      </c>
      <c r="AH1396" s="13">
        <f t="shared" si="988"/>
        <v>1.9999999999999574E-2</v>
      </c>
      <c r="AI1396" s="14"/>
      <c r="AJ1396" s="13">
        <f t="shared" si="978"/>
        <v>0</v>
      </c>
      <c r="AK1396" s="14">
        <f t="shared" si="997"/>
        <v>0</v>
      </c>
      <c r="AL1396" s="13">
        <f t="shared" si="1026"/>
        <v>0</v>
      </c>
      <c r="AM1396" s="14">
        <f t="shared" si="999"/>
        <v>0</v>
      </c>
      <c r="AN1396" s="13">
        <f t="shared" si="1000"/>
        <v>1.9999999999999574E-2</v>
      </c>
      <c r="AO1396" s="14"/>
      <c r="AP1396" s="13">
        <f t="shared" si="1001"/>
        <v>0</v>
      </c>
      <c r="AQ1396" s="14">
        <f t="shared" si="1002"/>
        <v>0</v>
      </c>
      <c r="AR1396" s="13">
        <f t="shared" si="1003"/>
        <v>0</v>
      </c>
      <c r="AS1396" s="14">
        <f t="shared" si="1004"/>
        <v>0</v>
      </c>
      <c r="AT1396" s="13">
        <f t="shared" si="1005"/>
        <v>0</v>
      </c>
      <c r="AU1396" s="14"/>
      <c r="AV1396" s="13">
        <f t="shared" si="1006"/>
        <v>0</v>
      </c>
      <c r="AW1396" s="14">
        <f t="shared" si="1007"/>
        <v>0</v>
      </c>
      <c r="AX1396" s="13">
        <f t="shared" si="1008"/>
        <v>0</v>
      </c>
      <c r="AY1396" s="14">
        <f t="shared" si="1009"/>
        <v>0</v>
      </c>
      <c r="AZ1396" s="13">
        <f t="shared" si="1010"/>
        <v>1.9999999999999574E-2</v>
      </c>
      <c r="BA1396" s="14"/>
      <c r="BB1396" s="13">
        <f t="shared" si="1011"/>
        <v>0</v>
      </c>
      <c r="BC1396" s="14">
        <f t="shared" si="1012"/>
        <v>0</v>
      </c>
      <c r="BD1396" s="13">
        <f t="shared" si="1013"/>
        <v>0</v>
      </c>
      <c r="BE1396" s="14">
        <f t="shared" si="1014"/>
        <v>0</v>
      </c>
      <c r="BF1396" s="13">
        <f t="shared" si="1015"/>
        <v>0</v>
      </c>
      <c r="BG1396" s="14"/>
      <c r="BH1396" s="13">
        <f t="shared" si="1016"/>
        <v>0</v>
      </c>
      <c r="BI1396" s="14">
        <f t="shared" si="1017"/>
        <v>0</v>
      </c>
      <c r="BJ1396" s="13">
        <f t="shared" si="1018"/>
        <v>0</v>
      </c>
      <c r="BK1396" s="14">
        <f t="shared" si="1019"/>
        <v>0</v>
      </c>
      <c r="BL1396" s="13">
        <f t="shared" si="1020"/>
        <v>1.9999999999999574E-2</v>
      </c>
    </row>
    <row r="1397" spans="1:64" x14ac:dyDescent="0.25">
      <c r="A1397" s="23">
        <f t="shared" si="1021"/>
        <v>27.850416666666163</v>
      </c>
      <c r="B1397" s="8" t="s">
        <v>70</v>
      </c>
      <c r="C1397" s="10" t="s">
        <v>67</v>
      </c>
      <c r="D1397" s="10" t="s">
        <v>67</v>
      </c>
      <c r="E1397" s="10" t="s">
        <v>67</v>
      </c>
      <c r="F1397" s="10" t="s">
        <v>67</v>
      </c>
      <c r="G1397" s="10" t="s">
        <v>67</v>
      </c>
      <c r="H1397" t="s">
        <v>65</v>
      </c>
      <c r="I1397" s="10" t="s">
        <v>67</v>
      </c>
      <c r="J1397" s="32"/>
      <c r="K1397" s="10" t="s">
        <v>67</v>
      </c>
      <c r="L1397" s="13">
        <f t="shared" ref="L1397:L1428" si="1029">IF(B1397="Line 1 Fails",A1397,0)</f>
        <v>0</v>
      </c>
      <c r="M1397" s="14">
        <f t="shared" si="989"/>
        <v>0</v>
      </c>
      <c r="N1397" s="13">
        <f t="shared" si="981"/>
        <v>0</v>
      </c>
      <c r="O1397" s="14">
        <f t="shared" si="990"/>
        <v>0</v>
      </c>
      <c r="P1397" s="13">
        <f t="shared" si="982"/>
        <v>1.9999999999999574E-2</v>
      </c>
      <c r="Q1397" s="14"/>
      <c r="R1397" s="13">
        <f t="shared" si="983"/>
        <v>27.850416666666163</v>
      </c>
      <c r="S1397" s="14">
        <f t="shared" si="991"/>
        <v>1</v>
      </c>
      <c r="T1397" s="13">
        <f t="shared" si="1024"/>
        <v>0</v>
      </c>
      <c r="U1397" s="14">
        <f t="shared" si="992"/>
        <v>0</v>
      </c>
      <c r="V1397" s="13">
        <f t="shared" si="984"/>
        <v>1.9999999999999574E-2</v>
      </c>
      <c r="W1397" s="14"/>
      <c r="X1397" s="13">
        <f t="shared" si="1027"/>
        <v>0</v>
      </c>
      <c r="Y1397" s="14">
        <f t="shared" si="993"/>
        <v>0</v>
      </c>
      <c r="Z1397" s="13">
        <f t="shared" si="1028"/>
        <v>0</v>
      </c>
      <c r="AA1397" s="14">
        <f t="shared" si="994"/>
        <v>0</v>
      </c>
      <c r="AB1397" s="13">
        <f t="shared" si="987"/>
        <v>1.9999999999999574E-2</v>
      </c>
      <c r="AC1397" s="14"/>
      <c r="AD1397" s="13">
        <f t="shared" si="1025"/>
        <v>0</v>
      </c>
      <c r="AE1397" s="14">
        <f t="shared" si="995"/>
        <v>0</v>
      </c>
      <c r="AF1397" s="13">
        <f t="shared" si="977"/>
        <v>0</v>
      </c>
      <c r="AG1397" s="14">
        <f t="shared" si="996"/>
        <v>0</v>
      </c>
      <c r="AH1397" s="13">
        <f t="shared" si="988"/>
        <v>1.9999999999999574E-2</v>
      </c>
      <c r="AI1397" s="14"/>
      <c r="AJ1397" s="13">
        <f t="shared" si="978"/>
        <v>0</v>
      </c>
      <c r="AK1397" s="14">
        <f t="shared" si="997"/>
        <v>0</v>
      </c>
      <c r="AL1397" s="13">
        <f t="shared" si="1026"/>
        <v>0</v>
      </c>
      <c r="AM1397" s="14">
        <f t="shared" si="999"/>
        <v>0</v>
      </c>
      <c r="AN1397" s="13">
        <f t="shared" si="1000"/>
        <v>1.9999999999999574E-2</v>
      </c>
      <c r="AO1397" s="14"/>
      <c r="AP1397" s="13">
        <f t="shared" si="1001"/>
        <v>0</v>
      </c>
      <c r="AQ1397" s="14">
        <f t="shared" si="1002"/>
        <v>0</v>
      </c>
      <c r="AR1397" s="13">
        <f t="shared" si="1003"/>
        <v>0</v>
      </c>
      <c r="AS1397" s="14">
        <f t="shared" si="1004"/>
        <v>0</v>
      </c>
      <c r="AT1397" s="13">
        <f t="shared" si="1005"/>
        <v>0</v>
      </c>
      <c r="AU1397" s="14"/>
      <c r="AV1397" s="13">
        <f t="shared" si="1006"/>
        <v>0</v>
      </c>
      <c r="AW1397" s="14">
        <f t="shared" si="1007"/>
        <v>0</v>
      </c>
      <c r="AX1397" s="13">
        <f t="shared" si="1008"/>
        <v>0</v>
      </c>
      <c r="AY1397" s="14">
        <f t="shared" si="1009"/>
        <v>0</v>
      </c>
      <c r="AZ1397" s="13">
        <f t="shared" si="1010"/>
        <v>1.9999999999999574E-2</v>
      </c>
      <c r="BA1397" s="14"/>
      <c r="BB1397" s="13">
        <f t="shared" si="1011"/>
        <v>0</v>
      </c>
      <c r="BC1397" s="14">
        <f t="shared" si="1012"/>
        <v>0</v>
      </c>
      <c r="BD1397" s="13">
        <f t="shared" si="1013"/>
        <v>0</v>
      </c>
      <c r="BE1397" s="14">
        <f t="shared" si="1014"/>
        <v>0</v>
      </c>
      <c r="BF1397" s="13">
        <f t="shared" si="1015"/>
        <v>0</v>
      </c>
      <c r="BG1397" s="14"/>
      <c r="BH1397" s="13">
        <f t="shared" si="1016"/>
        <v>0</v>
      </c>
      <c r="BI1397" s="14">
        <f t="shared" si="1017"/>
        <v>0</v>
      </c>
      <c r="BJ1397" s="13">
        <f t="shared" si="1018"/>
        <v>0</v>
      </c>
      <c r="BK1397" s="14">
        <f t="shared" si="1019"/>
        <v>0</v>
      </c>
      <c r="BL1397" s="13">
        <f t="shared" si="1020"/>
        <v>1.9999999999999574E-2</v>
      </c>
    </row>
    <row r="1398" spans="1:64" x14ac:dyDescent="0.25">
      <c r="A1398" s="23">
        <f t="shared" si="1021"/>
        <v>27.870416666666163</v>
      </c>
      <c r="B1398" s="8" t="s">
        <v>79</v>
      </c>
      <c r="C1398" s="10" t="s">
        <v>67</v>
      </c>
      <c r="D1398" s="10" t="s">
        <v>67</v>
      </c>
      <c r="E1398" s="10" t="s">
        <v>67</v>
      </c>
      <c r="F1398" s="10" t="s">
        <v>67</v>
      </c>
      <c r="G1398" t="s">
        <v>65</v>
      </c>
      <c r="H1398" s="11" t="s">
        <v>66</v>
      </c>
      <c r="I1398" s="10" t="s">
        <v>67</v>
      </c>
      <c r="J1398" s="32"/>
      <c r="K1398" s="10" t="s">
        <v>67</v>
      </c>
      <c r="L1398" s="13">
        <f t="shared" si="1029"/>
        <v>0</v>
      </c>
      <c r="M1398" s="14">
        <f t="shared" si="989"/>
        <v>0</v>
      </c>
      <c r="N1398" s="13">
        <f t="shared" si="981"/>
        <v>0</v>
      </c>
      <c r="O1398" s="14">
        <f t="shared" si="990"/>
        <v>0</v>
      </c>
      <c r="P1398" s="13">
        <f t="shared" si="982"/>
        <v>1.9999999999999574E-2</v>
      </c>
      <c r="Q1398" s="14"/>
      <c r="R1398" s="13">
        <f t="shared" si="983"/>
        <v>0</v>
      </c>
      <c r="S1398" s="14">
        <f t="shared" si="991"/>
        <v>0</v>
      </c>
      <c r="T1398" s="13">
        <f t="shared" si="1024"/>
        <v>0</v>
      </c>
      <c r="U1398" s="14">
        <f t="shared" si="992"/>
        <v>0</v>
      </c>
      <c r="V1398" s="13">
        <f t="shared" si="984"/>
        <v>1.9999999999999574E-2</v>
      </c>
      <c r="W1398" s="14"/>
      <c r="X1398" s="13">
        <f t="shared" si="1027"/>
        <v>0</v>
      </c>
      <c r="Y1398" s="14">
        <f t="shared" si="993"/>
        <v>0</v>
      </c>
      <c r="Z1398" s="13">
        <f t="shared" si="1028"/>
        <v>0</v>
      </c>
      <c r="AA1398" s="14">
        <f t="shared" si="994"/>
        <v>0</v>
      </c>
      <c r="AB1398" s="13">
        <f t="shared" si="987"/>
        <v>1.9999999999999574E-2</v>
      </c>
      <c r="AC1398" s="14"/>
      <c r="AD1398" s="13">
        <f t="shared" si="1025"/>
        <v>0</v>
      </c>
      <c r="AE1398" s="14">
        <f t="shared" si="995"/>
        <v>0</v>
      </c>
      <c r="AF1398" s="13">
        <f t="shared" ref="AF1398:AF1461" si="1030">IF(B1398="Line 4 repd.",A1398,0)</f>
        <v>0</v>
      </c>
      <c r="AG1398" s="14">
        <f t="shared" si="996"/>
        <v>0</v>
      </c>
      <c r="AH1398" s="13">
        <f t="shared" si="988"/>
        <v>1.9999999999999574E-2</v>
      </c>
      <c r="AI1398" s="14"/>
      <c r="AJ1398" s="13">
        <f t="shared" si="978"/>
        <v>0</v>
      </c>
      <c r="AK1398" s="14">
        <f t="shared" si="997"/>
        <v>0</v>
      </c>
      <c r="AL1398" s="13">
        <f t="shared" si="1026"/>
        <v>0</v>
      </c>
      <c r="AM1398" s="14">
        <f t="shared" si="999"/>
        <v>0</v>
      </c>
      <c r="AN1398" s="13">
        <f t="shared" si="1000"/>
        <v>0</v>
      </c>
      <c r="AO1398" s="14"/>
      <c r="AP1398" s="13">
        <f t="shared" si="1001"/>
        <v>0</v>
      </c>
      <c r="AQ1398" s="14">
        <f t="shared" si="1002"/>
        <v>0</v>
      </c>
      <c r="AR1398" s="13">
        <f t="shared" si="1003"/>
        <v>27.870416666666163</v>
      </c>
      <c r="AS1398" s="14">
        <f t="shared" si="1004"/>
        <v>1</v>
      </c>
      <c r="AT1398" s="13">
        <f t="shared" si="1005"/>
        <v>0</v>
      </c>
      <c r="AU1398" s="14"/>
      <c r="AV1398" s="13">
        <f t="shared" si="1006"/>
        <v>0</v>
      </c>
      <c r="AW1398" s="14">
        <f t="shared" si="1007"/>
        <v>0</v>
      </c>
      <c r="AX1398" s="13">
        <f t="shared" si="1008"/>
        <v>0</v>
      </c>
      <c r="AY1398" s="14">
        <f t="shared" si="1009"/>
        <v>0</v>
      </c>
      <c r="AZ1398" s="13">
        <f t="shared" si="1010"/>
        <v>1.9999999999999574E-2</v>
      </c>
      <c r="BA1398" s="14"/>
      <c r="BB1398" s="13">
        <f t="shared" si="1011"/>
        <v>0</v>
      </c>
      <c r="BC1398" s="14">
        <f t="shared" si="1012"/>
        <v>0</v>
      </c>
      <c r="BD1398" s="13">
        <f t="shared" si="1013"/>
        <v>0</v>
      </c>
      <c r="BE1398" s="14">
        <f t="shared" si="1014"/>
        <v>0</v>
      </c>
      <c r="BF1398" s="13">
        <f t="shared" si="1015"/>
        <v>0</v>
      </c>
      <c r="BG1398" s="14"/>
      <c r="BH1398" s="13">
        <f t="shared" si="1016"/>
        <v>0</v>
      </c>
      <c r="BI1398" s="14">
        <f t="shared" si="1017"/>
        <v>0</v>
      </c>
      <c r="BJ1398" s="13">
        <f t="shared" si="1018"/>
        <v>0</v>
      </c>
      <c r="BK1398" s="14">
        <f t="shared" si="1019"/>
        <v>0</v>
      </c>
      <c r="BL1398" s="13">
        <f t="shared" si="1020"/>
        <v>1.9999999999999574E-2</v>
      </c>
    </row>
    <row r="1399" spans="1:64" x14ac:dyDescent="0.25">
      <c r="A1399" s="23">
        <f t="shared" si="1021"/>
        <v>27.890416666666162</v>
      </c>
      <c r="B1399" s="8"/>
      <c r="C1399" s="10" t="s">
        <v>67</v>
      </c>
      <c r="D1399" s="10" t="s">
        <v>67</v>
      </c>
      <c r="E1399" s="10" t="s">
        <v>67</v>
      </c>
      <c r="F1399" s="10" t="s">
        <v>67</v>
      </c>
      <c r="G1399" t="s">
        <v>65</v>
      </c>
      <c r="H1399" s="10"/>
      <c r="I1399" s="10" t="s">
        <v>67</v>
      </c>
      <c r="J1399" s="32"/>
      <c r="K1399" s="10" t="s">
        <v>67</v>
      </c>
      <c r="L1399" s="13">
        <f t="shared" si="1029"/>
        <v>0</v>
      </c>
      <c r="M1399" s="14">
        <f t="shared" si="989"/>
        <v>0</v>
      </c>
      <c r="N1399" s="13">
        <f t="shared" si="981"/>
        <v>0</v>
      </c>
      <c r="O1399" s="14">
        <f t="shared" si="990"/>
        <v>0</v>
      </c>
      <c r="P1399" s="13">
        <f t="shared" si="982"/>
        <v>1.9999999999999574E-2</v>
      </c>
      <c r="Q1399" s="14"/>
      <c r="R1399" s="13">
        <f t="shared" si="983"/>
        <v>0</v>
      </c>
      <c r="S1399" s="14">
        <f t="shared" si="991"/>
        <v>0</v>
      </c>
      <c r="T1399" s="13">
        <f t="shared" si="1024"/>
        <v>0</v>
      </c>
      <c r="U1399" s="14">
        <f t="shared" si="992"/>
        <v>0</v>
      </c>
      <c r="V1399" s="13">
        <f t="shared" si="984"/>
        <v>1.9999999999999574E-2</v>
      </c>
      <c r="W1399" s="14"/>
      <c r="X1399" s="13">
        <f t="shared" si="1027"/>
        <v>0</v>
      </c>
      <c r="Y1399" s="14">
        <f t="shared" si="993"/>
        <v>0</v>
      </c>
      <c r="Z1399" s="13">
        <f t="shared" si="1028"/>
        <v>0</v>
      </c>
      <c r="AA1399" s="14">
        <f t="shared" si="994"/>
        <v>0</v>
      </c>
      <c r="AB1399" s="13">
        <f t="shared" si="987"/>
        <v>1.9999999999999574E-2</v>
      </c>
      <c r="AC1399" s="14"/>
      <c r="AD1399" s="13">
        <f t="shared" si="1025"/>
        <v>0</v>
      </c>
      <c r="AE1399" s="14">
        <f t="shared" si="995"/>
        <v>0</v>
      </c>
      <c r="AF1399" s="13">
        <f t="shared" si="1030"/>
        <v>0</v>
      </c>
      <c r="AG1399" s="14">
        <f t="shared" si="996"/>
        <v>0</v>
      </c>
      <c r="AH1399" s="13">
        <f t="shared" si="988"/>
        <v>1.9999999999999574E-2</v>
      </c>
      <c r="AI1399" s="14"/>
      <c r="AJ1399" s="13">
        <f t="shared" ref="AJ1399:AJ1462" si="1031">IF(B1399="Line 5 Fails",A1399,0)</f>
        <v>0</v>
      </c>
      <c r="AK1399" s="14">
        <f t="shared" si="997"/>
        <v>0</v>
      </c>
      <c r="AL1399" s="13">
        <f t="shared" si="1026"/>
        <v>0</v>
      </c>
      <c r="AM1399" s="14">
        <f t="shared" si="999"/>
        <v>0</v>
      </c>
      <c r="AN1399" s="13">
        <f t="shared" si="1000"/>
        <v>0</v>
      </c>
      <c r="AO1399" s="14"/>
      <c r="AP1399" s="13">
        <f t="shared" si="1001"/>
        <v>0</v>
      </c>
      <c r="AQ1399" s="14">
        <f t="shared" si="1002"/>
        <v>0</v>
      </c>
      <c r="AR1399" s="13">
        <f t="shared" si="1003"/>
        <v>0</v>
      </c>
      <c r="AS1399" s="14">
        <f t="shared" si="1004"/>
        <v>0</v>
      </c>
      <c r="AT1399" s="13">
        <f t="shared" si="1005"/>
        <v>0</v>
      </c>
      <c r="AU1399" s="14"/>
      <c r="AV1399" s="13">
        <f t="shared" si="1006"/>
        <v>0</v>
      </c>
      <c r="AW1399" s="14">
        <f t="shared" si="1007"/>
        <v>0</v>
      </c>
      <c r="AX1399" s="13">
        <f t="shared" si="1008"/>
        <v>0</v>
      </c>
      <c r="AY1399" s="14">
        <f t="shared" si="1009"/>
        <v>0</v>
      </c>
      <c r="AZ1399" s="13">
        <f t="shared" si="1010"/>
        <v>1.9999999999999574E-2</v>
      </c>
      <c r="BA1399" s="14"/>
      <c r="BB1399" s="13">
        <f t="shared" si="1011"/>
        <v>0</v>
      </c>
      <c r="BC1399" s="14">
        <f t="shared" si="1012"/>
        <v>0</v>
      </c>
      <c r="BD1399" s="13">
        <f t="shared" si="1013"/>
        <v>0</v>
      </c>
      <c r="BE1399" s="14">
        <f t="shared" si="1014"/>
        <v>0</v>
      </c>
      <c r="BF1399" s="13">
        <f t="shared" si="1015"/>
        <v>0</v>
      </c>
      <c r="BG1399" s="14"/>
      <c r="BH1399" s="13">
        <f t="shared" si="1016"/>
        <v>0</v>
      </c>
      <c r="BI1399" s="14">
        <f t="shared" si="1017"/>
        <v>0</v>
      </c>
      <c r="BJ1399" s="13">
        <f t="shared" si="1018"/>
        <v>0</v>
      </c>
      <c r="BK1399" s="14">
        <f t="shared" si="1019"/>
        <v>0</v>
      </c>
      <c r="BL1399" s="13">
        <f t="shared" si="1020"/>
        <v>1.9999999999999574E-2</v>
      </c>
    </row>
    <row r="1400" spans="1:64" x14ac:dyDescent="0.25">
      <c r="A1400" s="23">
        <f t="shared" si="1021"/>
        <v>27.910416666666162</v>
      </c>
      <c r="B1400" s="8"/>
      <c r="C1400" s="10" t="s">
        <v>67</v>
      </c>
      <c r="D1400" s="10" t="s">
        <v>67</v>
      </c>
      <c r="E1400" s="10" t="s">
        <v>67</v>
      </c>
      <c r="F1400" s="10" t="s">
        <v>67</v>
      </c>
      <c r="G1400" t="s">
        <v>65</v>
      </c>
      <c r="H1400" s="10"/>
      <c r="I1400" s="10" t="s">
        <v>67</v>
      </c>
      <c r="J1400" s="32"/>
      <c r="K1400" s="10" t="s">
        <v>67</v>
      </c>
      <c r="L1400" s="13">
        <f t="shared" si="1029"/>
        <v>0</v>
      </c>
      <c r="M1400" s="14">
        <f t="shared" si="989"/>
        <v>0</v>
      </c>
      <c r="N1400" s="13">
        <f t="shared" si="981"/>
        <v>0</v>
      </c>
      <c r="O1400" s="14">
        <f t="shared" si="990"/>
        <v>0</v>
      </c>
      <c r="P1400" s="13">
        <f t="shared" si="982"/>
        <v>1.9999999999999574E-2</v>
      </c>
      <c r="Q1400" s="14"/>
      <c r="R1400" s="13">
        <f t="shared" si="983"/>
        <v>0</v>
      </c>
      <c r="S1400" s="14">
        <f t="shared" si="991"/>
        <v>0</v>
      </c>
      <c r="T1400" s="13">
        <f t="shared" si="1024"/>
        <v>0</v>
      </c>
      <c r="U1400" s="14">
        <f t="shared" si="992"/>
        <v>0</v>
      </c>
      <c r="V1400" s="13">
        <f t="shared" si="984"/>
        <v>1.9999999999999574E-2</v>
      </c>
      <c r="W1400" s="14"/>
      <c r="X1400" s="13">
        <f t="shared" si="1027"/>
        <v>0</v>
      </c>
      <c r="Y1400" s="14">
        <f t="shared" si="993"/>
        <v>0</v>
      </c>
      <c r="Z1400" s="13">
        <f t="shared" si="1028"/>
        <v>0</v>
      </c>
      <c r="AA1400" s="14">
        <f t="shared" si="994"/>
        <v>0</v>
      </c>
      <c r="AB1400" s="13">
        <f t="shared" si="987"/>
        <v>1.9999999999999574E-2</v>
      </c>
      <c r="AC1400" s="14"/>
      <c r="AD1400" s="13">
        <f t="shared" si="1025"/>
        <v>0</v>
      </c>
      <c r="AE1400" s="14">
        <f t="shared" si="995"/>
        <v>0</v>
      </c>
      <c r="AF1400" s="13">
        <f t="shared" si="1030"/>
        <v>0</v>
      </c>
      <c r="AG1400" s="14">
        <f t="shared" si="996"/>
        <v>0</v>
      </c>
      <c r="AH1400" s="13">
        <f t="shared" si="988"/>
        <v>1.9999999999999574E-2</v>
      </c>
      <c r="AI1400" s="14"/>
      <c r="AJ1400" s="13">
        <f t="shared" si="1031"/>
        <v>0</v>
      </c>
      <c r="AK1400" s="14">
        <f t="shared" si="997"/>
        <v>0</v>
      </c>
      <c r="AL1400" s="13">
        <f t="shared" si="1026"/>
        <v>0</v>
      </c>
      <c r="AM1400" s="14">
        <f t="shared" si="999"/>
        <v>0</v>
      </c>
      <c r="AN1400" s="13">
        <f t="shared" si="1000"/>
        <v>0</v>
      </c>
      <c r="AO1400" s="14"/>
      <c r="AP1400" s="13">
        <f t="shared" si="1001"/>
        <v>0</v>
      </c>
      <c r="AQ1400" s="14">
        <f t="shared" si="1002"/>
        <v>0</v>
      </c>
      <c r="AR1400" s="13">
        <f t="shared" si="1003"/>
        <v>0</v>
      </c>
      <c r="AS1400" s="14">
        <f t="shared" si="1004"/>
        <v>0</v>
      </c>
      <c r="AT1400" s="13">
        <f t="shared" si="1005"/>
        <v>0</v>
      </c>
      <c r="AU1400" s="14"/>
      <c r="AV1400" s="13">
        <f t="shared" si="1006"/>
        <v>0</v>
      </c>
      <c r="AW1400" s="14">
        <f t="shared" si="1007"/>
        <v>0</v>
      </c>
      <c r="AX1400" s="13">
        <f t="shared" si="1008"/>
        <v>0</v>
      </c>
      <c r="AY1400" s="14">
        <f t="shared" si="1009"/>
        <v>0</v>
      </c>
      <c r="AZ1400" s="13">
        <f t="shared" si="1010"/>
        <v>1.9999999999999574E-2</v>
      </c>
      <c r="BA1400" s="14"/>
      <c r="BB1400" s="13">
        <f t="shared" si="1011"/>
        <v>0</v>
      </c>
      <c r="BC1400" s="14">
        <f t="shared" si="1012"/>
        <v>0</v>
      </c>
      <c r="BD1400" s="13">
        <f t="shared" si="1013"/>
        <v>0</v>
      </c>
      <c r="BE1400" s="14">
        <f t="shared" si="1014"/>
        <v>0</v>
      </c>
      <c r="BF1400" s="13">
        <f t="shared" si="1015"/>
        <v>0</v>
      </c>
      <c r="BG1400" s="14"/>
      <c r="BH1400" s="13">
        <f t="shared" si="1016"/>
        <v>0</v>
      </c>
      <c r="BI1400" s="14">
        <f t="shared" si="1017"/>
        <v>0</v>
      </c>
      <c r="BJ1400" s="13">
        <f t="shared" si="1018"/>
        <v>0</v>
      </c>
      <c r="BK1400" s="14">
        <f t="shared" si="1019"/>
        <v>0</v>
      </c>
      <c r="BL1400" s="13">
        <f t="shared" si="1020"/>
        <v>1.9999999999999574E-2</v>
      </c>
    </row>
    <row r="1401" spans="1:64" x14ac:dyDescent="0.25">
      <c r="A1401" s="23">
        <f t="shared" si="1021"/>
        <v>27.930416666666162</v>
      </c>
      <c r="B1401" s="8" t="s">
        <v>82</v>
      </c>
      <c r="C1401" s="10" t="s">
        <v>67</v>
      </c>
      <c r="D1401" s="10" t="s">
        <v>67</v>
      </c>
      <c r="E1401" s="10" t="s">
        <v>67</v>
      </c>
      <c r="F1401" s="10" t="s">
        <v>67</v>
      </c>
      <c r="G1401" t="s">
        <v>65</v>
      </c>
      <c r="H1401" s="10"/>
      <c r="I1401" s="10" t="s">
        <v>67</v>
      </c>
      <c r="J1401" s="10" t="s">
        <v>67</v>
      </c>
      <c r="K1401" s="10" t="s">
        <v>67</v>
      </c>
      <c r="L1401" s="13">
        <f t="shared" si="1029"/>
        <v>0</v>
      </c>
      <c r="M1401" s="14">
        <f t="shared" si="989"/>
        <v>0</v>
      </c>
      <c r="N1401" s="13">
        <f t="shared" si="981"/>
        <v>0</v>
      </c>
      <c r="O1401" s="14">
        <f t="shared" si="990"/>
        <v>0</v>
      </c>
      <c r="P1401" s="13">
        <f t="shared" si="982"/>
        <v>1.9999999999999574E-2</v>
      </c>
      <c r="Q1401" s="14"/>
      <c r="R1401" s="13">
        <f t="shared" si="983"/>
        <v>0</v>
      </c>
      <c r="S1401" s="14">
        <f t="shared" si="991"/>
        <v>0</v>
      </c>
      <c r="T1401" s="13">
        <f t="shared" si="1024"/>
        <v>0</v>
      </c>
      <c r="U1401" s="14">
        <f t="shared" si="992"/>
        <v>0</v>
      </c>
      <c r="V1401" s="13">
        <f t="shared" si="984"/>
        <v>1.9999999999999574E-2</v>
      </c>
      <c r="W1401" s="14"/>
      <c r="X1401" s="13">
        <f t="shared" si="1027"/>
        <v>0</v>
      </c>
      <c r="Y1401" s="14">
        <f t="shared" si="993"/>
        <v>0</v>
      </c>
      <c r="Z1401" s="13">
        <f t="shared" si="1028"/>
        <v>0</v>
      </c>
      <c r="AA1401" s="14">
        <f t="shared" si="994"/>
        <v>0</v>
      </c>
      <c r="AB1401" s="13">
        <f t="shared" si="987"/>
        <v>1.9999999999999574E-2</v>
      </c>
      <c r="AC1401" s="14"/>
      <c r="AD1401" s="13">
        <f t="shared" si="1025"/>
        <v>0</v>
      </c>
      <c r="AE1401" s="14">
        <f t="shared" si="995"/>
        <v>0</v>
      </c>
      <c r="AF1401" s="13">
        <f t="shared" si="1030"/>
        <v>0</v>
      </c>
      <c r="AG1401" s="14">
        <f t="shared" si="996"/>
        <v>0</v>
      </c>
      <c r="AH1401" s="13">
        <f t="shared" si="988"/>
        <v>1.9999999999999574E-2</v>
      </c>
      <c r="AI1401" s="14"/>
      <c r="AJ1401" s="13">
        <f t="shared" si="1031"/>
        <v>0</v>
      </c>
      <c r="AK1401" s="14">
        <f t="shared" si="997"/>
        <v>0</v>
      </c>
      <c r="AL1401" s="13">
        <f t="shared" si="1026"/>
        <v>0</v>
      </c>
      <c r="AM1401" s="14">
        <f t="shared" si="999"/>
        <v>0</v>
      </c>
      <c r="AN1401" s="13">
        <f t="shared" si="1000"/>
        <v>0</v>
      </c>
      <c r="AO1401" s="14"/>
      <c r="AP1401" s="13">
        <f t="shared" si="1001"/>
        <v>0</v>
      </c>
      <c r="AQ1401" s="14">
        <f t="shared" si="1002"/>
        <v>0</v>
      </c>
      <c r="AR1401" s="13">
        <f t="shared" si="1003"/>
        <v>0</v>
      </c>
      <c r="AS1401" s="14">
        <f t="shared" si="1004"/>
        <v>0</v>
      </c>
      <c r="AT1401" s="13">
        <f t="shared" si="1005"/>
        <v>0</v>
      </c>
      <c r="AU1401" s="14"/>
      <c r="AV1401" s="13">
        <f t="shared" si="1006"/>
        <v>0</v>
      </c>
      <c r="AW1401" s="14">
        <f t="shared" si="1007"/>
        <v>0</v>
      </c>
      <c r="AX1401" s="13">
        <f t="shared" si="1008"/>
        <v>0</v>
      </c>
      <c r="AY1401" s="14">
        <f t="shared" si="1009"/>
        <v>0</v>
      </c>
      <c r="AZ1401" s="13">
        <f t="shared" si="1010"/>
        <v>1.9999999999999574E-2</v>
      </c>
      <c r="BA1401" s="14"/>
      <c r="BB1401" s="13">
        <f t="shared" si="1011"/>
        <v>27.930416666666162</v>
      </c>
      <c r="BC1401" s="14">
        <f t="shared" si="1012"/>
        <v>1</v>
      </c>
      <c r="BD1401" s="13">
        <f t="shared" si="1013"/>
        <v>0</v>
      </c>
      <c r="BE1401" s="14">
        <f t="shared" si="1014"/>
        <v>0</v>
      </c>
      <c r="BF1401" s="13">
        <f t="shared" si="1015"/>
        <v>1.9999999999999574E-2</v>
      </c>
      <c r="BG1401" s="14"/>
      <c r="BH1401" s="13">
        <f t="shared" si="1016"/>
        <v>0</v>
      </c>
      <c r="BI1401" s="14">
        <f t="shared" si="1017"/>
        <v>0</v>
      </c>
      <c r="BJ1401" s="13">
        <f t="shared" si="1018"/>
        <v>0</v>
      </c>
      <c r="BK1401" s="14">
        <f t="shared" si="1019"/>
        <v>0</v>
      </c>
      <c r="BL1401" s="13">
        <f t="shared" si="1020"/>
        <v>1.9999999999999574E-2</v>
      </c>
    </row>
    <row r="1402" spans="1:64" x14ac:dyDescent="0.25">
      <c r="A1402" s="23">
        <f t="shared" si="1021"/>
        <v>27.950416666666161</v>
      </c>
      <c r="B1402" s="8" t="s">
        <v>77</v>
      </c>
      <c r="C1402" s="10" t="s">
        <v>67</v>
      </c>
      <c r="D1402" s="10" t="s">
        <v>67</v>
      </c>
      <c r="E1402" s="10" t="s">
        <v>67</v>
      </c>
      <c r="F1402" s="10" t="s">
        <v>67</v>
      </c>
      <c r="G1402" s="11" t="s">
        <v>66</v>
      </c>
      <c r="H1402" s="10"/>
      <c r="I1402" t="s">
        <v>65</v>
      </c>
      <c r="J1402" s="10" t="s">
        <v>67</v>
      </c>
      <c r="K1402" s="10" t="s">
        <v>67</v>
      </c>
      <c r="L1402" s="13">
        <f t="shared" si="1029"/>
        <v>0</v>
      </c>
      <c r="M1402" s="14">
        <f t="shared" si="989"/>
        <v>0</v>
      </c>
      <c r="N1402" s="13">
        <f t="shared" si="981"/>
        <v>0</v>
      </c>
      <c r="O1402" s="14">
        <f t="shared" si="990"/>
        <v>0</v>
      </c>
      <c r="P1402" s="13">
        <f t="shared" si="982"/>
        <v>1.9999999999999574E-2</v>
      </c>
      <c r="Q1402" s="14"/>
      <c r="R1402" s="13">
        <f t="shared" si="983"/>
        <v>0</v>
      </c>
      <c r="S1402" s="14">
        <f t="shared" si="991"/>
        <v>0</v>
      </c>
      <c r="T1402" s="13">
        <f t="shared" si="1024"/>
        <v>0</v>
      </c>
      <c r="U1402" s="14">
        <f t="shared" si="992"/>
        <v>0</v>
      </c>
      <c r="V1402" s="13">
        <f t="shared" si="984"/>
        <v>1.9999999999999574E-2</v>
      </c>
      <c r="W1402" s="14"/>
      <c r="X1402" s="13">
        <f t="shared" si="1027"/>
        <v>0</v>
      </c>
      <c r="Y1402" s="14">
        <f t="shared" si="993"/>
        <v>0</v>
      </c>
      <c r="Z1402" s="13">
        <f t="shared" si="1028"/>
        <v>0</v>
      </c>
      <c r="AA1402" s="14">
        <f t="shared" si="994"/>
        <v>0</v>
      </c>
      <c r="AB1402" s="13">
        <f t="shared" si="987"/>
        <v>1.9999999999999574E-2</v>
      </c>
      <c r="AC1402" s="14"/>
      <c r="AD1402" s="13">
        <f t="shared" si="1025"/>
        <v>0</v>
      </c>
      <c r="AE1402" s="14">
        <f t="shared" si="995"/>
        <v>0</v>
      </c>
      <c r="AF1402" s="13">
        <f t="shared" si="1030"/>
        <v>0</v>
      </c>
      <c r="AG1402" s="14">
        <f t="shared" si="996"/>
        <v>0</v>
      </c>
      <c r="AH1402" s="13">
        <f t="shared" si="988"/>
        <v>1.9999999999999574E-2</v>
      </c>
      <c r="AI1402" s="14"/>
      <c r="AJ1402" s="13">
        <f t="shared" si="1031"/>
        <v>0</v>
      </c>
      <c r="AK1402" s="14">
        <f t="shared" si="997"/>
        <v>0</v>
      </c>
      <c r="AL1402" s="13">
        <f t="shared" si="1026"/>
        <v>27.950416666666161</v>
      </c>
      <c r="AM1402" s="14">
        <f t="shared" si="999"/>
        <v>1</v>
      </c>
      <c r="AN1402" s="13">
        <f t="shared" si="1000"/>
        <v>0</v>
      </c>
      <c r="AO1402" s="14"/>
      <c r="AP1402" s="13">
        <f t="shared" si="1001"/>
        <v>0</v>
      </c>
      <c r="AQ1402" s="14">
        <f t="shared" si="1002"/>
        <v>0</v>
      </c>
      <c r="AR1402" s="13">
        <f t="shared" si="1003"/>
        <v>0</v>
      </c>
      <c r="AS1402" s="14">
        <f t="shared" si="1004"/>
        <v>0</v>
      </c>
      <c r="AT1402" s="13">
        <f t="shared" si="1005"/>
        <v>0</v>
      </c>
      <c r="AU1402" s="14"/>
      <c r="AV1402" s="13">
        <f t="shared" si="1006"/>
        <v>0</v>
      </c>
      <c r="AW1402" s="14">
        <f t="shared" si="1007"/>
        <v>0</v>
      </c>
      <c r="AX1402" s="13">
        <f t="shared" si="1008"/>
        <v>0</v>
      </c>
      <c r="AY1402" s="14">
        <f t="shared" si="1009"/>
        <v>0</v>
      </c>
      <c r="AZ1402" s="13">
        <f t="shared" si="1010"/>
        <v>1.9999999999999574E-2</v>
      </c>
      <c r="BA1402" s="14"/>
      <c r="BB1402" s="13">
        <f t="shared" si="1011"/>
        <v>0</v>
      </c>
      <c r="BC1402" s="14">
        <f t="shared" si="1012"/>
        <v>0</v>
      </c>
      <c r="BD1402" s="13">
        <f t="shared" si="1013"/>
        <v>0</v>
      </c>
      <c r="BE1402" s="14">
        <f t="shared" si="1014"/>
        <v>0</v>
      </c>
      <c r="BF1402" s="13">
        <f t="shared" si="1015"/>
        <v>1.9999999999999574E-2</v>
      </c>
      <c r="BG1402" s="14"/>
      <c r="BH1402" s="13">
        <f t="shared" si="1016"/>
        <v>0</v>
      </c>
      <c r="BI1402" s="14">
        <f t="shared" si="1017"/>
        <v>0</v>
      </c>
      <c r="BJ1402" s="13">
        <f t="shared" si="1018"/>
        <v>0</v>
      </c>
      <c r="BK1402" s="14">
        <f t="shared" si="1019"/>
        <v>0</v>
      </c>
      <c r="BL1402" s="13">
        <f t="shared" si="1020"/>
        <v>1.9999999999999574E-2</v>
      </c>
    </row>
    <row r="1403" spans="1:64" x14ac:dyDescent="0.25">
      <c r="A1403" s="23">
        <f t="shared" si="1021"/>
        <v>27.970416666666161</v>
      </c>
      <c r="B1403" s="8"/>
      <c r="C1403" s="10" t="s">
        <v>67</v>
      </c>
      <c r="D1403" s="10" t="s">
        <v>67</v>
      </c>
      <c r="E1403" s="10" t="s">
        <v>67</v>
      </c>
      <c r="F1403" s="10" t="s">
        <v>67</v>
      </c>
      <c r="H1403" s="10"/>
      <c r="I1403" t="s">
        <v>65</v>
      </c>
      <c r="J1403" s="10" t="s">
        <v>67</v>
      </c>
      <c r="K1403" s="10" t="s">
        <v>67</v>
      </c>
      <c r="L1403" s="13">
        <f t="shared" si="1029"/>
        <v>0</v>
      </c>
      <c r="M1403" s="14">
        <f t="shared" si="989"/>
        <v>0</v>
      </c>
      <c r="N1403" s="13">
        <f t="shared" si="981"/>
        <v>0</v>
      </c>
      <c r="O1403" s="14">
        <f t="shared" si="990"/>
        <v>0</v>
      </c>
      <c r="P1403" s="13">
        <f t="shared" si="982"/>
        <v>1.9999999999999574E-2</v>
      </c>
      <c r="Q1403" s="14"/>
      <c r="R1403" s="13">
        <f t="shared" si="983"/>
        <v>0</v>
      </c>
      <c r="S1403" s="14">
        <f t="shared" si="991"/>
        <v>0</v>
      </c>
      <c r="T1403" s="13">
        <f t="shared" si="1024"/>
        <v>0</v>
      </c>
      <c r="U1403" s="14">
        <f t="shared" si="992"/>
        <v>0</v>
      </c>
      <c r="V1403" s="13">
        <f t="shared" si="984"/>
        <v>1.9999999999999574E-2</v>
      </c>
      <c r="W1403" s="14"/>
      <c r="X1403" s="13">
        <f t="shared" si="1027"/>
        <v>0</v>
      </c>
      <c r="Y1403" s="14">
        <f t="shared" si="993"/>
        <v>0</v>
      </c>
      <c r="Z1403" s="13">
        <f t="shared" si="1028"/>
        <v>0</v>
      </c>
      <c r="AA1403" s="14">
        <f t="shared" si="994"/>
        <v>0</v>
      </c>
      <c r="AB1403" s="13">
        <f t="shared" si="987"/>
        <v>1.9999999999999574E-2</v>
      </c>
      <c r="AC1403" s="14"/>
      <c r="AD1403" s="13">
        <f t="shared" si="1025"/>
        <v>0</v>
      </c>
      <c r="AE1403" s="14">
        <f t="shared" si="995"/>
        <v>0</v>
      </c>
      <c r="AF1403" s="13">
        <f t="shared" si="1030"/>
        <v>0</v>
      </c>
      <c r="AG1403" s="14">
        <f t="shared" si="996"/>
        <v>0</v>
      </c>
      <c r="AH1403" s="13">
        <f t="shared" si="988"/>
        <v>1.9999999999999574E-2</v>
      </c>
      <c r="AI1403" s="14"/>
      <c r="AJ1403" s="13">
        <f t="shared" si="1031"/>
        <v>0</v>
      </c>
      <c r="AK1403" s="14">
        <f t="shared" si="997"/>
        <v>0</v>
      </c>
      <c r="AL1403" s="13">
        <f t="shared" si="1026"/>
        <v>0</v>
      </c>
      <c r="AM1403" s="14">
        <f t="shared" si="999"/>
        <v>0</v>
      </c>
      <c r="AN1403" s="13">
        <f t="shared" si="1000"/>
        <v>0</v>
      </c>
      <c r="AO1403" s="14"/>
      <c r="AP1403" s="13">
        <f t="shared" si="1001"/>
        <v>0</v>
      </c>
      <c r="AQ1403" s="14">
        <f t="shared" si="1002"/>
        <v>0</v>
      </c>
      <c r="AR1403" s="13">
        <f t="shared" si="1003"/>
        <v>0</v>
      </c>
      <c r="AS1403" s="14">
        <f t="shared" si="1004"/>
        <v>0</v>
      </c>
      <c r="AT1403" s="13">
        <f t="shared" si="1005"/>
        <v>0</v>
      </c>
      <c r="AU1403" s="14"/>
      <c r="AV1403" s="13">
        <f t="shared" si="1006"/>
        <v>0</v>
      </c>
      <c r="AW1403" s="14">
        <f t="shared" si="1007"/>
        <v>0</v>
      </c>
      <c r="AX1403" s="13">
        <f t="shared" si="1008"/>
        <v>0</v>
      </c>
      <c r="AY1403" s="14">
        <f t="shared" si="1009"/>
        <v>0</v>
      </c>
      <c r="AZ1403" s="13">
        <f t="shared" si="1010"/>
        <v>1.9999999999999574E-2</v>
      </c>
      <c r="BA1403" s="14"/>
      <c r="BB1403" s="13">
        <f t="shared" si="1011"/>
        <v>0</v>
      </c>
      <c r="BC1403" s="14">
        <f t="shared" si="1012"/>
        <v>0</v>
      </c>
      <c r="BD1403" s="13">
        <f t="shared" si="1013"/>
        <v>0</v>
      </c>
      <c r="BE1403" s="14">
        <f t="shared" si="1014"/>
        <v>0</v>
      </c>
      <c r="BF1403" s="13">
        <f t="shared" si="1015"/>
        <v>1.9999999999999574E-2</v>
      </c>
      <c r="BG1403" s="14"/>
      <c r="BH1403" s="13">
        <f t="shared" si="1016"/>
        <v>0</v>
      </c>
      <c r="BI1403" s="14">
        <f t="shared" si="1017"/>
        <v>0</v>
      </c>
      <c r="BJ1403" s="13">
        <f t="shared" si="1018"/>
        <v>0</v>
      </c>
      <c r="BK1403" s="14">
        <f t="shared" si="1019"/>
        <v>0</v>
      </c>
      <c r="BL1403" s="13">
        <f t="shared" si="1020"/>
        <v>1.9999999999999574E-2</v>
      </c>
    </row>
    <row r="1404" spans="1:64" x14ac:dyDescent="0.25">
      <c r="A1404" s="23">
        <f t="shared" si="1021"/>
        <v>27.99041666666616</v>
      </c>
      <c r="B1404" s="8"/>
      <c r="C1404" s="10" t="s">
        <v>67</v>
      </c>
      <c r="D1404" s="10" t="s">
        <v>67</v>
      </c>
      <c r="E1404" s="10" t="s">
        <v>67</v>
      </c>
      <c r="F1404" s="10" t="s">
        <v>67</v>
      </c>
      <c r="H1404" s="10"/>
      <c r="I1404" t="s">
        <v>65</v>
      </c>
      <c r="J1404" s="10" t="s">
        <v>67</v>
      </c>
      <c r="K1404" s="10" t="s">
        <v>67</v>
      </c>
      <c r="L1404" s="13">
        <f t="shared" si="1029"/>
        <v>0</v>
      </c>
      <c r="M1404" s="14">
        <f t="shared" si="989"/>
        <v>0</v>
      </c>
      <c r="N1404" s="13">
        <f t="shared" si="981"/>
        <v>0</v>
      </c>
      <c r="O1404" s="14">
        <f t="shared" si="990"/>
        <v>0</v>
      </c>
      <c r="P1404" s="13">
        <f t="shared" si="982"/>
        <v>1.9999999999999574E-2</v>
      </c>
      <c r="Q1404" s="14"/>
      <c r="R1404" s="13">
        <f t="shared" si="983"/>
        <v>0</v>
      </c>
      <c r="S1404" s="14">
        <f t="shared" si="991"/>
        <v>0</v>
      </c>
      <c r="T1404" s="13">
        <f t="shared" si="1024"/>
        <v>0</v>
      </c>
      <c r="U1404" s="14">
        <f t="shared" si="992"/>
        <v>0</v>
      </c>
      <c r="V1404" s="13">
        <f t="shared" si="984"/>
        <v>1.9999999999999574E-2</v>
      </c>
      <c r="W1404" s="14"/>
      <c r="X1404" s="13">
        <f t="shared" si="1027"/>
        <v>0</v>
      </c>
      <c r="Y1404" s="14">
        <f t="shared" si="993"/>
        <v>0</v>
      </c>
      <c r="Z1404" s="13">
        <f t="shared" si="1028"/>
        <v>0</v>
      </c>
      <c r="AA1404" s="14">
        <f t="shared" si="994"/>
        <v>0</v>
      </c>
      <c r="AB1404" s="13">
        <f t="shared" si="987"/>
        <v>1.9999999999999574E-2</v>
      </c>
      <c r="AC1404" s="14"/>
      <c r="AD1404" s="13">
        <f t="shared" si="1025"/>
        <v>0</v>
      </c>
      <c r="AE1404" s="14">
        <f t="shared" si="995"/>
        <v>0</v>
      </c>
      <c r="AF1404" s="13">
        <f t="shared" si="1030"/>
        <v>0</v>
      </c>
      <c r="AG1404" s="14">
        <f t="shared" si="996"/>
        <v>0</v>
      </c>
      <c r="AH1404" s="13">
        <f t="shared" si="988"/>
        <v>1.9999999999999574E-2</v>
      </c>
      <c r="AI1404" s="14"/>
      <c r="AJ1404" s="13">
        <f t="shared" si="1031"/>
        <v>0</v>
      </c>
      <c r="AK1404" s="14">
        <f t="shared" si="997"/>
        <v>0</v>
      </c>
      <c r="AL1404" s="13">
        <f t="shared" si="1026"/>
        <v>0</v>
      </c>
      <c r="AM1404" s="14">
        <f t="shared" si="999"/>
        <v>0</v>
      </c>
      <c r="AN1404" s="13">
        <f t="shared" si="1000"/>
        <v>0</v>
      </c>
      <c r="AO1404" s="14"/>
      <c r="AP1404" s="13">
        <f t="shared" si="1001"/>
        <v>0</v>
      </c>
      <c r="AQ1404" s="14">
        <f t="shared" si="1002"/>
        <v>0</v>
      </c>
      <c r="AR1404" s="13">
        <f t="shared" si="1003"/>
        <v>0</v>
      </c>
      <c r="AS1404" s="14">
        <f t="shared" si="1004"/>
        <v>0</v>
      </c>
      <c r="AT1404" s="13">
        <f t="shared" si="1005"/>
        <v>0</v>
      </c>
      <c r="AU1404" s="14"/>
      <c r="AV1404" s="13">
        <f t="shared" si="1006"/>
        <v>0</v>
      </c>
      <c r="AW1404" s="14">
        <f t="shared" si="1007"/>
        <v>0</v>
      </c>
      <c r="AX1404" s="13">
        <f t="shared" si="1008"/>
        <v>0</v>
      </c>
      <c r="AY1404" s="14">
        <f t="shared" si="1009"/>
        <v>0</v>
      </c>
      <c r="AZ1404" s="13">
        <f t="shared" si="1010"/>
        <v>1.9999999999999574E-2</v>
      </c>
      <c r="BA1404" s="14"/>
      <c r="BB1404" s="13">
        <f t="shared" si="1011"/>
        <v>0</v>
      </c>
      <c r="BC1404" s="14">
        <f t="shared" si="1012"/>
        <v>0</v>
      </c>
      <c r="BD1404" s="13">
        <f t="shared" si="1013"/>
        <v>0</v>
      </c>
      <c r="BE1404" s="14">
        <f t="shared" si="1014"/>
        <v>0</v>
      </c>
      <c r="BF1404" s="13">
        <f t="shared" si="1015"/>
        <v>1.9999999999999574E-2</v>
      </c>
      <c r="BG1404" s="14"/>
      <c r="BH1404" s="13">
        <f t="shared" si="1016"/>
        <v>0</v>
      </c>
      <c r="BI1404" s="14">
        <f t="shared" si="1017"/>
        <v>0</v>
      </c>
      <c r="BJ1404" s="13">
        <f t="shared" si="1018"/>
        <v>0</v>
      </c>
      <c r="BK1404" s="14">
        <f t="shared" si="1019"/>
        <v>0</v>
      </c>
      <c r="BL1404" s="13">
        <f t="shared" si="1020"/>
        <v>1.9999999999999574E-2</v>
      </c>
    </row>
    <row r="1405" spans="1:64" x14ac:dyDescent="0.25">
      <c r="A1405" s="23">
        <f t="shared" si="1021"/>
        <v>28.01041666666616</v>
      </c>
      <c r="B1405" s="8" t="s">
        <v>78</v>
      </c>
      <c r="C1405" s="10" t="s">
        <v>67</v>
      </c>
      <c r="D1405" s="10" t="s">
        <v>67</v>
      </c>
      <c r="E1405" s="10" t="s">
        <v>67</v>
      </c>
      <c r="F1405" s="10" t="s">
        <v>67</v>
      </c>
      <c r="H1405" s="10" t="s">
        <v>67</v>
      </c>
      <c r="I1405" t="s">
        <v>65</v>
      </c>
      <c r="J1405" s="10" t="s">
        <v>67</v>
      </c>
      <c r="K1405" s="10" t="s">
        <v>67</v>
      </c>
      <c r="L1405" s="13">
        <f t="shared" si="1029"/>
        <v>0</v>
      </c>
      <c r="M1405" s="14">
        <f t="shared" si="989"/>
        <v>0</v>
      </c>
      <c r="N1405" s="13">
        <f t="shared" si="981"/>
        <v>0</v>
      </c>
      <c r="O1405" s="14">
        <f t="shared" si="990"/>
        <v>0</v>
      </c>
      <c r="P1405" s="13">
        <f t="shared" si="982"/>
        <v>1.9999999999999574E-2</v>
      </c>
      <c r="Q1405" s="14"/>
      <c r="R1405" s="13">
        <f t="shared" si="983"/>
        <v>0</v>
      </c>
      <c r="S1405" s="14">
        <f t="shared" si="991"/>
        <v>0</v>
      </c>
      <c r="T1405" s="13">
        <f t="shared" si="1024"/>
        <v>0</v>
      </c>
      <c r="U1405" s="14">
        <f t="shared" si="992"/>
        <v>0</v>
      </c>
      <c r="V1405" s="13">
        <f t="shared" si="984"/>
        <v>1.9999999999999574E-2</v>
      </c>
      <c r="W1405" s="14"/>
      <c r="X1405" s="13">
        <f t="shared" si="1027"/>
        <v>0</v>
      </c>
      <c r="Y1405" s="14">
        <f t="shared" si="993"/>
        <v>0</v>
      </c>
      <c r="Z1405" s="13">
        <f t="shared" si="1028"/>
        <v>0</v>
      </c>
      <c r="AA1405" s="14">
        <f t="shared" si="994"/>
        <v>0</v>
      </c>
      <c r="AB1405" s="13">
        <f t="shared" si="987"/>
        <v>1.9999999999999574E-2</v>
      </c>
      <c r="AC1405" s="14"/>
      <c r="AD1405" s="13">
        <f t="shared" si="1025"/>
        <v>0</v>
      </c>
      <c r="AE1405" s="14">
        <f t="shared" si="995"/>
        <v>0</v>
      </c>
      <c r="AF1405" s="13">
        <f t="shared" si="1030"/>
        <v>0</v>
      </c>
      <c r="AG1405" s="14">
        <f t="shared" si="996"/>
        <v>0</v>
      </c>
      <c r="AH1405" s="13">
        <f t="shared" si="988"/>
        <v>1.9999999999999574E-2</v>
      </c>
      <c r="AI1405" s="14"/>
      <c r="AJ1405" s="13">
        <f t="shared" si="1031"/>
        <v>0</v>
      </c>
      <c r="AK1405" s="14">
        <f t="shared" si="997"/>
        <v>0</v>
      </c>
      <c r="AL1405" s="13">
        <f t="shared" si="1026"/>
        <v>0</v>
      </c>
      <c r="AM1405" s="14">
        <f t="shared" si="999"/>
        <v>0</v>
      </c>
      <c r="AN1405" s="13">
        <f t="shared" si="1000"/>
        <v>0</v>
      </c>
      <c r="AO1405" s="14"/>
      <c r="AP1405" s="13">
        <f t="shared" si="1001"/>
        <v>28.01041666666616</v>
      </c>
      <c r="AQ1405" s="14">
        <f t="shared" si="1002"/>
        <v>1</v>
      </c>
      <c r="AR1405" s="13">
        <f t="shared" si="1003"/>
        <v>0</v>
      </c>
      <c r="AS1405" s="14">
        <f t="shared" si="1004"/>
        <v>0</v>
      </c>
      <c r="AT1405" s="13">
        <f t="shared" si="1005"/>
        <v>1.9999999999999574E-2</v>
      </c>
      <c r="AU1405" s="14"/>
      <c r="AV1405" s="13">
        <f t="shared" si="1006"/>
        <v>0</v>
      </c>
      <c r="AW1405" s="14">
        <f t="shared" si="1007"/>
        <v>0</v>
      </c>
      <c r="AX1405" s="13">
        <f t="shared" si="1008"/>
        <v>0</v>
      </c>
      <c r="AY1405" s="14">
        <f t="shared" si="1009"/>
        <v>0</v>
      </c>
      <c r="AZ1405" s="13">
        <f t="shared" si="1010"/>
        <v>1.9999999999999574E-2</v>
      </c>
      <c r="BA1405" s="14"/>
      <c r="BB1405" s="13">
        <f t="shared" si="1011"/>
        <v>0</v>
      </c>
      <c r="BC1405" s="14">
        <f t="shared" si="1012"/>
        <v>0</v>
      </c>
      <c r="BD1405" s="13">
        <f t="shared" si="1013"/>
        <v>0</v>
      </c>
      <c r="BE1405" s="14">
        <f t="shared" si="1014"/>
        <v>0</v>
      </c>
      <c r="BF1405" s="13">
        <f t="shared" si="1015"/>
        <v>1.9999999999999574E-2</v>
      </c>
      <c r="BG1405" s="14"/>
      <c r="BH1405" s="13">
        <f t="shared" si="1016"/>
        <v>0</v>
      </c>
      <c r="BI1405" s="14">
        <f t="shared" si="1017"/>
        <v>0</v>
      </c>
      <c r="BJ1405" s="13">
        <f t="shared" si="1018"/>
        <v>0</v>
      </c>
      <c r="BK1405" s="14">
        <f t="shared" si="1019"/>
        <v>0</v>
      </c>
      <c r="BL1405" s="13">
        <f t="shared" si="1020"/>
        <v>1.9999999999999574E-2</v>
      </c>
    </row>
    <row r="1406" spans="1:64" x14ac:dyDescent="0.25">
      <c r="A1406" s="23">
        <f t="shared" si="1021"/>
        <v>28.030416666666159</v>
      </c>
      <c r="B1406" s="8"/>
      <c r="C1406" s="10" t="s">
        <v>67</v>
      </c>
      <c r="D1406" s="10" t="s">
        <v>67</v>
      </c>
      <c r="E1406" s="10" t="s">
        <v>67</v>
      </c>
      <c r="F1406" s="10" t="s">
        <v>67</v>
      </c>
      <c r="H1406" s="10" t="s">
        <v>67</v>
      </c>
      <c r="I1406" t="s">
        <v>65</v>
      </c>
      <c r="J1406" s="10" t="s">
        <v>67</v>
      </c>
      <c r="K1406" s="10" t="s">
        <v>67</v>
      </c>
      <c r="L1406" s="13">
        <f t="shared" si="1029"/>
        <v>0</v>
      </c>
      <c r="M1406" s="14">
        <f t="shared" si="989"/>
        <v>0</v>
      </c>
      <c r="N1406" s="13">
        <f t="shared" si="981"/>
        <v>0</v>
      </c>
      <c r="O1406" s="14">
        <f t="shared" si="990"/>
        <v>0</v>
      </c>
      <c r="P1406" s="13">
        <f t="shared" si="982"/>
        <v>1.9999999999999574E-2</v>
      </c>
      <c r="Q1406" s="14"/>
      <c r="R1406" s="13">
        <f t="shared" si="983"/>
        <v>0</v>
      </c>
      <c r="S1406" s="14">
        <f t="shared" si="991"/>
        <v>0</v>
      </c>
      <c r="T1406" s="13">
        <f t="shared" si="1024"/>
        <v>0</v>
      </c>
      <c r="U1406" s="14">
        <f t="shared" si="992"/>
        <v>0</v>
      </c>
      <c r="V1406" s="13">
        <f t="shared" si="984"/>
        <v>1.9999999999999574E-2</v>
      </c>
      <c r="W1406" s="14"/>
      <c r="X1406" s="13">
        <f t="shared" si="1027"/>
        <v>0</v>
      </c>
      <c r="Y1406" s="14">
        <f t="shared" si="993"/>
        <v>0</v>
      </c>
      <c r="Z1406" s="13">
        <f t="shared" si="1028"/>
        <v>0</v>
      </c>
      <c r="AA1406" s="14">
        <f t="shared" si="994"/>
        <v>0</v>
      </c>
      <c r="AB1406" s="13">
        <f t="shared" si="987"/>
        <v>1.9999999999999574E-2</v>
      </c>
      <c r="AC1406" s="14"/>
      <c r="AD1406" s="13">
        <f t="shared" si="1025"/>
        <v>0</v>
      </c>
      <c r="AE1406" s="14">
        <f t="shared" si="995"/>
        <v>0</v>
      </c>
      <c r="AF1406" s="13">
        <f t="shared" si="1030"/>
        <v>0</v>
      </c>
      <c r="AG1406" s="14">
        <f t="shared" si="996"/>
        <v>0</v>
      </c>
      <c r="AH1406" s="13">
        <f t="shared" si="988"/>
        <v>1.9999999999999574E-2</v>
      </c>
      <c r="AI1406" s="14"/>
      <c r="AJ1406" s="13">
        <f t="shared" si="1031"/>
        <v>0</v>
      </c>
      <c r="AK1406" s="14">
        <f t="shared" si="997"/>
        <v>0</v>
      </c>
      <c r="AL1406" s="13">
        <f t="shared" si="1026"/>
        <v>0</v>
      </c>
      <c r="AM1406" s="14">
        <f t="shared" si="999"/>
        <v>0</v>
      </c>
      <c r="AN1406" s="13">
        <f t="shared" si="1000"/>
        <v>0</v>
      </c>
      <c r="AO1406" s="14"/>
      <c r="AP1406" s="13">
        <f t="shared" si="1001"/>
        <v>0</v>
      </c>
      <c r="AQ1406" s="14">
        <f t="shared" si="1002"/>
        <v>0</v>
      </c>
      <c r="AR1406" s="13">
        <f t="shared" si="1003"/>
        <v>0</v>
      </c>
      <c r="AS1406" s="14">
        <f t="shared" si="1004"/>
        <v>0</v>
      </c>
      <c r="AT1406" s="13">
        <f t="shared" si="1005"/>
        <v>1.9999999999999574E-2</v>
      </c>
      <c r="AU1406" s="14"/>
      <c r="AV1406" s="13">
        <f t="shared" si="1006"/>
        <v>0</v>
      </c>
      <c r="AW1406" s="14">
        <f t="shared" si="1007"/>
        <v>0</v>
      </c>
      <c r="AX1406" s="13">
        <f t="shared" si="1008"/>
        <v>0</v>
      </c>
      <c r="AY1406" s="14">
        <f t="shared" si="1009"/>
        <v>0</v>
      </c>
      <c r="AZ1406" s="13">
        <f t="shared" si="1010"/>
        <v>1.9999999999999574E-2</v>
      </c>
      <c r="BA1406" s="14"/>
      <c r="BB1406" s="13">
        <f t="shared" si="1011"/>
        <v>0</v>
      </c>
      <c r="BC1406" s="14">
        <f t="shared" si="1012"/>
        <v>0</v>
      </c>
      <c r="BD1406" s="13">
        <f t="shared" si="1013"/>
        <v>0</v>
      </c>
      <c r="BE1406" s="14">
        <f t="shared" si="1014"/>
        <v>0</v>
      </c>
      <c r="BF1406" s="13">
        <f t="shared" si="1015"/>
        <v>1.9999999999999574E-2</v>
      </c>
      <c r="BG1406" s="14"/>
      <c r="BH1406" s="13">
        <f t="shared" si="1016"/>
        <v>0</v>
      </c>
      <c r="BI1406" s="14">
        <f t="shared" si="1017"/>
        <v>0</v>
      </c>
      <c r="BJ1406" s="13">
        <f t="shared" si="1018"/>
        <v>0</v>
      </c>
      <c r="BK1406" s="14">
        <f t="shared" si="1019"/>
        <v>0</v>
      </c>
      <c r="BL1406" s="13">
        <f t="shared" si="1020"/>
        <v>1.9999999999999574E-2</v>
      </c>
    </row>
    <row r="1407" spans="1:64" x14ac:dyDescent="0.25">
      <c r="A1407" s="23">
        <f t="shared" si="1021"/>
        <v>28.050416666666159</v>
      </c>
      <c r="B1407" s="8" t="s">
        <v>81</v>
      </c>
      <c r="C1407" t="s">
        <v>65</v>
      </c>
      <c r="D1407" s="10" t="s">
        <v>67</v>
      </c>
      <c r="E1407" s="10" t="s">
        <v>67</v>
      </c>
      <c r="F1407" s="10" t="s">
        <v>67</v>
      </c>
      <c r="H1407" s="10" t="s">
        <v>67</v>
      </c>
      <c r="I1407" s="11" t="s">
        <v>66</v>
      </c>
      <c r="J1407" s="10" t="s">
        <v>67</v>
      </c>
      <c r="K1407" s="10" t="s">
        <v>67</v>
      </c>
      <c r="L1407" s="13">
        <f t="shared" si="1029"/>
        <v>0</v>
      </c>
      <c r="M1407" s="14">
        <f t="shared" si="989"/>
        <v>0</v>
      </c>
      <c r="N1407" s="13">
        <f t="shared" si="981"/>
        <v>0</v>
      </c>
      <c r="O1407" s="14">
        <f t="shared" si="990"/>
        <v>0</v>
      </c>
      <c r="P1407" s="13">
        <f t="shared" si="982"/>
        <v>0</v>
      </c>
      <c r="Q1407" s="14"/>
      <c r="R1407" s="13">
        <f t="shared" si="983"/>
        <v>0</v>
      </c>
      <c r="S1407" s="14">
        <f t="shared" si="991"/>
        <v>0</v>
      </c>
      <c r="T1407" s="13">
        <f t="shared" si="1024"/>
        <v>0</v>
      </c>
      <c r="U1407" s="14">
        <f t="shared" si="992"/>
        <v>0</v>
      </c>
      <c r="V1407" s="13">
        <f t="shared" si="984"/>
        <v>1.9999999999999574E-2</v>
      </c>
      <c r="W1407" s="14"/>
      <c r="X1407" s="13">
        <f t="shared" si="1027"/>
        <v>0</v>
      </c>
      <c r="Y1407" s="14">
        <f t="shared" si="993"/>
        <v>0</v>
      </c>
      <c r="Z1407" s="13">
        <f t="shared" si="1028"/>
        <v>0</v>
      </c>
      <c r="AA1407" s="14">
        <f t="shared" si="994"/>
        <v>0</v>
      </c>
      <c r="AB1407" s="13">
        <f t="shared" si="987"/>
        <v>1.9999999999999574E-2</v>
      </c>
      <c r="AC1407" s="14"/>
      <c r="AD1407" s="13">
        <f t="shared" si="1025"/>
        <v>0</v>
      </c>
      <c r="AE1407" s="14">
        <f t="shared" si="995"/>
        <v>0</v>
      </c>
      <c r="AF1407" s="13">
        <f t="shared" si="1030"/>
        <v>0</v>
      </c>
      <c r="AG1407" s="14">
        <f t="shared" si="996"/>
        <v>0</v>
      </c>
      <c r="AH1407" s="13">
        <f t="shared" si="988"/>
        <v>1.9999999999999574E-2</v>
      </c>
      <c r="AI1407" s="14"/>
      <c r="AJ1407" s="13">
        <f t="shared" si="1031"/>
        <v>0</v>
      </c>
      <c r="AK1407" s="14">
        <f t="shared" si="997"/>
        <v>0</v>
      </c>
      <c r="AL1407" s="13">
        <f t="shared" si="1026"/>
        <v>0</v>
      </c>
      <c r="AM1407" s="14">
        <f t="shared" si="999"/>
        <v>0</v>
      </c>
      <c r="AN1407" s="13">
        <f t="shared" si="1000"/>
        <v>0</v>
      </c>
      <c r="AO1407" s="14"/>
      <c r="AP1407" s="13">
        <f t="shared" si="1001"/>
        <v>0</v>
      </c>
      <c r="AQ1407" s="14">
        <f t="shared" si="1002"/>
        <v>0</v>
      </c>
      <c r="AR1407" s="13">
        <f t="shared" si="1003"/>
        <v>0</v>
      </c>
      <c r="AS1407" s="14">
        <f t="shared" si="1004"/>
        <v>0</v>
      </c>
      <c r="AT1407" s="13">
        <f t="shared" si="1005"/>
        <v>1.9999999999999574E-2</v>
      </c>
      <c r="AU1407" s="14"/>
      <c r="AV1407" s="13">
        <f t="shared" si="1006"/>
        <v>0</v>
      </c>
      <c r="AW1407" s="14">
        <f t="shared" si="1007"/>
        <v>0</v>
      </c>
      <c r="AX1407" s="13">
        <f t="shared" si="1008"/>
        <v>28.050416666666159</v>
      </c>
      <c r="AY1407" s="14">
        <f t="shared" si="1009"/>
        <v>1</v>
      </c>
      <c r="AZ1407" s="13">
        <f t="shared" si="1010"/>
        <v>1.9999999999999574E-2</v>
      </c>
      <c r="BA1407" s="14"/>
      <c r="BB1407" s="13">
        <f t="shared" si="1011"/>
        <v>0</v>
      </c>
      <c r="BC1407" s="14">
        <f t="shared" si="1012"/>
        <v>0</v>
      </c>
      <c r="BD1407" s="13">
        <f t="shared" si="1013"/>
        <v>0</v>
      </c>
      <c r="BE1407" s="14">
        <f t="shared" si="1014"/>
        <v>0</v>
      </c>
      <c r="BF1407" s="13">
        <f t="shared" si="1015"/>
        <v>1.9999999999999574E-2</v>
      </c>
      <c r="BG1407" s="14"/>
      <c r="BH1407" s="13">
        <f t="shared" si="1016"/>
        <v>0</v>
      </c>
      <c r="BI1407" s="14">
        <f t="shared" si="1017"/>
        <v>0</v>
      </c>
      <c r="BJ1407" s="13">
        <f t="shared" si="1018"/>
        <v>0</v>
      </c>
      <c r="BK1407" s="14">
        <f t="shared" si="1019"/>
        <v>0</v>
      </c>
      <c r="BL1407" s="13">
        <f t="shared" si="1020"/>
        <v>1.9999999999999574E-2</v>
      </c>
    </row>
    <row r="1408" spans="1:64" x14ac:dyDescent="0.25">
      <c r="A1408" s="23">
        <f t="shared" si="1021"/>
        <v>28.070416666666159</v>
      </c>
      <c r="B1408" s="8"/>
      <c r="C1408" t="s">
        <v>65</v>
      </c>
      <c r="D1408" s="10" t="s">
        <v>67</v>
      </c>
      <c r="E1408" s="10" t="s">
        <v>67</v>
      </c>
      <c r="F1408" s="10" t="s">
        <v>67</v>
      </c>
      <c r="H1408" s="10" t="s">
        <v>67</v>
      </c>
      <c r="J1408" s="10" t="s">
        <v>67</v>
      </c>
      <c r="K1408" s="10" t="s">
        <v>67</v>
      </c>
      <c r="L1408" s="13">
        <f t="shared" si="1029"/>
        <v>0</v>
      </c>
      <c r="M1408" s="14">
        <f t="shared" si="989"/>
        <v>0</v>
      </c>
      <c r="N1408" s="13">
        <f t="shared" si="981"/>
        <v>0</v>
      </c>
      <c r="O1408" s="14">
        <f t="shared" si="990"/>
        <v>0</v>
      </c>
      <c r="P1408" s="13">
        <f t="shared" si="982"/>
        <v>0</v>
      </c>
      <c r="Q1408" s="14"/>
      <c r="R1408" s="13">
        <f t="shared" si="983"/>
        <v>0</v>
      </c>
      <c r="S1408" s="14">
        <f t="shared" si="991"/>
        <v>0</v>
      </c>
      <c r="T1408" s="13">
        <f t="shared" si="1024"/>
        <v>0</v>
      </c>
      <c r="U1408" s="14">
        <f t="shared" si="992"/>
        <v>0</v>
      </c>
      <c r="V1408" s="13">
        <f t="shared" si="984"/>
        <v>1.9999999999999574E-2</v>
      </c>
      <c r="W1408" s="14"/>
      <c r="X1408" s="13">
        <f t="shared" si="1027"/>
        <v>0</v>
      </c>
      <c r="Y1408" s="14">
        <f t="shared" si="993"/>
        <v>0</v>
      </c>
      <c r="Z1408" s="13">
        <f t="shared" si="1028"/>
        <v>0</v>
      </c>
      <c r="AA1408" s="14">
        <f t="shared" si="994"/>
        <v>0</v>
      </c>
      <c r="AB1408" s="13">
        <f t="shared" si="987"/>
        <v>1.9999999999999574E-2</v>
      </c>
      <c r="AC1408" s="14"/>
      <c r="AD1408" s="13">
        <f t="shared" si="1025"/>
        <v>0</v>
      </c>
      <c r="AE1408" s="14">
        <f t="shared" si="995"/>
        <v>0</v>
      </c>
      <c r="AF1408" s="13">
        <f t="shared" si="1030"/>
        <v>0</v>
      </c>
      <c r="AG1408" s="14">
        <f t="shared" si="996"/>
        <v>0</v>
      </c>
      <c r="AH1408" s="13">
        <f t="shared" si="988"/>
        <v>1.9999999999999574E-2</v>
      </c>
      <c r="AI1408" s="14"/>
      <c r="AJ1408" s="13">
        <f t="shared" si="1031"/>
        <v>0</v>
      </c>
      <c r="AK1408" s="14">
        <f t="shared" si="997"/>
        <v>0</v>
      </c>
      <c r="AL1408" s="13">
        <f t="shared" si="1026"/>
        <v>0</v>
      </c>
      <c r="AM1408" s="14">
        <f t="shared" si="999"/>
        <v>0</v>
      </c>
      <c r="AN1408" s="13">
        <f t="shared" si="1000"/>
        <v>0</v>
      </c>
      <c r="AO1408" s="14"/>
      <c r="AP1408" s="13">
        <f t="shared" si="1001"/>
        <v>0</v>
      </c>
      <c r="AQ1408" s="14">
        <f t="shared" si="1002"/>
        <v>0</v>
      </c>
      <c r="AR1408" s="13">
        <f t="shared" si="1003"/>
        <v>0</v>
      </c>
      <c r="AS1408" s="14">
        <f t="shared" si="1004"/>
        <v>0</v>
      </c>
      <c r="AT1408" s="13">
        <f t="shared" si="1005"/>
        <v>1.9999999999999574E-2</v>
      </c>
      <c r="AU1408" s="14"/>
      <c r="AV1408" s="13">
        <f t="shared" si="1006"/>
        <v>0</v>
      </c>
      <c r="AW1408" s="14">
        <f t="shared" si="1007"/>
        <v>0</v>
      </c>
      <c r="AX1408" s="13">
        <f t="shared" si="1008"/>
        <v>0</v>
      </c>
      <c r="AY1408" s="14">
        <f t="shared" si="1009"/>
        <v>0</v>
      </c>
      <c r="AZ1408" s="13">
        <f t="shared" si="1010"/>
        <v>1.9999999999999574E-2</v>
      </c>
      <c r="BA1408" s="14"/>
      <c r="BB1408" s="13">
        <f t="shared" si="1011"/>
        <v>0</v>
      </c>
      <c r="BC1408" s="14">
        <f t="shared" si="1012"/>
        <v>0</v>
      </c>
      <c r="BD1408" s="13">
        <f t="shared" si="1013"/>
        <v>0</v>
      </c>
      <c r="BE1408" s="14">
        <f t="shared" si="1014"/>
        <v>0</v>
      </c>
      <c r="BF1408" s="13">
        <f t="shared" si="1015"/>
        <v>1.9999999999999574E-2</v>
      </c>
      <c r="BG1408" s="14"/>
      <c r="BH1408" s="13">
        <f t="shared" si="1016"/>
        <v>0</v>
      </c>
      <c r="BI1408" s="14">
        <f t="shared" si="1017"/>
        <v>0</v>
      </c>
      <c r="BJ1408" s="13">
        <f t="shared" si="1018"/>
        <v>0</v>
      </c>
      <c r="BK1408" s="14">
        <f t="shared" si="1019"/>
        <v>0</v>
      </c>
      <c r="BL1408" s="13">
        <f t="shared" si="1020"/>
        <v>1.9999999999999574E-2</v>
      </c>
    </row>
    <row r="1409" spans="1:64" x14ac:dyDescent="0.25">
      <c r="A1409" s="23">
        <f t="shared" si="1021"/>
        <v>28.090416666666158</v>
      </c>
      <c r="B1409" s="8"/>
      <c r="C1409" t="s">
        <v>65</v>
      </c>
      <c r="D1409" s="10" t="s">
        <v>67</v>
      </c>
      <c r="E1409" s="10" t="s">
        <v>67</v>
      </c>
      <c r="F1409" s="10" t="s">
        <v>67</v>
      </c>
      <c r="H1409" s="10" t="s">
        <v>67</v>
      </c>
      <c r="J1409" s="10" t="s">
        <v>67</v>
      </c>
      <c r="K1409" s="10" t="s">
        <v>67</v>
      </c>
      <c r="L1409" s="13">
        <f t="shared" si="1029"/>
        <v>0</v>
      </c>
      <c r="M1409" s="14">
        <f t="shared" si="989"/>
        <v>0</v>
      </c>
      <c r="N1409" s="13">
        <f t="shared" si="981"/>
        <v>0</v>
      </c>
      <c r="O1409" s="14">
        <f t="shared" si="990"/>
        <v>0</v>
      </c>
      <c r="P1409" s="13">
        <f t="shared" si="982"/>
        <v>0</v>
      </c>
      <c r="Q1409" s="14"/>
      <c r="R1409" s="13">
        <f t="shared" si="983"/>
        <v>0</v>
      </c>
      <c r="S1409" s="14">
        <f t="shared" si="991"/>
        <v>0</v>
      </c>
      <c r="T1409" s="13">
        <f t="shared" si="1024"/>
        <v>0</v>
      </c>
      <c r="U1409" s="14">
        <f t="shared" si="992"/>
        <v>0</v>
      </c>
      <c r="V1409" s="13">
        <f t="shared" si="984"/>
        <v>1.9999999999999574E-2</v>
      </c>
      <c r="W1409" s="14"/>
      <c r="X1409" s="13">
        <f t="shared" si="1027"/>
        <v>0</v>
      </c>
      <c r="Y1409" s="14">
        <f t="shared" si="993"/>
        <v>0</v>
      </c>
      <c r="Z1409" s="13">
        <f t="shared" si="1028"/>
        <v>0</v>
      </c>
      <c r="AA1409" s="14">
        <f t="shared" si="994"/>
        <v>0</v>
      </c>
      <c r="AB1409" s="13">
        <f t="shared" si="987"/>
        <v>1.9999999999999574E-2</v>
      </c>
      <c r="AC1409" s="14"/>
      <c r="AD1409" s="13">
        <f t="shared" si="1025"/>
        <v>0</v>
      </c>
      <c r="AE1409" s="14">
        <f t="shared" si="995"/>
        <v>0</v>
      </c>
      <c r="AF1409" s="13">
        <f t="shared" si="1030"/>
        <v>0</v>
      </c>
      <c r="AG1409" s="14">
        <f t="shared" si="996"/>
        <v>0</v>
      </c>
      <c r="AH1409" s="13">
        <f t="shared" si="988"/>
        <v>1.9999999999999574E-2</v>
      </c>
      <c r="AI1409" s="14"/>
      <c r="AJ1409" s="13">
        <f t="shared" si="1031"/>
        <v>0</v>
      </c>
      <c r="AK1409" s="14">
        <f t="shared" si="997"/>
        <v>0</v>
      </c>
      <c r="AL1409" s="13">
        <f t="shared" si="1026"/>
        <v>0</v>
      </c>
      <c r="AM1409" s="14">
        <f t="shared" si="999"/>
        <v>0</v>
      </c>
      <c r="AN1409" s="13">
        <f t="shared" si="1000"/>
        <v>0</v>
      </c>
      <c r="AO1409" s="14"/>
      <c r="AP1409" s="13">
        <f t="shared" si="1001"/>
        <v>0</v>
      </c>
      <c r="AQ1409" s="14">
        <f t="shared" si="1002"/>
        <v>0</v>
      </c>
      <c r="AR1409" s="13">
        <f t="shared" si="1003"/>
        <v>0</v>
      </c>
      <c r="AS1409" s="14">
        <f t="shared" si="1004"/>
        <v>0</v>
      </c>
      <c r="AT1409" s="13">
        <f t="shared" si="1005"/>
        <v>1.9999999999999574E-2</v>
      </c>
      <c r="AU1409" s="14"/>
      <c r="AV1409" s="13">
        <f t="shared" si="1006"/>
        <v>0</v>
      </c>
      <c r="AW1409" s="14">
        <f t="shared" si="1007"/>
        <v>0</v>
      </c>
      <c r="AX1409" s="13">
        <f t="shared" si="1008"/>
        <v>0</v>
      </c>
      <c r="AY1409" s="14">
        <f t="shared" si="1009"/>
        <v>0</v>
      </c>
      <c r="AZ1409" s="13">
        <f t="shared" si="1010"/>
        <v>1.9999999999999574E-2</v>
      </c>
      <c r="BA1409" s="14"/>
      <c r="BB1409" s="13">
        <f t="shared" si="1011"/>
        <v>0</v>
      </c>
      <c r="BC1409" s="14">
        <f t="shared" si="1012"/>
        <v>0</v>
      </c>
      <c r="BD1409" s="13">
        <f t="shared" si="1013"/>
        <v>0</v>
      </c>
      <c r="BE1409" s="14">
        <f t="shared" si="1014"/>
        <v>0</v>
      </c>
      <c r="BF1409" s="13">
        <f t="shared" si="1015"/>
        <v>1.9999999999999574E-2</v>
      </c>
      <c r="BG1409" s="14"/>
      <c r="BH1409" s="13">
        <f t="shared" si="1016"/>
        <v>0</v>
      </c>
      <c r="BI1409" s="14">
        <f t="shared" si="1017"/>
        <v>0</v>
      </c>
      <c r="BJ1409" s="13">
        <f t="shared" si="1018"/>
        <v>0</v>
      </c>
      <c r="BK1409" s="14">
        <f t="shared" si="1019"/>
        <v>0</v>
      </c>
      <c r="BL1409" s="13">
        <f t="shared" si="1020"/>
        <v>1.9999999999999574E-2</v>
      </c>
    </row>
    <row r="1410" spans="1:64" x14ac:dyDescent="0.25">
      <c r="A1410" s="23">
        <f t="shared" si="1021"/>
        <v>28.110416666666158</v>
      </c>
      <c r="B1410" s="8"/>
      <c r="C1410" t="s">
        <v>65</v>
      </c>
      <c r="D1410" s="10" t="s">
        <v>67</v>
      </c>
      <c r="E1410" s="10" t="s">
        <v>67</v>
      </c>
      <c r="F1410" s="10" t="s">
        <v>67</v>
      </c>
      <c r="H1410" s="10" t="s">
        <v>67</v>
      </c>
      <c r="J1410" s="10" t="s">
        <v>67</v>
      </c>
      <c r="K1410" s="10" t="s">
        <v>67</v>
      </c>
      <c r="L1410" s="13">
        <f t="shared" si="1029"/>
        <v>0</v>
      </c>
      <c r="M1410" s="14">
        <f t="shared" si="989"/>
        <v>0</v>
      </c>
      <c r="N1410" s="13">
        <f t="shared" si="981"/>
        <v>0</v>
      </c>
      <c r="O1410" s="14">
        <f t="shared" si="990"/>
        <v>0</v>
      </c>
      <c r="P1410" s="13">
        <f t="shared" si="982"/>
        <v>0</v>
      </c>
      <c r="Q1410" s="14"/>
      <c r="R1410" s="13">
        <f t="shared" si="983"/>
        <v>0</v>
      </c>
      <c r="S1410" s="14">
        <f t="shared" si="991"/>
        <v>0</v>
      </c>
      <c r="T1410" s="13">
        <f t="shared" si="1024"/>
        <v>0</v>
      </c>
      <c r="U1410" s="14">
        <f t="shared" si="992"/>
        <v>0</v>
      </c>
      <c r="V1410" s="13">
        <f t="shared" si="984"/>
        <v>1.9999999999999574E-2</v>
      </c>
      <c r="W1410" s="14"/>
      <c r="X1410" s="13">
        <f t="shared" si="1027"/>
        <v>0</v>
      </c>
      <c r="Y1410" s="14">
        <f t="shared" si="993"/>
        <v>0</v>
      </c>
      <c r="Z1410" s="13">
        <f t="shared" si="1028"/>
        <v>0</v>
      </c>
      <c r="AA1410" s="14">
        <f t="shared" si="994"/>
        <v>0</v>
      </c>
      <c r="AB1410" s="13">
        <f t="shared" si="987"/>
        <v>1.9999999999999574E-2</v>
      </c>
      <c r="AC1410" s="14"/>
      <c r="AD1410" s="13">
        <f t="shared" si="1025"/>
        <v>0</v>
      </c>
      <c r="AE1410" s="14">
        <f t="shared" si="995"/>
        <v>0</v>
      </c>
      <c r="AF1410" s="13">
        <f t="shared" si="1030"/>
        <v>0</v>
      </c>
      <c r="AG1410" s="14">
        <f t="shared" si="996"/>
        <v>0</v>
      </c>
      <c r="AH1410" s="13">
        <f t="shared" si="988"/>
        <v>1.9999999999999574E-2</v>
      </c>
      <c r="AI1410" s="14"/>
      <c r="AJ1410" s="13">
        <f t="shared" si="1031"/>
        <v>0</v>
      </c>
      <c r="AK1410" s="14">
        <f t="shared" si="997"/>
        <v>0</v>
      </c>
      <c r="AL1410" s="13">
        <f t="shared" si="1026"/>
        <v>0</v>
      </c>
      <c r="AM1410" s="14">
        <f t="shared" si="999"/>
        <v>0</v>
      </c>
      <c r="AN1410" s="13">
        <f t="shared" si="1000"/>
        <v>0</v>
      </c>
      <c r="AO1410" s="14"/>
      <c r="AP1410" s="13">
        <f t="shared" si="1001"/>
        <v>0</v>
      </c>
      <c r="AQ1410" s="14">
        <f t="shared" si="1002"/>
        <v>0</v>
      </c>
      <c r="AR1410" s="13">
        <f t="shared" si="1003"/>
        <v>0</v>
      </c>
      <c r="AS1410" s="14">
        <f t="shared" si="1004"/>
        <v>0</v>
      </c>
      <c r="AT1410" s="13">
        <f t="shared" si="1005"/>
        <v>1.9999999999999574E-2</v>
      </c>
      <c r="AU1410" s="14"/>
      <c r="AV1410" s="13">
        <f t="shared" si="1006"/>
        <v>0</v>
      </c>
      <c r="AW1410" s="14">
        <f t="shared" si="1007"/>
        <v>0</v>
      </c>
      <c r="AX1410" s="13">
        <f t="shared" si="1008"/>
        <v>0</v>
      </c>
      <c r="AY1410" s="14">
        <f t="shared" si="1009"/>
        <v>0</v>
      </c>
      <c r="AZ1410" s="13">
        <f t="shared" si="1010"/>
        <v>1.9999999999999574E-2</v>
      </c>
      <c r="BA1410" s="14"/>
      <c r="BB1410" s="13">
        <f t="shared" si="1011"/>
        <v>0</v>
      </c>
      <c r="BC1410" s="14">
        <f t="shared" si="1012"/>
        <v>0</v>
      </c>
      <c r="BD1410" s="13">
        <f t="shared" si="1013"/>
        <v>0</v>
      </c>
      <c r="BE1410" s="14">
        <f t="shared" si="1014"/>
        <v>0</v>
      </c>
      <c r="BF1410" s="13">
        <f t="shared" si="1015"/>
        <v>1.9999999999999574E-2</v>
      </c>
      <c r="BG1410" s="14"/>
      <c r="BH1410" s="13">
        <f t="shared" si="1016"/>
        <v>0</v>
      </c>
      <c r="BI1410" s="14">
        <f t="shared" si="1017"/>
        <v>0</v>
      </c>
      <c r="BJ1410" s="13">
        <f t="shared" si="1018"/>
        <v>0</v>
      </c>
      <c r="BK1410" s="14">
        <f t="shared" si="1019"/>
        <v>0</v>
      </c>
      <c r="BL1410" s="13">
        <f t="shared" si="1020"/>
        <v>1.9999999999999574E-2</v>
      </c>
    </row>
    <row r="1411" spans="1:64" x14ac:dyDescent="0.25">
      <c r="A1411" s="23">
        <f t="shared" si="1021"/>
        <v>28.130416666666157</v>
      </c>
      <c r="B1411" s="8"/>
      <c r="C1411" t="s">
        <v>65</v>
      </c>
      <c r="D1411" s="10" t="s">
        <v>67</v>
      </c>
      <c r="E1411" s="10" t="s">
        <v>67</v>
      </c>
      <c r="F1411" s="10" t="s">
        <v>67</v>
      </c>
      <c r="H1411" s="10" t="s">
        <v>67</v>
      </c>
      <c r="J1411" s="10" t="s">
        <v>67</v>
      </c>
      <c r="K1411" s="10" t="s">
        <v>67</v>
      </c>
      <c r="L1411" s="13">
        <f t="shared" si="1029"/>
        <v>0</v>
      </c>
      <c r="M1411" s="14">
        <f t="shared" si="989"/>
        <v>0</v>
      </c>
      <c r="N1411" s="13">
        <f t="shared" si="981"/>
        <v>0</v>
      </c>
      <c r="O1411" s="14">
        <f t="shared" si="990"/>
        <v>0</v>
      </c>
      <c r="P1411" s="13">
        <f t="shared" si="982"/>
        <v>0</v>
      </c>
      <c r="Q1411" s="14"/>
      <c r="R1411" s="13">
        <f t="shared" si="983"/>
        <v>0</v>
      </c>
      <c r="S1411" s="14">
        <f t="shared" si="991"/>
        <v>0</v>
      </c>
      <c r="T1411" s="13">
        <f t="shared" si="1024"/>
        <v>0</v>
      </c>
      <c r="U1411" s="14">
        <f t="shared" si="992"/>
        <v>0</v>
      </c>
      <c r="V1411" s="13">
        <f t="shared" si="984"/>
        <v>1.9999999999999574E-2</v>
      </c>
      <c r="W1411" s="14"/>
      <c r="X1411" s="13">
        <f t="shared" si="1027"/>
        <v>0</v>
      </c>
      <c r="Y1411" s="14">
        <f t="shared" si="993"/>
        <v>0</v>
      </c>
      <c r="Z1411" s="13">
        <f t="shared" si="1028"/>
        <v>0</v>
      </c>
      <c r="AA1411" s="14">
        <f t="shared" si="994"/>
        <v>0</v>
      </c>
      <c r="AB1411" s="13">
        <f t="shared" si="987"/>
        <v>1.9999999999999574E-2</v>
      </c>
      <c r="AC1411" s="14"/>
      <c r="AD1411" s="13">
        <f t="shared" si="1025"/>
        <v>0</v>
      </c>
      <c r="AE1411" s="14">
        <f t="shared" si="995"/>
        <v>0</v>
      </c>
      <c r="AF1411" s="13">
        <f t="shared" si="1030"/>
        <v>0</v>
      </c>
      <c r="AG1411" s="14">
        <f t="shared" si="996"/>
        <v>0</v>
      </c>
      <c r="AH1411" s="13">
        <f t="shared" si="988"/>
        <v>1.9999999999999574E-2</v>
      </c>
      <c r="AI1411" s="14"/>
      <c r="AJ1411" s="13">
        <f t="shared" si="1031"/>
        <v>0</v>
      </c>
      <c r="AK1411" s="14">
        <f t="shared" si="997"/>
        <v>0</v>
      </c>
      <c r="AL1411" s="13">
        <f t="shared" si="1026"/>
        <v>0</v>
      </c>
      <c r="AM1411" s="14">
        <f t="shared" si="999"/>
        <v>0</v>
      </c>
      <c r="AN1411" s="13">
        <f t="shared" si="1000"/>
        <v>0</v>
      </c>
      <c r="AO1411" s="14"/>
      <c r="AP1411" s="13">
        <f t="shared" si="1001"/>
        <v>0</v>
      </c>
      <c r="AQ1411" s="14">
        <f t="shared" si="1002"/>
        <v>0</v>
      </c>
      <c r="AR1411" s="13">
        <f t="shared" si="1003"/>
        <v>0</v>
      </c>
      <c r="AS1411" s="14">
        <f t="shared" si="1004"/>
        <v>0</v>
      </c>
      <c r="AT1411" s="13">
        <f t="shared" si="1005"/>
        <v>1.9999999999999574E-2</v>
      </c>
      <c r="AU1411" s="14"/>
      <c r="AV1411" s="13">
        <f t="shared" si="1006"/>
        <v>0</v>
      </c>
      <c r="AW1411" s="14">
        <f t="shared" si="1007"/>
        <v>0</v>
      </c>
      <c r="AX1411" s="13">
        <f t="shared" si="1008"/>
        <v>0</v>
      </c>
      <c r="AY1411" s="14">
        <f t="shared" si="1009"/>
        <v>0</v>
      </c>
      <c r="AZ1411" s="13">
        <f t="shared" si="1010"/>
        <v>1.9999999999999574E-2</v>
      </c>
      <c r="BA1411" s="14"/>
      <c r="BB1411" s="13">
        <f t="shared" si="1011"/>
        <v>0</v>
      </c>
      <c r="BC1411" s="14">
        <f t="shared" si="1012"/>
        <v>0</v>
      </c>
      <c r="BD1411" s="13">
        <f t="shared" si="1013"/>
        <v>0</v>
      </c>
      <c r="BE1411" s="14">
        <f t="shared" si="1014"/>
        <v>0</v>
      </c>
      <c r="BF1411" s="13">
        <f t="shared" si="1015"/>
        <v>1.9999999999999574E-2</v>
      </c>
      <c r="BG1411" s="14"/>
      <c r="BH1411" s="13">
        <f t="shared" si="1016"/>
        <v>0</v>
      </c>
      <c r="BI1411" s="14">
        <f t="shared" si="1017"/>
        <v>0</v>
      </c>
      <c r="BJ1411" s="13">
        <f t="shared" si="1018"/>
        <v>0</v>
      </c>
      <c r="BK1411" s="14">
        <f t="shared" si="1019"/>
        <v>0</v>
      </c>
      <c r="BL1411" s="13">
        <f t="shared" si="1020"/>
        <v>1.9999999999999574E-2</v>
      </c>
    </row>
    <row r="1412" spans="1:64" x14ac:dyDescent="0.25">
      <c r="A1412" s="23">
        <f t="shared" si="1021"/>
        <v>28.150416666666157</v>
      </c>
      <c r="B1412" s="8" t="s">
        <v>69</v>
      </c>
      <c r="C1412" s="11" t="s">
        <v>66</v>
      </c>
      <c r="D1412" s="10" t="s">
        <v>67</v>
      </c>
      <c r="E1412" t="s">
        <v>65</v>
      </c>
      <c r="F1412" s="10" t="s">
        <v>67</v>
      </c>
      <c r="H1412" s="10" t="s">
        <v>67</v>
      </c>
      <c r="J1412" s="10" t="s">
        <v>67</v>
      </c>
      <c r="K1412" s="10" t="s">
        <v>67</v>
      </c>
      <c r="L1412" s="13">
        <f t="shared" si="1029"/>
        <v>0</v>
      </c>
      <c r="M1412" s="14">
        <f t="shared" si="989"/>
        <v>0</v>
      </c>
      <c r="N1412" s="13">
        <f t="shared" si="981"/>
        <v>28.150416666666157</v>
      </c>
      <c r="O1412" s="14">
        <f t="shared" si="990"/>
        <v>1</v>
      </c>
      <c r="P1412" s="13">
        <f t="shared" si="982"/>
        <v>0</v>
      </c>
      <c r="Q1412" s="14"/>
      <c r="R1412" s="13">
        <f t="shared" si="983"/>
        <v>0</v>
      </c>
      <c r="S1412" s="14">
        <f t="shared" si="991"/>
        <v>0</v>
      </c>
      <c r="T1412" s="13">
        <f t="shared" si="1024"/>
        <v>0</v>
      </c>
      <c r="U1412" s="14">
        <f t="shared" si="992"/>
        <v>0</v>
      </c>
      <c r="V1412" s="13">
        <f t="shared" si="984"/>
        <v>1.9999999999999574E-2</v>
      </c>
      <c r="W1412" s="14"/>
      <c r="X1412" s="13">
        <f t="shared" si="1027"/>
        <v>0</v>
      </c>
      <c r="Y1412" s="14">
        <f t="shared" si="993"/>
        <v>0</v>
      </c>
      <c r="Z1412" s="13">
        <f t="shared" si="1028"/>
        <v>0</v>
      </c>
      <c r="AA1412" s="14">
        <f t="shared" si="994"/>
        <v>0</v>
      </c>
      <c r="AB1412" s="13">
        <f t="shared" si="987"/>
        <v>0</v>
      </c>
      <c r="AC1412" s="14"/>
      <c r="AD1412" s="13">
        <f t="shared" ref="AD1412:AD1443" si="1032">IF(B1412="Line 4 Fails",A1412,0)</f>
        <v>0</v>
      </c>
      <c r="AE1412" s="14">
        <f t="shared" si="995"/>
        <v>0</v>
      </c>
      <c r="AF1412" s="13">
        <f t="shared" si="1030"/>
        <v>0</v>
      </c>
      <c r="AG1412" s="14">
        <f t="shared" si="996"/>
        <v>0</v>
      </c>
      <c r="AH1412" s="13">
        <f t="shared" si="988"/>
        <v>1.9999999999999574E-2</v>
      </c>
      <c r="AI1412" s="14"/>
      <c r="AJ1412" s="13">
        <f t="shared" si="1031"/>
        <v>0</v>
      </c>
      <c r="AK1412" s="14">
        <f t="shared" si="997"/>
        <v>0</v>
      </c>
      <c r="AL1412" s="13">
        <f t="shared" si="1026"/>
        <v>0</v>
      </c>
      <c r="AM1412" s="14">
        <f t="shared" si="999"/>
        <v>0</v>
      </c>
      <c r="AN1412" s="13">
        <f t="shared" si="1000"/>
        <v>0</v>
      </c>
      <c r="AO1412" s="14"/>
      <c r="AP1412" s="13">
        <f t="shared" si="1001"/>
        <v>0</v>
      </c>
      <c r="AQ1412" s="14">
        <f t="shared" si="1002"/>
        <v>0</v>
      </c>
      <c r="AR1412" s="13">
        <f t="shared" si="1003"/>
        <v>0</v>
      </c>
      <c r="AS1412" s="14">
        <f t="shared" si="1004"/>
        <v>0</v>
      </c>
      <c r="AT1412" s="13">
        <f t="shared" si="1005"/>
        <v>1.9999999999999574E-2</v>
      </c>
      <c r="AU1412" s="14"/>
      <c r="AV1412" s="13">
        <f t="shared" si="1006"/>
        <v>0</v>
      </c>
      <c r="AW1412" s="14">
        <f t="shared" si="1007"/>
        <v>0</v>
      </c>
      <c r="AX1412" s="13">
        <f t="shared" si="1008"/>
        <v>0</v>
      </c>
      <c r="AY1412" s="14">
        <f t="shared" si="1009"/>
        <v>0</v>
      </c>
      <c r="AZ1412" s="13">
        <f t="shared" si="1010"/>
        <v>1.9999999999999574E-2</v>
      </c>
      <c r="BA1412" s="14"/>
      <c r="BB1412" s="13">
        <f t="shared" si="1011"/>
        <v>0</v>
      </c>
      <c r="BC1412" s="14">
        <f t="shared" si="1012"/>
        <v>0</v>
      </c>
      <c r="BD1412" s="13">
        <f t="shared" si="1013"/>
        <v>0</v>
      </c>
      <c r="BE1412" s="14">
        <f t="shared" si="1014"/>
        <v>0</v>
      </c>
      <c r="BF1412" s="13">
        <f t="shared" si="1015"/>
        <v>1.9999999999999574E-2</v>
      </c>
      <c r="BG1412" s="14"/>
      <c r="BH1412" s="13">
        <f t="shared" si="1016"/>
        <v>0</v>
      </c>
      <c r="BI1412" s="14">
        <f t="shared" si="1017"/>
        <v>0</v>
      </c>
      <c r="BJ1412" s="13">
        <f t="shared" si="1018"/>
        <v>0</v>
      </c>
      <c r="BK1412" s="14">
        <f t="shared" si="1019"/>
        <v>0</v>
      </c>
      <c r="BL1412" s="13">
        <f t="shared" si="1020"/>
        <v>1.9999999999999574E-2</v>
      </c>
    </row>
    <row r="1413" spans="1:64" x14ac:dyDescent="0.25">
      <c r="A1413" s="23">
        <f t="shared" si="1021"/>
        <v>28.170416666666156</v>
      </c>
      <c r="B1413" s="8"/>
      <c r="D1413" s="10" t="s">
        <v>67</v>
      </c>
      <c r="E1413" t="s">
        <v>65</v>
      </c>
      <c r="F1413" s="10" t="s">
        <v>67</v>
      </c>
      <c r="H1413" s="10" t="s">
        <v>67</v>
      </c>
      <c r="J1413" s="10" t="s">
        <v>67</v>
      </c>
      <c r="K1413" s="10" t="s">
        <v>67</v>
      </c>
      <c r="L1413" s="13">
        <f t="shared" si="1029"/>
        <v>0</v>
      </c>
      <c r="M1413" s="14">
        <f t="shared" si="989"/>
        <v>0</v>
      </c>
      <c r="N1413" s="13">
        <v>1</v>
      </c>
      <c r="O1413" s="14">
        <f t="shared" si="990"/>
        <v>1</v>
      </c>
      <c r="P1413" s="13">
        <f t="shared" ref="P1413:P1476" si="1033">IF(C1413="Dn(waiting)",A1414-A1413,0)</f>
        <v>0</v>
      </c>
      <c r="Q1413" s="14"/>
      <c r="R1413" s="13">
        <v>8</v>
      </c>
      <c r="S1413" s="14">
        <f t="shared" si="991"/>
        <v>1</v>
      </c>
      <c r="T1413" s="13">
        <f t="shared" si="1024"/>
        <v>0</v>
      </c>
      <c r="U1413" s="14">
        <f t="shared" si="992"/>
        <v>0</v>
      </c>
      <c r="V1413" s="13">
        <f t="shared" ref="V1413:V1476" si="1034">IF(D1413="Dn(waiting)",A1414-A1413,0)</f>
        <v>1.9999999999999574E-2</v>
      </c>
      <c r="W1413" s="14"/>
      <c r="X1413" s="13">
        <f t="shared" si="1027"/>
        <v>0</v>
      </c>
      <c r="Y1413" s="14">
        <f t="shared" si="993"/>
        <v>0</v>
      </c>
      <c r="Z1413" s="13">
        <f t="shared" si="1028"/>
        <v>0</v>
      </c>
      <c r="AA1413" s="14">
        <f t="shared" si="994"/>
        <v>0</v>
      </c>
      <c r="AB1413" s="13">
        <f t="shared" ref="AB1413:AB1476" si="1035">IF(E1413="Dn(waiting)",A1414-A1413,0)</f>
        <v>0</v>
      </c>
      <c r="AC1413" s="14"/>
      <c r="AD1413" s="13">
        <f t="shared" si="1032"/>
        <v>0</v>
      </c>
      <c r="AE1413" s="14">
        <f t="shared" si="995"/>
        <v>0</v>
      </c>
      <c r="AF1413" s="13">
        <f t="shared" si="1030"/>
        <v>0</v>
      </c>
      <c r="AG1413" s="14">
        <f t="shared" si="996"/>
        <v>0</v>
      </c>
      <c r="AH1413" s="13">
        <f t="shared" ref="AH1413:AH1476" si="1036">IF(F1413="Dn(waiting)",A1414-A1413,0)</f>
        <v>1.9999999999999574E-2</v>
      </c>
      <c r="AI1413" s="14"/>
      <c r="AJ1413" s="13">
        <f t="shared" si="1031"/>
        <v>0</v>
      </c>
      <c r="AK1413" s="14">
        <f t="shared" si="997"/>
        <v>0</v>
      </c>
      <c r="AL1413" s="13">
        <f t="shared" si="1026"/>
        <v>0</v>
      </c>
      <c r="AM1413" s="14">
        <f t="shared" si="999"/>
        <v>0</v>
      </c>
      <c r="AN1413" s="13">
        <f t="shared" si="1000"/>
        <v>0</v>
      </c>
      <c r="AO1413" s="14"/>
      <c r="AP1413" s="13">
        <f t="shared" si="1001"/>
        <v>0</v>
      </c>
      <c r="AQ1413" s="14">
        <f t="shared" si="1002"/>
        <v>0</v>
      </c>
      <c r="AR1413" s="13">
        <f t="shared" si="1003"/>
        <v>0</v>
      </c>
      <c r="AS1413" s="14">
        <f t="shared" si="1004"/>
        <v>0</v>
      </c>
      <c r="AT1413" s="13">
        <f t="shared" si="1005"/>
        <v>1.9999999999999574E-2</v>
      </c>
      <c r="AU1413" s="14"/>
      <c r="AV1413" s="13">
        <f t="shared" si="1006"/>
        <v>0</v>
      </c>
      <c r="AW1413" s="14">
        <f t="shared" si="1007"/>
        <v>0</v>
      </c>
      <c r="AX1413" s="13">
        <f t="shared" si="1008"/>
        <v>0</v>
      </c>
      <c r="AY1413" s="14">
        <f t="shared" si="1009"/>
        <v>0</v>
      </c>
      <c r="AZ1413" s="13">
        <f t="shared" si="1010"/>
        <v>1.9999999999999574E-2</v>
      </c>
      <c r="BA1413" s="14"/>
      <c r="BB1413" s="13">
        <f t="shared" si="1011"/>
        <v>0</v>
      </c>
      <c r="BC1413" s="14">
        <f t="shared" si="1012"/>
        <v>0</v>
      </c>
      <c r="BD1413" s="13">
        <f t="shared" si="1013"/>
        <v>0</v>
      </c>
      <c r="BE1413" s="14">
        <f t="shared" si="1014"/>
        <v>0</v>
      </c>
      <c r="BF1413" s="13">
        <f t="shared" si="1015"/>
        <v>1.9999999999999574E-2</v>
      </c>
      <c r="BG1413" s="14"/>
      <c r="BH1413" s="13">
        <f t="shared" si="1016"/>
        <v>0</v>
      </c>
      <c r="BI1413" s="14">
        <f t="shared" si="1017"/>
        <v>0</v>
      </c>
      <c r="BJ1413" s="13">
        <f t="shared" si="1018"/>
        <v>0</v>
      </c>
      <c r="BK1413" s="14">
        <f t="shared" si="1019"/>
        <v>0</v>
      </c>
      <c r="BL1413" s="13">
        <f t="shared" si="1020"/>
        <v>1.9999999999999574E-2</v>
      </c>
    </row>
    <row r="1414" spans="1:64" x14ac:dyDescent="0.25">
      <c r="A1414" s="23">
        <f t="shared" si="1021"/>
        <v>28.190416666666156</v>
      </c>
      <c r="B1414" s="8" t="s">
        <v>80</v>
      </c>
      <c r="D1414" s="10" t="s">
        <v>67</v>
      </c>
      <c r="E1414" t="s">
        <v>65</v>
      </c>
      <c r="F1414" s="10" t="s">
        <v>67</v>
      </c>
      <c r="G1414" s="11"/>
      <c r="H1414" s="10" t="s">
        <v>67</v>
      </c>
      <c r="I1414" s="10" t="s">
        <v>67</v>
      </c>
      <c r="J1414" s="10" t="s">
        <v>67</v>
      </c>
      <c r="K1414" s="10" t="s">
        <v>67</v>
      </c>
      <c r="L1414" s="13">
        <f t="shared" si="1029"/>
        <v>0</v>
      </c>
      <c r="M1414" s="14">
        <f t="shared" ref="M1414:M1477" si="1037">IF(L1414&gt;0,1,0)</f>
        <v>0</v>
      </c>
      <c r="N1414" s="13">
        <f t="shared" ref="N1414:N1445" si="1038">IF(B1414="Line 1 repd.",A1414,0)</f>
        <v>0</v>
      </c>
      <c r="O1414" s="14">
        <f t="shared" ref="O1414:O1477" si="1039">IF(N1414&gt;0,1,0)</f>
        <v>0</v>
      </c>
      <c r="P1414" s="13">
        <f t="shared" si="1033"/>
        <v>0</v>
      </c>
      <c r="Q1414" s="14"/>
      <c r="R1414" s="13">
        <f t="shared" ref="R1414:R1445" si="1040">IF(B1414="Line 2 Fails",A1414,0)</f>
        <v>0</v>
      </c>
      <c r="S1414" s="14">
        <f t="shared" ref="S1414:S1477" si="1041">IF(R1414&gt;0,1,0)</f>
        <v>0</v>
      </c>
      <c r="T1414" s="13">
        <f t="shared" si="1024"/>
        <v>0</v>
      </c>
      <c r="U1414" s="14">
        <f t="shared" ref="U1414:U1477" si="1042">IF(T1414&gt;0,1,0)</f>
        <v>0</v>
      </c>
      <c r="V1414" s="13">
        <f t="shared" si="1034"/>
        <v>1.9999999999999574E-2</v>
      </c>
      <c r="W1414" s="14"/>
      <c r="X1414" s="13">
        <f t="shared" si="1027"/>
        <v>0</v>
      </c>
      <c r="Y1414" s="14">
        <f t="shared" ref="Y1414:Y1477" si="1043">IF(X1414&gt;0,1,0)</f>
        <v>0</v>
      </c>
      <c r="Z1414" s="13">
        <f t="shared" si="1028"/>
        <v>0</v>
      </c>
      <c r="AA1414" s="14">
        <f t="shared" ref="AA1414:AA1477" si="1044">IF(Z1414&gt;0,1,0)</f>
        <v>0</v>
      </c>
      <c r="AB1414" s="13">
        <f t="shared" si="1035"/>
        <v>0</v>
      </c>
      <c r="AC1414" s="14"/>
      <c r="AD1414" s="13">
        <f t="shared" si="1032"/>
        <v>0</v>
      </c>
      <c r="AE1414" s="14">
        <f t="shared" ref="AE1414:AE1477" si="1045">IF(AD1414&gt;0,1,0)</f>
        <v>0</v>
      </c>
      <c r="AF1414" s="13">
        <f t="shared" si="1030"/>
        <v>0</v>
      </c>
      <c r="AG1414" s="14">
        <f t="shared" ref="AG1414:AG1477" si="1046">IF(AF1414&gt;0,1,0)</f>
        <v>0</v>
      </c>
      <c r="AH1414" s="13">
        <f t="shared" si="1036"/>
        <v>1.9999999999999574E-2</v>
      </c>
      <c r="AI1414" s="14"/>
      <c r="AJ1414" s="13">
        <f t="shared" si="1031"/>
        <v>0</v>
      </c>
      <c r="AK1414" s="14">
        <f t="shared" ref="AK1414:AK1477" si="1047">IF(AJ1414&gt;0,1,0)</f>
        <v>0</v>
      </c>
      <c r="AL1414" s="13">
        <f t="shared" ref="AL1414:AL1445" si="1048">IF(B1414="Line 5 repd.",A1414,0)</f>
        <v>0</v>
      </c>
      <c r="AM1414" s="14">
        <f t="shared" ref="AM1414:AM1477" si="1049">IF(AL1414&gt;0,1,0)</f>
        <v>0</v>
      </c>
      <c r="AN1414" s="13">
        <f t="shared" ref="AN1414:AN1477" si="1050">IF(G1414="Dn(waiting)",A1415-A1414,0)</f>
        <v>0</v>
      </c>
      <c r="AO1414" s="14"/>
      <c r="AP1414" s="13">
        <f t="shared" ref="AP1414:AP1451" si="1051">IF(B1414="Line 6 Fails",A1414,0)</f>
        <v>0</v>
      </c>
      <c r="AQ1414" s="14">
        <f t="shared" ref="AQ1414:AQ1477" si="1052">IF(AP1414&gt;0,1,0)</f>
        <v>0</v>
      </c>
      <c r="AR1414" s="13">
        <f t="shared" ref="AR1414:AR1477" si="1053">IF(B1414="Line 6 repd.",A1414,0)</f>
        <v>0</v>
      </c>
      <c r="AS1414" s="14">
        <f t="shared" ref="AS1414:AS1477" si="1054">IF(AR1414&gt;0,1,0)</f>
        <v>0</v>
      </c>
      <c r="AT1414" s="13">
        <f t="shared" ref="AT1414:AT1477" si="1055">IF(H1414="Dn(waiting)",A1415-A1414,0)</f>
        <v>1.9999999999999574E-2</v>
      </c>
      <c r="AU1414" s="14"/>
      <c r="AV1414" s="13">
        <f t="shared" ref="AV1414:AV1477" si="1056">IF(B1414="Line 7 Fails",A1414,0)</f>
        <v>28.190416666666156</v>
      </c>
      <c r="AW1414" s="14">
        <f t="shared" ref="AW1414:AW1477" si="1057">IF(AV1414&gt;0,1,0)</f>
        <v>1</v>
      </c>
      <c r="AX1414" s="13">
        <f t="shared" ref="AX1414:AX1477" si="1058">IF(B1414="Line 7 repd.",A1414,0)</f>
        <v>0</v>
      </c>
      <c r="AY1414" s="14">
        <f t="shared" ref="AY1414:AY1477" si="1059">IF(AX1414&gt;0,1,0)</f>
        <v>0</v>
      </c>
      <c r="AZ1414" s="13">
        <f t="shared" ref="AZ1414:AZ1477" si="1060">IF(K1414="Dn(waiting)",A1415-A1414,0)</f>
        <v>1.9999999999999574E-2</v>
      </c>
      <c r="BA1414" s="14"/>
      <c r="BB1414" s="13">
        <f t="shared" ref="BB1414:BB1477" si="1061">IF(B1414="Line 8 Fails",A1414,0)</f>
        <v>0</v>
      </c>
      <c r="BC1414" s="14">
        <f t="shared" ref="BC1414:BC1477" si="1062">IF(BB1414&gt;0,1,0)</f>
        <v>0</v>
      </c>
      <c r="BD1414" s="13">
        <f t="shared" ref="BD1414:BD1477" si="1063">IF(B1414="Line 8 repd.",A1414,0)</f>
        <v>0</v>
      </c>
      <c r="BE1414" s="14">
        <f t="shared" ref="BE1414:BE1477" si="1064">IF(BD1414&gt;0,1,0)</f>
        <v>0</v>
      </c>
      <c r="BF1414" s="13">
        <f t="shared" ref="BF1414:BF1477" si="1065">IF(J1414="Dn(waiting)",A1415-A1414,0)</f>
        <v>1.9999999999999574E-2</v>
      </c>
      <c r="BG1414" s="14"/>
      <c r="BH1414" s="13">
        <f t="shared" ref="BH1414:BH1477" si="1066">IF(B1414="Line 9 Fails",A1414,0)</f>
        <v>0</v>
      </c>
      <c r="BI1414" s="14">
        <f t="shared" ref="BI1414:BI1477" si="1067">IF(BH1414&gt;0,1,0)</f>
        <v>0</v>
      </c>
      <c r="BJ1414" s="13">
        <f t="shared" ref="BJ1414:BJ1477" si="1068">IF(B1414="Line 9 repd.",A1414,0)</f>
        <v>0</v>
      </c>
      <c r="BK1414" s="14">
        <f t="shared" ref="BK1414:BK1477" si="1069">IF(BJ1414&gt;0,1,0)</f>
        <v>0</v>
      </c>
      <c r="BL1414" s="13">
        <f t="shared" ref="BL1414:BL1477" si="1070">IF(K1414="Dn(waiting)",A1415-A1414,0)</f>
        <v>1.9999999999999574E-2</v>
      </c>
    </row>
    <row r="1415" spans="1:64" x14ac:dyDescent="0.25">
      <c r="A1415" s="23">
        <f t="shared" ref="A1415:A1478" si="1071">A1414+0.02</f>
        <v>28.210416666666156</v>
      </c>
      <c r="B1415" s="9"/>
      <c r="D1415" s="10" t="s">
        <v>67</v>
      </c>
      <c r="E1415" t="s">
        <v>65</v>
      </c>
      <c r="F1415" s="10" t="s">
        <v>67</v>
      </c>
      <c r="G1415" s="10"/>
      <c r="H1415" s="10" t="s">
        <v>67</v>
      </c>
      <c r="I1415" s="10" t="s">
        <v>67</v>
      </c>
      <c r="J1415" s="10" t="s">
        <v>67</v>
      </c>
      <c r="K1415" s="10" t="s">
        <v>67</v>
      </c>
      <c r="L1415" s="13">
        <f t="shared" si="1029"/>
        <v>0</v>
      </c>
      <c r="M1415" s="14">
        <f t="shared" si="1037"/>
        <v>0</v>
      </c>
      <c r="N1415" s="13">
        <f t="shared" si="1038"/>
        <v>0</v>
      </c>
      <c r="O1415" s="14">
        <f t="shared" si="1039"/>
        <v>0</v>
      </c>
      <c r="P1415" s="13">
        <f t="shared" si="1033"/>
        <v>0</v>
      </c>
      <c r="Q1415" s="14"/>
      <c r="R1415" s="13">
        <f t="shared" si="1040"/>
        <v>0</v>
      </c>
      <c r="S1415" s="14">
        <f t="shared" si="1041"/>
        <v>0</v>
      </c>
      <c r="T1415" s="13">
        <f t="shared" si="1024"/>
        <v>0</v>
      </c>
      <c r="U1415" s="14">
        <f t="shared" si="1042"/>
        <v>0</v>
      </c>
      <c r="V1415" s="13">
        <f t="shared" si="1034"/>
        <v>1.9999999999999574E-2</v>
      </c>
      <c r="W1415" s="14"/>
      <c r="X1415" s="13">
        <f t="shared" si="1027"/>
        <v>0</v>
      </c>
      <c r="Y1415" s="14">
        <f t="shared" si="1043"/>
        <v>0</v>
      </c>
      <c r="Z1415" s="13">
        <f t="shared" si="1028"/>
        <v>0</v>
      </c>
      <c r="AA1415" s="14">
        <f t="shared" si="1044"/>
        <v>0</v>
      </c>
      <c r="AB1415" s="13">
        <f t="shared" si="1035"/>
        <v>0</v>
      </c>
      <c r="AC1415" s="14"/>
      <c r="AD1415" s="13">
        <f t="shared" si="1032"/>
        <v>0</v>
      </c>
      <c r="AE1415" s="14">
        <f t="shared" si="1045"/>
        <v>0</v>
      </c>
      <c r="AF1415" s="13">
        <f t="shared" si="1030"/>
        <v>0</v>
      </c>
      <c r="AG1415" s="14">
        <f t="shared" si="1046"/>
        <v>0</v>
      </c>
      <c r="AH1415" s="13">
        <f t="shared" si="1036"/>
        <v>1.9999999999999574E-2</v>
      </c>
      <c r="AI1415" s="14"/>
      <c r="AJ1415" s="13">
        <f t="shared" si="1031"/>
        <v>0</v>
      </c>
      <c r="AK1415" s="14">
        <f t="shared" si="1047"/>
        <v>0</v>
      </c>
      <c r="AL1415" s="13">
        <f t="shared" si="1048"/>
        <v>0</v>
      </c>
      <c r="AM1415" s="14">
        <f t="shared" si="1049"/>
        <v>0</v>
      </c>
      <c r="AN1415" s="13">
        <f t="shared" si="1050"/>
        <v>0</v>
      </c>
      <c r="AO1415" s="14"/>
      <c r="AP1415" s="13">
        <f t="shared" si="1051"/>
        <v>0</v>
      </c>
      <c r="AQ1415" s="14">
        <f t="shared" si="1052"/>
        <v>0</v>
      </c>
      <c r="AR1415" s="13">
        <f t="shared" si="1053"/>
        <v>0</v>
      </c>
      <c r="AS1415" s="14">
        <f t="shared" si="1054"/>
        <v>0</v>
      </c>
      <c r="AT1415" s="13">
        <f t="shared" si="1055"/>
        <v>1.9999999999999574E-2</v>
      </c>
      <c r="AU1415" s="14"/>
      <c r="AV1415" s="13">
        <f t="shared" si="1056"/>
        <v>0</v>
      </c>
      <c r="AW1415" s="14">
        <f t="shared" si="1057"/>
        <v>0</v>
      </c>
      <c r="AX1415" s="13">
        <f t="shared" si="1058"/>
        <v>0</v>
      </c>
      <c r="AY1415" s="14">
        <f t="shared" si="1059"/>
        <v>0</v>
      </c>
      <c r="AZ1415" s="13">
        <f t="shared" si="1060"/>
        <v>1.9999999999999574E-2</v>
      </c>
      <c r="BA1415" s="14"/>
      <c r="BB1415" s="13">
        <f t="shared" si="1061"/>
        <v>0</v>
      </c>
      <c r="BC1415" s="14">
        <f t="shared" si="1062"/>
        <v>0</v>
      </c>
      <c r="BD1415" s="13">
        <f t="shared" si="1063"/>
        <v>0</v>
      </c>
      <c r="BE1415" s="14">
        <f t="shared" si="1064"/>
        <v>0</v>
      </c>
      <c r="BF1415" s="13">
        <f t="shared" si="1065"/>
        <v>1.9999999999999574E-2</v>
      </c>
      <c r="BG1415" s="14"/>
      <c r="BH1415" s="13">
        <f t="shared" si="1066"/>
        <v>0</v>
      </c>
      <c r="BI1415" s="14">
        <f t="shared" si="1067"/>
        <v>0</v>
      </c>
      <c r="BJ1415" s="13">
        <f t="shared" si="1068"/>
        <v>0</v>
      </c>
      <c r="BK1415" s="14">
        <f t="shared" si="1069"/>
        <v>0</v>
      </c>
      <c r="BL1415" s="13">
        <f t="shared" si="1070"/>
        <v>1.9999999999999574E-2</v>
      </c>
    </row>
    <row r="1416" spans="1:64" x14ac:dyDescent="0.25">
      <c r="A1416" s="23">
        <f t="shared" si="1071"/>
        <v>28.230416666666155</v>
      </c>
      <c r="B1416" s="8"/>
      <c r="D1416" s="10" t="s">
        <v>67</v>
      </c>
      <c r="E1416" t="s">
        <v>65</v>
      </c>
      <c r="F1416" s="10" t="s">
        <v>67</v>
      </c>
      <c r="G1416" s="10"/>
      <c r="H1416" s="10" t="s">
        <v>67</v>
      </c>
      <c r="I1416" s="10" t="s">
        <v>67</v>
      </c>
      <c r="J1416" s="10" t="s">
        <v>67</v>
      </c>
      <c r="K1416" s="10" t="s">
        <v>67</v>
      </c>
      <c r="L1416" s="13">
        <f t="shared" si="1029"/>
        <v>0</v>
      </c>
      <c r="M1416" s="14">
        <f t="shared" si="1037"/>
        <v>0</v>
      </c>
      <c r="N1416" s="13">
        <f t="shared" si="1038"/>
        <v>0</v>
      </c>
      <c r="O1416" s="14">
        <f t="shared" si="1039"/>
        <v>0</v>
      </c>
      <c r="P1416" s="13">
        <f t="shared" si="1033"/>
        <v>0</v>
      </c>
      <c r="Q1416" s="14"/>
      <c r="R1416" s="13">
        <f t="shared" si="1040"/>
        <v>0</v>
      </c>
      <c r="S1416" s="14">
        <f t="shared" si="1041"/>
        <v>0</v>
      </c>
      <c r="T1416" s="13">
        <f t="shared" si="1024"/>
        <v>0</v>
      </c>
      <c r="U1416" s="14">
        <f t="shared" si="1042"/>
        <v>0</v>
      </c>
      <c r="V1416" s="13">
        <f t="shared" si="1034"/>
        <v>1.9999999999999574E-2</v>
      </c>
      <c r="W1416" s="14"/>
      <c r="X1416" s="13">
        <f t="shared" si="1027"/>
        <v>0</v>
      </c>
      <c r="Y1416" s="14">
        <f t="shared" si="1043"/>
        <v>0</v>
      </c>
      <c r="Z1416" s="13">
        <f t="shared" si="1028"/>
        <v>0</v>
      </c>
      <c r="AA1416" s="14">
        <f t="shared" si="1044"/>
        <v>0</v>
      </c>
      <c r="AB1416" s="13">
        <f t="shared" si="1035"/>
        <v>0</v>
      </c>
      <c r="AC1416" s="14"/>
      <c r="AD1416" s="13">
        <f t="shared" si="1032"/>
        <v>0</v>
      </c>
      <c r="AE1416" s="14">
        <f t="shared" si="1045"/>
        <v>0</v>
      </c>
      <c r="AF1416" s="13">
        <f t="shared" si="1030"/>
        <v>0</v>
      </c>
      <c r="AG1416" s="14">
        <f t="shared" si="1046"/>
        <v>0</v>
      </c>
      <c r="AH1416" s="13">
        <f t="shared" si="1036"/>
        <v>1.9999999999999574E-2</v>
      </c>
      <c r="AI1416" s="14"/>
      <c r="AJ1416" s="13">
        <f t="shared" si="1031"/>
        <v>0</v>
      </c>
      <c r="AK1416" s="14">
        <f t="shared" si="1047"/>
        <v>0</v>
      </c>
      <c r="AL1416" s="13">
        <f t="shared" si="1048"/>
        <v>0</v>
      </c>
      <c r="AM1416" s="14">
        <f t="shared" si="1049"/>
        <v>0</v>
      </c>
      <c r="AN1416" s="13">
        <f t="shared" si="1050"/>
        <v>0</v>
      </c>
      <c r="AO1416" s="14"/>
      <c r="AP1416" s="13">
        <f t="shared" si="1051"/>
        <v>0</v>
      </c>
      <c r="AQ1416" s="14">
        <f t="shared" si="1052"/>
        <v>0</v>
      </c>
      <c r="AR1416" s="13">
        <f t="shared" si="1053"/>
        <v>0</v>
      </c>
      <c r="AS1416" s="14">
        <f t="shared" si="1054"/>
        <v>0</v>
      </c>
      <c r="AT1416" s="13">
        <f t="shared" si="1055"/>
        <v>1.9999999999999574E-2</v>
      </c>
      <c r="AU1416" s="14"/>
      <c r="AV1416" s="13">
        <f t="shared" si="1056"/>
        <v>0</v>
      </c>
      <c r="AW1416" s="14">
        <f t="shared" si="1057"/>
        <v>0</v>
      </c>
      <c r="AX1416" s="13">
        <f t="shared" si="1058"/>
        <v>0</v>
      </c>
      <c r="AY1416" s="14">
        <f t="shared" si="1059"/>
        <v>0</v>
      </c>
      <c r="AZ1416" s="13">
        <f t="shared" si="1060"/>
        <v>1.9999999999999574E-2</v>
      </c>
      <c r="BA1416" s="14"/>
      <c r="BB1416" s="13">
        <f t="shared" si="1061"/>
        <v>0</v>
      </c>
      <c r="BC1416" s="14">
        <f t="shared" si="1062"/>
        <v>0</v>
      </c>
      <c r="BD1416" s="13">
        <f t="shared" si="1063"/>
        <v>0</v>
      </c>
      <c r="BE1416" s="14">
        <f t="shared" si="1064"/>
        <v>0</v>
      </c>
      <c r="BF1416" s="13">
        <f t="shared" si="1065"/>
        <v>1.9999999999999574E-2</v>
      </c>
      <c r="BG1416" s="14"/>
      <c r="BH1416" s="13">
        <f t="shared" si="1066"/>
        <v>0</v>
      </c>
      <c r="BI1416" s="14">
        <f t="shared" si="1067"/>
        <v>0</v>
      </c>
      <c r="BJ1416" s="13">
        <f t="shared" si="1068"/>
        <v>0</v>
      </c>
      <c r="BK1416" s="14">
        <f t="shared" si="1069"/>
        <v>0</v>
      </c>
      <c r="BL1416" s="13">
        <f t="shared" si="1070"/>
        <v>1.9999999999999574E-2</v>
      </c>
    </row>
    <row r="1417" spans="1:64" x14ac:dyDescent="0.25">
      <c r="A1417" s="23">
        <f t="shared" si="1071"/>
        <v>28.250416666666155</v>
      </c>
      <c r="B1417" s="8" t="s">
        <v>74</v>
      </c>
      <c r="D1417" s="10" t="s">
        <v>67</v>
      </c>
      <c r="E1417" s="11" t="s">
        <v>66</v>
      </c>
      <c r="F1417" s="10" t="s">
        <v>67</v>
      </c>
      <c r="G1417" s="10"/>
      <c r="H1417" s="10" t="s">
        <v>67</v>
      </c>
      <c r="I1417" s="10" t="s">
        <v>67</v>
      </c>
      <c r="J1417" s="10" t="s">
        <v>67</v>
      </c>
      <c r="K1417" t="s">
        <v>65</v>
      </c>
      <c r="L1417" s="13">
        <f t="shared" si="1029"/>
        <v>0</v>
      </c>
      <c r="M1417" s="14">
        <f t="shared" si="1037"/>
        <v>0</v>
      </c>
      <c r="N1417" s="13">
        <f t="shared" si="1038"/>
        <v>0</v>
      </c>
      <c r="O1417" s="14">
        <f t="shared" si="1039"/>
        <v>0</v>
      </c>
      <c r="P1417" s="13">
        <f t="shared" si="1033"/>
        <v>0</v>
      </c>
      <c r="Q1417" s="14"/>
      <c r="R1417" s="13">
        <f t="shared" si="1040"/>
        <v>0</v>
      </c>
      <c r="S1417" s="14">
        <f t="shared" si="1041"/>
        <v>0</v>
      </c>
      <c r="T1417" s="13">
        <f t="shared" si="1024"/>
        <v>0</v>
      </c>
      <c r="U1417" s="14">
        <f t="shared" si="1042"/>
        <v>0</v>
      </c>
      <c r="V1417" s="13">
        <f t="shared" si="1034"/>
        <v>1.9999999999999574E-2</v>
      </c>
      <c r="W1417" s="14"/>
      <c r="X1417" s="13">
        <f t="shared" si="1027"/>
        <v>0</v>
      </c>
      <c r="Y1417" s="14">
        <f t="shared" si="1043"/>
        <v>0</v>
      </c>
      <c r="Z1417" s="13">
        <f t="shared" si="1028"/>
        <v>28.250416666666155</v>
      </c>
      <c r="AA1417" s="14">
        <f t="shared" si="1044"/>
        <v>1</v>
      </c>
      <c r="AB1417" s="13">
        <f t="shared" si="1035"/>
        <v>0</v>
      </c>
      <c r="AC1417" s="14"/>
      <c r="AD1417" s="13">
        <f t="shared" si="1032"/>
        <v>0</v>
      </c>
      <c r="AE1417" s="14">
        <f t="shared" si="1045"/>
        <v>0</v>
      </c>
      <c r="AF1417" s="13">
        <f t="shared" si="1030"/>
        <v>0</v>
      </c>
      <c r="AG1417" s="14">
        <f t="shared" si="1046"/>
        <v>0</v>
      </c>
      <c r="AH1417" s="13">
        <f t="shared" si="1036"/>
        <v>1.9999999999999574E-2</v>
      </c>
      <c r="AI1417" s="14"/>
      <c r="AJ1417" s="13">
        <f t="shared" si="1031"/>
        <v>0</v>
      </c>
      <c r="AK1417" s="14">
        <f t="shared" si="1047"/>
        <v>0</v>
      </c>
      <c r="AL1417" s="13">
        <f t="shared" si="1048"/>
        <v>0</v>
      </c>
      <c r="AM1417" s="14">
        <f t="shared" si="1049"/>
        <v>0</v>
      </c>
      <c r="AN1417" s="13">
        <f t="shared" si="1050"/>
        <v>0</v>
      </c>
      <c r="AO1417" s="14"/>
      <c r="AP1417" s="13">
        <f t="shared" si="1051"/>
        <v>0</v>
      </c>
      <c r="AQ1417" s="14">
        <f t="shared" si="1052"/>
        <v>0</v>
      </c>
      <c r="AR1417" s="13">
        <f t="shared" si="1053"/>
        <v>0</v>
      </c>
      <c r="AS1417" s="14">
        <f t="shared" si="1054"/>
        <v>0</v>
      </c>
      <c r="AT1417" s="13">
        <f t="shared" si="1055"/>
        <v>1.9999999999999574E-2</v>
      </c>
      <c r="AU1417" s="14"/>
      <c r="AV1417" s="13">
        <f t="shared" si="1056"/>
        <v>0</v>
      </c>
      <c r="AW1417" s="14">
        <f t="shared" si="1057"/>
        <v>0</v>
      </c>
      <c r="AX1417" s="13">
        <f t="shared" si="1058"/>
        <v>0</v>
      </c>
      <c r="AY1417" s="14">
        <f t="shared" si="1059"/>
        <v>0</v>
      </c>
      <c r="AZ1417" s="13">
        <f t="shared" si="1060"/>
        <v>0</v>
      </c>
      <c r="BA1417" s="14"/>
      <c r="BB1417" s="13">
        <f t="shared" si="1061"/>
        <v>0</v>
      </c>
      <c r="BC1417" s="14">
        <f t="shared" si="1062"/>
        <v>0</v>
      </c>
      <c r="BD1417" s="13">
        <f t="shared" si="1063"/>
        <v>0</v>
      </c>
      <c r="BE1417" s="14">
        <f t="shared" si="1064"/>
        <v>0</v>
      </c>
      <c r="BF1417" s="13">
        <f t="shared" si="1065"/>
        <v>1.9999999999999574E-2</v>
      </c>
      <c r="BG1417" s="14"/>
      <c r="BH1417" s="13">
        <f t="shared" si="1066"/>
        <v>0</v>
      </c>
      <c r="BI1417" s="14">
        <f t="shared" si="1067"/>
        <v>0</v>
      </c>
      <c r="BJ1417" s="13">
        <f t="shared" si="1068"/>
        <v>0</v>
      </c>
      <c r="BK1417" s="14">
        <f t="shared" si="1069"/>
        <v>0</v>
      </c>
      <c r="BL1417" s="13">
        <f t="shared" si="1070"/>
        <v>0</v>
      </c>
    </row>
    <row r="1418" spans="1:64" x14ac:dyDescent="0.25">
      <c r="A1418" s="23">
        <f t="shared" si="1071"/>
        <v>28.270416666666154</v>
      </c>
      <c r="B1418" s="8"/>
      <c r="D1418" s="10" t="s">
        <v>67</v>
      </c>
      <c r="F1418" s="10" t="s">
        <v>67</v>
      </c>
      <c r="G1418" s="10"/>
      <c r="H1418" s="10" t="s">
        <v>67</v>
      </c>
      <c r="I1418" s="10" t="s">
        <v>67</v>
      </c>
      <c r="J1418" s="10" t="s">
        <v>67</v>
      </c>
      <c r="K1418" t="s">
        <v>65</v>
      </c>
      <c r="L1418" s="13">
        <f t="shared" si="1029"/>
        <v>0</v>
      </c>
      <c r="M1418" s="14">
        <f t="shared" si="1037"/>
        <v>0</v>
      </c>
      <c r="N1418" s="13">
        <f t="shared" si="1038"/>
        <v>0</v>
      </c>
      <c r="O1418" s="14">
        <f t="shared" si="1039"/>
        <v>0</v>
      </c>
      <c r="P1418" s="13">
        <f t="shared" si="1033"/>
        <v>0</v>
      </c>
      <c r="Q1418" s="14"/>
      <c r="R1418" s="13">
        <f t="shared" si="1040"/>
        <v>0</v>
      </c>
      <c r="S1418" s="14">
        <f t="shared" si="1041"/>
        <v>0</v>
      </c>
      <c r="T1418" s="13">
        <f t="shared" si="1024"/>
        <v>0</v>
      </c>
      <c r="U1418" s="14">
        <f t="shared" si="1042"/>
        <v>0</v>
      </c>
      <c r="V1418" s="13">
        <f t="shared" si="1034"/>
        <v>1.9999999999999574E-2</v>
      </c>
      <c r="W1418" s="14"/>
      <c r="X1418" s="13">
        <f t="shared" si="1027"/>
        <v>0</v>
      </c>
      <c r="Y1418" s="14">
        <f t="shared" si="1043"/>
        <v>0</v>
      </c>
      <c r="Z1418" s="13">
        <f t="shared" si="1028"/>
        <v>0</v>
      </c>
      <c r="AA1418" s="14">
        <f t="shared" si="1044"/>
        <v>0</v>
      </c>
      <c r="AB1418" s="13">
        <f t="shared" si="1035"/>
        <v>0</v>
      </c>
      <c r="AC1418" s="14"/>
      <c r="AD1418" s="13">
        <f t="shared" si="1032"/>
        <v>0</v>
      </c>
      <c r="AE1418" s="14">
        <f t="shared" si="1045"/>
        <v>0</v>
      </c>
      <c r="AF1418" s="13">
        <f t="shared" si="1030"/>
        <v>0</v>
      </c>
      <c r="AG1418" s="14">
        <f t="shared" si="1046"/>
        <v>0</v>
      </c>
      <c r="AH1418" s="13">
        <f t="shared" si="1036"/>
        <v>1.9999999999999574E-2</v>
      </c>
      <c r="AI1418" s="14"/>
      <c r="AJ1418" s="13">
        <f t="shared" si="1031"/>
        <v>0</v>
      </c>
      <c r="AK1418" s="14">
        <f t="shared" si="1047"/>
        <v>0</v>
      </c>
      <c r="AL1418" s="13">
        <f t="shared" si="1048"/>
        <v>0</v>
      </c>
      <c r="AM1418" s="14">
        <f t="shared" si="1049"/>
        <v>0</v>
      </c>
      <c r="AN1418" s="13">
        <f t="shared" si="1050"/>
        <v>0</v>
      </c>
      <c r="AO1418" s="14"/>
      <c r="AP1418" s="13">
        <f t="shared" si="1051"/>
        <v>0</v>
      </c>
      <c r="AQ1418" s="14">
        <f t="shared" si="1052"/>
        <v>0</v>
      </c>
      <c r="AR1418" s="13">
        <f t="shared" si="1053"/>
        <v>0</v>
      </c>
      <c r="AS1418" s="14">
        <f t="shared" si="1054"/>
        <v>0</v>
      </c>
      <c r="AT1418" s="13">
        <f t="shared" si="1055"/>
        <v>1.9999999999999574E-2</v>
      </c>
      <c r="AU1418" s="14"/>
      <c r="AV1418" s="13">
        <f t="shared" si="1056"/>
        <v>0</v>
      </c>
      <c r="AW1418" s="14">
        <f t="shared" si="1057"/>
        <v>0</v>
      </c>
      <c r="AX1418" s="13">
        <f t="shared" si="1058"/>
        <v>0</v>
      </c>
      <c r="AY1418" s="14">
        <f t="shared" si="1059"/>
        <v>0</v>
      </c>
      <c r="AZ1418" s="13">
        <f t="shared" si="1060"/>
        <v>0</v>
      </c>
      <c r="BA1418" s="14"/>
      <c r="BB1418" s="13">
        <f t="shared" si="1061"/>
        <v>0</v>
      </c>
      <c r="BC1418" s="14">
        <f t="shared" si="1062"/>
        <v>0</v>
      </c>
      <c r="BD1418" s="13">
        <f t="shared" si="1063"/>
        <v>0</v>
      </c>
      <c r="BE1418" s="14">
        <f t="shared" si="1064"/>
        <v>0</v>
      </c>
      <c r="BF1418" s="13">
        <f t="shared" si="1065"/>
        <v>1.9999999999999574E-2</v>
      </c>
      <c r="BG1418" s="14"/>
      <c r="BH1418" s="13">
        <f t="shared" si="1066"/>
        <v>0</v>
      </c>
      <c r="BI1418" s="14">
        <f t="shared" si="1067"/>
        <v>0</v>
      </c>
      <c r="BJ1418" s="13">
        <f t="shared" si="1068"/>
        <v>0</v>
      </c>
      <c r="BK1418" s="14">
        <f t="shared" si="1069"/>
        <v>0</v>
      </c>
      <c r="BL1418" s="13">
        <f t="shared" si="1070"/>
        <v>0</v>
      </c>
    </row>
    <row r="1419" spans="1:64" x14ac:dyDescent="0.25">
      <c r="A1419" s="23">
        <f t="shared" si="1071"/>
        <v>28.290416666666154</v>
      </c>
      <c r="B1419" s="8"/>
      <c r="D1419" s="10" t="s">
        <v>67</v>
      </c>
      <c r="F1419" s="10" t="s">
        <v>67</v>
      </c>
      <c r="G1419" s="10"/>
      <c r="H1419" s="10" t="s">
        <v>67</v>
      </c>
      <c r="I1419" s="10" t="s">
        <v>67</v>
      </c>
      <c r="J1419" s="10" t="s">
        <v>67</v>
      </c>
      <c r="K1419" t="s">
        <v>65</v>
      </c>
      <c r="L1419" s="13">
        <f t="shared" si="1029"/>
        <v>0</v>
      </c>
      <c r="M1419" s="14">
        <f t="shared" si="1037"/>
        <v>0</v>
      </c>
      <c r="N1419" s="13">
        <f t="shared" si="1038"/>
        <v>0</v>
      </c>
      <c r="O1419" s="14">
        <f t="shared" si="1039"/>
        <v>0</v>
      </c>
      <c r="P1419" s="13">
        <f t="shared" si="1033"/>
        <v>0</v>
      </c>
      <c r="Q1419" s="14"/>
      <c r="R1419" s="13">
        <f t="shared" si="1040"/>
        <v>0</v>
      </c>
      <c r="S1419" s="14">
        <f t="shared" si="1041"/>
        <v>0</v>
      </c>
      <c r="T1419" s="13">
        <f t="shared" si="1024"/>
        <v>0</v>
      </c>
      <c r="U1419" s="14">
        <f t="shared" si="1042"/>
        <v>0</v>
      </c>
      <c r="V1419" s="13">
        <f t="shared" si="1034"/>
        <v>1.9999999999999574E-2</v>
      </c>
      <c r="W1419" s="14"/>
      <c r="X1419" s="13">
        <f t="shared" si="1027"/>
        <v>0</v>
      </c>
      <c r="Y1419" s="14">
        <f t="shared" si="1043"/>
        <v>0</v>
      </c>
      <c r="Z1419" s="13">
        <f t="shared" si="1028"/>
        <v>0</v>
      </c>
      <c r="AA1419" s="14">
        <f t="shared" si="1044"/>
        <v>0</v>
      </c>
      <c r="AB1419" s="13">
        <f t="shared" si="1035"/>
        <v>0</v>
      </c>
      <c r="AC1419" s="14"/>
      <c r="AD1419" s="13">
        <f t="shared" si="1032"/>
        <v>0</v>
      </c>
      <c r="AE1419" s="14">
        <f t="shared" si="1045"/>
        <v>0</v>
      </c>
      <c r="AF1419" s="13">
        <f t="shared" si="1030"/>
        <v>0</v>
      </c>
      <c r="AG1419" s="14">
        <f t="shared" si="1046"/>
        <v>0</v>
      </c>
      <c r="AH1419" s="13">
        <f t="shared" si="1036"/>
        <v>1.9999999999999574E-2</v>
      </c>
      <c r="AI1419" s="14"/>
      <c r="AJ1419" s="13">
        <f t="shared" si="1031"/>
        <v>0</v>
      </c>
      <c r="AK1419" s="14">
        <f t="shared" si="1047"/>
        <v>0</v>
      </c>
      <c r="AL1419" s="13">
        <f t="shared" si="1048"/>
        <v>0</v>
      </c>
      <c r="AM1419" s="14">
        <f t="shared" si="1049"/>
        <v>0</v>
      </c>
      <c r="AN1419" s="13">
        <f t="shared" si="1050"/>
        <v>0</v>
      </c>
      <c r="AO1419" s="14"/>
      <c r="AP1419" s="13">
        <f t="shared" si="1051"/>
        <v>0</v>
      </c>
      <c r="AQ1419" s="14">
        <f t="shared" si="1052"/>
        <v>0</v>
      </c>
      <c r="AR1419" s="13">
        <f t="shared" si="1053"/>
        <v>0</v>
      </c>
      <c r="AS1419" s="14">
        <f t="shared" si="1054"/>
        <v>0</v>
      </c>
      <c r="AT1419" s="13">
        <f t="shared" si="1055"/>
        <v>1.9999999999999574E-2</v>
      </c>
      <c r="AU1419" s="14"/>
      <c r="AV1419" s="13">
        <f t="shared" si="1056"/>
        <v>0</v>
      </c>
      <c r="AW1419" s="14">
        <f t="shared" si="1057"/>
        <v>0</v>
      </c>
      <c r="AX1419" s="13">
        <f t="shared" si="1058"/>
        <v>0</v>
      </c>
      <c r="AY1419" s="14">
        <f t="shared" si="1059"/>
        <v>0</v>
      </c>
      <c r="AZ1419" s="13">
        <f t="shared" si="1060"/>
        <v>0</v>
      </c>
      <c r="BA1419" s="14"/>
      <c r="BB1419" s="13">
        <f t="shared" si="1061"/>
        <v>0</v>
      </c>
      <c r="BC1419" s="14">
        <f t="shared" si="1062"/>
        <v>0</v>
      </c>
      <c r="BD1419" s="13">
        <f t="shared" si="1063"/>
        <v>0</v>
      </c>
      <c r="BE1419" s="14">
        <f t="shared" si="1064"/>
        <v>0</v>
      </c>
      <c r="BF1419" s="13">
        <f t="shared" si="1065"/>
        <v>1.9999999999999574E-2</v>
      </c>
      <c r="BG1419" s="14"/>
      <c r="BH1419" s="13">
        <f t="shared" si="1066"/>
        <v>0</v>
      </c>
      <c r="BI1419" s="14">
        <f t="shared" si="1067"/>
        <v>0</v>
      </c>
      <c r="BJ1419" s="13">
        <f t="shared" si="1068"/>
        <v>0</v>
      </c>
      <c r="BK1419" s="14">
        <f t="shared" si="1069"/>
        <v>0</v>
      </c>
      <c r="BL1419" s="13">
        <f t="shared" si="1070"/>
        <v>0</v>
      </c>
    </row>
    <row r="1420" spans="1:64" x14ac:dyDescent="0.25">
      <c r="A1420" s="23">
        <f t="shared" si="1071"/>
        <v>28.310416666666153</v>
      </c>
      <c r="B1420" s="8"/>
      <c r="D1420" s="10" t="s">
        <v>67</v>
      </c>
      <c r="F1420" s="10" t="s">
        <v>67</v>
      </c>
      <c r="G1420" s="10"/>
      <c r="H1420" s="10" t="s">
        <v>67</v>
      </c>
      <c r="I1420" s="10" t="s">
        <v>67</v>
      </c>
      <c r="J1420" s="10" t="s">
        <v>67</v>
      </c>
      <c r="K1420" t="s">
        <v>65</v>
      </c>
      <c r="L1420" s="13">
        <f t="shared" si="1029"/>
        <v>0</v>
      </c>
      <c r="M1420" s="14">
        <f t="shared" si="1037"/>
        <v>0</v>
      </c>
      <c r="N1420" s="13">
        <f t="shared" si="1038"/>
        <v>0</v>
      </c>
      <c r="O1420" s="14">
        <f t="shared" si="1039"/>
        <v>0</v>
      </c>
      <c r="P1420" s="13">
        <f t="shared" si="1033"/>
        <v>0</v>
      </c>
      <c r="Q1420" s="14"/>
      <c r="R1420" s="13">
        <f t="shared" si="1040"/>
        <v>0</v>
      </c>
      <c r="S1420" s="14">
        <f t="shared" si="1041"/>
        <v>0</v>
      </c>
      <c r="T1420" s="13">
        <f t="shared" si="1024"/>
        <v>0</v>
      </c>
      <c r="U1420" s="14">
        <f t="shared" si="1042"/>
        <v>0</v>
      </c>
      <c r="V1420" s="13">
        <f t="shared" si="1034"/>
        <v>1.9999999999999574E-2</v>
      </c>
      <c r="W1420" s="14"/>
      <c r="X1420" s="13">
        <f t="shared" si="1027"/>
        <v>0</v>
      </c>
      <c r="Y1420" s="14">
        <f t="shared" si="1043"/>
        <v>0</v>
      </c>
      <c r="Z1420" s="13">
        <f t="shared" si="1028"/>
        <v>0</v>
      </c>
      <c r="AA1420" s="14">
        <f t="shared" si="1044"/>
        <v>0</v>
      </c>
      <c r="AB1420" s="13">
        <f t="shared" si="1035"/>
        <v>0</v>
      </c>
      <c r="AC1420" s="14"/>
      <c r="AD1420" s="13">
        <f t="shared" si="1032"/>
        <v>0</v>
      </c>
      <c r="AE1420" s="14">
        <f t="shared" si="1045"/>
        <v>0</v>
      </c>
      <c r="AF1420" s="13">
        <f t="shared" si="1030"/>
        <v>0</v>
      </c>
      <c r="AG1420" s="14">
        <f t="shared" si="1046"/>
        <v>0</v>
      </c>
      <c r="AH1420" s="13">
        <f t="shared" si="1036"/>
        <v>1.9999999999999574E-2</v>
      </c>
      <c r="AI1420" s="14"/>
      <c r="AJ1420" s="13">
        <f t="shared" si="1031"/>
        <v>0</v>
      </c>
      <c r="AK1420" s="14">
        <f t="shared" si="1047"/>
        <v>0</v>
      </c>
      <c r="AL1420" s="13">
        <f t="shared" si="1048"/>
        <v>0</v>
      </c>
      <c r="AM1420" s="14">
        <f t="shared" si="1049"/>
        <v>0</v>
      </c>
      <c r="AN1420" s="13">
        <f t="shared" si="1050"/>
        <v>0</v>
      </c>
      <c r="AO1420" s="14"/>
      <c r="AP1420" s="13">
        <f t="shared" si="1051"/>
        <v>0</v>
      </c>
      <c r="AQ1420" s="14">
        <f t="shared" si="1052"/>
        <v>0</v>
      </c>
      <c r="AR1420" s="13">
        <f t="shared" si="1053"/>
        <v>0</v>
      </c>
      <c r="AS1420" s="14">
        <f t="shared" si="1054"/>
        <v>0</v>
      </c>
      <c r="AT1420" s="13">
        <f t="shared" si="1055"/>
        <v>1.9999999999999574E-2</v>
      </c>
      <c r="AU1420" s="14"/>
      <c r="AV1420" s="13">
        <f t="shared" si="1056"/>
        <v>0</v>
      </c>
      <c r="AW1420" s="14">
        <f t="shared" si="1057"/>
        <v>0</v>
      </c>
      <c r="AX1420" s="13">
        <f t="shared" si="1058"/>
        <v>0</v>
      </c>
      <c r="AY1420" s="14">
        <f t="shared" si="1059"/>
        <v>0</v>
      </c>
      <c r="AZ1420" s="13">
        <f t="shared" si="1060"/>
        <v>0</v>
      </c>
      <c r="BA1420" s="14"/>
      <c r="BB1420" s="13">
        <f t="shared" si="1061"/>
        <v>0</v>
      </c>
      <c r="BC1420" s="14">
        <f t="shared" si="1062"/>
        <v>0</v>
      </c>
      <c r="BD1420" s="13">
        <f t="shared" si="1063"/>
        <v>0</v>
      </c>
      <c r="BE1420" s="14">
        <f t="shared" si="1064"/>
        <v>0</v>
      </c>
      <c r="BF1420" s="13">
        <f t="shared" si="1065"/>
        <v>1.9999999999999574E-2</v>
      </c>
      <c r="BG1420" s="14"/>
      <c r="BH1420" s="13">
        <f t="shared" si="1066"/>
        <v>0</v>
      </c>
      <c r="BI1420" s="14">
        <f t="shared" si="1067"/>
        <v>0</v>
      </c>
      <c r="BJ1420" s="13">
        <f t="shared" si="1068"/>
        <v>0</v>
      </c>
      <c r="BK1420" s="14">
        <f t="shared" si="1069"/>
        <v>0</v>
      </c>
      <c r="BL1420" s="13">
        <f t="shared" si="1070"/>
        <v>0</v>
      </c>
    </row>
    <row r="1421" spans="1:64" x14ac:dyDescent="0.25">
      <c r="A1421" s="23">
        <f t="shared" si="1071"/>
        <v>28.330416666666153</v>
      </c>
      <c r="B1421" s="8"/>
      <c r="D1421" s="10" t="s">
        <v>67</v>
      </c>
      <c r="F1421" s="10" t="s">
        <v>67</v>
      </c>
      <c r="H1421" s="10" t="s">
        <v>67</v>
      </c>
      <c r="I1421" s="10" t="s">
        <v>67</v>
      </c>
      <c r="J1421" s="10" t="s">
        <v>67</v>
      </c>
      <c r="K1421" t="s">
        <v>65</v>
      </c>
      <c r="L1421" s="13">
        <f t="shared" si="1029"/>
        <v>0</v>
      </c>
      <c r="M1421" s="14">
        <f t="shared" si="1037"/>
        <v>0</v>
      </c>
      <c r="N1421" s="13">
        <f t="shared" si="1038"/>
        <v>0</v>
      </c>
      <c r="O1421" s="14">
        <f t="shared" si="1039"/>
        <v>0</v>
      </c>
      <c r="P1421" s="13">
        <f t="shared" si="1033"/>
        <v>0</v>
      </c>
      <c r="Q1421" s="14"/>
      <c r="R1421" s="13">
        <f t="shared" si="1040"/>
        <v>0</v>
      </c>
      <c r="S1421" s="14">
        <f t="shared" si="1041"/>
        <v>0</v>
      </c>
      <c r="T1421" s="13">
        <f t="shared" si="1024"/>
        <v>0</v>
      </c>
      <c r="U1421" s="14">
        <f t="shared" si="1042"/>
        <v>0</v>
      </c>
      <c r="V1421" s="13">
        <f t="shared" si="1034"/>
        <v>1.9999999999999574E-2</v>
      </c>
      <c r="W1421" s="14"/>
      <c r="X1421" s="13">
        <f t="shared" si="1027"/>
        <v>0</v>
      </c>
      <c r="Y1421" s="14">
        <f t="shared" si="1043"/>
        <v>0</v>
      </c>
      <c r="Z1421" s="13">
        <f t="shared" si="1028"/>
        <v>0</v>
      </c>
      <c r="AA1421" s="14">
        <f t="shared" si="1044"/>
        <v>0</v>
      </c>
      <c r="AB1421" s="13">
        <f t="shared" si="1035"/>
        <v>0</v>
      </c>
      <c r="AC1421" s="14"/>
      <c r="AD1421" s="13">
        <f t="shared" si="1032"/>
        <v>0</v>
      </c>
      <c r="AE1421" s="14">
        <f t="shared" si="1045"/>
        <v>0</v>
      </c>
      <c r="AF1421" s="13">
        <f t="shared" si="1030"/>
        <v>0</v>
      </c>
      <c r="AG1421" s="14">
        <f t="shared" si="1046"/>
        <v>0</v>
      </c>
      <c r="AH1421" s="13">
        <f t="shared" si="1036"/>
        <v>1.9999999999999574E-2</v>
      </c>
      <c r="AI1421" s="14"/>
      <c r="AJ1421" s="13">
        <f t="shared" si="1031"/>
        <v>0</v>
      </c>
      <c r="AK1421" s="14">
        <f t="shared" si="1047"/>
        <v>0</v>
      </c>
      <c r="AL1421" s="13">
        <f t="shared" si="1048"/>
        <v>0</v>
      </c>
      <c r="AM1421" s="14">
        <f t="shared" si="1049"/>
        <v>0</v>
      </c>
      <c r="AN1421" s="13">
        <f t="shared" si="1050"/>
        <v>0</v>
      </c>
      <c r="AO1421" s="14"/>
      <c r="AP1421" s="13">
        <f t="shared" si="1051"/>
        <v>0</v>
      </c>
      <c r="AQ1421" s="14">
        <f t="shared" si="1052"/>
        <v>0</v>
      </c>
      <c r="AR1421" s="13">
        <f t="shared" si="1053"/>
        <v>0</v>
      </c>
      <c r="AS1421" s="14">
        <f t="shared" si="1054"/>
        <v>0</v>
      </c>
      <c r="AT1421" s="13">
        <f t="shared" si="1055"/>
        <v>1.9999999999999574E-2</v>
      </c>
      <c r="AU1421" s="14"/>
      <c r="AV1421" s="13">
        <f t="shared" si="1056"/>
        <v>0</v>
      </c>
      <c r="AW1421" s="14">
        <f t="shared" si="1057"/>
        <v>0</v>
      </c>
      <c r="AX1421" s="13">
        <f t="shared" si="1058"/>
        <v>0</v>
      </c>
      <c r="AY1421" s="14">
        <f t="shared" si="1059"/>
        <v>0</v>
      </c>
      <c r="AZ1421" s="13">
        <f t="shared" si="1060"/>
        <v>0</v>
      </c>
      <c r="BA1421" s="14"/>
      <c r="BB1421" s="13">
        <f t="shared" si="1061"/>
        <v>0</v>
      </c>
      <c r="BC1421" s="14">
        <f t="shared" si="1062"/>
        <v>0</v>
      </c>
      <c r="BD1421" s="13">
        <f t="shared" si="1063"/>
        <v>0</v>
      </c>
      <c r="BE1421" s="14">
        <f t="shared" si="1064"/>
        <v>0</v>
      </c>
      <c r="BF1421" s="13">
        <f t="shared" si="1065"/>
        <v>1.9999999999999574E-2</v>
      </c>
      <c r="BG1421" s="14"/>
      <c r="BH1421" s="13">
        <f t="shared" si="1066"/>
        <v>0</v>
      </c>
      <c r="BI1421" s="14">
        <f t="shared" si="1067"/>
        <v>0</v>
      </c>
      <c r="BJ1421" s="13">
        <f t="shared" si="1068"/>
        <v>0</v>
      </c>
      <c r="BK1421" s="14">
        <f t="shared" si="1069"/>
        <v>0</v>
      </c>
      <c r="BL1421" s="13">
        <f t="shared" si="1070"/>
        <v>0</v>
      </c>
    </row>
    <row r="1422" spans="1:64" x14ac:dyDescent="0.25">
      <c r="A1422" s="23">
        <f t="shared" si="1071"/>
        <v>28.350416666666153</v>
      </c>
      <c r="B1422" s="8" t="s">
        <v>85</v>
      </c>
      <c r="D1422" s="10" t="s">
        <v>67</v>
      </c>
      <c r="F1422" t="s">
        <v>65</v>
      </c>
      <c r="H1422" s="10" t="s">
        <v>67</v>
      </c>
      <c r="I1422" s="10" t="s">
        <v>67</v>
      </c>
      <c r="J1422" s="10" t="s">
        <v>67</v>
      </c>
      <c r="K1422" s="11" t="s">
        <v>66</v>
      </c>
      <c r="L1422" s="13">
        <f t="shared" si="1029"/>
        <v>0</v>
      </c>
      <c r="M1422" s="14">
        <f t="shared" si="1037"/>
        <v>0</v>
      </c>
      <c r="N1422" s="13">
        <f t="shared" si="1038"/>
        <v>0</v>
      </c>
      <c r="O1422" s="14">
        <f t="shared" si="1039"/>
        <v>0</v>
      </c>
      <c r="P1422" s="13">
        <f t="shared" si="1033"/>
        <v>0</v>
      </c>
      <c r="Q1422" s="14"/>
      <c r="R1422" s="13">
        <f t="shared" si="1040"/>
        <v>0</v>
      </c>
      <c r="S1422" s="14">
        <f t="shared" si="1041"/>
        <v>0</v>
      </c>
      <c r="T1422" s="13">
        <f t="shared" si="1024"/>
        <v>0</v>
      </c>
      <c r="U1422" s="14">
        <f t="shared" si="1042"/>
        <v>0</v>
      </c>
      <c r="V1422" s="13">
        <f t="shared" si="1034"/>
        <v>1.9999999999999574E-2</v>
      </c>
      <c r="W1422" s="14"/>
      <c r="X1422" s="13">
        <f t="shared" si="1027"/>
        <v>0</v>
      </c>
      <c r="Y1422" s="14">
        <f t="shared" si="1043"/>
        <v>0</v>
      </c>
      <c r="Z1422" s="13">
        <f t="shared" si="1028"/>
        <v>0</v>
      </c>
      <c r="AA1422" s="14">
        <f t="shared" si="1044"/>
        <v>0</v>
      </c>
      <c r="AB1422" s="13">
        <f t="shared" si="1035"/>
        <v>0</v>
      </c>
      <c r="AC1422" s="14"/>
      <c r="AD1422" s="13">
        <f t="shared" si="1032"/>
        <v>0</v>
      </c>
      <c r="AE1422" s="14">
        <f t="shared" si="1045"/>
        <v>0</v>
      </c>
      <c r="AF1422" s="13">
        <f t="shared" si="1030"/>
        <v>0</v>
      </c>
      <c r="AG1422" s="14">
        <f t="shared" si="1046"/>
        <v>0</v>
      </c>
      <c r="AH1422" s="13">
        <f t="shared" si="1036"/>
        <v>0</v>
      </c>
      <c r="AI1422" s="14"/>
      <c r="AJ1422" s="13">
        <f t="shared" si="1031"/>
        <v>0</v>
      </c>
      <c r="AK1422" s="14">
        <f t="shared" si="1047"/>
        <v>0</v>
      </c>
      <c r="AL1422" s="13">
        <f t="shared" si="1048"/>
        <v>0</v>
      </c>
      <c r="AM1422" s="14">
        <f t="shared" si="1049"/>
        <v>0</v>
      </c>
      <c r="AN1422" s="13">
        <f t="shared" si="1050"/>
        <v>0</v>
      </c>
      <c r="AO1422" s="14"/>
      <c r="AP1422" s="13">
        <f t="shared" si="1051"/>
        <v>0</v>
      </c>
      <c r="AQ1422" s="14">
        <f t="shared" si="1052"/>
        <v>0</v>
      </c>
      <c r="AR1422" s="13">
        <f t="shared" si="1053"/>
        <v>0</v>
      </c>
      <c r="AS1422" s="14">
        <f t="shared" si="1054"/>
        <v>0</v>
      </c>
      <c r="AT1422" s="13">
        <f t="shared" si="1055"/>
        <v>1.9999999999999574E-2</v>
      </c>
      <c r="AU1422" s="14"/>
      <c r="AV1422" s="13">
        <f t="shared" si="1056"/>
        <v>0</v>
      </c>
      <c r="AW1422" s="14">
        <f t="shared" si="1057"/>
        <v>0</v>
      </c>
      <c r="AX1422" s="13">
        <f t="shared" si="1058"/>
        <v>0</v>
      </c>
      <c r="AY1422" s="14">
        <f t="shared" si="1059"/>
        <v>0</v>
      </c>
      <c r="AZ1422" s="13">
        <f t="shared" si="1060"/>
        <v>0</v>
      </c>
      <c r="BA1422" s="14"/>
      <c r="BB1422" s="13">
        <f t="shared" si="1061"/>
        <v>0</v>
      </c>
      <c r="BC1422" s="14">
        <f t="shared" si="1062"/>
        <v>0</v>
      </c>
      <c r="BD1422" s="13">
        <f t="shared" si="1063"/>
        <v>0</v>
      </c>
      <c r="BE1422" s="14">
        <f t="shared" si="1064"/>
        <v>0</v>
      </c>
      <c r="BF1422" s="13">
        <f t="shared" si="1065"/>
        <v>1.9999999999999574E-2</v>
      </c>
      <c r="BG1422" s="14"/>
      <c r="BH1422" s="13">
        <f t="shared" si="1066"/>
        <v>0</v>
      </c>
      <c r="BI1422" s="14">
        <f t="shared" si="1067"/>
        <v>0</v>
      </c>
      <c r="BJ1422" s="13">
        <f t="shared" si="1068"/>
        <v>28.350416666666153</v>
      </c>
      <c r="BK1422" s="14">
        <f t="shared" si="1069"/>
        <v>1</v>
      </c>
      <c r="BL1422" s="13">
        <f t="shared" si="1070"/>
        <v>0</v>
      </c>
    </row>
    <row r="1423" spans="1:64" x14ac:dyDescent="0.25">
      <c r="A1423" s="23">
        <f t="shared" si="1071"/>
        <v>28.370416666666152</v>
      </c>
      <c r="B1423" s="8" t="s">
        <v>75</v>
      </c>
      <c r="D1423" s="10" t="s">
        <v>67</v>
      </c>
      <c r="F1423" t="s">
        <v>65</v>
      </c>
      <c r="G1423" s="10" t="s">
        <v>67</v>
      </c>
      <c r="H1423" s="10" t="s">
        <v>67</v>
      </c>
      <c r="I1423" s="10" t="s">
        <v>67</v>
      </c>
      <c r="J1423" s="10" t="s">
        <v>67</v>
      </c>
      <c r="L1423" s="13">
        <f t="shared" si="1029"/>
        <v>0</v>
      </c>
      <c r="M1423" s="14">
        <f t="shared" si="1037"/>
        <v>0</v>
      </c>
      <c r="N1423" s="13">
        <f t="shared" si="1038"/>
        <v>0</v>
      </c>
      <c r="O1423" s="14">
        <f t="shared" si="1039"/>
        <v>0</v>
      </c>
      <c r="P1423" s="13">
        <f t="shared" si="1033"/>
        <v>0</v>
      </c>
      <c r="Q1423" s="14"/>
      <c r="R1423" s="13">
        <f t="shared" si="1040"/>
        <v>0</v>
      </c>
      <c r="S1423" s="14">
        <f t="shared" si="1041"/>
        <v>0</v>
      </c>
      <c r="T1423" s="13">
        <f t="shared" si="1024"/>
        <v>0</v>
      </c>
      <c r="U1423" s="14">
        <f t="shared" si="1042"/>
        <v>0</v>
      </c>
      <c r="V1423" s="13">
        <f t="shared" si="1034"/>
        <v>1.9999999999999574E-2</v>
      </c>
      <c r="W1423" s="14"/>
      <c r="X1423" s="13">
        <f t="shared" si="1027"/>
        <v>0</v>
      </c>
      <c r="Y1423" s="14">
        <f t="shared" si="1043"/>
        <v>0</v>
      </c>
      <c r="Z1423" s="13">
        <f t="shared" si="1028"/>
        <v>0</v>
      </c>
      <c r="AA1423" s="14">
        <f t="shared" si="1044"/>
        <v>0</v>
      </c>
      <c r="AB1423" s="13">
        <f t="shared" si="1035"/>
        <v>0</v>
      </c>
      <c r="AC1423" s="14"/>
      <c r="AD1423" s="13">
        <f t="shared" si="1032"/>
        <v>0</v>
      </c>
      <c r="AE1423" s="14">
        <f t="shared" si="1045"/>
        <v>0</v>
      </c>
      <c r="AF1423" s="13">
        <f t="shared" si="1030"/>
        <v>0</v>
      </c>
      <c r="AG1423" s="14">
        <f t="shared" si="1046"/>
        <v>0</v>
      </c>
      <c r="AH1423" s="13">
        <f t="shared" si="1036"/>
        <v>0</v>
      </c>
      <c r="AI1423" s="14"/>
      <c r="AJ1423" s="13">
        <f t="shared" si="1031"/>
        <v>28.370416666666152</v>
      </c>
      <c r="AK1423" s="14">
        <f t="shared" si="1047"/>
        <v>1</v>
      </c>
      <c r="AL1423" s="13">
        <f t="shared" si="1048"/>
        <v>0</v>
      </c>
      <c r="AM1423" s="14">
        <f t="shared" si="1049"/>
        <v>0</v>
      </c>
      <c r="AN1423" s="13">
        <f t="shared" si="1050"/>
        <v>1.9999999999999574E-2</v>
      </c>
      <c r="AO1423" s="14"/>
      <c r="AP1423" s="13">
        <f t="shared" si="1051"/>
        <v>0</v>
      </c>
      <c r="AQ1423" s="14">
        <f t="shared" si="1052"/>
        <v>0</v>
      </c>
      <c r="AR1423" s="13">
        <f t="shared" si="1053"/>
        <v>0</v>
      </c>
      <c r="AS1423" s="14">
        <f t="shared" si="1054"/>
        <v>0</v>
      </c>
      <c r="AT1423" s="13">
        <f t="shared" si="1055"/>
        <v>1.9999999999999574E-2</v>
      </c>
      <c r="AU1423" s="14"/>
      <c r="AV1423" s="13">
        <f t="shared" si="1056"/>
        <v>0</v>
      </c>
      <c r="AW1423" s="14">
        <f t="shared" si="1057"/>
        <v>0</v>
      </c>
      <c r="AX1423" s="13">
        <f t="shared" si="1058"/>
        <v>0</v>
      </c>
      <c r="AY1423" s="14">
        <f t="shared" si="1059"/>
        <v>0</v>
      </c>
      <c r="AZ1423" s="13">
        <f t="shared" si="1060"/>
        <v>0</v>
      </c>
      <c r="BA1423" s="14"/>
      <c r="BB1423" s="13">
        <f t="shared" si="1061"/>
        <v>0</v>
      </c>
      <c r="BC1423" s="14">
        <f t="shared" si="1062"/>
        <v>0</v>
      </c>
      <c r="BD1423" s="13">
        <f t="shared" si="1063"/>
        <v>0</v>
      </c>
      <c r="BE1423" s="14">
        <f t="shared" si="1064"/>
        <v>0</v>
      </c>
      <c r="BF1423" s="13">
        <f t="shared" si="1065"/>
        <v>1.9999999999999574E-2</v>
      </c>
      <c r="BG1423" s="14"/>
      <c r="BH1423" s="13">
        <f t="shared" si="1066"/>
        <v>0</v>
      </c>
      <c r="BI1423" s="14">
        <f t="shared" si="1067"/>
        <v>0</v>
      </c>
      <c r="BJ1423" s="13">
        <f t="shared" si="1068"/>
        <v>0</v>
      </c>
      <c r="BK1423" s="14">
        <f t="shared" si="1069"/>
        <v>0</v>
      </c>
      <c r="BL1423" s="13">
        <f t="shared" si="1070"/>
        <v>0</v>
      </c>
    </row>
    <row r="1424" spans="1:64" x14ac:dyDescent="0.25">
      <c r="A1424" s="23">
        <f t="shared" si="1071"/>
        <v>28.390416666666152</v>
      </c>
      <c r="B1424" s="8"/>
      <c r="D1424" s="10" t="s">
        <v>67</v>
      </c>
      <c r="F1424" t="s">
        <v>65</v>
      </c>
      <c r="G1424" s="10" t="s">
        <v>67</v>
      </c>
      <c r="H1424" s="10" t="s">
        <v>67</v>
      </c>
      <c r="I1424" s="10" t="s">
        <v>67</v>
      </c>
      <c r="J1424" s="10" t="s">
        <v>67</v>
      </c>
      <c r="L1424" s="13">
        <f t="shared" si="1029"/>
        <v>0</v>
      </c>
      <c r="M1424" s="14">
        <f t="shared" si="1037"/>
        <v>0</v>
      </c>
      <c r="N1424" s="13">
        <f t="shared" si="1038"/>
        <v>0</v>
      </c>
      <c r="O1424" s="14">
        <f t="shared" si="1039"/>
        <v>0</v>
      </c>
      <c r="P1424" s="13">
        <f t="shared" si="1033"/>
        <v>0</v>
      </c>
      <c r="Q1424" s="14"/>
      <c r="R1424" s="13">
        <f t="shared" si="1040"/>
        <v>0</v>
      </c>
      <c r="S1424" s="14">
        <f t="shared" si="1041"/>
        <v>0</v>
      </c>
      <c r="T1424" s="13">
        <f t="shared" si="1024"/>
        <v>0</v>
      </c>
      <c r="U1424" s="14">
        <f t="shared" si="1042"/>
        <v>0</v>
      </c>
      <c r="V1424" s="13">
        <f t="shared" si="1034"/>
        <v>1.9999999999999574E-2</v>
      </c>
      <c r="W1424" s="14"/>
      <c r="X1424" s="13">
        <f t="shared" si="1027"/>
        <v>0</v>
      </c>
      <c r="Y1424" s="14">
        <f t="shared" si="1043"/>
        <v>0</v>
      </c>
      <c r="Z1424" s="13">
        <f t="shared" si="1028"/>
        <v>0</v>
      </c>
      <c r="AA1424" s="14">
        <f t="shared" si="1044"/>
        <v>0</v>
      </c>
      <c r="AB1424" s="13">
        <f t="shared" si="1035"/>
        <v>0</v>
      </c>
      <c r="AC1424" s="14"/>
      <c r="AD1424" s="13">
        <f t="shared" si="1032"/>
        <v>0</v>
      </c>
      <c r="AE1424" s="14">
        <f t="shared" si="1045"/>
        <v>0</v>
      </c>
      <c r="AF1424" s="13">
        <f t="shared" si="1030"/>
        <v>0</v>
      </c>
      <c r="AG1424" s="14">
        <f t="shared" si="1046"/>
        <v>0</v>
      </c>
      <c r="AH1424" s="13">
        <f t="shared" si="1036"/>
        <v>0</v>
      </c>
      <c r="AI1424" s="14"/>
      <c r="AJ1424" s="13">
        <f t="shared" si="1031"/>
        <v>0</v>
      </c>
      <c r="AK1424" s="14">
        <f t="shared" si="1047"/>
        <v>0</v>
      </c>
      <c r="AL1424" s="13">
        <f t="shared" si="1048"/>
        <v>0</v>
      </c>
      <c r="AM1424" s="14">
        <f t="shared" si="1049"/>
        <v>0</v>
      </c>
      <c r="AN1424" s="13">
        <f t="shared" si="1050"/>
        <v>1.9999999999999574E-2</v>
      </c>
      <c r="AO1424" s="14"/>
      <c r="AP1424" s="13">
        <f t="shared" si="1051"/>
        <v>0</v>
      </c>
      <c r="AQ1424" s="14">
        <f t="shared" si="1052"/>
        <v>0</v>
      </c>
      <c r="AR1424" s="13">
        <f t="shared" si="1053"/>
        <v>0</v>
      </c>
      <c r="AS1424" s="14">
        <f t="shared" si="1054"/>
        <v>0</v>
      </c>
      <c r="AT1424" s="13">
        <f t="shared" si="1055"/>
        <v>1.9999999999999574E-2</v>
      </c>
      <c r="AU1424" s="14"/>
      <c r="AV1424" s="13">
        <f t="shared" si="1056"/>
        <v>0</v>
      </c>
      <c r="AW1424" s="14">
        <f t="shared" si="1057"/>
        <v>0</v>
      </c>
      <c r="AX1424" s="13">
        <f t="shared" si="1058"/>
        <v>0</v>
      </c>
      <c r="AY1424" s="14">
        <f t="shared" si="1059"/>
        <v>0</v>
      </c>
      <c r="AZ1424" s="13">
        <f t="shared" si="1060"/>
        <v>0</v>
      </c>
      <c r="BA1424" s="14"/>
      <c r="BB1424" s="13">
        <f t="shared" si="1061"/>
        <v>0</v>
      </c>
      <c r="BC1424" s="14">
        <f t="shared" si="1062"/>
        <v>0</v>
      </c>
      <c r="BD1424" s="13">
        <f t="shared" si="1063"/>
        <v>0</v>
      </c>
      <c r="BE1424" s="14">
        <f t="shared" si="1064"/>
        <v>0</v>
      </c>
      <c r="BF1424" s="13">
        <f t="shared" si="1065"/>
        <v>1.9999999999999574E-2</v>
      </c>
      <c r="BG1424" s="14"/>
      <c r="BH1424" s="13">
        <f t="shared" si="1066"/>
        <v>0</v>
      </c>
      <c r="BI1424" s="14">
        <f t="shared" si="1067"/>
        <v>0</v>
      </c>
      <c r="BJ1424" s="13">
        <f t="shared" si="1068"/>
        <v>0</v>
      </c>
      <c r="BK1424" s="14">
        <f t="shared" si="1069"/>
        <v>0</v>
      </c>
      <c r="BL1424" s="13">
        <f t="shared" si="1070"/>
        <v>0</v>
      </c>
    </row>
    <row r="1425" spans="1:64" x14ac:dyDescent="0.25">
      <c r="A1425" s="23">
        <f t="shared" si="1071"/>
        <v>28.410416666666151</v>
      </c>
      <c r="B1425" s="8"/>
      <c r="D1425" s="10" t="s">
        <v>67</v>
      </c>
      <c r="F1425" t="s">
        <v>65</v>
      </c>
      <c r="G1425" s="10" t="s">
        <v>67</v>
      </c>
      <c r="H1425" s="10" t="s">
        <v>67</v>
      </c>
      <c r="I1425" s="10" t="s">
        <v>67</v>
      </c>
      <c r="J1425" s="10" t="s">
        <v>67</v>
      </c>
      <c r="L1425" s="13">
        <f t="shared" si="1029"/>
        <v>0</v>
      </c>
      <c r="M1425" s="14">
        <f t="shared" si="1037"/>
        <v>0</v>
      </c>
      <c r="N1425" s="13">
        <f t="shared" si="1038"/>
        <v>0</v>
      </c>
      <c r="O1425" s="14">
        <f t="shared" si="1039"/>
        <v>0</v>
      </c>
      <c r="P1425" s="13">
        <f t="shared" si="1033"/>
        <v>0</v>
      </c>
      <c r="Q1425" s="14"/>
      <c r="R1425" s="13">
        <f t="shared" si="1040"/>
        <v>0</v>
      </c>
      <c r="S1425" s="14">
        <f t="shared" si="1041"/>
        <v>0</v>
      </c>
      <c r="T1425" s="13">
        <f t="shared" si="1024"/>
        <v>0</v>
      </c>
      <c r="U1425" s="14">
        <f t="shared" si="1042"/>
        <v>0</v>
      </c>
      <c r="V1425" s="13">
        <f t="shared" si="1034"/>
        <v>1.9999999999999574E-2</v>
      </c>
      <c r="W1425" s="14"/>
      <c r="X1425" s="13">
        <f t="shared" si="1027"/>
        <v>0</v>
      </c>
      <c r="Y1425" s="14">
        <f t="shared" si="1043"/>
        <v>0</v>
      </c>
      <c r="Z1425" s="13">
        <f t="shared" si="1028"/>
        <v>0</v>
      </c>
      <c r="AA1425" s="14">
        <f t="shared" si="1044"/>
        <v>0</v>
      </c>
      <c r="AB1425" s="13">
        <f t="shared" si="1035"/>
        <v>0</v>
      </c>
      <c r="AC1425" s="14"/>
      <c r="AD1425" s="13">
        <f t="shared" si="1032"/>
        <v>0</v>
      </c>
      <c r="AE1425" s="14">
        <f t="shared" si="1045"/>
        <v>0</v>
      </c>
      <c r="AF1425" s="13">
        <f t="shared" si="1030"/>
        <v>0</v>
      </c>
      <c r="AG1425" s="14">
        <f t="shared" si="1046"/>
        <v>0</v>
      </c>
      <c r="AH1425" s="13">
        <f t="shared" si="1036"/>
        <v>0</v>
      </c>
      <c r="AI1425" s="14"/>
      <c r="AJ1425" s="13">
        <f t="shared" si="1031"/>
        <v>0</v>
      </c>
      <c r="AK1425" s="14">
        <f t="shared" si="1047"/>
        <v>0</v>
      </c>
      <c r="AL1425" s="13">
        <f t="shared" si="1048"/>
        <v>0</v>
      </c>
      <c r="AM1425" s="14">
        <f t="shared" si="1049"/>
        <v>0</v>
      </c>
      <c r="AN1425" s="13">
        <f t="shared" si="1050"/>
        <v>1.9999999999999574E-2</v>
      </c>
      <c r="AO1425" s="14"/>
      <c r="AP1425" s="13">
        <f t="shared" si="1051"/>
        <v>0</v>
      </c>
      <c r="AQ1425" s="14">
        <f t="shared" si="1052"/>
        <v>0</v>
      </c>
      <c r="AR1425" s="13">
        <f t="shared" si="1053"/>
        <v>0</v>
      </c>
      <c r="AS1425" s="14">
        <f t="shared" si="1054"/>
        <v>0</v>
      </c>
      <c r="AT1425" s="13">
        <f t="shared" si="1055"/>
        <v>1.9999999999999574E-2</v>
      </c>
      <c r="AU1425" s="14"/>
      <c r="AV1425" s="13">
        <f t="shared" si="1056"/>
        <v>0</v>
      </c>
      <c r="AW1425" s="14">
        <f t="shared" si="1057"/>
        <v>0</v>
      </c>
      <c r="AX1425" s="13">
        <f t="shared" si="1058"/>
        <v>0</v>
      </c>
      <c r="AY1425" s="14">
        <f t="shared" si="1059"/>
        <v>0</v>
      </c>
      <c r="AZ1425" s="13">
        <f t="shared" si="1060"/>
        <v>0</v>
      </c>
      <c r="BA1425" s="14"/>
      <c r="BB1425" s="13">
        <f t="shared" si="1061"/>
        <v>0</v>
      </c>
      <c r="BC1425" s="14">
        <f t="shared" si="1062"/>
        <v>0</v>
      </c>
      <c r="BD1425" s="13">
        <f t="shared" si="1063"/>
        <v>0</v>
      </c>
      <c r="BE1425" s="14">
        <f t="shared" si="1064"/>
        <v>0</v>
      </c>
      <c r="BF1425" s="13">
        <f t="shared" si="1065"/>
        <v>1.9999999999999574E-2</v>
      </c>
      <c r="BG1425" s="14"/>
      <c r="BH1425" s="13">
        <f t="shared" si="1066"/>
        <v>0</v>
      </c>
      <c r="BI1425" s="14">
        <f t="shared" si="1067"/>
        <v>0</v>
      </c>
      <c r="BJ1425" s="13">
        <f t="shared" si="1068"/>
        <v>0</v>
      </c>
      <c r="BK1425" s="14">
        <f t="shared" si="1069"/>
        <v>0</v>
      </c>
      <c r="BL1425" s="13">
        <f t="shared" si="1070"/>
        <v>0</v>
      </c>
    </row>
    <row r="1426" spans="1:64" x14ac:dyDescent="0.25">
      <c r="A1426" s="23">
        <f t="shared" si="1071"/>
        <v>28.430416666666151</v>
      </c>
      <c r="B1426" s="8" t="s">
        <v>76</v>
      </c>
      <c r="D1426" t="s">
        <v>65</v>
      </c>
      <c r="F1426" s="11" t="s">
        <v>66</v>
      </c>
      <c r="G1426" s="10" t="s">
        <v>67</v>
      </c>
      <c r="H1426" s="10" t="s">
        <v>67</v>
      </c>
      <c r="I1426" s="10" t="s">
        <v>67</v>
      </c>
      <c r="J1426" s="10" t="s">
        <v>67</v>
      </c>
      <c r="L1426" s="13">
        <f t="shared" si="1029"/>
        <v>0</v>
      </c>
      <c r="M1426" s="14">
        <f t="shared" si="1037"/>
        <v>0</v>
      </c>
      <c r="N1426" s="13">
        <f t="shared" si="1038"/>
        <v>0</v>
      </c>
      <c r="O1426" s="14">
        <f t="shared" si="1039"/>
        <v>0</v>
      </c>
      <c r="P1426" s="13">
        <f t="shared" si="1033"/>
        <v>0</v>
      </c>
      <c r="Q1426" s="14"/>
      <c r="R1426" s="13">
        <f t="shared" si="1040"/>
        <v>0</v>
      </c>
      <c r="S1426" s="14">
        <f t="shared" si="1041"/>
        <v>0</v>
      </c>
      <c r="T1426" s="13">
        <f t="shared" si="1024"/>
        <v>0</v>
      </c>
      <c r="U1426" s="14">
        <f t="shared" si="1042"/>
        <v>0</v>
      </c>
      <c r="V1426" s="13">
        <f t="shared" si="1034"/>
        <v>0</v>
      </c>
      <c r="W1426" s="14"/>
      <c r="X1426" s="13">
        <f t="shared" si="1027"/>
        <v>0</v>
      </c>
      <c r="Y1426" s="14">
        <f t="shared" si="1043"/>
        <v>0</v>
      </c>
      <c r="Z1426" s="13">
        <f t="shared" si="1028"/>
        <v>0</v>
      </c>
      <c r="AA1426" s="14">
        <f t="shared" si="1044"/>
        <v>0</v>
      </c>
      <c r="AB1426" s="13">
        <f t="shared" si="1035"/>
        <v>0</v>
      </c>
      <c r="AC1426" s="14"/>
      <c r="AD1426" s="13">
        <f t="shared" si="1032"/>
        <v>0</v>
      </c>
      <c r="AE1426" s="14">
        <f t="shared" si="1045"/>
        <v>0</v>
      </c>
      <c r="AF1426" s="13">
        <f t="shared" si="1030"/>
        <v>28.430416666666151</v>
      </c>
      <c r="AG1426" s="14">
        <f t="shared" si="1046"/>
        <v>1</v>
      </c>
      <c r="AH1426" s="13">
        <f t="shared" si="1036"/>
        <v>0</v>
      </c>
      <c r="AI1426" s="14"/>
      <c r="AJ1426" s="13">
        <f t="shared" si="1031"/>
        <v>0</v>
      </c>
      <c r="AK1426" s="14">
        <f t="shared" si="1047"/>
        <v>0</v>
      </c>
      <c r="AL1426" s="13">
        <f t="shared" si="1048"/>
        <v>0</v>
      </c>
      <c r="AM1426" s="14">
        <f t="shared" si="1049"/>
        <v>0</v>
      </c>
      <c r="AN1426" s="13">
        <f t="shared" si="1050"/>
        <v>1.9999999999999574E-2</v>
      </c>
      <c r="AO1426" s="14"/>
      <c r="AP1426" s="13">
        <f t="shared" si="1051"/>
        <v>0</v>
      </c>
      <c r="AQ1426" s="14">
        <f t="shared" si="1052"/>
        <v>0</v>
      </c>
      <c r="AR1426" s="13">
        <f t="shared" si="1053"/>
        <v>0</v>
      </c>
      <c r="AS1426" s="14">
        <f t="shared" si="1054"/>
        <v>0</v>
      </c>
      <c r="AT1426" s="13">
        <f t="shared" si="1055"/>
        <v>1.9999999999999574E-2</v>
      </c>
      <c r="AU1426" s="14"/>
      <c r="AV1426" s="13">
        <f t="shared" si="1056"/>
        <v>0</v>
      </c>
      <c r="AW1426" s="14">
        <f t="shared" si="1057"/>
        <v>0</v>
      </c>
      <c r="AX1426" s="13">
        <f t="shared" si="1058"/>
        <v>0</v>
      </c>
      <c r="AY1426" s="14">
        <f t="shared" si="1059"/>
        <v>0</v>
      </c>
      <c r="AZ1426" s="13">
        <f t="shared" si="1060"/>
        <v>0</v>
      </c>
      <c r="BA1426" s="14"/>
      <c r="BB1426" s="13">
        <f t="shared" si="1061"/>
        <v>0</v>
      </c>
      <c r="BC1426" s="14">
        <f t="shared" si="1062"/>
        <v>0</v>
      </c>
      <c r="BD1426" s="13">
        <f t="shared" si="1063"/>
        <v>0</v>
      </c>
      <c r="BE1426" s="14">
        <f t="shared" si="1064"/>
        <v>0</v>
      </c>
      <c r="BF1426" s="13">
        <f t="shared" si="1065"/>
        <v>1.9999999999999574E-2</v>
      </c>
      <c r="BG1426" s="14"/>
      <c r="BH1426" s="13">
        <f t="shared" si="1066"/>
        <v>0</v>
      </c>
      <c r="BI1426" s="14">
        <f t="shared" si="1067"/>
        <v>0</v>
      </c>
      <c r="BJ1426" s="13">
        <f t="shared" si="1068"/>
        <v>0</v>
      </c>
      <c r="BK1426" s="14">
        <f t="shared" si="1069"/>
        <v>0</v>
      </c>
      <c r="BL1426" s="13">
        <f t="shared" si="1070"/>
        <v>0</v>
      </c>
    </row>
    <row r="1427" spans="1:64" x14ac:dyDescent="0.25">
      <c r="A1427" s="23">
        <f t="shared" si="1071"/>
        <v>28.45041666666615</v>
      </c>
      <c r="B1427" s="8" t="s">
        <v>68</v>
      </c>
      <c r="C1427" s="10" t="s">
        <v>67</v>
      </c>
      <c r="D1427" t="s">
        <v>65</v>
      </c>
      <c r="G1427" s="10" t="s">
        <v>67</v>
      </c>
      <c r="H1427" s="10" t="s">
        <v>67</v>
      </c>
      <c r="I1427" s="10" t="s">
        <v>67</v>
      </c>
      <c r="J1427" s="10" t="s">
        <v>67</v>
      </c>
      <c r="L1427" s="13">
        <f t="shared" si="1029"/>
        <v>28.45041666666615</v>
      </c>
      <c r="M1427" s="14">
        <f t="shared" si="1037"/>
        <v>1</v>
      </c>
      <c r="N1427" s="13">
        <f t="shared" si="1038"/>
        <v>0</v>
      </c>
      <c r="O1427" s="14">
        <f t="shared" si="1039"/>
        <v>0</v>
      </c>
      <c r="P1427" s="13">
        <f t="shared" si="1033"/>
        <v>1.9999999999999574E-2</v>
      </c>
      <c r="Q1427" s="14"/>
      <c r="R1427" s="13">
        <f t="shared" si="1040"/>
        <v>0</v>
      </c>
      <c r="S1427" s="14">
        <f t="shared" si="1041"/>
        <v>0</v>
      </c>
      <c r="T1427" s="13">
        <f t="shared" si="1024"/>
        <v>0</v>
      </c>
      <c r="U1427" s="14">
        <f t="shared" si="1042"/>
        <v>0</v>
      </c>
      <c r="V1427" s="13">
        <f t="shared" si="1034"/>
        <v>0</v>
      </c>
      <c r="W1427" s="14"/>
      <c r="X1427" s="13">
        <f t="shared" si="1027"/>
        <v>0</v>
      </c>
      <c r="Y1427" s="14">
        <f t="shared" si="1043"/>
        <v>0</v>
      </c>
      <c r="Z1427" s="13">
        <f t="shared" si="1028"/>
        <v>0</v>
      </c>
      <c r="AA1427" s="14">
        <f t="shared" si="1044"/>
        <v>0</v>
      </c>
      <c r="AB1427" s="13">
        <f t="shared" si="1035"/>
        <v>0</v>
      </c>
      <c r="AC1427" s="14"/>
      <c r="AD1427" s="13">
        <f t="shared" si="1032"/>
        <v>0</v>
      </c>
      <c r="AE1427" s="14">
        <f t="shared" si="1045"/>
        <v>0</v>
      </c>
      <c r="AF1427" s="13">
        <f t="shared" si="1030"/>
        <v>0</v>
      </c>
      <c r="AG1427" s="14">
        <f t="shared" si="1046"/>
        <v>0</v>
      </c>
      <c r="AH1427" s="13">
        <f t="shared" si="1036"/>
        <v>0</v>
      </c>
      <c r="AI1427" s="14"/>
      <c r="AJ1427" s="13">
        <f t="shared" si="1031"/>
        <v>0</v>
      </c>
      <c r="AK1427" s="14">
        <f t="shared" si="1047"/>
        <v>0</v>
      </c>
      <c r="AL1427" s="13">
        <f t="shared" si="1048"/>
        <v>0</v>
      </c>
      <c r="AM1427" s="14">
        <f t="shared" si="1049"/>
        <v>0</v>
      </c>
      <c r="AN1427" s="13">
        <f t="shared" si="1050"/>
        <v>1.9999999999999574E-2</v>
      </c>
      <c r="AO1427" s="14"/>
      <c r="AP1427" s="13">
        <f t="shared" si="1051"/>
        <v>0</v>
      </c>
      <c r="AQ1427" s="14">
        <f t="shared" si="1052"/>
        <v>0</v>
      </c>
      <c r="AR1427" s="13">
        <f t="shared" si="1053"/>
        <v>0</v>
      </c>
      <c r="AS1427" s="14">
        <f t="shared" si="1054"/>
        <v>0</v>
      </c>
      <c r="AT1427" s="13">
        <f t="shared" si="1055"/>
        <v>1.9999999999999574E-2</v>
      </c>
      <c r="AU1427" s="14"/>
      <c r="AV1427" s="13">
        <f t="shared" si="1056"/>
        <v>0</v>
      </c>
      <c r="AW1427" s="14">
        <f t="shared" si="1057"/>
        <v>0</v>
      </c>
      <c r="AX1427" s="13">
        <f t="shared" si="1058"/>
        <v>0</v>
      </c>
      <c r="AY1427" s="14">
        <f t="shared" si="1059"/>
        <v>0</v>
      </c>
      <c r="AZ1427" s="13">
        <f t="shared" si="1060"/>
        <v>0</v>
      </c>
      <c r="BA1427" s="14"/>
      <c r="BB1427" s="13">
        <f t="shared" si="1061"/>
        <v>0</v>
      </c>
      <c r="BC1427" s="14">
        <f t="shared" si="1062"/>
        <v>0</v>
      </c>
      <c r="BD1427" s="13">
        <f t="shared" si="1063"/>
        <v>0</v>
      </c>
      <c r="BE1427" s="14">
        <f t="shared" si="1064"/>
        <v>0</v>
      </c>
      <c r="BF1427" s="13">
        <f t="shared" si="1065"/>
        <v>1.9999999999999574E-2</v>
      </c>
      <c r="BG1427" s="14"/>
      <c r="BH1427" s="13">
        <f t="shared" si="1066"/>
        <v>0</v>
      </c>
      <c r="BI1427" s="14">
        <f t="shared" si="1067"/>
        <v>0</v>
      </c>
      <c r="BJ1427" s="13">
        <f t="shared" si="1068"/>
        <v>0</v>
      </c>
      <c r="BK1427" s="14">
        <f t="shared" si="1069"/>
        <v>0</v>
      </c>
      <c r="BL1427" s="13">
        <f t="shared" si="1070"/>
        <v>0</v>
      </c>
    </row>
    <row r="1428" spans="1:64" x14ac:dyDescent="0.25">
      <c r="A1428" s="23">
        <f t="shared" si="1071"/>
        <v>28.47041666666615</v>
      </c>
      <c r="B1428" s="8" t="s">
        <v>72</v>
      </c>
      <c r="C1428" s="10" t="s">
        <v>67</v>
      </c>
      <c r="D1428" t="s">
        <v>65</v>
      </c>
      <c r="E1428" s="10" t="s">
        <v>67</v>
      </c>
      <c r="G1428" s="10" t="s">
        <v>67</v>
      </c>
      <c r="H1428" s="10" t="s">
        <v>67</v>
      </c>
      <c r="I1428" s="10" t="s">
        <v>67</v>
      </c>
      <c r="J1428" s="10" t="s">
        <v>67</v>
      </c>
      <c r="L1428" s="13">
        <f t="shared" si="1029"/>
        <v>0</v>
      </c>
      <c r="M1428" s="14">
        <f t="shared" si="1037"/>
        <v>0</v>
      </c>
      <c r="N1428" s="13">
        <f t="shared" si="1038"/>
        <v>0</v>
      </c>
      <c r="O1428" s="14">
        <f t="shared" si="1039"/>
        <v>0</v>
      </c>
      <c r="P1428" s="13">
        <f t="shared" si="1033"/>
        <v>1.9999999999999574E-2</v>
      </c>
      <c r="Q1428" s="14"/>
      <c r="R1428" s="13">
        <f t="shared" si="1040"/>
        <v>0</v>
      </c>
      <c r="S1428" s="14">
        <f t="shared" si="1041"/>
        <v>0</v>
      </c>
      <c r="T1428" s="13">
        <f t="shared" si="1024"/>
        <v>0</v>
      </c>
      <c r="U1428" s="14">
        <f t="shared" si="1042"/>
        <v>0</v>
      </c>
      <c r="V1428" s="13">
        <f t="shared" si="1034"/>
        <v>0</v>
      </c>
      <c r="W1428" s="14"/>
      <c r="X1428" s="13">
        <f t="shared" ref="X1428:X1459" si="1072">IF(B1428="Line 3 Fails",A1428,0)</f>
        <v>28.47041666666615</v>
      </c>
      <c r="Y1428" s="14">
        <f t="shared" si="1043"/>
        <v>1</v>
      </c>
      <c r="Z1428" s="13">
        <f t="shared" ref="Z1428:Z1459" si="1073">IF(B1428="Line 3 repd.",A1428,0)</f>
        <v>0</v>
      </c>
      <c r="AA1428" s="14">
        <f t="shared" si="1044"/>
        <v>0</v>
      </c>
      <c r="AB1428" s="13">
        <f t="shared" si="1035"/>
        <v>1.9999999999999574E-2</v>
      </c>
      <c r="AC1428" s="14"/>
      <c r="AD1428" s="13">
        <f t="shared" si="1032"/>
        <v>0</v>
      </c>
      <c r="AE1428" s="14">
        <f t="shared" si="1045"/>
        <v>0</v>
      </c>
      <c r="AF1428" s="13">
        <f t="shared" si="1030"/>
        <v>0</v>
      </c>
      <c r="AG1428" s="14">
        <f t="shared" si="1046"/>
        <v>0</v>
      </c>
      <c r="AH1428" s="13">
        <f t="shared" si="1036"/>
        <v>0</v>
      </c>
      <c r="AI1428" s="14"/>
      <c r="AJ1428" s="13">
        <f t="shared" si="1031"/>
        <v>0</v>
      </c>
      <c r="AK1428" s="14">
        <f t="shared" si="1047"/>
        <v>0</v>
      </c>
      <c r="AL1428" s="13">
        <f t="shared" si="1048"/>
        <v>0</v>
      </c>
      <c r="AM1428" s="14">
        <f t="shared" si="1049"/>
        <v>0</v>
      </c>
      <c r="AN1428" s="13">
        <f t="shared" si="1050"/>
        <v>1.9999999999999574E-2</v>
      </c>
      <c r="AO1428" s="14"/>
      <c r="AP1428" s="13">
        <f t="shared" si="1051"/>
        <v>0</v>
      </c>
      <c r="AQ1428" s="14">
        <f t="shared" si="1052"/>
        <v>0</v>
      </c>
      <c r="AR1428" s="13">
        <f t="shared" si="1053"/>
        <v>0</v>
      </c>
      <c r="AS1428" s="14">
        <f t="shared" si="1054"/>
        <v>0</v>
      </c>
      <c r="AT1428" s="13">
        <f t="shared" si="1055"/>
        <v>1.9999999999999574E-2</v>
      </c>
      <c r="AU1428" s="14"/>
      <c r="AV1428" s="13">
        <f t="shared" si="1056"/>
        <v>0</v>
      </c>
      <c r="AW1428" s="14">
        <f t="shared" si="1057"/>
        <v>0</v>
      </c>
      <c r="AX1428" s="13">
        <f t="shared" si="1058"/>
        <v>0</v>
      </c>
      <c r="AY1428" s="14">
        <f t="shared" si="1059"/>
        <v>0</v>
      </c>
      <c r="AZ1428" s="13">
        <f t="shared" si="1060"/>
        <v>0</v>
      </c>
      <c r="BA1428" s="14"/>
      <c r="BB1428" s="13">
        <f t="shared" si="1061"/>
        <v>0</v>
      </c>
      <c r="BC1428" s="14">
        <f t="shared" si="1062"/>
        <v>0</v>
      </c>
      <c r="BD1428" s="13">
        <f t="shared" si="1063"/>
        <v>0</v>
      </c>
      <c r="BE1428" s="14">
        <f t="shared" si="1064"/>
        <v>0</v>
      </c>
      <c r="BF1428" s="13">
        <f t="shared" si="1065"/>
        <v>1.9999999999999574E-2</v>
      </c>
      <c r="BG1428" s="14"/>
      <c r="BH1428" s="13">
        <f t="shared" si="1066"/>
        <v>0</v>
      </c>
      <c r="BI1428" s="14">
        <f t="shared" si="1067"/>
        <v>0</v>
      </c>
      <c r="BJ1428" s="13">
        <f t="shared" si="1068"/>
        <v>0</v>
      </c>
      <c r="BK1428" s="14">
        <f t="shared" si="1069"/>
        <v>0</v>
      </c>
      <c r="BL1428" s="13">
        <f t="shared" si="1070"/>
        <v>0</v>
      </c>
    </row>
    <row r="1429" spans="1:64" x14ac:dyDescent="0.25">
      <c r="A1429" s="23">
        <f t="shared" si="1071"/>
        <v>28.49041666666615</v>
      </c>
      <c r="B1429" s="8"/>
      <c r="C1429" s="10" t="s">
        <v>67</v>
      </c>
      <c r="D1429" t="s">
        <v>65</v>
      </c>
      <c r="E1429" s="10" t="s">
        <v>67</v>
      </c>
      <c r="F1429" s="11"/>
      <c r="G1429" s="10" t="s">
        <v>67</v>
      </c>
      <c r="H1429" s="10" t="s">
        <v>67</v>
      </c>
      <c r="I1429" s="10" t="s">
        <v>67</v>
      </c>
      <c r="J1429" s="10" t="s">
        <v>67</v>
      </c>
      <c r="L1429" s="13">
        <f t="shared" ref="L1429:L1460" si="1074">IF(B1429="Line 1 Fails",A1429,0)</f>
        <v>0</v>
      </c>
      <c r="M1429" s="14">
        <f t="shared" si="1037"/>
        <v>0</v>
      </c>
      <c r="N1429" s="13">
        <f t="shared" si="1038"/>
        <v>0</v>
      </c>
      <c r="O1429" s="14">
        <f t="shared" si="1039"/>
        <v>0</v>
      </c>
      <c r="P1429" s="13">
        <f t="shared" si="1033"/>
        <v>1.9999999999999574E-2</v>
      </c>
      <c r="Q1429" s="14"/>
      <c r="R1429" s="13">
        <f t="shared" si="1040"/>
        <v>0</v>
      </c>
      <c r="S1429" s="14">
        <f t="shared" si="1041"/>
        <v>0</v>
      </c>
      <c r="T1429" s="13">
        <f t="shared" si="1024"/>
        <v>0</v>
      </c>
      <c r="U1429" s="14">
        <f t="shared" si="1042"/>
        <v>0</v>
      </c>
      <c r="V1429" s="13">
        <f t="shared" si="1034"/>
        <v>0</v>
      </c>
      <c r="W1429" s="14"/>
      <c r="X1429" s="13">
        <f t="shared" si="1072"/>
        <v>0</v>
      </c>
      <c r="Y1429" s="14">
        <f t="shared" si="1043"/>
        <v>0</v>
      </c>
      <c r="Z1429" s="13">
        <f t="shared" si="1073"/>
        <v>0</v>
      </c>
      <c r="AA1429" s="14">
        <f t="shared" si="1044"/>
        <v>0</v>
      </c>
      <c r="AB1429" s="13">
        <f t="shared" si="1035"/>
        <v>1.9999999999999574E-2</v>
      </c>
      <c r="AC1429" s="14"/>
      <c r="AD1429" s="13">
        <f t="shared" si="1032"/>
        <v>0</v>
      </c>
      <c r="AE1429" s="14">
        <f t="shared" si="1045"/>
        <v>0</v>
      </c>
      <c r="AF1429" s="13">
        <f t="shared" si="1030"/>
        <v>0</v>
      </c>
      <c r="AG1429" s="14">
        <f t="shared" si="1046"/>
        <v>0</v>
      </c>
      <c r="AH1429" s="13">
        <f t="shared" si="1036"/>
        <v>0</v>
      </c>
      <c r="AI1429" s="14"/>
      <c r="AJ1429" s="13">
        <f t="shared" si="1031"/>
        <v>0</v>
      </c>
      <c r="AK1429" s="14">
        <f t="shared" si="1047"/>
        <v>0</v>
      </c>
      <c r="AL1429" s="13">
        <f t="shared" si="1048"/>
        <v>0</v>
      </c>
      <c r="AM1429" s="14">
        <f t="shared" si="1049"/>
        <v>0</v>
      </c>
      <c r="AN1429" s="13">
        <f t="shared" si="1050"/>
        <v>1.9999999999999574E-2</v>
      </c>
      <c r="AO1429" s="14"/>
      <c r="AP1429" s="13">
        <f t="shared" si="1051"/>
        <v>0</v>
      </c>
      <c r="AQ1429" s="14">
        <f t="shared" si="1052"/>
        <v>0</v>
      </c>
      <c r="AR1429" s="13">
        <f t="shared" si="1053"/>
        <v>0</v>
      </c>
      <c r="AS1429" s="14">
        <f t="shared" si="1054"/>
        <v>0</v>
      </c>
      <c r="AT1429" s="13">
        <f t="shared" si="1055"/>
        <v>1.9999999999999574E-2</v>
      </c>
      <c r="AU1429" s="14"/>
      <c r="AV1429" s="13">
        <f t="shared" si="1056"/>
        <v>0</v>
      </c>
      <c r="AW1429" s="14">
        <f t="shared" si="1057"/>
        <v>0</v>
      </c>
      <c r="AX1429" s="13">
        <f t="shared" si="1058"/>
        <v>0</v>
      </c>
      <c r="AY1429" s="14">
        <f t="shared" si="1059"/>
        <v>0</v>
      </c>
      <c r="AZ1429" s="13">
        <f t="shared" si="1060"/>
        <v>0</v>
      </c>
      <c r="BA1429" s="14"/>
      <c r="BB1429" s="13">
        <f t="shared" si="1061"/>
        <v>0</v>
      </c>
      <c r="BC1429" s="14">
        <f t="shared" si="1062"/>
        <v>0</v>
      </c>
      <c r="BD1429" s="13">
        <f t="shared" si="1063"/>
        <v>0</v>
      </c>
      <c r="BE1429" s="14">
        <f t="shared" si="1064"/>
        <v>0</v>
      </c>
      <c r="BF1429" s="13">
        <f t="shared" si="1065"/>
        <v>1.9999999999999574E-2</v>
      </c>
      <c r="BG1429" s="14"/>
      <c r="BH1429" s="13">
        <f t="shared" si="1066"/>
        <v>0</v>
      </c>
      <c r="BI1429" s="14">
        <f t="shared" si="1067"/>
        <v>0</v>
      </c>
      <c r="BJ1429" s="13">
        <f t="shared" si="1068"/>
        <v>0</v>
      </c>
      <c r="BK1429" s="14">
        <f t="shared" si="1069"/>
        <v>0</v>
      </c>
      <c r="BL1429" s="13">
        <f t="shared" si="1070"/>
        <v>0</v>
      </c>
    </row>
    <row r="1430" spans="1:64" x14ac:dyDescent="0.25">
      <c r="A1430" s="23">
        <f t="shared" si="1071"/>
        <v>28.510416666666149</v>
      </c>
      <c r="B1430" s="8" t="s">
        <v>84</v>
      </c>
      <c r="C1430" s="10" t="s">
        <v>67</v>
      </c>
      <c r="D1430" t="s">
        <v>65</v>
      </c>
      <c r="E1430" s="10" t="s">
        <v>67</v>
      </c>
      <c r="G1430" s="10" t="s">
        <v>67</v>
      </c>
      <c r="H1430" s="10" t="s">
        <v>67</v>
      </c>
      <c r="I1430" s="10" t="s">
        <v>67</v>
      </c>
      <c r="J1430" s="10" t="s">
        <v>67</v>
      </c>
      <c r="K1430" s="10" t="s">
        <v>67</v>
      </c>
      <c r="L1430" s="13">
        <f t="shared" si="1074"/>
        <v>0</v>
      </c>
      <c r="M1430" s="14">
        <f t="shared" si="1037"/>
        <v>0</v>
      </c>
      <c r="N1430" s="13">
        <f t="shared" si="1038"/>
        <v>0</v>
      </c>
      <c r="O1430" s="14">
        <f t="shared" si="1039"/>
        <v>0</v>
      </c>
      <c r="P1430" s="13">
        <f t="shared" si="1033"/>
        <v>1.9999999999999574E-2</v>
      </c>
      <c r="Q1430" s="14"/>
      <c r="R1430" s="13">
        <f t="shared" si="1040"/>
        <v>0</v>
      </c>
      <c r="S1430" s="14">
        <f t="shared" si="1041"/>
        <v>0</v>
      </c>
      <c r="T1430" s="13">
        <f t="shared" si="1024"/>
        <v>0</v>
      </c>
      <c r="U1430" s="14">
        <f t="shared" si="1042"/>
        <v>0</v>
      </c>
      <c r="V1430" s="13">
        <f t="shared" si="1034"/>
        <v>0</v>
      </c>
      <c r="W1430" s="14"/>
      <c r="X1430" s="13">
        <f t="shared" si="1072"/>
        <v>0</v>
      </c>
      <c r="Y1430" s="14">
        <f t="shared" si="1043"/>
        <v>0</v>
      </c>
      <c r="Z1430" s="13">
        <f t="shared" si="1073"/>
        <v>0</v>
      </c>
      <c r="AA1430" s="14">
        <f t="shared" si="1044"/>
        <v>0</v>
      </c>
      <c r="AB1430" s="13">
        <f t="shared" si="1035"/>
        <v>1.9999999999999574E-2</v>
      </c>
      <c r="AC1430" s="14"/>
      <c r="AD1430" s="13">
        <f t="shared" si="1032"/>
        <v>0</v>
      </c>
      <c r="AE1430" s="14">
        <f t="shared" si="1045"/>
        <v>0</v>
      </c>
      <c r="AF1430" s="13">
        <f t="shared" si="1030"/>
        <v>0</v>
      </c>
      <c r="AG1430" s="14">
        <f t="shared" si="1046"/>
        <v>0</v>
      </c>
      <c r="AH1430" s="13">
        <f t="shared" si="1036"/>
        <v>0</v>
      </c>
      <c r="AI1430" s="14"/>
      <c r="AJ1430" s="13">
        <f t="shared" si="1031"/>
        <v>0</v>
      </c>
      <c r="AK1430" s="14">
        <f t="shared" si="1047"/>
        <v>0</v>
      </c>
      <c r="AL1430" s="13">
        <f t="shared" si="1048"/>
        <v>0</v>
      </c>
      <c r="AM1430" s="14">
        <f t="shared" si="1049"/>
        <v>0</v>
      </c>
      <c r="AN1430" s="13">
        <f t="shared" si="1050"/>
        <v>1.9999999999999574E-2</v>
      </c>
      <c r="AO1430" s="14"/>
      <c r="AP1430" s="13">
        <f t="shared" si="1051"/>
        <v>0</v>
      </c>
      <c r="AQ1430" s="14">
        <f t="shared" si="1052"/>
        <v>0</v>
      </c>
      <c r="AR1430" s="13">
        <f t="shared" si="1053"/>
        <v>0</v>
      </c>
      <c r="AS1430" s="14">
        <f t="shared" si="1054"/>
        <v>0</v>
      </c>
      <c r="AT1430" s="13">
        <f t="shared" si="1055"/>
        <v>1.9999999999999574E-2</v>
      </c>
      <c r="AU1430" s="14"/>
      <c r="AV1430" s="13">
        <f t="shared" si="1056"/>
        <v>0</v>
      </c>
      <c r="AW1430" s="14">
        <f t="shared" si="1057"/>
        <v>0</v>
      </c>
      <c r="AX1430" s="13">
        <f t="shared" si="1058"/>
        <v>0</v>
      </c>
      <c r="AY1430" s="14">
        <f t="shared" si="1059"/>
        <v>0</v>
      </c>
      <c r="AZ1430" s="13">
        <f t="shared" si="1060"/>
        <v>1.9999999999999574E-2</v>
      </c>
      <c r="BA1430" s="14"/>
      <c r="BB1430" s="13">
        <f t="shared" si="1061"/>
        <v>0</v>
      </c>
      <c r="BC1430" s="14">
        <f t="shared" si="1062"/>
        <v>0</v>
      </c>
      <c r="BD1430" s="13">
        <f t="shared" si="1063"/>
        <v>0</v>
      </c>
      <c r="BE1430" s="14">
        <f t="shared" si="1064"/>
        <v>0</v>
      </c>
      <c r="BF1430" s="13">
        <f t="shared" si="1065"/>
        <v>1.9999999999999574E-2</v>
      </c>
      <c r="BG1430" s="14"/>
      <c r="BH1430" s="13">
        <f t="shared" si="1066"/>
        <v>28.510416666666149</v>
      </c>
      <c r="BI1430" s="14">
        <f t="shared" si="1067"/>
        <v>1</v>
      </c>
      <c r="BJ1430" s="13">
        <f t="shared" si="1068"/>
        <v>0</v>
      </c>
      <c r="BK1430" s="14">
        <f t="shared" si="1069"/>
        <v>0</v>
      </c>
      <c r="BL1430" s="13">
        <f t="shared" si="1070"/>
        <v>1.9999999999999574E-2</v>
      </c>
    </row>
    <row r="1431" spans="1:64" x14ac:dyDescent="0.25">
      <c r="A1431" s="23">
        <f t="shared" si="1071"/>
        <v>28.530416666666149</v>
      </c>
      <c r="B1431" s="8" t="s">
        <v>71</v>
      </c>
      <c r="C1431" s="10" t="s">
        <v>67</v>
      </c>
      <c r="D1431" t="s">
        <v>65</v>
      </c>
      <c r="E1431" s="10" t="s">
        <v>67</v>
      </c>
      <c r="F1431" s="10" t="s">
        <v>67</v>
      </c>
      <c r="G1431" s="10" t="s">
        <v>67</v>
      </c>
      <c r="H1431" s="10" t="s">
        <v>67</v>
      </c>
      <c r="I1431" s="10" t="s">
        <v>67</v>
      </c>
      <c r="J1431" s="10" t="s">
        <v>67</v>
      </c>
      <c r="K1431" s="10" t="s">
        <v>67</v>
      </c>
      <c r="L1431" s="13">
        <f t="shared" si="1074"/>
        <v>0</v>
      </c>
      <c r="M1431" s="14">
        <f t="shared" si="1037"/>
        <v>0</v>
      </c>
      <c r="N1431" s="13">
        <f t="shared" si="1038"/>
        <v>0</v>
      </c>
      <c r="O1431" s="14">
        <f t="shared" si="1039"/>
        <v>0</v>
      </c>
      <c r="P1431" s="13">
        <f t="shared" si="1033"/>
        <v>1.9999999999999574E-2</v>
      </c>
      <c r="Q1431" s="14"/>
      <c r="R1431" s="13">
        <f t="shared" si="1040"/>
        <v>0</v>
      </c>
      <c r="S1431" s="14">
        <f t="shared" si="1041"/>
        <v>0</v>
      </c>
      <c r="T1431" s="13">
        <f t="shared" si="1024"/>
        <v>0</v>
      </c>
      <c r="U1431" s="14">
        <f t="shared" si="1042"/>
        <v>0</v>
      </c>
      <c r="V1431" s="13">
        <f t="shared" si="1034"/>
        <v>0</v>
      </c>
      <c r="W1431" s="14"/>
      <c r="X1431" s="13">
        <f t="shared" si="1072"/>
        <v>0</v>
      </c>
      <c r="Y1431" s="14">
        <f t="shared" si="1043"/>
        <v>0</v>
      </c>
      <c r="Z1431" s="13">
        <f t="shared" si="1073"/>
        <v>0</v>
      </c>
      <c r="AA1431" s="14">
        <f t="shared" si="1044"/>
        <v>0</v>
      </c>
      <c r="AB1431" s="13">
        <f t="shared" si="1035"/>
        <v>1.9999999999999574E-2</v>
      </c>
      <c r="AC1431" s="14"/>
      <c r="AD1431" s="13">
        <f t="shared" si="1032"/>
        <v>28.530416666666149</v>
      </c>
      <c r="AE1431" s="14">
        <f t="shared" si="1045"/>
        <v>1</v>
      </c>
      <c r="AF1431" s="13">
        <f t="shared" si="1030"/>
        <v>0</v>
      </c>
      <c r="AG1431" s="14">
        <f t="shared" si="1046"/>
        <v>0</v>
      </c>
      <c r="AH1431" s="13">
        <f t="shared" si="1036"/>
        <v>1.9999999999999574E-2</v>
      </c>
      <c r="AI1431" s="14"/>
      <c r="AJ1431" s="13">
        <f t="shared" si="1031"/>
        <v>0</v>
      </c>
      <c r="AK1431" s="14">
        <f t="shared" si="1047"/>
        <v>0</v>
      </c>
      <c r="AL1431" s="13">
        <f t="shared" si="1048"/>
        <v>0</v>
      </c>
      <c r="AM1431" s="14">
        <f t="shared" si="1049"/>
        <v>0</v>
      </c>
      <c r="AN1431" s="13">
        <f t="shared" si="1050"/>
        <v>1.9999999999999574E-2</v>
      </c>
      <c r="AO1431" s="14"/>
      <c r="AP1431" s="13">
        <f t="shared" si="1051"/>
        <v>0</v>
      </c>
      <c r="AQ1431" s="14">
        <f t="shared" si="1052"/>
        <v>0</v>
      </c>
      <c r="AR1431" s="13">
        <f t="shared" si="1053"/>
        <v>0</v>
      </c>
      <c r="AS1431" s="14">
        <f t="shared" si="1054"/>
        <v>0</v>
      </c>
      <c r="AT1431" s="13">
        <f t="shared" si="1055"/>
        <v>1.9999999999999574E-2</v>
      </c>
      <c r="AU1431" s="14"/>
      <c r="AV1431" s="13">
        <f t="shared" si="1056"/>
        <v>0</v>
      </c>
      <c r="AW1431" s="14">
        <f t="shared" si="1057"/>
        <v>0</v>
      </c>
      <c r="AX1431" s="13">
        <f t="shared" si="1058"/>
        <v>0</v>
      </c>
      <c r="AY1431" s="14">
        <f t="shared" si="1059"/>
        <v>0</v>
      </c>
      <c r="AZ1431" s="13">
        <f t="shared" si="1060"/>
        <v>1.9999999999999574E-2</v>
      </c>
      <c r="BA1431" s="14"/>
      <c r="BB1431" s="13">
        <f t="shared" si="1061"/>
        <v>0</v>
      </c>
      <c r="BC1431" s="14">
        <f t="shared" si="1062"/>
        <v>0</v>
      </c>
      <c r="BD1431" s="13">
        <f t="shared" si="1063"/>
        <v>0</v>
      </c>
      <c r="BE1431" s="14">
        <f t="shared" si="1064"/>
        <v>0</v>
      </c>
      <c r="BF1431" s="13">
        <f t="shared" si="1065"/>
        <v>1.9999999999999574E-2</v>
      </c>
      <c r="BG1431" s="14"/>
      <c r="BH1431" s="13">
        <f t="shared" si="1066"/>
        <v>0</v>
      </c>
      <c r="BI1431" s="14">
        <f t="shared" si="1067"/>
        <v>0</v>
      </c>
      <c r="BJ1431" s="13">
        <f t="shared" si="1068"/>
        <v>0</v>
      </c>
      <c r="BK1431" s="14">
        <f t="shared" si="1069"/>
        <v>0</v>
      </c>
      <c r="BL1431" s="13">
        <f t="shared" si="1070"/>
        <v>1.9999999999999574E-2</v>
      </c>
    </row>
    <row r="1432" spans="1:64" x14ac:dyDescent="0.25">
      <c r="A1432" s="23">
        <f t="shared" si="1071"/>
        <v>28.550416666666148</v>
      </c>
      <c r="B1432" s="8" t="s">
        <v>73</v>
      </c>
      <c r="C1432" s="10" t="s">
        <v>67</v>
      </c>
      <c r="D1432" s="11" t="s">
        <v>66</v>
      </c>
      <c r="E1432" s="10" t="s">
        <v>67</v>
      </c>
      <c r="F1432" s="10" t="s">
        <v>67</v>
      </c>
      <c r="G1432" s="10" t="s">
        <v>67</v>
      </c>
      <c r="H1432" s="10" t="s">
        <v>67</v>
      </c>
      <c r="I1432" s="10" t="s">
        <v>67</v>
      </c>
      <c r="J1432" t="s">
        <v>65</v>
      </c>
      <c r="K1432" s="10" t="s">
        <v>67</v>
      </c>
      <c r="L1432" s="13">
        <f t="shared" si="1074"/>
        <v>0</v>
      </c>
      <c r="M1432" s="14">
        <f t="shared" si="1037"/>
        <v>0</v>
      </c>
      <c r="N1432" s="13">
        <f t="shared" si="1038"/>
        <v>0</v>
      </c>
      <c r="O1432" s="14">
        <f t="shared" si="1039"/>
        <v>0</v>
      </c>
      <c r="P1432" s="13">
        <f t="shared" si="1033"/>
        <v>1.9999999999999574E-2</v>
      </c>
      <c r="Q1432" s="14"/>
      <c r="R1432" s="13">
        <f t="shared" si="1040"/>
        <v>0</v>
      </c>
      <c r="S1432" s="14">
        <f t="shared" si="1041"/>
        <v>0</v>
      </c>
      <c r="T1432" s="13">
        <f t="shared" si="1024"/>
        <v>28.550416666666148</v>
      </c>
      <c r="U1432" s="14">
        <f t="shared" si="1042"/>
        <v>1</v>
      </c>
      <c r="V1432" s="13">
        <f t="shared" si="1034"/>
        <v>0</v>
      </c>
      <c r="W1432" s="14"/>
      <c r="X1432" s="13">
        <f t="shared" si="1072"/>
        <v>0</v>
      </c>
      <c r="Y1432" s="14">
        <f t="shared" si="1043"/>
        <v>0</v>
      </c>
      <c r="Z1432" s="13">
        <f t="shared" si="1073"/>
        <v>0</v>
      </c>
      <c r="AA1432" s="14">
        <f t="shared" si="1044"/>
        <v>0</v>
      </c>
      <c r="AB1432" s="13">
        <f t="shared" si="1035"/>
        <v>1.9999999999999574E-2</v>
      </c>
      <c r="AC1432" s="14"/>
      <c r="AD1432" s="13">
        <f t="shared" si="1032"/>
        <v>0</v>
      </c>
      <c r="AE1432" s="14">
        <f t="shared" si="1045"/>
        <v>0</v>
      </c>
      <c r="AF1432" s="13">
        <f t="shared" si="1030"/>
        <v>0</v>
      </c>
      <c r="AG1432" s="14">
        <f t="shared" si="1046"/>
        <v>0</v>
      </c>
      <c r="AH1432" s="13">
        <f t="shared" si="1036"/>
        <v>1.9999999999999574E-2</v>
      </c>
      <c r="AI1432" s="14"/>
      <c r="AJ1432" s="13">
        <f t="shared" si="1031"/>
        <v>0</v>
      </c>
      <c r="AK1432" s="14">
        <f t="shared" si="1047"/>
        <v>0</v>
      </c>
      <c r="AL1432" s="13">
        <f t="shared" si="1048"/>
        <v>0</v>
      </c>
      <c r="AM1432" s="14">
        <f t="shared" si="1049"/>
        <v>0</v>
      </c>
      <c r="AN1432" s="13">
        <f t="shared" si="1050"/>
        <v>1.9999999999999574E-2</v>
      </c>
      <c r="AO1432" s="14"/>
      <c r="AP1432" s="13">
        <f t="shared" si="1051"/>
        <v>0</v>
      </c>
      <c r="AQ1432" s="14">
        <f t="shared" si="1052"/>
        <v>0</v>
      </c>
      <c r="AR1432" s="13">
        <f t="shared" si="1053"/>
        <v>0</v>
      </c>
      <c r="AS1432" s="14">
        <f t="shared" si="1054"/>
        <v>0</v>
      </c>
      <c r="AT1432" s="13">
        <f t="shared" si="1055"/>
        <v>1.9999999999999574E-2</v>
      </c>
      <c r="AU1432" s="14"/>
      <c r="AV1432" s="13">
        <f t="shared" si="1056"/>
        <v>0</v>
      </c>
      <c r="AW1432" s="14">
        <f t="shared" si="1057"/>
        <v>0</v>
      </c>
      <c r="AX1432" s="13">
        <f t="shared" si="1058"/>
        <v>0</v>
      </c>
      <c r="AY1432" s="14">
        <f t="shared" si="1059"/>
        <v>0</v>
      </c>
      <c r="AZ1432" s="13">
        <f t="shared" si="1060"/>
        <v>1.9999999999999574E-2</v>
      </c>
      <c r="BA1432" s="14"/>
      <c r="BB1432" s="13">
        <f t="shared" si="1061"/>
        <v>0</v>
      </c>
      <c r="BC1432" s="14">
        <f t="shared" si="1062"/>
        <v>0</v>
      </c>
      <c r="BD1432" s="13">
        <f t="shared" si="1063"/>
        <v>0</v>
      </c>
      <c r="BE1432" s="14">
        <f t="shared" si="1064"/>
        <v>0</v>
      </c>
      <c r="BF1432" s="13">
        <f t="shared" si="1065"/>
        <v>0</v>
      </c>
      <c r="BG1432" s="14"/>
      <c r="BH1432" s="13">
        <f t="shared" si="1066"/>
        <v>0</v>
      </c>
      <c r="BI1432" s="14">
        <f t="shared" si="1067"/>
        <v>0</v>
      </c>
      <c r="BJ1432" s="13">
        <f t="shared" si="1068"/>
        <v>0</v>
      </c>
      <c r="BK1432" s="14">
        <f t="shared" si="1069"/>
        <v>0</v>
      </c>
      <c r="BL1432" s="13">
        <f t="shared" si="1070"/>
        <v>1.9999999999999574E-2</v>
      </c>
    </row>
    <row r="1433" spans="1:64" x14ac:dyDescent="0.25">
      <c r="A1433" s="23">
        <f t="shared" si="1071"/>
        <v>28.570416666666148</v>
      </c>
      <c r="B1433" s="8"/>
      <c r="C1433" s="10" t="s">
        <v>67</v>
      </c>
      <c r="D1433" s="10"/>
      <c r="E1433" s="10" t="s">
        <v>67</v>
      </c>
      <c r="F1433" s="10" t="s">
        <v>67</v>
      </c>
      <c r="G1433" s="10" t="s">
        <v>67</v>
      </c>
      <c r="H1433" s="10" t="s">
        <v>67</v>
      </c>
      <c r="I1433" s="10" t="s">
        <v>67</v>
      </c>
      <c r="J1433" t="s">
        <v>65</v>
      </c>
      <c r="K1433" s="10" t="s">
        <v>67</v>
      </c>
      <c r="L1433" s="13">
        <f t="shared" si="1074"/>
        <v>0</v>
      </c>
      <c r="M1433" s="14">
        <f t="shared" si="1037"/>
        <v>0</v>
      </c>
      <c r="N1433" s="13">
        <f t="shared" si="1038"/>
        <v>0</v>
      </c>
      <c r="O1433" s="14">
        <f t="shared" si="1039"/>
        <v>0</v>
      </c>
      <c r="P1433" s="13">
        <f t="shared" si="1033"/>
        <v>1.9999999999999574E-2</v>
      </c>
      <c r="Q1433" s="14"/>
      <c r="R1433" s="13">
        <f t="shared" si="1040"/>
        <v>0</v>
      </c>
      <c r="S1433" s="14">
        <f t="shared" si="1041"/>
        <v>0</v>
      </c>
      <c r="T1433" s="13">
        <f t="shared" si="1024"/>
        <v>0</v>
      </c>
      <c r="U1433" s="14">
        <f t="shared" si="1042"/>
        <v>0</v>
      </c>
      <c r="V1433" s="13">
        <f t="shared" si="1034"/>
        <v>0</v>
      </c>
      <c r="W1433" s="14"/>
      <c r="X1433" s="13">
        <f t="shared" si="1072"/>
        <v>0</v>
      </c>
      <c r="Y1433" s="14">
        <f t="shared" si="1043"/>
        <v>0</v>
      </c>
      <c r="Z1433" s="13">
        <f t="shared" si="1073"/>
        <v>0</v>
      </c>
      <c r="AA1433" s="14">
        <f t="shared" si="1044"/>
        <v>0</v>
      </c>
      <c r="AB1433" s="13">
        <f t="shared" si="1035"/>
        <v>1.9999999999999574E-2</v>
      </c>
      <c r="AC1433" s="14"/>
      <c r="AD1433" s="13">
        <f t="shared" si="1032"/>
        <v>0</v>
      </c>
      <c r="AE1433" s="14">
        <f t="shared" si="1045"/>
        <v>0</v>
      </c>
      <c r="AF1433" s="13">
        <f t="shared" si="1030"/>
        <v>0</v>
      </c>
      <c r="AG1433" s="14">
        <f t="shared" si="1046"/>
        <v>0</v>
      </c>
      <c r="AH1433" s="13">
        <f t="shared" si="1036"/>
        <v>1.9999999999999574E-2</v>
      </c>
      <c r="AI1433" s="14"/>
      <c r="AJ1433" s="13">
        <f t="shared" si="1031"/>
        <v>0</v>
      </c>
      <c r="AK1433" s="14">
        <f t="shared" si="1047"/>
        <v>0</v>
      </c>
      <c r="AL1433" s="13">
        <f t="shared" si="1048"/>
        <v>0</v>
      </c>
      <c r="AM1433" s="14">
        <f t="shared" si="1049"/>
        <v>0</v>
      </c>
      <c r="AN1433" s="13">
        <f t="shared" si="1050"/>
        <v>1.9999999999999574E-2</v>
      </c>
      <c r="AO1433" s="14"/>
      <c r="AP1433" s="13">
        <f t="shared" si="1051"/>
        <v>0</v>
      </c>
      <c r="AQ1433" s="14">
        <f t="shared" si="1052"/>
        <v>0</v>
      </c>
      <c r="AR1433" s="13">
        <f t="shared" si="1053"/>
        <v>0</v>
      </c>
      <c r="AS1433" s="14">
        <f t="shared" si="1054"/>
        <v>0</v>
      </c>
      <c r="AT1433" s="13">
        <f t="shared" si="1055"/>
        <v>1.9999999999999574E-2</v>
      </c>
      <c r="AU1433" s="14"/>
      <c r="AV1433" s="13">
        <f t="shared" si="1056"/>
        <v>0</v>
      </c>
      <c r="AW1433" s="14">
        <f t="shared" si="1057"/>
        <v>0</v>
      </c>
      <c r="AX1433" s="13">
        <f t="shared" si="1058"/>
        <v>0</v>
      </c>
      <c r="AY1433" s="14">
        <f t="shared" si="1059"/>
        <v>0</v>
      </c>
      <c r="AZ1433" s="13">
        <f t="shared" si="1060"/>
        <v>1.9999999999999574E-2</v>
      </c>
      <c r="BA1433" s="14"/>
      <c r="BB1433" s="13">
        <f t="shared" si="1061"/>
        <v>0</v>
      </c>
      <c r="BC1433" s="14">
        <f t="shared" si="1062"/>
        <v>0</v>
      </c>
      <c r="BD1433" s="13">
        <f t="shared" si="1063"/>
        <v>0</v>
      </c>
      <c r="BE1433" s="14">
        <f t="shared" si="1064"/>
        <v>0</v>
      </c>
      <c r="BF1433" s="13">
        <f t="shared" si="1065"/>
        <v>0</v>
      </c>
      <c r="BG1433" s="14"/>
      <c r="BH1433" s="13">
        <f t="shared" si="1066"/>
        <v>0</v>
      </c>
      <c r="BI1433" s="14">
        <f t="shared" si="1067"/>
        <v>0</v>
      </c>
      <c r="BJ1433" s="13">
        <f t="shared" si="1068"/>
        <v>0</v>
      </c>
      <c r="BK1433" s="14">
        <f t="shared" si="1069"/>
        <v>0</v>
      </c>
      <c r="BL1433" s="13">
        <f t="shared" si="1070"/>
        <v>1.9999999999999574E-2</v>
      </c>
    </row>
    <row r="1434" spans="1:64" x14ac:dyDescent="0.25">
      <c r="A1434" s="23">
        <f t="shared" si="1071"/>
        <v>28.590416666666147</v>
      </c>
      <c r="B1434" s="8"/>
      <c r="C1434" s="10" t="s">
        <v>67</v>
      </c>
      <c r="E1434" s="10" t="s">
        <v>67</v>
      </c>
      <c r="F1434" s="10" t="s">
        <v>67</v>
      </c>
      <c r="G1434" s="10" t="s">
        <v>67</v>
      </c>
      <c r="H1434" s="10" t="s">
        <v>67</v>
      </c>
      <c r="I1434" s="10" t="s">
        <v>67</v>
      </c>
      <c r="J1434" t="s">
        <v>65</v>
      </c>
      <c r="K1434" s="10" t="s">
        <v>67</v>
      </c>
      <c r="L1434" s="13">
        <f t="shared" si="1074"/>
        <v>0</v>
      </c>
      <c r="M1434" s="14">
        <f t="shared" si="1037"/>
        <v>0</v>
      </c>
      <c r="N1434" s="13">
        <f t="shared" si="1038"/>
        <v>0</v>
      </c>
      <c r="O1434" s="14">
        <f t="shared" si="1039"/>
        <v>0</v>
      </c>
      <c r="P1434" s="13">
        <f t="shared" si="1033"/>
        <v>1.9999999999999574E-2</v>
      </c>
      <c r="Q1434" s="14"/>
      <c r="R1434" s="13">
        <f t="shared" si="1040"/>
        <v>0</v>
      </c>
      <c r="S1434" s="14">
        <f t="shared" si="1041"/>
        <v>0</v>
      </c>
      <c r="T1434" s="13">
        <f t="shared" si="1024"/>
        <v>0</v>
      </c>
      <c r="U1434" s="14">
        <f t="shared" si="1042"/>
        <v>0</v>
      </c>
      <c r="V1434" s="13">
        <f t="shared" si="1034"/>
        <v>0</v>
      </c>
      <c r="W1434" s="14"/>
      <c r="X1434" s="13">
        <f t="shared" si="1072"/>
        <v>0</v>
      </c>
      <c r="Y1434" s="14">
        <f t="shared" si="1043"/>
        <v>0</v>
      </c>
      <c r="Z1434" s="13">
        <f t="shared" si="1073"/>
        <v>0</v>
      </c>
      <c r="AA1434" s="14">
        <f t="shared" si="1044"/>
        <v>0</v>
      </c>
      <c r="AB1434" s="13">
        <f t="shared" si="1035"/>
        <v>1.9999999999999574E-2</v>
      </c>
      <c r="AC1434" s="14"/>
      <c r="AD1434" s="13">
        <f t="shared" si="1032"/>
        <v>0</v>
      </c>
      <c r="AE1434" s="14">
        <f t="shared" si="1045"/>
        <v>0</v>
      </c>
      <c r="AF1434" s="13">
        <f t="shared" si="1030"/>
        <v>0</v>
      </c>
      <c r="AG1434" s="14">
        <f t="shared" si="1046"/>
        <v>0</v>
      </c>
      <c r="AH1434" s="13">
        <f t="shared" si="1036"/>
        <v>1.9999999999999574E-2</v>
      </c>
      <c r="AI1434" s="14"/>
      <c r="AJ1434" s="13">
        <f t="shared" si="1031"/>
        <v>0</v>
      </c>
      <c r="AK1434" s="14">
        <f t="shared" si="1047"/>
        <v>0</v>
      </c>
      <c r="AL1434" s="13">
        <f t="shared" si="1048"/>
        <v>0</v>
      </c>
      <c r="AM1434" s="14">
        <f t="shared" si="1049"/>
        <v>0</v>
      </c>
      <c r="AN1434" s="13">
        <f t="shared" si="1050"/>
        <v>1.9999999999999574E-2</v>
      </c>
      <c r="AO1434" s="14"/>
      <c r="AP1434" s="13">
        <f t="shared" si="1051"/>
        <v>0</v>
      </c>
      <c r="AQ1434" s="14">
        <f t="shared" si="1052"/>
        <v>0</v>
      </c>
      <c r="AR1434" s="13">
        <f t="shared" si="1053"/>
        <v>0</v>
      </c>
      <c r="AS1434" s="14">
        <f t="shared" si="1054"/>
        <v>0</v>
      </c>
      <c r="AT1434" s="13">
        <f t="shared" si="1055"/>
        <v>1.9999999999999574E-2</v>
      </c>
      <c r="AU1434" s="14"/>
      <c r="AV1434" s="13">
        <f t="shared" si="1056"/>
        <v>0</v>
      </c>
      <c r="AW1434" s="14">
        <f t="shared" si="1057"/>
        <v>0</v>
      </c>
      <c r="AX1434" s="13">
        <f t="shared" si="1058"/>
        <v>0</v>
      </c>
      <c r="AY1434" s="14">
        <f t="shared" si="1059"/>
        <v>0</v>
      </c>
      <c r="AZ1434" s="13">
        <f t="shared" si="1060"/>
        <v>1.9999999999999574E-2</v>
      </c>
      <c r="BA1434" s="14"/>
      <c r="BB1434" s="13">
        <f t="shared" si="1061"/>
        <v>0</v>
      </c>
      <c r="BC1434" s="14">
        <f t="shared" si="1062"/>
        <v>0</v>
      </c>
      <c r="BD1434" s="13">
        <f t="shared" si="1063"/>
        <v>0</v>
      </c>
      <c r="BE1434" s="14">
        <f t="shared" si="1064"/>
        <v>0</v>
      </c>
      <c r="BF1434" s="13">
        <f t="shared" si="1065"/>
        <v>0</v>
      </c>
      <c r="BG1434" s="14"/>
      <c r="BH1434" s="13">
        <f t="shared" si="1066"/>
        <v>0</v>
      </c>
      <c r="BI1434" s="14">
        <f t="shared" si="1067"/>
        <v>0</v>
      </c>
      <c r="BJ1434" s="13">
        <f t="shared" si="1068"/>
        <v>0</v>
      </c>
      <c r="BK1434" s="14">
        <f t="shared" si="1069"/>
        <v>0</v>
      </c>
      <c r="BL1434" s="13">
        <f t="shared" si="1070"/>
        <v>1.9999999999999574E-2</v>
      </c>
    </row>
    <row r="1435" spans="1:64" x14ac:dyDescent="0.25">
      <c r="A1435" s="23">
        <f t="shared" si="1071"/>
        <v>28.610416666666147</v>
      </c>
      <c r="B1435" s="8"/>
      <c r="C1435" s="10" t="s">
        <v>67</v>
      </c>
      <c r="E1435" s="10" t="s">
        <v>67</v>
      </c>
      <c r="F1435" s="10" t="s">
        <v>67</v>
      </c>
      <c r="G1435" s="10" t="s">
        <v>67</v>
      </c>
      <c r="H1435" s="10" t="s">
        <v>67</v>
      </c>
      <c r="I1435" s="10" t="s">
        <v>67</v>
      </c>
      <c r="J1435" t="s">
        <v>65</v>
      </c>
      <c r="K1435" s="10" t="s">
        <v>67</v>
      </c>
      <c r="L1435" s="13">
        <f t="shared" si="1074"/>
        <v>0</v>
      </c>
      <c r="M1435" s="14">
        <f t="shared" si="1037"/>
        <v>0</v>
      </c>
      <c r="N1435" s="13">
        <f t="shared" si="1038"/>
        <v>0</v>
      </c>
      <c r="O1435" s="14">
        <f t="shared" si="1039"/>
        <v>0</v>
      </c>
      <c r="P1435" s="13">
        <f t="shared" si="1033"/>
        <v>1.9999999999999574E-2</v>
      </c>
      <c r="Q1435" s="14"/>
      <c r="R1435" s="13">
        <f t="shared" si="1040"/>
        <v>0</v>
      </c>
      <c r="S1435" s="14">
        <f t="shared" si="1041"/>
        <v>0</v>
      </c>
      <c r="T1435" s="13">
        <f t="shared" si="1024"/>
        <v>0</v>
      </c>
      <c r="U1435" s="14">
        <f t="shared" si="1042"/>
        <v>0</v>
      </c>
      <c r="V1435" s="13">
        <f t="shared" si="1034"/>
        <v>0</v>
      </c>
      <c r="W1435" s="14"/>
      <c r="X1435" s="13">
        <f t="shared" si="1072"/>
        <v>0</v>
      </c>
      <c r="Y1435" s="14">
        <f t="shared" si="1043"/>
        <v>0</v>
      </c>
      <c r="Z1435" s="13">
        <f t="shared" si="1073"/>
        <v>0</v>
      </c>
      <c r="AA1435" s="14">
        <f t="shared" si="1044"/>
        <v>0</v>
      </c>
      <c r="AB1435" s="13">
        <f t="shared" si="1035"/>
        <v>1.9999999999999574E-2</v>
      </c>
      <c r="AC1435" s="14"/>
      <c r="AD1435" s="13">
        <f t="shared" si="1032"/>
        <v>0</v>
      </c>
      <c r="AE1435" s="14">
        <f t="shared" si="1045"/>
        <v>0</v>
      </c>
      <c r="AF1435" s="13">
        <f t="shared" si="1030"/>
        <v>0</v>
      </c>
      <c r="AG1435" s="14">
        <f t="shared" si="1046"/>
        <v>0</v>
      </c>
      <c r="AH1435" s="13">
        <f t="shared" si="1036"/>
        <v>1.9999999999999574E-2</v>
      </c>
      <c r="AI1435" s="14"/>
      <c r="AJ1435" s="13">
        <f t="shared" si="1031"/>
        <v>0</v>
      </c>
      <c r="AK1435" s="14">
        <f t="shared" si="1047"/>
        <v>0</v>
      </c>
      <c r="AL1435" s="13">
        <f t="shared" si="1048"/>
        <v>0</v>
      </c>
      <c r="AM1435" s="14">
        <f t="shared" si="1049"/>
        <v>0</v>
      </c>
      <c r="AN1435" s="13">
        <f t="shared" si="1050"/>
        <v>1.9999999999999574E-2</v>
      </c>
      <c r="AO1435" s="14"/>
      <c r="AP1435" s="13">
        <f t="shared" si="1051"/>
        <v>0</v>
      </c>
      <c r="AQ1435" s="14">
        <f t="shared" si="1052"/>
        <v>0</v>
      </c>
      <c r="AR1435" s="13">
        <f t="shared" si="1053"/>
        <v>0</v>
      </c>
      <c r="AS1435" s="14">
        <f t="shared" si="1054"/>
        <v>0</v>
      </c>
      <c r="AT1435" s="13">
        <f t="shared" si="1055"/>
        <v>1.9999999999999574E-2</v>
      </c>
      <c r="AU1435" s="14"/>
      <c r="AV1435" s="13">
        <f t="shared" si="1056"/>
        <v>0</v>
      </c>
      <c r="AW1435" s="14">
        <f t="shared" si="1057"/>
        <v>0</v>
      </c>
      <c r="AX1435" s="13">
        <f t="shared" si="1058"/>
        <v>0</v>
      </c>
      <c r="AY1435" s="14">
        <f t="shared" si="1059"/>
        <v>0</v>
      </c>
      <c r="AZ1435" s="13">
        <f t="shared" si="1060"/>
        <v>1.9999999999999574E-2</v>
      </c>
      <c r="BA1435" s="14"/>
      <c r="BB1435" s="13">
        <f t="shared" si="1061"/>
        <v>0</v>
      </c>
      <c r="BC1435" s="14">
        <f t="shared" si="1062"/>
        <v>0</v>
      </c>
      <c r="BD1435" s="13">
        <f t="shared" si="1063"/>
        <v>0</v>
      </c>
      <c r="BE1435" s="14">
        <f t="shared" si="1064"/>
        <v>0</v>
      </c>
      <c r="BF1435" s="13">
        <f t="shared" si="1065"/>
        <v>0</v>
      </c>
      <c r="BG1435" s="14"/>
      <c r="BH1435" s="13">
        <f t="shared" si="1066"/>
        <v>0</v>
      </c>
      <c r="BI1435" s="14">
        <f t="shared" si="1067"/>
        <v>0</v>
      </c>
      <c r="BJ1435" s="13">
        <f t="shared" si="1068"/>
        <v>0</v>
      </c>
      <c r="BK1435" s="14">
        <f t="shared" si="1069"/>
        <v>0</v>
      </c>
      <c r="BL1435" s="13">
        <f t="shared" si="1070"/>
        <v>1.9999999999999574E-2</v>
      </c>
    </row>
    <row r="1436" spans="1:64" x14ac:dyDescent="0.25">
      <c r="A1436" s="23">
        <f t="shared" si="1071"/>
        <v>28.630416666666147</v>
      </c>
      <c r="B1436" s="8"/>
      <c r="C1436" s="10" t="s">
        <v>67</v>
      </c>
      <c r="E1436" s="10" t="s">
        <v>67</v>
      </c>
      <c r="F1436" s="10" t="s">
        <v>67</v>
      </c>
      <c r="G1436" s="10" t="s">
        <v>67</v>
      </c>
      <c r="H1436" s="10" t="s">
        <v>67</v>
      </c>
      <c r="I1436" s="10" t="s">
        <v>67</v>
      </c>
      <c r="J1436" t="s">
        <v>65</v>
      </c>
      <c r="K1436" s="10" t="s">
        <v>67</v>
      </c>
      <c r="L1436" s="13">
        <f t="shared" si="1074"/>
        <v>0</v>
      </c>
      <c r="M1436" s="14">
        <f t="shared" si="1037"/>
        <v>0</v>
      </c>
      <c r="N1436" s="13">
        <f t="shared" si="1038"/>
        <v>0</v>
      </c>
      <c r="O1436" s="14">
        <f t="shared" si="1039"/>
        <v>0</v>
      </c>
      <c r="P1436" s="13">
        <f t="shared" si="1033"/>
        <v>1.9999999999999574E-2</v>
      </c>
      <c r="Q1436" s="14"/>
      <c r="R1436" s="13">
        <f t="shared" si="1040"/>
        <v>0</v>
      </c>
      <c r="S1436" s="14">
        <f t="shared" si="1041"/>
        <v>0</v>
      </c>
      <c r="T1436" s="13">
        <f t="shared" si="1024"/>
        <v>0</v>
      </c>
      <c r="U1436" s="14">
        <f t="shared" si="1042"/>
        <v>0</v>
      </c>
      <c r="V1436" s="13">
        <f t="shared" si="1034"/>
        <v>0</v>
      </c>
      <c r="W1436" s="14"/>
      <c r="X1436" s="13">
        <f t="shared" si="1072"/>
        <v>0</v>
      </c>
      <c r="Y1436" s="14">
        <f t="shared" si="1043"/>
        <v>0</v>
      </c>
      <c r="Z1436" s="13">
        <f t="shared" si="1073"/>
        <v>0</v>
      </c>
      <c r="AA1436" s="14">
        <f t="shared" si="1044"/>
        <v>0</v>
      </c>
      <c r="AB1436" s="13">
        <f t="shared" si="1035"/>
        <v>1.9999999999999574E-2</v>
      </c>
      <c r="AC1436" s="14"/>
      <c r="AD1436" s="13">
        <f t="shared" si="1032"/>
        <v>0</v>
      </c>
      <c r="AE1436" s="14">
        <f t="shared" si="1045"/>
        <v>0</v>
      </c>
      <c r="AF1436" s="13">
        <f t="shared" si="1030"/>
        <v>0</v>
      </c>
      <c r="AG1436" s="14">
        <f t="shared" si="1046"/>
        <v>0</v>
      </c>
      <c r="AH1436" s="13">
        <f t="shared" si="1036"/>
        <v>1.9999999999999574E-2</v>
      </c>
      <c r="AI1436" s="14"/>
      <c r="AJ1436" s="13">
        <f t="shared" si="1031"/>
        <v>0</v>
      </c>
      <c r="AK1436" s="14">
        <f t="shared" si="1047"/>
        <v>0</v>
      </c>
      <c r="AL1436" s="13">
        <f t="shared" si="1048"/>
        <v>0</v>
      </c>
      <c r="AM1436" s="14">
        <f t="shared" si="1049"/>
        <v>0</v>
      </c>
      <c r="AN1436" s="13">
        <f t="shared" si="1050"/>
        <v>1.9999999999999574E-2</v>
      </c>
      <c r="AO1436" s="14"/>
      <c r="AP1436" s="13">
        <f t="shared" si="1051"/>
        <v>0</v>
      </c>
      <c r="AQ1436" s="14">
        <f t="shared" si="1052"/>
        <v>0</v>
      </c>
      <c r="AR1436" s="13">
        <f t="shared" si="1053"/>
        <v>0</v>
      </c>
      <c r="AS1436" s="14">
        <f t="shared" si="1054"/>
        <v>0</v>
      </c>
      <c r="AT1436" s="13">
        <f t="shared" si="1055"/>
        <v>1.9999999999999574E-2</v>
      </c>
      <c r="AU1436" s="14"/>
      <c r="AV1436" s="13">
        <f t="shared" si="1056"/>
        <v>0</v>
      </c>
      <c r="AW1436" s="14">
        <f t="shared" si="1057"/>
        <v>0</v>
      </c>
      <c r="AX1436" s="13">
        <f t="shared" si="1058"/>
        <v>0</v>
      </c>
      <c r="AY1436" s="14">
        <f t="shared" si="1059"/>
        <v>0</v>
      </c>
      <c r="AZ1436" s="13">
        <f t="shared" si="1060"/>
        <v>1.9999999999999574E-2</v>
      </c>
      <c r="BA1436" s="14"/>
      <c r="BB1436" s="13">
        <f t="shared" si="1061"/>
        <v>0</v>
      </c>
      <c r="BC1436" s="14">
        <f t="shared" si="1062"/>
        <v>0</v>
      </c>
      <c r="BD1436" s="13">
        <f t="shared" si="1063"/>
        <v>0</v>
      </c>
      <c r="BE1436" s="14">
        <f t="shared" si="1064"/>
        <v>0</v>
      </c>
      <c r="BF1436" s="13">
        <f t="shared" si="1065"/>
        <v>0</v>
      </c>
      <c r="BG1436" s="14"/>
      <c r="BH1436" s="13">
        <f t="shared" si="1066"/>
        <v>0</v>
      </c>
      <c r="BI1436" s="14">
        <f t="shared" si="1067"/>
        <v>0</v>
      </c>
      <c r="BJ1436" s="13">
        <f t="shared" si="1068"/>
        <v>0</v>
      </c>
      <c r="BK1436" s="14">
        <f t="shared" si="1069"/>
        <v>0</v>
      </c>
      <c r="BL1436" s="13">
        <f t="shared" si="1070"/>
        <v>1.9999999999999574E-2</v>
      </c>
    </row>
    <row r="1437" spans="1:64" x14ac:dyDescent="0.25">
      <c r="A1437" s="23">
        <f t="shared" si="1071"/>
        <v>28.650416666666146</v>
      </c>
      <c r="B1437" s="8" t="s">
        <v>83</v>
      </c>
      <c r="C1437" s="10" t="s">
        <v>67</v>
      </c>
      <c r="E1437" s="10" t="s">
        <v>67</v>
      </c>
      <c r="F1437" s="10" t="s">
        <v>67</v>
      </c>
      <c r="G1437" s="10" t="s">
        <v>67</v>
      </c>
      <c r="H1437" t="s">
        <v>65</v>
      </c>
      <c r="I1437" s="10" t="s">
        <v>67</v>
      </c>
      <c r="J1437" s="11" t="s">
        <v>66</v>
      </c>
      <c r="K1437" s="10" t="s">
        <v>67</v>
      </c>
      <c r="L1437" s="13">
        <f t="shared" si="1074"/>
        <v>0</v>
      </c>
      <c r="M1437" s="14">
        <f t="shared" si="1037"/>
        <v>0</v>
      </c>
      <c r="N1437" s="13">
        <f t="shared" si="1038"/>
        <v>0</v>
      </c>
      <c r="O1437" s="14">
        <f t="shared" si="1039"/>
        <v>0</v>
      </c>
      <c r="P1437" s="13">
        <f t="shared" si="1033"/>
        <v>1.9999999999999574E-2</v>
      </c>
      <c r="Q1437" s="14"/>
      <c r="R1437" s="13">
        <f t="shared" si="1040"/>
        <v>0</v>
      </c>
      <c r="S1437" s="14">
        <f t="shared" si="1041"/>
        <v>0</v>
      </c>
      <c r="T1437" s="13">
        <f t="shared" si="1024"/>
        <v>0</v>
      </c>
      <c r="U1437" s="14">
        <f t="shared" si="1042"/>
        <v>0</v>
      </c>
      <c r="V1437" s="13">
        <f t="shared" si="1034"/>
        <v>0</v>
      </c>
      <c r="W1437" s="14"/>
      <c r="X1437" s="13">
        <f t="shared" si="1072"/>
        <v>0</v>
      </c>
      <c r="Y1437" s="14">
        <f t="shared" si="1043"/>
        <v>0</v>
      </c>
      <c r="Z1437" s="13">
        <f t="shared" si="1073"/>
        <v>0</v>
      </c>
      <c r="AA1437" s="14">
        <f t="shared" si="1044"/>
        <v>0</v>
      </c>
      <c r="AB1437" s="13">
        <f t="shared" si="1035"/>
        <v>1.9999999999999574E-2</v>
      </c>
      <c r="AC1437" s="14"/>
      <c r="AD1437" s="13">
        <f t="shared" si="1032"/>
        <v>0</v>
      </c>
      <c r="AE1437" s="14">
        <f t="shared" si="1045"/>
        <v>0</v>
      </c>
      <c r="AF1437" s="13">
        <f t="shared" si="1030"/>
        <v>0</v>
      </c>
      <c r="AG1437" s="14">
        <f t="shared" si="1046"/>
        <v>0</v>
      </c>
      <c r="AH1437" s="13">
        <f t="shared" si="1036"/>
        <v>1.9999999999999574E-2</v>
      </c>
      <c r="AI1437" s="14"/>
      <c r="AJ1437" s="13">
        <f t="shared" si="1031"/>
        <v>0</v>
      </c>
      <c r="AK1437" s="14">
        <f t="shared" si="1047"/>
        <v>0</v>
      </c>
      <c r="AL1437" s="13">
        <f t="shared" si="1048"/>
        <v>0</v>
      </c>
      <c r="AM1437" s="14">
        <f t="shared" si="1049"/>
        <v>0</v>
      </c>
      <c r="AN1437" s="13">
        <f t="shared" si="1050"/>
        <v>1.9999999999999574E-2</v>
      </c>
      <c r="AO1437" s="14"/>
      <c r="AP1437" s="13">
        <f t="shared" si="1051"/>
        <v>0</v>
      </c>
      <c r="AQ1437" s="14">
        <f t="shared" si="1052"/>
        <v>0</v>
      </c>
      <c r="AR1437" s="13">
        <f t="shared" si="1053"/>
        <v>0</v>
      </c>
      <c r="AS1437" s="14">
        <f t="shared" si="1054"/>
        <v>0</v>
      </c>
      <c r="AT1437" s="13">
        <f t="shared" si="1055"/>
        <v>0</v>
      </c>
      <c r="AU1437" s="14"/>
      <c r="AV1437" s="13">
        <f t="shared" si="1056"/>
        <v>0</v>
      </c>
      <c r="AW1437" s="14">
        <f t="shared" si="1057"/>
        <v>0</v>
      </c>
      <c r="AX1437" s="13">
        <f t="shared" si="1058"/>
        <v>0</v>
      </c>
      <c r="AY1437" s="14">
        <f t="shared" si="1059"/>
        <v>0</v>
      </c>
      <c r="AZ1437" s="13">
        <f t="shared" si="1060"/>
        <v>1.9999999999999574E-2</v>
      </c>
      <c r="BA1437" s="14"/>
      <c r="BB1437" s="13">
        <f t="shared" si="1061"/>
        <v>0</v>
      </c>
      <c r="BC1437" s="14">
        <f t="shared" si="1062"/>
        <v>0</v>
      </c>
      <c r="BD1437" s="13">
        <f t="shared" si="1063"/>
        <v>28.650416666666146</v>
      </c>
      <c r="BE1437" s="14">
        <f t="shared" si="1064"/>
        <v>1</v>
      </c>
      <c r="BF1437" s="13">
        <f t="shared" si="1065"/>
        <v>0</v>
      </c>
      <c r="BG1437" s="14"/>
      <c r="BH1437" s="13">
        <f t="shared" si="1066"/>
        <v>0</v>
      </c>
      <c r="BI1437" s="14">
        <f t="shared" si="1067"/>
        <v>0</v>
      </c>
      <c r="BJ1437" s="13">
        <f t="shared" si="1068"/>
        <v>0</v>
      </c>
      <c r="BK1437" s="14">
        <f t="shared" si="1069"/>
        <v>0</v>
      </c>
      <c r="BL1437" s="13">
        <f t="shared" si="1070"/>
        <v>1.9999999999999574E-2</v>
      </c>
    </row>
    <row r="1438" spans="1:64" x14ac:dyDescent="0.25">
      <c r="A1438" s="23">
        <f t="shared" si="1071"/>
        <v>28.670416666666146</v>
      </c>
      <c r="B1438" s="8"/>
      <c r="C1438" s="10" t="s">
        <v>67</v>
      </c>
      <c r="D1438" s="11"/>
      <c r="E1438" s="10" t="s">
        <v>67</v>
      </c>
      <c r="F1438" s="10" t="s">
        <v>67</v>
      </c>
      <c r="G1438" s="10" t="s">
        <v>67</v>
      </c>
      <c r="H1438" t="s">
        <v>65</v>
      </c>
      <c r="I1438" s="10" t="s">
        <v>67</v>
      </c>
      <c r="K1438" s="10" t="s">
        <v>67</v>
      </c>
      <c r="L1438" s="13">
        <f t="shared" si="1074"/>
        <v>0</v>
      </c>
      <c r="M1438" s="14">
        <f t="shared" si="1037"/>
        <v>0</v>
      </c>
      <c r="N1438" s="13">
        <f t="shared" si="1038"/>
        <v>0</v>
      </c>
      <c r="O1438" s="14">
        <f t="shared" si="1039"/>
        <v>0</v>
      </c>
      <c r="P1438" s="13">
        <f t="shared" si="1033"/>
        <v>1.9999999999999574E-2</v>
      </c>
      <c r="Q1438" s="14"/>
      <c r="R1438" s="13">
        <f t="shared" si="1040"/>
        <v>0</v>
      </c>
      <c r="S1438" s="14">
        <f t="shared" si="1041"/>
        <v>0</v>
      </c>
      <c r="T1438" s="13">
        <f t="shared" si="1024"/>
        <v>0</v>
      </c>
      <c r="U1438" s="14">
        <f t="shared" si="1042"/>
        <v>0</v>
      </c>
      <c r="V1438" s="13">
        <f t="shared" si="1034"/>
        <v>0</v>
      </c>
      <c r="W1438" s="14"/>
      <c r="X1438" s="13">
        <f t="shared" si="1072"/>
        <v>0</v>
      </c>
      <c r="Y1438" s="14">
        <f t="shared" si="1043"/>
        <v>0</v>
      </c>
      <c r="Z1438" s="13">
        <f t="shared" si="1073"/>
        <v>0</v>
      </c>
      <c r="AA1438" s="14">
        <f t="shared" si="1044"/>
        <v>0</v>
      </c>
      <c r="AB1438" s="13">
        <f t="shared" si="1035"/>
        <v>1.9999999999999574E-2</v>
      </c>
      <c r="AC1438" s="14"/>
      <c r="AD1438" s="13">
        <f t="shared" si="1032"/>
        <v>0</v>
      </c>
      <c r="AE1438" s="14">
        <f t="shared" si="1045"/>
        <v>0</v>
      </c>
      <c r="AF1438" s="13">
        <f t="shared" si="1030"/>
        <v>0</v>
      </c>
      <c r="AG1438" s="14">
        <f t="shared" si="1046"/>
        <v>0</v>
      </c>
      <c r="AH1438" s="13">
        <f t="shared" si="1036"/>
        <v>1.9999999999999574E-2</v>
      </c>
      <c r="AI1438" s="14"/>
      <c r="AJ1438" s="13">
        <f t="shared" si="1031"/>
        <v>0</v>
      </c>
      <c r="AK1438" s="14">
        <f t="shared" si="1047"/>
        <v>0</v>
      </c>
      <c r="AL1438" s="13">
        <f t="shared" si="1048"/>
        <v>0</v>
      </c>
      <c r="AM1438" s="14">
        <f t="shared" si="1049"/>
        <v>0</v>
      </c>
      <c r="AN1438" s="13">
        <f t="shared" si="1050"/>
        <v>1.9999999999999574E-2</v>
      </c>
      <c r="AO1438" s="14"/>
      <c r="AP1438" s="13">
        <f t="shared" si="1051"/>
        <v>0</v>
      </c>
      <c r="AQ1438" s="14">
        <f t="shared" si="1052"/>
        <v>0</v>
      </c>
      <c r="AR1438" s="13">
        <f t="shared" si="1053"/>
        <v>0</v>
      </c>
      <c r="AS1438" s="14">
        <f t="shared" si="1054"/>
        <v>0</v>
      </c>
      <c r="AT1438" s="13">
        <f t="shared" si="1055"/>
        <v>0</v>
      </c>
      <c r="AU1438" s="14"/>
      <c r="AV1438" s="13">
        <f t="shared" si="1056"/>
        <v>0</v>
      </c>
      <c r="AW1438" s="14">
        <f t="shared" si="1057"/>
        <v>0</v>
      </c>
      <c r="AX1438" s="13">
        <f t="shared" si="1058"/>
        <v>0</v>
      </c>
      <c r="AY1438" s="14">
        <f t="shared" si="1059"/>
        <v>0</v>
      </c>
      <c r="AZ1438" s="13">
        <f t="shared" si="1060"/>
        <v>1.9999999999999574E-2</v>
      </c>
      <c r="BA1438" s="14"/>
      <c r="BB1438" s="13">
        <f t="shared" si="1061"/>
        <v>0</v>
      </c>
      <c r="BC1438" s="14">
        <f t="shared" si="1062"/>
        <v>0</v>
      </c>
      <c r="BD1438" s="13">
        <f t="shared" si="1063"/>
        <v>0</v>
      </c>
      <c r="BE1438" s="14">
        <f t="shared" si="1064"/>
        <v>0</v>
      </c>
      <c r="BF1438" s="13">
        <f t="shared" si="1065"/>
        <v>0</v>
      </c>
      <c r="BG1438" s="14"/>
      <c r="BH1438" s="13">
        <f t="shared" si="1066"/>
        <v>0</v>
      </c>
      <c r="BI1438" s="14">
        <f t="shared" si="1067"/>
        <v>0</v>
      </c>
      <c r="BJ1438" s="13">
        <v>1</v>
      </c>
      <c r="BK1438" s="14">
        <f t="shared" si="1069"/>
        <v>1</v>
      </c>
      <c r="BL1438" s="13">
        <f t="shared" si="1070"/>
        <v>1.9999999999999574E-2</v>
      </c>
    </row>
    <row r="1439" spans="1:64" x14ac:dyDescent="0.25">
      <c r="A1439" s="23">
        <f t="shared" si="1071"/>
        <v>28.690416666666145</v>
      </c>
      <c r="B1439" s="8"/>
      <c r="C1439" s="10" t="s">
        <v>67</v>
      </c>
      <c r="D1439" s="10"/>
      <c r="E1439" s="10" t="s">
        <v>67</v>
      </c>
      <c r="F1439" s="10" t="s">
        <v>67</v>
      </c>
      <c r="G1439" s="10" t="s">
        <v>67</v>
      </c>
      <c r="H1439" t="s">
        <v>65</v>
      </c>
      <c r="I1439" s="10" t="s">
        <v>67</v>
      </c>
      <c r="K1439" s="10" t="s">
        <v>67</v>
      </c>
      <c r="L1439" s="13">
        <f t="shared" si="1074"/>
        <v>0</v>
      </c>
      <c r="M1439" s="14">
        <f t="shared" si="1037"/>
        <v>0</v>
      </c>
      <c r="N1439" s="13">
        <f t="shared" si="1038"/>
        <v>0</v>
      </c>
      <c r="O1439" s="14">
        <f t="shared" si="1039"/>
        <v>0</v>
      </c>
      <c r="P1439" s="13">
        <f t="shared" si="1033"/>
        <v>1.9999999999999574E-2</v>
      </c>
      <c r="Q1439" s="14"/>
      <c r="R1439" s="13">
        <f t="shared" si="1040"/>
        <v>0</v>
      </c>
      <c r="S1439" s="14">
        <f t="shared" si="1041"/>
        <v>0</v>
      </c>
      <c r="T1439" s="13">
        <f t="shared" si="1024"/>
        <v>0</v>
      </c>
      <c r="U1439" s="14">
        <f t="shared" si="1042"/>
        <v>0</v>
      </c>
      <c r="V1439" s="13">
        <f t="shared" si="1034"/>
        <v>0</v>
      </c>
      <c r="W1439" s="14"/>
      <c r="X1439" s="13">
        <f t="shared" si="1072"/>
        <v>0</v>
      </c>
      <c r="Y1439" s="14">
        <f t="shared" si="1043"/>
        <v>0</v>
      </c>
      <c r="Z1439" s="13">
        <f t="shared" si="1073"/>
        <v>0</v>
      </c>
      <c r="AA1439" s="14">
        <f t="shared" si="1044"/>
        <v>0</v>
      </c>
      <c r="AB1439" s="13">
        <f t="shared" si="1035"/>
        <v>1.9999999999999574E-2</v>
      </c>
      <c r="AC1439" s="14"/>
      <c r="AD1439" s="13">
        <f t="shared" si="1032"/>
        <v>0</v>
      </c>
      <c r="AE1439" s="14">
        <f t="shared" si="1045"/>
        <v>0</v>
      </c>
      <c r="AF1439" s="13">
        <f t="shared" si="1030"/>
        <v>0</v>
      </c>
      <c r="AG1439" s="14">
        <f t="shared" si="1046"/>
        <v>0</v>
      </c>
      <c r="AH1439" s="13">
        <f t="shared" si="1036"/>
        <v>1.9999999999999574E-2</v>
      </c>
      <c r="AI1439" s="14"/>
      <c r="AJ1439" s="13">
        <f t="shared" si="1031"/>
        <v>0</v>
      </c>
      <c r="AK1439" s="14">
        <f t="shared" si="1047"/>
        <v>0</v>
      </c>
      <c r="AL1439" s="13">
        <f t="shared" si="1048"/>
        <v>0</v>
      </c>
      <c r="AM1439" s="14">
        <f t="shared" si="1049"/>
        <v>0</v>
      </c>
      <c r="AN1439" s="13">
        <f t="shared" si="1050"/>
        <v>1.9999999999999574E-2</v>
      </c>
      <c r="AO1439" s="14"/>
      <c r="AP1439" s="13">
        <f t="shared" si="1051"/>
        <v>0</v>
      </c>
      <c r="AQ1439" s="14">
        <f t="shared" si="1052"/>
        <v>0</v>
      </c>
      <c r="AR1439" s="13">
        <f t="shared" si="1053"/>
        <v>0</v>
      </c>
      <c r="AS1439" s="14">
        <f t="shared" si="1054"/>
        <v>0</v>
      </c>
      <c r="AT1439" s="13">
        <f t="shared" si="1055"/>
        <v>0</v>
      </c>
      <c r="AU1439" s="14"/>
      <c r="AV1439" s="13">
        <f t="shared" si="1056"/>
        <v>0</v>
      </c>
      <c r="AW1439" s="14">
        <f t="shared" si="1057"/>
        <v>0</v>
      </c>
      <c r="AX1439" s="13">
        <f t="shared" si="1058"/>
        <v>0</v>
      </c>
      <c r="AY1439" s="14">
        <f t="shared" si="1059"/>
        <v>0</v>
      </c>
      <c r="AZ1439" s="13">
        <f t="shared" si="1060"/>
        <v>1.9999999999999574E-2</v>
      </c>
      <c r="BA1439" s="14"/>
      <c r="BB1439" s="13">
        <f t="shared" si="1061"/>
        <v>0</v>
      </c>
      <c r="BC1439" s="14">
        <f t="shared" si="1062"/>
        <v>0</v>
      </c>
      <c r="BD1439" s="13">
        <f t="shared" si="1063"/>
        <v>0</v>
      </c>
      <c r="BE1439" s="14">
        <f t="shared" si="1064"/>
        <v>0</v>
      </c>
      <c r="BF1439" s="13">
        <f t="shared" si="1065"/>
        <v>0</v>
      </c>
      <c r="BG1439" s="14"/>
      <c r="BH1439" s="13">
        <f t="shared" si="1066"/>
        <v>0</v>
      </c>
      <c r="BI1439" s="14">
        <f t="shared" si="1067"/>
        <v>0</v>
      </c>
      <c r="BJ1439" s="13">
        <f t="shared" si="1068"/>
        <v>0</v>
      </c>
      <c r="BK1439" s="14">
        <f t="shared" si="1069"/>
        <v>0</v>
      </c>
      <c r="BL1439" s="13">
        <f t="shared" si="1070"/>
        <v>1.9999999999999574E-2</v>
      </c>
    </row>
    <row r="1440" spans="1:64" x14ac:dyDescent="0.25">
      <c r="A1440" s="23">
        <f t="shared" si="1071"/>
        <v>28.710416666666145</v>
      </c>
      <c r="B1440" s="8"/>
      <c r="C1440" s="10" t="s">
        <v>67</v>
      </c>
      <c r="D1440" s="10"/>
      <c r="E1440" s="10" t="s">
        <v>67</v>
      </c>
      <c r="F1440" s="10" t="s">
        <v>67</v>
      </c>
      <c r="G1440" s="10" t="s">
        <v>67</v>
      </c>
      <c r="H1440" t="s">
        <v>65</v>
      </c>
      <c r="I1440" s="10" t="s">
        <v>67</v>
      </c>
      <c r="K1440" s="10" t="s">
        <v>67</v>
      </c>
      <c r="L1440" s="13">
        <f t="shared" si="1074"/>
        <v>0</v>
      </c>
      <c r="M1440" s="14">
        <f t="shared" si="1037"/>
        <v>0</v>
      </c>
      <c r="N1440" s="13">
        <f t="shared" si="1038"/>
        <v>0</v>
      </c>
      <c r="O1440" s="14">
        <f t="shared" si="1039"/>
        <v>0</v>
      </c>
      <c r="P1440" s="13">
        <f t="shared" si="1033"/>
        <v>1.9999999999999574E-2</v>
      </c>
      <c r="Q1440" s="14"/>
      <c r="R1440" s="13">
        <f t="shared" si="1040"/>
        <v>0</v>
      </c>
      <c r="S1440" s="14">
        <f t="shared" si="1041"/>
        <v>0</v>
      </c>
      <c r="T1440" s="13">
        <f t="shared" si="1024"/>
        <v>0</v>
      </c>
      <c r="U1440" s="14">
        <f t="shared" si="1042"/>
        <v>0</v>
      </c>
      <c r="V1440" s="13">
        <f t="shared" si="1034"/>
        <v>0</v>
      </c>
      <c r="W1440" s="14"/>
      <c r="X1440" s="13">
        <f t="shared" si="1072"/>
        <v>0</v>
      </c>
      <c r="Y1440" s="14">
        <f t="shared" si="1043"/>
        <v>0</v>
      </c>
      <c r="Z1440" s="13">
        <f t="shared" si="1073"/>
        <v>0</v>
      </c>
      <c r="AA1440" s="14">
        <f t="shared" si="1044"/>
        <v>0</v>
      </c>
      <c r="AB1440" s="13">
        <f t="shared" si="1035"/>
        <v>1.9999999999999574E-2</v>
      </c>
      <c r="AC1440" s="14"/>
      <c r="AD1440" s="13">
        <f t="shared" si="1032"/>
        <v>0</v>
      </c>
      <c r="AE1440" s="14">
        <f t="shared" si="1045"/>
        <v>0</v>
      </c>
      <c r="AF1440" s="13">
        <f t="shared" si="1030"/>
        <v>0</v>
      </c>
      <c r="AG1440" s="14">
        <f t="shared" si="1046"/>
        <v>0</v>
      </c>
      <c r="AH1440" s="13">
        <f t="shared" si="1036"/>
        <v>1.9999999999999574E-2</v>
      </c>
      <c r="AI1440" s="14"/>
      <c r="AJ1440" s="13">
        <f t="shared" si="1031"/>
        <v>0</v>
      </c>
      <c r="AK1440" s="14">
        <f t="shared" si="1047"/>
        <v>0</v>
      </c>
      <c r="AL1440" s="13">
        <f t="shared" si="1048"/>
        <v>0</v>
      </c>
      <c r="AM1440" s="14">
        <f t="shared" si="1049"/>
        <v>0</v>
      </c>
      <c r="AN1440" s="13">
        <f t="shared" si="1050"/>
        <v>1.9999999999999574E-2</v>
      </c>
      <c r="AO1440" s="14"/>
      <c r="AP1440" s="13">
        <f t="shared" si="1051"/>
        <v>0</v>
      </c>
      <c r="AQ1440" s="14">
        <f t="shared" si="1052"/>
        <v>0</v>
      </c>
      <c r="AR1440" s="13">
        <f t="shared" si="1053"/>
        <v>0</v>
      </c>
      <c r="AS1440" s="14">
        <f t="shared" si="1054"/>
        <v>0</v>
      </c>
      <c r="AT1440" s="13">
        <f t="shared" si="1055"/>
        <v>0</v>
      </c>
      <c r="AU1440" s="14"/>
      <c r="AV1440" s="13">
        <f t="shared" si="1056"/>
        <v>0</v>
      </c>
      <c r="AW1440" s="14">
        <f t="shared" si="1057"/>
        <v>0</v>
      </c>
      <c r="AX1440" s="13">
        <f t="shared" si="1058"/>
        <v>0</v>
      </c>
      <c r="AY1440" s="14">
        <f t="shared" si="1059"/>
        <v>0</v>
      </c>
      <c r="AZ1440" s="13">
        <f t="shared" si="1060"/>
        <v>1.9999999999999574E-2</v>
      </c>
      <c r="BA1440" s="14"/>
      <c r="BB1440" s="13">
        <f t="shared" si="1061"/>
        <v>0</v>
      </c>
      <c r="BC1440" s="14">
        <f t="shared" si="1062"/>
        <v>0</v>
      </c>
      <c r="BD1440" s="13">
        <f t="shared" si="1063"/>
        <v>0</v>
      </c>
      <c r="BE1440" s="14">
        <f t="shared" si="1064"/>
        <v>0</v>
      </c>
      <c r="BF1440" s="13">
        <f t="shared" si="1065"/>
        <v>0</v>
      </c>
      <c r="BG1440" s="14"/>
      <c r="BH1440" s="13">
        <f t="shared" si="1066"/>
        <v>0</v>
      </c>
      <c r="BI1440" s="14">
        <f t="shared" si="1067"/>
        <v>0</v>
      </c>
      <c r="BJ1440" s="13">
        <f t="shared" si="1068"/>
        <v>0</v>
      </c>
      <c r="BK1440" s="14">
        <f t="shared" si="1069"/>
        <v>0</v>
      </c>
      <c r="BL1440" s="13">
        <f t="shared" si="1070"/>
        <v>1.9999999999999574E-2</v>
      </c>
    </row>
    <row r="1441" spans="1:64" x14ac:dyDescent="0.25">
      <c r="A1441" s="23">
        <f t="shared" si="1071"/>
        <v>28.730416666666144</v>
      </c>
      <c r="B1441" s="8"/>
      <c r="C1441" s="10" t="s">
        <v>67</v>
      </c>
      <c r="D1441" s="10"/>
      <c r="E1441" s="10" t="s">
        <v>67</v>
      </c>
      <c r="F1441" s="10" t="s">
        <v>67</v>
      </c>
      <c r="G1441" s="10" t="s">
        <v>67</v>
      </c>
      <c r="H1441" t="s">
        <v>65</v>
      </c>
      <c r="I1441" s="10" t="s">
        <v>67</v>
      </c>
      <c r="K1441" s="10" t="s">
        <v>67</v>
      </c>
      <c r="L1441" s="13">
        <f t="shared" si="1074"/>
        <v>0</v>
      </c>
      <c r="M1441" s="14">
        <f t="shared" si="1037"/>
        <v>0</v>
      </c>
      <c r="N1441" s="13">
        <f t="shared" si="1038"/>
        <v>0</v>
      </c>
      <c r="O1441" s="14">
        <f t="shared" si="1039"/>
        <v>0</v>
      </c>
      <c r="P1441" s="13">
        <f t="shared" si="1033"/>
        <v>1.9999999999999574E-2</v>
      </c>
      <c r="Q1441" s="14"/>
      <c r="R1441" s="13">
        <f t="shared" si="1040"/>
        <v>0</v>
      </c>
      <c r="S1441" s="14">
        <f t="shared" si="1041"/>
        <v>0</v>
      </c>
      <c r="T1441" s="13">
        <f t="shared" si="1024"/>
        <v>0</v>
      </c>
      <c r="U1441" s="14">
        <f t="shared" si="1042"/>
        <v>0</v>
      </c>
      <c r="V1441" s="13">
        <f t="shared" si="1034"/>
        <v>0</v>
      </c>
      <c r="W1441" s="14"/>
      <c r="X1441" s="13">
        <f t="shared" si="1072"/>
        <v>0</v>
      </c>
      <c r="Y1441" s="14">
        <f t="shared" si="1043"/>
        <v>0</v>
      </c>
      <c r="Z1441" s="13">
        <f t="shared" si="1073"/>
        <v>0</v>
      </c>
      <c r="AA1441" s="14">
        <f t="shared" si="1044"/>
        <v>0</v>
      </c>
      <c r="AB1441" s="13">
        <f t="shared" si="1035"/>
        <v>1.9999999999999574E-2</v>
      </c>
      <c r="AC1441" s="14"/>
      <c r="AD1441" s="13">
        <f t="shared" si="1032"/>
        <v>0</v>
      </c>
      <c r="AE1441" s="14">
        <f t="shared" si="1045"/>
        <v>0</v>
      </c>
      <c r="AF1441" s="13">
        <f t="shared" si="1030"/>
        <v>0</v>
      </c>
      <c r="AG1441" s="14">
        <f t="shared" si="1046"/>
        <v>0</v>
      </c>
      <c r="AH1441" s="13">
        <f t="shared" si="1036"/>
        <v>1.9999999999999574E-2</v>
      </c>
      <c r="AI1441" s="14"/>
      <c r="AJ1441" s="13">
        <f t="shared" si="1031"/>
        <v>0</v>
      </c>
      <c r="AK1441" s="14">
        <f t="shared" si="1047"/>
        <v>0</v>
      </c>
      <c r="AL1441" s="13">
        <f t="shared" si="1048"/>
        <v>0</v>
      </c>
      <c r="AM1441" s="14">
        <f t="shared" si="1049"/>
        <v>0</v>
      </c>
      <c r="AN1441" s="13">
        <f t="shared" si="1050"/>
        <v>1.9999999999999574E-2</v>
      </c>
      <c r="AO1441" s="14"/>
      <c r="AP1441" s="13">
        <f t="shared" si="1051"/>
        <v>0</v>
      </c>
      <c r="AQ1441" s="14">
        <f t="shared" si="1052"/>
        <v>0</v>
      </c>
      <c r="AR1441" s="13">
        <f t="shared" si="1053"/>
        <v>0</v>
      </c>
      <c r="AS1441" s="14">
        <f t="shared" si="1054"/>
        <v>0</v>
      </c>
      <c r="AT1441" s="13">
        <f t="shared" si="1055"/>
        <v>0</v>
      </c>
      <c r="AU1441" s="14"/>
      <c r="AV1441" s="13">
        <f t="shared" si="1056"/>
        <v>0</v>
      </c>
      <c r="AW1441" s="14">
        <f t="shared" si="1057"/>
        <v>0</v>
      </c>
      <c r="AX1441" s="13">
        <f t="shared" si="1058"/>
        <v>0</v>
      </c>
      <c r="AY1441" s="14">
        <f t="shared" si="1059"/>
        <v>0</v>
      </c>
      <c r="AZ1441" s="13">
        <f t="shared" si="1060"/>
        <v>1.9999999999999574E-2</v>
      </c>
      <c r="BA1441" s="14"/>
      <c r="BB1441" s="13">
        <f t="shared" si="1061"/>
        <v>0</v>
      </c>
      <c r="BC1441" s="14">
        <f t="shared" si="1062"/>
        <v>0</v>
      </c>
      <c r="BD1441" s="13">
        <f t="shared" si="1063"/>
        <v>0</v>
      </c>
      <c r="BE1441" s="14">
        <f t="shared" si="1064"/>
        <v>0</v>
      </c>
      <c r="BF1441" s="13">
        <f t="shared" si="1065"/>
        <v>0</v>
      </c>
      <c r="BG1441" s="14"/>
      <c r="BH1441" s="13">
        <f t="shared" si="1066"/>
        <v>0</v>
      </c>
      <c r="BI1441" s="14">
        <f t="shared" si="1067"/>
        <v>0</v>
      </c>
      <c r="BJ1441" s="13">
        <f t="shared" si="1068"/>
        <v>0</v>
      </c>
      <c r="BK1441" s="14">
        <f t="shared" si="1069"/>
        <v>0</v>
      </c>
      <c r="BL1441" s="13">
        <f t="shared" si="1070"/>
        <v>1.9999999999999574E-2</v>
      </c>
    </row>
    <row r="1442" spans="1:64" x14ac:dyDescent="0.25">
      <c r="A1442" s="23">
        <f t="shared" si="1071"/>
        <v>28.750416666666144</v>
      </c>
      <c r="B1442" s="8" t="s">
        <v>79</v>
      </c>
      <c r="C1442" s="10" t="s">
        <v>67</v>
      </c>
      <c r="D1442" s="10"/>
      <c r="E1442" s="10" t="s">
        <v>67</v>
      </c>
      <c r="F1442" s="10" t="s">
        <v>67</v>
      </c>
      <c r="G1442" s="10" t="s">
        <v>67</v>
      </c>
      <c r="H1442" s="11" t="s">
        <v>66</v>
      </c>
      <c r="I1442" t="s">
        <v>65</v>
      </c>
      <c r="K1442" s="10" t="s">
        <v>67</v>
      </c>
      <c r="L1442" s="13">
        <f t="shared" si="1074"/>
        <v>0</v>
      </c>
      <c r="M1442" s="14">
        <f t="shared" si="1037"/>
        <v>0</v>
      </c>
      <c r="N1442" s="13">
        <f t="shared" si="1038"/>
        <v>0</v>
      </c>
      <c r="O1442" s="14">
        <f t="shared" si="1039"/>
        <v>0</v>
      </c>
      <c r="P1442" s="13">
        <f t="shared" si="1033"/>
        <v>1.9999999999999574E-2</v>
      </c>
      <c r="Q1442" s="14"/>
      <c r="R1442" s="13">
        <f t="shared" si="1040"/>
        <v>0</v>
      </c>
      <c r="S1442" s="14">
        <f t="shared" si="1041"/>
        <v>0</v>
      </c>
      <c r="T1442" s="13">
        <f t="shared" si="1024"/>
        <v>0</v>
      </c>
      <c r="U1442" s="14">
        <f t="shared" si="1042"/>
        <v>0</v>
      </c>
      <c r="V1442" s="13">
        <f t="shared" si="1034"/>
        <v>0</v>
      </c>
      <c r="W1442" s="14"/>
      <c r="X1442" s="13">
        <f t="shared" si="1072"/>
        <v>0</v>
      </c>
      <c r="Y1442" s="14">
        <f t="shared" si="1043"/>
        <v>0</v>
      </c>
      <c r="Z1442" s="13">
        <f t="shared" si="1073"/>
        <v>0</v>
      </c>
      <c r="AA1442" s="14">
        <f t="shared" si="1044"/>
        <v>0</v>
      </c>
      <c r="AB1442" s="13">
        <f t="shared" si="1035"/>
        <v>1.9999999999999574E-2</v>
      </c>
      <c r="AC1442" s="14"/>
      <c r="AD1442" s="13">
        <f t="shared" si="1032"/>
        <v>0</v>
      </c>
      <c r="AE1442" s="14">
        <f t="shared" si="1045"/>
        <v>0</v>
      </c>
      <c r="AF1442" s="13">
        <f t="shared" si="1030"/>
        <v>0</v>
      </c>
      <c r="AG1442" s="14">
        <f t="shared" si="1046"/>
        <v>0</v>
      </c>
      <c r="AH1442" s="13">
        <f t="shared" si="1036"/>
        <v>1.9999999999999574E-2</v>
      </c>
      <c r="AI1442" s="14"/>
      <c r="AJ1442" s="13">
        <f t="shared" si="1031"/>
        <v>0</v>
      </c>
      <c r="AK1442" s="14">
        <f t="shared" si="1047"/>
        <v>0</v>
      </c>
      <c r="AL1442" s="13">
        <f t="shared" si="1048"/>
        <v>0</v>
      </c>
      <c r="AM1442" s="14">
        <f t="shared" si="1049"/>
        <v>0</v>
      </c>
      <c r="AN1442" s="13">
        <f t="shared" si="1050"/>
        <v>1.9999999999999574E-2</v>
      </c>
      <c r="AO1442" s="14"/>
      <c r="AP1442" s="13">
        <f t="shared" si="1051"/>
        <v>0</v>
      </c>
      <c r="AQ1442" s="14">
        <f t="shared" si="1052"/>
        <v>0</v>
      </c>
      <c r="AR1442" s="13">
        <f t="shared" si="1053"/>
        <v>28.750416666666144</v>
      </c>
      <c r="AS1442" s="14">
        <f t="shared" si="1054"/>
        <v>1</v>
      </c>
      <c r="AT1442" s="13">
        <f t="shared" si="1055"/>
        <v>0</v>
      </c>
      <c r="AU1442" s="14"/>
      <c r="AV1442" s="13">
        <f t="shared" si="1056"/>
        <v>0</v>
      </c>
      <c r="AW1442" s="14">
        <f t="shared" si="1057"/>
        <v>0</v>
      </c>
      <c r="AX1442" s="13">
        <f t="shared" si="1058"/>
        <v>0</v>
      </c>
      <c r="AY1442" s="14">
        <f t="shared" si="1059"/>
        <v>0</v>
      </c>
      <c r="AZ1442" s="13">
        <f t="shared" si="1060"/>
        <v>1.9999999999999574E-2</v>
      </c>
      <c r="BA1442" s="14"/>
      <c r="BB1442" s="13">
        <f t="shared" si="1061"/>
        <v>0</v>
      </c>
      <c r="BC1442" s="14">
        <f t="shared" si="1062"/>
        <v>0</v>
      </c>
      <c r="BD1442" s="13">
        <f t="shared" si="1063"/>
        <v>0</v>
      </c>
      <c r="BE1442" s="14">
        <f t="shared" si="1064"/>
        <v>0</v>
      </c>
      <c r="BF1442" s="13">
        <f t="shared" si="1065"/>
        <v>0</v>
      </c>
      <c r="BG1442" s="14"/>
      <c r="BH1442" s="13">
        <f t="shared" si="1066"/>
        <v>0</v>
      </c>
      <c r="BI1442" s="14">
        <f t="shared" si="1067"/>
        <v>0</v>
      </c>
      <c r="BJ1442" s="13">
        <f t="shared" si="1068"/>
        <v>0</v>
      </c>
      <c r="BK1442" s="14">
        <f t="shared" si="1069"/>
        <v>0</v>
      </c>
      <c r="BL1442" s="13">
        <f t="shared" si="1070"/>
        <v>1.9999999999999574E-2</v>
      </c>
    </row>
    <row r="1443" spans="1:64" x14ac:dyDescent="0.25">
      <c r="A1443" s="23">
        <f t="shared" si="1071"/>
        <v>28.770416666666144</v>
      </c>
      <c r="B1443" s="8"/>
      <c r="C1443" s="10" t="s">
        <v>67</v>
      </c>
      <c r="E1443" s="10" t="s">
        <v>67</v>
      </c>
      <c r="F1443" s="10" t="s">
        <v>67</v>
      </c>
      <c r="G1443" s="10" t="s">
        <v>67</v>
      </c>
      <c r="H1443" s="11"/>
      <c r="I1443" t="s">
        <v>65</v>
      </c>
      <c r="K1443" s="10" t="s">
        <v>67</v>
      </c>
      <c r="L1443" s="13">
        <f t="shared" si="1074"/>
        <v>0</v>
      </c>
      <c r="M1443" s="14">
        <f t="shared" si="1037"/>
        <v>0</v>
      </c>
      <c r="N1443" s="13">
        <f t="shared" si="1038"/>
        <v>0</v>
      </c>
      <c r="O1443" s="14">
        <f t="shared" si="1039"/>
        <v>0</v>
      </c>
      <c r="P1443" s="13">
        <f t="shared" si="1033"/>
        <v>1.9999999999999574E-2</v>
      </c>
      <c r="Q1443" s="14"/>
      <c r="R1443" s="13">
        <f t="shared" si="1040"/>
        <v>0</v>
      </c>
      <c r="S1443" s="14">
        <f t="shared" si="1041"/>
        <v>0</v>
      </c>
      <c r="T1443" s="13">
        <f t="shared" ref="T1443:T1505" si="1075">IF(B1443="Line 2 repd.",A1443,0)</f>
        <v>0</v>
      </c>
      <c r="U1443" s="14">
        <f t="shared" si="1042"/>
        <v>0</v>
      </c>
      <c r="V1443" s="13">
        <f t="shared" si="1034"/>
        <v>0</v>
      </c>
      <c r="W1443" s="14"/>
      <c r="X1443" s="13">
        <f t="shared" si="1072"/>
        <v>0</v>
      </c>
      <c r="Y1443" s="14">
        <f t="shared" si="1043"/>
        <v>0</v>
      </c>
      <c r="Z1443" s="13">
        <f t="shared" si="1073"/>
        <v>0</v>
      </c>
      <c r="AA1443" s="14">
        <f t="shared" si="1044"/>
        <v>0</v>
      </c>
      <c r="AB1443" s="13">
        <f t="shared" si="1035"/>
        <v>1.9999999999999574E-2</v>
      </c>
      <c r="AC1443" s="14"/>
      <c r="AD1443" s="13">
        <f t="shared" si="1032"/>
        <v>0</v>
      </c>
      <c r="AE1443" s="14">
        <f t="shared" si="1045"/>
        <v>0</v>
      </c>
      <c r="AF1443" s="13">
        <f t="shared" si="1030"/>
        <v>0</v>
      </c>
      <c r="AG1443" s="14">
        <f t="shared" si="1046"/>
        <v>0</v>
      </c>
      <c r="AH1443" s="13">
        <f t="shared" si="1036"/>
        <v>1.9999999999999574E-2</v>
      </c>
      <c r="AI1443" s="14"/>
      <c r="AJ1443" s="13">
        <f t="shared" si="1031"/>
        <v>0</v>
      </c>
      <c r="AK1443" s="14">
        <f t="shared" si="1047"/>
        <v>0</v>
      </c>
      <c r="AL1443" s="13">
        <f t="shared" si="1048"/>
        <v>0</v>
      </c>
      <c r="AM1443" s="14">
        <f t="shared" si="1049"/>
        <v>0</v>
      </c>
      <c r="AN1443" s="13">
        <f t="shared" si="1050"/>
        <v>1.9999999999999574E-2</v>
      </c>
      <c r="AO1443" s="14"/>
      <c r="AP1443" s="13">
        <f t="shared" si="1051"/>
        <v>0</v>
      </c>
      <c r="AQ1443" s="14">
        <f t="shared" si="1052"/>
        <v>0</v>
      </c>
      <c r="AR1443" s="13">
        <f t="shared" si="1053"/>
        <v>0</v>
      </c>
      <c r="AS1443" s="14">
        <f t="shared" si="1054"/>
        <v>0</v>
      </c>
      <c r="AT1443" s="13">
        <f t="shared" si="1055"/>
        <v>0</v>
      </c>
      <c r="AU1443" s="14"/>
      <c r="AV1443" s="13">
        <f t="shared" si="1056"/>
        <v>0</v>
      </c>
      <c r="AW1443" s="14">
        <f t="shared" si="1057"/>
        <v>0</v>
      </c>
      <c r="AX1443" s="13">
        <f t="shared" si="1058"/>
        <v>0</v>
      </c>
      <c r="AY1443" s="14">
        <f t="shared" si="1059"/>
        <v>0</v>
      </c>
      <c r="AZ1443" s="13">
        <f t="shared" si="1060"/>
        <v>1.9999999999999574E-2</v>
      </c>
      <c r="BA1443" s="14"/>
      <c r="BB1443" s="13">
        <f t="shared" si="1061"/>
        <v>0</v>
      </c>
      <c r="BC1443" s="14">
        <f t="shared" si="1062"/>
        <v>0</v>
      </c>
      <c r="BD1443" s="13">
        <f t="shared" si="1063"/>
        <v>0</v>
      </c>
      <c r="BE1443" s="14">
        <f t="shared" si="1064"/>
        <v>0</v>
      </c>
      <c r="BF1443" s="13">
        <f t="shared" si="1065"/>
        <v>0</v>
      </c>
      <c r="BG1443" s="14"/>
      <c r="BH1443" s="13">
        <f t="shared" si="1066"/>
        <v>0</v>
      </c>
      <c r="BI1443" s="14">
        <f t="shared" si="1067"/>
        <v>0</v>
      </c>
      <c r="BJ1443" s="13">
        <f t="shared" si="1068"/>
        <v>0</v>
      </c>
      <c r="BK1443" s="14">
        <f t="shared" si="1069"/>
        <v>0</v>
      </c>
      <c r="BL1443" s="13">
        <f t="shared" si="1070"/>
        <v>1.9999999999999574E-2</v>
      </c>
    </row>
    <row r="1444" spans="1:64" x14ac:dyDescent="0.25">
      <c r="A1444" s="23">
        <f t="shared" si="1071"/>
        <v>28.790416666666143</v>
      </c>
      <c r="B1444" s="8"/>
      <c r="C1444" s="10" t="s">
        <v>67</v>
      </c>
      <c r="E1444" s="10" t="s">
        <v>67</v>
      </c>
      <c r="F1444" s="10" t="s">
        <v>67</v>
      </c>
      <c r="G1444" s="10" t="s">
        <v>67</v>
      </c>
      <c r="H1444" s="10"/>
      <c r="I1444" t="s">
        <v>65</v>
      </c>
      <c r="K1444" s="10" t="s">
        <v>67</v>
      </c>
      <c r="L1444" s="13">
        <f t="shared" si="1074"/>
        <v>0</v>
      </c>
      <c r="M1444" s="14">
        <f t="shared" si="1037"/>
        <v>0</v>
      </c>
      <c r="N1444" s="13">
        <f t="shared" si="1038"/>
        <v>0</v>
      </c>
      <c r="O1444" s="14">
        <f t="shared" si="1039"/>
        <v>0</v>
      </c>
      <c r="P1444" s="13">
        <f t="shared" si="1033"/>
        <v>1.9999999999999574E-2</v>
      </c>
      <c r="Q1444" s="14"/>
      <c r="R1444" s="13">
        <f t="shared" si="1040"/>
        <v>0</v>
      </c>
      <c r="S1444" s="14">
        <f t="shared" si="1041"/>
        <v>0</v>
      </c>
      <c r="T1444" s="13">
        <f t="shared" si="1075"/>
        <v>0</v>
      </c>
      <c r="U1444" s="14">
        <f t="shared" si="1042"/>
        <v>0</v>
      </c>
      <c r="V1444" s="13">
        <f t="shared" si="1034"/>
        <v>0</v>
      </c>
      <c r="W1444" s="14"/>
      <c r="X1444" s="13">
        <f t="shared" si="1072"/>
        <v>0</v>
      </c>
      <c r="Y1444" s="14">
        <f t="shared" si="1043"/>
        <v>0</v>
      </c>
      <c r="Z1444" s="13">
        <f t="shared" si="1073"/>
        <v>0</v>
      </c>
      <c r="AA1444" s="14">
        <f t="shared" si="1044"/>
        <v>0</v>
      </c>
      <c r="AB1444" s="13">
        <f t="shared" si="1035"/>
        <v>1.9999999999999574E-2</v>
      </c>
      <c r="AC1444" s="14"/>
      <c r="AD1444" s="13">
        <f t="shared" ref="AD1444:AD1475" si="1076">IF(B1444="Line 4 Fails",A1444,0)</f>
        <v>0</v>
      </c>
      <c r="AE1444" s="14">
        <f t="shared" si="1045"/>
        <v>0</v>
      </c>
      <c r="AF1444" s="13">
        <f t="shared" si="1030"/>
        <v>0</v>
      </c>
      <c r="AG1444" s="14">
        <f t="shared" si="1046"/>
        <v>0</v>
      </c>
      <c r="AH1444" s="13">
        <f t="shared" si="1036"/>
        <v>1.9999999999999574E-2</v>
      </c>
      <c r="AI1444" s="14"/>
      <c r="AJ1444" s="13">
        <f t="shared" si="1031"/>
        <v>0</v>
      </c>
      <c r="AK1444" s="14">
        <f t="shared" si="1047"/>
        <v>0</v>
      </c>
      <c r="AL1444" s="13">
        <f t="shared" si="1048"/>
        <v>0</v>
      </c>
      <c r="AM1444" s="14">
        <f t="shared" si="1049"/>
        <v>0</v>
      </c>
      <c r="AN1444" s="13">
        <f t="shared" si="1050"/>
        <v>1.9999999999999574E-2</v>
      </c>
      <c r="AO1444" s="14"/>
      <c r="AP1444" s="13">
        <f t="shared" si="1051"/>
        <v>0</v>
      </c>
      <c r="AQ1444" s="14">
        <f t="shared" si="1052"/>
        <v>0</v>
      </c>
      <c r="AR1444" s="13">
        <f t="shared" si="1053"/>
        <v>0</v>
      </c>
      <c r="AS1444" s="14">
        <f t="shared" si="1054"/>
        <v>0</v>
      </c>
      <c r="AT1444" s="13">
        <f t="shared" si="1055"/>
        <v>0</v>
      </c>
      <c r="AU1444" s="14"/>
      <c r="AV1444" s="13">
        <f t="shared" si="1056"/>
        <v>0</v>
      </c>
      <c r="AW1444" s="14">
        <f t="shared" si="1057"/>
        <v>0</v>
      </c>
      <c r="AX1444" s="13">
        <f t="shared" si="1058"/>
        <v>0</v>
      </c>
      <c r="AY1444" s="14">
        <f t="shared" si="1059"/>
        <v>0</v>
      </c>
      <c r="AZ1444" s="13">
        <f t="shared" si="1060"/>
        <v>1.9999999999999574E-2</v>
      </c>
      <c r="BA1444" s="14"/>
      <c r="BB1444" s="13">
        <f t="shared" si="1061"/>
        <v>0</v>
      </c>
      <c r="BC1444" s="14">
        <f t="shared" si="1062"/>
        <v>0</v>
      </c>
      <c r="BD1444" s="13">
        <f t="shared" si="1063"/>
        <v>0</v>
      </c>
      <c r="BE1444" s="14">
        <f t="shared" si="1064"/>
        <v>0</v>
      </c>
      <c r="BF1444" s="13">
        <f t="shared" si="1065"/>
        <v>0</v>
      </c>
      <c r="BG1444" s="14"/>
      <c r="BH1444" s="13">
        <f t="shared" si="1066"/>
        <v>0</v>
      </c>
      <c r="BI1444" s="14">
        <f t="shared" si="1067"/>
        <v>0</v>
      </c>
      <c r="BJ1444" s="13">
        <f t="shared" si="1068"/>
        <v>0</v>
      </c>
      <c r="BK1444" s="14">
        <f t="shared" si="1069"/>
        <v>0</v>
      </c>
      <c r="BL1444" s="13">
        <f t="shared" si="1070"/>
        <v>1.9999999999999574E-2</v>
      </c>
    </row>
    <row r="1445" spans="1:64" x14ac:dyDescent="0.25">
      <c r="A1445" s="23">
        <f t="shared" si="1071"/>
        <v>28.810416666666143</v>
      </c>
      <c r="B1445" s="8"/>
      <c r="C1445" s="10" t="s">
        <v>67</v>
      </c>
      <c r="E1445" s="10" t="s">
        <v>67</v>
      </c>
      <c r="F1445" s="10" t="s">
        <v>67</v>
      </c>
      <c r="G1445" s="10" t="s">
        <v>67</v>
      </c>
      <c r="H1445" s="10"/>
      <c r="I1445" t="s">
        <v>65</v>
      </c>
      <c r="K1445" s="10" t="s">
        <v>67</v>
      </c>
      <c r="L1445" s="13">
        <f t="shared" si="1074"/>
        <v>0</v>
      </c>
      <c r="M1445" s="14">
        <f t="shared" si="1037"/>
        <v>0</v>
      </c>
      <c r="N1445" s="13">
        <f t="shared" si="1038"/>
        <v>0</v>
      </c>
      <c r="O1445" s="14">
        <f t="shared" si="1039"/>
        <v>0</v>
      </c>
      <c r="P1445" s="13">
        <f t="shared" si="1033"/>
        <v>1.9999999999999574E-2</v>
      </c>
      <c r="Q1445" s="14"/>
      <c r="R1445" s="13">
        <f t="shared" si="1040"/>
        <v>0</v>
      </c>
      <c r="S1445" s="14">
        <f t="shared" si="1041"/>
        <v>0</v>
      </c>
      <c r="T1445" s="13">
        <f t="shared" si="1075"/>
        <v>0</v>
      </c>
      <c r="U1445" s="14">
        <f t="shared" si="1042"/>
        <v>0</v>
      </c>
      <c r="V1445" s="13">
        <f t="shared" si="1034"/>
        <v>0</v>
      </c>
      <c r="W1445" s="14"/>
      <c r="X1445" s="13">
        <f t="shared" si="1072"/>
        <v>0</v>
      </c>
      <c r="Y1445" s="14">
        <f t="shared" si="1043"/>
        <v>0</v>
      </c>
      <c r="Z1445" s="13">
        <f t="shared" si="1073"/>
        <v>0</v>
      </c>
      <c r="AA1445" s="14">
        <f t="shared" si="1044"/>
        <v>0</v>
      </c>
      <c r="AB1445" s="13">
        <f t="shared" si="1035"/>
        <v>1.9999999999999574E-2</v>
      </c>
      <c r="AC1445" s="14"/>
      <c r="AD1445" s="13">
        <f t="shared" si="1076"/>
        <v>0</v>
      </c>
      <c r="AE1445" s="14">
        <f t="shared" si="1045"/>
        <v>0</v>
      </c>
      <c r="AF1445" s="13">
        <f t="shared" si="1030"/>
        <v>0</v>
      </c>
      <c r="AG1445" s="14">
        <f t="shared" si="1046"/>
        <v>0</v>
      </c>
      <c r="AH1445" s="13">
        <f t="shared" si="1036"/>
        <v>1.9999999999999574E-2</v>
      </c>
      <c r="AI1445" s="14"/>
      <c r="AJ1445" s="13">
        <f t="shared" si="1031"/>
        <v>0</v>
      </c>
      <c r="AK1445" s="14">
        <f t="shared" si="1047"/>
        <v>0</v>
      </c>
      <c r="AL1445" s="13">
        <f t="shared" si="1048"/>
        <v>0</v>
      </c>
      <c r="AM1445" s="14">
        <f t="shared" si="1049"/>
        <v>0</v>
      </c>
      <c r="AN1445" s="13">
        <f t="shared" si="1050"/>
        <v>1.9999999999999574E-2</v>
      </c>
      <c r="AO1445" s="14"/>
      <c r="AP1445" s="13">
        <f t="shared" si="1051"/>
        <v>0</v>
      </c>
      <c r="AQ1445" s="14">
        <f t="shared" si="1052"/>
        <v>0</v>
      </c>
      <c r="AR1445" s="13">
        <f t="shared" si="1053"/>
        <v>0</v>
      </c>
      <c r="AS1445" s="14">
        <f t="shared" si="1054"/>
        <v>0</v>
      </c>
      <c r="AT1445" s="13">
        <f t="shared" si="1055"/>
        <v>0</v>
      </c>
      <c r="AU1445" s="14"/>
      <c r="AV1445" s="13">
        <f t="shared" si="1056"/>
        <v>0</v>
      </c>
      <c r="AW1445" s="14">
        <f t="shared" si="1057"/>
        <v>0</v>
      </c>
      <c r="AX1445" s="13">
        <f t="shared" si="1058"/>
        <v>0</v>
      </c>
      <c r="AY1445" s="14">
        <f t="shared" si="1059"/>
        <v>0</v>
      </c>
      <c r="AZ1445" s="13">
        <f t="shared" si="1060"/>
        <v>1.9999999999999574E-2</v>
      </c>
      <c r="BA1445" s="14"/>
      <c r="BB1445" s="13">
        <f t="shared" si="1061"/>
        <v>0</v>
      </c>
      <c r="BC1445" s="14">
        <f t="shared" si="1062"/>
        <v>0</v>
      </c>
      <c r="BD1445" s="13">
        <f t="shared" si="1063"/>
        <v>0</v>
      </c>
      <c r="BE1445" s="14">
        <f t="shared" si="1064"/>
        <v>0</v>
      </c>
      <c r="BF1445" s="13">
        <f t="shared" si="1065"/>
        <v>0</v>
      </c>
      <c r="BG1445" s="14"/>
      <c r="BH1445" s="13">
        <f t="shared" si="1066"/>
        <v>0</v>
      </c>
      <c r="BI1445" s="14">
        <f t="shared" si="1067"/>
        <v>0</v>
      </c>
      <c r="BJ1445" s="13">
        <f t="shared" si="1068"/>
        <v>0</v>
      </c>
      <c r="BK1445" s="14">
        <f t="shared" si="1069"/>
        <v>0</v>
      </c>
      <c r="BL1445" s="13">
        <f t="shared" si="1070"/>
        <v>1.9999999999999574E-2</v>
      </c>
    </row>
    <row r="1446" spans="1:64" x14ac:dyDescent="0.25">
      <c r="A1446" s="23">
        <f t="shared" si="1071"/>
        <v>28.830416666666142</v>
      </c>
      <c r="B1446" s="8"/>
      <c r="C1446" s="10" t="s">
        <v>67</v>
      </c>
      <c r="E1446" s="10" t="s">
        <v>67</v>
      </c>
      <c r="F1446" s="10" t="s">
        <v>67</v>
      </c>
      <c r="G1446" s="10" t="s">
        <v>67</v>
      </c>
      <c r="H1446" s="10"/>
      <c r="I1446" t="s">
        <v>65</v>
      </c>
      <c r="K1446" s="10" t="s">
        <v>67</v>
      </c>
      <c r="L1446" s="13">
        <f t="shared" si="1074"/>
        <v>0</v>
      </c>
      <c r="M1446" s="14">
        <f t="shared" si="1037"/>
        <v>0</v>
      </c>
      <c r="N1446" s="13">
        <f t="shared" ref="N1446:N1477" si="1077">IF(B1446="Line 1 repd.",A1446,0)</f>
        <v>0</v>
      </c>
      <c r="O1446" s="14">
        <f t="shared" si="1039"/>
        <v>0</v>
      </c>
      <c r="P1446" s="13">
        <f t="shared" si="1033"/>
        <v>1.9999999999999574E-2</v>
      </c>
      <c r="Q1446" s="14"/>
      <c r="R1446" s="13">
        <f t="shared" ref="R1446:R1477" si="1078">IF(B1446="Line 2 Fails",A1446,0)</f>
        <v>0</v>
      </c>
      <c r="S1446" s="14">
        <f t="shared" si="1041"/>
        <v>0</v>
      </c>
      <c r="T1446" s="13">
        <f t="shared" si="1075"/>
        <v>0</v>
      </c>
      <c r="U1446" s="14">
        <f t="shared" si="1042"/>
        <v>0</v>
      </c>
      <c r="V1446" s="13">
        <f t="shared" si="1034"/>
        <v>0</v>
      </c>
      <c r="W1446" s="14"/>
      <c r="X1446" s="13">
        <f t="shared" si="1072"/>
        <v>0</v>
      </c>
      <c r="Y1446" s="14">
        <f t="shared" si="1043"/>
        <v>0</v>
      </c>
      <c r="Z1446" s="13">
        <f t="shared" si="1073"/>
        <v>0</v>
      </c>
      <c r="AA1446" s="14">
        <f t="shared" si="1044"/>
        <v>0</v>
      </c>
      <c r="AB1446" s="13">
        <f t="shared" si="1035"/>
        <v>1.9999999999999574E-2</v>
      </c>
      <c r="AC1446" s="14"/>
      <c r="AD1446" s="13">
        <f t="shared" si="1076"/>
        <v>0</v>
      </c>
      <c r="AE1446" s="14">
        <f t="shared" si="1045"/>
        <v>0</v>
      </c>
      <c r="AF1446" s="13">
        <f t="shared" si="1030"/>
        <v>0</v>
      </c>
      <c r="AG1446" s="14">
        <f t="shared" si="1046"/>
        <v>0</v>
      </c>
      <c r="AH1446" s="13">
        <f t="shared" si="1036"/>
        <v>1.9999999999999574E-2</v>
      </c>
      <c r="AI1446" s="14"/>
      <c r="AJ1446" s="13">
        <f t="shared" si="1031"/>
        <v>0</v>
      </c>
      <c r="AK1446" s="14">
        <f t="shared" si="1047"/>
        <v>0</v>
      </c>
      <c r="AL1446" s="13">
        <f t="shared" ref="AL1446:AL1477" si="1079">IF(B1446="Line 5 repd.",A1446,0)</f>
        <v>0</v>
      </c>
      <c r="AM1446" s="14">
        <f t="shared" si="1049"/>
        <v>0</v>
      </c>
      <c r="AN1446" s="13">
        <f t="shared" si="1050"/>
        <v>1.9999999999999574E-2</v>
      </c>
      <c r="AO1446" s="14"/>
      <c r="AP1446" s="13">
        <f t="shared" si="1051"/>
        <v>0</v>
      </c>
      <c r="AQ1446" s="14">
        <f t="shared" si="1052"/>
        <v>0</v>
      </c>
      <c r="AR1446" s="13">
        <f t="shared" si="1053"/>
        <v>0</v>
      </c>
      <c r="AS1446" s="14">
        <f t="shared" si="1054"/>
        <v>0</v>
      </c>
      <c r="AT1446" s="13">
        <f t="shared" si="1055"/>
        <v>0</v>
      </c>
      <c r="AU1446" s="14"/>
      <c r="AV1446" s="13">
        <f t="shared" si="1056"/>
        <v>0</v>
      </c>
      <c r="AW1446" s="14">
        <f t="shared" si="1057"/>
        <v>0</v>
      </c>
      <c r="AX1446" s="13">
        <f t="shared" si="1058"/>
        <v>0</v>
      </c>
      <c r="AY1446" s="14">
        <f t="shared" si="1059"/>
        <v>0</v>
      </c>
      <c r="AZ1446" s="13">
        <f t="shared" si="1060"/>
        <v>1.9999999999999574E-2</v>
      </c>
      <c r="BA1446" s="14"/>
      <c r="BB1446" s="13">
        <f t="shared" si="1061"/>
        <v>0</v>
      </c>
      <c r="BC1446" s="14">
        <f t="shared" si="1062"/>
        <v>0</v>
      </c>
      <c r="BD1446" s="13">
        <f t="shared" si="1063"/>
        <v>0</v>
      </c>
      <c r="BE1446" s="14">
        <f t="shared" si="1064"/>
        <v>0</v>
      </c>
      <c r="BF1446" s="13">
        <f t="shared" si="1065"/>
        <v>0</v>
      </c>
      <c r="BG1446" s="14"/>
      <c r="BH1446" s="13">
        <f t="shared" si="1066"/>
        <v>0</v>
      </c>
      <c r="BI1446" s="14">
        <f t="shared" si="1067"/>
        <v>0</v>
      </c>
      <c r="BJ1446" s="13">
        <f t="shared" si="1068"/>
        <v>0</v>
      </c>
      <c r="BK1446" s="14">
        <f t="shared" si="1069"/>
        <v>0</v>
      </c>
      <c r="BL1446" s="13">
        <f t="shared" si="1070"/>
        <v>1.9999999999999574E-2</v>
      </c>
    </row>
    <row r="1447" spans="1:64" x14ac:dyDescent="0.25">
      <c r="A1447" s="23">
        <f t="shared" si="1071"/>
        <v>28.850416666666142</v>
      </c>
      <c r="B1447" s="8" t="s">
        <v>81</v>
      </c>
      <c r="C1447" s="10" t="s">
        <v>67</v>
      </c>
      <c r="E1447" s="10" t="s">
        <v>67</v>
      </c>
      <c r="F1447" s="10" t="s">
        <v>67</v>
      </c>
      <c r="G1447" t="s">
        <v>65</v>
      </c>
      <c r="H1447" s="32"/>
      <c r="I1447" s="11" t="s">
        <v>66</v>
      </c>
      <c r="K1447" s="10" t="s">
        <v>67</v>
      </c>
      <c r="L1447" s="13">
        <f t="shared" si="1074"/>
        <v>0</v>
      </c>
      <c r="M1447" s="14">
        <f t="shared" si="1037"/>
        <v>0</v>
      </c>
      <c r="N1447" s="13">
        <f t="shared" si="1077"/>
        <v>0</v>
      </c>
      <c r="O1447" s="14">
        <f t="shared" si="1039"/>
        <v>0</v>
      </c>
      <c r="P1447" s="13">
        <f t="shared" si="1033"/>
        <v>1.9999999999999574E-2</v>
      </c>
      <c r="Q1447" s="14"/>
      <c r="R1447" s="13">
        <f t="shared" si="1078"/>
        <v>0</v>
      </c>
      <c r="S1447" s="14">
        <f t="shared" si="1041"/>
        <v>0</v>
      </c>
      <c r="T1447" s="13">
        <f t="shared" si="1075"/>
        <v>0</v>
      </c>
      <c r="U1447" s="14">
        <f t="shared" si="1042"/>
        <v>0</v>
      </c>
      <c r="V1447" s="13">
        <f t="shared" si="1034"/>
        <v>0</v>
      </c>
      <c r="W1447" s="14"/>
      <c r="X1447" s="13">
        <f t="shared" si="1072"/>
        <v>0</v>
      </c>
      <c r="Y1447" s="14">
        <f t="shared" si="1043"/>
        <v>0</v>
      </c>
      <c r="Z1447" s="13">
        <f t="shared" si="1073"/>
        <v>0</v>
      </c>
      <c r="AA1447" s="14">
        <f t="shared" si="1044"/>
        <v>0</v>
      </c>
      <c r="AB1447" s="13">
        <f t="shared" si="1035"/>
        <v>1.9999999999999574E-2</v>
      </c>
      <c r="AC1447" s="14"/>
      <c r="AD1447" s="13">
        <f t="shared" si="1076"/>
        <v>0</v>
      </c>
      <c r="AE1447" s="14">
        <f t="shared" si="1045"/>
        <v>0</v>
      </c>
      <c r="AF1447" s="13">
        <f t="shared" si="1030"/>
        <v>0</v>
      </c>
      <c r="AG1447" s="14">
        <f t="shared" si="1046"/>
        <v>0</v>
      </c>
      <c r="AH1447" s="13">
        <f t="shared" si="1036"/>
        <v>1.9999999999999574E-2</v>
      </c>
      <c r="AI1447" s="14"/>
      <c r="AJ1447" s="13">
        <f t="shared" si="1031"/>
        <v>0</v>
      </c>
      <c r="AK1447" s="14">
        <f t="shared" si="1047"/>
        <v>0</v>
      </c>
      <c r="AL1447" s="13">
        <f t="shared" si="1079"/>
        <v>0</v>
      </c>
      <c r="AM1447" s="14">
        <f t="shared" si="1049"/>
        <v>0</v>
      </c>
      <c r="AN1447" s="13">
        <f t="shared" si="1050"/>
        <v>0</v>
      </c>
      <c r="AO1447" s="14"/>
      <c r="AP1447" s="13">
        <f t="shared" si="1051"/>
        <v>0</v>
      </c>
      <c r="AQ1447" s="14">
        <f t="shared" si="1052"/>
        <v>0</v>
      </c>
      <c r="AR1447" s="13">
        <f t="shared" si="1053"/>
        <v>0</v>
      </c>
      <c r="AS1447" s="14">
        <f t="shared" si="1054"/>
        <v>0</v>
      </c>
      <c r="AT1447" s="13">
        <f t="shared" si="1055"/>
        <v>0</v>
      </c>
      <c r="AU1447" s="14"/>
      <c r="AV1447" s="13">
        <f t="shared" si="1056"/>
        <v>0</v>
      </c>
      <c r="AW1447" s="14">
        <f t="shared" si="1057"/>
        <v>0</v>
      </c>
      <c r="AX1447" s="13">
        <f t="shared" si="1058"/>
        <v>28.850416666666142</v>
      </c>
      <c r="AY1447" s="14">
        <f t="shared" si="1059"/>
        <v>1</v>
      </c>
      <c r="AZ1447" s="13">
        <f t="shared" si="1060"/>
        <v>1.9999999999999574E-2</v>
      </c>
      <c r="BA1447" s="14"/>
      <c r="BB1447" s="13">
        <f t="shared" si="1061"/>
        <v>0</v>
      </c>
      <c r="BC1447" s="14">
        <f t="shared" si="1062"/>
        <v>0</v>
      </c>
      <c r="BD1447" s="13">
        <f t="shared" si="1063"/>
        <v>0</v>
      </c>
      <c r="BE1447" s="14">
        <f t="shared" si="1064"/>
        <v>0</v>
      </c>
      <c r="BF1447" s="13">
        <f t="shared" si="1065"/>
        <v>0</v>
      </c>
      <c r="BG1447" s="14"/>
      <c r="BH1447" s="13">
        <f t="shared" si="1066"/>
        <v>0</v>
      </c>
      <c r="BI1447" s="14">
        <f t="shared" si="1067"/>
        <v>0</v>
      </c>
      <c r="BJ1447" s="13">
        <f t="shared" si="1068"/>
        <v>0</v>
      </c>
      <c r="BK1447" s="14">
        <f t="shared" si="1069"/>
        <v>0</v>
      </c>
      <c r="BL1447" s="13">
        <f t="shared" si="1070"/>
        <v>1.9999999999999574E-2</v>
      </c>
    </row>
    <row r="1448" spans="1:64" x14ac:dyDescent="0.25">
      <c r="A1448" s="23">
        <f t="shared" si="1071"/>
        <v>28.870416666666141</v>
      </c>
      <c r="B1448" s="8"/>
      <c r="C1448" s="10" t="s">
        <v>67</v>
      </c>
      <c r="E1448" s="10" t="s">
        <v>67</v>
      </c>
      <c r="F1448" s="10" t="s">
        <v>67</v>
      </c>
      <c r="G1448" t="s">
        <v>65</v>
      </c>
      <c r="H1448" s="10"/>
      <c r="K1448" s="10" t="s">
        <v>67</v>
      </c>
      <c r="L1448" s="13">
        <f t="shared" si="1074"/>
        <v>0</v>
      </c>
      <c r="M1448" s="14">
        <f t="shared" si="1037"/>
        <v>0</v>
      </c>
      <c r="N1448" s="13">
        <f t="shared" si="1077"/>
        <v>0</v>
      </c>
      <c r="O1448" s="14">
        <f t="shared" si="1039"/>
        <v>0</v>
      </c>
      <c r="P1448" s="13">
        <f t="shared" si="1033"/>
        <v>1.9999999999999574E-2</v>
      </c>
      <c r="Q1448" s="14"/>
      <c r="R1448" s="13">
        <f t="shared" si="1078"/>
        <v>0</v>
      </c>
      <c r="S1448" s="14">
        <f t="shared" si="1041"/>
        <v>0</v>
      </c>
      <c r="T1448" s="13">
        <f t="shared" si="1075"/>
        <v>0</v>
      </c>
      <c r="U1448" s="14">
        <f t="shared" si="1042"/>
        <v>0</v>
      </c>
      <c r="V1448" s="13">
        <f t="shared" si="1034"/>
        <v>0</v>
      </c>
      <c r="W1448" s="14"/>
      <c r="X1448" s="13">
        <f t="shared" si="1072"/>
        <v>0</v>
      </c>
      <c r="Y1448" s="14">
        <f t="shared" si="1043"/>
        <v>0</v>
      </c>
      <c r="Z1448" s="13">
        <f t="shared" si="1073"/>
        <v>0</v>
      </c>
      <c r="AA1448" s="14">
        <f t="shared" si="1044"/>
        <v>0</v>
      </c>
      <c r="AB1448" s="13">
        <f t="shared" si="1035"/>
        <v>1.9999999999999574E-2</v>
      </c>
      <c r="AC1448" s="14"/>
      <c r="AD1448" s="13">
        <f t="shared" si="1076"/>
        <v>0</v>
      </c>
      <c r="AE1448" s="14">
        <f t="shared" si="1045"/>
        <v>0</v>
      </c>
      <c r="AF1448" s="13">
        <f t="shared" si="1030"/>
        <v>0</v>
      </c>
      <c r="AG1448" s="14">
        <f t="shared" si="1046"/>
        <v>0</v>
      </c>
      <c r="AH1448" s="13">
        <f t="shared" si="1036"/>
        <v>1.9999999999999574E-2</v>
      </c>
      <c r="AI1448" s="14"/>
      <c r="AJ1448" s="13">
        <f t="shared" si="1031"/>
        <v>0</v>
      </c>
      <c r="AK1448" s="14">
        <f t="shared" si="1047"/>
        <v>0</v>
      </c>
      <c r="AL1448" s="13">
        <f t="shared" si="1079"/>
        <v>0</v>
      </c>
      <c r="AM1448" s="14">
        <f t="shared" si="1049"/>
        <v>0</v>
      </c>
      <c r="AN1448" s="13">
        <f t="shared" si="1050"/>
        <v>0</v>
      </c>
      <c r="AO1448" s="14"/>
      <c r="AP1448" s="13">
        <f t="shared" si="1051"/>
        <v>0</v>
      </c>
      <c r="AQ1448" s="14">
        <f t="shared" si="1052"/>
        <v>0</v>
      </c>
      <c r="AR1448" s="13">
        <f t="shared" si="1053"/>
        <v>0</v>
      </c>
      <c r="AS1448" s="14">
        <f t="shared" si="1054"/>
        <v>0</v>
      </c>
      <c r="AT1448" s="13">
        <f t="shared" si="1055"/>
        <v>0</v>
      </c>
      <c r="AU1448" s="14"/>
      <c r="AV1448" s="13">
        <f t="shared" si="1056"/>
        <v>0</v>
      </c>
      <c r="AW1448" s="14">
        <f t="shared" si="1057"/>
        <v>0</v>
      </c>
      <c r="AX1448" s="13">
        <f t="shared" si="1058"/>
        <v>0</v>
      </c>
      <c r="AY1448" s="14">
        <f t="shared" si="1059"/>
        <v>0</v>
      </c>
      <c r="AZ1448" s="13">
        <f t="shared" si="1060"/>
        <v>1.9999999999999574E-2</v>
      </c>
      <c r="BA1448" s="14"/>
      <c r="BB1448" s="13">
        <f t="shared" si="1061"/>
        <v>0</v>
      </c>
      <c r="BC1448" s="14">
        <f t="shared" si="1062"/>
        <v>0</v>
      </c>
      <c r="BD1448" s="13">
        <f t="shared" si="1063"/>
        <v>0</v>
      </c>
      <c r="BE1448" s="14">
        <f t="shared" si="1064"/>
        <v>0</v>
      </c>
      <c r="BF1448" s="13">
        <f t="shared" si="1065"/>
        <v>0</v>
      </c>
      <c r="BG1448" s="14"/>
      <c r="BH1448" s="13">
        <f t="shared" si="1066"/>
        <v>0</v>
      </c>
      <c r="BI1448" s="14">
        <f t="shared" si="1067"/>
        <v>0</v>
      </c>
      <c r="BJ1448" s="13">
        <f t="shared" si="1068"/>
        <v>0</v>
      </c>
      <c r="BK1448" s="14">
        <f t="shared" si="1069"/>
        <v>0</v>
      </c>
      <c r="BL1448" s="13">
        <f t="shared" si="1070"/>
        <v>1.9999999999999574E-2</v>
      </c>
    </row>
    <row r="1449" spans="1:64" x14ac:dyDescent="0.25">
      <c r="A1449" s="23">
        <f t="shared" si="1071"/>
        <v>28.890416666666141</v>
      </c>
      <c r="B1449" s="8"/>
      <c r="C1449" s="10" t="s">
        <v>67</v>
      </c>
      <c r="E1449" s="10" t="s">
        <v>67</v>
      </c>
      <c r="F1449" s="10" t="s">
        <v>67</v>
      </c>
      <c r="G1449" t="s">
        <v>65</v>
      </c>
      <c r="H1449" s="10"/>
      <c r="K1449" s="10" t="s">
        <v>67</v>
      </c>
      <c r="L1449" s="13">
        <f t="shared" si="1074"/>
        <v>0</v>
      </c>
      <c r="M1449" s="14">
        <f t="shared" si="1037"/>
        <v>0</v>
      </c>
      <c r="N1449" s="13">
        <f t="shared" si="1077"/>
        <v>0</v>
      </c>
      <c r="O1449" s="14">
        <f t="shared" si="1039"/>
        <v>0</v>
      </c>
      <c r="P1449" s="13">
        <f t="shared" si="1033"/>
        <v>1.9999999999999574E-2</v>
      </c>
      <c r="Q1449" s="14"/>
      <c r="R1449" s="13">
        <f t="shared" si="1078"/>
        <v>0</v>
      </c>
      <c r="S1449" s="14">
        <f t="shared" si="1041"/>
        <v>0</v>
      </c>
      <c r="T1449" s="13">
        <f t="shared" si="1075"/>
        <v>0</v>
      </c>
      <c r="U1449" s="14">
        <f t="shared" si="1042"/>
        <v>0</v>
      </c>
      <c r="V1449" s="13">
        <f t="shared" si="1034"/>
        <v>0</v>
      </c>
      <c r="W1449" s="14"/>
      <c r="X1449" s="13">
        <f t="shared" si="1072"/>
        <v>0</v>
      </c>
      <c r="Y1449" s="14">
        <f t="shared" si="1043"/>
        <v>0</v>
      </c>
      <c r="Z1449" s="13">
        <f t="shared" si="1073"/>
        <v>0</v>
      </c>
      <c r="AA1449" s="14">
        <f t="shared" si="1044"/>
        <v>0</v>
      </c>
      <c r="AB1449" s="13">
        <f t="shared" si="1035"/>
        <v>1.9999999999999574E-2</v>
      </c>
      <c r="AC1449" s="14"/>
      <c r="AD1449" s="13">
        <f t="shared" si="1076"/>
        <v>0</v>
      </c>
      <c r="AE1449" s="14">
        <f t="shared" si="1045"/>
        <v>0</v>
      </c>
      <c r="AF1449" s="13">
        <f t="shared" si="1030"/>
        <v>0</v>
      </c>
      <c r="AG1449" s="14">
        <f t="shared" si="1046"/>
        <v>0</v>
      </c>
      <c r="AH1449" s="13">
        <f t="shared" si="1036"/>
        <v>1.9999999999999574E-2</v>
      </c>
      <c r="AI1449" s="14"/>
      <c r="AJ1449" s="13">
        <f t="shared" si="1031"/>
        <v>0</v>
      </c>
      <c r="AK1449" s="14">
        <f t="shared" si="1047"/>
        <v>0</v>
      </c>
      <c r="AL1449" s="13">
        <f t="shared" si="1079"/>
        <v>0</v>
      </c>
      <c r="AM1449" s="14">
        <f t="shared" si="1049"/>
        <v>0</v>
      </c>
      <c r="AN1449" s="13">
        <f t="shared" si="1050"/>
        <v>0</v>
      </c>
      <c r="AO1449" s="14"/>
      <c r="AP1449" s="13">
        <f t="shared" si="1051"/>
        <v>0</v>
      </c>
      <c r="AQ1449" s="14">
        <f t="shared" si="1052"/>
        <v>0</v>
      </c>
      <c r="AR1449" s="13">
        <f t="shared" si="1053"/>
        <v>0</v>
      </c>
      <c r="AS1449" s="14">
        <f t="shared" si="1054"/>
        <v>0</v>
      </c>
      <c r="AT1449" s="13">
        <f t="shared" si="1055"/>
        <v>0</v>
      </c>
      <c r="AU1449" s="14"/>
      <c r="AV1449" s="13">
        <f t="shared" si="1056"/>
        <v>0</v>
      </c>
      <c r="AW1449" s="14">
        <f t="shared" si="1057"/>
        <v>0</v>
      </c>
      <c r="AX1449" s="13">
        <f t="shared" si="1058"/>
        <v>0</v>
      </c>
      <c r="AY1449" s="14">
        <f t="shared" si="1059"/>
        <v>0</v>
      </c>
      <c r="AZ1449" s="13">
        <f t="shared" si="1060"/>
        <v>1.9999999999999574E-2</v>
      </c>
      <c r="BA1449" s="14"/>
      <c r="BB1449" s="13">
        <f t="shared" si="1061"/>
        <v>0</v>
      </c>
      <c r="BC1449" s="14">
        <f t="shared" si="1062"/>
        <v>0</v>
      </c>
      <c r="BD1449" s="13">
        <f t="shared" si="1063"/>
        <v>0</v>
      </c>
      <c r="BE1449" s="14">
        <f t="shared" si="1064"/>
        <v>0</v>
      </c>
      <c r="BF1449" s="13">
        <f t="shared" si="1065"/>
        <v>0</v>
      </c>
      <c r="BG1449" s="14"/>
      <c r="BH1449" s="13">
        <f t="shared" si="1066"/>
        <v>0</v>
      </c>
      <c r="BI1449" s="14">
        <f t="shared" si="1067"/>
        <v>0</v>
      </c>
      <c r="BJ1449" s="13">
        <f t="shared" si="1068"/>
        <v>0</v>
      </c>
      <c r="BK1449" s="14">
        <f t="shared" si="1069"/>
        <v>0</v>
      </c>
      <c r="BL1449" s="13">
        <f t="shared" si="1070"/>
        <v>1.9999999999999574E-2</v>
      </c>
    </row>
    <row r="1450" spans="1:64" x14ac:dyDescent="0.25">
      <c r="A1450" s="23">
        <f t="shared" si="1071"/>
        <v>28.910416666666141</v>
      </c>
      <c r="B1450" s="8"/>
      <c r="C1450" s="10" t="s">
        <v>67</v>
      </c>
      <c r="E1450" s="10" t="s">
        <v>67</v>
      </c>
      <c r="F1450" s="10" t="s">
        <v>67</v>
      </c>
      <c r="G1450" t="s">
        <v>65</v>
      </c>
      <c r="H1450" s="10"/>
      <c r="K1450" s="10" t="s">
        <v>67</v>
      </c>
      <c r="L1450" s="13">
        <f t="shared" si="1074"/>
        <v>0</v>
      </c>
      <c r="M1450" s="14">
        <f t="shared" si="1037"/>
        <v>0</v>
      </c>
      <c r="N1450" s="13">
        <f t="shared" si="1077"/>
        <v>0</v>
      </c>
      <c r="O1450" s="14">
        <f t="shared" si="1039"/>
        <v>0</v>
      </c>
      <c r="P1450" s="13">
        <f t="shared" si="1033"/>
        <v>1.9999999999999574E-2</v>
      </c>
      <c r="Q1450" s="14"/>
      <c r="R1450" s="13">
        <f t="shared" si="1078"/>
        <v>0</v>
      </c>
      <c r="S1450" s="14">
        <f t="shared" si="1041"/>
        <v>0</v>
      </c>
      <c r="T1450" s="13">
        <f t="shared" si="1075"/>
        <v>0</v>
      </c>
      <c r="U1450" s="14">
        <f t="shared" si="1042"/>
        <v>0</v>
      </c>
      <c r="V1450" s="13">
        <f t="shared" si="1034"/>
        <v>0</v>
      </c>
      <c r="W1450" s="14"/>
      <c r="X1450" s="13">
        <f t="shared" si="1072"/>
        <v>0</v>
      </c>
      <c r="Y1450" s="14">
        <f t="shared" si="1043"/>
        <v>0</v>
      </c>
      <c r="Z1450" s="13">
        <f t="shared" si="1073"/>
        <v>0</v>
      </c>
      <c r="AA1450" s="14">
        <f t="shared" si="1044"/>
        <v>0</v>
      </c>
      <c r="AB1450" s="13">
        <f t="shared" si="1035"/>
        <v>1.9999999999999574E-2</v>
      </c>
      <c r="AC1450" s="14"/>
      <c r="AD1450" s="13">
        <f t="shared" si="1076"/>
        <v>0</v>
      </c>
      <c r="AE1450" s="14">
        <f t="shared" si="1045"/>
        <v>0</v>
      </c>
      <c r="AF1450" s="13">
        <f t="shared" si="1030"/>
        <v>0</v>
      </c>
      <c r="AG1450" s="14">
        <f t="shared" si="1046"/>
        <v>0</v>
      </c>
      <c r="AH1450" s="13">
        <f t="shared" si="1036"/>
        <v>1.9999999999999574E-2</v>
      </c>
      <c r="AI1450" s="14"/>
      <c r="AJ1450" s="13">
        <f t="shared" si="1031"/>
        <v>0</v>
      </c>
      <c r="AK1450" s="14">
        <f t="shared" si="1047"/>
        <v>0</v>
      </c>
      <c r="AL1450" s="13">
        <f t="shared" si="1079"/>
        <v>0</v>
      </c>
      <c r="AM1450" s="14">
        <f t="shared" si="1049"/>
        <v>0</v>
      </c>
      <c r="AN1450" s="13">
        <f t="shared" si="1050"/>
        <v>0</v>
      </c>
      <c r="AO1450" s="14"/>
      <c r="AP1450" s="13">
        <f t="shared" si="1051"/>
        <v>0</v>
      </c>
      <c r="AQ1450" s="14">
        <f t="shared" si="1052"/>
        <v>0</v>
      </c>
      <c r="AR1450" s="13">
        <f t="shared" si="1053"/>
        <v>0</v>
      </c>
      <c r="AS1450" s="14">
        <f t="shared" si="1054"/>
        <v>0</v>
      </c>
      <c r="AT1450" s="13">
        <f t="shared" si="1055"/>
        <v>0</v>
      </c>
      <c r="AU1450" s="14"/>
      <c r="AV1450" s="13">
        <f t="shared" si="1056"/>
        <v>0</v>
      </c>
      <c r="AW1450" s="14">
        <f t="shared" si="1057"/>
        <v>0</v>
      </c>
      <c r="AX1450" s="13">
        <f t="shared" si="1058"/>
        <v>0</v>
      </c>
      <c r="AY1450" s="14">
        <f t="shared" si="1059"/>
        <v>0</v>
      </c>
      <c r="AZ1450" s="13">
        <f t="shared" si="1060"/>
        <v>1.9999999999999574E-2</v>
      </c>
      <c r="BA1450" s="14"/>
      <c r="BB1450" s="13">
        <f t="shared" si="1061"/>
        <v>0</v>
      </c>
      <c r="BC1450" s="14">
        <f t="shared" si="1062"/>
        <v>0</v>
      </c>
      <c r="BD1450" s="13">
        <f t="shared" si="1063"/>
        <v>0</v>
      </c>
      <c r="BE1450" s="14">
        <f t="shared" si="1064"/>
        <v>0</v>
      </c>
      <c r="BF1450" s="13">
        <f t="shared" si="1065"/>
        <v>0</v>
      </c>
      <c r="BG1450" s="14"/>
      <c r="BH1450" s="13">
        <f t="shared" si="1066"/>
        <v>0</v>
      </c>
      <c r="BI1450" s="14">
        <f t="shared" si="1067"/>
        <v>0</v>
      </c>
      <c r="BJ1450" s="13">
        <f t="shared" si="1068"/>
        <v>0</v>
      </c>
      <c r="BK1450" s="14">
        <f t="shared" si="1069"/>
        <v>0</v>
      </c>
      <c r="BL1450" s="13">
        <f t="shared" si="1070"/>
        <v>1.9999999999999574E-2</v>
      </c>
    </row>
    <row r="1451" spans="1:64" x14ac:dyDescent="0.25">
      <c r="A1451" s="23">
        <f t="shared" si="1071"/>
        <v>28.93041666666614</v>
      </c>
      <c r="B1451" s="8" t="s">
        <v>70</v>
      </c>
      <c r="C1451" s="10" t="s">
        <v>67</v>
      </c>
      <c r="D1451" s="10" t="s">
        <v>67</v>
      </c>
      <c r="E1451" s="10" t="s">
        <v>67</v>
      </c>
      <c r="F1451" s="10" t="s">
        <v>67</v>
      </c>
      <c r="G1451" t="s">
        <v>65</v>
      </c>
      <c r="H1451" s="10"/>
      <c r="K1451" s="10" t="s">
        <v>67</v>
      </c>
      <c r="L1451" s="13">
        <f t="shared" si="1074"/>
        <v>0</v>
      </c>
      <c r="M1451" s="14">
        <f t="shared" si="1037"/>
        <v>0</v>
      </c>
      <c r="N1451" s="13">
        <f t="shared" si="1077"/>
        <v>0</v>
      </c>
      <c r="O1451" s="14">
        <f t="shared" si="1039"/>
        <v>0</v>
      </c>
      <c r="P1451" s="13">
        <f t="shared" si="1033"/>
        <v>1.9999999999999574E-2</v>
      </c>
      <c r="Q1451" s="14"/>
      <c r="R1451" s="13">
        <f t="shared" si="1078"/>
        <v>28.93041666666614</v>
      </c>
      <c r="S1451" s="14">
        <f t="shared" si="1041"/>
        <v>1</v>
      </c>
      <c r="T1451" s="13">
        <f t="shared" si="1075"/>
        <v>0</v>
      </c>
      <c r="U1451" s="14">
        <f t="shared" si="1042"/>
        <v>0</v>
      </c>
      <c r="V1451" s="13">
        <f t="shared" si="1034"/>
        <v>1.9999999999999574E-2</v>
      </c>
      <c r="W1451" s="14"/>
      <c r="X1451" s="13">
        <f t="shared" si="1072"/>
        <v>0</v>
      </c>
      <c r="Y1451" s="14">
        <f t="shared" si="1043"/>
        <v>0</v>
      </c>
      <c r="Z1451" s="13">
        <f t="shared" si="1073"/>
        <v>0</v>
      </c>
      <c r="AA1451" s="14">
        <f t="shared" si="1044"/>
        <v>0</v>
      </c>
      <c r="AB1451" s="13">
        <f t="shared" si="1035"/>
        <v>1.9999999999999574E-2</v>
      </c>
      <c r="AC1451" s="14"/>
      <c r="AD1451" s="13">
        <f t="shared" si="1076"/>
        <v>0</v>
      </c>
      <c r="AE1451" s="14">
        <f t="shared" si="1045"/>
        <v>0</v>
      </c>
      <c r="AF1451" s="13">
        <f t="shared" si="1030"/>
        <v>0</v>
      </c>
      <c r="AG1451" s="14">
        <f t="shared" si="1046"/>
        <v>0</v>
      </c>
      <c r="AH1451" s="13">
        <f t="shared" si="1036"/>
        <v>1.9999999999999574E-2</v>
      </c>
      <c r="AI1451" s="14"/>
      <c r="AJ1451" s="13">
        <f t="shared" si="1031"/>
        <v>0</v>
      </c>
      <c r="AK1451" s="14">
        <f t="shared" si="1047"/>
        <v>0</v>
      </c>
      <c r="AL1451" s="13">
        <f t="shared" si="1079"/>
        <v>0</v>
      </c>
      <c r="AM1451" s="14">
        <f t="shared" si="1049"/>
        <v>0</v>
      </c>
      <c r="AN1451" s="13">
        <f t="shared" si="1050"/>
        <v>0</v>
      </c>
      <c r="AO1451" s="14"/>
      <c r="AP1451" s="13">
        <f t="shared" si="1051"/>
        <v>0</v>
      </c>
      <c r="AQ1451" s="14">
        <f t="shared" si="1052"/>
        <v>0</v>
      </c>
      <c r="AR1451" s="13">
        <f t="shared" si="1053"/>
        <v>0</v>
      </c>
      <c r="AS1451" s="14">
        <f t="shared" si="1054"/>
        <v>0</v>
      </c>
      <c r="AT1451" s="13">
        <f t="shared" si="1055"/>
        <v>0</v>
      </c>
      <c r="AU1451" s="14"/>
      <c r="AV1451" s="13">
        <f t="shared" si="1056"/>
        <v>0</v>
      </c>
      <c r="AW1451" s="14">
        <f t="shared" si="1057"/>
        <v>0</v>
      </c>
      <c r="AX1451" s="13">
        <f t="shared" si="1058"/>
        <v>0</v>
      </c>
      <c r="AY1451" s="14">
        <f t="shared" si="1059"/>
        <v>0</v>
      </c>
      <c r="AZ1451" s="13">
        <f t="shared" si="1060"/>
        <v>1.9999999999999574E-2</v>
      </c>
      <c r="BA1451" s="14"/>
      <c r="BB1451" s="13">
        <f t="shared" si="1061"/>
        <v>0</v>
      </c>
      <c r="BC1451" s="14">
        <f t="shared" si="1062"/>
        <v>0</v>
      </c>
      <c r="BD1451" s="13">
        <f t="shared" si="1063"/>
        <v>0</v>
      </c>
      <c r="BE1451" s="14">
        <f t="shared" si="1064"/>
        <v>0</v>
      </c>
      <c r="BF1451" s="13">
        <f t="shared" si="1065"/>
        <v>0</v>
      </c>
      <c r="BG1451" s="14"/>
      <c r="BH1451" s="13">
        <f t="shared" si="1066"/>
        <v>0</v>
      </c>
      <c r="BI1451" s="14">
        <f t="shared" si="1067"/>
        <v>0</v>
      </c>
      <c r="BJ1451" s="13">
        <f t="shared" si="1068"/>
        <v>0</v>
      </c>
      <c r="BK1451" s="14">
        <f t="shared" si="1069"/>
        <v>0</v>
      </c>
      <c r="BL1451" s="13">
        <f t="shared" si="1070"/>
        <v>1.9999999999999574E-2</v>
      </c>
    </row>
    <row r="1452" spans="1:64" x14ac:dyDescent="0.25">
      <c r="A1452" s="23">
        <f t="shared" si="1071"/>
        <v>28.95041666666614</v>
      </c>
      <c r="B1452" s="8" t="s">
        <v>77</v>
      </c>
      <c r="C1452" t="s">
        <v>65</v>
      </c>
      <c r="D1452" s="10" t="s">
        <v>67</v>
      </c>
      <c r="E1452" s="10" t="s">
        <v>67</v>
      </c>
      <c r="F1452" s="10" t="s">
        <v>67</v>
      </c>
      <c r="G1452" s="11" t="s">
        <v>66</v>
      </c>
      <c r="H1452" s="10"/>
      <c r="K1452" s="10" t="s">
        <v>67</v>
      </c>
      <c r="L1452" s="13">
        <f t="shared" si="1074"/>
        <v>0</v>
      </c>
      <c r="M1452" s="14">
        <f t="shared" si="1037"/>
        <v>0</v>
      </c>
      <c r="N1452" s="13">
        <f t="shared" si="1077"/>
        <v>0</v>
      </c>
      <c r="O1452" s="14">
        <f t="shared" si="1039"/>
        <v>0</v>
      </c>
      <c r="P1452" s="13">
        <f t="shared" si="1033"/>
        <v>0</v>
      </c>
      <c r="Q1452" s="14"/>
      <c r="R1452" s="13">
        <f t="shared" si="1078"/>
        <v>0</v>
      </c>
      <c r="S1452" s="14">
        <f t="shared" si="1041"/>
        <v>0</v>
      </c>
      <c r="T1452" s="13">
        <f t="shared" si="1075"/>
        <v>0</v>
      </c>
      <c r="U1452" s="14">
        <f t="shared" si="1042"/>
        <v>0</v>
      </c>
      <c r="V1452" s="13">
        <f t="shared" si="1034"/>
        <v>1.9999999999999574E-2</v>
      </c>
      <c r="W1452" s="14"/>
      <c r="X1452" s="13">
        <f t="shared" si="1072"/>
        <v>0</v>
      </c>
      <c r="Y1452" s="14">
        <f t="shared" si="1043"/>
        <v>0</v>
      </c>
      <c r="Z1452" s="13">
        <f t="shared" si="1073"/>
        <v>0</v>
      </c>
      <c r="AA1452" s="14">
        <f t="shared" si="1044"/>
        <v>0</v>
      </c>
      <c r="AB1452" s="13">
        <f t="shared" si="1035"/>
        <v>1.9999999999999574E-2</v>
      </c>
      <c r="AC1452" s="14"/>
      <c r="AD1452" s="13">
        <f t="shared" si="1076"/>
        <v>0</v>
      </c>
      <c r="AE1452" s="14">
        <f t="shared" si="1045"/>
        <v>0</v>
      </c>
      <c r="AF1452" s="13">
        <f t="shared" si="1030"/>
        <v>0</v>
      </c>
      <c r="AG1452" s="14">
        <f t="shared" si="1046"/>
        <v>0</v>
      </c>
      <c r="AH1452" s="13">
        <f t="shared" si="1036"/>
        <v>1.9999999999999574E-2</v>
      </c>
      <c r="AI1452" s="14"/>
      <c r="AJ1452" s="13">
        <f t="shared" si="1031"/>
        <v>0</v>
      </c>
      <c r="AK1452" s="14">
        <f t="shared" si="1047"/>
        <v>0</v>
      </c>
      <c r="AL1452" s="13">
        <f t="shared" si="1079"/>
        <v>28.95041666666614</v>
      </c>
      <c r="AM1452" s="14">
        <f t="shared" si="1049"/>
        <v>1</v>
      </c>
      <c r="AN1452" s="13">
        <f t="shared" si="1050"/>
        <v>0</v>
      </c>
      <c r="AO1452" s="14"/>
      <c r="AP1452" s="13">
        <v>12</v>
      </c>
      <c r="AQ1452" s="14">
        <f t="shared" si="1052"/>
        <v>1</v>
      </c>
      <c r="AR1452" s="13">
        <f t="shared" si="1053"/>
        <v>0</v>
      </c>
      <c r="AS1452" s="14">
        <f t="shared" si="1054"/>
        <v>0</v>
      </c>
      <c r="AT1452" s="13">
        <f t="shared" si="1055"/>
        <v>0</v>
      </c>
      <c r="AU1452" s="14"/>
      <c r="AV1452" s="13">
        <f t="shared" si="1056"/>
        <v>0</v>
      </c>
      <c r="AW1452" s="14">
        <f t="shared" si="1057"/>
        <v>0</v>
      </c>
      <c r="AX1452" s="13">
        <f t="shared" si="1058"/>
        <v>0</v>
      </c>
      <c r="AY1452" s="14">
        <f t="shared" si="1059"/>
        <v>0</v>
      </c>
      <c r="AZ1452" s="13">
        <f t="shared" si="1060"/>
        <v>1.9999999999999574E-2</v>
      </c>
      <c r="BA1452" s="14"/>
      <c r="BB1452" s="13">
        <f t="shared" si="1061"/>
        <v>0</v>
      </c>
      <c r="BC1452" s="14">
        <f t="shared" si="1062"/>
        <v>0</v>
      </c>
      <c r="BD1452" s="13">
        <f t="shared" si="1063"/>
        <v>0</v>
      </c>
      <c r="BE1452" s="14">
        <f t="shared" si="1064"/>
        <v>0</v>
      </c>
      <c r="BF1452" s="13">
        <f t="shared" si="1065"/>
        <v>0</v>
      </c>
      <c r="BG1452" s="14"/>
      <c r="BH1452" s="13">
        <f t="shared" si="1066"/>
        <v>0</v>
      </c>
      <c r="BI1452" s="14">
        <f t="shared" si="1067"/>
        <v>0</v>
      </c>
      <c r="BJ1452" s="13">
        <f t="shared" si="1068"/>
        <v>0</v>
      </c>
      <c r="BK1452" s="14">
        <f t="shared" si="1069"/>
        <v>0</v>
      </c>
      <c r="BL1452" s="13">
        <f t="shared" si="1070"/>
        <v>1.9999999999999574E-2</v>
      </c>
    </row>
    <row r="1453" spans="1:64" x14ac:dyDescent="0.25">
      <c r="A1453" s="23">
        <f t="shared" si="1071"/>
        <v>28.970416666666139</v>
      </c>
      <c r="B1453" s="8"/>
      <c r="C1453" t="s">
        <v>65</v>
      </c>
      <c r="D1453" s="10" t="s">
        <v>67</v>
      </c>
      <c r="E1453" s="10" t="s">
        <v>67</v>
      </c>
      <c r="F1453" s="10" t="s">
        <v>67</v>
      </c>
      <c r="H1453" s="10"/>
      <c r="K1453" s="10" t="s">
        <v>67</v>
      </c>
      <c r="L1453" s="13">
        <f t="shared" si="1074"/>
        <v>0</v>
      </c>
      <c r="M1453" s="14">
        <f t="shared" si="1037"/>
        <v>0</v>
      </c>
      <c r="N1453" s="13">
        <f t="shared" si="1077"/>
        <v>0</v>
      </c>
      <c r="O1453" s="14">
        <f t="shared" si="1039"/>
        <v>0</v>
      </c>
      <c r="P1453" s="13">
        <f t="shared" si="1033"/>
        <v>0</v>
      </c>
      <c r="Q1453" s="14"/>
      <c r="R1453" s="13">
        <f t="shared" si="1078"/>
        <v>0</v>
      </c>
      <c r="S1453" s="14">
        <f t="shared" si="1041"/>
        <v>0</v>
      </c>
      <c r="T1453" s="13">
        <f t="shared" si="1075"/>
        <v>0</v>
      </c>
      <c r="U1453" s="14">
        <f t="shared" si="1042"/>
        <v>0</v>
      </c>
      <c r="V1453" s="13">
        <f t="shared" si="1034"/>
        <v>1.9999999999999574E-2</v>
      </c>
      <c r="W1453" s="14"/>
      <c r="X1453" s="13">
        <f t="shared" si="1072"/>
        <v>0</v>
      </c>
      <c r="Y1453" s="14">
        <f t="shared" si="1043"/>
        <v>0</v>
      </c>
      <c r="Z1453" s="13">
        <f t="shared" si="1073"/>
        <v>0</v>
      </c>
      <c r="AA1453" s="14">
        <f t="shared" si="1044"/>
        <v>0</v>
      </c>
      <c r="AB1453" s="13">
        <f t="shared" si="1035"/>
        <v>1.9999999999999574E-2</v>
      </c>
      <c r="AC1453" s="14"/>
      <c r="AD1453" s="13">
        <f t="shared" si="1076"/>
        <v>0</v>
      </c>
      <c r="AE1453" s="14">
        <f t="shared" si="1045"/>
        <v>0</v>
      </c>
      <c r="AF1453" s="13">
        <f t="shared" si="1030"/>
        <v>0</v>
      </c>
      <c r="AG1453" s="14">
        <f t="shared" si="1046"/>
        <v>0</v>
      </c>
      <c r="AH1453" s="13">
        <f t="shared" si="1036"/>
        <v>1.9999999999999574E-2</v>
      </c>
      <c r="AI1453" s="14"/>
      <c r="AJ1453" s="13">
        <f t="shared" si="1031"/>
        <v>0</v>
      </c>
      <c r="AK1453" s="14">
        <f t="shared" si="1047"/>
        <v>0</v>
      </c>
      <c r="AL1453" s="13">
        <f t="shared" si="1079"/>
        <v>0</v>
      </c>
      <c r="AM1453" s="14">
        <f t="shared" si="1049"/>
        <v>0</v>
      </c>
      <c r="AN1453" s="13">
        <f t="shared" si="1050"/>
        <v>0</v>
      </c>
      <c r="AO1453" s="14"/>
      <c r="AP1453" s="13">
        <f t="shared" ref="AP1453:AP1477" si="1080">IF(B1453="Line 6 Fails",A1453,0)</f>
        <v>0</v>
      </c>
      <c r="AQ1453" s="14">
        <f t="shared" si="1052"/>
        <v>0</v>
      </c>
      <c r="AR1453" s="13">
        <f t="shared" si="1053"/>
        <v>0</v>
      </c>
      <c r="AS1453" s="14">
        <f t="shared" si="1054"/>
        <v>0</v>
      </c>
      <c r="AT1453" s="13">
        <f t="shared" si="1055"/>
        <v>0</v>
      </c>
      <c r="AU1453" s="14"/>
      <c r="AV1453" s="13">
        <f t="shared" si="1056"/>
        <v>0</v>
      </c>
      <c r="AW1453" s="14">
        <f t="shared" si="1057"/>
        <v>0</v>
      </c>
      <c r="AX1453" s="13">
        <f t="shared" si="1058"/>
        <v>0</v>
      </c>
      <c r="AY1453" s="14">
        <f t="shared" si="1059"/>
        <v>0</v>
      </c>
      <c r="AZ1453" s="13">
        <f t="shared" si="1060"/>
        <v>1.9999999999999574E-2</v>
      </c>
      <c r="BA1453" s="14"/>
      <c r="BB1453" s="13">
        <f t="shared" si="1061"/>
        <v>0</v>
      </c>
      <c r="BC1453" s="14">
        <f t="shared" si="1062"/>
        <v>0</v>
      </c>
      <c r="BD1453" s="13">
        <f t="shared" si="1063"/>
        <v>0</v>
      </c>
      <c r="BE1453" s="14">
        <f t="shared" si="1064"/>
        <v>0</v>
      </c>
      <c r="BF1453" s="13">
        <f t="shared" si="1065"/>
        <v>0</v>
      </c>
      <c r="BG1453" s="14"/>
      <c r="BH1453" s="13">
        <f t="shared" si="1066"/>
        <v>0</v>
      </c>
      <c r="BI1453" s="14">
        <f t="shared" si="1067"/>
        <v>0</v>
      </c>
      <c r="BJ1453" s="13">
        <f t="shared" si="1068"/>
        <v>0</v>
      </c>
      <c r="BK1453" s="14">
        <f t="shared" si="1069"/>
        <v>0</v>
      </c>
      <c r="BL1453" s="13">
        <f t="shared" si="1070"/>
        <v>1.9999999999999574E-2</v>
      </c>
    </row>
    <row r="1454" spans="1:64" x14ac:dyDescent="0.25">
      <c r="A1454" s="23">
        <f t="shared" si="1071"/>
        <v>28.990416666666139</v>
      </c>
      <c r="B1454" s="8"/>
      <c r="C1454" t="s">
        <v>65</v>
      </c>
      <c r="D1454" s="10" t="s">
        <v>67</v>
      </c>
      <c r="E1454" s="10" t="s">
        <v>67</v>
      </c>
      <c r="F1454" s="10" t="s">
        <v>67</v>
      </c>
      <c r="K1454" s="10" t="s">
        <v>67</v>
      </c>
      <c r="L1454" s="13">
        <f t="shared" si="1074"/>
        <v>0</v>
      </c>
      <c r="M1454" s="14">
        <f t="shared" si="1037"/>
        <v>0</v>
      </c>
      <c r="N1454" s="13">
        <f t="shared" si="1077"/>
        <v>0</v>
      </c>
      <c r="O1454" s="14">
        <f t="shared" si="1039"/>
        <v>0</v>
      </c>
      <c r="P1454" s="13">
        <f t="shared" si="1033"/>
        <v>0</v>
      </c>
      <c r="Q1454" s="14"/>
      <c r="R1454" s="13">
        <f t="shared" si="1078"/>
        <v>0</v>
      </c>
      <c r="S1454" s="14">
        <f t="shared" si="1041"/>
        <v>0</v>
      </c>
      <c r="T1454" s="13">
        <f t="shared" si="1075"/>
        <v>0</v>
      </c>
      <c r="U1454" s="14">
        <f t="shared" si="1042"/>
        <v>0</v>
      </c>
      <c r="V1454" s="13">
        <f t="shared" si="1034"/>
        <v>1.9999999999999574E-2</v>
      </c>
      <c r="W1454" s="14"/>
      <c r="X1454" s="13">
        <f t="shared" si="1072"/>
        <v>0</v>
      </c>
      <c r="Y1454" s="14">
        <f t="shared" si="1043"/>
        <v>0</v>
      </c>
      <c r="Z1454" s="13">
        <f t="shared" si="1073"/>
        <v>0</v>
      </c>
      <c r="AA1454" s="14">
        <f t="shared" si="1044"/>
        <v>0</v>
      </c>
      <c r="AB1454" s="13">
        <f t="shared" si="1035"/>
        <v>1.9999999999999574E-2</v>
      </c>
      <c r="AC1454" s="14"/>
      <c r="AD1454" s="13">
        <f t="shared" si="1076"/>
        <v>0</v>
      </c>
      <c r="AE1454" s="14">
        <f t="shared" si="1045"/>
        <v>0</v>
      </c>
      <c r="AF1454" s="13">
        <f t="shared" si="1030"/>
        <v>0</v>
      </c>
      <c r="AG1454" s="14">
        <f t="shared" si="1046"/>
        <v>0</v>
      </c>
      <c r="AH1454" s="13">
        <f t="shared" si="1036"/>
        <v>1.9999999999999574E-2</v>
      </c>
      <c r="AI1454" s="14"/>
      <c r="AJ1454" s="13">
        <f t="shared" si="1031"/>
        <v>0</v>
      </c>
      <c r="AK1454" s="14">
        <f t="shared" si="1047"/>
        <v>0</v>
      </c>
      <c r="AL1454" s="13">
        <f t="shared" si="1079"/>
        <v>0</v>
      </c>
      <c r="AM1454" s="14">
        <f t="shared" si="1049"/>
        <v>0</v>
      </c>
      <c r="AN1454" s="13">
        <f t="shared" si="1050"/>
        <v>0</v>
      </c>
      <c r="AO1454" s="14"/>
      <c r="AP1454" s="13">
        <f t="shared" si="1080"/>
        <v>0</v>
      </c>
      <c r="AQ1454" s="14">
        <f t="shared" si="1052"/>
        <v>0</v>
      </c>
      <c r="AR1454" s="13">
        <f t="shared" si="1053"/>
        <v>0</v>
      </c>
      <c r="AS1454" s="14">
        <f t="shared" si="1054"/>
        <v>0</v>
      </c>
      <c r="AT1454" s="13">
        <f t="shared" si="1055"/>
        <v>0</v>
      </c>
      <c r="AU1454" s="14"/>
      <c r="AV1454" s="13">
        <f t="shared" si="1056"/>
        <v>0</v>
      </c>
      <c r="AW1454" s="14">
        <f t="shared" si="1057"/>
        <v>0</v>
      </c>
      <c r="AX1454" s="13">
        <f t="shared" si="1058"/>
        <v>0</v>
      </c>
      <c r="AY1454" s="14">
        <f t="shared" si="1059"/>
        <v>0</v>
      </c>
      <c r="AZ1454" s="13">
        <f t="shared" si="1060"/>
        <v>1.9999999999999574E-2</v>
      </c>
      <c r="BA1454" s="14"/>
      <c r="BB1454" s="13">
        <f t="shared" si="1061"/>
        <v>0</v>
      </c>
      <c r="BC1454" s="14">
        <f t="shared" si="1062"/>
        <v>0</v>
      </c>
      <c r="BD1454" s="13">
        <f t="shared" si="1063"/>
        <v>0</v>
      </c>
      <c r="BE1454" s="14">
        <f t="shared" si="1064"/>
        <v>0</v>
      </c>
      <c r="BF1454" s="13">
        <f t="shared" si="1065"/>
        <v>0</v>
      </c>
      <c r="BG1454" s="14"/>
      <c r="BH1454" s="13">
        <f t="shared" si="1066"/>
        <v>0</v>
      </c>
      <c r="BI1454" s="14">
        <f t="shared" si="1067"/>
        <v>0</v>
      </c>
      <c r="BJ1454" s="13">
        <f t="shared" si="1068"/>
        <v>0</v>
      </c>
      <c r="BK1454" s="14">
        <f t="shared" si="1069"/>
        <v>0</v>
      </c>
      <c r="BL1454" s="13">
        <f t="shared" si="1070"/>
        <v>1.9999999999999574E-2</v>
      </c>
    </row>
    <row r="1455" spans="1:64" x14ac:dyDescent="0.25">
      <c r="A1455" s="23">
        <f t="shared" si="1071"/>
        <v>29.010416666666138</v>
      </c>
      <c r="B1455" s="8" t="s">
        <v>82</v>
      </c>
      <c r="C1455" t="s">
        <v>65</v>
      </c>
      <c r="D1455" s="10" t="s">
        <v>67</v>
      </c>
      <c r="E1455" s="10" t="s">
        <v>67</v>
      </c>
      <c r="F1455" s="10" t="s">
        <v>67</v>
      </c>
      <c r="G1455" s="11"/>
      <c r="J1455" s="10" t="s">
        <v>67</v>
      </c>
      <c r="K1455" s="10" t="s">
        <v>67</v>
      </c>
      <c r="L1455" s="13">
        <f t="shared" si="1074"/>
        <v>0</v>
      </c>
      <c r="M1455" s="14">
        <f t="shared" si="1037"/>
        <v>0</v>
      </c>
      <c r="N1455" s="13">
        <f t="shared" si="1077"/>
        <v>0</v>
      </c>
      <c r="O1455" s="14">
        <f t="shared" si="1039"/>
        <v>0</v>
      </c>
      <c r="P1455" s="13">
        <f t="shared" si="1033"/>
        <v>0</v>
      </c>
      <c r="Q1455" s="14"/>
      <c r="R1455" s="13">
        <f t="shared" si="1078"/>
        <v>0</v>
      </c>
      <c r="S1455" s="14">
        <f t="shared" si="1041"/>
        <v>0</v>
      </c>
      <c r="T1455" s="13">
        <f t="shared" si="1075"/>
        <v>0</v>
      </c>
      <c r="U1455" s="14">
        <f t="shared" si="1042"/>
        <v>0</v>
      </c>
      <c r="V1455" s="13">
        <f t="shared" si="1034"/>
        <v>1.9999999999999574E-2</v>
      </c>
      <c r="W1455" s="14"/>
      <c r="X1455" s="13">
        <f t="shared" si="1072"/>
        <v>0</v>
      </c>
      <c r="Y1455" s="14">
        <f t="shared" si="1043"/>
        <v>0</v>
      </c>
      <c r="Z1455" s="13">
        <f t="shared" si="1073"/>
        <v>0</v>
      </c>
      <c r="AA1455" s="14">
        <f t="shared" si="1044"/>
        <v>0</v>
      </c>
      <c r="AB1455" s="13">
        <f t="shared" si="1035"/>
        <v>1.9999999999999574E-2</v>
      </c>
      <c r="AC1455" s="14"/>
      <c r="AD1455" s="13">
        <f t="shared" si="1076"/>
        <v>0</v>
      </c>
      <c r="AE1455" s="14">
        <f t="shared" si="1045"/>
        <v>0</v>
      </c>
      <c r="AF1455" s="13">
        <f t="shared" si="1030"/>
        <v>0</v>
      </c>
      <c r="AG1455" s="14">
        <f t="shared" si="1046"/>
        <v>0</v>
      </c>
      <c r="AH1455" s="13">
        <f t="shared" si="1036"/>
        <v>1.9999999999999574E-2</v>
      </c>
      <c r="AI1455" s="14"/>
      <c r="AJ1455" s="13">
        <f t="shared" si="1031"/>
        <v>0</v>
      </c>
      <c r="AK1455" s="14">
        <f t="shared" si="1047"/>
        <v>0</v>
      </c>
      <c r="AL1455" s="13">
        <f t="shared" si="1079"/>
        <v>0</v>
      </c>
      <c r="AM1455" s="14">
        <f t="shared" si="1049"/>
        <v>0</v>
      </c>
      <c r="AN1455" s="13">
        <f t="shared" si="1050"/>
        <v>0</v>
      </c>
      <c r="AO1455" s="14"/>
      <c r="AP1455" s="13">
        <f t="shared" si="1080"/>
        <v>0</v>
      </c>
      <c r="AQ1455" s="14">
        <f t="shared" si="1052"/>
        <v>0</v>
      </c>
      <c r="AR1455" s="13">
        <f t="shared" si="1053"/>
        <v>0</v>
      </c>
      <c r="AS1455" s="14">
        <f t="shared" si="1054"/>
        <v>0</v>
      </c>
      <c r="AT1455" s="13">
        <f t="shared" si="1055"/>
        <v>0</v>
      </c>
      <c r="AU1455" s="14"/>
      <c r="AV1455" s="13">
        <f t="shared" si="1056"/>
        <v>0</v>
      </c>
      <c r="AW1455" s="14">
        <f t="shared" si="1057"/>
        <v>0</v>
      </c>
      <c r="AX1455" s="13">
        <f t="shared" si="1058"/>
        <v>0</v>
      </c>
      <c r="AY1455" s="14">
        <f t="shared" si="1059"/>
        <v>0</v>
      </c>
      <c r="AZ1455" s="13">
        <f t="shared" si="1060"/>
        <v>1.9999999999999574E-2</v>
      </c>
      <c r="BA1455" s="14"/>
      <c r="BB1455" s="13">
        <f t="shared" si="1061"/>
        <v>29.010416666666138</v>
      </c>
      <c r="BC1455" s="14">
        <f t="shared" si="1062"/>
        <v>1</v>
      </c>
      <c r="BD1455" s="13">
        <f t="shared" si="1063"/>
        <v>0</v>
      </c>
      <c r="BE1455" s="14">
        <f t="shared" si="1064"/>
        <v>0</v>
      </c>
      <c r="BF1455" s="13">
        <f t="shared" si="1065"/>
        <v>1.9999999999999574E-2</v>
      </c>
      <c r="BG1455" s="14"/>
      <c r="BH1455" s="13">
        <f t="shared" si="1066"/>
        <v>0</v>
      </c>
      <c r="BI1455" s="14">
        <f t="shared" si="1067"/>
        <v>0</v>
      </c>
      <c r="BJ1455" s="13">
        <f t="shared" si="1068"/>
        <v>0</v>
      </c>
      <c r="BK1455" s="14">
        <f t="shared" si="1069"/>
        <v>0</v>
      </c>
      <c r="BL1455" s="13">
        <f t="shared" si="1070"/>
        <v>1.9999999999999574E-2</v>
      </c>
    </row>
    <row r="1456" spans="1:64" x14ac:dyDescent="0.25">
      <c r="A1456" s="23">
        <f t="shared" si="1071"/>
        <v>29.030416666666138</v>
      </c>
      <c r="B1456" s="8"/>
      <c r="C1456" t="s">
        <v>65</v>
      </c>
      <c r="D1456" s="10" t="s">
        <v>67</v>
      </c>
      <c r="E1456" s="10" t="s">
        <v>67</v>
      </c>
      <c r="F1456" s="10" t="s">
        <v>67</v>
      </c>
      <c r="G1456" s="10"/>
      <c r="J1456" s="10" t="s">
        <v>67</v>
      </c>
      <c r="K1456" s="10" t="s">
        <v>67</v>
      </c>
      <c r="L1456" s="13">
        <f t="shared" si="1074"/>
        <v>0</v>
      </c>
      <c r="M1456" s="14">
        <f t="shared" si="1037"/>
        <v>0</v>
      </c>
      <c r="N1456" s="13">
        <f t="shared" si="1077"/>
        <v>0</v>
      </c>
      <c r="O1456" s="14">
        <f t="shared" si="1039"/>
        <v>0</v>
      </c>
      <c r="P1456" s="13">
        <f t="shared" si="1033"/>
        <v>0</v>
      </c>
      <c r="Q1456" s="14"/>
      <c r="R1456" s="13">
        <f t="shared" si="1078"/>
        <v>0</v>
      </c>
      <c r="S1456" s="14">
        <f t="shared" si="1041"/>
        <v>0</v>
      </c>
      <c r="T1456" s="13">
        <f t="shared" si="1075"/>
        <v>0</v>
      </c>
      <c r="U1456" s="14">
        <f t="shared" si="1042"/>
        <v>0</v>
      </c>
      <c r="V1456" s="13">
        <f t="shared" si="1034"/>
        <v>1.9999999999999574E-2</v>
      </c>
      <c r="W1456" s="14"/>
      <c r="X1456" s="13">
        <f t="shared" si="1072"/>
        <v>0</v>
      </c>
      <c r="Y1456" s="14">
        <f t="shared" si="1043"/>
        <v>0</v>
      </c>
      <c r="Z1456" s="13">
        <f t="shared" si="1073"/>
        <v>0</v>
      </c>
      <c r="AA1456" s="14">
        <f t="shared" si="1044"/>
        <v>0</v>
      </c>
      <c r="AB1456" s="13">
        <f t="shared" si="1035"/>
        <v>1.9999999999999574E-2</v>
      </c>
      <c r="AC1456" s="14"/>
      <c r="AD1456" s="13">
        <f t="shared" si="1076"/>
        <v>0</v>
      </c>
      <c r="AE1456" s="14">
        <f t="shared" si="1045"/>
        <v>0</v>
      </c>
      <c r="AF1456" s="13">
        <f t="shared" si="1030"/>
        <v>0</v>
      </c>
      <c r="AG1456" s="14">
        <f t="shared" si="1046"/>
        <v>0</v>
      </c>
      <c r="AH1456" s="13">
        <f t="shared" si="1036"/>
        <v>1.9999999999999574E-2</v>
      </c>
      <c r="AI1456" s="14"/>
      <c r="AJ1456" s="13">
        <f t="shared" si="1031"/>
        <v>0</v>
      </c>
      <c r="AK1456" s="14">
        <f t="shared" si="1047"/>
        <v>0</v>
      </c>
      <c r="AL1456" s="13">
        <f t="shared" si="1079"/>
        <v>0</v>
      </c>
      <c r="AM1456" s="14">
        <f t="shared" si="1049"/>
        <v>0</v>
      </c>
      <c r="AN1456" s="13">
        <f t="shared" si="1050"/>
        <v>0</v>
      </c>
      <c r="AO1456" s="14"/>
      <c r="AP1456" s="13">
        <f t="shared" si="1080"/>
        <v>0</v>
      </c>
      <c r="AQ1456" s="14">
        <f t="shared" si="1052"/>
        <v>0</v>
      </c>
      <c r="AR1456" s="13">
        <f t="shared" si="1053"/>
        <v>0</v>
      </c>
      <c r="AS1456" s="14">
        <f t="shared" si="1054"/>
        <v>0</v>
      </c>
      <c r="AT1456" s="13">
        <f t="shared" si="1055"/>
        <v>0</v>
      </c>
      <c r="AU1456" s="14"/>
      <c r="AV1456" s="13">
        <f t="shared" si="1056"/>
        <v>0</v>
      </c>
      <c r="AW1456" s="14">
        <f t="shared" si="1057"/>
        <v>0</v>
      </c>
      <c r="AX1456" s="13">
        <f t="shared" si="1058"/>
        <v>0</v>
      </c>
      <c r="AY1456" s="14">
        <f t="shared" si="1059"/>
        <v>0</v>
      </c>
      <c r="AZ1456" s="13">
        <f t="shared" si="1060"/>
        <v>1.9999999999999574E-2</v>
      </c>
      <c r="BA1456" s="14"/>
      <c r="BB1456" s="13">
        <f t="shared" si="1061"/>
        <v>0</v>
      </c>
      <c r="BC1456" s="14">
        <f t="shared" si="1062"/>
        <v>0</v>
      </c>
      <c r="BD1456" s="13">
        <f t="shared" si="1063"/>
        <v>0</v>
      </c>
      <c r="BE1456" s="14">
        <f t="shared" si="1064"/>
        <v>0</v>
      </c>
      <c r="BF1456" s="13">
        <f t="shared" si="1065"/>
        <v>1.9999999999999574E-2</v>
      </c>
      <c r="BG1456" s="14"/>
      <c r="BH1456" s="13">
        <f t="shared" si="1066"/>
        <v>0</v>
      </c>
      <c r="BI1456" s="14">
        <f t="shared" si="1067"/>
        <v>0</v>
      </c>
      <c r="BJ1456" s="13">
        <f t="shared" si="1068"/>
        <v>0</v>
      </c>
      <c r="BK1456" s="14">
        <f t="shared" si="1069"/>
        <v>0</v>
      </c>
      <c r="BL1456" s="13">
        <f t="shared" si="1070"/>
        <v>1.9999999999999574E-2</v>
      </c>
    </row>
    <row r="1457" spans="1:64" x14ac:dyDescent="0.25">
      <c r="A1457" s="23">
        <f t="shared" si="1071"/>
        <v>29.050416666666138</v>
      </c>
      <c r="B1457" s="8" t="s">
        <v>69</v>
      </c>
      <c r="C1457" s="11" t="s">
        <v>66</v>
      </c>
      <c r="D1457" s="10" t="s">
        <v>67</v>
      </c>
      <c r="E1457" t="s">
        <v>65</v>
      </c>
      <c r="F1457" s="10" t="s">
        <v>67</v>
      </c>
      <c r="G1457" s="10"/>
      <c r="J1457" s="10" t="s">
        <v>67</v>
      </c>
      <c r="K1457" s="10" t="s">
        <v>67</v>
      </c>
      <c r="L1457" s="13">
        <f t="shared" si="1074"/>
        <v>0</v>
      </c>
      <c r="M1457" s="14">
        <f t="shared" si="1037"/>
        <v>0</v>
      </c>
      <c r="N1457" s="13">
        <f t="shared" si="1077"/>
        <v>29.050416666666138</v>
      </c>
      <c r="O1457" s="14">
        <f t="shared" si="1039"/>
        <v>1</v>
      </c>
      <c r="P1457" s="13">
        <f t="shared" si="1033"/>
        <v>0</v>
      </c>
      <c r="Q1457" s="14"/>
      <c r="R1457" s="13">
        <f t="shared" si="1078"/>
        <v>0</v>
      </c>
      <c r="S1457" s="14">
        <f t="shared" si="1041"/>
        <v>0</v>
      </c>
      <c r="T1457" s="13">
        <f t="shared" si="1075"/>
        <v>0</v>
      </c>
      <c r="U1457" s="14">
        <f t="shared" si="1042"/>
        <v>0</v>
      </c>
      <c r="V1457" s="13">
        <f t="shared" si="1034"/>
        <v>1.9999999999999574E-2</v>
      </c>
      <c r="W1457" s="14"/>
      <c r="X1457" s="13">
        <f t="shared" si="1072"/>
        <v>0</v>
      </c>
      <c r="Y1457" s="14">
        <f t="shared" si="1043"/>
        <v>0</v>
      </c>
      <c r="Z1457" s="13">
        <f t="shared" si="1073"/>
        <v>0</v>
      </c>
      <c r="AA1457" s="14">
        <f t="shared" si="1044"/>
        <v>0</v>
      </c>
      <c r="AB1457" s="13">
        <f t="shared" si="1035"/>
        <v>0</v>
      </c>
      <c r="AC1457" s="14"/>
      <c r="AD1457" s="13">
        <f t="shared" si="1076"/>
        <v>0</v>
      </c>
      <c r="AE1457" s="14">
        <f t="shared" si="1045"/>
        <v>0</v>
      </c>
      <c r="AF1457" s="13">
        <f t="shared" si="1030"/>
        <v>0</v>
      </c>
      <c r="AG1457" s="14">
        <f t="shared" si="1046"/>
        <v>0</v>
      </c>
      <c r="AH1457" s="13">
        <f t="shared" si="1036"/>
        <v>1.9999999999999574E-2</v>
      </c>
      <c r="AI1457" s="14"/>
      <c r="AJ1457" s="13">
        <f t="shared" si="1031"/>
        <v>0</v>
      </c>
      <c r="AK1457" s="14">
        <f t="shared" si="1047"/>
        <v>0</v>
      </c>
      <c r="AL1457" s="13">
        <f t="shared" si="1079"/>
        <v>0</v>
      </c>
      <c r="AM1457" s="14">
        <f t="shared" si="1049"/>
        <v>0</v>
      </c>
      <c r="AN1457" s="13">
        <f t="shared" si="1050"/>
        <v>0</v>
      </c>
      <c r="AO1457" s="14"/>
      <c r="AP1457" s="13">
        <f t="shared" si="1080"/>
        <v>0</v>
      </c>
      <c r="AQ1457" s="14">
        <f t="shared" si="1052"/>
        <v>0</v>
      </c>
      <c r="AR1457" s="13">
        <f t="shared" si="1053"/>
        <v>0</v>
      </c>
      <c r="AS1457" s="14">
        <f t="shared" si="1054"/>
        <v>0</v>
      </c>
      <c r="AT1457" s="13">
        <f t="shared" si="1055"/>
        <v>0</v>
      </c>
      <c r="AU1457" s="14"/>
      <c r="AV1457" s="13">
        <f t="shared" si="1056"/>
        <v>0</v>
      </c>
      <c r="AW1457" s="14">
        <f t="shared" si="1057"/>
        <v>0</v>
      </c>
      <c r="AX1457" s="13">
        <f t="shared" si="1058"/>
        <v>0</v>
      </c>
      <c r="AY1457" s="14">
        <f t="shared" si="1059"/>
        <v>0</v>
      </c>
      <c r="AZ1457" s="13">
        <f t="shared" si="1060"/>
        <v>1.9999999999999574E-2</v>
      </c>
      <c r="BA1457" s="14"/>
      <c r="BB1457" s="13">
        <f t="shared" si="1061"/>
        <v>0</v>
      </c>
      <c r="BC1457" s="14">
        <f t="shared" si="1062"/>
        <v>0</v>
      </c>
      <c r="BD1457" s="13">
        <f t="shared" si="1063"/>
        <v>0</v>
      </c>
      <c r="BE1457" s="14">
        <f t="shared" si="1064"/>
        <v>0</v>
      </c>
      <c r="BF1457" s="13">
        <f t="shared" si="1065"/>
        <v>1.9999999999999574E-2</v>
      </c>
      <c r="BG1457" s="14"/>
      <c r="BH1457" s="13">
        <f t="shared" si="1066"/>
        <v>0</v>
      </c>
      <c r="BI1457" s="14">
        <f t="shared" si="1067"/>
        <v>0</v>
      </c>
      <c r="BJ1457" s="13">
        <f t="shared" si="1068"/>
        <v>0</v>
      </c>
      <c r="BK1457" s="14">
        <f t="shared" si="1069"/>
        <v>0</v>
      </c>
      <c r="BL1457" s="13">
        <f t="shared" si="1070"/>
        <v>1.9999999999999574E-2</v>
      </c>
    </row>
    <row r="1458" spans="1:64" x14ac:dyDescent="0.25">
      <c r="A1458" s="23">
        <f t="shared" si="1071"/>
        <v>29.070416666666137</v>
      </c>
      <c r="B1458" s="8"/>
      <c r="D1458" s="10" t="s">
        <v>67</v>
      </c>
      <c r="E1458" t="s">
        <v>65</v>
      </c>
      <c r="F1458" s="10" t="s">
        <v>67</v>
      </c>
      <c r="G1458" s="10"/>
      <c r="I1458" s="11"/>
      <c r="J1458" s="10" t="s">
        <v>67</v>
      </c>
      <c r="K1458" s="10" t="s">
        <v>67</v>
      </c>
      <c r="L1458" s="13">
        <f t="shared" si="1074"/>
        <v>0</v>
      </c>
      <c r="M1458" s="14">
        <f t="shared" si="1037"/>
        <v>0</v>
      </c>
      <c r="N1458" s="13">
        <f t="shared" si="1077"/>
        <v>0</v>
      </c>
      <c r="O1458" s="14">
        <f t="shared" si="1039"/>
        <v>0</v>
      </c>
      <c r="P1458" s="13">
        <f t="shared" si="1033"/>
        <v>0</v>
      </c>
      <c r="Q1458" s="14"/>
      <c r="R1458" s="13">
        <f t="shared" si="1078"/>
        <v>0</v>
      </c>
      <c r="S1458" s="14">
        <f t="shared" si="1041"/>
        <v>0</v>
      </c>
      <c r="T1458" s="13">
        <f t="shared" si="1075"/>
        <v>0</v>
      </c>
      <c r="U1458" s="14">
        <f t="shared" si="1042"/>
        <v>0</v>
      </c>
      <c r="V1458" s="13">
        <f t="shared" si="1034"/>
        <v>1.9999999999999574E-2</v>
      </c>
      <c r="W1458" s="14"/>
      <c r="X1458" s="13">
        <f t="shared" si="1072"/>
        <v>0</v>
      </c>
      <c r="Y1458" s="14">
        <f t="shared" si="1043"/>
        <v>0</v>
      </c>
      <c r="Z1458" s="13">
        <f t="shared" si="1073"/>
        <v>0</v>
      </c>
      <c r="AA1458" s="14">
        <f t="shared" si="1044"/>
        <v>0</v>
      </c>
      <c r="AB1458" s="13">
        <f t="shared" si="1035"/>
        <v>0</v>
      </c>
      <c r="AC1458" s="14"/>
      <c r="AD1458" s="13">
        <f t="shared" si="1076"/>
        <v>0</v>
      </c>
      <c r="AE1458" s="14">
        <f t="shared" si="1045"/>
        <v>0</v>
      </c>
      <c r="AF1458" s="13">
        <f t="shared" si="1030"/>
        <v>0</v>
      </c>
      <c r="AG1458" s="14">
        <f t="shared" si="1046"/>
        <v>0</v>
      </c>
      <c r="AH1458" s="13">
        <f t="shared" si="1036"/>
        <v>1.9999999999999574E-2</v>
      </c>
      <c r="AI1458" s="14"/>
      <c r="AJ1458" s="13">
        <f t="shared" si="1031"/>
        <v>0</v>
      </c>
      <c r="AK1458" s="14">
        <f t="shared" si="1047"/>
        <v>0</v>
      </c>
      <c r="AL1458" s="13">
        <f t="shared" si="1079"/>
        <v>0</v>
      </c>
      <c r="AM1458" s="14">
        <f t="shared" si="1049"/>
        <v>0</v>
      </c>
      <c r="AN1458" s="13">
        <f t="shared" si="1050"/>
        <v>0</v>
      </c>
      <c r="AO1458" s="14"/>
      <c r="AP1458" s="13">
        <f t="shared" si="1080"/>
        <v>0</v>
      </c>
      <c r="AQ1458" s="14">
        <f t="shared" si="1052"/>
        <v>0</v>
      </c>
      <c r="AR1458" s="13">
        <f t="shared" si="1053"/>
        <v>0</v>
      </c>
      <c r="AS1458" s="14">
        <f t="shared" si="1054"/>
        <v>0</v>
      </c>
      <c r="AT1458" s="13">
        <f t="shared" si="1055"/>
        <v>0</v>
      </c>
      <c r="AU1458" s="14"/>
      <c r="AV1458" s="13">
        <f t="shared" si="1056"/>
        <v>0</v>
      </c>
      <c r="AW1458" s="14">
        <f t="shared" si="1057"/>
        <v>0</v>
      </c>
      <c r="AX1458" s="13">
        <f t="shared" si="1058"/>
        <v>0</v>
      </c>
      <c r="AY1458" s="14">
        <f t="shared" si="1059"/>
        <v>0</v>
      </c>
      <c r="AZ1458" s="13">
        <f t="shared" si="1060"/>
        <v>1.9999999999999574E-2</v>
      </c>
      <c r="BA1458" s="14"/>
      <c r="BB1458" s="13">
        <f t="shared" si="1061"/>
        <v>0</v>
      </c>
      <c r="BC1458" s="14">
        <f t="shared" si="1062"/>
        <v>0</v>
      </c>
      <c r="BD1458" s="13">
        <f t="shared" si="1063"/>
        <v>0</v>
      </c>
      <c r="BE1458" s="14">
        <f t="shared" si="1064"/>
        <v>0</v>
      </c>
      <c r="BF1458" s="13">
        <f t="shared" si="1065"/>
        <v>1.9999999999999574E-2</v>
      </c>
      <c r="BG1458" s="14"/>
      <c r="BH1458" s="13">
        <v>8</v>
      </c>
      <c r="BI1458" s="14">
        <f t="shared" si="1067"/>
        <v>1</v>
      </c>
      <c r="BJ1458" s="13">
        <f t="shared" si="1068"/>
        <v>0</v>
      </c>
      <c r="BK1458" s="14">
        <f t="shared" si="1069"/>
        <v>0</v>
      </c>
      <c r="BL1458" s="13">
        <f t="shared" si="1070"/>
        <v>1.9999999999999574E-2</v>
      </c>
    </row>
    <row r="1459" spans="1:64" x14ac:dyDescent="0.25">
      <c r="A1459" s="23">
        <f t="shared" si="1071"/>
        <v>29.090416666666137</v>
      </c>
      <c r="B1459" s="8"/>
      <c r="D1459" s="10" t="s">
        <v>67</v>
      </c>
      <c r="E1459" t="s">
        <v>65</v>
      </c>
      <c r="F1459" s="10" t="s">
        <v>67</v>
      </c>
      <c r="G1459" s="10"/>
      <c r="I1459" s="32"/>
      <c r="J1459" s="10" t="s">
        <v>67</v>
      </c>
      <c r="K1459" s="10" t="s">
        <v>67</v>
      </c>
      <c r="L1459" s="13">
        <f t="shared" si="1074"/>
        <v>0</v>
      </c>
      <c r="M1459" s="14">
        <f t="shared" si="1037"/>
        <v>0</v>
      </c>
      <c r="N1459" s="13">
        <f t="shared" si="1077"/>
        <v>0</v>
      </c>
      <c r="O1459" s="14">
        <f t="shared" si="1039"/>
        <v>0</v>
      </c>
      <c r="P1459" s="13">
        <f t="shared" si="1033"/>
        <v>0</v>
      </c>
      <c r="Q1459" s="14"/>
      <c r="R1459" s="13">
        <f t="shared" si="1078"/>
        <v>0</v>
      </c>
      <c r="S1459" s="14">
        <f t="shared" si="1041"/>
        <v>0</v>
      </c>
      <c r="T1459" s="13">
        <f t="shared" si="1075"/>
        <v>0</v>
      </c>
      <c r="U1459" s="14">
        <f t="shared" si="1042"/>
        <v>0</v>
      </c>
      <c r="V1459" s="13">
        <f t="shared" si="1034"/>
        <v>1.9999999999999574E-2</v>
      </c>
      <c r="W1459" s="14"/>
      <c r="X1459" s="13">
        <f t="shared" si="1072"/>
        <v>0</v>
      </c>
      <c r="Y1459" s="14">
        <f t="shared" si="1043"/>
        <v>0</v>
      </c>
      <c r="Z1459" s="13">
        <f t="shared" si="1073"/>
        <v>0</v>
      </c>
      <c r="AA1459" s="14">
        <f t="shared" si="1044"/>
        <v>0</v>
      </c>
      <c r="AB1459" s="13">
        <f t="shared" si="1035"/>
        <v>0</v>
      </c>
      <c r="AC1459" s="14"/>
      <c r="AD1459" s="13">
        <f t="shared" si="1076"/>
        <v>0</v>
      </c>
      <c r="AE1459" s="14">
        <f t="shared" si="1045"/>
        <v>0</v>
      </c>
      <c r="AF1459" s="13">
        <f t="shared" si="1030"/>
        <v>0</v>
      </c>
      <c r="AG1459" s="14">
        <f t="shared" si="1046"/>
        <v>0</v>
      </c>
      <c r="AH1459" s="13">
        <f t="shared" si="1036"/>
        <v>1.9999999999999574E-2</v>
      </c>
      <c r="AI1459" s="14"/>
      <c r="AJ1459" s="13">
        <f t="shared" si="1031"/>
        <v>0</v>
      </c>
      <c r="AK1459" s="14">
        <f t="shared" si="1047"/>
        <v>0</v>
      </c>
      <c r="AL1459" s="13">
        <f t="shared" si="1079"/>
        <v>0</v>
      </c>
      <c r="AM1459" s="14">
        <f t="shared" si="1049"/>
        <v>0</v>
      </c>
      <c r="AN1459" s="13">
        <f t="shared" si="1050"/>
        <v>0</v>
      </c>
      <c r="AO1459" s="14"/>
      <c r="AP1459" s="13">
        <f t="shared" si="1080"/>
        <v>0</v>
      </c>
      <c r="AQ1459" s="14">
        <f t="shared" si="1052"/>
        <v>0</v>
      </c>
      <c r="AR1459" s="13">
        <f t="shared" si="1053"/>
        <v>0</v>
      </c>
      <c r="AS1459" s="14">
        <f t="shared" si="1054"/>
        <v>0</v>
      </c>
      <c r="AT1459" s="13">
        <f t="shared" si="1055"/>
        <v>0</v>
      </c>
      <c r="AU1459" s="14"/>
      <c r="AV1459" s="13">
        <f t="shared" si="1056"/>
        <v>0</v>
      </c>
      <c r="AW1459" s="14">
        <f t="shared" si="1057"/>
        <v>0</v>
      </c>
      <c r="AX1459" s="13">
        <f t="shared" si="1058"/>
        <v>0</v>
      </c>
      <c r="AY1459" s="14">
        <f t="shared" si="1059"/>
        <v>0</v>
      </c>
      <c r="AZ1459" s="13">
        <f t="shared" si="1060"/>
        <v>1.9999999999999574E-2</v>
      </c>
      <c r="BA1459" s="14"/>
      <c r="BB1459" s="13">
        <f t="shared" si="1061"/>
        <v>0</v>
      </c>
      <c r="BC1459" s="14">
        <f t="shared" si="1062"/>
        <v>0</v>
      </c>
      <c r="BD1459" s="13">
        <f t="shared" si="1063"/>
        <v>0</v>
      </c>
      <c r="BE1459" s="14">
        <f t="shared" si="1064"/>
        <v>0</v>
      </c>
      <c r="BF1459" s="13">
        <f t="shared" si="1065"/>
        <v>1.9999999999999574E-2</v>
      </c>
      <c r="BG1459" s="14"/>
      <c r="BH1459" s="13">
        <f t="shared" si="1066"/>
        <v>0</v>
      </c>
      <c r="BI1459" s="14">
        <f t="shared" si="1067"/>
        <v>0</v>
      </c>
      <c r="BJ1459" s="13">
        <f t="shared" si="1068"/>
        <v>0</v>
      </c>
      <c r="BK1459" s="14">
        <f t="shared" si="1069"/>
        <v>0</v>
      </c>
      <c r="BL1459" s="13">
        <f t="shared" si="1070"/>
        <v>1.9999999999999574E-2</v>
      </c>
    </row>
    <row r="1460" spans="1:64" x14ac:dyDescent="0.25">
      <c r="A1460" s="23">
        <f t="shared" si="1071"/>
        <v>29.110416666666136</v>
      </c>
      <c r="B1460" s="8"/>
      <c r="D1460" s="10" t="s">
        <v>67</v>
      </c>
      <c r="E1460" t="s">
        <v>65</v>
      </c>
      <c r="F1460" s="10" t="s">
        <v>67</v>
      </c>
      <c r="G1460" s="10"/>
      <c r="I1460" s="32"/>
      <c r="J1460" s="10" t="s">
        <v>67</v>
      </c>
      <c r="K1460" s="10" t="s">
        <v>67</v>
      </c>
      <c r="L1460" s="13">
        <f t="shared" si="1074"/>
        <v>0</v>
      </c>
      <c r="M1460" s="14">
        <f t="shared" si="1037"/>
        <v>0</v>
      </c>
      <c r="N1460" s="13">
        <f t="shared" si="1077"/>
        <v>0</v>
      </c>
      <c r="O1460" s="14">
        <f t="shared" si="1039"/>
        <v>0</v>
      </c>
      <c r="P1460" s="13">
        <f t="shared" si="1033"/>
        <v>0</v>
      </c>
      <c r="Q1460" s="14"/>
      <c r="R1460" s="13">
        <f t="shared" si="1078"/>
        <v>0</v>
      </c>
      <c r="S1460" s="14">
        <f t="shared" si="1041"/>
        <v>0</v>
      </c>
      <c r="T1460" s="13">
        <f t="shared" si="1075"/>
        <v>0</v>
      </c>
      <c r="U1460" s="14">
        <f t="shared" si="1042"/>
        <v>0</v>
      </c>
      <c r="V1460" s="13">
        <f t="shared" si="1034"/>
        <v>1.9999999999999574E-2</v>
      </c>
      <c r="W1460" s="14"/>
      <c r="X1460" s="13">
        <f t="shared" ref="X1460:X1491" si="1081">IF(B1460="Line 3 Fails",A1460,0)</f>
        <v>0</v>
      </c>
      <c r="Y1460" s="14">
        <f t="shared" si="1043"/>
        <v>0</v>
      </c>
      <c r="Z1460" s="13">
        <f t="shared" ref="Z1460:Z1491" si="1082">IF(B1460="Line 3 repd.",A1460,0)</f>
        <v>0</v>
      </c>
      <c r="AA1460" s="14">
        <f t="shared" si="1044"/>
        <v>0</v>
      </c>
      <c r="AB1460" s="13">
        <f t="shared" si="1035"/>
        <v>0</v>
      </c>
      <c r="AC1460" s="14"/>
      <c r="AD1460" s="13">
        <f t="shared" si="1076"/>
        <v>0</v>
      </c>
      <c r="AE1460" s="14">
        <f t="shared" si="1045"/>
        <v>0</v>
      </c>
      <c r="AF1460" s="13">
        <f t="shared" si="1030"/>
        <v>0</v>
      </c>
      <c r="AG1460" s="14">
        <f t="shared" si="1046"/>
        <v>0</v>
      </c>
      <c r="AH1460" s="13">
        <f t="shared" si="1036"/>
        <v>1.9999999999999574E-2</v>
      </c>
      <c r="AI1460" s="14"/>
      <c r="AJ1460" s="13">
        <f t="shared" si="1031"/>
        <v>0</v>
      </c>
      <c r="AK1460" s="14">
        <f t="shared" si="1047"/>
        <v>0</v>
      </c>
      <c r="AL1460" s="13">
        <f t="shared" si="1079"/>
        <v>0</v>
      </c>
      <c r="AM1460" s="14">
        <f t="shared" si="1049"/>
        <v>0</v>
      </c>
      <c r="AN1460" s="13">
        <f t="shared" si="1050"/>
        <v>0</v>
      </c>
      <c r="AO1460" s="14"/>
      <c r="AP1460" s="13">
        <f t="shared" si="1080"/>
        <v>0</v>
      </c>
      <c r="AQ1460" s="14">
        <f t="shared" si="1052"/>
        <v>0</v>
      </c>
      <c r="AR1460" s="13">
        <v>1</v>
      </c>
      <c r="AS1460" s="14">
        <f t="shared" si="1054"/>
        <v>1</v>
      </c>
      <c r="AT1460" s="13">
        <f t="shared" si="1055"/>
        <v>0</v>
      </c>
      <c r="AU1460" s="14"/>
      <c r="AV1460" s="13">
        <f t="shared" si="1056"/>
        <v>0</v>
      </c>
      <c r="AW1460" s="14">
        <f t="shared" si="1057"/>
        <v>0</v>
      </c>
      <c r="AX1460" s="13">
        <f t="shared" si="1058"/>
        <v>0</v>
      </c>
      <c r="AY1460" s="14">
        <f t="shared" si="1059"/>
        <v>0</v>
      </c>
      <c r="AZ1460" s="13">
        <f t="shared" si="1060"/>
        <v>1.9999999999999574E-2</v>
      </c>
      <c r="BA1460" s="14"/>
      <c r="BB1460" s="13">
        <f t="shared" si="1061"/>
        <v>0</v>
      </c>
      <c r="BC1460" s="14">
        <f t="shared" si="1062"/>
        <v>0</v>
      </c>
      <c r="BD1460" s="13">
        <f t="shared" si="1063"/>
        <v>0</v>
      </c>
      <c r="BE1460" s="14">
        <f t="shared" si="1064"/>
        <v>0</v>
      </c>
      <c r="BF1460" s="13">
        <f t="shared" si="1065"/>
        <v>1.9999999999999574E-2</v>
      </c>
      <c r="BG1460" s="14"/>
      <c r="BH1460" s="13">
        <f t="shared" si="1066"/>
        <v>0</v>
      </c>
      <c r="BI1460" s="14">
        <f t="shared" si="1067"/>
        <v>0</v>
      </c>
      <c r="BJ1460" s="13">
        <f t="shared" si="1068"/>
        <v>0</v>
      </c>
      <c r="BK1460" s="14">
        <f t="shared" si="1069"/>
        <v>0</v>
      </c>
      <c r="BL1460" s="13">
        <f t="shared" si="1070"/>
        <v>1.9999999999999574E-2</v>
      </c>
    </row>
    <row r="1461" spans="1:64" x14ac:dyDescent="0.25">
      <c r="A1461" s="23">
        <f t="shared" si="1071"/>
        <v>29.130416666666136</v>
      </c>
      <c r="B1461" s="8" t="s">
        <v>78</v>
      </c>
      <c r="D1461" s="10" t="s">
        <v>67</v>
      </c>
      <c r="E1461" t="s">
        <v>65</v>
      </c>
      <c r="F1461" s="10" t="s">
        <v>67</v>
      </c>
      <c r="G1461" s="10"/>
      <c r="H1461" s="10" t="s">
        <v>67</v>
      </c>
      <c r="I1461" s="32"/>
      <c r="J1461" s="10" t="s">
        <v>67</v>
      </c>
      <c r="K1461" s="10" t="s">
        <v>67</v>
      </c>
      <c r="L1461" s="13">
        <f t="shared" ref="L1461:L1492" si="1083">IF(B1461="Line 1 Fails",A1461,0)</f>
        <v>0</v>
      </c>
      <c r="M1461" s="14">
        <f t="shared" si="1037"/>
        <v>0</v>
      </c>
      <c r="N1461" s="13">
        <f t="shared" si="1077"/>
        <v>0</v>
      </c>
      <c r="O1461" s="14">
        <f t="shared" si="1039"/>
        <v>0</v>
      </c>
      <c r="P1461" s="13">
        <f t="shared" si="1033"/>
        <v>0</v>
      </c>
      <c r="Q1461" s="14"/>
      <c r="R1461" s="13">
        <f t="shared" si="1078"/>
        <v>0</v>
      </c>
      <c r="S1461" s="14">
        <f t="shared" si="1041"/>
        <v>0</v>
      </c>
      <c r="T1461" s="13">
        <f t="shared" si="1075"/>
        <v>0</v>
      </c>
      <c r="U1461" s="14">
        <f t="shared" si="1042"/>
        <v>0</v>
      </c>
      <c r="V1461" s="13">
        <f t="shared" si="1034"/>
        <v>1.9999999999999574E-2</v>
      </c>
      <c r="W1461" s="14"/>
      <c r="X1461" s="13">
        <f t="shared" si="1081"/>
        <v>0</v>
      </c>
      <c r="Y1461" s="14">
        <f t="shared" si="1043"/>
        <v>0</v>
      </c>
      <c r="Z1461" s="13">
        <f t="shared" si="1082"/>
        <v>0</v>
      </c>
      <c r="AA1461" s="14">
        <f t="shared" si="1044"/>
        <v>0</v>
      </c>
      <c r="AB1461" s="13">
        <f t="shared" si="1035"/>
        <v>0</v>
      </c>
      <c r="AC1461" s="14"/>
      <c r="AD1461" s="13">
        <f t="shared" si="1076"/>
        <v>0</v>
      </c>
      <c r="AE1461" s="14">
        <f t="shared" si="1045"/>
        <v>0</v>
      </c>
      <c r="AF1461" s="13">
        <f t="shared" si="1030"/>
        <v>0</v>
      </c>
      <c r="AG1461" s="14">
        <f t="shared" si="1046"/>
        <v>0</v>
      </c>
      <c r="AH1461" s="13">
        <f t="shared" si="1036"/>
        <v>1.9999999999999574E-2</v>
      </c>
      <c r="AI1461" s="14"/>
      <c r="AJ1461" s="13">
        <f t="shared" si="1031"/>
        <v>0</v>
      </c>
      <c r="AK1461" s="14">
        <f t="shared" si="1047"/>
        <v>0</v>
      </c>
      <c r="AL1461" s="13">
        <f t="shared" si="1079"/>
        <v>0</v>
      </c>
      <c r="AM1461" s="14">
        <f t="shared" si="1049"/>
        <v>0</v>
      </c>
      <c r="AN1461" s="13">
        <f t="shared" si="1050"/>
        <v>0</v>
      </c>
      <c r="AO1461" s="14"/>
      <c r="AP1461" s="13">
        <f t="shared" si="1080"/>
        <v>29.130416666666136</v>
      </c>
      <c r="AQ1461" s="14">
        <f t="shared" si="1052"/>
        <v>1</v>
      </c>
      <c r="AR1461" s="13">
        <f t="shared" si="1053"/>
        <v>0</v>
      </c>
      <c r="AS1461" s="14">
        <f t="shared" si="1054"/>
        <v>0</v>
      </c>
      <c r="AT1461" s="13">
        <f t="shared" si="1055"/>
        <v>1.9999999999999574E-2</v>
      </c>
      <c r="AU1461" s="14"/>
      <c r="AV1461" s="13">
        <f t="shared" si="1056"/>
        <v>0</v>
      </c>
      <c r="AW1461" s="14">
        <f t="shared" si="1057"/>
        <v>0</v>
      </c>
      <c r="AX1461" s="13">
        <f t="shared" si="1058"/>
        <v>0</v>
      </c>
      <c r="AY1461" s="14">
        <f t="shared" si="1059"/>
        <v>0</v>
      </c>
      <c r="AZ1461" s="13">
        <f t="shared" si="1060"/>
        <v>1.9999999999999574E-2</v>
      </c>
      <c r="BA1461" s="14"/>
      <c r="BB1461" s="13">
        <f t="shared" si="1061"/>
        <v>0</v>
      </c>
      <c r="BC1461" s="14">
        <f t="shared" si="1062"/>
        <v>0</v>
      </c>
      <c r="BD1461" s="13">
        <f t="shared" si="1063"/>
        <v>0</v>
      </c>
      <c r="BE1461" s="14">
        <f t="shared" si="1064"/>
        <v>0</v>
      </c>
      <c r="BF1461" s="13">
        <f t="shared" si="1065"/>
        <v>1.9999999999999574E-2</v>
      </c>
      <c r="BG1461" s="14"/>
      <c r="BH1461" s="13">
        <f t="shared" si="1066"/>
        <v>0</v>
      </c>
      <c r="BI1461" s="14">
        <f t="shared" si="1067"/>
        <v>0</v>
      </c>
      <c r="BJ1461" s="13">
        <f t="shared" si="1068"/>
        <v>0</v>
      </c>
      <c r="BK1461" s="14">
        <f t="shared" si="1069"/>
        <v>0</v>
      </c>
      <c r="BL1461" s="13">
        <f t="shared" si="1070"/>
        <v>1.9999999999999574E-2</v>
      </c>
    </row>
    <row r="1462" spans="1:64" x14ac:dyDescent="0.25">
      <c r="A1462" s="23">
        <f t="shared" si="1071"/>
        <v>29.150416666666136</v>
      </c>
      <c r="B1462" s="8" t="s">
        <v>74</v>
      </c>
      <c r="D1462" s="10" t="s">
        <v>67</v>
      </c>
      <c r="E1462" s="11" t="s">
        <v>66</v>
      </c>
      <c r="F1462" s="10" t="s">
        <v>67</v>
      </c>
      <c r="H1462" s="10" t="s">
        <v>67</v>
      </c>
      <c r="I1462" s="32"/>
      <c r="J1462" s="10" t="s">
        <v>67</v>
      </c>
      <c r="K1462" t="s">
        <v>65</v>
      </c>
      <c r="L1462" s="13">
        <f t="shared" si="1083"/>
        <v>0</v>
      </c>
      <c r="M1462" s="14">
        <f t="shared" si="1037"/>
        <v>0</v>
      </c>
      <c r="N1462" s="13">
        <f t="shared" si="1077"/>
        <v>0</v>
      </c>
      <c r="O1462" s="14">
        <f t="shared" si="1039"/>
        <v>0</v>
      </c>
      <c r="P1462" s="13">
        <f t="shared" si="1033"/>
        <v>0</v>
      </c>
      <c r="Q1462" s="14"/>
      <c r="R1462" s="13">
        <f t="shared" si="1078"/>
        <v>0</v>
      </c>
      <c r="S1462" s="14">
        <f t="shared" si="1041"/>
        <v>0</v>
      </c>
      <c r="T1462" s="13">
        <f t="shared" si="1075"/>
        <v>0</v>
      </c>
      <c r="U1462" s="14">
        <f t="shared" si="1042"/>
        <v>0</v>
      </c>
      <c r="V1462" s="13">
        <f t="shared" si="1034"/>
        <v>1.9999999999999574E-2</v>
      </c>
      <c r="W1462" s="14"/>
      <c r="X1462" s="13">
        <f t="shared" si="1081"/>
        <v>0</v>
      </c>
      <c r="Y1462" s="14">
        <f t="shared" si="1043"/>
        <v>0</v>
      </c>
      <c r="Z1462" s="13">
        <f t="shared" si="1082"/>
        <v>29.150416666666136</v>
      </c>
      <c r="AA1462" s="14">
        <f t="shared" si="1044"/>
        <v>1</v>
      </c>
      <c r="AB1462" s="13">
        <f t="shared" si="1035"/>
        <v>0</v>
      </c>
      <c r="AC1462" s="14"/>
      <c r="AD1462" s="13">
        <f t="shared" si="1076"/>
        <v>0</v>
      </c>
      <c r="AE1462" s="14">
        <f t="shared" si="1045"/>
        <v>0</v>
      </c>
      <c r="AF1462" s="13">
        <f t="shared" ref="AF1462:AF1505" si="1084">IF(B1462="Line 4 repd.",A1462,0)</f>
        <v>0</v>
      </c>
      <c r="AG1462" s="14">
        <f t="shared" si="1046"/>
        <v>0</v>
      </c>
      <c r="AH1462" s="13">
        <f t="shared" si="1036"/>
        <v>1.9999999999999574E-2</v>
      </c>
      <c r="AI1462" s="14"/>
      <c r="AJ1462" s="13">
        <f t="shared" si="1031"/>
        <v>0</v>
      </c>
      <c r="AK1462" s="14">
        <f t="shared" si="1047"/>
        <v>0</v>
      </c>
      <c r="AL1462" s="13">
        <f t="shared" si="1079"/>
        <v>0</v>
      </c>
      <c r="AM1462" s="14">
        <f t="shared" si="1049"/>
        <v>0</v>
      </c>
      <c r="AN1462" s="13">
        <f t="shared" si="1050"/>
        <v>0</v>
      </c>
      <c r="AO1462" s="14"/>
      <c r="AP1462" s="13">
        <f t="shared" si="1080"/>
        <v>0</v>
      </c>
      <c r="AQ1462" s="14">
        <f t="shared" si="1052"/>
        <v>0</v>
      </c>
      <c r="AR1462" s="13">
        <f t="shared" si="1053"/>
        <v>0</v>
      </c>
      <c r="AS1462" s="14">
        <f t="shared" si="1054"/>
        <v>0</v>
      </c>
      <c r="AT1462" s="13">
        <f t="shared" si="1055"/>
        <v>1.9999999999999574E-2</v>
      </c>
      <c r="AU1462" s="14"/>
      <c r="AV1462" s="13">
        <f t="shared" si="1056"/>
        <v>0</v>
      </c>
      <c r="AW1462" s="14">
        <f t="shared" si="1057"/>
        <v>0</v>
      </c>
      <c r="AX1462" s="13">
        <f t="shared" si="1058"/>
        <v>0</v>
      </c>
      <c r="AY1462" s="14">
        <f t="shared" si="1059"/>
        <v>0</v>
      </c>
      <c r="AZ1462" s="13">
        <f t="shared" si="1060"/>
        <v>0</v>
      </c>
      <c r="BA1462" s="14"/>
      <c r="BB1462" s="13">
        <f t="shared" si="1061"/>
        <v>0</v>
      </c>
      <c r="BC1462" s="14">
        <f t="shared" si="1062"/>
        <v>0</v>
      </c>
      <c r="BD1462" s="13">
        <f t="shared" si="1063"/>
        <v>0</v>
      </c>
      <c r="BE1462" s="14">
        <f t="shared" si="1064"/>
        <v>0</v>
      </c>
      <c r="BF1462" s="13">
        <f t="shared" si="1065"/>
        <v>1.9999999999999574E-2</v>
      </c>
      <c r="BG1462" s="14"/>
      <c r="BH1462" s="13">
        <f t="shared" si="1066"/>
        <v>0</v>
      </c>
      <c r="BI1462" s="14">
        <f t="shared" si="1067"/>
        <v>0</v>
      </c>
      <c r="BJ1462" s="13">
        <f t="shared" si="1068"/>
        <v>0</v>
      </c>
      <c r="BK1462" s="14">
        <f t="shared" si="1069"/>
        <v>0</v>
      </c>
      <c r="BL1462" s="13">
        <f t="shared" si="1070"/>
        <v>0</v>
      </c>
    </row>
    <row r="1463" spans="1:64" x14ac:dyDescent="0.25">
      <c r="A1463" s="23">
        <f t="shared" si="1071"/>
        <v>29.170416666666135</v>
      </c>
      <c r="B1463" s="8"/>
      <c r="D1463" s="10" t="s">
        <v>67</v>
      </c>
      <c r="F1463" s="10" t="s">
        <v>67</v>
      </c>
      <c r="H1463" s="10" t="s">
        <v>67</v>
      </c>
      <c r="I1463" s="32"/>
      <c r="J1463" s="10" t="s">
        <v>67</v>
      </c>
      <c r="K1463" t="s">
        <v>65</v>
      </c>
      <c r="L1463" s="13">
        <f t="shared" si="1083"/>
        <v>0</v>
      </c>
      <c r="M1463" s="14">
        <f t="shared" si="1037"/>
        <v>0</v>
      </c>
      <c r="N1463" s="13">
        <f t="shared" si="1077"/>
        <v>0</v>
      </c>
      <c r="O1463" s="14">
        <f t="shared" si="1039"/>
        <v>0</v>
      </c>
      <c r="P1463" s="13">
        <f t="shared" si="1033"/>
        <v>0</v>
      </c>
      <c r="Q1463" s="14"/>
      <c r="R1463" s="13">
        <f t="shared" si="1078"/>
        <v>0</v>
      </c>
      <c r="S1463" s="14">
        <f t="shared" si="1041"/>
        <v>0</v>
      </c>
      <c r="T1463" s="13">
        <f t="shared" si="1075"/>
        <v>0</v>
      </c>
      <c r="U1463" s="14">
        <f t="shared" si="1042"/>
        <v>0</v>
      </c>
      <c r="V1463" s="13">
        <f t="shared" si="1034"/>
        <v>1.9999999999999574E-2</v>
      </c>
      <c r="W1463" s="14"/>
      <c r="X1463" s="13">
        <f t="shared" si="1081"/>
        <v>0</v>
      </c>
      <c r="Y1463" s="14">
        <f t="shared" si="1043"/>
        <v>0</v>
      </c>
      <c r="Z1463" s="13">
        <f t="shared" si="1082"/>
        <v>0</v>
      </c>
      <c r="AA1463" s="14">
        <f t="shared" si="1044"/>
        <v>0</v>
      </c>
      <c r="AB1463" s="13">
        <f t="shared" si="1035"/>
        <v>0</v>
      </c>
      <c r="AC1463" s="14"/>
      <c r="AD1463" s="13">
        <f t="shared" si="1076"/>
        <v>0</v>
      </c>
      <c r="AE1463" s="14">
        <f t="shared" si="1045"/>
        <v>0</v>
      </c>
      <c r="AF1463" s="13">
        <f t="shared" si="1084"/>
        <v>0</v>
      </c>
      <c r="AG1463" s="14">
        <f t="shared" si="1046"/>
        <v>0</v>
      </c>
      <c r="AH1463" s="13">
        <f t="shared" si="1036"/>
        <v>1.9999999999999574E-2</v>
      </c>
      <c r="AI1463" s="14"/>
      <c r="AJ1463" s="13">
        <f t="shared" ref="AJ1463:AJ1505" si="1085">IF(B1463="Line 5 Fails",A1463,0)</f>
        <v>0</v>
      </c>
      <c r="AK1463" s="14">
        <f t="shared" si="1047"/>
        <v>0</v>
      </c>
      <c r="AL1463" s="13">
        <f t="shared" si="1079"/>
        <v>0</v>
      </c>
      <c r="AM1463" s="14">
        <f t="shared" si="1049"/>
        <v>0</v>
      </c>
      <c r="AN1463" s="13">
        <f t="shared" si="1050"/>
        <v>0</v>
      </c>
      <c r="AO1463" s="14"/>
      <c r="AP1463" s="13">
        <f t="shared" si="1080"/>
        <v>0</v>
      </c>
      <c r="AQ1463" s="14">
        <f t="shared" si="1052"/>
        <v>0</v>
      </c>
      <c r="AR1463" s="13">
        <f t="shared" si="1053"/>
        <v>0</v>
      </c>
      <c r="AS1463" s="14">
        <f t="shared" si="1054"/>
        <v>0</v>
      </c>
      <c r="AT1463" s="13">
        <f t="shared" si="1055"/>
        <v>1.9999999999999574E-2</v>
      </c>
      <c r="AU1463" s="14"/>
      <c r="AV1463" s="13">
        <f t="shared" si="1056"/>
        <v>0</v>
      </c>
      <c r="AW1463" s="14">
        <f t="shared" si="1057"/>
        <v>0</v>
      </c>
      <c r="AX1463" s="13">
        <f t="shared" si="1058"/>
        <v>0</v>
      </c>
      <c r="AY1463" s="14">
        <f t="shared" si="1059"/>
        <v>0</v>
      </c>
      <c r="AZ1463" s="13">
        <f t="shared" si="1060"/>
        <v>0</v>
      </c>
      <c r="BA1463" s="14"/>
      <c r="BB1463" s="13">
        <f t="shared" si="1061"/>
        <v>0</v>
      </c>
      <c r="BC1463" s="14">
        <f t="shared" si="1062"/>
        <v>0</v>
      </c>
      <c r="BD1463" s="13">
        <f t="shared" si="1063"/>
        <v>0</v>
      </c>
      <c r="BE1463" s="14">
        <f t="shared" si="1064"/>
        <v>0</v>
      </c>
      <c r="BF1463" s="13">
        <f t="shared" si="1065"/>
        <v>1.9999999999999574E-2</v>
      </c>
      <c r="BG1463" s="14"/>
      <c r="BH1463" s="13">
        <f t="shared" si="1066"/>
        <v>0</v>
      </c>
      <c r="BI1463" s="14">
        <f t="shared" si="1067"/>
        <v>0</v>
      </c>
      <c r="BJ1463" s="13">
        <f t="shared" si="1068"/>
        <v>0</v>
      </c>
      <c r="BK1463" s="14">
        <f t="shared" si="1069"/>
        <v>0</v>
      </c>
      <c r="BL1463" s="13">
        <f t="shared" si="1070"/>
        <v>0</v>
      </c>
    </row>
    <row r="1464" spans="1:64" x14ac:dyDescent="0.25">
      <c r="A1464" s="23">
        <f t="shared" si="1071"/>
        <v>29.190416666666135</v>
      </c>
      <c r="B1464" s="8"/>
      <c r="D1464" s="10" t="s">
        <v>67</v>
      </c>
      <c r="F1464" s="10" t="s">
        <v>67</v>
      </c>
      <c r="H1464" s="10" t="s">
        <v>67</v>
      </c>
      <c r="I1464" s="11"/>
      <c r="J1464" s="10" t="s">
        <v>67</v>
      </c>
      <c r="K1464" t="s">
        <v>65</v>
      </c>
      <c r="L1464" s="13">
        <f t="shared" si="1083"/>
        <v>0</v>
      </c>
      <c r="M1464" s="14">
        <f t="shared" si="1037"/>
        <v>0</v>
      </c>
      <c r="N1464" s="13">
        <f t="shared" si="1077"/>
        <v>0</v>
      </c>
      <c r="O1464" s="14">
        <f t="shared" si="1039"/>
        <v>0</v>
      </c>
      <c r="P1464" s="13">
        <f t="shared" si="1033"/>
        <v>0</v>
      </c>
      <c r="Q1464" s="14"/>
      <c r="R1464" s="13">
        <f t="shared" si="1078"/>
        <v>0</v>
      </c>
      <c r="S1464" s="14">
        <f t="shared" si="1041"/>
        <v>0</v>
      </c>
      <c r="T1464" s="13">
        <f t="shared" si="1075"/>
        <v>0</v>
      </c>
      <c r="U1464" s="14">
        <f t="shared" si="1042"/>
        <v>0</v>
      </c>
      <c r="V1464" s="13">
        <f t="shared" si="1034"/>
        <v>1.9999999999999574E-2</v>
      </c>
      <c r="W1464" s="14"/>
      <c r="X1464" s="13">
        <f t="shared" si="1081"/>
        <v>0</v>
      </c>
      <c r="Y1464" s="14">
        <f t="shared" si="1043"/>
        <v>0</v>
      </c>
      <c r="Z1464" s="13">
        <f t="shared" si="1082"/>
        <v>0</v>
      </c>
      <c r="AA1464" s="14">
        <f t="shared" si="1044"/>
        <v>0</v>
      </c>
      <c r="AB1464" s="13">
        <f t="shared" si="1035"/>
        <v>0</v>
      </c>
      <c r="AC1464" s="14"/>
      <c r="AD1464" s="13">
        <f t="shared" si="1076"/>
        <v>0</v>
      </c>
      <c r="AE1464" s="14">
        <f t="shared" si="1045"/>
        <v>0</v>
      </c>
      <c r="AF1464" s="13">
        <f t="shared" si="1084"/>
        <v>0</v>
      </c>
      <c r="AG1464" s="14">
        <f t="shared" si="1046"/>
        <v>0</v>
      </c>
      <c r="AH1464" s="13">
        <f t="shared" si="1036"/>
        <v>1.9999999999999574E-2</v>
      </c>
      <c r="AI1464" s="14"/>
      <c r="AJ1464" s="13">
        <f t="shared" si="1085"/>
        <v>0</v>
      </c>
      <c r="AK1464" s="14">
        <f t="shared" si="1047"/>
        <v>0</v>
      </c>
      <c r="AL1464" s="13">
        <f t="shared" si="1079"/>
        <v>0</v>
      </c>
      <c r="AM1464" s="14">
        <f t="shared" si="1049"/>
        <v>0</v>
      </c>
      <c r="AN1464" s="13">
        <f t="shared" si="1050"/>
        <v>0</v>
      </c>
      <c r="AO1464" s="14"/>
      <c r="AP1464" s="13">
        <f t="shared" si="1080"/>
        <v>0</v>
      </c>
      <c r="AQ1464" s="14">
        <f t="shared" si="1052"/>
        <v>0</v>
      </c>
      <c r="AR1464" s="13">
        <f t="shared" si="1053"/>
        <v>0</v>
      </c>
      <c r="AS1464" s="14">
        <f t="shared" si="1054"/>
        <v>0</v>
      </c>
      <c r="AT1464" s="13">
        <f t="shared" si="1055"/>
        <v>1.9999999999999574E-2</v>
      </c>
      <c r="AU1464" s="14"/>
      <c r="AV1464" s="13">
        <f t="shared" si="1056"/>
        <v>0</v>
      </c>
      <c r="AW1464" s="14">
        <f t="shared" si="1057"/>
        <v>0</v>
      </c>
      <c r="AX1464" s="13">
        <f t="shared" si="1058"/>
        <v>0</v>
      </c>
      <c r="AY1464" s="14">
        <f t="shared" si="1059"/>
        <v>0</v>
      </c>
      <c r="AZ1464" s="13">
        <f t="shared" si="1060"/>
        <v>0</v>
      </c>
      <c r="BA1464" s="14"/>
      <c r="BB1464" s="13">
        <f t="shared" si="1061"/>
        <v>0</v>
      </c>
      <c r="BC1464" s="14">
        <f t="shared" si="1062"/>
        <v>0</v>
      </c>
      <c r="BD1464" s="13">
        <f t="shared" si="1063"/>
        <v>0</v>
      </c>
      <c r="BE1464" s="14">
        <f t="shared" si="1064"/>
        <v>0</v>
      </c>
      <c r="BF1464" s="13">
        <f t="shared" si="1065"/>
        <v>1.9999999999999574E-2</v>
      </c>
      <c r="BG1464" s="14"/>
      <c r="BH1464" s="13">
        <f t="shared" si="1066"/>
        <v>0</v>
      </c>
      <c r="BI1464" s="14">
        <f t="shared" si="1067"/>
        <v>0</v>
      </c>
      <c r="BJ1464" s="13">
        <f t="shared" si="1068"/>
        <v>0</v>
      </c>
      <c r="BK1464" s="14">
        <f t="shared" si="1069"/>
        <v>0</v>
      </c>
      <c r="BL1464" s="13">
        <f t="shared" si="1070"/>
        <v>0</v>
      </c>
    </row>
    <row r="1465" spans="1:64" x14ac:dyDescent="0.25">
      <c r="A1465" s="23">
        <f t="shared" si="1071"/>
        <v>29.210416666666134</v>
      </c>
      <c r="B1465" s="8"/>
      <c r="D1465" s="10" t="s">
        <v>67</v>
      </c>
      <c r="F1465" s="10" t="s">
        <v>67</v>
      </c>
      <c r="H1465" s="10" t="s">
        <v>67</v>
      </c>
      <c r="I1465" s="10"/>
      <c r="J1465" s="10" t="s">
        <v>67</v>
      </c>
      <c r="K1465" t="s">
        <v>65</v>
      </c>
      <c r="L1465" s="13">
        <f t="shared" si="1083"/>
        <v>0</v>
      </c>
      <c r="M1465" s="14">
        <f t="shared" si="1037"/>
        <v>0</v>
      </c>
      <c r="N1465" s="13">
        <f t="shared" si="1077"/>
        <v>0</v>
      </c>
      <c r="O1465" s="14">
        <f t="shared" si="1039"/>
        <v>0</v>
      </c>
      <c r="P1465" s="13">
        <f t="shared" si="1033"/>
        <v>0</v>
      </c>
      <c r="Q1465" s="14"/>
      <c r="R1465" s="13">
        <f t="shared" si="1078"/>
        <v>0</v>
      </c>
      <c r="S1465" s="14">
        <f t="shared" si="1041"/>
        <v>0</v>
      </c>
      <c r="T1465" s="13">
        <f t="shared" si="1075"/>
        <v>0</v>
      </c>
      <c r="U1465" s="14">
        <f t="shared" si="1042"/>
        <v>0</v>
      </c>
      <c r="V1465" s="13">
        <f t="shared" si="1034"/>
        <v>1.9999999999999574E-2</v>
      </c>
      <c r="W1465" s="14"/>
      <c r="X1465" s="13">
        <f t="shared" si="1081"/>
        <v>0</v>
      </c>
      <c r="Y1465" s="14">
        <f t="shared" si="1043"/>
        <v>0</v>
      </c>
      <c r="Z1465" s="13">
        <f t="shared" si="1082"/>
        <v>0</v>
      </c>
      <c r="AA1465" s="14">
        <f t="shared" si="1044"/>
        <v>0</v>
      </c>
      <c r="AB1465" s="13">
        <f t="shared" si="1035"/>
        <v>0</v>
      </c>
      <c r="AC1465" s="14"/>
      <c r="AD1465" s="13">
        <f t="shared" si="1076"/>
        <v>0</v>
      </c>
      <c r="AE1465" s="14">
        <f t="shared" si="1045"/>
        <v>0</v>
      </c>
      <c r="AF1465" s="13">
        <f t="shared" si="1084"/>
        <v>0</v>
      </c>
      <c r="AG1465" s="14">
        <f t="shared" si="1046"/>
        <v>0</v>
      </c>
      <c r="AH1465" s="13">
        <f t="shared" si="1036"/>
        <v>1.9999999999999574E-2</v>
      </c>
      <c r="AI1465" s="14"/>
      <c r="AJ1465" s="13">
        <f t="shared" si="1085"/>
        <v>0</v>
      </c>
      <c r="AK1465" s="14">
        <f t="shared" si="1047"/>
        <v>0</v>
      </c>
      <c r="AL1465" s="13">
        <f t="shared" si="1079"/>
        <v>0</v>
      </c>
      <c r="AM1465" s="14">
        <f t="shared" si="1049"/>
        <v>0</v>
      </c>
      <c r="AN1465" s="13">
        <f t="shared" si="1050"/>
        <v>0</v>
      </c>
      <c r="AO1465" s="14"/>
      <c r="AP1465" s="13">
        <f t="shared" si="1080"/>
        <v>0</v>
      </c>
      <c r="AQ1465" s="14">
        <f t="shared" si="1052"/>
        <v>0</v>
      </c>
      <c r="AR1465" s="13">
        <f t="shared" si="1053"/>
        <v>0</v>
      </c>
      <c r="AS1465" s="14">
        <f t="shared" si="1054"/>
        <v>0</v>
      </c>
      <c r="AT1465" s="13">
        <f t="shared" si="1055"/>
        <v>1.9999999999999574E-2</v>
      </c>
      <c r="AU1465" s="14"/>
      <c r="AV1465" s="13">
        <f t="shared" si="1056"/>
        <v>0</v>
      </c>
      <c r="AW1465" s="14">
        <f t="shared" si="1057"/>
        <v>0</v>
      </c>
      <c r="AX1465" s="13">
        <f t="shared" si="1058"/>
        <v>0</v>
      </c>
      <c r="AY1465" s="14">
        <f t="shared" si="1059"/>
        <v>0</v>
      </c>
      <c r="AZ1465" s="13">
        <f t="shared" si="1060"/>
        <v>0</v>
      </c>
      <c r="BA1465" s="14"/>
      <c r="BB1465" s="13">
        <f t="shared" si="1061"/>
        <v>0</v>
      </c>
      <c r="BC1465" s="14">
        <f t="shared" si="1062"/>
        <v>0</v>
      </c>
      <c r="BD1465" s="13">
        <f t="shared" si="1063"/>
        <v>0</v>
      </c>
      <c r="BE1465" s="14">
        <f t="shared" si="1064"/>
        <v>0</v>
      </c>
      <c r="BF1465" s="13">
        <f t="shared" si="1065"/>
        <v>1.9999999999999574E-2</v>
      </c>
      <c r="BG1465" s="14"/>
      <c r="BH1465" s="13">
        <f t="shared" si="1066"/>
        <v>0</v>
      </c>
      <c r="BI1465" s="14">
        <f t="shared" si="1067"/>
        <v>0</v>
      </c>
      <c r="BJ1465" s="13">
        <f t="shared" si="1068"/>
        <v>0</v>
      </c>
      <c r="BK1465" s="14">
        <f t="shared" si="1069"/>
        <v>0</v>
      </c>
      <c r="BL1465" s="13">
        <f t="shared" si="1070"/>
        <v>0</v>
      </c>
    </row>
    <row r="1466" spans="1:64" x14ac:dyDescent="0.25">
      <c r="A1466" s="23">
        <f t="shared" si="1071"/>
        <v>29.230416666666134</v>
      </c>
      <c r="B1466" s="8"/>
      <c r="D1466" s="10" t="s">
        <v>67</v>
      </c>
      <c r="F1466" s="10" t="s">
        <v>67</v>
      </c>
      <c r="H1466" s="10" t="s">
        <v>67</v>
      </c>
      <c r="J1466" s="10" t="s">
        <v>67</v>
      </c>
      <c r="K1466" t="s">
        <v>65</v>
      </c>
      <c r="L1466" s="13">
        <f t="shared" si="1083"/>
        <v>0</v>
      </c>
      <c r="M1466" s="14">
        <f t="shared" si="1037"/>
        <v>0</v>
      </c>
      <c r="N1466" s="13">
        <f t="shared" si="1077"/>
        <v>0</v>
      </c>
      <c r="O1466" s="14">
        <f t="shared" si="1039"/>
        <v>0</v>
      </c>
      <c r="P1466" s="13">
        <f t="shared" si="1033"/>
        <v>0</v>
      </c>
      <c r="Q1466" s="14"/>
      <c r="R1466" s="13">
        <f t="shared" si="1078"/>
        <v>0</v>
      </c>
      <c r="S1466" s="14">
        <f t="shared" si="1041"/>
        <v>0</v>
      </c>
      <c r="T1466" s="13">
        <f t="shared" si="1075"/>
        <v>0</v>
      </c>
      <c r="U1466" s="14">
        <f t="shared" si="1042"/>
        <v>0</v>
      </c>
      <c r="V1466" s="13">
        <f t="shared" si="1034"/>
        <v>1.9999999999999574E-2</v>
      </c>
      <c r="W1466" s="14"/>
      <c r="X1466" s="13">
        <f t="shared" si="1081"/>
        <v>0</v>
      </c>
      <c r="Y1466" s="14">
        <f t="shared" si="1043"/>
        <v>0</v>
      </c>
      <c r="Z1466" s="13">
        <f t="shared" si="1082"/>
        <v>0</v>
      </c>
      <c r="AA1466" s="14">
        <f t="shared" si="1044"/>
        <v>0</v>
      </c>
      <c r="AB1466" s="13">
        <f t="shared" si="1035"/>
        <v>0</v>
      </c>
      <c r="AC1466" s="14"/>
      <c r="AD1466" s="13">
        <f t="shared" si="1076"/>
        <v>0</v>
      </c>
      <c r="AE1466" s="14">
        <f t="shared" si="1045"/>
        <v>0</v>
      </c>
      <c r="AF1466" s="13">
        <f t="shared" si="1084"/>
        <v>0</v>
      </c>
      <c r="AG1466" s="14">
        <f t="shared" si="1046"/>
        <v>0</v>
      </c>
      <c r="AH1466" s="13">
        <f t="shared" si="1036"/>
        <v>1.9999999999999574E-2</v>
      </c>
      <c r="AI1466" s="14"/>
      <c r="AJ1466" s="13">
        <f t="shared" si="1085"/>
        <v>0</v>
      </c>
      <c r="AK1466" s="14">
        <f t="shared" si="1047"/>
        <v>0</v>
      </c>
      <c r="AL1466" s="13">
        <f t="shared" si="1079"/>
        <v>0</v>
      </c>
      <c r="AM1466" s="14">
        <f t="shared" si="1049"/>
        <v>0</v>
      </c>
      <c r="AN1466" s="13">
        <f t="shared" si="1050"/>
        <v>0</v>
      </c>
      <c r="AO1466" s="14"/>
      <c r="AP1466" s="13">
        <f t="shared" si="1080"/>
        <v>0</v>
      </c>
      <c r="AQ1466" s="14">
        <f t="shared" si="1052"/>
        <v>0</v>
      </c>
      <c r="AR1466" s="13">
        <f t="shared" si="1053"/>
        <v>0</v>
      </c>
      <c r="AS1466" s="14">
        <f t="shared" si="1054"/>
        <v>0</v>
      </c>
      <c r="AT1466" s="13">
        <f t="shared" si="1055"/>
        <v>1.9999999999999574E-2</v>
      </c>
      <c r="AU1466" s="14"/>
      <c r="AV1466" s="13">
        <f t="shared" si="1056"/>
        <v>0</v>
      </c>
      <c r="AW1466" s="14">
        <f t="shared" si="1057"/>
        <v>0</v>
      </c>
      <c r="AX1466" s="13">
        <f t="shared" si="1058"/>
        <v>0</v>
      </c>
      <c r="AY1466" s="14">
        <f t="shared" si="1059"/>
        <v>0</v>
      </c>
      <c r="AZ1466" s="13">
        <f t="shared" si="1060"/>
        <v>0</v>
      </c>
      <c r="BA1466" s="14"/>
      <c r="BB1466" s="13">
        <f t="shared" si="1061"/>
        <v>0</v>
      </c>
      <c r="BC1466" s="14">
        <f t="shared" si="1062"/>
        <v>0</v>
      </c>
      <c r="BD1466" s="13">
        <f t="shared" si="1063"/>
        <v>0</v>
      </c>
      <c r="BE1466" s="14">
        <f t="shared" si="1064"/>
        <v>0</v>
      </c>
      <c r="BF1466" s="13">
        <f t="shared" si="1065"/>
        <v>1.9999999999999574E-2</v>
      </c>
      <c r="BG1466" s="14"/>
      <c r="BH1466" s="13">
        <f t="shared" si="1066"/>
        <v>0</v>
      </c>
      <c r="BI1466" s="14">
        <f t="shared" si="1067"/>
        <v>0</v>
      </c>
      <c r="BJ1466" s="13">
        <f t="shared" si="1068"/>
        <v>0</v>
      </c>
      <c r="BK1466" s="14">
        <f t="shared" si="1069"/>
        <v>0</v>
      </c>
      <c r="BL1466" s="13">
        <f t="shared" si="1070"/>
        <v>0</v>
      </c>
    </row>
    <row r="1467" spans="1:64" x14ac:dyDescent="0.25">
      <c r="A1467" s="23">
        <f t="shared" si="1071"/>
        <v>29.250416666666133</v>
      </c>
      <c r="B1467" s="8" t="s">
        <v>85</v>
      </c>
      <c r="D1467" s="10" t="s">
        <v>67</v>
      </c>
      <c r="F1467" t="s">
        <v>65</v>
      </c>
      <c r="H1467" s="10" t="s">
        <v>67</v>
      </c>
      <c r="J1467" s="10" t="s">
        <v>67</v>
      </c>
      <c r="K1467" s="11" t="s">
        <v>66</v>
      </c>
      <c r="L1467" s="13">
        <f t="shared" si="1083"/>
        <v>0</v>
      </c>
      <c r="M1467" s="14">
        <f t="shared" si="1037"/>
        <v>0</v>
      </c>
      <c r="N1467" s="13">
        <f t="shared" si="1077"/>
        <v>0</v>
      </c>
      <c r="O1467" s="14">
        <f t="shared" si="1039"/>
        <v>0</v>
      </c>
      <c r="P1467" s="13">
        <f t="shared" si="1033"/>
        <v>0</v>
      </c>
      <c r="Q1467" s="14"/>
      <c r="R1467" s="13">
        <f t="shared" si="1078"/>
        <v>0</v>
      </c>
      <c r="S1467" s="14">
        <f t="shared" si="1041"/>
        <v>0</v>
      </c>
      <c r="T1467" s="13">
        <f t="shared" si="1075"/>
        <v>0</v>
      </c>
      <c r="U1467" s="14">
        <f t="shared" si="1042"/>
        <v>0</v>
      </c>
      <c r="V1467" s="13">
        <f t="shared" si="1034"/>
        <v>1.9999999999999574E-2</v>
      </c>
      <c r="W1467" s="14"/>
      <c r="X1467" s="13">
        <f t="shared" si="1081"/>
        <v>0</v>
      </c>
      <c r="Y1467" s="14">
        <f t="shared" si="1043"/>
        <v>0</v>
      </c>
      <c r="Z1467" s="13">
        <f t="shared" si="1082"/>
        <v>0</v>
      </c>
      <c r="AA1467" s="14">
        <f t="shared" si="1044"/>
        <v>0</v>
      </c>
      <c r="AB1467" s="13">
        <f t="shared" si="1035"/>
        <v>0</v>
      </c>
      <c r="AC1467" s="14"/>
      <c r="AD1467" s="13">
        <f t="shared" si="1076"/>
        <v>0</v>
      </c>
      <c r="AE1467" s="14">
        <f t="shared" si="1045"/>
        <v>0</v>
      </c>
      <c r="AF1467" s="13">
        <f t="shared" si="1084"/>
        <v>0</v>
      </c>
      <c r="AG1467" s="14">
        <f t="shared" si="1046"/>
        <v>0</v>
      </c>
      <c r="AH1467" s="13">
        <f t="shared" si="1036"/>
        <v>0</v>
      </c>
      <c r="AI1467" s="14"/>
      <c r="AJ1467" s="13">
        <f t="shared" si="1085"/>
        <v>0</v>
      </c>
      <c r="AK1467" s="14">
        <f t="shared" si="1047"/>
        <v>0</v>
      </c>
      <c r="AL1467" s="13">
        <f t="shared" si="1079"/>
        <v>0</v>
      </c>
      <c r="AM1467" s="14">
        <f t="shared" si="1049"/>
        <v>0</v>
      </c>
      <c r="AN1467" s="13">
        <f t="shared" si="1050"/>
        <v>0</v>
      </c>
      <c r="AO1467" s="14"/>
      <c r="AP1467" s="13">
        <f t="shared" si="1080"/>
        <v>0</v>
      </c>
      <c r="AQ1467" s="14">
        <f t="shared" si="1052"/>
        <v>0</v>
      </c>
      <c r="AR1467" s="13">
        <f t="shared" si="1053"/>
        <v>0</v>
      </c>
      <c r="AS1467" s="14">
        <f t="shared" si="1054"/>
        <v>0</v>
      </c>
      <c r="AT1467" s="13">
        <f t="shared" si="1055"/>
        <v>1.9999999999999574E-2</v>
      </c>
      <c r="AU1467" s="14"/>
      <c r="AV1467" s="13">
        <f t="shared" si="1056"/>
        <v>0</v>
      </c>
      <c r="AW1467" s="14">
        <f t="shared" si="1057"/>
        <v>0</v>
      </c>
      <c r="AX1467" s="13">
        <f t="shared" si="1058"/>
        <v>0</v>
      </c>
      <c r="AY1467" s="14">
        <f t="shared" si="1059"/>
        <v>0</v>
      </c>
      <c r="AZ1467" s="13">
        <f t="shared" si="1060"/>
        <v>0</v>
      </c>
      <c r="BA1467" s="14"/>
      <c r="BB1467" s="13">
        <f t="shared" si="1061"/>
        <v>0</v>
      </c>
      <c r="BC1467" s="14">
        <f t="shared" si="1062"/>
        <v>0</v>
      </c>
      <c r="BD1467" s="13">
        <f t="shared" si="1063"/>
        <v>0</v>
      </c>
      <c r="BE1467" s="14">
        <f t="shared" si="1064"/>
        <v>0</v>
      </c>
      <c r="BF1467" s="13">
        <f t="shared" si="1065"/>
        <v>1.9999999999999574E-2</v>
      </c>
      <c r="BG1467" s="14"/>
      <c r="BH1467" s="13">
        <f t="shared" si="1066"/>
        <v>0</v>
      </c>
      <c r="BI1467" s="14">
        <f t="shared" si="1067"/>
        <v>0</v>
      </c>
      <c r="BJ1467" s="13">
        <f t="shared" si="1068"/>
        <v>29.250416666666133</v>
      </c>
      <c r="BK1467" s="14">
        <f t="shared" si="1069"/>
        <v>1</v>
      </c>
      <c r="BL1467" s="13">
        <f t="shared" si="1070"/>
        <v>0</v>
      </c>
    </row>
    <row r="1468" spans="1:64" x14ac:dyDescent="0.25">
      <c r="A1468" s="23">
        <f t="shared" si="1071"/>
        <v>29.270416666666133</v>
      </c>
      <c r="B1468" s="8" t="s">
        <v>80</v>
      </c>
      <c r="D1468" s="10" t="s">
        <v>67</v>
      </c>
      <c r="E1468" s="11"/>
      <c r="F1468" t="s">
        <v>65</v>
      </c>
      <c r="H1468" s="10" t="s">
        <v>67</v>
      </c>
      <c r="I1468" s="10" t="s">
        <v>67</v>
      </c>
      <c r="J1468" s="10" t="s">
        <v>67</v>
      </c>
      <c r="L1468" s="13">
        <f t="shared" si="1083"/>
        <v>0</v>
      </c>
      <c r="M1468" s="14">
        <f t="shared" si="1037"/>
        <v>0</v>
      </c>
      <c r="N1468" s="13">
        <f t="shared" si="1077"/>
        <v>0</v>
      </c>
      <c r="O1468" s="14">
        <f t="shared" si="1039"/>
        <v>0</v>
      </c>
      <c r="P1468" s="13">
        <f t="shared" si="1033"/>
        <v>0</v>
      </c>
      <c r="Q1468" s="14"/>
      <c r="R1468" s="13">
        <f t="shared" si="1078"/>
        <v>0</v>
      </c>
      <c r="S1468" s="14">
        <f t="shared" si="1041"/>
        <v>0</v>
      </c>
      <c r="T1468" s="13">
        <f t="shared" si="1075"/>
        <v>0</v>
      </c>
      <c r="U1468" s="14">
        <f t="shared" si="1042"/>
        <v>0</v>
      </c>
      <c r="V1468" s="13">
        <f t="shared" si="1034"/>
        <v>1.9999999999999574E-2</v>
      </c>
      <c r="W1468" s="14"/>
      <c r="X1468" s="13">
        <f t="shared" si="1081"/>
        <v>0</v>
      </c>
      <c r="Y1468" s="14">
        <f t="shared" si="1043"/>
        <v>0</v>
      </c>
      <c r="Z1468" s="13">
        <f t="shared" si="1082"/>
        <v>0</v>
      </c>
      <c r="AA1468" s="14">
        <f t="shared" si="1044"/>
        <v>0</v>
      </c>
      <c r="AB1468" s="13">
        <f t="shared" si="1035"/>
        <v>0</v>
      </c>
      <c r="AC1468" s="14"/>
      <c r="AD1468" s="13">
        <f t="shared" si="1076"/>
        <v>0</v>
      </c>
      <c r="AE1468" s="14">
        <f t="shared" si="1045"/>
        <v>0</v>
      </c>
      <c r="AF1468" s="13">
        <f t="shared" si="1084"/>
        <v>0</v>
      </c>
      <c r="AG1468" s="14">
        <f t="shared" si="1046"/>
        <v>0</v>
      </c>
      <c r="AH1468" s="13">
        <f t="shared" si="1036"/>
        <v>0</v>
      </c>
      <c r="AI1468" s="14"/>
      <c r="AJ1468" s="13">
        <f t="shared" si="1085"/>
        <v>0</v>
      </c>
      <c r="AK1468" s="14">
        <f t="shared" si="1047"/>
        <v>0</v>
      </c>
      <c r="AL1468" s="13">
        <f t="shared" si="1079"/>
        <v>0</v>
      </c>
      <c r="AM1468" s="14">
        <f t="shared" si="1049"/>
        <v>0</v>
      </c>
      <c r="AN1468" s="13">
        <f t="shared" si="1050"/>
        <v>0</v>
      </c>
      <c r="AO1468" s="14"/>
      <c r="AP1468" s="13">
        <f t="shared" si="1080"/>
        <v>0</v>
      </c>
      <c r="AQ1468" s="14">
        <f t="shared" si="1052"/>
        <v>0</v>
      </c>
      <c r="AR1468" s="13">
        <f t="shared" si="1053"/>
        <v>0</v>
      </c>
      <c r="AS1468" s="14">
        <f t="shared" si="1054"/>
        <v>0</v>
      </c>
      <c r="AT1468" s="13">
        <f t="shared" si="1055"/>
        <v>1.9999999999999574E-2</v>
      </c>
      <c r="AU1468" s="14"/>
      <c r="AV1468" s="13">
        <f t="shared" si="1056"/>
        <v>29.270416666666133</v>
      </c>
      <c r="AW1468" s="14">
        <f t="shared" si="1057"/>
        <v>1</v>
      </c>
      <c r="AX1468" s="13">
        <f t="shared" si="1058"/>
        <v>0</v>
      </c>
      <c r="AY1468" s="14">
        <f t="shared" si="1059"/>
        <v>0</v>
      </c>
      <c r="AZ1468" s="13">
        <f t="shared" si="1060"/>
        <v>0</v>
      </c>
      <c r="BA1468" s="14"/>
      <c r="BB1468" s="13">
        <f t="shared" si="1061"/>
        <v>0</v>
      </c>
      <c r="BC1468" s="14">
        <f t="shared" si="1062"/>
        <v>0</v>
      </c>
      <c r="BD1468" s="13">
        <f t="shared" si="1063"/>
        <v>0</v>
      </c>
      <c r="BE1468" s="14">
        <f t="shared" si="1064"/>
        <v>0</v>
      </c>
      <c r="BF1468" s="13">
        <f t="shared" si="1065"/>
        <v>1.9999999999999574E-2</v>
      </c>
      <c r="BG1468" s="14"/>
      <c r="BH1468" s="13">
        <f t="shared" si="1066"/>
        <v>0</v>
      </c>
      <c r="BI1468" s="14">
        <f t="shared" si="1067"/>
        <v>0</v>
      </c>
      <c r="BJ1468" s="13">
        <f t="shared" si="1068"/>
        <v>0</v>
      </c>
      <c r="BK1468" s="14">
        <f t="shared" si="1069"/>
        <v>0</v>
      </c>
      <c r="BL1468" s="13">
        <f t="shared" si="1070"/>
        <v>0</v>
      </c>
    </row>
    <row r="1469" spans="1:64" x14ac:dyDescent="0.25">
      <c r="A1469" s="23">
        <f t="shared" si="1071"/>
        <v>29.290416666666133</v>
      </c>
      <c r="B1469" s="8"/>
      <c r="D1469" s="10" t="s">
        <v>67</v>
      </c>
      <c r="F1469" t="s">
        <v>65</v>
      </c>
      <c r="H1469" s="10" t="s">
        <v>67</v>
      </c>
      <c r="I1469" s="10" t="s">
        <v>67</v>
      </c>
      <c r="J1469" s="10" t="s">
        <v>67</v>
      </c>
      <c r="L1469" s="13">
        <f t="shared" si="1083"/>
        <v>0</v>
      </c>
      <c r="M1469" s="14">
        <f t="shared" si="1037"/>
        <v>0</v>
      </c>
      <c r="N1469" s="13">
        <f t="shared" si="1077"/>
        <v>0</v>
      </c>
      <c r="O1469" s="14">
        <f t="shared" si="1039"/>
        <v>0</v>
      </c>
      <c r="P1469" s="13">
        <f t="shared" si="1033"/>
        <v>0</v>
      </c>
      <c r="Q1469" s="14"/>
      <c r="R1469" s="13">
        <f t="shared" si="1078"/>
        <v>0</v>
      </c>
      <c r="S1469" s="14">
        <f t="shared" si="1041"/>
        <v>0</v>
      </c>
      <c r="T1469" s="13">
        <f t="shared" si="1075"/>
        <v>0</v>
      </c>
      <c r="U1469" s="14">
        <f t="shared" si="1042"/>
        <v>0</v>
      </c>
      <c r="V1469" s="13">
        <f t="shared" si="1034"/>
        <v>1.9999999999999574E-2</v>
      </c>
      <c r="W1469" s="14"/>
      <c r="X1469" s="13">
        <f t="shared" si="1081"/>
        <v>0</v>
      </c>
      <c r="Y1469" s="14">
        <f t="shared" si="1043"/>
        <v>0</v>
      </c>
      <c r="Z1469" s="13">
        <f t="shared" si="1082"/>
        <v>0</v>
      </c>
      <c r="AA1469" s="14">
        <f t="shared" si="1044"/>
        <v>0</v>
      </c>
      <c r="AB1469" s="13">
        <f t="shared" si="1035"/>
        <v>0</v>
      </c>
      <c r="AC1469" s="14"/>
      <c r="AD1469" s="13">
        <f t="shared" si="1076"/>
        <v>0</v>
      </c>
      <c r="AE1469" s="14">
        <f t="shared" si="1045"/>
        <v>0</v>
      </c>
      <c r="AF1469" s="13">
        <f t="shared" si="1084"/>
        <v>0</v>
      </c>
      <c r="AG1469" s="14">
        <f t="shared" si="1046"/>
        <v>0</v>
      </c>
      <c r="AH1469" s="13">
        <f t="shared" si="1036"/>
        <v>0</v>
      </c>
      <c r="AI1469" s="14"/>
      <c r="AJ1469" s="13">
        <f t="shared" si="1085"/>
        <v>0</v>
      </c>
      <c r="AK1469" s="14">
        <f t="shared" si="1047"/>
        <v>0</v>
      </c>
      <c r="AL1469" s="13">
        <f t="shared" si="1079"/>
        <v>0</v>
      </c>
      <c r="AM1469" s="14">
        <f t="shared" si="1049"/>
        <v>0</v>
      </c>
      <c r="AN1469" s="13">
        <f t="shared" si="1050"/>
        <v>0</v>
      </c>
      <c r="AO1469" s="14"/>
      <c r="AP1469" s="13">
        <f t="shared" si="1080"/>
        <v>0</v>
      </c>
      <c r="AQ1469" s="14">
        <f t="shared" si="1052"/>
        <v>0</v>
      </c>
      <c r="AR1469" s="13">
        <f t="shared" si="1053"/>
        <v>0</v>
      </c>
      <c r="AS1469" s="14">
        <f t="shared" si="1054"/>
        <v>0</v>
      </c>
      <c r="AT1469" s="13">
        <f t="shared" si="1055"/>
        <v>1.9999999999999574E-2</v>
      </c>
      <c r="AU1469" s="14"/>
      <c r="AV1469" s="13">
        <f t="shared" si="1056"/>
        <v>0</v>
      </c>
      <c r="AW1469" s="14">
        <f t="shared" si="1057"/>
        <v>0</v>
      </c>
      <c r="AX1469" s="13">
        <f t="shared" si="1058"/>
        <v>0</v>
      </c>
      <c r="AY1469" s="14">
        <f t="shared" si="1059"/>
        <v>0</v>
      </c>
      <c r="AZ1469" s="13">
        <f t="shared" si="1060"/>
        <v>0</v>
      </c>
      <c r="BA1469" s="14"/>
      <c r="BB1469" s="13">
        <f t="shared" si="1061"/>
        <v>0</v>
      </c>
      <c r="BC1469" s="14">
        <f t="shared" si="1062"/>
        <v>0</v>
      </c>
      <c r="BD1469" s="13">
        <f t="shared" si="1063"/>
        <v>0</v>
      </c>
      <c r="BE1469" s="14">
        <f t="shared" si="1064"/>
        <v>0</v>
      </c>
      <c r="BF1469" s="13">
        <f t="shared" si="1065"/>
        <v>1.9999999999999574E-2</v>
      </c>
      <c r="BG1469" s="14"/>
      <c r="BH1469" s="13">
        <f t="shared" si="1066"/>
        <v>0</v>
      </c>
      <c r="BI1469" s="14">
        <f t="shared" si="1067"/>
        <v>0</v>
      </c>
      <c r="BJ1469" s="13">
        <f t="shared" si="1068"/>
        <v>0</v>
      </c>
      <c r="BK1469" s="14">
        <f t="shared" si="1069"/>
        <v>0</v>
      </c>
      <c r="BL1469" s="13">
        <f t="shared" si="1070"/>
        <v>0</v>
      </c>
    </row>
    <row r="1470" spans="1:64" x14ac:dyDescent="0.25">
      <c r="A1470" s="23">
        <f t="shared" si="1071"/>
        <v>29.310416666666132</v>
      </c>
      <c r="B1470" s="8"/>
      <c r="D1470" s="10" t="s">
        <v>67</v>
      </c>
      <c r="F1470" t="s">
        <v>65</v>
      </c>
      <c r="H1470" s="10" t="s">
        <v>67</v>
      </c>
      <c r="I1470" s="10" t="s">
        <v>67</v>
      </c>
      <c r="J1470" s="10" t="s">
        <v>67</v>
      </c>
      <c r="L1470" s="13">
        <f t="shared" si="1083"/>
        <v>0</v>
      </c>
      <c r="M1470" s="14">
        <f t="shared" si="1037"/>
        <v>0</v>
      </c>
      <c r="N1470" s="13">
        <f t="shared" si="1077"/>
        <v>0</v>
      </c>
      <c r="O1470" s="14">
        <f t="shared" si="1039"/>
        <v>0</v>
      </c>
      <c r="P1470" s="13">
        <f t="shared" si="1033"/>
        <v>0</v>
      </c>
      <c r="Q1470" s="14"/>
      <c r="R1470" s="13">
        <f t="shared" si="1078"/>
        <v>0</v>
      </c>
      <c r="S1470" s="14">
        <f t="shared" si="1041"/>
        <v>0</v>
      </c>
      <c r="T1470" s="13">
        <f t="shared" si="1075"/>
        <v>0</v>
      </c>
      <c r="U1470" s="14">
        <f t="shared" si="1042"/>
        <v>0</v>
      </c>
      <c r="V1470" s="13">
        <f t="shared" si="1034"/>
        <v>1.9999999999999574E-2</v>
      </c>
      <c r="W1470" s="14"/>
      <c r="X1470" s="13">
        <f t="shared" si="1081"/>
        <v>0</v>
      </c>
      <c r="Y1470" s="14">
        <f t="shared" si="1043"/>
        <v>0</v>
      </c>
      <c r="Z1470" s="13">
        <f t="shared" si="1082"/>
        <v>0</v>
      </c>
      <c r="AA1470" s="14">
        <f t="shared" si="1044"/>
        <v>0</v>
      </c>
      <c r="AB1470" s="13">
        <f t="shared" si="1035"/>
        <v>0</v>
      </c>
      <c r="AC1470" s="14"/>
      <c r="AD1470" s="13">
        <f t="shared" si="1076"/>
        <v>0</v>
      </c>
      <c r="AE1470" s="14">
        <f t="shared" si="1045"/>
        <v>0</v>
      </c>
      <c r="AF1470" s="13">
        <f t="shared" si="1084"/>
        <v>0</v>
      </c>
      <c r="AG1470" s="14">
        <f t="shared" si="1046"/>
        <v>0</v>
      </c>
      <c r="AH1470" s="13">
        <f t="shared" si="1036"/>
        <v>0</v>
      </c>
      <c r="AI1470" s="14"/>
      <c r="AJ1470" s="13">
        <f t="shared" si="1085"/>
        <v>0</v>
      </c>
      <c r="AK1470" s="14">
        <f t="shared" si="1047"/>
        <v>0</v>
      </c>
      <c r="AL1470" s="13">
        <f t="shared" si="1079"/>
        <v>0</v>
      </c>
      <c r="AM1470" s="14">
        <f t="shared" si="1049"/>
        <v>0</v>
      </c>
      <c r="AN1470" s="13">
        <f t="shared" si="1050"/>
        <v>0</v>
      </c>
      <c r="AO1470" s="14"/>
      <c r="AP1470" s="13">
        <f t="shared" si="1080"/>
        <v>0</v>
      </c>
      <c r="AQ1470" s="14">
        <f t="shared" si="1052"/>
        <v>0</v>
      </c>
      <c r="AR1470" s="13">
        <f t="shared" si="1053"/>
        <v>0</v>
      </c>
      <c r="AS1470" s="14">
        <f t="shared" si="1054"/>
        <v>0</v>
      </c>
      <c r="AT1470" s="13">
        <f t="shared" si="1055"/>
        <v>1.9999999999999574E-2</v>
      </c>
      <c r="AU1470" s="14"/>
      <c r="AV1470" s="13">
        <f t="shared" si="1056"/>
        <v>0</v>
      </c>
      <c r="AW1470" s="14">
        <f t="shared" si="1057"/>
        <v>0</v>
      </c>
      <c r="AX1470" s="13">
        <f t="shared" si="1058"/>
        <v>0</v>
      </c>
      <c r="AY1470" s="14">
        <f t="shared" si="1059"/>
        <v>0</v>
      </c>
      <c r="AZ1470" s="13">
        <f t="shared" si="1060"/>
        <v>0</v>
      </c>
      <c r="BA1470" s="14"/>
      <c r="BB1470" s="13">
        <f t="shared" si="1061"/>
        <v>0</v>
      </c>
      <c r="BC1470" s="14">
        <f t="shared" si="1062"/>
        <v>0</v>
      </c>
      <c r="BD1470" s="13">
        <f t="shared" si="1063"/>
        <v>0</v>
      </c>
      <c r="BE1470" s="14">
        <f t="shared" si="1064"/>
        <v>0</v>
      </c>
      <c r="BF1470" s="13">
        <f t="shared" si="1065"/>
        <v>1.9999999999999574E-2</v>
      </c>
      <c r="BG1470" s="14"/>
      <c r="BH1470" s="13">
        <f t="shared" si="1066"/>
        <v>0</v>
      </c>
      <c r="BI1470" s="14">
        <f t="shared" si="1067"/>
        <v>0</v>
      </c>
      <c r="BJ1470" s="13">
        <f t="shared" si="1068"/>
        <v>0</v>
      </c>
      <c r="BK1470" s="14">
        <f t="shared" si="1069"/>
        <v>0</v>
      </c>
      <c r="BL1470" s="13">
        <f t="shared" si="1070"/>
        <v>0</v>
      </c>
    </row>
    <row r="1471" spans="1:64" x14ac:dyDescent="0.25">
      <c r="A1471" s="23">
        <f t="shared" si="1071"/>
        <v>29.330416666666132</v>
      </c>
      <c r="B1471" s="8"/>
      <c r="D1471" s="10" t="s">
        <v>67</v>
      </c>
      <c r="F1471" t="s">
        <v>65</v>
      </c>
      <c r="H1471" s="10" t="s">
        <v>67</v>
      </c>
      <c r="I1471" s="10" t="s">
        <v>67</v>
      </c>
      <c r="J1471" s="10" t="s">
        <v>67</v>
      </c>
      <c r="L1471" s="13">
        <f t="shared" si="1083"/>
        <v>0</v>
      </c>
      <c r="M1471" s="14">
        <f t="shared" si="1037"/>
        <v>0</v>
      </c>
      <c r="N1471" s="13">
        <f t="shared" si="1077"/>
        <v>0</v>
      </c>
      <c r="O1471" s="14">
        <f t="shared" si="1039"/>
        <v>0</v>
      </c>
      <c r="P1471" s="13">
        <f t="shared" si="1033"/>
        <v>0</v>
      </c>
      <c r="Q1471" s="14"/>
      <c r="R1471" s="13">
        <f t="shared" si="1078"/>
        <v>0</v>
      </c>
      <c r="S1471" s="14">
        <f t="shared" si="1041"/>
        <v>0</v>
      </c>
      <c r="T1471" s="13">
        <f t="shared" si="1075"/>
        <v>0</v>
      </c>
      <c r="U1471" s="14">
        <f t="shared" si="1042"/>
        <v>0</v>
      </c>
      <c r="V1471" s="13">
        <f t="shared" si="1034"/>
        <v>1.9999999999999574E-2</v>
      </c>
      <c r="W1471" s="14"/>
      <c r="X1471" s="13">
        <f t="shared" si="1081"/>
        <v>0</v>
      </c>
      <c r="Y1471" s="14">
        <f t="shared" si="1043"/>
        <v>0</v>
      </c>
      <c r="Z1471" s="13">
        <f t="shared" si="1082"/>
        <v>0</v>
      </c>
      <c r="AA1471" s="14">
        <f t="shared" si="1044"/>
        <v>0</v>
      </c>
      <c r="AB1471" s="13">
        <f t="shared" si="1035"/>
        <v>0</v>
      </c>
      <c r="AC1471" s="14"/>
      <c r="AD1471" s="13">
        <f t="shared" si="1076"/>
        <v>0</v>
      </c>
      <c r="AE1471" s="14">
        <f t="shared" si="1045"/>
        <v>0</v>
      </c>
      <c r="AF1471" s="13">
        <f t="shared" si="1084"/>
        <v>0</v>
      </c>
      <c r="AG1471" s="14">
        <f t="shared" si="1046"/>
        <v>0</v>
      </c>
      <c r="AH1471" s="13">
        <f t="shared" si="1036"/>
        <v>0</v>
      </c>
      <c r="AI1471" s="14"/>
      <c r="AJ1471" s="13">
        <f t="shared" si="1085"/>
        <v>0</v>
      </c>
      <c r="AK1471" s="14">
        <f t="shared" si="1047"/>
        <v>0</v>
      </c>
      <c r="AL1471" s="13">
        <f t="shared" si="1079"/>
        <v>0</v>
      </c>
      <c r="AM1471" s="14">
        <f t="shared" si="1049"/>
        <v>0</v>
      </c>
      <c r="AN1471" s="13">
        <f t="shared" si="1050"/>
        <v>0</v>
      </c>
      <c r="AO1471" s="14"/>
      <c r="AP1471" s="13">
        <f t="shared" si="1080"/>
        <v>0</v>
      </c>
      <c r="AQ1471" s="14">
        <f t="shared" si="1052"/>
        <v>0</v>
      </c>
      <c r="AR1471" s="13">
        <f t="shared" si="1053"/>
        <v>0</v>
      </c>
      <c r="AS1471" s="14">
        <f t="shared" si="1054"/>
        <v>0</v>
      </c>
      <c r="AT1471" s="13">
        <f t="shared" si="1055"/>
        <v>1.9999999999999574E-2</v>
      </c>
      <c r="AU1471" s="14"/>
      <c r="AV1471" s="13">
        <f t="shared" si="1056"/>
        <v>0</v>
      </c>
      <c r="AW1471" s="14">
        <f t="shared" si="1057"/>
        <v>0</v>
      </c>
      <c r="AX1471" s="13">
        <f t="shared" si="1058"/>
        <v>0</v>
      </c>
      <c r="AY1471" s="14">
        <f t="shared" si="1059"/>
        <v>0</v>
      </c>
      <c r="AZ1471" s="13">
        <f t="shared" si="1060"/>
        <v>0</v>
      </c>
      <c r="BA1471" s="14"/>
      <c r="BB1471" s="13">
        <f t="shared" si="1061"/>
        <v>0</v>
      </c>
      <c r="BC1471" s="14">
        <f t="shared" si="1062"/>
        <v>0</v>
      </c>
      <c r="BD1471" s="13">
        <f t="shared" si="1063"/>
        <v>0</v>
      </c>
      <c r="BE1471" s="14">
        <f t="shared" si="1064"/>
        <v>0</v>
      </c>
      <c r="BF1471" s="13">
        <f t="shared" si="1065"/>
        <v>1.9999999999999574E-2</v>
      </c>
      <c r="BG1471" s="14"/>
      <c r="BH1471" s="13">
        <f t="shared" si="1066"/>
        <v>0</v>
      </c>
      <c r="BI1471" s="14">
        <f t="shared" si="1067"/>
        <v>0</v>
      </c>
      <c r="BJ1471" s="13">
        <f t="shared" si="1068"/>
        <v>0</v>
      </c>
      <c r="BK1471" s="14">
        <f t="shared" si="1069"/>
        <v>0</v>
      </c>
      <c r="BL1471" s="13">
        <f t="shared" si="1070"/>
        <v>0</v>
      </c>
    </row>
    <row r="1472" spans="1:64" x14ac:dyDescent="0.25">
      <c r="A1472" s="23">
        <f t="shared" si="1071"/>
        <v>29.350416666666131</v>
      </c>
      <c r="B1472" s="8" t="s">
        <v>76</v>
      </c>
      <c r="D1472" t="s">
        <v>65</v>
      </c>
      <c r="F1472" s="11" t="s">
        <v>66</v>
      </c>
      <c r="H1472" s="10" t="s">
        <v>67</v>
      </c>
      <c r="I1472" s="10" t="s">
        <v>67</v>
      </c>
      <c r="J1472" s="10" t="s">
        <v>67</v>
      </c>
      <c r="L1472" s="13">
        <f t="shared" si="1083"/>
        <v>0</v>
      </c>
      <c r="M1472" s="14">
        <f t="shared" si="1037"/>
        <v>0</v>
      </c>
      <c r="N1472" s="13">
        <f t="shared" si="1077"/>
        <v>0</v>
      </c>
      <c r="O1472" s="14">
        <f t="shared" si="1039"/>
        <v>0</v>
      </c>
      <c r="P1472" s="13">
        <f t="shared" si="1033"/>
        <v>0</v>
      </c>
      <c r="Q1472" s="14"/>
      <c r="R1472" s="13">
        <f t="shared" si="1078"/>
        <v>0</v>
      </c>
      <c r="S1472" s="14">
        <f t="shared" si="1041"/>
        <v>0</v>
      </c>
      <c r="T1472" s="13">
        <f t="shared" si="1075"/>
        <v>0</v>
      </c>
      <c r="U1472" s="14">
        <f t="shared" si="1042"/>
        <v>0</v>
      </c>
      <c r="V1472" s="13">
        <f t="shared" si="1034"/>
        <v>0</v>
      </c>
      <c r="W1472" s="14"/>
      <c r="X1472" s="13">
        <f t="shared" si="1081"/>
        <v>0</v>
      </c>
      <c r="Y1472" s="14">
        <f t="shared" si="1043"/>
        <v>0</v>
      </c>
      <c r="Z1472" s="13">
        <f t="shared" si="1082"/>
        <v>0</v>
      </c>
      <c r="AA1472" s="14">
        <f t="shared" si="1044"/>
        <v>0</v>
      </c>
      <c r="AB1472" s="13">
        <f t="shared" si="1035"/>
        <v>0</v>
      </c>
      <c r="AC1472" s="14"/>
      <c r="AD1472" s="13">
        <f t="shared" si="1076"/>
        <v>0</v>
      </c>
      <c r="AE1472" s="14">
        <f t="shared" si="1045"/>
        <v>0</v>
      </c>
      <c r="AF1472" s="13">
        <f t="shared" si="1084"/>
        <v>29.350416666666131</v>
      </c>
      <c r="AG1472" s="14">
        <f t="shared" si="1046"/>
        <v>1</v>
      </c>
      <c r="AH1472" s="13">
        <f t="shared" si="1036"/>
        <v>0</v>
      </c>
      <c r="AI1472" s="14"/>
      <c r="AJ1472" s="13">
        <f t="shared" si="1085"/>
        <v>0</v>
      </c>
      <c r="AK1472" s="14">
        <f t="shared" si="1047"/>
        <v>0</v>
      </c>
      <c r="AL1472" s="13">
        <f t="shared" si="1079"/>
        <v>0</v>
      </c>
      <c r="AM1472" s="14">
        <f t="shared" si="1049"/>
        <v>0</v>
      </c>
      <c r="AN1472" s="13">
        <f t="shared" si="1050"/>
        <v>0</v>
      </c>
      <c r="AO1472" s="14"/>
      <c r="AP1472" s="13">
        <f t="shared" si="1080"/>
        <v>0</v>
      </c>
      <c r="AQ1472" s="14">
        <f t="shared" si="1052"/>
        <v>0</v>
      </c>
      <c r="AR1472" s="13">
        <f t="shared" si="1053"/>
        <v>0</v>
      </c>
      <c r="AS1472" s="14">
        <f t="shared" si="1054"/>
        <v>0</v>
      </c>
      <c r="AT1472" s="13">
        <f t="shared" si="1055"/>
        <v>1.9999999999999574E-2</v>
      </c>
      <c r="AU1472" s="14"/>
      <c r="AV1472" s="13">
        <f t="shared" si="1056"/>
        <v>0</v>
      </c>
      <c r="AW1472" s="14">
        <f t="shared" si="1057"/>
        <v>0</v>
      </c>
      <c r="AX1472" s="13">
        <f t="shared" si="1058"/>
        <v>0</v>
      </c>
      <c r="AY1472" s="14">
        <f t="shared" si="1059"/>
        <v>0</v>
      </c>
      <c r="AZ1472" s="13">
        <f t="shared" si="1060"/>
        <v>0</v>
      </c>
      <c r="BA1472" s="14"/>
      <c r="BB1472" s="13">
        <f t="shared" si="1061"/>
        <v>0</v>
      </c>
      <c r="BC1472" s="14">
        <f t="shared" si="1062"/>
        <v>0</v>
      </c>
      <c r="BD1472" s="13">
        <f t="shared" si="1063"/>
        <v>0</v>
      </c>
      <c r="BE1472" s="14">
        <f t="shared" si="1064"/>
        <v>0</v>
      </c>
      <c r="BF1472" s="13">
        <f t="shared" si="1065"/>
        <v>1.9999999999999574E-2</v>
      </c>
      <c r="BG1472" s="14"/>
      <c r="BH1472" s="13">
        <f t="shared" si="1066"/>
        <v>0</v>
      </c>
      <c r="BI1472" s="14">
        <f t="shared" si="1067"/>
        <v>0</v>
      </c>
      <c r="BJ1472" s="13">
        <f t="shared" si="1068"/>
        <v>0</v>
      </c>
      <c r="BK1472" s="14">
        <f t="shared" si="1069"/>
        <v>0</v>
      </c>
      <c r="BL1472" s="13">
        <f t="shared" si="1070"/>
        <v>0</v>
      </c>
    </row>
    <row r="1473" spans="1:64" x14ac:dyDescent="0.25">
      <c r="A1473" s="23">
        <f t="shared" si="1071"/>
        <v>29.370416666666131</v>
      </c>
      <c r="B1473" s="8" t="s">
        <v>75</v>
      </c>
      <c r="D1473" t="s">
        <v>65</v>
      </c>
      <c r="G1473" s="10" t="s">
        <v>67</v>
      </c>
      <c r="H1473" s="10" t="s">
        <v>67</v>
      </c>
      <c r="I1473" s="10" t="s">
        <v>67</v>
      </c>
      <c r="J1473" s="10" t="s">
        <v>67</v>
      </c>
      <c r="L1473" s="13">
        <f t="shared" si="1083"/>
        <v>0</v>
      </c>
      <c r="M1473" s="14">
        <f t="shared" si="1037"/>
        <v>0</v>
      </c>
      <c r="N1473" s="13">
        <f t="shared" si="1077"/>
        <v>0</v>
      </c>
      <c r="O1473" s="14">
        <f t="shared" si="1039"/>
        <v>0</v>
      </c>
      <c r="P1473" s="13">
        <f t="shared" si="1033"/>
        <v>0</v>
      </c>
      <c r="Q1473" s="14"/>
      <c r="R1473" s="13">
        <f t="shared" si="1078"/>
        <v>0</v>
      </c>
      <c r="S1473" s="14">
        <f t="shared" si="1041"/>
        <v>0</v>
      </c>
      <c r="T1473" s="13">
        <f t="shared" si="1075"/>
        <v>0</v>
      </c>
      <c r="U1473" s="14">
        <f t="shared" si="1042"/>
        <v>0</v>
      </c>
      <c r="V1473" s="13">
        <f t="shared" si="1034"/>
        <v>0</v>
      </c>
      <c r="W1473" s="14"/>
      <c r="X1473" s="13">
        <f t="shared" si="1081"/>
        <v>0</v>
      </c>
      <c r="Y1473" s="14">
        <f t="shared" si="1043"/>
        <v>0</v>
      </c>
      <c r="Z1473" s="13">
        <f t="shared" si="1082"/>
        <v>0</v>
      </c>
      <c r="AA1473" s="14">
        <f t="shared" si="1044"/>
        <v>0</v>
      </c>
      <c r="AB1473" s="13">
        <f t="shared" si="1035"/>
        <v>0</v>
      </c>
      <c r="AC1473" s="14"/>
      <c r="AD1473" s="13">
        <f t="shared" si="1076"/>
        <v>0</v>
      </c>
      <c r="AE1473" s="14">
        <f t="shared" si="1045"/>
        <v>0</v>
      </c>
      <c r="AF1473" s="13">
        <f t="shared" si="1084"/>
        <v>0</v>
      </c>
      <c r="AG1473" s="14">
        <f t="shared" si="1046"/>
        <v>0</v>
      </c>
      <c r="AH1473" s="13">
        <f t="shared" si="1036"/>
        <v>0</v>
      </c>
      <c r="AI1473" s="14"/>
      <c r="AJ1473" s="13">
        <f t="shared" si="1085"/>
        <v>29.370416666666131</v>
      </c>
      <c r="AK1473" s="14">
        <f t="shared" si="1047"/>
        <v>1</v>
      </c>
      <c r="AL1473" s="13">
        <f t="shared" si="1079"/>
        <v>0</v>
      </c>
      <c r="AM1473" s="14">
        <f t="shared" si="1049"/>
        <v>0</v>
      </c>
      <c r="AN1473" s="13">
        <f t="shared" si="1050"/>
        <v>1.9999999999999574E-2</v>
      </c>
      <c r="AO1473" s="14"/>
      <c r="AP1473" s="13">
        <f t="shared" si="1080"/>
        <v>0</v>
      </c>
      <c r="AQ1473" s="14">
        <f t="shared" si="1052"/>
        <v>0</v>
      </c>
      <c r="AR1473" s="13">
        <f t="shared" si="1053"/>
        <v>0</v>
      </c>
      <c r="AS1473" s="14">
        <f t="shared" si="1054"/>
        <v>0</v>
      </c>
      <c r="AT1473" s="13">
        <f t="shared" si="1055"/>
        <v>1.9999999999999574E-2</v>
      </c>
      <c r="AU1473" s="14"/>
      <c r="AV1473" s="13">
        <f t="shared" si="1056"/>
        <v>0</v>
      </c>
      <c r="AW1473" s="14">
        <f t="shared" si="1057"/>
        <v>0</v>
      </c>
      <c r="AX1473" s="13">
        <f t="shared" si="1058"/>
        <v>0</v>
      </c>
      <c r="AY1473" s="14">
        <f t="shared" si="1059"/>
        <v>0</v>
      </c>
      <c r="AZ1473" s="13">
        <f t="shared" si="1060"/>
        <v>0</v>
      </c>
      <c r="BA1473" s="14"/>
      <c r="BB1473" s="13">
        <f t="shared" si="1061"/>
        <v>0</v>
      </c>
      <c r="BC1473" s="14">
        <f t="shared" si="1062"/>
        <v>0</v>
      </c>
      <c r="BD1473" s="13">
        <f t="shared" si="1063"/>
        <v>0</v>
      </c>
      <c r="BE1473" s="14">
        <f t="shared" si="1064"/>
        <v>0</v>
      </c>
      <c r="BF1473" s="13">
        <f t="shared" si="1065"/>
        <v>1.9999999999999574E-2</v>
      </c>
      <c r="BG1473" s="14"/>
      <c r="BH1473" s="13">
        <f t="shared" si="1066"/>
        <v>0</v>
      </c>
      <c r="BI1473" s="14">
        <f t="shared" si="1067"/>
        <v>0</v>
      </c>
      <c r="BJ1473" s="13">
        <f t="shared" si="1068"/>
        <v>0</v>
      </c>
      <c r="BK1473" s="14">
        <f t="shared" si="1069"/>
        <v>0</v>
      </c>
      <c r="BL1473" s="13">
        <f t="shared" si="1070"/>
        <v>0</v>
      </c>
    </row>
    <row r="1474" spans="1:64" x14ac:dyDescent="0.25">
      <c r="A1474" s="23">
        <f t="shared" si="1071"/>
        <v>29.39041666666613</v>
      </c>
      <c r="B1474" s="8"/>
      <c r="D1474" t="s">
        <v>65</v>
      </c>
      <c r="G1474" s="10" t="s">
        <v>67</v>
      </c>
      <c r="H1474" s="10" t="s">
        <v>67</v>
      </c>
      <c r="I1474" s="10" t="s">
        <v>67</v>
      </c>
      <c r="J1474" s="10" t="s">
        <v>67</v>
      </c>
      <c r="L1474" s="13">
        <f t="shared" si="1083"/>
        <v>0</v>
      </c>
      <c r="M1474" s="14">
        <f t="shared" si="1037"/>
        <v>0</v>
      </c>
      <c r="N1474" s="13">
        <f t="shared" si="1077"/>
        <v>0</v>
      </c>
      <c r="O1474" s="14">
        <f t="shared" si="1039"/>
        <v>0</v>
      </c>
      <c r="P1474" s="13">
        <f t="shared" si="1033"/>
        <v>0</v>
      </c>
      <c r="Q1474" s="14"/>
      <c r="R1474" s="13">
        <f t="shared" si="1078"/>
        <v>0</v>
      </c>
      <c r="S1474" s="14">
        <f t="shared" si="1041"/>
        <v>0</v>
      </c>
      <c r="T1474" s="13">
        <f t="shared" si="1075"/>
        <v>0</v>
      </c>
      <c r="U1474" s="14">
        <f t="shared" si="1042"/>
        <v>0</v>
      </c>
      <c r="V1474" s="13">
        <f t="shared" si="1034"/>
        <v>0</v>
      </c>
      <c r="W1474" s="14"/>
      <c r="X1474" s="13">
        <f t="shared" si="1081"/>
        <v>0</v>
      </c>
      <c r="Y1474" s="14">
        <f t="shared" si="1043"/>
        <v>0</v>
      </c>
      <c r="Z1474" s="13">
        <f t="shared" si="1082"/>
        <v>0</v>
      </c>
      <c r="AA1474" s="14">
        <f t="shared" si="1044"/>
        <v>0</v>
      </c>
      <c r="AB1474" s="13">
        <f t="shared" si="1035"/>
        <v>0</v>
      </c>
      <c r="AC1474" s="14"/>
      <c r="AD1474" s="13">
        <f t="shared" si="1076"/>
        <v>0</v>
      </c>
      <c r="AE1474" s="14">
        <f t="shared" si="1045"/>
        <v>0</v>
      </c>
      <c r="AF1474" s="13">
        <f t="shared" si="1084"/>
        <v>0</v>
      </c>
      <c r="AG1474" s="14">
        <f t="shared" si="1046"/>
        <v>0</v>
      </c>
      <c r="AH1474" s="13">
        <f t="shared" si="1036"/>
        <v>0</v>
      </c>
      <c r="AI1474" s="14"/>
      <c r="AJ1474" s="13">
        <f t="shared" si="1085"/>
        <v>0</v>
      </c>
      <c r="AK1474" s="14">
        <f t="shared" si="1047"/>
        <v>0</v>
      </c>
      <c r="AL1474" s="13">
        <f t="shared" si="1079"/>
        <v>0</v>
      </c>
      <c r="AM1474" s="14">
        <f t="shared" si="1049"/>
        <v>0</v>
      </c>
      <c r="AN1474" s="13">
        <f t="shared" si="1050"/>
        <v>1.9999999999999574E-2</v>
      </c>
      <c r="AO1474" s="14"/>
      <c r="AP1474" s="13">
        <f t="shared" si="1080"/>
        <v>0</v>
      </c>
      <c r="AQ1474" s="14">
        <f t="shared" si="1052"/>
        <v>0</v>
      </c>
      <c r="AR1474" s="13">
        <f t="shared" si="1053"/>
        <v>0</v>
      </c>
      <c r="AS1474" s="14">
        <f t="shared" si="1054"/>
        <v>0</v>
      </c>
      <c r="AT1474" s="13">
        <f t="shared" si="1055"/>
        <v>1.9999999999999574E-2</v>
      </c>
      <c r="AU1474" s="14"/>
      <c r="AV1474" s="13">
        <f t="shared" si="1056"/>
        <v>0</v>
      </c>
      <c r="AW1474" s="14">
        <f t="shared" si="1057"/>
        <v>0</v>
      </c>
      <c r="AX1474" s="13">
        <f t="shared" si="1058"/>
        <v>0</v>
      </c>
      <c r="AY1474" s="14">
        <f t="shared" si="1059"/>
        <v>0</v>
      </c>
      <c r="AZ1474" s="13">
        <f t="shared" si="1060"/>
        <v>0</v>
      </c>
      <c r="BA1474" s="14"/>
      <c r="BB1474" s="13">
        <f t="shared" si="1061"/>
        <v>0</v>
      </c>
      <c r="BC1474" s="14">
        <f t="shared" si="1062"/>
        <v>0</v>
      </c>
      <c r="BD1474" s="13">
        <f t="shared" si="1063"/>
        <v>0</v>
      </c>
      <c r="BE1474" s="14">
        <f t="shared" si="1064"/>
        <v>0</v>
      </c>
      <c r="BF1474" s="13">
        <f t="shared" si="1065"/>
        <v>1.9999999999999574E-2</v>
      </c>
      <c r="BG1474" s="14"/>
      <c r="BH1474" s="13">
        <f t="shared" si="1066"/>
        <v>0</v>
      </c>
      <c r="BI1474" s="14">
        <f t="shared" si="1067"/>
        <v>0</v>
      </c>
      <c r="BJ1474" s="13">
        <f t="shared" si="1068"/>
        <v>0</v>
      </c>
      <c r="BK1474" s="14">
        <f t="shared" si="1069"/>
        <v>0</v>
      </c>
      <c r="BL1474" s="13">
        <f t="shared" si="1070"/>
        <v>0</v>
      </c>
    </row>
    <row r="1475" spans="1:64" x14ac:dyDescent="0.25">
      <c r="A1475" s="23">
        <f t="shared" si="1071"/>
        <v>29.41041666666613</v>
      </c>
      <c r="B1475" s="8"/>
      <c r="D1475" t="s">
        <v>65</v>
      </c>
      <c r="G1475" s="10" t="s">
        <v>67</v>
      </c>
      <c r="H1475" s="10" t="s">
        <v>67</v>
      </c>
      <c r="I1475" s="10" t="s">
        <v>67</v>
      </c>
      <c r="J1475" s="10" t="s">
        <v>67</v>
      </c>
      <c r="L1475" s="13">
        <f t="shared" si="1083"/>
        <v>0</v>
      </c>
      <c r="M1475" s="14">
        <f t="shared" si="1037"/>
        <v>0</v>
      </c>
      <c r="N1475" s="13">
        <f t="shared" si="1077"/>
        <v>0</v>
      </c>
      <c r="O1475" s="14">
        <f t="shared" si="1039"/>
        <v>0</v>
      </c>
      <c r="P1475" s="13">
        <f t="shared" si="1033"/>
        <v>0</v>
      </c>
      <c r="Q1475" s="14"/>
      <c r="R1475" s="13">
        <f t="shared" si="1078"/>
        <v>0</v>
      </c>
      <c r="S1475" s="14">
        <f t="shared" si="1041"/>
        <v>0</v>
      </c>
      <c r="T1475" s="13">
        <f t="shared" si="1075"/>
        <v>0</v>
      </c>
      <c r="U1475" s="14">
        <f t="shared" si="1042"/>
        <v>0</v>
      </c>
      <c r="V1475" s="13">
        <f t="shared" si="1034"/>
        <v>0</v>
      </c>
      <c r="W1475" s="14"/>
      <c r="X1475" s="13">
        <f t="shared" si="1081"/>
        <v>0</v>
      </c>
      <c r="Y1475" s="14">
        <f t="shared" si="1043"/>
        <v>0</v>
      </c>
      <c r="Z1475" s="13">
        <f t="shared" si="1082"/>
        <v>0</v>
      </c>
      <c r="AA1475" s="14">
        <f t="shared" si="1044"/>
        <v>0</v>
      </c>
      <c r="AB1475" s="13">
        <f t="shared" si="1035"/>
        <v>0</v>
      </c>
      <c r="AC1475" s="14"/>
      <c r="AD1475" s="13">
        <f t="shared" si="1076"/>
        <v>0</v>
      </c>
      <c r="AE1475" s="14">
        <f t="shared" si="1045"/>
        <v>0</v>
      </c>
      <c r="AF1475" s="13">
        <f t="shared" si="1084"/>
        <v>0</v>
      </c>
      <c r="AG1475" s="14">
        <f t="shared" si="1046"/>
        <v>0</v>
      </c>
      <c r="AH1475" s="13">
        <f t="shared" si="1036"/>
        <v>0</v>
      </c>
      <c r="AI1475" s="14"/>
      <c r="AJ1475" s="13">
        <f t="shared" si="1085"/>
        <v>0</v>
      </c>
      <c r="AK1475" s="14">
        <f t="shared" si="1047"/>
        <v>0</v>
      </c>
      <c r="AL1475" s="13">
        <f t="shared" si="1079"/>
        <v>0</v>
      </c>
      <c r="AM1475" s="14">
        <f t="shared" si="1049"/>
        <v>0</v>
      </c>
      <c r="AN1475" s="13">
        <f t="shared" si="1050"/>
        <v>1.9999999999999574E-2</v>
      </c>
      <c r="AO1475" s="14"/>
      <c r="AP1475" s="13">
        <f t="shared" si="1080"/>
        <v>0</v>
      </c>
      <c r="AQ1475" s="14">
        <f t="shared" si="1052"/>
        <v>0</v>
      </c>
      <c r="AR1475" s="13">
        <f t="shared" si="1053"/>
        <v>0</v>
      </c>
      <c r="AS1475" s="14">
        <f t="shared" si="1054"/>
        <v>0</v>
      </c>
      <c r="AT1475" s="13">
        <f t="shared" si="1055"/>
        <v>1.9999999999999574E-2</v>
      </c>
      <c r="AU1475" s="14"/>
      <c r="AV1475" s="13">
        <f t="shared" si="1056"/>
        <v>0</v>
      </c>
      <c r="AW1475" s="14">
        <f t="shared" si="1057"/>
        <v>0</v>
      </c>
      <c r="AX1475" s="13">
        <f t="shared" si="1058"/>
        <v>0</v>
      </c>
      <c r="AY1475" s="14">
        <f t="shared" si="1059"/>
        <v>0</v>
      </c>
      <c r="AZ1475" s="13">
        <f t="shared" si="1060"/>
        <v>0</v>
      </c>
      <c r="BA1475" s="14"/>
      <c r="BB1475" s="13">
        <f t="shared" si="1061"/>
        <v>0</v>
      </c>
      <c r="BC1475" s="14">
        <f t="shared" si="1062"/>
        <v>0</v>
      </c>
      <c r="BD1475" s="13">
        <f t="shared" si="1063"/>
        <v>0</v>
      </c>
      <c r="BE1475" s="14">
        <f t="shared" si="1064"/>
        <v>0</v>
      </c>
      <c r="BF1475" s="13">
        <f t="shared" si="1065"/>
        <v>1.9999999999999574E-2</v>
      </c>
      <c r="BG1475" s="14"/>
      <c r="BH1475" s="13">
        <f t="shared" si="1066"/>
        <v>0</v>
      </c>
      <c r="BI1475" s="14">
        <f t="shared" si="1067"/>
        <v>0</v>
      </c>
      <c r="BJ1475" s="13">
        <f t="shared" si="1068"/>
        <v>0</v>
      </c>
      <c r="BK1475" s="14">
        <f t="shared" si="1069"/>
        <v>0</v>
      </c>
      <c r="BL1475" s="13">
        <f t="shared" si="1070"/>
        <v>0</v>
      </c>
    </row>
    <row r="1476" spans="1:64" x14ac:dyDescent="0.25">
      <c r="A1476" s="23">
        <f t="shared" si="1071"/>
        <v>29.43041666666613</v>
      </c>
      <c r="B1476" s="8"/>
      <c r="D1476" t="s">
        <v>65</v>
      </c>
      <c r="G1476" s="10" t="s">
        <v>67</v>
      </c>
      <c r="H1476" s="10" t="s">
        <v>67</v>
      </c>
      <c r="I1476" s="10" t="s">
        <v>67</v>
      </c>
      <c r="J1476" s="10" t="s">
        <v>67</v>
      </c>
      <c r="L1476" s="13">
        <f t="shared" si="1083"/>
        <v>0</v>
      </c>
      <c r="M1476" s="14">
        <f t="shared" si="1037"/>
        <v>0</v>
      </c>
      <c r="N1476" s="13">
        <f t="shared" si="1077"/>
        <v>0</v>
      </c>
      <c r="O1476" s="14">
        <f t="shared" si="1039"/>
        <v>0</v>
      </c>
      <c r="P1476" s="13">
        <f t="shared" si="1033"/>
        <v>0</v>
      </c>
      <c r="Q1476" s="14"/>
      <c r="R1476" s="13">
        <f t="shared" si="1078"/>
        <v>0</v>
      </c>
      <c r="S1476" s="14">
        <f t="shared" si="1041"/>
        <v>0</v>
      </c>
      <c r="T1476" s="13">
        <f t="shared" si="1075"/>
        <v>0</v>
      </c>
      <c r="U1476" s="14">
        <f t="shared" si="1042"/>
        <v>0</v>
      </c>
      <c r="V1476" s="13">
        <f t="shared" si="1034"/>
        <v>0</v>
      </c>
      <c r="W1476" s="14"/>
      <c r="X1476" s="13">
        <f t="shared" si="1081"/>
        <v>0</v>
      </c>
      <c r="Y1476" s="14">
        <f t="shared" si="1043"/>
        <v>0</v>
      </c>
      <c r="Z1476" s="13">
        <f t="shared" si="1082"/>
        <v>0</v>
      </c>
      <c r="AA1476" s="14">
        <f t="shared" si="1044"/>
        <v>0</v>
      </c>
      <c r="AB1476" s="13">
        <f t="shared" si="1035"/>
        <v>0</v>
      </c>
      <c r="AC1476" s="14"/>
      <c r="AD1476" s="13">
        <f t="shared" ref="AD1476:AD1505" si="1086">IF(B1476="Line 4 Fails",A1476,0)</f>
        <v>0</v>
      </c>
      <c r="AE1476" s="14">
        <f t="shared" si="1045"/>
        <v>0</v>
      </c>
      <c r="AF1476" s="13">
        <f t="shared" si="1084"/>
        <v>0</v>
      </c>
      <c r="AG1476" s="14">
        <f t="shared" si="1046"/>
        <v>0</v>
      </c>
      <c r="AH1476" s="13">
        <f t="shared" si="1036"/>
        <v>0</v>
      </c>
      <c r="AI1476" s="14"/>
      <c r="AJ1476" s="13">
        <f t="shared" si="1085"/>
        <v>0</v>
      </c>
      <c r="AK1476" s="14">
        <f t="shared" si="1047"/>
        <v>0</v>
      </c>
      <c r="AL1476" s="13">
        <f t="shared" si="1079"/>
        <v>0</v>
      </c>
      <c r="AM1476" s="14">
        <f t="shared" si="1049"/>
        <v>0</v>
      </c>
      <c r="AN1476" s="13">
        <f t="shared" si="1050"/>
        <v>1.9999999999999574E-2</v>
      </c>
      <c r="AO1476" s="14"/>
      <c r="AP1476" s="13">
        <f t="shared" si="1080"/>
        <v>0</v>
      </c>
      <c r="AQ1476" s="14">
        <f t="shared" si="1052"/>
        <v>0</v>
      </c>
      <c r="AR1476" s="13">
        <f t="shared" si="1053"/>
        <v>0</v>
      </c>
      <c r="AS1476" s="14">
        <f t="shared" si="1054"/>
        <v>0</v>
      </c>
      <c r="AT1476" s="13">
        <f t="shared" si="1055"/>
        <v>1.9999999999999574E-2</v>
      </c>
      <c r="AU1476" s="14"/>
      <c r="AV1476" s="13">
        <f t="shared" si="1056"/>
        <v>0</v>
      </c>
      <c r="AW1476" s="14">
        <f t="shared" si="1057"/>
        <v>0</v>
      </c>
      <c r="AX1476" s="13">
        <f t="shared" si="1058"/>
        <v>0</v>
      </c>
      <c r="AY1476" s="14">
        <f t="shared" si="1059"/>
        <v>0</v>
      </c>
      <c r="AZ1476" s="13">
        <f t="shared" si="1060"/>
        <v>0</v>
      </c>
      <c r="BA1476" s="14"/>
      <c r="BB1476" s="13">
        <f t="shared" si="1061"/>
        <v>0</v>
      </c>
      <c r="BC1476" s="14">
        <f t="shared" si="1062"/>
        <v>0</v>
      </c>
      <c r="BD1476" s="13">
        <f t="shared" si="1063"/>
        <v>0</v>
      </c>
      <c r="BE1476" s="14">
        <f t="shared" si="1064"/>
        <v>0</v>
      </c>
      <c r="BF1476" s="13">
        <f t="shared" si="1065"/>
        <v>1.9999999999999574E-2</v>
      </c>
      <c r="BG1476" s="14"/>
      <c r="BH1476" s="13">
        <f t="shared" si="1066"/>
        <v>0</v>
      </c>
      <c r="BI1476" s="14">
        <f t="shared" si="1067"/>
        <v>0</v>
      </c>
      <c r="BJ1476" s="13">
        <f t="shared" si="1068"/>
        <v>0</v>
      </c>
      <c r="BK1476" s="14">
        <f t="shared" si="1069"/>
        <v>0</v>
      </c>
      <c r="BL1476" s="13">
        <f t="shared" si="1070"/>
        <v>0</v>
      </c>
    </row>
    <row r="1477" spans="1:64" x14ac:dyDescent="0.25">
      <c r="A1477" s="23">
        <f t="shared" si="1071"/>
        <v>29.450416666666129</v>
      </c>
      <c r="B1477" s="8" t="s">
        <v>73</v>
      </c>
      <c r="D1477" s="11" t="s">
        <v>66</v>
      </c>
      <c r="G1477" s="10" t="s">
        <v>67</v>
      </c>
      <c r="H1477" s="10" t="s">
        <v>67</v>
      </c>
      <c r="I1477" s="10" t="s">
        <v>67</v>
      </c>
      <c r="J1477" t="s">
        <v>65</v>
      </c>
      <c r="L1477" s="13">
        <f t="shared" si="1083"/>
        <v>0</v>
      </c>
      <c r="M1477" s="14">
        <f t="shared" si="1037"/>
        <v>0</v>
      </c>
      <c r="N1477" s="13">
        <f t="shared" si="1077"/>
        <v>0</v>
      </c>
      <c r="O1477" s="14">
        <f t="shared" si="1039"/>
        <v>0</v>
      </c>
      <c r="P1477" s="13">
        <f t="shared" ref="P1477:P1505" si="1087">IF(C1477="Dn(waiting)",A1478-A1477,0)</f>
        <v>0</v>
      </c>
      <c r="Q1477" s="14"/>
      <c r="R1477" s="13">
        <f t="shared" si="1078"/>
        <v>0</v>
      </c>
      <c r="S1477" s="14">
        <f t="shared" si="1041"/>
        <v>0</v>
      </c>
      <c r="T1477" s="13">
        <f t="shared" si="1075"/>
        <v>29.450416666666129</v>
      </c>
      <c r="U1477" s="14">
        <f t="shared" si="1042"/>
        <v>1</v>
      </c>
      <c r="V1477" s="13">
        <f t="shared" ref="V1477:V1505" si="1088">IF(D1477="Dn(waiting)",A1478-A1477,0)</f>
        <v>0</v>
      </c>
      <c r="W1477" s="14"/>
      <c r="X1477" s="13">
        <f t="shared" si="1081"/>
        <v>0</v>
      </c>
      <c r="Y1477" s="14">
        <f t="shared" si="1043"/>
        <v>0</v>
      </c>
      <c r="Z1477" s="13">
        <f t="shared" si="1082"/>
        <v>0</v>
      </c>
      <c r="AA1477" s="14">
        <f t="shared" si="1044"/>
        <v>0</v>
      </c>
      <c r="AB1477" s="13">
        <f t="shared" ref="AB1477:AB1505" si="1089">IF(E1477="Dn(waiting)",A1478-A1477,0)</f>
        <v>0</v>
      </c>
      <c r="AC1477" s="14"/>
      <c r="AD1477" s="13">
        <f t="shared" si="1086"/>
        <v>0</v>
      </c>
      <c r="AE1477" s="14">
        <f t="shared" si="1045"/>
        <v>0</v>
      </c>
      <c r="AF1477" s="13">
        <f t="shared" si="1084"/>
        <v>0</v>
      </c>
      <c r="AG1477" s="14">
        <f t="shared" si="1046"/>
        <v>0</v>
      </c>
      <c r="AH1477" s="13">
        <f t="shared" ref="AH1477:AH1505" si="1090">IF(F1477="Dn(waiting)",A1478-A1477,0)</f>
        <v>0</v>
      </c>
      <c r="AI1477" s="14"/>
      <c r="AJ1477" s="13">
        <f t="shared" si="1085"/>
        <v>0</v>
      </c>
      <c r="AK1477" s="14">
        <f t="shared" si="1047"/>
        <v>0</v>
      </c>
      <c r="AL1477" s="13">
        <f t="shared" si="1079"/>
        <v>0</v>
      </c>
      <c r="AM1477" s="14">
        <f t="shared" si="1049"/>
        <v>0</v>
      </c>
      <c r="AN1477" s="13">
        <f t="shared" si="1050"/>
        <v>1.9999999999999574E-2</v>
      </c>
      <c r="AO1477" s="14"/>
      <c r="AP1477" s="13">
        <f t="shared" si="1080"/>
        <v>0</v>
      </c>
      <c r="AQ1477" s="14">
        <f t="shared" si="1052"/>
        <v>0</v>
      </c>
      <c r="AR1477" s="13">
        <f t="shared" si="1053"/>
        <v>0</v>
      </c>
      <c r="AS1477" s="14">
        <f t="shared" si="1054"/>
        <v>0</v>
      </c>
      <c r="AT1477" s="13">
        <f t="shared" si="1055"/>
        <v>1.9999999999999574E-2</v>
      </c>
      <c r="AU1477" s="14"/>
      <c r="AV1477" s="13">
        <f t="shared" si="1056"/>
        <v>0</v>
      </c>
      <c r="AW1477" s="14">
        <f t="shared" si="1057"/>
        <v>0</v>
      </c>
      <c r="AX1477" s="13">
        <f t="shared" si="1058"/>
        <v>0</v>
      </c>
      <c r="AY1477" s="14">
        <f t="shared" si="1059"/>
        <v>0</v>
      </c>
      <c r="AZ1477" s="13">
        <f t="shared" si="1060"/>
        <v>0</v>
      </c>
      <c r="BA1477" s="14"/>
      <c r="BB1477" s="13">
        <f t="shared" si="1061"/>
        <v>0</v>
      </c>
      <c r="BC1477" s="14">
        <f t="shared" si="1062"/>
        <v>0</v>
      </c>
      <c r="BD1477" s="13">
        <f t="shared" si="1063"/>
        <v>0</v>
      </c>
      <c r="BE1477" s="14">
        <f t="shared" si="1064"/>
        <v>0</v>
      </c>
      <c r="BF1477" s="13">
        <f t="shared" si="1065"/>
        <v>0</v>
      </c>
      <c r="BG1477" s="14"/>
      <c r="BH1477" s="13">
        <f t="shared" si="1066"/>
        <v>0</v>
      </c>
      <c r="BI1477" s="14">
        <f t="shared" si="1067"/>
        <v>0</v>
      </c>
      <c r="BJ1477" s="13">
        <f t="shared" si="1068"/>
        <v>0</v>
      </c>
      <c r="BK1477" s="14">
        <f t="shared" si="1069"/>
        <v>0</v>
      </c>
      <c r="BL1477" s="13">
        <f t="shared" si="1070"/>
        <v>0</v>
      </c>
    </row>
    <row r="1478" spans="1:64" x14ac:dyDescent="0.25">
      <c r="A1478" s="23">
        <f t="shared" si="1071"/>
        <v>29.470416666666129</v>
      </c>
      <c r="B1478" s="8" t="s">
        <v>68</v>
      </c>
      <c r="C1478" s="10" t="s">
        <v>67</v>
      </c>
      <c r="G1478" s="10" t="s">
        <v>67</v>
      </c>
      <c r="H1478" s="10" t="s">
        <v>67</v>
      </c>
      <c r="I1478" s="10" t="s">
        <v>67</v>
      </c>
      <c r="J1478" t="s">
        <v>65</v>
      </c>
      <c r="L1478" s="13">
        <f t="shared" si="1083"/>
        <v>29.470416666666129</v>
      </c>
      <c r="M1478" s="14">
        <f t="shared" ref="M1478:M1505" si="1091">IF(L1478&gt;0,1,0)</f>
        <v>1</v>
      </c>
      <c r="N1478" s="13">
        <f t="shared" ref="N1478:N1505" si="1092">IF(B1478="Line 1 repd.",A1478,0)</f>
        <v>0</v>
      </c>
      <c r="O1478" s="14">
        <f t="shared" ref="O1478:O1505" si="1093">IF(N1478&gt;0,1,0)</f>
        <v>0</v>
      </c>
      <c r="P1478" s="13">
        <f t="shared" si="1087"/>
        <v>1.9999999999999574E-2</v>
      </c>
      <c r="Q1478" s="14"/>
      <c r="R1478" s="13">
        <f t="shared" ref="R1478:R1505" si="1094">IF(B1478="Line 2 Fails",A1478,0)</f>
        <v>0</v>
      </c>
      <c r="S1478" s="14">
        <f t="shared" ref="S1478:S1505" si="1095">IF(R1478&gt;0,1,0)</f>
        <v>0</v>
      </c>
      <c r="T1478" s="13">
        <f t="shared" si="1075"/>
        <v>0</v>
      </c>
      <c r="U1478" s="14">
        <f t="shared" ref="U1478:U1505" si="1096">IF(T1478&gt;0,1,0)</f>
        <v>0</v>
      </c>
      <c r="V1478" s="13">
        <f t="shared" si="1088"/>
        <v>0</v>
      </c>
      <c r="W1478" s="14"/>
      <c r="X1478" s="13">
        <f t="shared" si="1081"/>
        <v>0</v>
      </c>
      <c r="Y1478" s="14">
        <f t="shared" ref="Y1478:Y1505" si="1097">IF(X1478&gt;0,1,0)</f>
        <v>0</v>
      </c>
      <c r="Z1478" s="13">
        <f t="shared" si="1082"/>
        <v>0</v>
      </c>
      <c r="AA1478" s="14">
        <f t="shared" ref="AA1478:AA1505" si="1098">IF(Z1478&gt;0,1,0)</f>
        <v>0</v>
      </c>
      <c r="AB1478" s="13">
        <f t="shared" si="1089"/>
        <v>0</v>
      </c>
      <c r="AC1478" s="14"/>
      <c r="AD1478" s="13">
        <f t="shared" si="1086"/>
        <v>0</v>
      </c>
      <c r="AE1478" s="14">
        <f t="shared" ref="AE1478:AE1505" si="1099">IF(AD1478&gt;0,1,0)</f>
        <v>0</v>
      </c>
      <c r="AF1478" s="13">
        <f t="shared" si="1084"/>
        <v>0</v>
      </c>
      <c r="AG1478" s="14">
        <f t="shared" ref="AG1478:AG1505" si="1100">IF(AF1478&gt;0,1,0)</f>
        <v>0</v>
      </c>
      <c r="AH1478" s="13">
        <f t="shared" si="1090"/>
        <v>0</v>
      </c>
      <c r="AI1478" s="14"/>
      <c r="AJ1478" s="13">
        <f t="shared" si="1085"/>
        <v>0</v>
      </c>
      <c r="AK1478" s="14">
        <f t="shared" ref="AK1478:AK1505" si="1101">IF(AJ1478&gt;0,1,0)</f>
        <v>0</v>
      </c>
      <c r="AL1478" s="13">
        <f t="shared" ref="AL1478:AL1505" si="1102">IF(B1478="Line 5 repd.",A1478,0)</f>
        <v>0</v>
      </c>
      <c r="AM1478" s="14">
        <f t="shared" ref="AM1478:AM1505" si="1103">IF(AL1478&gt;0,1,0)</f>
        <v>0</v>
      </c>
      <c r="AN1478" s="13">
        <f t="shared" ref="AN1478:AN1505" si="1104">IF(G1478="Dn(waiting)",A1479-A1478,0)</f>
        <v>1.9999999999999574E-2</v>
      </c>
      <c r="AO1478" s="14"/>
      <c r="AP1478" s="13">
        <f t="shared" ref="AP1478:AP1505" si="1105">IF(B1478="Line 6 Fails",A1478,0)</f>
        <v>0</v>
      </c>
      <c r="AQ1478" s="14">
        <f t="shared" ref="AQ1478:AQ1505" si="1106">IF(AP1478&gt;0,1,0)</f>
        <v>0</v>
      </c>
      <c r="AR1478" s="13">
        <f t="shared" ref="AR1478:AR1505" si="1107">IF(B1478="Line 6 repd.",A1478,0)</f>
        <v>0</v>
      </c>
      <c r="AS1478" s="14">
        <f t="shared" ref="AS1478:AS1505" si="1108">IF(AR1478&gt;0,1,0)</f>
        <v>0</v>
      </c>
      <c r="AT1478" s="13">
        <f t="shared" ref="AT1478:AT1505" si="1109">IF(H1478="Dn(waiting)",A1479-A1478,0)</f>
        <v>1.9999999999999574E-2</v>
      </c>
      <c r="AU1478" s="14"/>
      <c r="AV1478" s="13">
        <f t="shared" ref="AV1478:AV1505" si="1110">IF(B1478="Line 7 Fails",A1478,0)</f>
        <v>0</v>
      </c>
      <c r="AW1478" s="14">
        <f t="shared" ref="AW1478:AW1505" si="1111">IF(AV1478&gt;0,1,0)</f>
        <v>0</v>
      </c>
      <c r="AX1478" s="13">
        <f t="shared" ref="AX1478:AX1505" si="1112">IF(B1478="Line 7 repd.",A1478,0)</f>
        <v>0</v>
      </c>
      <c r="AY1478" s="14">
        <f t="shared" ref="AY1478:AY1505" si="1113">IF(AX1478&gt;0,1,0)</f>
        <v>0</v>
      </c>
      <c r="AZ1478" s="13">
        <f t="shared" ref="AZ1478:AZ1505" si="1114">IF(K1478="Dn(waiting)",A1479-A1478,0)</f>
        <v>0</v>
      </c>
      <c r="BA1478" s="14"/>
      <c r="BB1478" s="13">
        <f t="shared" ref="BB1478:BB1505" si="1115">IF(B1478="Line 8 Fails",A1478,0)</f>
        <v>0</v>
      </c>
      <c r="BC1478" s="14">
        <f t="shared" ref="BC1478:BC1505" si="1116">IF(BB1478&gt;0,1,0)</f>
        <v>0</v>
      </c>
      <c r="BD1478" s="13">
        <f t="shared" ref="BD1478:BD1505" si="1117">IF(B1478="Line 8 repd.",A1478,0)</f>
        <v>0</v>
      </c>
      <c r="BE1478" s="14">
        <f t="shared" ref="BE1478:BE1505" si="1118">IF(BD1478&gt;0,1,0)</f>
        <v>0</v>
      </c>
      <c r="BF1478" s="13">
        <f t="shared" ref="BF1478:BF1505" si="1119">IF(J1478="Dn(waiting)",A1479-A1478,0)</f>
        <v>0</v>
      </c>
      <c r="BG1478" s="14"/>
      <c r="BH1478" s="13">
        <f t="shared" ref="BH1478:BH1505" si="1120">IF(B1478="Line 9 Fails",A1478,0)</f>
        <v>0</v>
      </c>
      <c r="BI1478" s="14">
        <f t="shared" ref="BI1478:BI1505" si="1121">IF(BH1478&gt;0,1,0)</f>
        <v>0</v>
      </c>
      <c r="BJ1478" s="13">
        <f t="shared" ref="BJ1478:BJ1505" si="1122">IF(B1478="Line 9 repd.",A1478,0)</f>
        <v>0</v>
      </c>
      <c r="BK1478" s="14">
        <f t="shared" ref="BK1478:BK1505" si="1123">IF(BJ1478&gt;0,1,0)</f>
        <v>0</v>
      </c>
      <c r="BL1478" s="13">
        <f t="shared" ref="BL1478:BL1505" si="1124">IF(K1478="Dn(waiting)",A1479-A1478,0)</f>
        <v>0</v>
      </c>
    </row>
    <row r="1479" spans="1:64" x14ac:dyDescent="0.25">
      <c r="A1479" s="23">
        <f t="shared" ref="A1479:A1505" si="1125">A1478+0.02</f>
        <v>29.490416666666128</v>
      </c>
      <c r="B1479" s="8"/>
      <c r="C1479" s="10" t="s">
        <v>67</v>
      </c>
      <c r="G1479" s="10" t="s">
        <v>67</v>
      </c>
      <c r="H1479" s="10" t="s">
        <v>67</v>
      </c>
      <c r="I1479" s="10" t="s">
        <v>67</v>
      </c>
      <c r="J1479" t="s">
        <v>65</v>
      </c>
      <c r="L1479" s="13">
        <f t="shared" si="1083"/>
        <v>0</v>
      </c>
      <c r="M1479" s="14">
        <f t="shared" si="1091"/>
        <v>0</v>
      </c>
      <c r="N1479" s="13">
        <f t="shared" si="1092"/>
        <v>0</v>
      </c>
      <c r="O1479" s="14">
        <f t="shared" si="1093"/>
        <v>0</v>
      </c>
      <c r="P1479" s="13">
        <f t="shared" si="1087"/>
        <v>1.9999999999999574E-2</v>
      </c>
      <c r="Q1479" s="14"/>
      <c r="R1479" s="13">
        <f t="shared" si="1094"/>
        <v>0</v>
      </c>
      <c r="S1479" s="14">
        <f t="shared" si="1095"/>
        <v>0</v>
      </c>
      <c r="T1479" s="13">
        <f t="shared" si="1075"/>
        <v>0</v>
      </c>
      <c r="U1479" s="14">
        <f t="shared" si="1096"/>
        <v>0</v>
      </c>
      <c r="V1479" s="13">
        <f t="shared" si="1088"/>
        <v>0</v>
      </c>
      <c r="W1479" s="14"/>
      <c r="X1479" s="13">
        <f t="shared" si="1081"/>
        <v>0</v>
      </c>
      <c r="Y1479" s="14">
        <f t="shared" si="1097"/>
        <v>0</v>
      </c>
      <c r="Z1479" s="13">
        <f t="shared" si="1082"/>
        <v>0</v>
      </c>
      <c r="AA1479" s="14">
        <f t="shared" si="1098"/>
        <v>0</v>
      </c>
      <c r="AB1479" s="13">
        <f t="shared" si="1089"/>
        <v>0</v>
      </c>
      <c r="AC1479" s="14"/>
      <c r="AD1479" s="13">
        <f t="shared" si="1086"/>
        <v>0</v>
      </c>
      <c r="AE1479" s="14">
        <f t="shared" si="1099"/>
        <v>0</v>
      </c>
      <c r="AF1479" s="13">
        <f t="shared" si="1084"/>
        <v>0</v>
      </c>
      <c r="AG1479" s="14">
        <f t="shared" si="1100"/>
        <v>0</v>
      </c>
      <c r="AH1479" s="13">
        <f t="shared" si="1090"/>
        <v>0</v>
      </c>
      <c r="AI1479" s="14"/>
      <c r="AJ1479" s="13">
        <f t="shared" si="1085"/>
        <v>0</v>
      </c>
      <c r="AK1479" s="14">
        <f t="shared" si="1101"/>
        <v>0</v>
      </c>
      <c r="AL1479" s="13">
        <f t="shared" si="1102"/>
        <v>0</v>
      </c>
      <c r="AM1479" s="14">
        <f t="shared" si="1103"/>
        <v>0</v>
      </c>
      <c r="AN1479" s="13">
        <f t="shared" si="1104"/>
        <v>1.9999999999999574E-2</v>
      </c>
      <c r="AO1479" s="14"/>
      <c r="AP1479" s="13">
        <f t="shared" si="1105"/>
        <v>0</v>
      </c>
      <c r="AQ1479" s="14">
        <f t="shared" si="1106"/>
        <v>0</v>
      </c>
      <c r="AR1479" s="13">
        <f t="shared" si="1107"/>
        <v>0</v>
      </c>
      <c r="AS1479" s="14">
        <f t="shared" si="1108"/>
        <v>0</v>
      </c>
      <c r="AT1479" s="13">
        <f t="shared" si="1109"/>
        <v>1.9999999999999574E-2</v>
      </c>
      <c r="AU1479" s="14"/>
      <c r="AV1479" s="13">
        <f t="shared" si="1110"/>
        <v>0</v>
      </c>
      <c r="AW1479" s="14">
        <f t="shared" si="1111"/>
        <v>0</v>
      </c>
      <c r="AX1479" s="13">
        <f t="shared" si="1112"/>
        <v>0</v>
      </c>
      <c r="AY1479" s="14">
        <f t="shared" si="1113"/>
        <v>0</v>
      </c>
      <c r="AZ1479" s="13">
        <f t="shared" si="1114"/>
        <v>0</v>
      </c>
      <c r="BA1479" s="14"/>
      <c r="BB1479" s="13">
        <f t="shared" si="1115"/>
        <v>0</v>
      </c>
      <c r="BC1479" s="14">
        <f t="shared" si="1116"/>
        <v>0</v>
      </c>
      <c r="BD1479" s="13">
        <f t="shared" si="1117"/>
        <v>0</v>
      </c>
      <c r="BE1479" s="14">
        <f t="shared" si="1118"/>
        <v>0</v>
      </c>
      <c r="BF1479" s="13">
        <f t="shared" si="1119"/>
        <v>0</v>
      </c>
      <c r="BG1479" s="14"/>
      <c r="BH1479" s="13">
        <f t="shared" si="1120"/>
        <v>0</v>
      </c>
      <c r="BI1479" s="14">
        <f t="shared" si="1121"/>
        <v>0</v>
      </c>
      <c r="BJ1479" s="13">
        <f t="shared" si="1122"/>
        <v>0</v>
      </c>
      <c r="BK1479" s="14">
        <f t="shared" si="1123"/>
        <v>0</v>
      </c>
      <c r="BL1479" s="13">
        <f t="shared" si="1124"/>
        <v>0</v>
      </c>
    </row>
    <row r="1480" spans="1:64" x14ac:dyDescent="0.25">
      <c r="A1480" s="23">
        <f t="shared" si="1125"/>
        <v>29.510416666666128</v>
      </c>
      <c r="B1480" s="8" t="s">
        <v>83</v>
      </c>
      <c r="C1480" s="10" t="s">
        <v>67</v>
      </c>
      <c r="G1480" s="10" t="s">
        <v>67</v>
      </c>
      <c r="H1480" t="s">
        <v>65</v>
      </c>
      <c r="I1480" s="10" t="s">
        <v>67</v>
      </c>
      <c r="J1480" s="11" t="s">
        <v>66</v>
      </c>
      <c r="L1480" s="13">
        <f t="shared" si="1083"/>
        <v>0</v>
      </c>
      <c r="M1480" s="14">
        <f t="shared" si="1091"/>
        <v>0</v>
      </c>
      <c r="N1480" s="13">
        <f t="shared" si="1092"/>
        <v>0</v>
      </c>
      <c r="O1480" s="14">
        <f t="shared" si="1093"/>
        <v>0</v>
      </c>
      <c r="P1480" s="13">
        <f t="shared" si="1087"/>
        <v>1.9999999999999574E-2</v>
      </c>
      <c r="Q1480" s="14"/>
      <c r="R1480" s="13">
        <f t="shared" si="1094"/>
        <v>0</v>
      </c>
      <c r="S1480" s="14">
        <f t="shared" si="1095"/>
        <v>0</v>
      </c>
      <c r="T1480" s="13">
        <f t="shared" si="1075"/>
        <v>0</v>
      </c>
      <c r="U1480" s="14">
        <f t="shared" si="1096"/>
        <v>0</v>
      </c>
      <c r="V1480" s="13">
        <f t="shared" si="1088"/>
        <v>0</v>
      </c>
      <c r="W1480" s="14"/>
      <c r="X1480" s="13">
        <f t="shared" si="1081"/>
        <v>0</v>
      </c>
      <c r="Y1480" s="14">
        <f t="shared" si="1097"/>
        <v>0</v>
      </c>
      <c r="Z1480" s="13">
        <f t="shared" si="1082"/>
        <v>0</v>
      </c>
      <c r="AA1480" s="14">
        <f t="shared" si="1098"/>
        <v>0</v>
      </c>
      <c r="AB1480" s="13">
        <f t="shared" si="1089"/>
        <v>0</v>
      </c>
      <c r="AC1480" s="14"/>
      <c r="AD1480" s="13">
        <f t="shared" si="1086"/>
        <v>0</v>
      </c>
      <c r="AE1480" s="14">
        <f t="shared" si="1099"/>
        <v>0</v>
      </c>
      <c r="AF1480" s="13">
        <f t="shared" si="1084"/>
        <v>0</v>
      </c>
      <c r="AG1480" s="14">
        <f t="shared" si="1100"/>
        <v>0</v>
      </c>
      <c r="AH1480" s="13">
        <f t="shared" si="1090"/>
        <v>0</v>
      </c>
      <c r="AI1480" s="14"/>
      <c r="AJ1480" s="13">
        <f t="shared" si="1085"/>
        <v>0</v>
      </c>
      <c r="AK1480" s="14">
        <f t="shared" si="1101"/>
        <v>0</v>
      </c>
      <c r="AL1480" s="13">
        <f t="shared" si="1102"/>
        <v>0</v>
      </c>
      <c r="AM1480" s="14">
        <f t="shared" si="1103"/>
        <v>0</v>
      </c>
      <c r="AN1480" s="13">
        <f t="shared" si="1104"/>
        <v>1.9999999999999574E-2</v>
      </c>
      <c r="AO1480" s="14"/>
      <c r="AP1480" s="13">
        <f t="shared" si="1105"/>
        <v>0</v>
      </c>
      <c r="AQ1480" s="14">
        <f t="shared" si="1106"/>
        <v>0</v>
      </c>
      <c r="AR1480" s="13">
        <f t="shared" si="1107"/>
        <v>0</v>
      </c>
      <c r="AS1480" s="14">
        <f t="shared" si="1108"/>
        <v>0</v>
      </c>
      <c r="AT1480" s="13">
        <f t="shared" si="1109"/>
        <v>0</v>
      </c>
      <c r="AU1480" s="14"/>
      <c r="AV1480" s="13">
        <f t="shared" si="1110"/>
        <v>0</v>
      </c>
      <c r="AW1480" s="14">
        <f t="shared" si="1111"/>
        <v>0</v>
      </c>
      <c r="AX1480" s="13">
        <f t="shared" si="1112"/>
        <v>0</v>
      </c>
      <c r="AY1480" s="14">
        <f t="shared" si="1113"/>
        <v>0</v>
      </c>
      <c r="AZ1480" s="13">
        <f t="shared" si="1114"/>
        <v>0</v>
      </c>
      <c r="BA1480" s="14"/>
      <c r="BB1480" s="13">
        <f t="shared" si="1115"/>
        <v>0</v>
      </c>
      <c r="BC1480" s="14">
        <f t="shared" si="1116"/>
        <v>0</v>
      </c>
      <c r="BD1480" s="13">
        <f t="shared" si="1117"/>
        <v>29.510416666666128</v>
      </c>
      <c r="BE1480" s="14">
        <f t="shared" si="1118"/>
        <v>1</v>
      </c>
      <c r="BF1480" s="13">
        <f t="shared" si="1119"/>
        <v>0</v>
      </c>
      <c r="BG1480" s="14"/>
      <c r="BH1480" s="13">
        <f t="shared" si="1120"/>
        <v>0</v>
      </c>
      <c r="BI1480" s="14">
        <f t="shared" si="1121"/>
        <v>0</v>
      </c>
      <c r="BJ1480" s="13">
        <f t="shared" si="1122"/>
        <v>0</v>
      </c>
      <c r="BK1480" s="14">
        <f t="shared" si="1123"/>
        <v>0</v>
      </c>
      <c r="BL1480" s="13">
        <f t="shared" si="1124"/>
        <v>0</v>
      </c>
    </row>
    <row r="1481" spans="1:64" x14ac:dyDescent="0.25">
      <c r="A1481" s="23">
        <f t="shared" si="1125"/>
        <v>29.530416666666127</v>
      </c>
      <c r="B1481" s="8"/>
      <c r="C1481" s="10" t="s">
        <v>67</v>
      </c>
      <c r="G1481" s="10" t="s">
        <v>67</v>
      </c>
      <c r="H1481" t="s">
        <v>65</v>
      </c>
      <c r="I1481" s="10" t="s">
        <v>67</v>
      </c>
      <c r="L1481" s="13">
        <f t="shared" si="1083"/>
        <v>0</v>
      </c>
      <c r="M1481" s="14">
        <f t="shared" si="1091"/>
        <v>0</v>
      </c>
      <c r="N1481" s="13">
        <f t="shared" si="1092"/>
        <v>0</v>
      </c>
      <c r="O1481" s="14">
        <f t="shared" si="1093"/>
        <v>0</v>
      </c>
      <c r="P1481" s="13">
        <f t="shared" si="1087"/>
        <v>1.9999999999999574E-2</v>
      </c>
      <c r="Q1481" s="14"/>
      <c r="R1481" s="13">
        <f t="shared" si="1094"/>
        <v>0</v>
      </c>
      <c r="S1481" s="14">
        <f t="shared" si="1095"/>
        <v>0</v>
      </c>
      <c r="T1481" s="13">
        <f t="shared" si="1075"/>
        <v>0</v>
      </c>
      <c r="U1481" s="14">
        <f t="shared" si="1096"/>
        <v>0</v>
      </c>
      <c r="V1481" s="13">
        <f t="shared" si="1088"/>
        <v>0</v>
      </c>
      <c r="W1481" s="14"/>
      <c r="X1481" s="13">
        <f t="shared" si="1081"/>
        <v>0</v>
      </c>
      <c r="Y1481" s="14">
        <f t="shared" si="1097"/>
        <v>0</v>
      </c>
      <c r="Z1481" s="13">
        <f t="shared" si="1082"/>
        <v>0</v>
      </c>
      <c r="AA1481" s="14">
        <f t="shared" si="1098"/>
        <v>0</v>
      </c>
      <c r="AB1481" s="13">
        <f t="shared" si="1089"/>
        <v>0</v>
      </c>
      <c r="AC1481" s="14"/>
      <c r="AD1481" s="13">
        <f t="shared" si="1086"/>
        <v>0</v>
      </c>
      <c r="AE1481" s="14">
        <f t="shared" si="1099"/>
        <v>0</v>
      </c>
      <c r="AF1481" s="13">
        <f t="shared" si="1084"/>
        <v>0</v>
      </c>
      <c r="AG1481" s="14">
        <f t="shared" si="1100"/>
        <v>0</v>
      </c>
      <c r="AH1481" s="13">
        <f t="shared" si="1090"/>
        <v>0</v>
      </c>
      <c r="AI1481" s="14"/>
      <c r="AJ1481" s="13">
        <f t="shared" si="1085"/>
        <v>0</v>
      </c>
      <c r="AK1481" s="14">
        <f t="shared" si="1101"/>
        <v>0</v>
      </c>
      <c r="AL1481" s="13">
        <f t="shared" si="1102"/>
        <v>0</v>
      </c>
      <c r="AM1481" s="14">
        <f t="shared" si="1103"/>
        <v>0</v>
      </c>
      <c r="AN1481" s="13">
        <f t="shared" si="1104"/>
        <v>1.9999999999999574E-2</v>
      </c>
      <c r="AO1481" s="14"/>
      <c r="AP1481" s="13">
        <f t="shared" si="1105"/>
        <v>0</v>
      </c>
      <c r="AQ1481" s="14">
        <f t="shared" si="1106"/>
        <v>0</v>
      </c>
      <c r="AR1481" s="13">
        <f t="shared" si="1107"/>
        <v>0</v>
      </c>
      <c r="AS1481" s="14">
        <f t="shared" si="1108"/>
        <v>0</v>
      </c>
      <c r="AT1481" s="13">
        <f t="shared" si="1109"/>
        <v>0</v>
      </c>
      <c r="AU1481" s="14"/>
      <c r="AV1481" s="13">
        <f t="shared" si="1110"/>
        <v>0</v>
      </c>
      <c r="AW1481" s="14">
        <f t="shared" si="1111"/>
        <v>0</v>
      </c>
      <c r="AX1481" s="13">
        <f t="shared" si="1112"/>
        <v>0</v>
      </c>
      <c r="AY1481" s="14">
        <f t="shared" si="1113"/>
        <v>0</v>
      </c>
      <c r="AZ1481" s="13">
        <f t="shared" si="1114"/>
        <v>0</v>
      </c>
      <c r="BA1481" s="14"/>
      <c r="BB1481" s="13">
        <f t="shared" si="1115"/>
        <v>0</v>
      </c>
      <c r="BC1481" s="14">
        <f t="shared" si="1116"/>
        <v>0</v>
      </c>
      <c r="BD1481" s="13">
        <f t="shared" si="1117"/>
        <v>0</v>
      </c>
      <c r="BE1481" s="14">
        <f t="shared" si="1118"/>
        <v>0</v>
      </c>
      <c r="BF1481" s="13">
        <f t="shared" si="1119"/>
        <v>0</v>
      </c>
      <c r="BG1481" s="14"/>
      <c r="BH1481" s="13">
        <f t="shared" si="1120"/>
        <v>0</v>
      </c>
      <c r="BI1481" s="14">
        <f t="shared" si="1121"/>
        <v>0</v>
      </c>
      <c r="BJ1481" s="13">
        <f t="shared" si="1122"/>
        <v>0</v>
      </c>
      <c r="BK1481" s="14">
        <f t="shared" si="1123"/>
        <v>0</v>
      </c>
      <c r="BL1481" s="13">
        <f t="shared" si="1124"/>
        <v>0</v>
      </c>
    </row>
    <row r="1482" spans="1:64" x14ac:dyDescent="0.25">
      <c r="A1482" s="23">
        <f t="shared" si="1125"/>
        <v>29.550416666666127</v>
      </c>
      <c r="B1482" s="8" t="s">
        <v>72</v>
      </c>
      <c r="C1482" s="10" t="s">
        <v>67</v>
      </c>
      <c r="E1482" s="10" t="s">
        <v>67</v>
      </c>
      <c r="G1482" s="10" t="s">
        <v>67</v>
      </c>
      <c r="H1482" t="s">
        <v>65</v>
      </c>
      <c r="I1482" s="10" t="s">
        <v>67</v>
      </c>
      <c r="L1482" s="13">
        <f t="shared" si="1083"/>
        <v>0</v>
      </c>
      <c r="M1482" s="14">
        <f t="shared" si="1091"/>
        <v>0</v>
      </c>
      <c r="N1482" s="13">
        <f t="shared" si="1092"/>
        <v>0</v>
      </c>
      <c r="O1482" s="14">
        <f t="shared" si="1093"/>
        <v>0</v>
      </c>
      <c r="P1482" s="13">
        <f t="shared" si="1087"/>
        <v>1.9999999999999574E-2</v>
      </c>
      <c r="Q1482" s="14"/>
      <c r="R1482" s="13">
        <f t="shared" si="1094"/>
        <v>0</v>
      </c>
      <c r="S1482" s="14">
        <f t="shared" si="1095"/>
        <v>0</v>
      </c>
      <c r="T1482" s="13">
        <f t="shared" si="1075"/>
        <v>0</v>
      </c>
      <c r="U1482" s="14">
        <f t="shared" si="1096"/>
        <v>0</v>
      </c>
      <c r="V1482" s="13">
        <f t="shared" si="1088"/>
        <v>0</v>
      </c>
      <c r="W1482" s="14"/>
      <c r="X1482" s="13">
        <f t="shared" si="1081"/>
        <v>29.550416666666127</v>
      </c>
      <c r="Y1482" s="14">
        <f t="shared" si="1097"/>
        <v>1</v>
      </c>
      <c r="Z1482" s="13">
        <f t="shared" si="1082"/>
        <v>0</v>
      </c>
      <c r="AA1482" s="14">
        <f t="shared" si="1098"/>
        <v>0</v>
      </c>
      <c r="AB1482" s="13">
        <f t="shared" si="1089"/>
        <v>1.9999999999999574E-2</v>
      </c>
      <c r="AC1482" s="14"/>
      <c r="AD1482" s="13">
        <f t="shared" si="1086"/>
        <v>0</v>
      </c>
      <c r="AE1482" s="14">
        <f t="shared" si="1099"/>
        <v>0</v>
      </c>
      <c r="AF1482" s="13">
        <f t="shared" si="1084"/>
        <v>0</v>
      </c>
      <c r="AG1482" s="14">
        <f t="shared" si="1100"/>
        <v>0</v>
      </c>
      <c r="AH1482" s="13">
        <f t="shared" si="1090"/>
        <v>0</v>
      </c>
      <c r="AI1482" s="14"/>
      <c r="AJ1482" s="13">
        <f t="shared" si="1085"/>
        <v>0</v>
      </c>
      <c r="AK1482" s="14">
        <f t="shared" si="1101"/>
        <v>0</v>
      </c>
      <c r="AL1482" s="13">
        <f t="shared" si="1102"/>
        <v>0</v>
      </c>
      <c r="AM1482" s="14">
        <f t="shared" si="1103"/>
        <v>0</v>
      </c>
      <c r="AN1482" s="13">
        <f t="shared" si="1104"/>
        <v>1.9999999999999574E-2</v>
      </c>
      <c r="AO1482" s="14"/>
      <c r="AP1482" s="13">
        <f t="shared" si="1105"/>
        <v>0</v>
      </c>
      <c r="AQ1482" s="14">
        <f t="shared" si="1106"/>
        <v>0</v>
      </c>
      <c r="AR1482" s="13">
        <f t="shared" si="1107"/>
        <v>0</v>
      </c>
      <c r="AS1482" s="14">
        <f t="shared" si="1108"/>
        <v>0</v>
      </c>
      <c r="AT1482" s="13">
        <f t="shared" si="1109"/>
        <v>0</v>
      </c>
      <c r="AU1482" s="14"/>
      <c r="AV1482" s="13">
        <f t="shared" si="1110"/>
        <v>0</v>
      </c>
      <c r="AW1482" s="14">
        <f t="shared" si="1111"/>
        <v>0</v>
      </c>
      <c r="AX1482" s="13">
        <f t="shared" si="1112"/>
        <v>0</v>
      </c>
      <c r="AY1482" s="14">
        <f t="shared" si="1113"/>
        <v>0</v>
      </c>
      <c r="AZ1482" s="13">
        <f t="shared" si="1114"/>
        <v>0</v>
      </c>
      <c r="BA1482" s="14"/>
      <c r="BB1482" s="13">
        <f t="shared" si="1115"/>
        <v>0</v>
      </c>
      <c r="BC1482" s="14">
        <f t="shared" si="1116"/>
        <v>0</v>
      </c>
      <c r="BD1482" s="13">
        <f t="shared" si="1117"/>
        <v>0</v>
      </c>
      <c r="BE1482" s="14">
        <f t="shared" si="1118"/>
        <v>0</v>
      </c>
      <c r="BF1482" s="13">
        <f t="shared" si="1119"/>
        <v>0</v>
      </c>
      <c r="BG1482" s="14"/>
      <c r="BH1482" s="13">
        <f t="shared" si="1120"/>
        <v>0</v>
      </c>
      <c r="BI1482" s="14">
        <f t="shared" si="1121"/>
        <v>0</v>
      </c>
      <c r="BJ1482" s="13">
        <f t="shared" si="1122"/>
        <v>0</v>
      </c>
      <c r="BK1482" s="14">
        <f t="shared" si="1123"/>
        <v>0</v>
      </c>
      <c r="BL1482" s="13">
        <f t="shared" si="1124"/>
        <v>0</v>
      </c>
    </row>
    <row r="1483" spans="1:64" x14ac:dyDescent="0.25">
      <c r="A1483" s="23">
        <f t="shared" si="1125"/>
        <v>29.570416666666127</v>
      </c>
      <c r="B1483" s="8" t="s">
        <v>79</v>
      </c>
      <c r="C1483" s="10" t="s">
        <v>67</v>
      </c>
      <c r="E1483" s="10" t="s">
        <v>67</v>
      </c>
      <c r="G1483" s="10" t="s">
        <v>67</v>
      </c>
      <c r="H1483" s="11" t="s">
        <v>66</v>
      </c>
      <c r="I1483" t="s">
        <v>65</v>
      </c>
      <c r="K1483" s="11"/>
      <c r="L1483" s="13">
        <f t="shared" si="1083"/>
        <v>0</v>
      </c>
      <c r="M1483" s="14">
        <f t="shared" si="1091"/>
        <v>0</v>
      </c>
      <c r="N1483" s="13">
        <f t="shared" si="1092"/>
        <v>0</v>
      </c>
      <c r="O1483" s="14">
        <f t="shared" si="1093"/>
        <v>0</v>
      </c>
      <c r="P1483" s="13">
        <f t="shared" si="1087"/>
        <v>1.9999999999999574E-2</v>
      </c>
      <c r="Q1483" s="14"/>
      <c r="R1483" s="13">
        <f t="shared" si="1094"/>
        <v>0</v>
      </c>
      <c r="S1483" s="14">
        <f t="shared" si="1095"/>
        <v>0</v>
      </c>
      <c r="T1483" s="13">
        <f t="shared" si="1075"/>
        <v>0</v>
      </c>
      <c r="U1483" s="14">
        <f t="shared" si="1096"/>
        <v>0</v>
      </c>
      <c r="V1483" s="13">
        <f t="shared" si="1088"/>
        <v>0</v>
      </c>
      <c r="W1483" s="14"/>
      <c r="X1483" s="13">
        <f t="shared" si="1081"/>
        <v>0</v>
      </c>
      <c r="Y1483" s="14">
        <f t="shared" si="1097"/>
        <v>0</v>
      </c>
      <c r="Z1483" s="13">
        <f t="shared" si="1082"/>
        <v>0</v>
      </c>
      <c r="AA1483" s="14">
        <f t="shared" si="1098"/>
        <v>0</v>
      </c>
      <c r="AB1483" s="13">
        <f t="shared" si="1089"/>
        <v>1.9999999999999574E-2</v>
      </c>
      <c r="AC1483" s="14"/>
      <c r="AD1483" s="13">
        <f t="shared" si="1086"/>
        <v>0</v>
      </c>
      <c r="AE1483" s="14">
        <f t="shared" si="1099"/>
        <v>0</v>
      </c>
      <c r="AF1483" s="13">
        <f t="shared" si="1084"/>
        <v>0</v>
      </c>
      <c r="AG1483" s="14">
        <f t="shared" si="1100"/>
        <v>0</v>
      </c>
      <c r="AH1483" s="13">
        <f t="shared" si="1090"/>
        <v>0</v>
      </c>
      <c r="AI1483" s="14"/>
      <c r="AJ1483" s="13">
        <f t="shared" si="1085"/>
        <v>0</v>
      </c>
      <c r="AK1483" s="14">
        <f t="shared" si="1101"/>
        <v>0</v>
      </c>
      <c r="AL1483" s="13">
        <f t="shared" si="1102"/>
        <v>0</v>
      </c>
      <c r="AM1483" s="14">
        <f t="shared" si="1103"/>
        <v>0</v>
      </c>
      <c r="AN1483" s="13">
        <f t="shared" si="1104"/>
        <v>1.9999999999999574E-2</v>
      </c>
      <c r="AO1483" s="14"/>
      <c r="AP1483" s="13">
        <f t="shared" si="1105"/>
        <v>0</v>
      </c>
      <c r="AQ1483" s="14">
        <f t="shared" si="1106"/>
        <v>0</v>
      </c>
      <c r="AR1483" s="13">
        <f t="shared" si="1107"/>
        <v>29.570416666666127</v>
      </c>
      <c r="AS1483" s="14">
        <f t="shared" si="1108"/>
        <v>1</v>
      </c>
      <c r="AT1483" s="13">
        <f t="shared" si="1109"/>
        <v>0</v>
      </c>
      <c r="AU1483" s="14"/>
      <c r="AV1483" s="13">
        <f t="shared" si="1110"/>
        <v>0</v>
      </c>
      <c r="AW1483" s="14">
        <f t="shared" si="1111"/>
        <v>0</v>
      </c>
      <c r="AX1483" s="13">
        <f t="shared" si="1112"/>
        <v>0</v>
      </c>
      <c r="AY1483" s="14">
        <f t="shared" si="1113"/>
        <v>0</v>
      </c>
      <c r="AZ1483" s="13">
        <f t="shared" si="1114"/>
        <v>0</v>
      </c>
      <c r="BA1483" s="14"/>
      <c r="BB1483" s="13">
        <f t="shared" si="1115"/>
        <v>0</v>
      </c>
      <c r="BC1483" s="14">
        <f t="shared" si="1116"/>
        <v>0</v>
      </c>
      <c r="BD1483" s="13">
        <f t="shared" si="1117"/>
        <v>0</v>
      </c>
      <c r="BE1483" s="14">
        <f t="shared" si="1118"/>
        <v>0</v>
      </c>
      <c r="BF1483" s="13">
        <f t="shared" si="1119"/>
        <v>0</v>
      </c>
      <c r="BG1483" s="14"/>
      <c r="BH1483" s="13">
        <f t="shared" si="1120"/>
        <v>0</v>
      </c>
      <c r="BI1483" s="14">
        <f t="shared" si="1121"/>
        <v>0</v>
      </c>
      <c r="BJ1483" s="13">
        <f t="shared" si="1122"/>
        <v>0</v>
      </c>
      <c r="BK1483" s="14">
        <f t="shared" si="1123"/>
        <v>0</v>
      </c>
      <c r="BL1483" s="13">
        <f t="shared" si="1124"/>
        <v>0</v>
      </c>
    </row>
    <row r="1484" spans="1:64" x14ac:dyDescent="0.25">
      <c r="A1484" s="23">
        <f t="shared" si="1125"/>
        <v>29.590416666666126</v>
      </c>
      <c r="B1484" s="8"/>
      <c r="C1484" s="10" t="s">
        <v>67</v>
      </c>
      <c r="E1484" s="10" t="s">
        <v>67</v>
      </c>
      <c r="G1484" s="10" t="s">
        <v>67</v>
      </c>
      <c r="I1484" t="s">
        <v>65</v>
      </c>
      <c r="K1484" s="10"/>
      <c r="L1484" s="13">
        <f t="shared" si="1083"/>
        <v>0</v>
      </c>
      <c r="M1484" s="14">
        <f t="shared" si="1091"/>
        <v>0</v>
      </c>
      <c r="N1484" s="13">
        <f t="shared" si="1092"/>
        <v>0</v>
      </c>
      <c r="O1484" s="14">
        <f t="shared" si="1093"/>
        <v>0</v>
      </c>
      <c r="P1484" s="13">
        <f t="shared" si="1087"/>
        <v>1.9999999999999574E-2</v>
      </c>
      <c r="Q1484" s="14"/>
      <c r="R1484" s="13">
        <f t="shared" si="1094"/>
        <v>0</v>
      </c>
      <c r="S1484" s="14">
        <f t="shared" si="1095"/>
        <v>0</v>
      </c>
      <c r="T1484" s="13">
        <f t="shared" si="1075"/>
        <v>0</v>
      </c>
      <c r="U1484" s="14">
        <f t="shared" si="1096"/>
        <v>0</v>
      </c>
      <c r="V1484" s="13">
        <f t="shared" si="1088"/>
        <v>0</v>
      </c>
      <c r="W1484" s="14"/>
      <c r="X1484" s="13">
        <f t="shared" si="1081"/>
        <v>0</v>
      </c>
      <c r="Y1484" s="14">
        <f t="shared" si="1097"/>
        <v>0</v>
      </c>
      <c r="Z1484" s="13">
        <f t="shared" si="1082"/>
        <v>0</v>
      </c>
      <c r="AA1484" s="14">
        <f t="shared" si="1098"/>
        <v>0</v>
      </c>
      <c r="AB1484" s="13">
        <f t="shared" si="1089"/>
        <v>1.9999999999999574E-2</v>
      </c>
      <c r="AC1484" s="14"/>
      <c r="AD1484" s="13">
        <f t="shared" si="1086"/>
        <v>0</v>
      </c>
      <c r="AE1484" s="14">
        <f t="shared" si="1099"/>
        <v>0</v>
      </c>
      <c r="AF1484" s="13">
        <f t="shared" si="1084"/>
        <v>0</v>
      </c>
      <c r="AG1484" s="14">
        <f t="shared" si="1100"/>
        <v>0</v>
      </c>
      <c r="AH1484" s="13">
        <f t="shared" si="1090"/>
        <v>0</v>
      </c>
      <c r="AI1484" s="14"/>
      <c r="AJ1484" s="13">
        <f t="shared" si="1085"/>
        <v>0</v>
      </c>
      <c r="AK1484" s="14">
        <f t="shared" si="1101"/>
        <v>0</v>
      </c>
      <c r="AL1484" s="13">
        <f t="shared" si="1102"/>
        <v>0</v>
      </c>
      <c r="AM1484" s="14">
        <f t="shared" si="1103"/>
        <v>0</v>
      </c>
      <c r="AN1484" s="13">
        <f t="shared" si="1104"/>
        <v>1.9999999999999574E-2</v>
      </c>
      <c r="AO1484" s="14"/>
      <c r="AP1484" s="13">
        <f t="shared" si="1105"/>
        <v>0</v>
      </c>
      <c r="AQ1484" s="14">
        <f t="shared" si="1106"/>
        <v>0</v>
      </c>
      <c r="AR1484" s="13">
        <f t="shared" si="1107"/>
        <v>0</v>
      </c>
      <c r="AS1484" s="14">
        <f t="shared" si="1108"/>
        <v>0</v>
      </c>
      <c r="AT1484" s="13">
        <f t="shared" si="1109"/>
        <v>0</v>
      </c>
      <c r="AU1484" s="14"/>
      <c r="AV1484" s="13">
        <f t="shared" si="1110"/>
        <v>0</v>
      </c>
      <c r="AW1484" s="14">
        <f t="shared" si="1111"/>
        <v>0</v>
      </c>
      <c r="AX1484" s="13">
        <f t="shared" si="1112"/>
        <v>0</v>
      </c>
      <c r="AY1484" s="14">
        <f t="shared" si="1113"/>
        <v>0</v>
      </c>
      <c r="AZ1484" s="13">
        <f t="shared" si="1114"/>
        <v>0</v>
      </c>
      <c r="BA1484" s="14"/>
      <c r="BB1484" s="13">
        <f t="shared" si="1115"/>
        <v>0</v>
      </c>
      <c r="BC1484" s="14">
        <f t="shared" si="1116"/>
        <v>0</v>
      </c>
      <c r="BD1484" s="13">
        <f t="shared" si="1117"/>
        <v>0</v>
      </c>
      <c r="BE1484" s="14">
        <f t="shared" si="1118"/>
        <v>0</v>
      </c>
      <c r="BF1484" s="13">
        <f t="shared" si="1119"/>
        <v>0</v>
      </c>
      <c r="BG1484" s="14"/>
      <c r="BH1484" s="13">
        <f t="shared" si="1120"/>
        <v>0</v>
      </c>
      <c r="BI1484" s="14">
        <f t="shared" si="1121"/>
        <v>0</v>
      </c>
      <c r="BJ1484" s="13">
        <f t="shared" si="1122"/>
        <v>0</v>
      </c>
      <c r="BK1484" s="14">
        <f t="shared" si="1123"/>
        <v>0</v>
      </c>
      <c r="BL1484" s="13">
        <f t="shared" si="1124"/>
        <v>0</v>
      </c>
    </row>
    <row r="1485" spans="1:64" x14ac:dyDescent="0.25">
      <c r="A1485" s="23">
        <f t="shared" si="1125"/>
        <v>29.610416666666126</v>
      </c>
      <c r="B1485" s="8" t="s">
        <v>84</v>
      </c>
      <c r="C1485" s="10" t="s">
        <v>67</v>
      </c>
      <c r="E1485" s="10" t="s">
        <v>67</v>
      </c>
      <c r="G1485" s="10" t="s">
        <v>67</v>
      </c>
      <c r="I1485" t="s">
        <v>65</v>
      </c>
      <c r="K1485" s="10" t="s">
        <v>67</v>
      </c>
      <c r="L1485" s="13">
        <f t="shared" si="1083"/>
        <v>0</v>
      </c>
      <c r="M1485" s="14">
        <f t="shared" si="1091"/>
        <v>0</v>
      </c>
      <c r="N1485" s="13">
        <f t="shared" si="1092"/>
        <v>0</v>
      </c>
      <c r="O1485" s="14">
        <f t="shared" si="1093"/>
        <v>0</v>
      </c>
      <c r="P1485" s="13">
        <f t="shared" si="1087"/>
        <v>1.9999999999999574E-2</v>
      </c>
      <c r="Q1485" s="14"/>
      <c r="R1485" s="13">
        <f t="shared" si="1094"/>
        <v>0</v>
      </c>
      <c r="S1485" s="14">
        <f t="shared" si="1095"/>
        <v>0</v>
      </c>
      <c r="T1485" s="13">
        <f t="shared" si="1075"/>
        <v>0</v>
      </c>
      <c r="U1485" s="14">
        <f t="shared" si="1096"/>
        <v>0</v>
      </c>
      <c r="V1485" s="13">
        <f t="shared" si="1088"/>
        <v>0</v>
      </c>
      <c r="W1485" s="14"/>
      <c r="X1485" s="13">
        <f t="shared" si="1081"/>
        <v>0</v>
      </c>
      <c r="Y1485" s="14">
        <f t="shared" si="1097"/>
        <v>0</v>
      </c>
      <c r="Z1485" s="13">
        <f t="shared" si="1082"/>
        <v>0</v>
      </c>
      <c r="AA1485" s="14">
        <f t="shared" si="1098"/>
        <v>0</v>
      </c>
      <c r="AB1485" s="13">
        <f t="shared" si="1089"/>
        <v>1.9999999999999574E-2</v>
      </c>
      <c r="AC1485" s="14"/>
      <c r="AD1485" s="13">
        <f t="shared" si="1086"/>
        <v>0</v>
      </c>
      <c r="AE1485" s="14">
        <f t="shared" si="1099"/>
        <v>0</v>
      </c>
      <c r="AF1485" s="13">
        <f t="shared" si="1084"/>
        <v>0</v>
      </c>
      <c r="AG1485" s="14">
        <f t="shared" si="1100"/>
        <v>0</v>
      </c>
      <c r="AH1485" s="13">
        <f t="shared" si="1090"/>
        <v>0</v>
      </c>
      <c r="AI1485" s="14"/>
      <c r="AJ1485" s="13">
        <f t="shared" si="1085"/>
        <v>0</v>
      </c>
      <c r="AK1485" s="14">
        <f t="shared" si="1101"/>
        <v>0</v>
      </c>
      <c r="AL1485" s="13">
        <f t="shared" si="1102"/>
        <v>0</v>
      </c>
      <c r="AM1485" s="14">
        <f t="shared" si="1103"/>
        <v>0</v>
      </c>
      <c r="AN1485" s="13">
        <f t="shared" si="1104"/>
        <v>1.9999999999999574E-2</v>
      </c>
      <c r="AO1485" s="14"/>
      <c r="AP1485" s="13">
        <f t="shared" si="1105"/>
        <v>0</v>
      </c>
      <c r="AQ1485" s="14">
        <f t="shared" si="1106"/>
        <v>0</v>
      </c>
      <c r="AR1485" s="13">
        <f t="shared" si="1107"/>
        <v>0</v>
      </c>
      <c r="AS1485" s="14">
        <f t="shared" si="1108"/>
        <v>0</v>
      </c>
      <c r="AT1485" s="13">
        <f t="shared" si="1109"/>
        <v>0</v>
      </c>
      <c r="AU1485" s="14"/>
      <c r="AV1485" s="13">
        <f t="shared" si="1110"/>
        <v>0</v>
      </c>
      <c r="AW1485" s="14">
        <f t="shared" si="1111"/>
        <v>0</v>
      </c>
      <c r="AX1485" s="13">
        <f t="shared" si="1112"/>
        <v>0</v>
      </c>
      <c r="AY1485" s="14">
        <f t="shared" si="1113"/>
        <v>0</v>
      </c>
      <c r="AZ1485" s="13">
        <f t="shared" si="1114"/>
        <v>1.9999999999999574E-2</v>
      </c>
      <c r="BA1485" s="14"/>
      <c r="BB1485" s="13">
        <f t="shared" si="1115"/>
        <v>0</v>
      </c>
      <c r="BC1485" s="14">
        <f t="shared" si="1116"/>
        <v>0</v>
      </c>
      <c r="BD1485" s="13">
        <f t="shared" si="1117"/>
        <v>0</v>
      </c>
      <c r="BE1485" s="14">
        <f t="shared" si="1118"/>
        <v>0</v>
      </c>
      <c r="BF1485" s="13">
        <f t="shared" si="1119"/>
        <v>0</v>
      </c>
      <c r="BG1485" s="14"/>
      <c r="BH1485" s="13">
        <f t="shared" si="1120"/>
        <v>29.610416666666126</v>
      </c>
      <c r="BI1485" s="14">
        <f t="shared" si="1121"/>
        <v>1</v>
      </c>
      <c r="BJ1485" s="13">
        <f t="shared" si="1122"/>
        <v>0</v>
      </c>
      <c r="BK1485" s="14">
        <f t="shared" si="1123"/>
        <v>0</v>
      </c>
      <c r="BL1485" s="13">
        <f t="shared" si="1124"/>
        <v>1.9999999999999574E-2</v>
      </c>
    </row>
    <row r="1486" spans="1:64" x14ac:dyDescent="0.25">
      <c r="A1486" s="23">
        <f t="shared" si="1125"/>
        <v>29.630416666666125</v>
      </c>
      <c r="B1486" s="8" t="s">
        <v>81</v>
      </c>
      <c r="C1486" s="10" t="s">
        <v>67</v>
      </c>
      <c r="E1486" s="10" t="s">
        <v>67</v>
      </c>
      <c r="G1486" s="10" t="s">
        <v>67</v>
      </c>
      <c r="I1486" s="11" t="s">
        <v>66</v>
      </c>
      <c r="K1486" s="10" t="s">
        <v>67</v>
      </c>
      <c r="L1486" s="13">
        <f t="shared" si="1083"/>
        <v>0</v>
      </c>
      <c r="M1486" s="14">
        <f t="shared" si="1091"/>
        <v>0</v>
      </c>
      <c r="N1486" s="13">
        <f t="shared" si="1092"/>
        <v>0</v>
      </c>
      <c r="O1486" s="14">
        <f t="shared" si="1093"/>
        <v>0</v>
      </c>
      <c r="P1486" s="13">
        <f t="shared" si="1087"/>
        <v>1.9999999999999574E-2</v>
      </c>
      <c r="Q1486" s="14"/>
      <c r="R1486" s="13">
        <f t="shared" si="1094"/>
        <v>0</v>
      </c>
      <c r="S1486" s="14">
        <f t="shared" si="1095"/>
        <v>0</v>
      </c>
      <c r="T1486" s="13">
        <f t="shared" si="1075"/>
        <v>0</v>
      </c>
      <c r="U1486" s="14">
        <f t="shared" si="1096"/>
        <v>0</v>
      </c>
      <c r="V1486" s="13">
        <f t="shared" si="1088"/>
        <v>0</v>
      </c>
      <c r="W1486" s="14"/>
      <c r="X1486" s="13">
        <f t="shared" si="1081"/>
        <v>0</v>
      </c>
      <c r="Y1486" s="14">
        <f t="shared" si="1097"/>
        <v>0</v>
      </c>
      <c r="Z1486" s="13">
        <f t="shared" si="1082"/>
        <v>0</v>
      </c>
      <c r="AA1486" s="14">
        <f t="shared" si="1098"/>
        <v>0</v>
      </c>
      <c r="AB1486" s="13">
        <f t="shared" si="1089"/>
        <v>1.9999999999999574E-2</v>
      </c>
      <c r="AC1486" s="14"/>
      <c r="AD1486" s="13">
        <f t="shared" si="1086"/>
        <v>0</v>
      </c>
      <c r="AE1486" s="14">
        <f t="shared" si="1099"/>
        <v>0</v>
      </c>
      <c r="AF1486" s="13">
        <f t="shared" si="1084"/>
        <v>0</v>
      </c>
      <c r="AG1486" s="14">
        <f t="shared" si="1100"/>
        <v>0</v>
      </c>
      <c r="AH1486" s="13">
        <f t="shared" si="1090"/>
        <v>0</v>
      </c>
      <c r="AI1486" s="14"/>
      <c r="AJ1486" s="13">
        <f t="shared" si="1085"/>
        <v>0</v>
      </c>
      <c r="AK1486" s="14">
        <f t="shared" si="1101"/>
        <v>0</v>
      </c>
      <c r="AL1486" s="13">
        <f t="shared" si="1102"/>
        <v>0</v>
      </c>
      <c r="AM1486" s="14">
        <f t="shared" si="1103"/>
        <v>0</v>
      </c>
      <c r="AN1486" s="13">
        <f t="shared" si="1104"/>
        <v>1.9999999999999574E-2</v>
      </c>
      <c r="AO1486" s="14"/>
      <c r="AP1486" s="13">
        <f t="shared" si="1105"/>
        <v>0</v>
      </c>
      <c r="AQ1486" s="14">
        <f t="shared" si="1106"/>
        <v>0</v>
      </c>
      <c r="AR1486" s="13">
        <f t="shared" si="1107"/>
        <v>0</v>
      </c>
      <c r="AS1486" s="14">
        <f t="shared" si="1108"/>
        <v>0</v>
      </c>
      <c r="AT1486" s="13">
        <f t="shared" si="1109"/>
        <v>0</v>
      </c>
      <c r="AU1486" s="14"/>
      <c r="AV1486" s="13">
        <f t="shared" si="1110"/>
        <v>0</v>
      </c>
      <c r="AW1486" s="14">
        <f t="shared" si="1111"/>
        <v>0</v>
      </c>
      <c r="AX1486" s="13">
        <f t="shared" si="1112"/>
        <v>29.630416666666125</v>
      </c>
      <c r="AY1486" s="14">
        <f t="shared" si="1113"/>
        <v>1</v>
      </c>
      <c r="AZ1486" s="13">
        <f t="shared" si="1114"/>
        <v>1.9999999999999574E-2</v>
      </c>
      <c r="BA1486" s="14"/>
      <c r="BB1486" s="13">
        <f t="shared" si="1115"/>
        <v>0</v>
      </c>
      <c r="BC1486" s="14">
        <f t="shared" si="1116"/>
        <v>0</v>
      </c>
      <c r="BD1486" s="13">
        <f t="shared" si="1117"/>
        <v>0</v>
      </c>
      <c r="BE1486" s="14">
        <f t="shared" si="1118"/>
        <v>0</v>
      </c>
      <c r="BF1486" s="13">
        <f t="shared" si="1119"/>
        <v>0</v>
      </c>
      <c r="BG1486" s="14"/>
      <c r="BH1486" s="13">
        <f t="shared" si="1120"/>
        <v>0</v>
      </c>
      <c r="BI1486" s="14">
        <f t="shared" si="1121"/>
        <v>0</v>
      </c>
      <c r="BJ1486" s="13">
        <f t="shared" si="1122"/>
        <v>0</v>
      </c>
      <c r="BK1486" s="14">
        <f t="shared" si="1123"/>
        <v>0</v>
      </c>
      <c r="BL1486" s="13">
        <f t="shared" si="1124"/>
        <v>1.9999999999999574E-2</v>
      </c>
    </row>
    <row r="1487" spans="1:64" x14ac:dyDescent="0.25">
      <c r="A1487" s="23">
        <f t="shared" si="1125"/>
        <v>29.650416666666125</v>
      </c>
      <c r="B1487" s="8"/>
      <c r="C1487" s="10" t="s">
        <v>67</v>
      </c>
      <c r="E1487" s="10" t="s">
        <v>67</v>
      </c>
      <c r="G1487" t="s">
        <v>65</v>
      </c>
      <c r="K1487" s="10" t="s">
        <v>67</v>
      </c>
      <c r="L1487" s="13">
        <f t="shared" si="1083"/>
        <v>0</v>
      </c>
      <c r="M1487" s="14">
        <f t="shared" si="1091"/>
        <v>0</v>
      </c>
      <c r="N1487" s="13">
        <f t="shared" si="1092"/>
        <v>0</v>
      </c>
      <c r="O1487" s="14">
        <f t="shared" si="1093"/>
        <v>0</v>
      </c>
      <c r="P1487" s="13">
        <f t="shared" si="1087"/>
        <v>1.9999999999999574E-2</v>
      </c>
      <c r="Q1487" s="14"/>
      <c r="R1487" s="13">
        <f t="shared" si="1094"/>
        <v>0</v>
      </c>
      <c r="S1487" s="14">
        <f t="shared" si="1095"/>
        <v>0</v>
      </c>
      <c r="T1487" s="13">
        <f t="shared" si="1075"/>
        <v>0</v>
      </c>
      <c r="U1487" s="14">
        <f t="shared" si="1096"/>
        <v>0</v>
      </c>
      <c r="V1487" s="13">
        <f t="shared" si="1088"/>
        <v>0</v>
      </c>
      <c r="W1487" s="14"/>
      <c r="X1487" s="13">
        <f t="shared" si="1081"/>
        <v>0</v>
      </c>
      <c r="Y1487" s="14">
        <f t="shared" si="1097"/>
        <v>0</v>
      </c>
      <c r="Z1487" s="13">
        <f t="shared" si="1082"/>
        <v>0</v>
      </c>
      <c r="AA1487" s="14">
        <f t="shared" si="1098"/>
        <v>0</v>
      </c>
      <c r="AB1487" s="13">
        <f t="shared" si="1089"/>
        <v>1.9999999999999574E-2</v>
      </c>
      <c r="AC1487" s="14"/>
      <c r="AD1487" s="13">
        <f t="shared" si="1086"/>
        <v>0</v>
      </c>
      <c r="AE1487" s="14">
        <f t="shared" si="1099"/>
        <v>0</v>
      </c>
      <c r="AF1487" s="13">
        <f t="shared" si="1084"/>
        <v>0</v>
      </c>
      <c r="AG1487" s="14">
        <f t="shared" si="1100"/>
        <v>0</v>
      </c>
      <c r="AH1487" s="13">
        <f t="shared" si="1090"/>
        <v>0</v>
      </c>
      <c r="AI1487" s="14"/>
      <c r="AJ1487" s="13">
        <f t="shared" si="1085"/>
        <v>0</v>
      </c>
      <c r="AK1487" s="14">
        <f t="shared" si="1101"/>
        <v>0</v>
      </c>
      <c r="AL1487" s="13">
        <f t="shared" si="1102"/>
        <v>0</v>
      </c>
      <c r="AM1487" s="14">
        <f t="shared" si="1103"/>
        <v>0</v>
      </c>
      <c r="AN1487" s="13">
        <f t="shared" si="1104"/>
        <v>0</v>
      </c>
      <c r="AO1487" s="14"/>
      <c r="AP1487" s="13">
        <f t="shared" si="1105"/>
        <v>0</v>
      </c>
      <c r="AQ1487" s="14">
        <f t="shared" si="1106"/>
        <v>0</v>
      </c>
      <c r="AR1487" s="13">
        <f t="shared" si="1107"/>
        <v>0</v>
      </c>
      <c r="AS1487" s="14">
        <f t="shared" si="1108"/>
        <v>0</v>
      </c>
      <c r="AT1487" s="13">
        <f t="shared" si="1109"/>
        <v>0</v>
      </c>
      <c r="AU1487" s="14"/>
      <c r="AV1487" s="13">
        <f t="shared" si="1110"/>
        <v>0</v>
      </c>
      <c r="AW1487" s="14">
        <f t="shared" si="1111"/>
        <v>0</v>
      </c>
      <c r="AX1487" s="13">
        <f t="shared" si="1112"/>
        <v>0</v>
      </c>
      <c r="AY1487" s="14">
        <f t="shared" si="1113"/>
        <v>0</v>
      </c>
      <c r="AZ1487" s="13">
        <f t="shared" si="1114"/>
        <v>1.9999999999999574E-2</v>
      </c>
      <c r="BA1487" s="14"/>
      <c r="BB1487" s="13">
        <f t="shared" si="1115"/>
        <v>0</v>
      </c>
      <c r="BC1487" s="14">
        <f t="shared" si="1116"/>
        <v>0</v>
      </c>
      <c r="BD1487" s="13">
        <f t="shared" si="1117"/>
        <v>0</v>
      </c>
      <c r="BE1487" s="14">
        <f t="shared" si="1118"/>
        <v>0</v>
      </c>
      <c r="BF1487" s="13">
        <f t="shared" si="1119"/>
        <v>0</v>
      </c>
      <c r="BG1487" s="14"/>
      <c r="BH1487" s="13">
        <f t="shared" si="1120"/>
        <v>0</v>
      </c>
      <c r="BI1487" s="14">
        <f t="shared" si="1121"/>
        <v>0</v>
      </c>
      <c r="BJ1487" s="13">
        <f t="shared" si="1122"/>
        <v>0</v>
      </c>
      <c r="BK1487" s="14">
        <f t="shared" si="1123"/>
        <v>0</v>
      </c>
      <c r="BL1487" s="13">
        <f t="shared" si="1124"/>
        <v>1.9999999999999574E-2</v>
      </c>
    </row>
    <row r="1488" spans="1:64" x14ac:dyDescent="0.25">
      <c r="A1488" s="23">
        <f t="shared" si="1125"/>
        <v>29.670416666666124</v>
      </c>
      <c r="B1488" s="8"/>
      <c r="C1488" s="10" t="s">
        <v>67</v>
      </c>
      <c r="E1488" s="10" t="s">
        <v>67</v>
      </c>
      <c r="G1488" t="s">
        <v>65</v>
      </c>
      <c r="K1488" s="10" t="s">
        <v>67</v>
      </c>
      <c r="L1488" s="13">
        <f t="shared" si="1083"/>
        <v>0</v>
      </c>
      <c r="M1488" s="14">
        <f t="shared" si="1091"/>
        <v>0</v>
      </c>
      <c r="N1488" s="13">
        <f t="shared" si="1092"/>
        <v>0</v>
      </c>
      <c r="O1488" s="14">
        <f t="shared" si="1093"/>
        <v>0</v>
      </c>
      <c r="P1488" s="13">
        <f t="shared" si="1087"/>
        <v>1.9999999999999574E-2</v>
      </c>
      <c r="Q1488" s="14"/>
      <c r="R1488" s="13">
        <f t="shared" si="1094"/>
        <v>0</v>
      </c>
      <c r="S1488" s="14">
        <f t="shared" si="1095"/>
        <v>0</v>
      </c>
      <c r="T1488" s="13">
        <f t="shared" si="1075"/>
        <v>0</v>
      </c>
      <c r="U1488" s="14">
        <f t="shared" si="1096"/>
        <v>0</v>
      </c>
      <c r="V1488" s="13">
        <f t="shared" si="1088"/>
        <v>0</v>
      </c>
      <c r="W1488" s="14"/>
      <c r="X1488" s="13">
        <f t="shared" si="1081"/>
        <v>0</v>
      </c>
      <c r="Y1488" s="14">
        <f t="shared" si="1097"/>
        <v>0</v>
      </c>
      <c r="Z1488" s="13">
        <f t="shared" si="1082"/>
        <v>0</v>
      </c>
      <c r="AA1488" s="14">
        <f t="shared" si="1098"/>
        <v>0</v>
      </c>
      <c r="AB1488" s="13">
        <f t="shared" si="1089"/>
        <v>1.9999999999999574E-2</v>
      </c>
      <c r="AC1488" s="14"/>
      <c r="AD1488" s="13">
        <f t="shared" si="1086"/>
        <v>0</v>
      </c>
      <c r="AE1488" s="14">
        <f t="shared" si="1099"/>
        <v>0</v>
      </c>
      <c r="AF1488" s="13">
        <f t="shared" si="1084"/>
        <v>0</v>
      </c>
      <c r="AG1488" s="14">
        <f t="shared" si="1100"/>
        <v>0</v>
      </c>
      <c r="AH1488" s="13">
        <f t="shared" si="1090"/>
        <v>0</v>
      </c>
      <c r="AI1488" s="14"/>
      <c r="AJ1488" s="13">
        <f t="shared" si="1085"/>
        <v>0</v>
      </c>
      <c r="AK1488" s="14">
        <f t="shared" si="1101"/>
        <v>0</v>
      </c>
      <c r="AL1488" s="13">
        <f t="shared" si="1102"/>
        <v>0</v>
      </c>
      <c r="AM1488" s="14">
        <f t="shared" si="1103"/>
        <v>0</v>
      </c>
      <c r="AN1488" s="13">
        <f t="shared" si="1104"/>
        <v>0</v>
      </c>
      <c r="AO1488" s="14"/>
      <c r="AP1488" s="13">
        <f t="shared" si="1105"/>
        <v>0</v>
      </c>
      <c r="AQ1488" s="14">
        <f t="shared" si="1106"/>
        <v>0</v>
      </c>
      <c r="AR1488" s="13">
        <f t="shared" si="1107"/>
        <v>0</v>
      </c>
      <c r="AS1488" s="14">
        <f t="shared" si="1108"/>
        <v>0</v>
      </c>
      <c r="AT1488" s="13">
        <f t="shared" si="1109"/>
        <v>0</v>
      </c>
      <c r="AU1488" s="14"/>
      <c r="AV1488" s="13">
        <f t="shared" si="1110"/>
        <v>0</v>
      </c>
      <c r="AW1488" s="14">
        <f t="shared" si="1111"/>
        <v>0</v>
      </c>
      <c r="AX1488" s="13">
        <f t="shared" si="1112"/>
        <v>0</v>
      </c>
      <c r="AY1488" s="14">
        <f t="shared" si="1113"/>
        <v>0</v>
      </c>
      <c r="AZ1488" s="13">
        <f t="shared" si="1114"/>
        <v>1.9999999999999574E-2</v>
      </c>
      <c r="BA1488" s="14"/>
      <c r="BB1488" s="13">
        <f t="shared" si="1115"/>
        <v>0</v>
      </c>
      <c r="BC1488" s="14">
        <f t="shared" si="1116"/>
        <v>0</v>
      </c>
      <c r="BD1488" s="13">
        <f t="shared" si="1117"/>
        <v>0</v>
      </c>
      <c r="BE1488" s="14">
        <f t="shared" si="1118"/>
        <v>0</v>
      </c>
      <c r="BF1488" s="13">
        <f t="shared" si="1119"/>
        <v>0</v>
      </c>
      <c r="BG1488" s="14"/>
      <c r="BH1488" s="13">
        <f t="shared" si="1120"/>
        <v>0</v>
      </c>
      <c r="BI1488" s="14">
        <f t="shared" si="1121"/>
        <v>0</v>
      </c>
      <c r="BJ1488" s="13">
        <f t="shared" si="1122"/>
        <v>0</v>
      </c>
      <c r="BK1488" s="14">
        <f t="shared" si="1123"/>
        <v>0</v>
      </c>
      <c r="BL1488" s="13">
        <f t="shared" si="1124"/>
        <v>1.9999999999999574E-2</v>
      </c>
    </row>
    <row r="1489" spans="1:64" x14ac:dyDescent="0.25">
      <c r="A1489" s="23">
        <f t="shared" si="1125"/>
        <v>29.690416666666124</v>
      </c>
      <c r="B1489" s="8"/>
      <c r="C1489" s="10" t="s">
        <v>67</v>
      </c>
      <c r="E1489" s="10" t="s">
        <v>67</v>
      </c>
      <c r="G1489" t="s">
        <v>65</v>
      </c>
      <c r="K1489" s="10" t="s">
        <v>67</v>
      </c>
      <c r="L1489" s="13">
        <f t="shared" si="1083"/>
        <v>0</v>
      </c>
      <c r="M1489" s="14">
        <f t="shared" si="1091"/>
        <v>0</v>
      </c>
      <c r="N1489" s="13">
        <f t="shared" si="1092"/>
        <v>0</v>
      </c>
      <c r="O1489" s="14">
        <f t="shared" si="1093"/>
        <v>0</v>
      </c>
      <c r="P1489" s="13">
        <f t="shared" si="1087"/>
        <v>1.9999999999999574E-2</v>
      </c>
      <c r="Q1489" s="14"/>
      <c r="R1489" s="13">
        <f t="shared" si="1094"/>
        <v>0</v>
      </c>
      <c r="S1489" s="14">
        <f t="shared" si="1095"/>
        <v>0</v>
      </c>
      <c r="T1489" s="13">
        <f t="shared" si="1075"/>
        <v>0</v>
      </c>
      <c r="U1489" s="14">
        <f t="shared" si="1096"/>
        <v>0</v>
      </c>
      <c r="V1489" s="13">
        <f t="shared" si="1088"/>
        <v>0</v>
      </c>
      <c r="W1489" s="14"/>
      <c r="X1489" s="13">
        <f t="shared" si="1081"/>
        <v>0</v>
      </c>
      <c r="Y1489" s="14">
        <f t="shared" si="1097"/>
        <v>0</v>
      </c>
      <c r="Z1489" s="13">
        <f t="shared" si="1082"/>
        <v>0</v>
      </c>
      <c r="AA1489" s="14">
        <f t="shared" si="1098"/>
        <v>0</v>
      </c>
      <c r="AB1489" s="13">
        <f t="shared" si="1089"/>
        <v>1.9999999999999574E-2</v>
      </c>
      <c r="AC1489" s="14"/>
      <c r="AD1489" s="13">
        <f t="shared" si="1086"/>
        <v>0</v>
      </c>
      <c r="AE1489" s="14">
        <f t="shared" si="1099"/>
        <v>0</v>
      </c>
      <c r="AF1489" s="13">
        <f t="shared" si="1084"/>
        <v>0</v>
      </c>
      <c r="AG1489" s="14">
        <f t="shared" si="1100"/>
        <v>0</v>
      </c>
      <c r="AH1489" s="13">
        <f t="shared" si="1090"/>
        <v>0</v>
      </c>
      <c r="AI1489" s="14"/>
      <c r="AJ1489" s="13">
        <f t="shared" si="1085"/>
        <v>0</v>
      </c>
      <c r="AK1489" s="14">
        <f t="shared" si="1101"/>
        <v>0</v>
      </c>
      <c r="AL1489" s="13">
        <f t="shared" si="1102"/>
        <v>0</v>
      </c>
      <c r="AM1489" s="14">
        <f t="shared" si="1103"/>
        <v>0</v>
      </c>
      <c r="AN1489" s="13">
        <f t="shared" si="1104"/>
        <v>0</v>
      </c>
      <c r="AO1489" s="14"/>
      <c r="AP1489" s="13">
        <f t="shared" si="1105"/>
        <v>0</v>
      </c>
      <c r="AQ1489" s="14">
        <f t="shared" si="1106"/>
        <v>0</v>
      </c>
      <c r="AR1489" s="13">
        <f t="shared" si="1107"/>
        <v>0</v>
      </c>
      <c r="AS1489" s="14">
        <f t="shared" si="1108"/>
        <v>0</v>
      </c>
      <c r="AT1489" s="13">
        <f t="shared" si="1109"/>
        <v>0</v>
      </c>
      <c r="AU1489" s="14"/>
      <c r="AV1489" s="13">
        <f t="shared" si="1110"/>
        <v>0</v>
      </c>
      <c r="AW1489" s="14">
        <f t="shared" si="1111"/>
        <v>0</v>
      </c>
      <c r="AX1489" s="13">
        <f t="shared" si="1112"/>
        <v>0</v>
      </c>
      <c r="AY1489" s="14">
        <f t="shared" si="1113"/>
        <v>0</v>
      </c>
      <c r="AZ1489" s="13">
        <f t="shared" si="1114"/>
        <v>1.9999999999999574E-2</v>
      </c>
      <c r="BA1489" s="14"/>
      <c r="BB1489" s="13">
        <f t="shared" si="1115"/>
        <v>0</v>
      </c>
      <c r="BC1489" s="14">
        <f t="shared" si="1116"/>
        <v>0</v>
      </c>
      <c r="BD1489" s="13">
        <f t="shared" si="1117"/>
        <v>0</v>
      </c>
      <c r="BE1489" s="14">
        <f t="shared" si="1118"/>
        <v>0</v>
      </c>
      <c r="BF1489" s="13">
        <f t="shared" si="1119"/>
        <v>0</v>
      </c>
      <c r="BG1489" s="14"/>
      <c r="BH1489" s="13">
        <f t="shared" si="1120"/>
        <v>0</v>
      </c>
      <c r="BI1489" s="14">
        <f t="shared" si="1121"/>
        <v>0</v>
      </c>
      <c r="BJ1489" s="13">
        <f t="shared" si="1122"/>
        <v>0</v>
      </c>
      <c r="BK1489" s="14">
        <f t="shared" si="1123"/>
        <v>0</v>
      </c>
      <c r="BL1489" s="13">
        <f t="shared" si="1124"/>
        <v>1.9999999999999574E-2</v>
      </c>
    </row>
    <row r="1490" spans="1:64" x14ac:dyDescent="0.25">
      <c r="A1490" s="23">
        <f t="shared" si="1125"/>
        <v>29.710416666666124</v>
      </c>
      <c r="B1490" s="8" t="s">
        <v>71</v>
      </c>
      <c r="C1490" s="10" t="s">
        <v>67</v>
      </c>
      <c r="E1490" s="10" t="s">
        <v>67</v>
      </c>
      <c r="F1490" s="10" t="s">
        <v>67</v>
      </c>
      <c r="G1490" t="s">
        <v>65</v>
      </c>
      <c r="K1490" s="10" t="s">
        <v>67</v>
      </c>
      <c r="L1490" s="13">
        <f t="shared" si="1083"/>
        <v>0</v>
      </c>
      <c r="M1490" s="14">
        <f t="shared" si="1091"/>
        <v>0</v>
      </c>
      <c r="N1490" s="13">
        <f t="shared" si="1092"/>
        <v>0</v>
      </c>
      <c r="O1490" s="14">
        <f t="shared" si="1093"/>
        <v>0</v>
      </c>
      <c r="P1490" s="13">
        <f t="shared" si="1087"/>
        <v>1.9999999999999574E-2</v>
      </c>
      <c r="Q1490" s="14"/>
      <c r="R1490" s="13">
        <f t="shared" si="1094"/>
        <v>0</v>
      </c>
      <c r="S1490" s="14">
        <f t="shared" si="1095"/>
        <v>0</v>
      </c>
      <c r="T1490" s="13">
        <f t="shared" si="1075"/>
        <v>0</v>
      </c>
      <c r="U1490" s="14">
        <f t="shared" si="1096"/>
        <v>0</v>
      </c>
      <c r="V1490" s="13">
        <f t="shared" si="1088"/>
        <v>0</v>
      </c>
      <c r="W1490" s="14"/>
      <c r="X1490" s="13">
        <f t="shared" si="1081"/>
        <v>0</v>
      </c>
      <c r="Y1490" s="14">
        <f t="shared" si="1097"/>
        <v>0</v>
      </c>
      <c r="Z1490" s="13">
        <f t="shared" si="1082"/>
        <v>0</v>
      </c>
      <c r="AA1490" s="14">
        <f t="shared" si="1098"/>
        <v>0</v>
      </c>
      <c r="AB1490" s="13">
        <f t="shared" si="1089"/>
        <v>1.9999999999999574E-2</v>
      </c>
      <c r="AC1490" s="14"/>
      <c r="AD1490" s="13">
        <f t="shared" si="1086"/>
        <v>29.710416666666124</v>
      </c>
      <c r="AE1490" s="14">
        <f t="shared" si="1099"/>
        <v>1</v>
      </c>
      <c r="AF1490" s="13">
        <f t="shared" si="1084"/>
        <v>0</v>
      </c>
      <c r="AG1490" s="14">
        <f t="shared" si="1100"/>
        <v>0</v>
      </c>
      <c r="AH1490" s="13">
        <f t="shared" si="1090"/>
        <v>1.9999999999999574E-2</v>
      </c>
      <c r="AI1490" s="14"/>
      <c r="AJ1490" s="13">
        <f t="shared" si="1085"/>
        <v>0</v>
      </c>
      <c r="AK1490" s="14">
        <f t="shared" si="1101"/>
        <v>0</v>
      </c>
      <c r="AL1490" s="13">
        <f t="shared" si="1102"/>
        <v>0</v>
      </c>
      <c r="AM1490" s="14">
        <f t="shared" si="1103"/>
        <v>0</v>
      </c>
      <c r="AN1490" s="13">
        <f t="shared" si="1104"/>
        <v>0</v>
      </c>
      <c r="AO1490" s="14"/>
      <c r="AP1490" s="13">
        <f t="shared" si="1105"/>
        <v>0</v>
      </c>
      <c r="AQ1490" s="14">
        <f t="shared" si="1106"/>
        <v>0</v>
      </c>
      <c r="AR1490" s="13">
        <f t="shared" si="1107"/>
        <v>0</v>
      </c>
      <c r="AS1490" s="14">
        <f t="shared" si="1108"/>
        <v>0</v>
      </c>
      <c r="AT1490" s="13">
        <f t="shared" si="1109"/>
        <v>0</v>
      </c>
      <c r="AU1490" s="14"/>
      <c r="AV1490" s="13">
        <f t="shared" si="1110"/>
        <v>0</v>
      </c>
      <c r="AW1490" s="14">
        <f t="shared" si="1111"/>
        <v>0</v>
      </c>
      <c r="AX1490" s="13">
        <f t="shared" si="1112"/>
        <v>0</v>
      </c>
      <c r="AY1490" s="14">
        <f t="shared" si="1113"/>
        <v>0</v>
      </c>
      <c r="AZ1490" s="13">
        <f t="shared" si="1114"/>
        <v>1.9999999999999574E-2</v>
      </c>
      <c r="BA1490" s="14"/>
      <c r="BB1490" s="13">
        <f t="shared" si="1115"/>
        <v>0</v>
      </c>
      <c r="BC1490" s="14">
        <f t="shared" si="1116"/>
        <v>0</v>
      </c>
      <c r="BD1490" s="13">
        <f t="shared" si="1117"/>
        <v>0</v>
      </c>
      <c r="BE1490" s="14">
        <f t="shared" si="1118"/>
        <v>0</v>
      </c>
      <c r="BF1490" s="13">
        <f t="shared" si="1119"/>
        <v>0</v>
      </c>
      <c r="BG1490" s="14"/>
      <c r="BH1490" s="13">
        <f t="shared" si="1120"/>
        <v>0</v>
      </c>
      <c r="BI1490" s="14">
        <f t="shared" si="1121"/>
        <v>0</v>
      </c>
      <c r="BJ1490" s="13">
        <f t="shared" si="1122"/>
        <v>0</v>
      </c>
      <c r="BK1490" s="14">
        <f t="shared" si="1123"/>
        <v>0</v>
      </c>
      <c r="BL1490" s="13">
        <f t="shared" si="1124"/>
        <v>1.9999999999999574E-2</v>
      </c>
    </row>
    <row r="1491" spans="1:64" x14ac:dyDescent="0.25">
      <c r="A1491" s="23">
        <f t="shared" si="1125"/>
        <v>29.730416666666123</v>
      </c>
      <c r="B1491" s="8" t="s">
        <v>77</v>
      </c>
      <c r="C1491" t="s">
        <v>65</v>
      </c>
      <c r="E1491" s="10" t="s">
        <v>67</v>
      </c>
      <c r="F1491" s="10" t="s">
        <v>67</v>
      </c>
      <c r="G1491" s="11" t="s">
        <v>66</v>
      </c>
      <c r="K1491" s="10" t="s">
        <v>67</v>
      </c>
      <c r="L1491" s="13">
        <f t="shared" si="1083"/>
        <v>0</v>
      </c>
      <c r="M1491" s="14">
        <f t="shared" si="1091"/>
        <v>0</v>
      </c>
      <c r="N1491" s="13">
        <f t="shared" si="1092"/>
        <v>0</v>
      </c>
      <c r="O1491" s="14">
        <f t="shared" si="1093"/>
        <v>0</v>
      </c>
      <c r="P1491" s="13">
        <f t="shared" si="1087"/>
        <v>0</v>
      </c>
      <c r="Q1491" s="14"/>
      <c r="R1491" s="13">
        <f t="shared" si="1094"/>
        <v>0</v>
      </c>
      <c r="S1491" s="14">
        <f t="shared" si="1095"/>
        <v>0</v>
      </c>
      <c r="T1491" s="13">
        <f t="shared" si="1075"/>
        <v>0</v>
      </c>
      <c r="U1491" s="14">
        <f t="shared" si="1096"/>
        <v>0</v>
      </c>
      <c r="V1491" s="13">
        <f t="shared" si="1088"/>
        <v>0</v>
      </c>
      <c r="W1491" s="14"/>
      <c r="X1491" s="13">
        <f t="shared" si="1081"/>
        <v>0</v>
      </c>
      <c r="Y1491" s="14">
        <f t="shared" si="1097"/>
        <v>0</v>
      </c>
      <c r="Z1491" s="13">
        <f t="shared" si="1082"/>
        <v>0</v>
      </c>
      <c r="AA1491" s="14">
        <f t="shared" si="1098"/>
        <v>0</v>
      </c>
      <c r="AB1491" s="13">
        <f t="shared" si="1089"/>
        <v>1.9999999999999574E-2</v>
      </c>
      <c r="AC1491" s="14"/>
      <c r="AD1491" s="13">
        <f t="shared" si="1086"/>
        <v>0</v>
      </c>
      <c r="AE1491" s="14">
        <f t="shared" si="1099"/>
        <v>0</v>
      </c>
      <c r="AF1491" s="13">
        <f t="shared" si="1084"/>
        <v>0</v>
      </c>
      <c r="AG1491" s="14">
        <f t="shared" si="1100"/>
        <v>0</v>
      </c>
      <c r="AH1491" s="13">
        <f t="shared" si="1090"/>
        <v>1.9999999999999574E-2</v>
      </c>
      <c r="AI1491" s="14"/>
      <c r="AJ1491" s="13">
        <f t="shared" si="1085"/>
        <v>0</v>
      </c>
      <c r="AK1491" s="14">
        <f t="shared" si="1101"/>
        <v>0</v>
      </c>
      <c r="AL1491" s="13">
        <f t="shared" si="1102"/>
        <v>29.730416666666123</v>
      </c>
      <c r="AM1491" s="14">
        <f t="shared" si="1103"/>
        <v>1</v>
      </c>
      <c r="AN1491" s="13">
        <f t="shared" si="1104"/>
        <v>0</v>
      </c>
      <c r="AO1491" s="14"/>
      <c r="AP1491" s="13">
        <f t="shared" si="1105"/>
        <v>0</v>
      </c>
      <c r="AQ1491" s="14">
        <f t="shared" si="1106"/>
        <v>0</v>
      </c>
      <c r="AR1491" s="13">
        <f t="shared" si="1107"/>
        <v>0</v>
      </c>
      <c r="AS1491" s="14">
        <f t="shared" si="1108"/>
        <v>0</v>
      </c>
      <c r="AT1491" s="13">
        <f t="shared" si="1109"/>
        <v>0</v>
      </c>
      <c r="AU1491" s="14"/>
      <c r="AV1491" s="13">
        <f t="shared" si="1110"/>
        <v>0</v>
      </c>
      <c r="AW1491" s="14">
        <f t="shared" si="1111"/>
        <v>0</v>
      </c>
      <c r="AX1491" s="13">
        <f t="shared" si="1112"/>
        <v>0</v>
      </c>
      <c r="AY1491" s="14">
        <f t="shared" si="1113"/>
        <v>0</v>
      </c>
      <c r="AZ1491" s="13">
        <f t="shared" si="1114"/>
        <v>1.9999999999999574E-2</v>
      </c>
      <c r="BA1491" s="14"/>
      <c r="BB1491" s="13">
        <f t="shared" si="1115"/>
        <v>0</v>
      </c>
      <c r="BC1491" s="14">
        <f t="shared" si="1116"/>
        <v>0</v>
      </c>
      <c r="BD1491" s="13">
        <f t="shared" si="1117"/>
        <v>0</v>
      </c>
      <c r="BE1491" s="14">
        <f t="shared" si="1118"/>
        <v>0</v>
      </c>
      <c r="BF1491" s="13">
        <f t="shared" si="1119"/>
        <v>0</v>
      </c>
      <c r="BG1491" s="14"/>
      <c r="BH1491" s="13">
        <f t="shared" si="1120"/>
        <v>0</v>
      </c>
      <c r="BI1491" s="14">
        <f t="shared" si="1121"/>
        <v>0</v>
      </c>
      <c r="BJ1491" s="13">
        <f t="shared" si="1122"/>
        <v>0</v>
      </c>
      <c r="BK1491" s="14">
        <f t="shared" si="1123"/>
        <v>0</v>
      </c>
      <c r="BL1491" s="13">
        <f t="shared" si="1124"/>
        <v>1.9999999999999574E-2</v>
      </c>
    </row>
    <row r="1492" spans="1:64" x14ac:dyDescent="0.25">
      <c r="A1492" s="23">
        <f t="shared" si="1125"/>
        <v>29.750416666666123</v>
      </c>
      <c r="B1492" s="8"/>
      <c r="C1492" t="s">
        <v>65</v>
      </c>
      <c r="E1492" s="10" t="s">
        <v>67</v>
      </c>
      <c r="F1492" s="10" t="s">
        <v>67</v>
      </c>
      <c r="G1492" s="10"/>
      <c r="K1492" s="10" t="s">
        <v>67</v>
      </c>
      <c r="L1492" s="13">
        <f t="shared" si="1083"/>
        <v>0</v>
      </c>
      <c r="M1492" s="14">
        <f t="shared" si="1091"/>
        <v>0</v>
      </c>
      <c r="N1492" s="13">
        <f t="shared" si="1092"/>
        <v>0</v>
      </c>
      <c r="O1492" s="14">
        <f t="shared" si="1093"/>
        <v>0</v>
      </c>
      <c r="P1492" s="13">
        <f t="shared" si="1087"/>
        <v>0</v>
      </c>
      <c r="Q1492" s="14"/>
      <c r="R1492" s="13">
        <f t="shared" si="1094"/>
        <v>0</v>
      </c>
      <c r="S1492" s="14">
        <f t="shared" si="1095"/>
        <v>0</v>
      </c>
      <c r="T1492" s="13">
        <f t="shared" si="1075"/>
        <v>0</v>
      </c>
      <c r="U1492" s="14">
        <f t="shared" si="1096"/>
        <v>0</v>
      </c>
      <c r="V1492" s="13">
        <f t="shared" si="1088"/>
        <v>0</v>
      </c>
      <c r="W1492" s="14"/>
      <c r="X1492" s="13">
        <f t="shared" ref="X1492:X1505" si="1126">IF(B1492="Line 3 Fails",A1492,0)</f>
        <v>0</v>
      </c>
      <c r="Y1492" s="14">
        <f t="shared" si="1097"/>
        <v>0</v>
      </c>
      <c r="Z1492" s="13">
        <f t="shared" ref="Z1492:Z1505" si="1127">IF(B1492="Line 3 repd.",A1492,0)</f>
        <v>0</v>
      </c>
      <c r="AA1492" s="14">
        <f t="shared" si="1098"/>
        <v>0</v>
      </c>
      <c r="AB1492" s="13">
        <f t="shared" si="1089"/>
        <v>1.9999999999999574E-2</v>
      </c>
      <c r="AC1492" s="14"/>
      <c r="AD1492" s="13">
        <f t="shared" si="1086"/>
        <v>0</v>
      </c>
      <c r="AE1492" s="14">
        <f t="shared" si="1099"/>
        <v>0</v>
      </c>
      <c r="AF1492" s="13">
        <f t="shared" si="1084"/>
        <v>0</v>
      </c>
      <c r="AG1492" s="14">
        <f t="shared" si="1100"/>
        <v>0</v>
      </c>
      <c r="AH1492" s="13">
        <f t="shared" si="1090"/>
        <v>1.9999999999999574E-2</v>
      </c>
      <c r="AI1492" s="14"/>
      <c r="AJ1492" s="13">
        <f t="shared" si="1085"/>
        <v>0</v>
      </c>
      <c r="AK1492" s="14">
        <f t="shared" si="1101"/>
        <v>0</v>
      </c>
      <c r="AL1492" s="13">
        <f t="shared" si="1102"/>
        <v>0</v>
      </c>
      <c r="AM1492" s="14">
        <f t="shared" si="1103"/>
        <v>0</v>
      </c>
      <c r="AN1492" s="13">
        <f t="shared" si="1104"/>
        <v>0</v>
      </c>
      <c r="AO1492" s="14"/>
      <c r="AP1492" s="13">
        <f t="shared" si="1105"/>
        <v>0</v>
      </c>
      <c r="AQ1492" s="14">
        <f t="shared" si="1106"/>
        <v>0</v>
      </c>
      <c r="AR1492" s="13">
        <f t="shared" si="1107"/>
        <v>0</v>
      </c>
      <c r="AS1492" s="14">
        <f t="shared" si="1108"/>
        <v>0</v>
      </c>
      <c r="AT1492" s="13">
        <f t="shared" si="1109"/>
        <v>0</v>
      </c>
      <c r="AU1492" s="14"/>
      <c r="AV1492" s="13">
        <f t="shared" si="1110"/>
        <v>0</v>
      </c>
      <c r="AW1492" s="14">
        <f t="shared" si="1111"/>
        <v>0</v>
      </c>
      <c r="AX1492" s="13">
        <f t="shared" si="1112"/>
        <v>0</v>
      </c>
      <c r="AY1492" s="14">
        <f t="shared" si="1113"/>
        <v>0</v>
      </c>
      <c r="AZ1492" s="13">
        <f t="shared" si="1114"/>
        <v>1.9999999999999574E-2</v>
      </c>
      <c r="BA1492" s="14"/>
      <c r="BB1492" s="13">
        <f t="shared" si="1115"/>
        <v>0</v>
      </c>
      <c r="BC1492" s="14">
        <f t="shared" si="1116"/>
        <v>0</v>
      </c>
      <c r="BD1492" s="13">
        <f t="shared" si="1117"/>
        <v>0</v>
      </c>
      <c r="BE1492" s="14">
        <f t="shared" si="1118"/>
        <v>0</v>
      </c>
      <c r="BF1492" s="13">
        <f t="shared" si="1119"/>
        <v>0</v>
      </c>
      <c r="BG1492" s="14"/>
      <c r="BH1492" s="13">
        <f t="shared" si="1120"/>
        <v>0</v>
      </c>
      <c r="BI1492" s="14">
        <f t="shared" si="1121"/>
        <v>0</v>
      </c>
      <c r="BJ1492" s="13">
        <f t="shared" si="1122"/>
        <v>0</v>
      </c>
      <c r="BK1492" s="14">
        <f t="shared" si="1123"/>
        <v>0</v>
      </c>
      <c r="BL1492" s="13">
        <f t="shared" si="1124"/>
        <v>1.9999999999999574E-2</v>
      </c>
    </row>
    <row r="1493" spans="1:64" x14ac:dyDescent="0.25">
      <c r="A1493" s="23">
        <f t="shared" si="1125"/>
        <v>29.770416666666122</v>
      </c>
      <c r="B1493" s="8" t="s">
        <v>69</v>
      </c>
      <c r="C1493" s="11" t="s">
        <v>66</v>
      </c>
      <c r="E1493" t="s">
        <v>65</v>
      </c>
      <c r="F1493" s="10" t="s">
        <v>67</v>
      </c>
      <c r="G1493" s="10"/>
      <c r="K1493" s="10" t="s">
        <v>67</v>
      </c>
      <c r="L1493" s="13">
        <f t="shared" ref="L1493:L1505" si="1128">IF(B1493="Line 1 Fails",A1493,0)</f>
        <v>0</v>
      </c>
      <c r="M1493" s="14">
        <f t="shared" si="1091"/>
        <v>0</v>
      </c>
      <c r="N1493" s="13">
        <f t="shared" si="1092"/>
        <v>29.770416666666122</v>
      </c>
      <c r="O1493" s="14">
        <f t="shared" si="1093"/>
        <v>1</v>
      </c>
      <c r="P1493" s="13">
        <f t="shared" si="1087"/>
        <v>0</v>
      </c>
      <c r="Q1493" s="14"/>
      <c r="R1493" s="13">
        <f t="shared" si="1094"/>
        <v>0</v>
      </c>
      <c r="S1493" s="14">
        <f t="shared" si="1095"/>
        <v>0</v>
      </c>
      <c r="T1493" s="13">
        <f t="shared" si="1075"/>
        <v>0</v>
      </c>
      <c r="U1493" s="14">
        <f t="shared" si="1096"/>
        <v>0</v>
      </c>
      <c r="V1493" s="13">
        <f t="shared" si="1088"/>
        <v>0</v>
      </c>
      <c r="W1493" s="14"/>
      <c r="X1493" s="13">
        <f t="shared" si="1126"/>
        <v>0</v>
      </c>
      <c r="Y1493" s="14">
        <f t="shared" si="1097"/>
        <v>0</v>
      </c>
      <c r="Z1493" s="13">
        <f t="shared" si="1127"/>
        <v>0</v>
      </c>
      <c r="AA1493" s="14">
        <f t="shared" si="1098"/>
        <v>0</v>
      </c>
      <c r="AB1493" s="13">
        <f t="shared" si="1089"/>
        <v>0</v>
      </c>
      <c r="AC1493" s="14"/>
      <c r="AD1493" s="13">
        <f t="shared" si="1086"/>
        <v>0</v>
      </c>
      <c r="AE1493" s="14">
        <f t="shared" si="1099"/>
        <v>0</v>
      </c>
      <c r="AF1493" s="13">
        <f t="shared" si="1084"/>
        <v>0</v>
      </c>
      <c r="AG1493" s="14">
        <f t="shared" si="1100"/>
        <v>0</v>
      </c>
      <c r="AH1493" s="13">
        <f t="shared" si="1090"/>
        <v>1.9999999999999574E-2</v>
      </c>
      <c r="AI1493" s="14"/>
      <c r="AJ1493" s="13">
        <f t="shared" si="1085"/>
        <v>0</v>
      </c>
      <c r="AK1493" s="14">
        <f t="shared" si="1101"/>
        <v>0</v>
      </c>
      <c r="AL1493" s="13">
        <f t="shared" si="1102"/>
        <v>0</v>
      </c>
      <c r="AM1493" s="14">
        <f t="shared" si="1103"/>
        <v>0</v>
      </c>
      <c r="AN1493" s="13">
        <f t="shared" si="1104"/>
        <v>0</v>
      </c>
      <c r="AO1493" s="14"/>
      <c r="AP1493" s="13">
        <f t="shared" si="1105"/>
        <v>0</v>
      </c>
      <c r="AQ1493" s="14">
        <f t="shared" si="1106"/>
        <v>0</v>
      </c>
      <c r="AR1493" s="13">
        <f t="shared" si="1107"/>
        <v>0</v>
      </c>
      <c r="AS1493" s="14">
        <f t="shared" si="1108"/>
        <v>0</v>
      </c>
      <c r="AT1493" s="13">
        <f t="shared" si="1109"/>
        <v>0</v>
      </c>
      <c r="AU1493" s="14"/>
      <c r="AV1493" s="13">
        <f t="shared" si="1110"/>
        <v>0</v>
      </c>
      <c r="AW1493" s="14">
        <f t="shared" si="1111"/>
        <v>0</v>
      </c>
      <c r="AX1493" s="13">
        <f t="shared" si="1112"/>
        <v>0</v>
      </c>
      <c r="AY1493" s="14">
        <f t="shared" si="1113"/>
        <v>0</v>
      </c>
      <c r="AZ1493" s="13">
        <f t="shared" si="1114"/>
        <v>1.9999999999999574E-2</v>
      </c>
      <c r="BA1493" s="14"/>
      <c r="BB1493" s="13">
        <f t="shared" si="1115"/>
        <v>0</v>
      </c>
      <c r="BC1493" s="14">
        <f t="shared" si="1116"/>
        <v>0</v>
      </c>
      <c r="BD1493" s="13">
        <f t="shared" si="1117"/>
        <v>0</v>
      </c>
      <c r="BE1493" s="14">
        <f t="shared" si="1118"/>
        <v>0</v>
      </c>
      <c r="BF1493" s="13">
        <f t="shared" si="1119"/>
        <v>0</v>
      </c>
      <c r="BG1493" s="14"/>
      <c r="BH1493" s="13">
        <f t="shared" si="1120"/>
        <v>0</v>
      </c>
      <c r="BI1493" s="14">
        <f t="shared" si="1121"/>
        <v>0</v>
      </c>
      <c r="BJ1493" s="13">
        <f t="shared" si="1122"/>
        <v>0</v>
      </c>
      <c r="BK1493" s="14">
        <f t="shared" si="1123"/>
        <v>0</v>
      </c>
      <c r="BL1493" s="13">
        <f t="shared" si="1124"/>
        <v>1.9999999999999574E-2</v>
      </c>
    </row>
    <row r="1494" spans="1:64" x14ac:dyDescent="0.25">
      <c r="A1494" s="23">
        <f t="shared" si="1125"/>
        <v>29.790416666666122</v>
      </c>
      <c r="B1494" s="8"/>
      <c r="D1494" s="10"/>
      <c r="E1494" t="s">
        <v>65</v>
      </c>
      <c r="F1494" s="10" t="s">
        <v>67</v>
      </c>
      <c r="G1494" s="10"/>
      <c r="K1494" s="10" t="s">
        <v>67</v>
      </c>
      <c r="L1494" s="13">
        <f t="shared" si="1128"/>
        <v>0</v>
      </c>
      <c r="M1494" s="14">
        <f t="shared" si="1091"/>
        <v>0</v>
      </c>
      <c r="N1494" s="13">
        <f t="shared" si="1092"/>
        <v>0</v>
      </c>
      <c r="O1494" s="14">
        <f t="shared" si="1093"/>
        <v>0</v>
      </c>
      <c r="P1494" s="13">
        <f t="shared" si="1087"/>
        <v>0</v>
      </c>
      <c r="Q1494" s="14"/>
      <c r="R1494" s="13">
        <f t="shared" si="1094"/>
        <v>0</v>
      </c>
      <c r="S1494" s="14">
        <f t="shared" si="1095"/>
        <v>0</v>
      </c>
      <c r="T1494" s="13">
        <f t="shared" si="1075"/>
        <v>0</v>
      </c>
      <c r="U1494" s="14">
        <f t="shared" si="1096"/>
        <v>0</v>
      </c>
      <c r="V1494" s="13">
        <f t="shared" si="1088"/>
        <v>0</v>
      </c>
      <c r="W1494" s="14"/>
      <c r="X1494" s="13">
        <f t="shared" si="1126"/>
        <v>0</v>
      </c>
      <c r="Y1494" s="14">
        <f t="shared" si="1097"/>
        <v>0</v>
      </c>
      <c r="Z1494" s="13">
        <f t="shared" si="1127"/>
        <v>0</v>
      </c>
      <c r="AA1494" s="14">
        <f t="shared" si="1098"/>
        <v>0</v>
      </c>
      <c r="AB1494" s="13">
        <f t="shared" si="1089"/>
        <v>0</v>
      </c>
      <c r="AC1494" s="14"/>
      <c r="AD1494" s="13">
        <f t="shared" si="1086"/>
        <v>0</v>
      </c>
      <c r="AE1494" s="14">
        <f t="shared" si="1099"/>
        <v>0</v>
      </c>
      <c r="AF1494" s="13">
        <f t="shared" si="1084"/>
        <v>0</v>
      </c>
      <c r="AG1494" s="14">
        <f t="shared" si="1100"/>
        <v>0</v>
      </c>
      <c r="AH1494" s="13">
        <f t="shared" si="1090"/>
        <v>1.9999999999999574E-2</v>
      </c>
      <c r="AI1494" s="14"/>
      <c r="AJ1494" s="13">
        <f t="shared" si="1085"/>
        <v>0</v>
      </c>
      <c r="AK1494" s="14">
        <f t="shared" si="1101"/>
        <v>0</v>
      </c>
      <c r="AL1494" s="13">
        <f t="shared" si="1102"/>
        <v>0</v>
      </c>
      <c r="AM1494" s="14">
        <f t="shared" si="1103"/>
        <v>0</v>
      </c>
      <c r="AN1494" s="13">
        <f t="shared" si="1104"/>
        <v>0</v>
      </c>
      <c r="AO1494" s="14"/>
      <c r="AP1494" s="13">
        <f t="shared" si="1105"/>
        <v>0</v>
      </c>
      <c r="AQ1494" s="14">
        <f t="shared" si="1106"/>
        <v>0</v>
      </c>
      <c r="AR1494" s="13">
        <f t="shared" si="1107"/>
        <v>0</v>
      </c>
      <c r="AS1494" s="14">
        <f t="shared" si="1108"/>
        <v>0</v>
      </c>
      <c r="AT1494" s="13">
        <f t="shared" si="1109"/>
        <v>0</v>
      </c>
      <c r="AU1494" s="14"/>
      <c r="AV1494" s="13">
        <f t="shared" si="1110"/>
        <v>0</v>
      </c>
      <c r="AW1494" s="14">
        <f t="shared" si="1111"/>
        <v>0</v>
      </c>
      <c r="AX1494" s="13">
        <f t="shared" si="1112"/>
        <v>0</v>
      </c>
      <c r="AY1494" s="14">
        <f t="shared" si="1113"/>
        <v>0</v>
      </c>
      <c r="AZ1494" s="13">
        <f t="shared" si="1114"/>
        <v>1.9999999999999574E-2</v>
      </c>
      <c r="BA1494" s="14"/>
      <c r="BB1494" s="13">
        <f t="shared" si="1115"/>
        <v>0</v>
      </c>
      <c r="BC1494" s="14">
        <f t="shared" si="1116"/>
        <v>0</v>
      </c>
      <c r="BD1494" s="13">
        <f t="shared" si="1117"/>
        <v>0</v>
      </c>
      <c r="BE1494" s="14">
        <f t="shared" si="1118"/>
        <v>0</v>
      </c>
      <c r="BF1494" s="13">
        <f t="shared" si="1119"/>
        <v>0</v>
      </c>
      <c r="BG1494" s="14"/>
      <c r="BH1494" s="13">
        <f t="shared" si="1120"/>
        <v>0</v>
      </c>
      <c r="BI1494" s="14">
        <f t="shared" si="1121"/>
        <v>0</v>
      </c>
      <c r="BJ1494" s="13">
        <f t="shared" si="1122"/>
        <v>0</v>
      </c>
      <c r="BK1494" s="14">
        <f t="shared" si="1123"/>
        <v>0</v>
      </c>
      <c r="BL1494" s="13">
        <f t="shared" si="1124"/>
        <v>1.9999999999999574E-2</v>
      </c>
    </row>
    <row r="1495" spans="1:64" x14ac:dyDescent="0.25">
      <c r="A1495" s="23">
        <f t="shared" si="1125"/>
        <v>29.810416666666121</v>
      </c>
      <c r="B1495" s="8"/>
      <c r="D1495" s="10"/>
      <c r="E1495" t="s">
        <v>65</v>
      </c>
      <c r="F1495" s="10" t="s">
        <v>67</v>
      </c>
      <c r="G1495" s="10"/>
      <c r="I1495" s="11"/>
      <c r="J1495" s="11"/>
      <c r="K1495" s="10" t="s">
        <v>67</v>
      </c>
      <c r="L1495" s="13">
        <f t="shared" si="1128"/>
        <v>0</v>
      </c>
      <c r="M1495" s="14">
        <f t="shared" si="1091"/>
        <v>0</v>
      </c>
      <c r="N1495" s="13">
        <f t="shared" si="1092"/>
        <v>0</v>
      </c>
      <c r="O1495" s="14">
        <f t="shared" si="1093"/>
        <v>0</v>
      </c>
      <c r="P1495" s="13">
        <f t="shared" si="1087"/>
        <v>0</v>
      </c>
      <c r="Q1495" s="14"/>
      <c r="R1495" s="13">
        <f t="shared" si="1094"/>
        <v>0</v>
      </c>
      <c r="S1495" s="14">
        <f t="shared" si="1095"/>
        <v>0</v>
      </c>
      <c r="T1495" s="13">
        <f t="shared" si="1075"/>
        <v>0</v>
      </c>
      <c r="U1495" s="14">
        <f t="shared" si="1096"/>
        <v>0</v>
      </c>
      <c r="V1495" s="13">
        <f t="shared" si="1088"/>
        <v>0</v>
      </c>
      <c r="W1495" s="14"/>
      <c r="X1495" s="13">
        <f t="shared" si="1126"/>
        <v>0</v>
      </c>
      <c r="Y1495" s="14">
        <f t="shared" si="1097"/>
        <v>0</v>
      </c>
      <c r="Z1495" s="13">
        <f t="shared" si="1127"/>
        <v>0</v>
      </c>
      <c r="AA1495" s="14">
        <f t="shared" si="1098"/>
        <v>0</v>
      </c>
      <c r="AB1495" s="13">
        <f t="shared" si="1089"/>
        <v>0</v>
      </c>
      <c r="AC1495" s="14"/>
      <c r="AD1495" s="13">
        <f t="shared" si="1086"/>
        <v>0</v>
      </c>
      <c r="AE1495" s="14">
        <f t="shared" si="1099"/>
        <v>0</v>
      </c>
      <c r="AF1495" s="13">
        <f t="shared" si="1084"/>
        <v>0</v>
      </c>
      <c r="AG1495" s="14">
        <f t="shared" si="1100"/>
        <v>0</v>
      </c>
      <c r="AH1495" s="13">
        <f t="shared" si="1090"/>
        <v>1.9999999999999574E-2</v>
      </c>
      <c r="AI1495" s="14"/>
      <c r="AJ1495" s="13">
        <f t="shared" si="1085"/>
        <v>0</v>
      </c>
      <c r="AK1495" s="14">
        <f t="shared" si="1101"/>
        <v>0</v>
      </c>
      <c r="AL1495" s="13">
        <f t="shared" si="1102"/>
        <v>0</v>
      </c>
      <c r="AM1495" s="14">
        <f t="shared" si="1103"/>
        <v>0</v>
      </c>
      <c r="AN1495" s="13">
        <f t="shared" si="1104"/>
        <v>0</v>
      </c>
      <c r="AO1495" s="14"/>
      <c r="AP1495" s="13">
        <f t="shared" si="1105"/>
        <v>0</v>
      </c>
      <c r="AQ1495" s="14">
        <f t="shared" si="1106"/>
        <v>0</v>
      </c>
      <c r="AR1495" s="13">
        <f t="shared" si="1107"/>
        <v>0</v>
      </c>
      <c r="AS1495" s="14">
        <f t="shared" si="1108"/>
        <v>0</v>
      </c>
      <c r="AT1495" s="13">
        <f t="shared" si="1109"/>
        <v>0</v>
      </c>
      <c r="AU1495" s="14"/>
      <c r="AV1495" s="13">
        <f t="shared" si="1110"/>
        <v>0</v>
      </c>
      <c r="AW1495" s="14">
        <f t="shared" si="1111"/>
        <v>0</v>
      </c>
      <c r="AX1495" s="13">
        <f t="shared" si="1112"/>
        <v>0</v>
      </c>
      <c r="AY1495" s="14">
        <f t="shared" si="1113"/>
        <v>0</v>
      </c>
      <c r="AZ1495" s="13">
        <f t="shared" si="1114"/>
        <v>1.9999999999999574E-2</v>
      </c>
      <c r="BA1495" s="14"/>
      <c r="BB1495" s="13">
        <f t="shared" si="1115"/>
        <v>0</v>
      </c>
      <c r="BC1495" s="14">
        <f t="shared" si="1116"/>
        <v>0</v>
      </c>
      <c r="BD1495" s="13">
        <f t="shared" si="1117"/>
        <v>0</v>
      </c>
      <c r="BE1495" s="14">
        <f t="shared" si="1118"/>
        <v>0</v>
      </c>
      <c r="BF1495" s="13">
        <f t="shared" si="1119"/>
        <v>0</v>
      </c>
      <c r="BG1495" s="14"/>
      <c r="BH1495" s="13">
        <f t="shared" si="1120"/>
        <v>0</v>
      </c>
      <c r="BI1495" s="14">
        <f t="shared" si="1121"/>
        <v>0</v>
      </c>
      <c r="BJ1495" s="13">
        <f t="shared" si="1122"/>
        <v>0</v>
      </c>
      <c r="BK1495" s="14">
        <f t="shared" si="1123"/>
        <v>0</v>
      </c>
      <c r="BL1495" s="13">
        <f t="shared" si="1124"/>
        <v>1.9999999999999574E-2</v>
      </c>
    </row>
    <row r="1496" spans="1:64" x14ac:dyDescent="0.25">
      <c r="A1496" s="23">
        <f t="shared" si="1125"/>
        <v>29.830416666666121</v>
      </c>
      <c r="B1496" s="8" t="s">
        <v>74</v>
      </c>
      <c r="D1496" s="10"/>
      <c r="E1496" s="11" t="s">
        <v>66</v>
      </c>
      <c r="F1496" s="10" t="s">
        <v>67</v>
      </c>
      <c r="G1496" s="10"/>
      <c r="I1496" s="10"/>
      <c r="J1496" s="10"/>
      <c r="K1496" t="s">
        <v>65</v>
      </c>
      <c r="L1496" s="13">
        <f t="shared" si="1128"/>
        <v>0</v>
      </c>
      <c r="M1496" s="14">
        <f t="shared" si="1091"/>
        <v>0</v>
      </c>
      <c r="N1496" s="13">
        <f t="shared" si="1092"/>
        <v>0</v>
      </c>
      <c r="O1496" s="14">
        <f t="shared" si="1093"/>
        <v>0</v>
      </c>
      <c r="P1496" s="13">
        <f t="shared" si="1087"/>
        <v>0</v>
      </c>
      <c r="Q1496" s="14"/>
      <c r="R1496" s="13">
        <f t="shared" si="1094"/>
        <v>0</v>
      </c>
      <c r="S1496" s="14">
        <f t="shared" si="1095"/>
        <v>0</v>
      </c>
      <c r="T1496" s="13">
        <f t="shared" si="1075"/>
        <v>0</v>
      </c>
      <c r="U1496" s="14">
        <f t="shared" si="1096"/>
        <v>0</v>
      </c>
      <c r="V1496" s="13">
        <f t="shared" si="1088"/>
        <v>0</v>
      </c>
      <c r="W1496" s="14"/>
      <c r="X1496" s="13">
        <f t="shared" si="1126"/>
        <v>0</v>
      </c>
      <c r="Y1496" s="14">
        <f t="shared" si="1097"/>
        <v>0</v>
      </c>
      <c r="Z1496" s="13">
        <f t="shared" si="1127"/>
        <v>29.830416666666121</v>
      </c>
      <c r="AA1496" s="14">
        <f t="shared" si="1098"/>
        <v>1</v>
      </c>
      <c r="AB1496" s="13">
        <f t="shared" si="1089"/>
        <v>0</v>
      </c>
      <c r="AC1496" s="14"/>
      <c r="AD1496" s="13">
        <f t="shared" si="1086"/>
        <v>0</v>
      </c>
      <c r="AE1496" s="14">
        <f t="shared" si="1099"/>
        <v>0</v>
      </c>
      <c r="AF1496" s="13">
        <f t="shared" si="1084"/>
        <v>0</v>
      </c>
      <c r="AG1496" s="14">
        <f t="shared" si="1100"/>
        <v>0</v>
      </c>
      <c r="AH1496" s="13">
        <f t="shared" si="1090"/>
        <v>1.9999999999999574E-2</v>
      </c>
      <c r="AI1496" s="14"/>
      <c r="AJ1496" s="13">
        <f t="shared" si="1085"/>
        <v>0</v>
      </c>
      <c r="AK1496" s="14">
        <f t="shared" si="1101"/>
        <v>0</v>
      </c>
      <c r="AL1496" s="13">
        <f t="shared" si="1102"/>
        <v>0</v>
      </c>
      <c r="AM1496" s="14">
        <f t="shared" si="1103"/>
        <v>0</v>
      </c>
      <c r="AN1496" s="13">
        <f t="shared" si="1104"/>
        <v>0</v>
      </c>
      <c r="AO1496" s="14"/>
      <c r="AP1496" s="13">
        <f t="shared" si="1105"/>
        <v>0</v>
      </c>
      <c r="AQ1496" s="14">
        <f t="shared" si="1106"/>
        <v>0</v>
      </c>
      <c r="AR1496" s="13">
        <f t="shared" si="1107"/>
        <v>0</v>
      </c>
      <c r="AS1496" s="14">
        <f t="shared" si="1108"/>
        <v>0</v>
      </c>
      <c r="AT1496" s="13">
        <f t="shared" si="1109"/>
        <v>0</v>
      </c>
      <c r="AU1496" s="14"/>
      <c r="AV1496" s="13">
        <f t="shared" si="1110"/>
        <v>0</v>
      </c>
      <c r="AW1496" s="14">
        <f t="shared" si="1111"/>
        <v>0</v>
      </c>
      <c r="AX1496" s="13">
        <f t="shared" si="1112"/>
        <v>0</v>
      </c>
      <c r="AY1496" s="14">
        <f t="shared" si="1113"/>
        <v>0</v>
      </c>
      <c r="AZ1496" s="13">
        <f t="shared" si="1114"/>
        <v>0</v>
      </c>
      <c r="BA1496" s="14"/>
      <c r="BB1496" s="13">
        <f t="shared" si="1115"/>
        <v>0</v>
      </c>
      <c r="BC1496" s="14">
        <f t="shared" si="1116"/>
        <v>0</v>
      </c>
      <c r="BD1496" s="13">
        <f t="shared" si="1117"/>
        <v>0</v>
      </c>
      <c r="BE1496" s="14">
        <f t="shared" si="1118"/>
        <v>0</v>
      </c>
      <c r="BF1496" s="13">
        <f t="shared" si="1119"/>
        <v>0</v>
      </c>
      <c r="BG1496" s="14"/>
      <c r="BH1496" s="13">
        <f t="shared" si="1120"/>
        <v>0</v>
      </c>
      <c r="BI1496" s="14">
        <f t="shared" si="1121"/>
        <v>0</v>
      </c>
      <c r="BJ1496" s="13">
        <f t="shared" si="1122"/>
        <v>0</v>
      </c>
      <c r="BK1496" s="14">
        <f t="shared" si="1123"/>
        <v>0</v>
      </c>
      <c r="BL1496" s="13">
        <f t="shared" si="1124"/>
        <v>0</v>
      </c>
    </row>
    <row r="1497" spans="1:64" x14ac:dyDescent="0.25">
      <c r="A1497" s="23">
        <f t="shared" si="1125"/>
        <v>29.850416666666121</v>
      </c>
      <c r="B1497" s="8"/>
      <c r="D1497" s="10"/>
      <c r="F1497" s="10" t="s">
        <v>67</v>
      </c>
      <c r="G1497" s="10"/>
      <c r="I1497" s="10"/>
      <c r="J1497" s="10"/>
      <c r="K1497" t="s">
        <v>65</v>
      </c>
      <c r="L1497" s="13">
        <f t="shared" si="1128"/>
        <v>0</v>
      </c>
      <c r="M1497" s="14">
        <f t="shared" si="1091"/>
        <v>0</v>
      </c>
      <c r="N1497" s="13">
        <f t="shared" si="1092"/>
        <v>0</v>
      </c>
      <c r="O1497" s="14">
        <f t="shared" si="1093"/>
        <v>0</v>
      </c>
      <c r="P1497" s="13">
        <f t="shared" si="1087"/>
        <v>0</v>
      </c>
      <c r="Q1497" s="14"/>
      <c r="R1497" s="13">
        <f t="shared" si="1094"/>
        <v>0</v>
      </c>
      <c r="S1497" s="14">
        <f t="shared" si="1095"/>
        <v>0</v>
      </c>
      <c r="T1497" s="13">
        <f t="shared" si="1075"/>
        <v>0</v>
      </c>
      <c r="U1497" s="14">
        <f t="shared" si="1096"/>
        <v>0</v>
      </c>
      <c r="V1497" s="13">
        <f t="shared" si="1088"/>
        <v>0</v>
      </c>
      <c r="W1497" s="14"/>
      <c r="X1497" s="13">
        <f t="shared" si="1126"/>
        <v>0</v>
      </c>
      <c r="Y1497" s="14">
        <f t="shared" si="1097"/>
        <v>0</v>
      </c>
      <c r="Z1497" s="13">
        <f t="shared" si="1127"/>
        <v>0</v>
      </c>
      <c r="AA1497" s="14">
        <f t="shared" si="1098"/>
        <v>0</v>
      </c>
      <c r="AB1497" s="13">
        <f t="shared" si="1089"/>
        <v>0</v>
      </c>
      <c r="AC1497" s="14"/>
      <c r="AD1497" s="13">
        <f t="shared" si="1086"/>
        <v>0</v>
      </c>
      <c r="AE1497" s="14">
        <f t="shared" si="1099"/>
        <v>0</v>
      </c>
      <c r="AF1497" s="13">
        <f t="shared" si="1084"/>
        <v>0</v>
      </c>
      <c r="AG1497" s="14">
        <f t="shared" si="1100"/>
        <v>0</v>
      </c>
      <c r="AH1497" s="13">
        <f t="shared" si="1090"/>
        <v>1.9999999999999574E-2</v>
      </c>
      <c r="AI1497" s="14"/>
      <c r="AJ1497" s="13">
        <f t="shared" si="1085"/>
        <v>0</v>
      </c>
      <c r="AK1497" s="14">
        <f t="shared" si="1101"/>
        <v>0</v>
      </c>
      <c r="AL1497" s="13">
        <f t="shared" si="1102"/>
        <v>0</v>
      </c>
      <c r="AM1497" s="14">
        <f t="shared" si="1103"/>
        <v>0</v>
      </c>
      <c r="AN1497" s="13">
        <f t="shared" si="1104"/>
        <v>0</v>
      </c>
      <c r="AO1497" s="14"/>
      <c r="AP1497" s="13">
        <f t="shared" si="1105"/>
        <v>0</v>
      </c>
      <c r="AQ1497" s="14">
        <f t="shared" si="1106"/>
        <v>0</v>
      </c>
      <c r="AR1497" s="13">
        <f t="shared" si="1107"/>
        <v>0</v>
      </c>
      <c r="AS1497" s="14">
        <f t="shared" si="1108"/>
        <v>0</v>
      </c>
      <c r="AT1497" s="13">
        <f t="shared" si="1109"/>
        <v>0</v>
      </c>
      <c r="AU1497" s="14"/>
      <c r="AV1497" s="13">
        <f t="shared" si="1110"/>
        <v>0</v>
      </c>
      <c r="AW1497" s="14">
        <f t="shared" si="1111"/>
        <v>0</v>
      </c>
      <c r="AX1497" s="13">
        <f t="shared" si="1112"/>
        <v>0</v>
      </c>
      <c r="AY1497" s="14">
        <f t="shared" si="1113"/>
        <v>0</v>
      </c>
      <c r="AZ1497" s="13">
        <f t="shared" si="1114"/>
        <v>0</v>
      </c>
      <c r="BA1497" s="14"/>
      <c r="BB1497" s="13">
        <f t="shared" si="1115"/>
        <v>0</v>
      </c>
      <c r="BC1497" s="14">
        <f t="shared" si="1116"/>
        <v>0</v>
      </c>
      <c r="BD1497" s="13">
        <f t="shared" si="1117"/>
        <v>0</v>
      </c>
      <c r="BE1497" s="14">
        <f t="shared" si="1118"/>
        <v>0</v>
      </c>
      <c r="BF1497" s="13">
        <f t="shared" si="1119"/>
        <v>0</v>
      </c>
      <c r="BG1497" s="14"/>
      <c r="BH1497" s="13">
        <f t="shared" si="1120"/>
        <v>0</v>
      </c>
      <c r="BI1497" s="14">
        <f t="shared" si="1121"/>
        <v>0</v>
      </c>
      <c r="BJ1497" s="13">
        <f t="shared" si="1122"/>
        <v>0</v>
      </c>
      <c r="BK1497" s="14">
        <f t="shared" si="1123"/>
        <v>0</v>
      </c>
      <c r="BL1497" s="13">
        <f t="shared" si="1124"/>
        <v>0</v>
      </c>
    </row>
    <row r="1498" spans="1:64" x14ac:dyDescent="0.25">
      <c r="A1498" s="23">
        <f t="shared" si="1125"/>
        <v>29.87041666666612</v>
      </c>
      <c r="B1498" s="8"/>
      <c r="D1498" s="10"/>
      <c r="F1498" s="10" t="s">
        <v>67</v>
      </c>
      <c r="G1498" s="10"/>
      <c r="J1498" s="10"/>
      <c r="K1498" t="s">
        <v>65</v>
      </c>
      <c r="L1498" s="13">
        <f t="shared" si="1128"/>
        <v>0</v>
      </c>
      <c r="M1498" s="14">
        <f t="shared" si="1091"/>
        <v>0</v>
      </c>
      <c r="N1498" s="13">
        <f t="shared" si="1092"/>
        <v>0</v>
      </c>
      <c r="O1498" s="14">
        <f t="shared" si="1093"/>
        <v>0</v>
      </c>
      <c r="P1498" s="13">
        <f t="shared" si="1087"/>
        <v>0</v>
      </c>
      <c r="Q1498" s="14"/>
      <c r="R1498" s="13">
        <f t="shared" si="1094"/>
        <v>0</v>
      </c>
      <c r="S1498" s="14">
        <f t="shared" si="1095"/>
        <v>0</v>
      </c>
      <c r="T1498" s="13">
        <f t="shared" si="1075"/>
        <v>0</v>
      </c>
      <c r="U1498" s="14">
        <f t="shared" si="1096"/>
        <v>0</v>
      </c>
      <c r="V1498" s="13">
        <f t="shared" si="1088"/>
        <v>0</v>
      </c>
      <c r="W1498" s="14"/>
      <c r="X1498" s="13">
        <f t="shared" si="1126"/>
        <v>0</v>
      </c>
      <c r="Y1498" s="14">
        <f t="shared" si="1097"/>
        <v>0</v>
      </c>
      <c r="Z1498" s="13">
        <f t="shared" si="1127"/>
        <v>0</v>
      </c>
      <c r="AA1498" s="14">
        <f t="shared" si="1098"/>
        <v>0</v>
      </c>
      <c r="AB1498" s="13">
        <f t="shared" si="1089"/>
        <v>0</v>
      </c>
      <c r="AC1498" s="14"/>
      <c r="AD1498" s="13">
        <f t="shared" si="1086"/>
        <v>0</v>
      </c>
      <c r="AE1498" s="14">
        <f t="shared" si="1099"/>
        <v>0</v>
      </c>
      <c r="AF1498" s="13">
        <f t="shared" si="1084"/>
        <v>0</v>
      </c>
      <c r="AG1498" s="14">
        <f t="shared" si="1100"/>
        <v>0</v>
      </c>
      <c r="AH1498" s="13">
        <f t="shared" si="1090"/>
        <v>1.9999999999999574E-2</v>
      </c>
      <c r="AI1498" s="14"/>
      <c r="AJ1498" s="13">
        <f t="shared" si="1085"/>
        <v>0</v>
      </c>
      <c r="AK1498" s="14">
        <f t="shared" si="1101"/>
        <v>0</v>
      </c>
      <c r="AL1498" s="13">
        <f t="shared" si="1102"/>
        <v>0</v>
      </c>
      <c r="AM1498" s="14">
        <f t="shared" si="1103"/>
        <v>0</v>
      </c>
      <c r="AN1498" s="13">
        <f t="shared" si="1104"/>
        <v>0</v>
      </c>
      <c r="AO1498" s="14"/>
      <c r="AP1498" s="13">
        <f t="shared" si="1105"/>
        <v>0</v>
      </c>
      <c r="AQ1498" s="14">
        <f t="shared" si="1106"/>
        <v>0</v>
      </c>
      <c r="AR1498" s="13">
        <f t="shared" si="1107"/>
        <v>0</v>
      </c>
      <c r="AS1498" s="14">
        <f t="shared" si="1108"/>
        <v>0</v>
      </c>
      <c r="AT1498" s="13">
        <f t="shared" si="1109"/>
        <v>0</v>
      </c>
      <c r="AU1498" s="14"/>
      <c r="AV1498" s="13">
        <f t="shared" si="1110"/>
        <v>0</v>
      </c>
      <c r="AW1498" s="14">
        <f t="shared" si="1111"/>
        <v>0</v>
      </c>
      <c r="AX1498" s="13">
        <f t="shared" si="1112"/>
        <v>0</v>
      </c>
      <c r="AY1498" s="14">
        <f t="shared" si="1113"/>
        <v>0</v>
      </c>
      <c r="AZ1498" s="13">
        <f t="shared" si="1114"/>
        <v>0</v>
      </c>
      <c r="BA1498" s="14"/>
      <c r="BB1498" s="13">
        <f t="shared" si="1115"/>
        <v>0</v>
      </c>
      <c r="BC1498" s="14">
        <f t="shared" si="1116"/>
        <v>0</v>
      </c>
      <c r="BD1498" s="13">
        <f t="shared" si="1117"/>
        <v>0</v>
      </c>
      <c r="BE1498" s="14">
        <f t="shared" si="1118"/>
        <v>0</v>
      </c>
      <c r="BF1498" s="13">
        <f t="shared" si="1119"/>
        <v>0</v>
      </c>
      <c r="BG1498" s="14"/>
      <c r="BH1498" s="13">
        <f t="shared" si="1120"/>
        <v>0</v>
      </c>
      <c r="BI1498" s="14">
        <f t="shared" si="1121"/>
        <v>0</v>
      </c>
      <c r="BJ1498" s="13">
        <f t="shared" si="1122"/>
        <v>0</v>
      </c>
      <c r="BK1498" s="14">
        <f t="shared" si="1123"/>
        <v>0</v>
      </c>
      <c r="BL1498" s="13">
        <f t="shared" si="1124"/>
        <v>0</v>
      </c>
    </row>
    <row r="1499" spans="1:64" x14ac:dyDescent="0.25">
      <c r="A1499" s="23">
        <f t="shared" si="1125"/>
        <v>29.89041666666612</v>
      </c>
      <c r="B1499" s="8"/>
      <c r="D1499" s="10"/>
      <c r="E1499" s="11"/>
      <c r="F1499" s="10" t="s">
        <v>67</v>
      </c>
      <c r="G1499" s="10"/>
      <c r="H1499" s="10"/>
      <c r="J1499" s="10"/>
      <c r="K1499" t="s">
        <v>65</v>
      </c>
      <c r="L1499" s="13">
        <f t="shared" si="1128"/>
        <v>0</v>
      </c>
      <c r="M1499" s="14">
        <f t="shared" si="1091"/>
        <v>0</v>
      </c>
      <c r="N1499" s="13">
        <f t="shared" si="1092"/>
        <v>0</v>
      </c>
      <c r="O1499" s="14">
        <f t="shared" si="1093"/>
        <v>0</v>
      </c>
      <c r="P1499" s="13">
        <f t="shared" si="1087"/>
        <v>0</v>
      </c>
      <c r="Q1499" s="14"/>
      <c r="R1499" s="13">
        <f t="shared" si="1094"/>
        <v>0</v>
      </c>
      <c r="S1499" s="14">
        <f t="shared" si="1095"/>
        <v>0</v>
      </c>
      <c r="T1499" s="13">
        <f t="shared" si="1075"/>
        <v>0</v>
      </c>
      <c r="U1499" s="14">
        <f t="shared" si="1096"/>
        <v>0</v>
      </c>
      <c r="V1499" s="13">
        <f t="shared" si="1088"/>
        <v>0</v>
      </c>
      <c r="W1499" s="14"/>
      <c r="X1499" s="13">
        <f t="shared" si="1126"/>
        <v>0</v>
      </c>
      <c r="Y1499" s="14">
        <f t="shared" si="1097"/>
        <v>0</v>
      </c>
      <c r="Z1499" s="13">
        <f t="shared" si="1127"/>
        <v>0</v>
      </c>
      <c r="AA1499" s="14">
        <f t="shared" si="1098"/>
        <v>0</v>
      </c>
      <c r="AB1499" s="13">
        <f t="shared" si="1089"/>
        <v>0</v>
      </c>
      <c r="AC1499" s="14"/>
      <c r="AD1499" s="13">
        <f t="shared" si="1086"/>
        <v>0</v>
      </c>
      <c r="AE1499" s="14">
        <f t="shared" si="1099"/>
        <v>0</v>
      </c>
      <c r="AF1499" s="13">
        <f t="shared" si="1084"/>
        <v>0</v>
      </c>
      <c r="AG1499" s="14">
        <f t="shared" si="1100"/>
        <v>0</v>
      </c>
      <c r="AH1499" s="13">
        <f t="shared" si="1090"/>
        <v>1.9999999999999574E-2</v>
      </c>
      <c r="AI1499" s="14"/>
      <c r="AJ1499" s="13">
        <f t="shared" si="1085"/>
        <v>0</v>
      </c>
      <c r="AK1499" s="14">
        <f t="shared" si="1101"/>
        <v>0</v>
      </c>
      <c r="AL1499" s="13">
        <f t="shared" si="1102"/>
        <v>0</v>
      </c>
      <c r="AM1499" s="14">
        <f t="shared" si="1103"/>
        <v>0</v>
      </c>
      <c r="AN1499" s="13">
        <f t="shared" si="1104"/>
        <v>0</v>
      </c>
      <c r="AO1499" s="14"/>
      <c r="AP1499" s="13">
        <f t="shared" si="1105"/>
        <v>0</v>
      </c>
      <c r="AQ1499" s="14">
        <f t="shared" si="1106"/>
        <v>0</v>
      </c>
      <c r="AR1499" s="13">
        <f t="shared" si="1107"/>
        <v>0</v>
      </c>
      <c r="AS1499" s="14">
        <f t="shared" si="1108"/>
        <v>0</v>
      </c>
      <c r="AT1499" s="13">
        <f t="shared" si="1109"/>
        <v>0</v>
      </c>
      <c r="AU1499" s="14"/>
      <c r="AV1499" s="13">
        <f t="shared" si="1110"/>
        <v>0</v>
      </c>
      <c r="AW1499" s="14">
        <f t="shared" si="1111"/>
        <v>0</v>
      </c>
      <c r="AX1499" s="13">
        <f t="shared" si="1112"/>
        <v>0</v>
      </c>
      <c r="AY1499" s="14">
        <f t="shared" si="1113"/>
        <v>0</v>
      </c>
      <c r="AZ1499" s="13">
        <f t="shared" si="1114"/>
        <v>0</v>
      </c>
      <c r="BA1499" s="14"/>
      <c r="BB1499" s="13">
        <f t="shared" si="1115"/>
        <v>0</v>
      </c>
      <c r="BC1499" s="14">
        <f t="shared" si="1116"/>
        <v>0</v>
      </c>
      <c r="BD1499" s="13">
        <f t="shared" si="1117"/>
        <v>0</v>
      </c>
      <c r="BE1499" s="14">
        <f t="shared" si="1118"/>
        <v>0</v>
      </c>
      <c r="BF1499" s="13">
        <f t="shared" si="1119"/>
        <v>0</v>
      </c>
      <c r="BG1499" s="14"/>
      <c r="BH1499" s="13">
        <f t="shared" si="1120"/>
        <v>0</v>
      </c>
      <c r="BI1499" s="14">
        <f t="shared" si="1121"/>
        <v>0</v>
      </c>
      <c r="BJ1499" s="13">
        <f t="shared" si="1122"/>
        <v>0</v>
      </c>
      <c r="BK1499" s="14">
        <f t="shared" si="1123"/>
        <v>0</v>
      </c>
      <c r="BL1499" s="13">
        <f t="shared" si="1124"/>
        <v>0</v>
      </c>
    </row>
    <row r="1500" spans="1:64" x14ac:dyDescent="0.25">
      <c r="A1500" s="23">
        <f t="shared" si="1125"/>
        <v>29.910416666666119</v>
      </c>
      <c r="B1500" s="8"/>
      <c r="D1500" s="10"/>
      <c r="E1500" s="10"/>
      <c r="F1500" s="10" t="s">
        <v>67</v>
      </c>
      <c r="G1500" s="10"/>
      <c r="H1500" s="10"/>
      <c r="J1500" s="10"/>
      <c r="K1500" t="s">
        <v>65</v>
      </c>
      <c r="L1500" s="13">
        <f t="shared" si="1128"/>
        <v>0</v>
      </c>
      <c r="M1500" s="14">
        <f t="shared" si="1091"/>
        <v>0</v>
      </c>
      <c r="N1500" s="13">
        <f t="shared" si="1092"/>
        <v>0</v>
      </c>
      <c r="O1500" s="14">
        <f t="shared" si="1093"/>
        <v>0</v>
      </c>
      <c r="P1500" s="13">
        <f t="shared" si="1087"/>
        <v>0</v>
      </c>
      <c r="Q1500" s="14"/>
      <c r="R1500" s="13">
        <f t="shared" si="1094"/>
        <v>0</v>
      </c>
      <c r="S1500" s="14">
        <f t="shared" si="1095"/>
        <v>0</v>
      </c>
      <c r="T1500" s="13">
        <f t="shared" si="1075"/>
        <v>0</v>
      </c>
      <c r="U1500" s="14">
        <f t="shared" si="1096"/>
        <v>0</v>
      </c>
      <c r="V1500" s="13">
        <f t="shared" si="1088"/>
        <v>0</v>
      </c>
      <c r="W1500" s="14"/>
      <c r="X1500" s="13">
        <f t="shared" si="1126"/>
        <v>0</v>
      </c>
      <c r="Y1500" s="14">
        <f t="shared" si="1097"/>
        <v>0</v>
      </c>
      <c r="Z1500" s="13">
        <f t="shared" si="1127"/>
        <v>0</v>
      </c>
      <c r="AA1500" s="14">
        <f t="shared" si="1098"/>
        <v>0</v>
      </c>
      <c r="AB1500" s="13">
        <f t="shared" si="1089"/>
        <v>0</v>
      </c>
      <c r="AC1500" s="14"/>
      <c r="AD1500" s="13">
        <f t="shared" si="1086"/>
        <v>0</v>
      </c>
      <c r="AE1500" s="14">
        <f t="shared" si="1099"/>
        <v>0</v>
      </c>
      <c r="AF1500" s="13">
        <f t="shared" si="1084"/>
        <v>0</v>
      </c>
      <c r="AG1500" s="14">
        <f t="shared" si="1100"/>
        <v>0</v>
      </c>
      <c r="AH1500" s="13">
        <f t="shared" si="1090"/>
        <v>1.9999999999999574E-2</v>
      </c>
      <c r="AI1500" s="14"/>
      <c r="AJ1500" s="13">
        <f t="shared" si="1085"/>
        <v>0</v>
      </c>
      <c r="AK1500" s="14">
        <f t="shared" si="1101"/>
        <v>0</v>
      </c>
      <c r="AL1500" s="13">
        <f t="shared" si="1102"/>
        <v>0</v>
      </c>
      <c r="AM1500" s="14">
        <f t="shared" si="1103"/>
        <v>0</v>
      </c>
      <c r="AN1500" s="13">
        <f t="shared" si="1104"/>
        <v>0</v>
      </c>
      <c r="AO1500" s="14"/>
      <c r="AP1500" s="13">
        <f t="shared" si="1105"/>
        <v>0</v>
      </c>
      <c r="AQ1500" s="14">
        <f t="shared" si="1106"/>
        <v>0</v>
      </c>
      <c r="AR1500" s="13">
        <f t="shared" si="1107"/>
        <v>0</v>
      </c>
      <c r="AS1500" s="14">
        <f t="shared" si="1108"/>
        <v>0</v>
      </c>
      <c r="AT1500" s="13">
        <f t="shared" si="1109"/>
        <v>0</v>
      </c>
      <c r="AU1500" s="14"/>
      <c r="AV1500" s="13">
        <f t="shared" si="1110"/>
        <v>0</v>
      </c>
      <c r="AW1500" s="14">
        <f t="shared" si="1111"/>
        <v>0</v>
      </c>
      <c r="AX1500" s="13">
        <f t="shared" si="1112"/>
        <v>0</v>
      </c>
      <c r="AY1500" s="14">
        <f t="shared" si="1113"/>
        <v>0</v>
      </c>
      <c r="AZ1500" s="13">
        <f t="shared" si="1114"/>
        <v>0</v>
      </c>
      <c r="BA1500" s="14"/>
      <c r="BB1500" s="13">
        <f t="shared" si="1115"/>
        <v>0</v>
      </c>
      <c r="BC1500" s="14">
        <f t="shared" si="1116"/>
        <v>0</v>
      </c>
      <c r="BD1500" s="13">
        <f t="shared" si="1117"/>
        <v>0</v>
      </c>
      <c r="BE1500" s="14">
        <f t="shared" si="1118"/>
        <v>0</v>
      </c>
      <c r="BF1500" s="13">
        <f t="shared" si="1119"/>
        <v>0</v>
      </c>
      <c r="BG1500" s="14"/>
      <c r="BH1500" s="13">
        <f t="shared" si="1120"/>
        <v>0</v>
      </c>
      <c r="BI1500" s="14">
        <f t="shared" si="1121"/>
        <v>0</v>
      </c>
      <c r="BJ1500" s="13">
        <f t="shared" si="1122"/>
        <v>0</v>
      </c>
      <c r="BK1500" s="14">
        <f t="shared" si="1123"/>
        <v>0</v>
      </c>
      <c r="BL1500" s="13">
        <f t="shared" si="1124"/>
        <v>0</v>
      </c>
    </row>
    <row r="1501" spans="1:64" x14ac:dyDescent="0.25">
      <c r="A1501" s="23">
        <f t="shared" si="1125"/>
        <v>29.930416666666119</v>
      </c>
      <c r="B1501" s="8" t="s">
        <v>85</v>
      </c>
      <c r="D1501" s="10"/>
      <c r="E1501" s="10"/>
      <c r="F1501" t="s">
        <v>65</v>
      </c>
      <c r="G1501" s="10"/>
      <c r="H1501" s="10"/>
      <c r="J1501" s="10"/>
      <c r="K1501" s="11" t="s">
        <v>66</v>
      </c>
      <c r="L1501" s="13">
        <f t="shared" si="1128"/>
        <v>0</v>
      </c>
      <c r="M1501" s="14">
        <f t="shared" si="1091"/>
        <v>0</v>
      </c>
      <c r="N1501" s="13">
        <f t="shared" si="1092"/>
        <v>0</v>
      </c>
      <c r="O1501" s="14">
        <f t="shared" si="1093"/>
        <v>0</v>
      </c>
      <c r="P1501" s="13">
        <f t="shared" si="1087"/>
        <v>0</v>
      </c>
      <c r="Q1501" s="14"/>
      <c r="R1501" s="13">
        <f t="shared" si="1094"/>
        <v>0</v>
      </c>
      <c r="S1501" s="14">
        <f t="shared" si="1095"/>
        <v>0</v>
      </c>
      <c r="T1501" s="13">
        <f t="shared" si="1075"/>
        <v>0</v>
      </c>
      <c r="U1501" s="14">
        <f t="shared" si="1096"/>
        <v>0</v>
      </c>
      <c r="V1501" s="13">
        <f t="shared" si="1088"/>
        <v>0</v>
      </c>
      <c r="W1501" s="14"/>
      <c r="X1501" s="13">
        <f t="shared" si="1126"/>
        <v>0</v>
      </c>
      <c r="Y1501" s="14">
        <f t="shared" si="1097"/>
        <v>0</v>
      </c>
      <c r="Z1501" s="13">
        <f t="shared" si="1127"/>
        <v>0</v>
      </c>
      <c r="AA1501" s="14">
        <f t="shared" si="1098"/>
        <v>0</v>
      </c>
      <c r="AB1501" s="13">
        <f t="shared" si="1089"/>
        <v>0</v>
      </c>
      <c r="AC1501" s="14"/>
      <c r="AD1501" s="13">
        <f t="shared" si="1086"/>
        <v>0</v>
      </c>
      <c r="AE1501" s="14">
        <f t="shared" si="1099"/>
        <v>0</v>
      </c>
      <c r="AF1501" s="13">
        <f t="shared" si="1084"/>
        <v>0</v>
      </c>
      <c r="AG1501" s="14">
        <f t="shared" si="1100"/>
        <v>0</v>
      </c>
      <c r="AH1501" s="13">
        <f t="shared" si="1090"/>
        <v>0</v>
      </c>
      <c r="AI1501" s="14"/>
      <c r="AJ1501" s="13">
        <f t="shared" si="1085"/>
        <v>0</v>
      </c>
      <c r="AK1501" s="14">
        <f t="shared" si="1101"/>
        <v>0</v>
      </c>
      <c r="AL1501" s="13">
        <f t="shared" si="1102"/>
        <v>0</v>
      </c>
      <c r="AM1501" s="14">
        <f t="shared" si="1103"/>
        <v>0</v>
      </c>
      <c r="AN1501" s="13">
        <f t="shared" si="1104"/>
        <v>0</v>
      </c>
      <c r="AO1501" s="14"/>
      <c r="AP1501" s="13">
        <f t="shared" si="1105"/>
        <v>0</v>
      </c>
      <c r="AQ1501" s="14">
        <f t="shared" si="1106"/>
        <v>0</v>
      </c>
      <c r="AR1501" s="13">
        <f t="shared" si="1107"/>
        <v>0</v>
      </c>
      <c r="AS1501" s="14">
        <f t="shared" si="1108"/>
        <v>0</v>
      </c>
      <c r="AT1501" s="13">
        <f t="shared" si="1109"/>
        <v>0</v>
      </c>
      <c r="AU1501" s="14"/>
      <c r="AV1501" s="13">
        <f t="shared" si="1110"/>
        <v>0</v>
      </c>
      <c r="AW1501" s="14">
        <f t="shared" si="1111"/>
        <v>0</v>
      </c>
      <c r="AX1501" s="13">
        <f t="shared" si="1112"/>
        <v>0</v>
      </c>
      <c r="AY1501" s="14">
        <f t="shared" si="1113"/>
        <v>0</v>
      </c>
      <c r="AZ1501" s="13">
        <f t="shared" si="1114"/>
        <v>0</v>
      </c>
      <c r="BA1501" s="14"/>
      <c r="BB1501" s="13">
        <f t="shared" si="1115"/>
        <v>0</v>
      </c>
      <c r="BC1501" s="14">
        <f t="shared" si="1116"/>
        <v>0</v>
      </c>
      <c r="BD1501" s="13">
        <f t="shared" si="1117"/>
        <v>0</v>
      </c>
      <c r="BE1501" s="14">
        <f t="shared" si="1118"/>
        <v>0</v>
      </c>
      <c r="BF1501" s="13">
        <f t="shared" si="1119"/>
        <v>0</v>
      </c>
      <c r="BG1501" s="14"/>
      <c r="BH1501" s="13">
        <f t="shared" si="1120"/>
        <v>0</v>
      </c>
      <c r="BI1501" s="14">
        <f t="shared" si="1121"/>
        <v>0</v>
      </c>
      <c r="BJ1501" s="13">
        <f t="shared" si="1122"/>
        <v>29.930416666666119</v>
      </c>
      <c r="BK1501" s="14">
        <f t="shared" si="1123"/>
        <v>1</v>
      </c>
      <c r="BL1501" s="13">
        <f t="shared" si="1124"/>
        <v>0</v>
      </c>
    </row>
    <row r="1502" spans="1:64" x14ac:dyDescent="0.25">
      <c r="A1502" s="23">
        <f t="shared" si="1125"/>
        <v>29.950416666666118</v>
      </c>
      <c r="B1502" s="8"/>
      <c r="D1502" s="10"/>
      <c r="E1502" s="10"/>
      <c r="F1502" t="s">
        <v>65</v>
      </c>
      <c r="G1502" s="10"/>
      <c r="H1502" s="10"/>
      <c r="J1502" s="10"/>
      <c r="L1502" s="13">
        <f t="shared" si="1128"/>
        <v>0</v>
      </c>
      <c r="M1502" s="14">
        <f t="shared" si="1091"/>
        <v>0</v>
      </c>
      <c r="N1502" s="13">
        <f t="shared" si="1092"/>
        <v>0</v>
      </c>
      <c r="O1502" s="14">
        <f t="shared" si="1093"/>
        <v>0</v>
      </c>
      <c r="P1502" s="13">
        <f t="shared" si="1087"/>
        <v>0</v>
      </c>
      <c r="Q1502" s="14"/>
      <c r="R1502" s="13">
        <f t="shared" si="1094"/>
        <v>0</v>
      </c>
      <c r="S1502" s="14">
        <f t="shared" si="1095"/>
        <v>0</v>
      </c>
      <c r="T1502" s="13">
        <f t="shared" si="1075"/>
        <v>0</v>
      </c>
      <c r="U1502" s="14">
        <f t="shared" si="1096"/>
        <v>0</v>
      </c>
      <c r="V1502" s="13">
        <f t="shared" si="1088"/>
        <v>0</v>
      </c>
      <c r="W1502" s="14"/>
      <c r="X1502" s="13">
        <f t="shared" si="1126"/>
        <v>0</v>
      </c>
      <c r="Y1502" s="14">
        <f t="shared" si="1097"/>
        <v>0</v>
      </c>
      <c r="Z1502" s="13">
        <f t="shared" si="1127"/>
        <v>0</v>
      </c>
      <c r="AA1502" s="14">
        <f t="shared" si="1098"/>
        <v>0</v>
      </c>
      <c r="AB1502" s="13">
        <f t="shared" si="1089"/>
        <v>0</v>
      </c>
      <c r="AC1502" s="14"/>
      <c r="AD1502" s="13">
        <f t="shared" si="1086"/>
        <v>0</v>
      </c>
      <c r="AE1502" s="14">
        <f t="shared" si="1099"/>
        <v>0</v>
      </c>
      <c r="AF1502" s="13">
        <f t="shared" si="1084"/>
        <v>0</v>
      </c>
      <c r="AG1502" s="14">
        <f t="shared" si="1100"/>
        <v>0</v>
      </c>
      <c r="AH1502" s="13">
        <f t="shared" si="1090"/>
        <v>0</v>
      </c>
      <c r="AI1502" s="14"/>
      <c r="AJ1502" s="13">
        <f t="shared" si="1085"/>
        <v>0</v>
      </c>
      <c r="AK1502" s="14">
        <f t="shared" si="1101"/>
        <v>0</v>
      </c>
      <c r="AL1502" s="13">
        <f t="shared" si="1102"/>
        <v>0</v>
      </c>
      <c r="AM1502" s="14">
        <f t="shared" si="1103"/>
        <v>0</v>
      </c>
      <c r="AN1502" s="13">
        <f t="shared" si="1104"/>
        <v>0</v>
      </c>
      <c r="AO1502" s="14"/>
      <c r="AP1502" s="13">
        <f t="shared" si="1105"/>
        <v>0</v>
      </c>
      <c r="AQ1502" s="14">
        <f t="shared" si="1106"/>
        <v>0</v>
      </c>
      <c r="AR1502" s="13">
        <f t="shared" si="1107"/>
        <v>0</v>
      </c>
      <c r="AS1502" s="14">
        <f t="shared" si="1108"/>
        <v>0</v>
      </c>
      <c r="AT1502" s="13">
        <f t="shared" si="1109"/>
        <v>0</v>
      </c>
      <c r="AU1502" s="14"/>
      <c r="AV1502" s="13">
        <f t="shared" si="1110"/>
        <v>0</v>
      </c>
      <c r="AW1502" s="14">
        <f t="shared" si="1111"/>
        <v>0</v>
      </c>
      <c r="AX1502" s="13">
        <f t="shared" si="1112"/>
        <v>0</v>
      </c>
      <c r="AY1502" s="14">
        <f t="shared" si="1113"/>
        <v>0</v>
      </c>
      <c r="AZ1502" s="13">
        <f t="shared" si="1114"/>
        <v>0</v>
      </c>
      <c r="BA1502" s="14"/>
      <c r="BB1502" s="13">
        <f t="shared" si="1115"/>
        <v>0</v>
      </c>
      <c r="BC1502" s="14">
        <f t="shared" si="1116"/>
        <v>0</v>
      </c>
      <c r="BD1502" s="13">
        <f t="shared" si="1117"/>
        <v>0</v>
      </c>
      <c r="BE1502" s="14">
        <f t="shared" si="1118"/>
        <v>0</v>
      </c>
      <c r="BF1502" s="13">
        <f t="shared" si="1119"/>
        <v>0</v>
      </c>
      <c r="BG1502" s="14"/>
      <c r="BH1502" s="13">
        <f t="shared" si="1120"/>
        <v>0</v>
      </c>
      <c r="BI1502" s="14">
        <f t="shared" si="1121"/>
        <v>0</v>
      </c>
      <c r="BJ1502" s="13">
        <f t="shared" si="1122"/>
        <v>0</v>
      </c>
      <c r="BK1502" s="14">
        <f t="shared" si="1123"/>
        <v>0</v>
      </c>
      <c r="BL1502" s="13">
        <f t="shared" si="1124"/>
        <v>0</v>
      </c>
    </row>
    <row r="1503" spans="1:64" x14ac:dyDescent="0.25">
      <c r="A1503" s="23">
        <f t="shared" si="1125"/>
        <v>29.970416666666118</v>
      </c>
      <c r="B1503" s="8"/>
      <c r="D1503" s="10"/>
      <c r="E1503" s="10"/>
      <c r="F1503" t="s">
        <v>65</v>
      </c>
      <c r="G1503" s="10"/>
      <c r="H1503" s="10"/>
      <c r="I1503" s="11"/>
      <c r="J1503" s="10"/>
      <c r="L1503" s="13">
        <f t="shared" si="1128"/>
        <v>0</v>
      </c>
      <c r="M1503" s="14">
        <f t="shared" si="1091"/>
        <v>0</v>
      </c>
      <c r="N1503" s="13">
        <f t="shared" si="1092"/>
        <v>0</v>
      </c>
      <c r="O1503" s="14">
        <f t="shared" si="1093"/>
        <v>0</v>
      </c>
      <c r="P1503" s="13">
        <f t="shared" si="1087"/>
        <v>0</v>
      </c>
      <c r="Q1503" s="14"/>
      <c r="R1503" s="13">
        <f t="shared" si="1094"/>
        <v>0</v>
      </c>
      <c r="S1503" s="14">
        <f t="shared" si="1095"/>
        <v>0</v>
      </c>
      <c r="T1503" s="13">
        <f t="shared" si="1075"/>
        <v>0</v>
      </c>
      <c r="U1503" s="14">
        <f t="shared" si="1096"/>
        <v>0</v>
      </c>
      <c r="V1503" s="13">
        <f t="shared" si="1088"/>
        <v>0</v>
      </c>
      <c r="W1503" s="14"/>
      <c r="X1503" s="13">
        <f t="shared" si="1126"/>
        <v>0</v>
      </c>
      <c r="Y1503" s="14">
        <f t="shared" si="1097"/>
        <v>0</v>
      </c>
      <c r="Z1503" s="13">
        <f t="shared" si="1127"/>
        <v>0</v>
      </c>
      <c r="AA1503" s="14">
        <f t="shared" si="1098"/>
        <v>0</v>
      </c>
      <c r="AB1503" s="13">
        <f t="shared" si="1089"/>
        <v>0</v>
      </c>
      <c r="AC1503" s="14"/>
      <c r="AD1503" s="13">
        <f t="shared" si="1086"/>
        <v>0</v>
      </c>
      <c r="AE1503" s="14">
        <f t="shared" si="1099"/>
        <v>0</v>
      </c>
      <c r="AF1503" s="13">
        <f t="shared" si="1084"/>
        <v>0</v>
      </c>
      <c r="AG1503" s="14">
        <f t="shared" si="1100"/>
        <v>0</v>
      </c>
      <c r="AH1503" s="13">
        <f t="shared" si="1090"/>
        <v>0</v>
      </c>
      <c r="AI1503" s="14"/>
      <c r="AJ1503" s="13">
        <f t="shared" si="1085"/>
        <v>0</v>
      </c>
      <c r="AK1503" s="14">
        <f t="shared" si="1101"/>
        <v>0</v>
      </c>
      <c r="AL1503" s="13">
        <f t="shared" si="1102"/>
        <v>0</v>
      </c>
      <c r="AM1503" s="14">
        <f t="shared" si="1103"/>
        <v>0</v>
      </c>
      <c r="AN1503" s="13">
        <f t="shared" si="1104"/>
        <v>0</v>
      </c>
      <c r="AO1503" s="14"/>
      <c r="AP1503" s="13">
        <f t="shared" si="1105"/>
        <v>0</v>
      </c>
      <c r="AQ1503" s="14">
        <f t="shared" si="1106"/>
        <v>0</v>
      </c>
      <c r="AR1503" s="13">
        <f t="shared" si="1107"/>
        <v>0</v>
      </c>
      <c r="AS1503" s="14">
        <f t="shared" si="1108"/>
        <v>0</v>
      </c>
      <c r="AT1503" s="13">
        <f t="shared" si="1109"/>
        <v>0</v>
      </c>
      <c r="AU1503" s="14"/>
      <c r="AV1503" s="13">
        <f t="shared" si="1110"/>
        <v>0</v>
      </c>
      <c r="AW1503" s="14">
        <f t="shared" si="1111"/>
        <v>0</v>
      </c>
      <c r="AX1503" s="13">
        <f t="shared" si="1112"/>
        <v>0</v>
      </c>
      <c r="AY1503" s="14">
        <f t="shared" si="1113"/>
        <v>0</v>
      </c>
      <c r="AZ1503" s="13">
        <f t="shared" si="1114"/>
        <v>0</v>
      </c>
      <c r="BA1503" s="14"/>
      <c r="BB1503" s="13">
        <f t="shared" si="1115"/>
        <v>0</v>
      </c>
      <c r="BC1503" s="14">
        <f t="shared" si="1116"/>
        <v>0</v>
      </c>
      <c r="BD1503" s="13">
        <f t="shared" si="1117"/>
        <v>0</v>
      </c>
      <c r="BE1503" s="14">
        <f t="shared" si="1118"/>
        <v>0</v>
      </c>
      <c r="BF1503" s="13">
        <f t="shared" si="1119"/>
        <v>0</v>
      </c>
      <c r="BG1503" s="14"/>
      <c r="BH1503" s="13">
        <f t="shared" si="1120"/>
        <v>0</v>
      </c>
      <c r="BI1503" s="14">
        <f t="shared" si="1121"/>
        <v>0</v>
      </c>
      <c r="BJ1503" s="13">
        <f t="shared" si="1122"/>
        <v>0</v>
      </c>
      <c r="BK1503" s="14">
        <f t="shared" si="1123"/>
        <v>0</v>
      </c>
      <c r="BL1503" s="13">
        <f t="shared" si="1124"/>
        <v>0</v>
      </c>
    </row>
    <row r="1504" spans="1:64" x14ac:dyDescent="0.25">
      <c r="A1504" s="23">
        <f t="shared" si="1125"/>
        <v>29.990416666666118</v>
      </c>
      <c r="B1504" s="8"/>
      <c r="D1504" s="10"/>
      <c r="E1504" s="10"/>
      <c r="F1504" t="s">
        <v>65</v>
      </c>
      <c r="G1504" s="10"/>
      <c r="H1504" s="10"/>
      <c r="I1504" s="32"/>
      <c r="J1504" s="10"/>
      <c r="L1504" s="13">
        <f t="shared" si="1128"/>
        <v>0</v>
      </c>
      <c r="M1504" s="14">
        <f t="shared" si="1091"/>
        <v>0</v>
      </c>
      <c r="N1504" s="13">
        <f t="shared" si="1092"/>
        <v>0</v>
      </c>
      <c r="O1504" s="14">
        <f t="shared" si="1093"/>
        <v>0</v>
      </c>
      <c r="P1504" s="13">
        <f t="shared" si="1087"/>
        <v>0</v>
      </c>
      <c r="Q1504" s="14"/>
      <c r="R1504" s="13">
        <f t="shared" si="1094"/>
        <v>0</v>
      </c>
      <c r="S1504" s="14">
        <f t="shared" si="1095"/>
        <v>0</v>
      </c>
      <c r="T1504" s="13">
        <f t="shared" si="1075"/>
        <v>0</v>
      </c>
      <c r="U1504" s="14">
        <f t="shared" si="1096"/>
        <v>0</v>
      </c>
      <c r="V1504" s="13">
        <f t="shared" si="1088"/>
        <v>0</v>
      </c>
      <c r="W1504" s="14"/>
      <c r="X1504" s="13">
        <f t="shared" si="1126"/>
        <v>0</v>
      </c>
      <c r="Y1504" s="14">
        <f t="shared" si="1097"/>
        <v>0</v>
      </c>
      <c r="Z1504" s="13">
        <f t="shared" si="1127"/>
        <v>0</v>
      </c>
      <c r="AA1504" s="14">
        <f t="shared" si="1098"/>
        <v>0</v>
      </c>
      <c r="AB1504" s="13">
        <f t="shared" si="1089"/>
        <v>0</v>
      </c>
      <c r="AC1504" s="14"/>
      <c r="AD1504" s="13">
        <f t="shared" si="1086"/>
        <v>0</v>
      </c>
      <c r="AE1504" s="14">
        <f t="shared" si="1099"/>
        <v>0</v>
      </c>
      <c r="AF1504" s="13">
        <f t="shared" si="1084"/>
        <v>0</v>
      </c>
      <c r="AG1504" s="14">
        <f t="shared" si="1100"/>
        <v>0</v>
      </c>
      <c r="AH1504" s="13">
        <f t="shared" si="1090"/>
        <v>0</v>
      </c>
      <c r="AI1504" s="14"/>
      <c r="AJ1504" s="13">
        <f t="shared" si="1085"/>
        <v>0</v>
      </c>
      <c r="AK1504" s="14">
        <f t="shared" si="1101"/>
        <v>0</v>
      </c>
      <c r="AL1504" s="13">
        <f t="shared" si="1102"/>
        <v>0</v>
      </c>
      <c r="AM1504" s="14">
        <f t="shared" si="1103"/>
        <v>0</v>
      </c>
      <c r="AN1504" s="13">
        <f t="shared" si="1104"/>
        <v>0</v>
      </c>
      <c r="AO1504" s="14"/>
      <c r="AP1504" s="13">
        <f t="shared" si="1105"/>
        <v>0</v>
      </c>
      <c r="AQ1504" s="14">
        <f t="shared" si="1106"/>
        <v>0</v>
      </c>
      <c r="AR1504" s="13">
        <f t="shared" si="1107"/>
        <v>0</v>
      </c>
      <c r="AS1504" s="14">
        <f t="shared" si="1108"/>
        <v>0</v>
      </c>
      <c r="AT1504" s="13">
        <f t="shared" si="1109"/>
        <v>0</v>
      </c>
      <c r="AU1504" s="14"/>
      <c r="AV1504" s="13">
        <f t="shared" si="1110"/>
        <v>0</v>
      </c>
      <c r="AW1504" s="14">
        <f t="shared" si="1111"/>
        <v>0</v>
      </c>
      <c r="AX1504" s="13">
        <f t="shared" si="1112"/>
        <v>0</v>
      </c>
      <c r="AY1504" s="14">
        <f t="shared" si="1113"/>
        <v>0</v>
      </c>
      <c r="AZ1504" s="13">
        <f t="shared" si="1114"/>
        <v>0</v>
      </c>
      <c r="BA1504" s="14"/>
      <c r="BB1504" s="13">
        <f t="shared" si="1115"/>
        <v>0</v>
      </c>
      <c r="BC1504" s="14">
        <f t="shared" si="1116"/>
        <v>0</v>
      </c>
      <c r="BD1504" s="13">
        <f t="shared" si="1117"/>
        <v>0</v>
      </c>
      <c r="BE1504" s="14">
        <f t="shared" si="1118"/>
        <v>0</v>
      </c>
      <c r="BF1504" s="13">
        <f t="shared" si="1119"/>
        <v>0</v>
      </c>
      <c r="BG1504" s="14"/>
      <c r="BH1504" s="13">
        <f t="shared" si="1120"/>
        <v>0</v>
      </c>
      <c r="BI1504" s="14">
        <f t="shared" si="1121"/>
        <v>0</v>
      </c>
      <c r="BJ1504" s="13">
        <f t="shared" si="1122"/>
        <v>0</v>
      </c>
      <c r="BK1504" s="14">
        <f t="shared" si="1123"/>
        <v>0</v>
      </c>
      <c r="BL1504" s="13">
        <f t="shared" si="1124"/>
        <v>0</v>
      </c>
    </row>
    <row r="1505" spans="1:64" x14ac:dyDescent="0.25">
      <c r="A1505" s="23">
        <f t="shared" si="1125"/>
        <v>30.010416666666117</v>
      </c>
      <c r="B1505" s="8" t="s">
        <v>76</v>
      </c>
      <c r="D1505" s="10"/>
      <c r="E1505" s="10"/>
      <c r="F1505" s="11" t="s">
        <v>66</v>
      </c>
      <c r="G1505" s="10"/>
      <c r="H1505" s="10"/>
      <c r="I1505" s="32"/>
      <c r="J1505" s="10"/>
      <c r="L1505" s="13">
        <f t="shared" si="1128"/>
        <v>0</v>
      </c>
      <c r="M1505" s="14">
        <f t="shared" si="1091"/>
        <v>0</v>
      </c>
      <c r="N1505" s="13">
        <f t="shared" si="1092"/>
        <v>0</v>
      </c>
      <c r="O1505" s="14">
        <f t="shared" si="1093"/>
        <v>0</v>
      </c>
      <c r="P1505" s="13">
        <f t="shared" si="1087"/>
        <v>0</v>
      </c>
      <c r="Q1505" s="14"/>
      <c r="R1505" s="13">
        <f t="shared" si="1094"/>
        <v>0</v>
      </c>
      <c r="S1505" s="14">
        <f t="shared" si="1095"/>
        <v>0</v>
      </c>
      <c r="T1505" s="13">
        <f t="shared" si="1075"/>
        <v>0</v>
      </c>
      <c r="U1505" s="14">
        <f t="shared" si="1096"/>
        <v>0</v>
      </c>
      <c r="V1505" s="13">
        <f t="shared" si="1088"/>
        <v>0</v>
      </c>
      <c r="W1505" s="14"/>
      <c r="X1505" s="13">
        <f t="shared" si="1126"/>
        <v>0</v>
      </c>
      <c r="Y1505" s="14">
        <f t="shared" si="1097"/>
        <v>0</v>
      </c>
      <c r="Z1505" s="13">
        <f t="shared" si="1127"/>
        <v>0</v>
      </c>
      <c r="AA1505" s="14">
        <f t="shared" si="1098"/>
        <v>0</v>
      </c>
      <c r="AB1505" s="13">
        <f t="shared" si="1089"/>
        <v>0</v>
      </c>
      <c r="AC1505" s="14"/>
      <c r="AD1505" s="13">
        <f t="shared" si="1086"/>
        <v>0</v>
      </c>
      <c r="AE1505" s="14">
        <f t="shared" si="1099"/>
        <v>0</v>
      </c>
      <c r="AF1505" s="13">
        <f t="shared" si="1084"/>
        <v>30.010416666666117</v>
      </c>
      <c r="AG1505" s="14">
        <f t="shared" si="1100"/>
        <v>1</v>
      </c>
      <c r="AH1505" s="13">
        <f t="shared" si="1090"/>
        <v>0</v>
      </c>
      <c r="AI1505" s="14"/>
      <c r="AJ1505" s="13">
        <f t="shared" si="1085"/>
        <v>0</v>
      </c>
      <c r="AK1505" s="14">
        <f t="shared" si="1101"/>
        <v>0</v>
      </c>
      <c r="AL1505" s="13">
        <f t="shared" si="1102"/>
        <v>0</v>
      </c>
      <c r="AM1505" s="14">
        <f t="shared" si="1103"/>
        <v>0</v>
      </c>
      <c r="AN1505" s="13">
        <f t="shared" si="1104"/>
        <v>0</v>
      </c>
      <c r="AO1505" s="14"/>
      <c r="AP1505" s="13">
        <f t="shared" si="1105"/>
        <v>0</v>
      </c>
      <c r="AQ1505" s="14">
        <f t="shared" si="1106"/>
        <v>0</v>
      </c>
      <c r="AR1505" s="13">
        <f t="shared" si="1107"/>
        <v>0</v>
      </c>
      <c r="AS1505" s="14">
        <f t="shared" si="1108"/>
        <v>0</v>
      </c>
      <c r="AT1505" s="13">
        <f t="shared" si="1109"/>
        <v>0</v>
      </c>
      <c r="AU1505" s="14"/>
      <c r="AV1505" s="13">
        <f t="shared" si="1110"/>
        <v>0</v>
      </c>
      <c r="AW1505" s="14">
        <f t="shared" si="1111"/>
        <v>0</v>
      </c>
      <c r="AX1505" s="13">
        <f t="shared" si="1112"/>
        <v>0</v>
      </c>
      <c r="AY1505" s="14">
        <f t="shared" si="1113"/>
        <v>0</v>
      </c>
      <c r="AZ1505" s="13">
        <f t="shared" si="1114"/>
        <v>0</v>
      </c>
      <c r="BA1505" s="14"/>
      <c r="BB1505" s="13">
        <f t="shared" si="1115"/>
        <v>0</v>
      </c>
      <c r="BC1505" s="14">
        <f t="shared" si="1116"/>
        <v>0</v>
      </c>
      <c r="BD1505" s="13">
        <f t="shared" si="1117"/>
        <v>0</v>
      </c>
      <c r="BE1505" s="14">
        <f t="shared" si="1118"/>
        <v>0</v>
      </c>
      <c r="BF1505" s="13">
        <f t="shared" si="1119"/>
        <v>0</v>
      </c>
      <c r="BG1505" s="14"/>
      <c r="BH1505" s="13">
        <f t="shared" si="1120"/>
        <v>0</v>
      </c>
      <c r="BI1505" s="14">
        <f t="shared" si="1121"/>
        <v>0</v>
      </c>
      <c r="BJ1505" s="13">
        <f t="shared" si="1122"/>
        <v>0</v>
      </c>
      <c r="BK1505" s="14">
        <f t="shared" si="1123"/>
        <v>0</v>
      </c>
      <c r="BL1505" s="13">
        <f t="shared" si="1124"/>
        <v>0</v>
      </c>
    </row>
    <row r="1506" spans="1:64" x14ac:dyDescent="0.25">
      <c r="L1506" s="13">
        <f>SUM(L5:L1505)</f>
        <v>452.91249999999309</v>
      </c>
      <c r="M1506" s="27">
        <f>SUM(M5:M1505)</f>
        <v>31</v>
      </c>
      <c r="N1506" s="13">
        <f>SUM(N5:N1505)</f>
        <v>460.31249999999267</v>
      </c>
      <c r="O1506" s="27">
        <f>SUM(O5:O1505)</f>
        <v>31</v>
      </c>
      <c r="P1506" s="13">
        <f>SUM(P5:P1505)</f>
        <v>11.99999999999978</v>
      </c>
      <c r="R1506" s="13">
        <f>SUM(R5:R1505)</f>
        <v>571.02624999999125</v>
      </c>
      <c r="S1506" s="27">
        <f>SUM(S5:S1505)</f>
        <v>40</v>
      </c>
      <c r="T1506" s="13">
        <f>SUM(T5:T1505)</f>
        <v>581.12624999999093</v>
      </c>
      <c r="U1506" s="27">
        <f>SUM(U5:U1505)</f>
        <v>40</v>
      </c>
      <c r="V1506" s="13">
        <f>SUM(V5:V1505)</f>
        <v>13.359999999999761</v>
      </c>
      <c r="X1506" s="13">
        <f>SUM(X5:X1505)</f>
        <v>456.51249999999294</v>
      </c>
      <c r="Y1506" s="27">
        <f>SUM(Y5:Y1505)</f>
        <v>31</v>
      </c>
      <c r="Z1506" s="13">
        <f>SUM(Z5:Z1505)</f>
        <v>462.91249999999263</v>
      </c>
      <c r="AA1506" s="27">
        <f>SUM(AA5:AA1505)</f>
        <v>31</v>
      </c>
      <c r="AB1506" s="13">
        <f>SUM(AB5:AB1505)</f>
        <v>12.799999999999766</v>
      </c>
      <c r="AD1506" s="13">
        <f>SUM(AD5:AD1505)</f>
        <v>595.01666666665744</v>
      </c>
      <c r="AE1506" s="27">
        <f>SUM(AE5:AE1505)</f>
        <v>41</v>
      </c>
      <c r="AF1506" s="13">
        <f>SUM(AF5:AF1505)</f>
        <v>607.39666666665698</v>
      </c>
      <c r="AG1506" s="27">
        <f>SUM(AG5:AG1505)</f>
        <v>41</v>
      </c>
      <c r="AH1506" s="13">
        <f>SUM(AH5:AH1505)</f>
        <v>15.579999999999718</v>
      </c>
      <c r="AJ1506" s="13">
        <f>SUM(AJ5:AJ1505)</f>
        <v>583.06624999999099</v>
      </c>
      <c r="AK1506" s="27">
        <f>SUM(AK5:AK1505)</f>
        <v>40</v>
      </c>
      <c r="AL1506" s="13">
        <f>SUM(AL5:AL1505)</f>
        <v>593.62624999999048</v>
      </c>
      <c r="AM1506" s="27">
        <f>SUM(AM5:AM1505)</f>
        <v>40</v>
      </c>
      <c r="AN1506" s="13">
        <f>SUM(AN5:AN1505)</f>
        <v>14.059999999999739</v>
      </c>
      <c r="AP1506" s="13">
        <f>SUM(AP5:AP1505)</f>
        <v>580.12624999999116</v>
      </c>
      <c r="AQ1506" s="27">
        <f>SUM(AQ5:AQ1505)</f>
        <v>40</v>
      </c>
      <c r="AR1506" s="13">
        <f>SUM(AR5:AR1505)</f>
        <v>588.32624999999086</v>
      </c>
      <c r="AS1506" s="27">
        <f>SUM(AS5:AS1505)</f>
        <v>40</v>
      </c>
      <c r="AT1506" s="13">
        <f>SUM(AT5:AT1505)</f>
        <v>15.499999999999718</v>
      </c>
      <c r="AV1506" s="13">
        <f>SUM(AV5:AV1505)</f>
        <v>585.81666666665751</v>
      </c>
      <c r="AW1506" s="27">
        <f>SUM(AW5:AW1505)</f>
        <v>41</v>
      </c>
      <c r="AX1506" s="13">
        <f>SUM(AX5:AX1505)</f>
        <v>593.61666666665735</v>
      </c>
      <c r="AY1506" s="27">
        <f>SUM(AY5:AY1505)</f>
        <v>41</v>
      </c>
      <c r="AZ1506" s="13">
        <f>SUM(AZ5:AZ1505)</f>
        <v>13.79999999999975</v>
      </c>
      <c r="BB1506" s="13">
        <f>SUM(BB5:BB1505)</f>
        <v>573.56624999999121</v>
      </c>
      <c r="BC1506" s="27">
        <f>SUM(BC5:BC1505)</f>
        <v>40</v>
      </c>
      <c r="BD1506" s="13">
        <f>SUM(BD5:BD1505)</f>
        <v>584.62624999999082</v>
      </c>
      <c r="BE1506" s="27">
        <f>SUM(BE5:BE1505)</f>
        <v>40</v>
      </c>
      <c r="BF1506" s="13">
        <f>SUM(BF5:BF1505)</f>
        <v>14.559999999999736</v>
      </c>
      <c r="BH1506" s="13">
        <f>SUM(BH5:BH1505)</f>
        <v>456.11249999999296</v>
      </c>
      <c r="BI1506" s="27">
        <f>SUM(BI5:BI1505)</f>
        <v>31</v>
      </c>
      <c r="BJ1506" s="13">
        <f>SUM(BJ5:BJ1505)</f>
        <v>465.91249999999263</v>
      </c>
      <c r="BK1506" s="27">
        <f>SUM(BK5:BK1505)</f>
        <v>31</v>
      </c>
      <c r="BL1506" s="13">
        <f>SUM(BL5:BL1505)</f>
        <v>13.79999999999975</v>
      </c>
    </row>
    <row r="1508" spans="1:64" x14ac:dyDescent="0.25">
      <c r="A1508" s="30" t="s">
        <v>42</v>
      </c>
      <c r="L1508" s="30" t="s">
        <v>36</v>
      </c>
      <c r="R1508" s="30" t="s">
        <v>37</v>
      </c>
      <c r="X1508" s="30" t="s">
        <v>38</v>
      </c>
      <c r="AD1508" s="30" t="s">
        <v>39</v>
      </c>
      <c r="AJ1508" s="30" t="s">
        <v>40</v>
      </c>
      <c r="AP1508" s="30" t="s">
        <v>49</v>
      </c>
      <c r="AV1508" s="30" t="s">
        <v>54</v>
      </c>
      <c r="BB1508" s="30" t="s">
        <v>59</v>
      </c>
      <c r="BH1508" s="30" t="s">
        <v>64</v>
      </c>
    </row>
    <row r="1510" spans="1:64" x14ac:dyDescent="0.25">
      <c r="A1510" s="28" t="s">
        <v>41</v>
      </c>
      <c r="B1510" s="13">
        <f>N1512+T1512+Z1512+AF1512+AL1512+AR1512+AX1512+BD1512+BJ1512</f>
        <v>125.45999999999772</v>
      </c>
      <c r="L1510" s="29" t="s">
        <v>29</v>
      </c>
      <c r="N1510" s="13">
        <f>N1506-L1506</f>
        <v>7.3999999999995794</v>
      </c>
      <c r="O1510" s="19"/>
      <c r="R1510" s="29" t="s">
        <v>29</v>
      </c>
      <c r="T1510" s="13">
        <f>T1506-R1506</f>
        <v>10.099999999999682</v>
      </c>
      <c r="U1510" s="19"/>
      <c r="X1510" s="29" t="s">
        <v>29</v>
      </c>
      <c r="Z1510" s="13">
        <f>Z1506-X1506</f>
        <v>6.399999999999693</v>
      </c>
      <c r="AA1510" s="19"/>
      <c r="AD1510" s="29" t="s">
        <v>29</v>
      </c>
      <c r="AF1510" s="13">
        <f>AF1506-AD1506</f>
        <v>12.379999999999541</v>
      </c>
      <c r="AG1510" s="19"/>
      <c r="AJ1510" s="29" t="s">
        <v>29</v>
      </c>
      <c r="AL1510" s="13">
        <f>AL1506-AJ1506</f>
        <v>10.559999999999491</v>
      </c>
      <c r="AM1510" s="19"/>
      <c r="AP1510" s="29" t="s">
        <v>29</v>
      </c>
      <c r="AR1510" s="13">
        <f>AR1506-AP1506</f>
        <v>8.1999999999997044</v>
      </c>
      <c r="AS1510" s="19"/>
      <c r="AV1510" s="29" t="s">
        <v>29</v>
      </c>
      <c r="AX1510" s="13">
        <f>AX1506-AV1506</f>
        <v>7.7999999999998408</v>
      </c>
      <c r="AY1510" s="19"/>
      <c r="BB1510" s="29" t="s">
        <v>29</v>
      </c>
      <c r="BD1510" s="13">
        <f>BD1506-BB1506</f>
        <v>11.059999999999604</v>
      </c>
      <c r="BE1510" s="19"/>
      <c r="BH1510" s="29" t="s">
        <v>29</v>
      </c>
      <c r="BJ1510" s="13">
        <f>BJ1506-BH1506</f>
        <v>9.7999999999996703</v>
      </c>
      <c r="BK1510" s="19"/>
    </row>
    <row r="1511" spans="1:64" x14ac:dyDescent="0.25">
      <c r="L1511" s="29" t="s">
        <v>30</v>
      </c>
      <c r="N1511" s="13">
        <f>A1505-N1510</f>
        <v>22.610416666666538</v>
      </c>
      <c r="O1511" s="19"/>
      <c r="R1511" s="29" t="s">
        <v>30</v>
      </c>
      <c r="T1511" s="13">
        <f>A1505-T1510</f>
        <v>19.910416666666436</v>
      </c>
      <c r="U1511" s="19"/>
      <c r="X1511" s="29" t="s">
        <v>30</v>
      </c>
      <c r="Z1511" s="13">
        <f>A1505-Z1510</f>
        <v>23.610416666666424</v>
      </c>
      <c r="AA1511" s="19"/>
      <c r="AD1511" s="29" t="s">
        <v>30</v>
      </c>
      <c r="AF1511" s="13">
        <f>A1505-AF1510</f>
        <v>17.630416666666576</v>
      </c>
      <c r="AG1511" s="19"/>
      <c r="AJ1511" s="29" t="s">
        <v>30</v>
      </c>
      <c r="AL1511" s="13">
        <f>A1505-AL1510</f>
        <v>19.450416666666626</v>
      </c>
      <c r="AM1511" s="19"/>
      <c r="AP1511" s="29" t="s">
        <v>30</v>
      </c>
      <c r="AR1511" s="13">
        <f>A1505-AR1510</f>
        <v>21.810416666666413</v>
      </c>
      <c r="AS1511" s="19"/>
      <c r="AV1511" s="29" t="s">
        <v>30</v>
      </c>
      <c r="AX1511" s="13">
        <f>A1505-AX1510</f>
        <v>22.210416666666276</v>
      </c>
      <c r="AY1511" s="19"/>
      <c r="BB1511" s="29" t="s">
        <v>30</v>
      </c>
      <c r="BD1511" s="13">
        <f>A1505-BD1510</f>
        <v>18.950416666666513</v>
      </c>
      <c r="BE1511" s="19"/>
      <c r="BH1511" s="29" t="s">
        <v>30</v>
      </c>
      <c r="BJ1511" s="13">
        <f>A1505-BJ1510</f>
        <v>20.210416666666447</v>
      </c>
      <c r="BK1511" s="19"/>
    </row>
    <row r="1512" spans="1:64" x14ac:dyDescent="0.25">
      <c r="L1512" s="29" t="s">
        <v>41</v>
      </c>
      <c r="N1512" s="13">
        <f>P1506</f>
        <v>11.99999999999978</v>
      </c>
      <c r="O1512" s="19"/>
      <c r="R1512" s="29" t="s">
        <v>41</v>
      </c>
      <c r="T1512" s="13">
        <f>V1506</f>
        <v>13.359999999999761</v>
      </c>
      <c r="U1512" s="19"/>
      <c r="X1512" s="29" t="s">
        <v>41</v>
      </c>
      <c r="Z1512" s="13">
        <f>AB1506</f>
        <v>12.799999999999766</v>
      </c>
      <c r="AA1512" s="19"/>
      <c r="AD1512" s="29" t="s">
        <v>41</v>
      </c>
      <c r="AF1512" s="13">
        <f>AH1506</f>
        <v>15.579999999999718</v>
      </c>
      <c r="AG1512" s="19"/>
      <c r="AJ1512" s="29" t="s">
        <v>41</v>
      </c>
      <c r="AL1512" s="13">
        <f>AN1506</f>
        <v>14.059999999999739</v>
      </c>
      <c r="AM1512" s="19"/>
      <c r="AP1512" s="29" t="s">
        <v>41</v>
      </c>
      <c r="AR1512" s="13">
        <f>AT1506</f>
        <v>15.499999999999718</v>
      </c>
      <c r="AS1512" s="19"/>
      <c r="AV1512" s="29" t="s">
        <v>41</v>
      </c>
      <c r="AX1512" s="13">
        <f>AZ1506</f>
        <v>13.79999999999975</v>
      </c>
      <c r="AY1512" s="19"/>
      <c r="BB1512" s="29" t="s">
        <v>41</v>
      </c>
      <c r="BD1512" s="13">
        <f>BF1506</f>
        <v>14.559999999999736</v>
      </c>
      <c r="BE1512" s="19"/>
      <c r="BH1512" s="29" t="s">
        <v>41</v>
      </c>
      <c r="BJ1512" s="13">
        <f>BL1506</f>
        <v>13.79999999999975</v>
      </c>
      <c r="BK1512" s="19"/>
    </row>
    <row r="1513" spans="1:64" x14ac:dyDescent="0.25">
      <c r="L1513" s="29"/>
      <c r="R1513" s="29"/>
      <c r="X1513" s="29"/>
      <c r="AD1513" s="29"/>
      <c r="AJ1513" s="29"/>
      <c r="AP1513" s="29"/>
      <c r="AV1513" s="29"/>
      <c r="BB1513" s="29"/>
      <c r="BH1513" s="29"/>
    </row>
    <row r="1514" spans="1:64" x14ac:dyDescent="0.25">
      <c r="L1514" s="29" t="s">
        <v>21</v>
      </c>
      <c r="N1514" s="27">
        <f>(N1511*24)/M1506</f>
        <v>17.504838709677319</v>
      </c>
      <c r="R1514" s="29" t="s">
        <v>21</v>
      </c>
      <c r="T1514" s="27">
        <f>(T1511*24)/S1506</f>
        <v>11.946249999999861</v>
      </c>
      <c r="X1514" s="29" t="s">
        <v>21</v>
      </c>
      <c r="Z1514" s="27">
        <f>(Z1511*24)/Y1506</f>
        <v>18.27903225806433</v>
      </c>
      <c r="AD1514" s="29" t="s">
        <v>21</v>
      </c>
      <c r="AF1514" s="27">
        <f>(AF1511*24)/AE1506</f>
        <v>10.320243902438971</v>
      </c>
      <c r="AJ1514" s="29" t="s">
        <v>21</v>
      </c>
      <c r="AL1514" s="27">
        <f>(AL1511*24)/AK1506</f>
        <v>11.670249999999976</v>
      </c>
      <c r="AP1514" s="29" t="s">
        <v>21</v>
      </c>
      <c r="AR1514" s="27">
        <f>(AR1511*24)/AQ1506</f>
        <v>13.086249999999847</v>
      </c>
      <c r="AV1514" s="29" t="s">
        <v>21</v>
      </c>
      <c r="AX1514" s="27">
        <f>(AX1511*24)/AW1506</f>
        <v>13.001219512194893</v>
      </c>
      <c r="BB1514" s="29" t="s">
        <v>21</v>
      </c>
      <c r="BD1514" s="27">
        <f>(BD1511*24)/BC1506</f>
        <v>11.370249999999908</v>
      </c>
      <c r="BH1514" s="29" t="s">
        <v>21</v>
      </c>
      <c r="BJ1514" s="27">
        <f>(BJ1511*24)/BI1506</f>
        <v>15.646774193548216</v>
      </c>
    </row>
    <row r="1515" spans="1:64" x14ac:dyDescent="0.25">
      <c r="L1515" s="29" t="s">
        <v>27</v>
      </c>
      <c r="N1515">
        <f>1/N1514</f>
        <v>5.7127061641942645E-2</v>
      </c>
      <c r="R1515" s="29" t="s">
        <v>27</v>
      </c>
      <c r="T1515">
        <f>1/T1514</f>
        <v>8.3708276655855327E-2</v>
      </c>
      <c r="X1515" s="29" t="s">
        <v>27</v>
      </c>
      <c r="Z1515">
        <f>1/Z1514</f>
        <v>5.4707491396806349E-2</v>
      </c>
      <c r="AD1515" s="29" t="s">
        <v>27</v>
      </c>
      <c r="AF1515">
        <f>1/AF1514</f>
        <v>9.6896934748186642E-2</v>
      </c>
      <c r="AJ1515" s="29" t="s">
        <v>27</v>
      </c>
      <c r="AL1515">
        <f>1/AL1514</f>
        <v>8.5687967267196685E-2</v>
      </c>
      <c r="AP1515" s="29" t="s">
        <v>27</v>
      </c>
      <c r="AR1515">
        <f>1/AR1514</f>
        <v>7.6416085586016744E-2</v>
      </c>
      <c r="AV1515" s="29" t="s">
        <v>27</v>
      </c>
      <c r="AX1515">
        <f>1/AX1514</f>
        <v>7.6915861551450554E-2</v>
      </c>
      <c r="BB1515" s="29" t="s">
        <v>27</v>
      </c>
      <c r="BD1515">
        <f>1/BD1514</f>
        <v>8.7948813790374711E-2</v>
      </c>
      <c r="BH1515" s="29" t="s">
        <v>27</v>
      </c>
      <c r="BJ1515">
        <f>1/BJ1514</f>
        <v>6.3910937016803088E-2</v>
      </c>
    </row>
    <row r="1516" spans="1:64" x14ac:dyDescent="0.25">
      <c r="L1516" s="29"/>
      <c r="R1516" s="29"/>
      <c r="X1516" s="29"/>
      <c r="AD1516" s="29"/>
      <c r="AJ1516" s="29"/>
      <c r="AP1516" s="29"/>
      <c r="AV1516" s="29"/>
      <c r="BB1516" s="29"/>
      <c r="BH1516" s="29"/>
    </row>
    <row r="1517" spans="1:64" x14ac:dyDescent="0.25">
      <c r="L1517" s="29" t="s">
        <v>22</v>
      </c>
      <c r="N1517" s="27">
        <f>(N1510*24)/O1506</f>
        <v>5.7290322580641906</v>
      </c>
      <c r="R1517" s="29" t="s">
        <v>22</v>
      </c>
      <c r="T1517" s="27">
        <f>(T1510*24)/U1506</f>
        <v>6.0599999999998087</v>
      </c>
      <c r="X1517" s="29" t="s">
        <v>22</v>
      </c>
      <c r="Z1517" s="27">
        <f>(Z1510*24)/AA1506</f>
        <v>4.9548387096771815</v>
      </c>
      <c r="AD1517" s="29" t="s">
        <v>22</v>
      </c>
      <c r="AF1517" s="27">
        <f>(AF1510*24)/AG1506</f>
        <v>7.246829268292414</v>
      </c>
      <c r="AJ1517" s="29" t="s">
        <v>22</v>
      </c>
      <c r="AL1517" s="27">
        <f>(AL1510*24)/AM1506</f>
        <v>6.3359999999996948</v>
      </c>
      <c r="AP1517" s="29" t="s">
        <v>22</v>
      </c>
      <c r="AR1517" s="27">
        <f>(AR1510*24)/AS1506</f>
        <v>4.9199999999998223</v>
      </c>
      <c r="AV1517" s="29" t="s">
        <v>22</v>
      </c>
      <c r="AX1517" s="27">
        <f>(AX1510*24)/AY1506</f>
        <v>4.5658536585364926</v>
      </c>
      <c r="BB1517" s="29" t="s">
        <v>22</v>
      </c>
      <c r="BD1517" s="27">
        <f>(BD1510*24)/BE1506</f>
        <v>6.635999999999763</v>
      </c>
      <c r="BH1517" s="29" t="s">
        <v>22</v>
      </c>
      <c r="BJ1517" s="27">
        <f>(BJ1510*24)/BK1506</f>
        <v>7.5870967741932933</v>
      </c>
    </row>
    <row r="1518" spans="1:64" x14ac:dyDescent="0.25">
      <c r="L1518" s="29" t="s">
        <v>28</v>
      </c>
      <c r="N1518">
        <f>1/N1517</f>
        <v>0.17454954954955948</v>
      </c>
      <c r="R1518" s="29" t="s">
        <v>28</v>
      </c>
      <c r="T1518">
        <f>1/T1517</f>
        <v>0.16501650165017023</v>
      </c>
      <c r="X1518" s="29" t="s">
        <v>28</v>
      </c>
      <c r="Z1518">
        <f>1/Z1517</f>
        <v>0.20182291666667634</v>
      </c>
      <c r="AD1518" s="29" t="s">
        <v>28</v>
      </c>
      <c r="AF1518">
        <f>1/AF1517</f>
        <v>0.13799138395261687</v>
      </c>
      <c r="AJ1518" s="29" t="s">
        <v>28</v>
      </c>
      <c r="AL1518">
        <f>1/AL1517</f>
        <v>0.15782828282829042</v>
      </c>
      <c r="AP1518" s="29" t="s">
        <v>28</v>
      </c>
      <c r="AR1518">
        <f>1/AR1517</f>
        <v>0.20325203252033255</v>
      </c>
      <c r="AV1518" s="29" t="s">
        <v>28</v>
      </c>
      <c r="AX1518">
        <f>1/AX1517</f>
        <v>0.21901709401709846</v>
      </c>
      <c r="BB1518" s="29" t="s">
        <v>28</v>
      </c>
      <c r="BD1518">
        <f>1/BD1517</f>
        <v>0.15069318866787759</v>
      </c>
      <c r="BH1518" s="29" t="s">
        <v>28</v>
      </c>
      <c r="BJ1518">
        <f>1/BJ1517</f>
        <v>0.13180272108843979</v>
      </c>
    </row>
  </sheetData>
  <mergeCells count="1">
    <mergeCell ref="A1:K1"/>
  </mergeCells>
  <conditionalFormatting sqref="F5 E11 E132:E136 E138 G125 H5 J5:K5">
    <cfRule type="containsBlanks" dxfId="19119" priority="215093">
      <formula>LEN(TRIM(E5))=0</formula>
    </cfRule>
    <cfRule type="containsText" dxfId="19118" priority="215095" operator="containsText" text="Operational">
      <formula>NOT(ISERROR(SEARCH("Operational",E5)))</formula>
    </cfRule>
    <cfRule type="containsText" dxfId="19117" priority="215096" operator="containsText" text="Dn(service)">
      <formula>NOT(ISERROR(SEARCH("Dn(service)",E5)))</formula>
    </cfRule>
    <cfRule type="containsText" dxfId="19116" priority="215097" operator="containsText" text="Dn(waiting)">
      <formula>NOT(ISERROR(SEARCH("Dn(waiting)",E5)))</formula>
    </cfRule>
  </conditionalFormatting>
  <conditionalFormatting sqref="F62">
    <cfRule type="containsBlanks" dxfId="19115" priority="214633">
      <formula>LEN(TRIM(F62))=0</formula>
    </cfRule>
    <cfRule type="containsText" dxfId="19114" priority="214634" operator="containsText" text="Operational">
      <formula>NOT(ISERROR(SEARCH("Operational",F62)))</formula>
    </cfRule>
    <cfRule type="containsText" dxfId="19113" priority="214635" operator="containsText" text="Dn(service)">
      <formula>NOT(ISERROR(SEARCH("Dn(service)",F62)))</formula>
    </cfRule>
    <cfRule type="containsText" dxfId="19112" priority="214636" operator="containsText" text="Dn(waiting)">
      <formula>NOT(ISERROR(SEARCH("Dn(waiting)",F62)))</formula>
    </cfRule>
  </conditionalFormatting>
  <conditionalFormatting sqref="E5">
    <cfRule type="containsBlanks" dxfId="19111" priority="193805">
      <formula>LEN(TRIM(E5))=0</formula>
    </cfRule>
    <cfRule type="containsText" dxfId="19110" priority="193806" operator="containsText" text="Operational">
      <formula>NOT(ISERROR(SEARCH("Operational",E5)))</formula>
    </cfRule>
    <cfRule type="containsText" dxfId="19109" priority="193807" operator="containsText" text="Dn(service)">
      <formula>NOT(ISERROR(SEARCH("Dn(service)",E5)))</formula>
    </cfRule>
    <cfRule type="containsText" dxfId="19108" priority="193808" operator="containsText" text="Dn(waiting)">
      <formula>NOT(ISERROR(SEARCH("Dn(waiting)",E5)))</formula>
    </cfRule>
  </conditionalFormatting>
  <conditionalFormatting sqref="C5">
    <cfRule type="containsBlanks" dxfId="19107" priority="209601">
      <formula>LEN(TRIM(C5))=0</formula>
    </cfRule>
    <cfRule type="containsText" dxfId="19106" priority="209602" operator="containsText" text="Operational">
      <formula>NOT(ISERROR(SEARCH("Operational",C5)))</formula>
    </cfRule>
    <cfRule type="containsText" dxfId="19105" priority="209603" operator="containsText" text="Dn(service)">
      <formula>NOT(ISERROR(SEARCH("Dn(service)",C5)))</formula>
    </cfRule>
    <cfRule type="containsText" dxfId="19104" priority="209604" operator="containsText" text="Dn(waiting)">
      <formula>NOT(ISERROR(SEARCH("Dn(waiting)",C5)))</formula>
    </cfRule>
  </conditionalFormatting>
  <conditionalFormatting sqref="C6">
    <cfRule type="containsBlanks" dxfId="19103" priority="209597">
      <formula>LEN(TRIM(C6))=0</formula>
    </cfRule>
    <cfRule type="containsText" dxfId="19102" priority="209598" operator="containsText" text="Operational">
      <formula>NOT(ISERROR(SEARCH("Operational",C6)))</formula>
    </cfRule>
    <cfRule type="containsText" dxfId="19101" priority="209599" operator="containsText" text="Dn(service)">
      <formula>NOT(ISERROR(SEARCH("Dn(service)",C6)))</formula>
    </cfRule>
    <cfRule type="containsText" dxfId="19100" priority="209600" operator="containsText" text="Dn(waiting)">
      <formula>NOT(ISERROR(SEARCH("Dn(waiting)",C6)))</formula>
    </cfRule>
  </conditionalFormatting>
  <conditionalFormatting sqref="K7">
    <cfRule type="containsBlanks" dxfId="19099" priority="209561">
      <formula>LEN(TRIM(K7))=0</formula>
    </cfRule>
    <cfRule type="containsText" dxfId="19098" priority="209562" operator="containsText" text="Operational">
      <formula>NOT(ISERROR(SEARCH("Operational",K7)))</formula>
    </cfRule>
    <cfRule type="containsText" dxfId="19097" priority="209563" operator="containsText" text="Dn(service)">
      <formula>NOT(ISERROR(SEARCH("Dn(service)",K7)))</formula>
    </cfRule>
    <cfRule type="containsText" dxfId="19096" priority="209564" operator="containsText" text="Dn(waiting)">
      <formula>NOT(ISERROR(SEARCH("Dn(waiting)",K7)))</formula>
    </cfRule>
  </conditionalFormatting>
  <conditionalFormatting sqref="K8">
    <cfRule type="containsBlanks" dxfId="19095" priority="209557">
      <formula>LEN(TRIM(K8))=0</formula>
    </cfRule>
    <cfRule type="containsText" dxfId="19094" priority="209558" operator="containsText" text="Operational">
      <formula>NOT(ISERROR(SEARCH("Operational",K8)))</formula>
    </cfRule>
    <cfRule type="containsText" dxfId="19093" priority="209559" operator="containsText" text="Dn(service)">
      <formula>NOT(ISERROR(SEARCH("Dn(service)",K8)))</formula>
    </cfRule>
    <cfRule type="containsText" dxfId="19092" priority="209560" operator="containsText" text="Dn(waiting)">
      <formula>NOT(ISERROR(SEARCH("Dn(waiting)",K8)))</formula>
    </cfRule>
  </conditionalFormatting>
  <conditionalFormatting sqref="K6">
    <cfRule type="containsBlanks" dxfId="19091" priority="209553">
      <formula>LEN(TRIM(K6))=0</formula>
    </cfRule>
    <cfRule type="containsText" dxfId="19090" priority="209554" operator="containsText" text="Operational">
      <formula>NOT(ISERROR(SEARCH("Operational",K6)))</formula>
    </cfRule>
    <cfRule type="containsText" dxfId="19089" priority="209555" operator="containsText" text="Dn(service)">
      <formula>NOT(ISERROR(SEARCH("Dn(service)",K6)))</formula>
    </cfRule>
    <cfRule type="containsText" dxfId="19088" priority="209556" operator="containsText" text="Dn(waiting)">
      <formula>NOT(ISERROR(SEARCH("Dn(waiting)",K6)))</formula>
    </cfRule>
  </conditionalFormatting>
  <conditionalFormatting sqref="E10">
    <cfRule type="containsBlanks" dxfId="19087" priority="209533">
      <formula>LEN(TRIM(E10))=0</formula>
    </cfRule>
    <cfRule type="containsText" dxfId="19086" priority="209534" operator="containsText" text="Operational">
      <formula>NOT(ISERROR(SEARCH("Operational",E10)))</formula>
    </cfRule>
    <cfRule type="containsText" dxfId="19085" priority="209535" operator="containsText" text="Dn(service)">
      <formula>NOT(ISERROR(SEARCH("Dn(service)",E10)))</formula>
    </cfRule>
    <cfRule type="containsText" dxfId="19084" priority="209536" operator="containsText" text="Dn(waiting)">
      <formula>NOT(ISERROR(SEARCH("Dn(waiting)",E10)))</formula>
    </cfRule>
  </conditionalFormatting>
  <conditionalFormatting sqref="K10">
    <cfRule type="containsBlanks" dxfId="19083" priority="209529">
      <formula>LEN(TRIM(K10))=0</formula>
    </cfRule>
    <cfRule type="containsText" dxfId="19082" priority="209530" operator="containsText" text="Operational">
      <formula>NOT(ISERROR(SEARCH("Operational",K10)))</formula>
    </cfRule>
    <cfRule type="containsText" dxfId="19081" priority="209531" operator="containsText" text="Dn(service)">
      <formula>NOT(ISERROR(SEARCH("Dn(service)",K10)))</formula>
    </cfRule>
    <cfRule type="containsText" dxfId="19080" priority="209532" operator="containsText" text="Dn(waiting)">
      <formula>NOT(ISERROR(SEARCH("Dn(waiting)",K10)))</formula>
    </cfRule>
  </conditionalFormatting>
  <conditionalFormatting sqref="K11">
    <cfRule type="containsBlanks" dxfId="19079" priority="209525">
      <formula>LEN(TRIM(K11))=0</formula>
    </cfRule>
    <cfRule type="containsText" dxfId="19078" priority="209526" operator="containsText" text="Operational">
      <formula>NOT(ISERROR(SEARCH("Operational",K11)))</formula>
    </cfRule>
    <cfRule type="containsText" dxfId="19077" priority="209527" operator="containsText" text="Dn(service)">
      <formula>NOT(ISERROR(SEARCH("Dn(service)",K11)))</formula>
    </cfRule>
    <cfRule type="containsText" dxfId="19076" priority="209528" operator="containsText" text="Dn(waiting)">
      <formula>NOT(ISERROR(SEARCH("Dn(waiting)",K11)))</formula>
    </cfRule>
  </conditionalFormatting>
  <conditionalFormatting sqref="K12">
    <cfRule type="containsBlanks" dxfId="19075" priority="209521">
      <formula>LEN(TRIM(K12))=0</formula>
    </cfRule>
    <cfRule type="containsText" dxfId="19074" priority="209522" operator="containsText" text="Operational">
      <formula>NOT(ISERROR(SEARCH("Operational",K12)))</formula>
    </cfRule>
    <cfRule type="containsText" dxfId="19073" priority="209523" operator="containsText" text="Dn(service)">
      <formula>NOT(ISERROR(SEARCH("Dn(service)",K12)))</formula>
    </cfRule>
    <cfRule type="containsText" dxfId="19072" priority="209524" operator="containsText" text="Dn(waiting)">
      <formula>NOT(ISERROR(SEARCH("Dn(waiting)",K12)))</formula>
    </cfRule>
  </conditionalFormatting>
  <conditionalFormatting sqref="F60">
    <cfRule type="containsBlanks" dxfId="19071" priority="209037">
      <formula>LEN(TRIM(F60))=0</formula>
    </cfRule>
    <cfRule type="containsText" dxfId="19070" priority="209038" operator="containsText" text="Operational">
      <formula>NOT(ISERROR(SEARCH("Operational",F60)))</formula>
    </cfRule>
    <cfRule type="containsText" dxfId="19069" priority="209039" operator="containsText" text="Dn(service)">
      <formula>NOT(ISERROR(SEARCH("Dn(service)",F60)))</formula>
    </cfRule>
    <cfRule type="containsText" dxfId="19068" priority="209040" operator="containsText" text="Dn(waiting)">
      <formula>NOT(ISERROR(SEARCH("Dn(waiting)",F60)))</formula>
    </cfRule>
  </conditionalFormatting>
  <conditionalFormatting sqref="F61">
    <cfRule type="containsBlanks" dxfId="19067" priority="209033">
      <formula>LEN(TRIM(F61))=0</formula>
    </cfRule>
    <cfRule type="containsText" dxfId="19066" priority="209034" operator="containsText" text="Operational">
      <formula>NOT(ISERROR(SEARCH("Operational",F61)))</formula>
    </cfRule>
    <cfRule type="containsText" dxfId="19065" priority="209035" operator="containsText" text="Dn(service)">
      <formula>NOT(ISERROR(SEARCH("Dn(service)",F61)))</formula>
    </cfRule>
    <cfRule type="containsText" dxfId="19064" priority="209036" operator="containsText" text="Dn(waiting)">
      <formula>NOT(ISERROR(SEARCH("Dn(waiting)",F61)))</formula>
    </cfRule>
  </conditionalFormatting>
  <conditionalFormatting sqref="H76">
    <cfRule type="containsBlanks" dxfId="19063" priority="208877">
      <formula>LEN(TRIM(H76))=0</formula>
    </cfRule>
    <cfRule type="containsText" dxfId="19062" priority="208878" operator="containsText" text="Operational">
      <formula>NOT(ISERROR(SEARCH("Operational",H76)))</formula>
    </cfRule>
    <cfRule type="containsText" dxfId="19061" priority="208879" operator="containsText" text="Dn(service)">
      <formula>NOT(ISERROR(SEARCH("Dn(service)",H76)))</formula>
    </cfRule>
    <cfRule type="containsText" dxfId="19060" priority="208880" operator="containsText" text="Dn(waiting)">
      <formula>NOT(ISERROR(SEARCH("Dn(waiting)",H76)))</formula>
    </cfRule>
  </conditionalFormatting>
  <conditionalFormatting sqref="H77">
    <cfRule type="containsBlanks" dxfId="19059" priority="208873">
      <formula>LEN(TRIM(H77))=0</formula>
    </cfRule>
    <cfRule type="containsText" dxfId="19058" priority="208874" operator="containsText" text="Operational">
      <formula>NOT(ISERROR(SEARCH("Operational",H77)))</formula>
    </cfRule>
    <cfRule type="containsText" dxfId="19057" priority="208875" operator="containsText" text="Dn(service)">
      <formula>NOT(ISERROR(SEARCH("Dn(service)",H77)))</formula>
    </cfRule>
    <cfRule type="containsText" dxfId="19056" priority="208876" operator="containsText" text="Dn(waiting)">
      <formula>NOT(ISERROR(SEARCH("Dn(waiting)",H77)))</formula>
    </cfRule>
  </conditionalFormatting>
  <conditionalFormatting sqref="H78">
    <cfRule type="containsBlanks" dxfId="19055" priority="208869">
      <formula>LEN(TRIM(H78))=0</formula>
    </cfRule>
    <cfRule type="containsText" dxfId="19054" priority="208870" operator="containsText" text="Operational">
      <formula>NOT(ISERROR(SEARCH("Operational",H78)))</formula>
    </cfRule>
    <cfRule type="containsText" dxfId="19053" priority="208871" operator="containsText" text="Dn(service)">
      <formula>NOT(ISERROR(SEARCH("Dn(service)",H78)))</formula>
    </cfRule>
    <cfRule type="containsText" dxfId="19052" priority="208872" operator="containsText" text="Dn(waiting)">
      <formula>NOT(ISERROR(SEARCH("Dn(waiting)",H78)))</formula>
    </cfRule>
  </conditionalFormatting>
  <conditionalFormatting sqref="H79">
    <cfRule type="containsBlanks" dxfId="19051" priority="208865">
      <formula>LEN(TRIM(H79))=0</formula>
    </cfRule>
    <cfRule type="containsText" dxfId="19050" priority="208866" operator="containsText" text="Operational">
      <formula>NOT(ISERROR(SEARCH("Operational",H79)))</formula>
    </cfRule>
    <cfRule type="containsText" dxfId="19049" priority="208867" operator="containsText" text="Dn(service)">
      <formula>NOT(ISERROR(SEARCH("Dn(service)",H79)))</formula>
    </cfRule>
    <cfRule type="containsText" dxfId="19048" priority="208868" operator="containsText" text="Dn(waiting)">
      <formula>NOT(ISERROR(SEARCH("Dn(waiting)",H79)))</formula>
    </cfRule>
  </conditionalFormatting>
  <conditionalFormatting sqref="I136:I138 F140:F141">
    <cfRule type="containsBlanks" dxfId="19047" priority="208465">
      <formula>LEN(TRIM(F136))=0</formula>
    </cfRule>
    <cfRule type="containsText" dxfId="19046" priority="208466" operator="containsText" text="Operational">
      <formula>NOT(ISERROR(SEARCH("Operational",F136)))</formula>
    </cfRule>
    <cfRule type="containsText" dxfId="19045" priority="208467" operator="containsText" text="Dn(service)">
      <formula>NOT(ISERROR(SEARCH("Dn(service)",F136)))</formula>
    </cfRule>
    <cfRule type="containsText" dxfId="19044" priority="208468" operator="containsText" text="Dn(waiting)">
      <formula>NOT(ISERROR(SEARCH("Dn(waiting)",F136)))</formula>
    </cfRule>
  </conditionalFormatting>
  <conditionalFormatting sqref="K9">
    <cfRule type="containsBlanks" dxfId="19043" priority="208429">
      <formula>LEN(TRIM(K9))=0</formula>
    </cfRule>
    <cfRule type="containsText" dxfId="19042" priority="208430" operator="containsText" text="Operational">
      <formula>NOT(ISERROR(SEARCH("Operational",K9)))</formula>
    </cfRule>
    <cfRule type="containsText" dxfId="19041" priority="208431" operator="containsText" text="Dn(service)">
      <formula>NOT(ISERROR(SEARCH("Dn(service)",K9)))</formula>
    </cfRule>
    <cfRule type="containsText" dxfId="19040" priority="208432" operator="containsText" text="Dn(waiting)">
      <formula>NOT(ISERROR(SEARCH("Dn(waiting)",K9)))</formula>
    </cfRule>
  </conditionalFormatting>
  <conditionalFormatting sqref="E6">
    <cfRule type="containsBlanks" dxfId="19039" priority="193801">
      <formula>LEN(TRIM(E6))=0</formula>
    </cfRule>
    <cfRule type="containsText" dxfId="19038" priority="193802" operator="containsText" text="Operational">
      <formula>NOT(ISERROR(SEARCH("Operational",E6)))</formula>
    </cfRule>
    <cfRule type="containsText" dxfId="19037" priority="193803" operator="containsText" text="Dn(service)">
      <formula>NOT(ISERROR(SEARCH("Dn(service)",E6)))</formula>
    </cfRule>
    <cfRule type="containsText" dxfId="19036" priority="193804" operator="containsText" text="Dn(waiting)">
      <formula>NOT(ISERROR(SEARCH("Dn(waiting)",E6)))</formula>
    </cfRule>
  </conditionalFormatting>
  <conditionalFormatting sqref="E7">
    <cfRule type="containsBlanks" dxfId="19035" priority="193797">
      <formula>LEN(TRIM(E7))=0</formula>
    </cfRule>
    <cfRule type="containsText" dxfId="19034" priority="193798" operator="containsText" text="Operational">
      <formula>NOT(ISERROR(SEARCH("Operational",E7)))</formula>
    </cfRule>
    <cfRule type="containsText" dxfId="19033" priority="193799" operator="containsText" text="Dn(service)">
      <formula>NOT(ISERROR(SEARCH("Dn(service)",E7)))</formula>
    </cfRule>
    <cfRule type="containsText" dxfId="19032" priority="193800" operator="containsText" text="Dn(waiting)">
      <formula>NOT(ISERROR(SEARCH("Dn(waiting)",E7)))</formula>
    </cfRule>
  </conditionalFormatting>
  <conditionalFormatting sqref="E8">
    <cfRule type="containsBlanks" dxfId="19031" priority="193793">
      <formula>LEN(TRIM(E8))=0</formula>
    </cfRule>
    <cfRule type="containsText" dxfId="19030" priority="193794" operator="containsText" text="Operational">
      <formula>NOT(ISERROR(SEARCH("Operational",E8)))</formula>
    </cfRule>
    <cfRule type="containsText" dxfId="19029" priority="193795" operator="containsText" text="Dn(service)">
      <formula>NOT(ISERROR(SEARCH("Dn(service)",E8)))</formula>
    </cfRule>
    <cfRule type="containsText" dxfId="19028" priority="193796" operator="containsText" text="Dn(waiting)">
      <formula>NOT(ISERROR(SEARCH("Dn(waiting)",E8)))</formula>
    </cfRule>
  </conditionalFormatting>
  <conditionalFormatting sqref="E9">
    <cfRule type="containsBlanks" dxfId="19027" priority="193789">
      <formula>LEN(TRIM(E9))=0</formula>
    </cfRule>
    <cfRule type="containsText" dxfId="19026" priority="193790" operator="containsText" text="Operational">
      <formula>NOT(ISERROR(SEARCH("Operational",E9)))</formula>
    </cfRule>
    <cfRule type="containsText" dxfId="19025" priority="193791" operator="containsText" text="Dn(service)">
      <formula>NOT(ISERROR(SEARCH("Dn(service)",E9)))</formula>
    </cfRule>
    <cfRule type="containsText" dxfId="19024" priority="193792" operator="containsText" text="Dn(waiting)">
      <formula>NOT(ISERROR(SEARCH("Dn(waiting)",E9)))</formula>
    </cfRule>
  </conditionalFormatting>
  <conditionalFormatting sqref="G10">
    <cfRule type="containsBlanks" dxfId="19023" priority="193769">
      <formula>LEN(TRIM(G10))=0</formula>
    </cfRule>
    <cfRule type="containsText" dxfId="19022" priority="193770" operator="containsText" text="Operational">
      <formula>NOT(ISERROR(SEARCH("Operational",G10)))</formula>
    </cfRule>
    <cfRule type="containsText" dxfId="19021" priority="193771" operator="containsText" text="Dn(service)">
      <formula>NOT(ISERROR(SEARCH("Dn(service)",G10)))</formula>
    </cfRule>
    <cfRule type="containsText" dxfId="19020" priority="193772" operator="containsText" text="Dn(waiting)">
      <formula>NOT(ISERROR(SEARCH("Dn(waiting)",G10)))</formula>
    </cfRule>
  </conditionalFormatting>
  <conditionalFormatting sqref="C7">
    <cfRule type="containsBlanks" dxfId="19019" priority="193753">
      <formula>LEN(TRIM(C7))=0</formula>
    </cfRule>
    <cfRule type="containsText" dxfId="19018" priority="193754" operator="containsText" text="Operational">
      <formula>NOT(ISERROR(SEARCH("Operational",C7)))</formula>
    </cfRule>
    <cfRule type="containsText" dxfId="19017" priority="193755" operator="containsText" text="Dn(service)">
      <formula>NOT(ISERROR(SEARCH("Dn(service)",C7)))</formula>
    </cfRule>
    <cfRule type="containsText" dxfId="19016" priority="193756" operator="containsText" text="Dn(waiting)">
      <formula>NOT(ISERROR(SEARCH("Dn(waiting)",C7)))</formula>
    </cfRule>
  </conditionalFormatting>
  <conditionalFormatting sqref="F24">
    <cfRule type="containsBlanks" dxfId="19015" priority="193589">
      <formula>LEN(TRIM(F24))=0</formula>
    </cfRule>
    <cfRule type="containsText" dxfId="19014" priority="193590" operator="containsText" text="Operational">
      <formula>NOT(ISERROR(SEARCH("Operational",F24)))</formula>
    </cfRule>
    <cfRule type="containsText" dxfId="19013" priority="193591" operator="containsText" text="Dn(service)">
      <formula>NOT(ISERROR(SEARCH("Dn(service)",F24)))</formula>
    </cfRule>
    <cfRule type="containsText" dxfId="19012" priority="193592" operator="containsText" text="Dn(waiting)">
      <formula>NOT(ISERROR(SEARCH("Dn(waiting)",F24)))</formula>
    </cfRule>
  </conditionalFormatting>
  <conditionalFormatting sqref="F25">
    <cfRule type="containsBlanks" dxfId="19011" priority="193585">
      <formula>LEN(TRIM(F25))=0</formula>
    </cfRule>
    <cfRule type="containsText" dxfId="19010" priority="193586" operator="containsText" text="Operational">
      <formula>NOT(ISERROR(SEARCH("Operational",F25)))</formula>
    </cfRule>
    <cfRule type="containsText" dxfId="19009" priority="193587" operator="containsText" text="Dn(service)">
      <formula>NOT(ISERROR(SEARCH("Dn(service)",F25)))</formula>
    </cfRule>
    <cfRule type="containsText" dxfId="19008" priority="193588" operator="containsText" text="Dn(waiting)">
      <formula>NOT(ISERROR(SEARCH("Dn(waiting)",F25)))</formula>
    </cfRule>
  </conditionalFormatting>
  <conditionalFormatting sqref="D71:D74">
    <cfRule type="containsBlanks" dxfId="19007" priority="193373">
      <formula>LEN(TRIM(D71))=0</formula>
    </cfRule>
    <cfRule type="containsText" dxfId="19006" priority="193374" operator="containsText" text="Operational">
      <formula>NOT(ISERROR(SEARCH("Operational",D71)))</formula>
    </cfRule>
    <cfRule type="containsText" dxfId="19005" priority="193375" operator="containsText" text="Dn(service)">
      <formula>NOT(ISERROR(SEARCH("Dn(service)",D71)))</formula>
    </cfRule>
    <cfRule type="containsText" dxfId="19004" priority="193376" operator="containsText" text="Dn(waiting)">
      <formula>NOT(ISERROR(SEARCH("Dn(waiting)",D71)))</formula>
    </cfRule>
  </conditionalFormatting>
  <conditionalFormatting sqref="H75">
    <cfRule type="containsBlanks" dxfId="19003" priority="193377">
      <formula>LEN(TRIM(H75))=0</formula>
    </cfRule>
    <cfRule type="containsText" dxfId="19002" priority="193378" operator="containsText" text="Operational">
      <formula>NOT(ISERROR(SEARCH("Operational",H75)))</formula>
    </cfRule>
    <cfRule type="containsText" dxfId="19001" priority="193379" operator="containsText" text="Dn(service)">
      <formula>NOT(ISERROR(SEARCH("Dn(service)",H75)))</formula>
    </cfRule>
    <cfRule type="containsText" dxfId="19000" priority="193380" operator="containsText" text="Dn(waiting)">
      <formula>NOT(ISERROR(SEARCH("Dn(waiting)",H75)))</formula>
    </cfRule>
  </conditionalFormatting>
  <conditionalFormatting sqref="G88:G93 H80:H81">
    <cfRule type="containsBlanks" dxfId="18999" priority="193313">
      <formula>LEN(TRIM(G80))=0</formula>
    </cfRule>
    <cfRule type="containsText" dxfId="18998" priority="193314" operator="containsText" text="Operational">
      <formula>NOT(ISERROR(SEARCH("Operational",G80)))</formula>
    </cfRule>
    <cfRule type="containsText" dxfId="18997" priority="193315" operator="containsText" text="Dn(service)">
      <formula>NOT(ISERROR(SEARCH("Dn(service)",G80)))</formula>
    </cfRule>
    <cfRule type="containsText" dxfId="18996" priority="193316" operator="containsText" text="Dn(waiting)">
      <formula>NOT(ISERROR(SEARCH("Dn(waiting)",G80)))</formula>
    </cfRule>
  </conditionalFormatting>
  <conditionalFormatting sqref="F142:F147">
    <cfRule type="containsBlanks" dxfId="18995" priority="193125">
      <formula>LEN(TRIM(F142))=0</formula>
    </cfRule>
    <cfRule type="containsText" dxfId="18994" priority="193126" operator="containsText" text="Operational">
      <formula>NOT(ISERROR(SEARCH("Operational",F142)))</formula>
    </cfRule>
    <cfRule type="containsText" dxfId="18993" priority="193127" operator="containsText" text="Dn(service)">
      <formula>NOT(ISERROR(SEARCH("Dn(service)",F142)))</formula>
    </cfRule>
    <cfRule type="containsText" dxfId="18992" priority="193128" operator="containsText" text="Dn(waiting)">
      <formula>NOT(ISERROR(SEARCH("Dn(waiting)",F142)))</formula>
    </cfRule>
  </conditionalFormatting>
  <conditionalFormatting sqref="I147:J149 I139:I146">
    <cfRule type="containsBlanks" dxfId="18991" priority="193149">
      <formula>LEN(TRIM(I139))=0</formula>
    </cfRule>
    <cfRule type="containsText" dxfId="18990" priority="193150" operator="containsText" text="Operational">
      <formula>NOT(ISERROR(SEARCH("Operational",I139)))</formula>
    </cfRule>
    <cfRule type="containsText" dxfId="18989" priority="193151" operator="containsText" text="Dn(service)">
      <formula>NOT(ISERROR(SEARCH("Dn(service)",I139)))</formula>
    </cfRule>
    <cfRule type="containsText" dxfId="18988" priority="193152" operator="containsText" text="Dn(waiting)">
      <formula>NOT(ISERROR(SEARCH("Dn(waiting)",I139)))</formula>
    </cfRule>
  </conditionalFormatting>
  <conditionalFormatting sqref="I150:J150">
    <cfRule type="containsBlanks" dxfId="18987" priority="193145">
      <formula>LEN(TRIM(I150))=0</formula>
    </cfRule>
    <cfRule type="containsText" dxfId="18986" priority="193146" operator="containsText" text="Operational">
      <formula>NOT(ISERROR(SEARCH("Operational",I150)))</formula>
    </cfRule>
    <cfRule type="containsText" dxfId="18985" priority="193147" operator="containsText" text="Dn(service)">
      <formula>NOT(ISERROR(SEARCH("Dn(service)",I150)))</formula>
    </cfRule>
    <cfRule type="containsText" dxfId="18984" priority="193148" operator="containsText" text="Dn(waiting)">
      <formula>NOT(ISERROR(SEARCH("Dn(waiting)",I150)))</formula>
    </cfRule>
  </conditionalFormatting>
  <conditionalFormatting sqref="D20:D28">
    <cfRule type="containsBlanks" dxfId="18983" priority="181797">
      <formula>LEN(TRIM(D20))=0</formula>
    </cfRule>
    <cfRule type="containsText" dxfId="18982" priority="181798" operator="containsText" text="Operational">
      <formula>NOT(ISERROR(SEARCH("Operational",D20)))</formula>
    </cfRule>
    <cfRule type="containsText" dxfId="18981" priority="181799" operator="containsText" text="Dn(service)">
      <formula>NOT(ISERROR(SEARCH("Dn(service)",D20)))</formula>
    </cfRule>
    <cfRule type="containsText" dxfId="18980" priority="181800" operator="containsText" text="Dn(waiting)">
      <formula>NOT(ISERROR(SEARCH("Dn(waiting)",D20)))</formula>
    </cfRule>
  </conditionalFormatting>
  <conditionalFormatting sqref="D5">
    <cfRule type="containsBlanks" dxfId="18979" priority="181893">
      <formula>LEN(TRIM(D5))=0</formula>
    </cfRule>
    <cfRule type="containsText" dxfId="18978" priority="181894" operator="containsText" text="Operational">
      <formula>NOT(ISERROR(SEARCH("Operational",D5)))</formula>
    </cfRule>
    <cfRule type="containsText" dxfId="18977" priority="181895" operator="containsText" text="Dn(service)">
      <formula>NOT(ISERROR(SEARCH("Dn(service)",D5)))</formula>
    </cfRule>
    <cfRule type="containsText" dxfId="18976" priority="181896" operator="containsText" text="Dn(waiting)">
      <formula>NOT(ISERROR(SEARCH("Dn(waiting)",D5)))</formula>
    </cfRule>
  </conditionalFormatting>
  <conditionalFormatting sqref="D6">
    <cfRule type="containsBlanks" dxfId="18975" priority="181889">
      <formula>LEN(TRIM(D6))=0</formula>
    </cfRule>
    <cfRule type="containsText" dxfId="18974" priority="181890" operator="containsText" text="Operational">
      <formula>NOT(ISERROR(SEARCH("Operational",D6)))</formula>
    </cfRule>
    <cfRule type="containsText" dxfId="18973" priority="181891" operator="containsText" text="Dn(service)">
      <formula>NOT(ISERROR(SEARCH("Dn(service)",D6)))</formula>
    </cfRule>
    <cfRule type="containsText" dxfId="18972" priority="181892" operator="containsText" text="Dn(waiting)">
      <formula>NOT(ISERROR(SEARCH("Dn(waiting)",D6)))</formula>
    </cfRule>
  </conditionalFormatting>
  <conditionalFormatting sqref="H6:H8 J6:J7">
    <cfRule type="containsBlanks" dxfId="18971" priority="181873">
      <formula>LEN(TRIM(H6))=0</formula>
    </cfRule>
    <cfRule type="containsText" dxfId="18970" priority="181874" operator="containsText" text="Operational">
      <formula>NOT(ISERROR(SEARCH("Operational",H6)))</formula>
    </cfRule>
    <cfRule type="containsText" dxfId="18969" priority="181875" operator="containsText" text="Dn(service)">
      <formula>NOT(ISERROR(SEARCH("Dn(service)",H6)))</formula>
    </cfRule>
    <cfRule type="containsText" dxfId="18968" priority="181876" operator="containsText" text="Dn(waiting)">
      <formula>NOT(ISERROR(SEARCH("Dn(waiting)",H6)))</formula>
    </cfRule>
  </conditionalFormatting>
  <conditionalFormatting sqref="H9:H10">
    <cfRule type="containsBlanks" dxfId="18967" priority="181869">
      <formula>LEN(TRIM(H9))=0</formula>
    </cfRule>
    <cfRule type="containsText" dxfId="18966" priority="181870" operator="containsText" text="Operational">
      <formula>NOT(ISERROR(SEARCH("Operational",H9)))</formula>
    </cfRule>
    <cfRule type="containsText" dxfId="18965" priority="181871" operator="containsText" text="Dn(service)">
      <formula>NOT(ISERROR(SEARCH("Dn(service)",H9)))</formula>
    </cfRule>
    <cfRule type="containsText" dxfId="18964" priority="181872" operator="containsText" text="Dn(waiting)">
      <formula>NOT(ISERROR(SEARCH("Dn(waiting)",H9)))</formula>
    </cfRule>
  </conditionalFormatting>
  <conditionalFormatting sqref="C8:C12">
    <cfRule type="containsBlanks" dxfId="18963" priority="181861">
      <formula>LEN(TRIM(C8))=0</formula>
    </cfRule>
    <cfRule type="containsText" dxfId="18962" priority="181862" operator="containsText" text="Operational">
      <formula>NOT(ISERROR(SEARCH("Operational",C8)))</formula>
    </cfRule>
    <cfRule type="containsText" dxfId="18961" priority="181863" operator="containsText" text="Dn(service)">
      <formula>NOT(ISERROR(SEARCH("Dn(service)",C8)))</formula>
    </cfRule>
    <cfRule type="containsText" dxfId="18960" priority="181864" operator="containsText" text="Dn(waiting)">
      <formula>NOT(ISERROR(SEARCH("Dn(waiting)",C8)))</formula>
    </cfRule>
  </conditionalFormatting>
  <conditionalFormatting sqref="C13:C16">
    <cfRule type="containsBlanks" dxfId="18959" priority="181857">
      <formula>LEN(TRIM(C13))=0</formula>
    </cfRule>
    <cfRule type="containsText" dxfId="18958" priority="181858" operator="containsText" text="Operational">
      <formula>NOT(ISERROR(SEARCH("Operational",C13)))</formula>
    </cfRule>
    <cfRule type="containsText" dxfId="18957" priority="181859" operator="containsText" text="Dn(service)">
      <formula>NOT(ISERROR(SEARCH("Dn(service)",C13)))</formula>
    </cfRule>
    <cfRule type="containsText" dxfId="18956" priority="181860" operator="containsText" text="Dn(waiting)">
      <formula>NOT(ISERROR(SEARCH("Dn(waiting)",C13)))</formula>
    </cfRule>
  </conditionalFormatting>
  <conditionalFormatting sqref="G11:G12">
    <cfRule type="containsBlanks" dxfId="18955" priority="181837">
      <formula>LEN(TRIM(G11))=0</formula>
    </cfRule>
    <cfRule type="containsText" dxfId="18954" priority="181838" operator="containsText" text="Operational">
      <formula>NOT(ISERROR(SEARCH("Operational",G11)))</formula>
    </cfRule>
    <cfRule type="containsText" dxfId="18953" priority="181839" operator="containsText" text="Dn(service)">
      <formula>NOT(ISERROR(SEARCH("Dn(service)",G11)))</formula>
    </cfRule>
    <cfRule type="containsText" dxfId="18952" priority="181840" operator="containsText" text="Dn(waiting)">
      <formula>NOT(ISERROR(SEARCH("Dn(waiting)",G11)))</formula>
    </cfRule>
  </conditionalFormatting>
  <conditionalFormatting sqref="E12:E15">
    <cfRule type="containsBlanks" dxfId="18951" priority="181825">
      <formula>LEN(TRIM(E12))=0</formula>
    </cfRule>
    <cfRule type="containsText" dxfId="18950" priority="181826" operator="containsText" text="Operational">
      <formula>NOT(ISERROR(SEARCH("Operational",E12)))</formula>
    </cfRule>
    <cfRule type="containsText" dxfId="18949" priority="181827" operator="containsText" text="Dn(service)">
      <formula>NOT(ISERROR(SEARCH("Dn(service)",E12)))</formula>
    </cfRule>
    <cfRule type="containsText" dxfId="18948" priority="181828" operator="containsText" text="Dn(waiting)">
      <formula>NOT(ISERROR(SEARCH("Dn(waiting)",E12)))</formula>
    </cfRule>
  </conditionalFormatting>
  <conditionalFormatting sqref="K13:K20">
    <cfRule type="containsBlanks" dxfId="18947" priority="181813">
      <formula>LEN(TRIM(K13))=0</formula>
    </cfRule>
    <cfRule type="containsText" dxfId="18946" priority="181814" operator="containsText" text="Operational">
      <formula>NOT(ISERROR(SEARCH("Operational",K13)))</formula>
    </cfRule>
    <cfRule type="containsText" dxfId="18945" priority="181815" operator="containsText" text="Dn(service)">
      <formula>NOT(ISERROR(SEARCH("Dn(service)",K13)))</formula>
    </cfRule>
    <cfRule type="containsText" dxfId="18944" priority="181816" operator="containsText" text="Dn(waiting)">
      <formula>NOT(ISERROR(SEARCH("Dn(waiting)",K13)))</formula>
    </cfRule>
  </conditionalFormatting>
  <conditionalFormatting sqref="H31:H36 J25:J32">
    <cfRule type="containsBlanks" dxfId="18943" priority="181781">
      <formula>LEN(TRIM(H25))=0</formula>
    </cfRule>
    <cfRule type="containsText" dxfId="18942" priority="181782" operator="containsText" text="Operational">
      <formula>NOT(ISERROR(SEARCH("Operational",H25)))</formula>
    </cfRule>
    <cfRule type="containsText" dxfId="18941" priority="181783" operator="containsText" text="Dn(service)">
      <formula>NOT(ISERROR(SEARCH("Dn(service)",H25)))</formula>
    </cfRule>
    <cfRule type="containsText" dxfId="18940" priority="181784" operator="containsText" text="Dn(waiting)">
      <formula>NOT(ISERROR(SEARCH("Dn(waiting)",H25)))</formula>
    </cfRule>
  </conditionalFormatting>
  <conditionalFormatting sqref="G47:G52">
    <cfRule type="containsBlanks" dxfId="18939" priority="181745">
      <formula>LEN(TRIM(G47))=0</formula>
    </cfRule>
    <cfRule type="containsText" dxfId="18938" priority="181746" operator="containsText" text="Operational">
      <formula>NOT(ISERROR(SEARCH("Operational",G47)))</formula>
    </cfRule>
    <cfRule type="containsText" dxfId="18937" priority="181747" operator="containsText" text="Dn(service)">
      <formula>NOT(ISERROR(SEARCH("Dn(service)",G47)))</formula>
    </cfRule>
    <cfRule type="containsText" dxfId="18936" priority="181748" operator="containsText" text="Dn(waiting)">
      <formula>NOT(ISERROR(SEARCH("Dn(waiting)",G47)))</formula>
    </cfRule>
  </conditionalFormatting>
  <conditionalFormatting sqref="G53:G54">
    <cfRule type="containsBlanks" dxfId="18935" priority="181737">
      <formula>LEN(TRIM(G53))=0</formula>
    </cfRule>
    <cfRule type="containsText" dxfId="18934" priority="181738" operator="containsText" text="Operational">
      <formula>NOT(ISERROR(SEARCH("Operational",G53)))</formula>
    </cfRule>
    <cfRule type="containsText" dxfId="18933" priority="181739" operator="containsText" text="Dn(service)">
      <formula>NOT(ISERROR(SEARCH("Dn(service)",G53)))</formula>
    </cfRule>
    <cfRule type="containsText" dxfId="18932" priority="181740" operator="containsText" text="Dn(waiting)">
      <formula>NOT(ISERROR(SEARCH("Dn(waiting)",G53)))</formula>
    </cfRule>
  </conditionalFormatting>
  <conditionalFormatting sqref="D65">
    <cfRule type="containsBlanks" dxfId="18931" priority="181689">
      <formula>LEN(TRIM(D65))=0</formula>
    </cfRule>
    <cfRule type="containsText" dxfId="18930" priority="181690" operator="containsText" text="Operational">
      <formula>NOT(ISERROR(SEARCH("Operational",D65)))</formula>
    </cfRule>
    <cfRule type="containsText" dxfId="18929" priority="181691" operator="containsText" text="Dn(service)">
      <formula>NOT(ISERROR(SEARCH("Dn(service)",D65)))</formula>
    </cfRule>
    <cfRule type="containsText" dxfId="18928" priority="181692" operator="containsText" text="Dn(waiting)">
      <formula>NOT(ISERROR(SEARCH("Dn(waiting)",D65)))</formula>
    </cfRule>
  </conditionalFormatting>
  <conditionalFormatting sqref="D66:D69">
    <cfRule type="containsBlanks" dxfId="18927" priority="181685">
      <formula>LEN(TRIM(D66))=0</formula>
    </cfRule>
    <cfRule type="containsText" dxfId="18926" priority="181686" operator="containsText" text="Operational">
      <formula>NOT(ISERROR(SEARCH("Operational",D66)))</formula>
    </cfRule>
    <cfRule type="containsText" dxfId="18925" priority="181687" operator="containsText" text="Dn(service)">
      <formula>NOT(ISERROR(SEARCH("Dn(service)",D66)))</formula>
    </cfRule>
    <cfRule type="containsText" dxfId="18924" priority="181688" operator="containsText" text="Dn(waiting)">
      <formula>NOT(ISERROR(SEARCH("Dn(waiting)",D66)))</formula>
    </cfRule>
  </conditionalFormatting>
  <conditionalFormatting sqref="D70">
    <cfRule type="containsBlanks" dxfId="18923" priority="181681">
      <formula>LEN(TRIM(D70))=0</formula>
    </cfRule>
    <cfRule type="containsText" dxfId="18922" priority="181682" operator="containsText" text="Operational">
      <formula>NOT(ISERROR(SEARCH("Operational",D70)))</formula>
    </cfRule>
    <cfRule type="containsText" dxfId="18921" priority="181683" operator="containsText" text="Dn(service)">
      <formula>NOT(ISERROR(SEARCH("Dn(service)",D70)))</formula>
    </cfRule>
    <cfRule type="containsText" dxfId="18920" priority="181684" operator="containsText" text="Dn(waiting)">
      <formula>NOT(ISERROR(SEARCH("Dn(waiting)",D70)))</formula>
    </cfRule>
  </conditionalFormatting>
  <conditionalFormatting sqref="G85:G86">
    <cfRule type="containsBlanks" dxfId="18919" priority="181625">
      <formula>LEN(TRIM(G85))=0</formula>
    </cfRule>
    <cfRule type="containsText" dxfId="18918" priority="181626" operator="containsText" text="Operational">
      <formula>NOT(ISERROR(SEARCH("Operational",G85)))</formula>
    </cfRule>
    <cfRule type="containsText" dxfId="18917" priority="181627" operator="containsText" text="Dn(service)">
      <formula>NOT(ISERROR(SEARCH("Dn(service)",G85)))</formula>
    </cfRule>
    <cfRule type="containsText" dxfId="18916" priority="181628" operator="containsText" text="Dn(waiting)">
      <formula>NOT(ISERROR(SEARCH("Dn(waiting)",G85)))</formula>
    </cfRule>
  </conditionalFormatting>
  <conditionalFormatting sqref="G87">
    <cfRule type="containsBlanks" dxfId="18915" priority="181621">
      <formula>LEN(TRIM(G87))=0</formula>
    </cfRule>
    <cfRule type="containsText" dxfId="18914" priority="181622" operator="containsText" text="Operational">
      <formula>NOT(ISERROR(SEARCH("Operational",G87)))</formula>
    </cfRule>
    <cfRule type="containsText" dxfId="18913" priority="181623" operator="containsText" text="Dn(service)">
      <formula>NOT(ISERROR(SEARCH("Dn(service)",G87)))</formula>
    </cfRule>
    <cfRule type="containsText" dxfId="18912" priority="181624" operator="containsText" text="Dn(waiting)">
      <formula>NOT(ISERROR(SEARCH("Dn(waiting)",G87)))</formula>
    </cfRule>
  </conditionalFormatting>
  <conditionalFormatting sqref="I91:I97 H82:H85">
    <cfRule type="containsBlanks" dxfId="18911" priority="181569">
      <formula>LEN(TRIM(H82))=0</formula>
    </cfRule>
    <cfRule type="containsText" dxfId="18910" priority="181570" operator="containsText" text="Operational">
      <formula>NOT(ISERROR(SEARCH("Operational",H82)))</formula>
    </cfRule>
    <cfRule type="containsText" dxfId="18909" priority="181571" operator="containsText" text="Dn(service)">
      <formula>NOT(ISERROR(SEARCH("Dn(service)",H82)))</formula>
    </cfRule>
    <cfRule type="containsText" dxfId="18908" priority="181572" operator="containsText" text="Dn(waiting)">
      <formula>NOT(ISERROR(SEARCH("Dn(waiting)",H82)))</formula>
    </cfRule>
  </conditionalFormatting>
  <conditionalFormatting sqref="I91:I97 H82:H85">
    <cfRule type="containsBlanks" dxfId="18907" priority="181565">
      <formula>LEN(TRIM(H82))=0</formula>
    </cfRule>
    <cfRule type="containsText" dxfId="18906" priority="181566" operator="containsText" text="Operational">
      <formula>NOT(ISERROR(SEARCH("Operational",H82)))</formula>
    </cfRule>
    <cfRule type="containsText" dxfId="18905" priority="181567" operator="containsText" text="Dn(service)">
      <formula>NOT(ISERROR(SEARCH("Dn(service)",H82)))</formula>
    </cfRule>
    <cfRule type="containsText" dxfId="18904" priority="181568" operator="containsText" text="Dn(waiting)">
      <formula>NOT(ISERROR(SEARCH("Dn(waiting)",H82)))</formula>
    </cfRule>
  </conditionalFormatting>
  <conditionalFormatting sqref="F139">
    <cfRule type="containsBlanks" dxfId="18903" priority="181365">
      <formula>LEN(TRIM(F139))=0</formula>
    </cfRule>
    <cfRule type="containsText" dxfId="18902" priority="181366" operator="containsText" text="Operational">
      <formula>NOT(ISERROR(SEARCH("Operational",F139)))</formula>
    </cfRule>
    <cfRule type="containsText" dxfId="18901" priority="181367" operator="containsText" text="Dn(service)">
      <formula>NOT(ISERROR(SEARCH("Dn(service)",F139)))</formula>
    </cfRule>
    <cfRule type="containsText" dxfId="18900" priority="181368" operator="containsText" text="Dn(waiting)">
      <formula>NOT(ISERROR(SEARCH("Dn(waiting)",F139)))</formula>
    </cfRule>
  </conditionalFormatting>
  <conditionalFormatting sqref="K116">
    <cfRule type="containsBlanks" dxfId="18899" priority="181449">
      <formula>LEN(TRIM(K116))=0</formula>
    </cfRule>
    <cfRule type="containsText" dxfId="18898" priority="181450" operator="containsText" text="Operational">
      <formula>NOT(ISERROR(SEARCH("Operational",K116)))</formula>
    </cfRule>
    <cfRule type="containsText" dxfId="18897" priority="181451" operator="containsText" text="Dn(service)">
      <formula>NOT(ISERROR(SEARCH("Dn(service)",K116)))</formula>
    </cfRule>
    <cfRule type="containsText" dxfId="18896" priority="181452" operator="containsText" text="Dn(waiting)">
      <formula>NOT(ISERROR(SEARCH("Dn(waiting)",K116)))</formula>
    </cfRule>
  </conditionalFormatting>
  <conditionalFormatting sqref="K116">
    <cfRule type="containsBlanks" dxfId="18895" priority="181445">
      <formula>LEN(TRIM(K116))=0</formula>
    </cfRule>
    <cfRule type="containsText" dxfId="18894" priority="181446" operator="containsText" text="Operational">
      <formula>NOT(ISERROR(SEARCH("Operational",K116)))</formula>
    </cfRule>
    <cfRule type="containsText" dxfId="18893" priority="181447" operator="containsText" text="Dn(service)">
      <formula>NOT(ISERROR(SEARCH("Dn(service)",K116)))</formula>
    </cfRule>
    <cfRule type="containsText" dxfId="18892" priority="181448" operator="containsText" text="Dn(waiting)">
      <formula>NOT(ISERROR(SEARCH("Dn(waiting)",K116)))</formula>
    </cfRule>
  </conditionalFormatting>
  <conditionalFormatting sqref="I128:J128 I129">
    <cfRule type="containsBlanks" dxfId="18891" priority="181393">
      <formula>LEN(TRIM(I128))=0</formula>
    </cfRule>
    <cfRule type="containsText" dxfId="18890" priority="181394" operator="containsText" text="Operational">
      <formula>NOT(ISERROR(SEARCH("Operational",I128)))</formula>
    </cfRule>
    <cfRule type="containsText" dxfId="18889" priority="181395" operator="containsText" text="Dn(service)">
      <formula>NOT(ISERROR(SEARCH("Dn(service)",I128)))</formula>
    </cfRule>
    <cfRule type="containsText" dxfId="18888" priority="181396" operator="containsText" text="Dn(waiting)">
      <formula>NOT(ISERROR(SEARCH("Dn(waiting)",I128)))</formula>
    </cfRule>
  </conditionalFormatting>
  <conditionalFormatting sqref="I128:J128 I129">
    <cfRule type="containsBlanks" dxfId="18887" priority="181389">
      <formula>LEN(TRIM(I128))=0</formula>
    </cfRule>
    <cfRule type="containsText" dxfId="18886" priority="181390" operator="containsText" text="Operational">
      <formula>NOT(ISERROR(SEARCH("Operational",I128)))</formula>
    </cfRule>
    <cfRule type="containsText" dxfId="18885" priority="181391" operator="containsText" text="Dn(service)">
      <formula>NOT(ISERROR(SEARCH("Dn(service)",I128)))</formula>
    </cfRule>
    <cfRule type="containsText" dxfId="18884" priority="181392" operator="containsText" text="Dn(waiting)">
      <formula>NOT(ISERROR(SEARCH("Dn(waiting)",I128)))</formula>
    </cfRule>
  </conditionalFormatting>
  <conditionalFormatting sqref="I130:I134">
    <cfRule type="containsBlanks" dxfId="18883" priority="181385">
      <formula>LEN(TRIM(I130))=0</formula>
    </cfRule>
    <cfRule type="containsText" dxfId="18882" priority="181386" operator="containsText" text="Operational">
      <formula>NOT(ISERROR(SEARCH("Operational",I130)))</formula>
    </cfRule>
    <cfRule type="containsText" dxfId="18881" priority="181387" operator="containsText" text="Dn(service)">
      <formula>NOT(ISERROR(SEARCH("Dn(service)",I130)))</formula>
    </cfRule>
    <cfRule type="containsText" dxfId="18880" priority="181388" operator="containsText" text="Dn(waiting)">
      <formula>NOT(ISERROR(SEARCH("Dn(waiting)",I130)))</formula>
    </cfRule>
  </conditionalFormatting>
  <conditionalFormatting sqref="I135">
    <cfRule type="containsBlanks" dxfId="18879" priority="181381">
      <formula>LEN(TRIM(I135))=0</formula>
    </cfRule>
    <cfRule type="containsText" dxfId="18878" priority="181382" operator="containsText" text="Operational">
      <formula>NOT(ISERROR(SEARCH("Operational",I135)))</formula>
    </cfRule>
    <cfRule type="containsText" dxfId="18877" priority="181383" operator="containsText" text="Dn(service)">
      <formula>NOT(ISERROR(SEARCH("Dn(service)",I135)))</formula>
    </cfRule>
    <cfRule type="containsText" dxfId="18876" priority="181384" operator="containsText" text="Dn(waiting)">
      <formula>NOT(ISERROR(SEARCH("Dn(waiting)",I135)))</formula>
    </cfRule>
  </conditionalFormatting>
  <conditionalFormatting sqref="E139">
    <cfRule type="containsBlanks" dxfId="18875" priority="181353">
      <formula>LEN(TRIM(E139))=0</formula>
    </cfRule>
    <cfRule type="containsText" dxfId="18874" priority="181354" operator="containsText" text="Operational">
      <formula>NOT(ISERROR(SEARCH("Operational",E139)))</formula>
    </cfRule>
    <cfRule type="containsText" dxfId="18873" priority="181355" operator="containsText" text="Dn(service)">
      <formula>NOT(ISERROR(SEARCH("Dn(service)",E139)))</formula>
    </cfRule>
    <cfRule type="containsText" dxfId="18872" priority="181356" operator="containsText" text="Dn(waiting)">
      <formula>NOT(ISERROR(SEARCH("Dn(waiting)",E139)))</formula>
    </cfRule>
  </conditionalFormatting>
  <conditionalFormatting sqref="E137">
    <cfRule type="containsBlanks" dxfId="18871" priority="181345">
      <formula>LEN(TRIM(E137))=0</formula>
    </cfRule>
    <cfRule type="containsText" dxfId="18870" priority="181346" operator="containsText" text="Operational">
      <formula>NOT(ISERROR(SEARCH("Operational",E137)))</formula>
    </cfRule>
    <cfRule type="containsText" dxfId="18869" priority="181347" operator="containsText" text="Dn(service)">
      <formula>NOT(ISERROR(SEARCH("Dn(service)",E137)))</formula>
    </cfRule>
    <cfRule type="containsText" dxfId="18868" priority="181348" operator="containsText" text="Dn(waiting)">
      <formula>NOT(ISERROR(SEARCH("Dn(waiting)",E137)))</formula>
    </cfRule>
  </conditionalFormatting>
  <conditionalFormatting sqref="E137">
    <cfRule type="containsBlanks" dxfId="18867" priority="181341">
      <formula>LEN(TRIM(E137))=0</formula>
    </cfRule>
    <cfRule type="containsText" dxfId="18866" priority="181342" operator="containsText" text="Operational">
      <formula>NOT(ISERROR(SEARCH("Operational",E137)))</formula>
    </cfRule>
    <cfRule type="containsText" dxfId="18865" priority="181343" operator="containsText" text="Dn(service)">
      <formula>NOT(ISERROR(SEARCH("Dn(service)",E137)))</formula>
    </cfRule>
    <cfRule type="containsText" dxfId="18864" priority="181344" operator="containsText" text="Dn(waiting)">
      <formula>NOT(ISERROR(SEARCH("Dn(waiting)",E137)))</formula>
    </cfRule>
  </conditionalFormatting>
  <conditionalFormatting sqref="G126:G133">
    <cfRule type="containsBlanks" dxfId="18863" priority="181337">
      <formula>LEN(TRIM(G126))=0</formula>
    </cfRule>
    <cfRule type="containsText" dxfId="18862" priority="181338" operator="containsText" text="Operational">
      <formula>NOT(ISERROR(SEARCH("Operational",G126)))</formula>
    </cfRule>
    <cfRule type="containsText" dxfId="18861" priority="181339" operator="containsText" text="Dn(service)">
      <formula>NOT(ISERROR(SEARCH("Dn(service)",G126)))</formula>
    </cfRule>
    <cfRule type="containsText" dxfId="18860" priority="181340" operator="containsText" text="Dn(waiting)">
      <formula>NOT(ISERROR(SEARCH("Dn(waiting)",G126)))</formula>
    </cfRule>
  </conditionalFormatting>
  <conditionalFormatting sqref="G126:G133">
    <cfRule type="containsBlanks" dxfId="18859" priority="181333">
      <formula>LEN(TRIM(G126))=0</formula>
    </cfRule>
    <cfRule type="containsText" dxfId="18858" priority="181334" operator="containsText" text="Operational">
      <formula>NOT(ISERROR(SEARCH("Operational",G126)))</formula>
    </cfRule>
    <cfRule type="containsText" dxfId="18857" priority="181335" operator="containsText" text="Dn(service)">
      <formula>NOT(ISERROR(SEARCH("Dn(service)",G126)))</formula>
    </cfRule>
    <cfRule type="containsText" dxfId="18856" priority="181336" operator="containsText" text="Dn(waiting)">
      <formula>NOT(ISERROR(SEARCH("Dn(waiting)",G126)))</formula>
    </cfRule>
  </conditionalFormatting>
  <conditionalFormatting sqref="D142:D152">
    <cfRule type="containsBlanks" dxfId="18855" priority="181313">
      <formula>LEN(TRIM(D142))=0</formula>
    </cfRule>
    <cfRule type="containsText" dxfId="18854" priority="181314" operator="containsText" text="Operational">
      <formula>NOT(ISERROR(SEARCH("Operational",D142)))</formula>
    </cfRule>
    <cfRule type="containsText" dxfId="18853" priority="181315" operator="containsText" text="Dn(service)">
      <formula>NOT(ISERROR(SEARCH("Dn(service)",D142)))</formula>
    </cfRule>
    <cfRule type="containsText" dxfId="18852" priority="181316" operator="containsText" text="Dn(waiting)">
      <formula>NOT(ISERROR(SEARCH("Dn(waiting)",D142)))</formula>
    </cfRule>
  </conditionalFormatting>
  <conditionalFormatting sqref="D142:D152">
    <cfRule type="containsBlanks" dxfId="18851" priority="181309">
      <formula>LEN(TRIM(D142))=0</formula>
    </cfRule>
    <cfRule type="containsText" dxfId="18850" priority="181310" operator="containsText" text="Operational">
      <formula>NOT(ISERROR(SEARCH("Operational",D142)))</formula>
    </cfRule>
    <cfRule type="containsText" dxfId="18849" priority="181311" operator="containsText" text="Dn(service)">
      <formula>NOT(ISERROR(SEARCH("Dn(service)",D142)))</formula>
    </cfRule>
    <cfRule type="containsText" dxfId="18848" priority="181312" operator="containsText" text="Dn(waiting)">
      <formula>NOT(ISERROR(SEARCH("Dn(waiting)",D142)))</formula>
    </cfRule>
  </conditionalFormatting>
  <conditionalFormatting sqref="C145:C156">
    <cfRule type="containsBlanks" dxfId="18847" priority="181305">
      <formula>LEN(TRIM(C145))=0</formula>
    </cfRule>
    <cfRule type="containsText" dxfId="18846" priority="181306" operator="containsText" text="Operational">
      <formula>NOT(ISERROR(SEARCH("Operational",C145)))</formula>
    </cfRule>
    <cfRule type="containsText" dxfId="18845" priority="181307" operator="containsText" text="Dn(service)">
      <formula>NOT(ISERROR(SEARCH("Dn(service)",C145)))</formula>
    </cfRule>
    <cfRule type="containsText" dxfId="18844" priority="181308" operator="containsText" text="Dn(waiting)">
      <formula>NOT(ISERROR(SEARCH("Dn(waiting)",C145)))</formula>
    </cfRule>
  </conditionalFormatting>
  <conditionalFormatting sqref="C145:C156">
    <cfRule type="containsBlanks" dxfId="18843" priority="181301">
      <formula>LEN(TRIM(C145))=0</formula>
    </cfRule>
    <cfRule type="containsText" dxfId="18842" priority="181302" operator="containsText" text="Operational">
      <formula>NOT(ISERROR(SEARCH("Operational",C145)))</formula>
    </cfRule>
    <cfRule type="containsText" dxfId="18841" priority="181303" operator="containsText" text="Dn(service)">
      <formula>NOT(ISERROR(SEARCH("Dn(service)",C145)))</formula>
    </cfRule>
    <cfRule type="containsText" dxfId="18840" priority="181304" operator="containsText" text="Dn(waiting)">
      <formula>NOT(ISERROR(SEARCH("Dn(waiting)",C145)))</formula>
    </cfRule>
  </conditionalFormatting>
  <conditionalFormatting sqref="K149:K152">
    <cfRule type="containsBlanks" dxfId="18839" priority="181297">
      <formula>LEN(TRIM(K149))=0</formula>
    </cfRule>
    <cfRule type="containsText" dxfId="18838" priority="181298" operator="containsText" text="Operational">
      <formula>NOT(ISERROR(SEARCH("Operational",K149)))</formula>
    </cfRule>
    <cfRule type="containsText" dxfId="18837" priority="181299" operator="containsText" text="Dn(service)">
      <formula>NOT(ISERROR(SEARCH("Dn(service)",K149)))</formula>
    </cfRule>
    <cfRule type="containsText" dxfId="18836" priority="181300" operator="containsText" text="Dn(waiting)">
      <formula>NOT(ISERROR(SEARCH("Dn(waiting)",K149)))</formula>
    </cfRule>
  </conditionalFormatting>
  <conditionalFormatting sqref="K153">
    <cfRule type="containsBlanks" dxfId="18835" priority="181293">
      <formula>LEN(TRIM(K153))=0</formula>
    </cfRule>
    <cfRule type="containsText" dxfId="18834" priority="181294" operator="containsText" text="Operational">
      <formula>NOT(ISERROR(SEARCH("Operational",K153)))</formula>
    </cfRule>
    <cfRule type="containsText" dxfId="18833" priority="181295" operator="containsText" text="Dn(service)">
      <formula>NOT(ISERROR(SEARCH("Dn(service)",K153)))</formula>
    </cfRule>
    <cfRule type="containsText" dxfId="18832" priority="181296" operator="containsText" text="Dn(waiting)">
      <formula>NOT(ISERROR(SEARCH("Dn(waiting)",K153)))</formula>
    </cfRule>
  </conditionalFormatting>
  <conditionalFormatting sqref="D153:D156">
    <cfRule type="containsBlanks" dxfId="18831" priority="181289">
      <formula>LEN(TRIM(D153))=0</formula>
    </cfRule>
    <cfRule type="containsText" dxfId="18830" priority="181290" operator="containsText" text="Operational">
      <formula>NOT(ISERROR(SEARCH("Operational",D153)))</formula>
    </cfRule>
    <cfRule type="containsText" dxfId="18829" priority="181291" operator="containsText" text="Dn(service)">
      <formula>NOT(ISERROR(SEARCH("Dn(service)",D153)))</formula>
    </cfRule>
    <cfRule type="containsText" dxfId="18828" priority="181292" operator="containsText" text="Dn(waiting)">
      <formula>NOT(ISERROR(SEARCH("Dn(waiting)",D153)))</formula>
    </cfRule>
  </conditionalFormatting>
  <conditionalFormatting sqref="H152:J156 I151:J151">
    <cfRule type="containsBlanks" dxfId="18827" priority="181249">
      <formula>LEN(TRIM(H151))=0</formula>
    </cfRule>
    <cfRule type="containsText" dxfId="18826" priority="181250" operator="containsText" text="Operational">
      <formula>NOT(ISERROR(SEARCH("Operational",H151)))</formula>
    </cfRule>
    <cfRule type="containsText" dxfId="18825" priority="181251" operator="containsText" text="Dn(service)">
      <formula>NOT(ISERROR(SEARCH("Dn(service)",H151)))</formula>
    </cfRule>
    <cfRule type="containsText" dxfId="18824" priority="181252" operator="containsText" text="Dn(waiting)">
      <formula>NOT(ISERROR(SEARCH("Dn(waiting)",H151)))</formula>
    </cfRule>
  </conditionalFormatting>
  <conditionalFormatting sqref="F148:F156">
    <cfRule type="containsBlanks" dxfId="18823" priority="181273">
      <formula>LEN(TRIM(F148))=0</formula>
    </cfRule>
    <cfRule type="containsText" dxfId="18822" priority="181274" operator="containsText" text="Operational">
      <formula>NOT(ISERROR(SEARCH("Operational",F148)))</formula>
    </cfRule>
    <cfRule type="containsText" dxfId="18821" priority="181275" operator="containsText" text="Dn(service)">
      <formula>NOT(ISERROR(SEARCH("Dn(service)",F148)))</formula>
    </cfRule>
    <cfRule type="containsText" dxfId="18820" priority="181276" operator="containsText" text="Dn(waiting)">
      <formula>NOT(ISERROR(SEARCH("Dn(waiting)",F148)))</formula>
    </cfRule>
  </conditionalFormatting>
  <conditionalFormatting sqref="F148:F156">
    <cfRule type="containsBlanks" dxfId="18819" priority="181269">
      <formula>LEN(TRIM(F148))=0</formula>
    </cfRule>
    <cfRule type="containsText" dxfId="18818" priority="181270" operator="containsText" text="Operational">
      <formula>NOT(ISERROR(SEARCH("Operational",F148)))</formula>
    </cfRule>
    <cfRule type="containsText" dxfId="18817" priority="181271" operator="containsText" text="Dn(service)">
      <formula>NOT(ISERROR(SEARCH("Dn(service)",F148)))</formula>
    </cfRule>
    <cfRule type="containsText" dxfId="18816" priority="181272" operator="containsText" text="Dn(waiting)">
      <formula>NOT(ISERROR(SEARCH("Dn(waiting)",F148)))</formula>
    </cfRule>
  </conditionalFormatting>
  <conditionalFormatting sqref="H152:J156 I151:J151">
    <cfRule type="containsBlanks" dxfId="18815" priority="181245">
      <formula>LEN(TRIM(H151))=0</formula>
    </cfRule>
    <cfRule type="containsText" dxfId="18814" priority="181246" operator="containsText" text="Operational">
      <formula>NOT(ISERROR(SEARCH("Operational",H151)))</formula>
    </cfRule>
    <cfRule type="containsText" dxfId="18813" priority="181247" operator="containsText" text="Dn(service)">
      <formula>NOT(ISERROR(SEARCH("Dn(service)",H151)))</formula>
    </cfRule>
    <cfRule type="containsText" dxfId="18812" priority="181248" operator="containsText" text="Dn(waiting)">
      <formula>NOT(ISERROR(SEARCH("Dn(waiting)",H151)))</formula>
    </cfRule>
  </conditionalFormatting>
  <conditionalFormatting sqref="G124">
    <cfRule type="containsBlanks" dxfId="18811" priority="181217">
      <formula>LEN(TRIM(G124))=0</formula>
    </cfRule>
    <cfRule type="containsText" dxfId="18810" priority="181218" operator="containsText" text="Operational">
      <formula>NOT(ISERROR(SEARCH("Operational",G124)))</formula>
    </cfRule>
    <cfRule type="containsText" dxfId="18809" priority="181219" operator="containsText" text="Dn(service)">
      <formula>NOT(ISERROR(SEARCH("Dn(service)",G124)))</formula>
    </cfRule>
    <cfRule type="containsText" dxfId="18808" priority="181220" operator="containsText" text="Dn(waiting)">
      <formula>NOT(ISERROR(SEARCH("Dn(waiting)",G124)))</formula>
    </cfRule>
  </conditionalFormatting>
  <conditionalFormatting sqref="G5">
    <cfRule type="containsBlanks" dxfId="18807" priority="170809">
      <formula>LEN(TRIM(G5))=0</formula>
    </cfRule>
    <cfRule type="containsText" dxfId="18806" priority="170810" operator="containsText" text="Operational">
      <formula>NOT(ISERROR(SEARCH("Operational",G5)))</formula>
    </cfRule>
    <cfRule type="containsText" dxfId="18805" priority="170811" operator="containsText" text="Dn(service)">
      <formula>NOT(ISERROR(SEARCH("Dn(service)",G5)))</formula>
    </cfRule>
    <cfRule type="containsText" dxfId="18804" priority="170812" operator="containsText" text="Dn(waiting)">
      <formula>NOT(ISERROR(SEARCH("Dn(waiting)",G5)))</formula>
    </cfRule>
  </conditionalFormatting>
  <conditionalFormatting sqref="G6">
    <cfRule type="containsBlanks" dxfId="18803" priority="170805">
      <formula>LEN(TRIM(G6))=0</formula>
    </cfRule>
    <cfRule type="containsText" dxfId="18802" priority="170806" operator="containsText" text="Operational">
      <formula>NOT(ISERROR(SEARCH("Operational",G6)))</formula>
    </cfRule>
    <cfRule type="containsText" dxfId="18801" priority="170807" operator="containsText" text="Dn(service)">
      <formula>NOT(ISERROR(SEARCH("Dn(service)",G6)))</formula>
    </cfRule>
    <cfRule type="containsText" dxfId="18800" priority="170808" operator="containsText" text="Dn(waiting)">
      <formula>NOT(ISERROR(SEARCH("Dn(waiting)",G6)))</formula>
    </cfRule>
  </conditionalFormatting>
  <conditionalFormatting sqref="G7">
    <cfRule type="containsBlanks" dxfId="18799" priority="170801">
      <formula>LEN(TRIM(G7))=0</formula>
    </cfRule>
    <cfRule type="containsText" dxfId="18798" priority="170802" operator="containsText" text="Operational">
      <formula>NOT(ISERROR(SEARCH("Operational",G7)))</formula>
    </cfRule>
    <cfRule type="containsText" dxfId="18797" priority="170803" operator="containsText" text="Dn(service)">
      <formula>NOT(ISERROR(SEARCH("Dn(service)",G7)))</formula>
    </cfRule>
    <cfRule type="containsText" dxfId="18796" priority="170804" operator="containsText" text="Dn(waiting)">
      <formula>NOT(ISERROR(SEARCH("Dn(waiting)",G7)))</formula>
    </cfRule>
  </conditionalFormatting>
  <conditionalFormatting sqref="G8">
    <cfRule type="containsBlanks" dxfId="18795" priority="170797">
      <formula>LEN(TRIM(G8))=0</formula>
    </cfRule>
    <cfRule type="containsText" dxfId="18794" priority="170798" operator="containsText" text="Operational">
      <formula>NOT(ISERROR(SEARCH("Operational",G8)))</formula>
    </cfRule>
    <cfRule type="containsText" dxfId="18793" priority="170799" operator="containsText" text="Dn(service)">
      <formula>NOT(ISERROR(SEARCH("Dn(service)",G8)))</formula>
    </cfRule>
    <cfRule type="containsText" dxfId="18792" priority="170800" operator="containsText" text="Dn(waiting)">
      <formula>NOT(ISERROR(SEARCH("Dn(waiting)",G8)))</formula>
    </cfRule>
  </conditionalFormatting>
  <conditionalFormatting sqref="G9">
    <cfRule type="containsBlanks" dxfId="18791" priority="170793">
      <formula>LEN(TRIM(G9))=0</formula>
    </cfRule>
    <cfRule type="containsText" dxfId="18790" priority="170794" operator="containsText" text="Operational">
      <formula>NOT(ISERROR(SEARCH("Operational",G9)))</formula>
    </cfRule>
    <cfRule type="containsText" dxfId="18789" priority="170795" operator="containsText" text="Dn(service)">
      <formula>NOT(ISERROR(SEARCH("Dn(service)",G9)))</formula>
    </cfRule>
    <cfRule type="containsText" dxfId="18788" priority="170796" operator="containsText" text="Dn(waiting)">
      <formula>NOT(ISERROR(SEARCH("Dn(waiting)",G9)))</formula>
    </cfRule>
  </conditionalFormatting>
  <conditionalFormatting sqref="I13">
    <cfRule type="containsBlanks" dxfId="18787" priority="170741">
      <formula>LEN(TRIM(I13))=0</formula>
    </cfRule>
    <cfRule type="containsText" dxfId="18786" priority="170742" operator="containsText" text="Operational">
      <formula>NOT(ISERROR(SEARCH("Operational",I13)))</formula>
    </cfRule>
    <cfRule type="containsText" dxfId="18785" priority="170743" operator="containsText" text="Dn(service)">
      <formula>NOT(ISERROR(SEARCH("Dn(service)",I13)))</formula>
    </cfRule>
    <cfRule type="containsText" dxfId="18784" priority="170744" operator="containsText" text="Dn(waiting)">
      <formula>NOT(ISERROR(SEARCH("Dn(waiting)",I13)))</formula>
    </cfRule>
  </conditionalFormatting>
  <conditionalFormatting sqref="I14">
    <cfRule type="containsBlanks" dxfId="18783" priority="170737">
      <formula>LEN(TRIM(I14))=0</formula>
    </cfRule>
    <cfRule type="containsText" dxfId="18782" priority="170738" operator="containsText" text="Operational">
      <formula>NOT(ISERROR(SEARCH("Operational",I14)))</formula>
    </cfRule>
    <cfRule type="containsText" dxfId="18781" priority="170739" operator="containsText" text="Dn(service)">
      <formula>NOT(ISERROR(SEARCH("Dn(service)",I14)))</formula>
    </cfRule>
    <cfRule type="containsText" dxfId="18780" priority="170740" operator="containsText" text="Dn(waiting)">
      <formula>NOT(ISERROR(SEARCH("Dn(waiting)",I14)))</formula>
    </cfRule>
  </conditionalFormatting>
  <conditionalFormatting sqref="F19:F22">
    <cfRule type="containsBlanks" dxfId="18779" priority="170713">
      <formula>LEN(TRIM(F19))=0</formula>
    </cfRule>
    <cfRule type="containsText" dxfId="18778" priority="170714" operator="containsText" text="Operational">
      <formula>NOT(ISERROR(SEARCH("Operational",F19)))</formula>
    </cfRule>
    <cfRule type="containsText" dxfId="18777" priority="170715" operator="containsText" text="Dn(service)">
      <formula>NOT(ISERROR(SEARCH("Dn(service)",F19)))</formula>
    </cfRule>
    <cfRule type="containsText" dxfId="18776" priority="170716" operator="containsText" text="Dn(waiting)">
      <formula>NOT(ISERROR(SEARCH("Dn(waiting)",F19)))</formula>
    </cfRule>
  </conditionalFormatting>
  <conditionalFormatting sqref="F23">
    <cfRule type="containsBlanks" dxfId="18775" priority="170709">
      <formula>LEN(TRIM(F23))=0</formula>
    </cfRule>
    <cfRule type="containsText" dxfId="18774" priority="170710" operator="containsText" text="Operational">
      <formula>NOT(ISERROR(SEARCH("Operational",F23)))</formula>
    </cfRule>
    <cfRule type="containsText" dxfId="18773" priority="170711" operator="containsText" text="Dn(service)">
      <formula>NOT(ISERROR(SEARCH("Dn(service)",F23)))</formula>
    </cfRule>
    <cfRule type="containsText" dxfId="18772" priority="170712" operator="containsText" text="Dn(waiting)">
      <formula>NOT(ISERROR(SEARCH("Dn(waiting)",F23)))</formula>
    </cfRule>
  </conditionalFormatting>
  <conditionalFormatting sqref="G42:G45">
    <cfRule type="containsBlanks" dxfId="18771" priority="170653">
      <formula>LEN(TRIM(G42))=0</formula>
    </cfRule>
    <cfRule type="containsText" dxfId="18770" priority="170654" operator="containsText" text="Operational">
      <formula>NOT(ISERROR(SEARCH("Operational",G42)))</formula>
    </cfRule>
    <cfRule type="containsText" dxfId="18769" priority="170655" operator="containsText" text="Dn(service)">
      <formula>NOT(ISERROR(SEARCH("Dn(service)",G42)))</formula>
    </cfRule>
    <cfRule type="containsText" dxfId="18768" priority="170656" operator="containsText" text="Dn(waiting)">
      <formula>NOT(ISERROR(SEARCH("Dn(waiting)",G42)))</formula>
    </cfRule>
  </conditionalFormatting>
  <conditionalFormatting sqref="G46">
    <cfRule type="containsBlanks" dxfId="18767" priority="170649">
      <formula>LEN(TRIM(G46))=0</formula>
    </cfRule>
    <cfRule type="containsText" dxfId="18766" priority="170650" operator="containsText" text="Operational">
      <formula>NOT(ISERROR(SEARCH("Operational",G46)))</formula>
    </cfRule>
    <cfRule type="containsText" dxfId="18765" priority="170651" operator="containsText" text="Dn(service)">
      <formula>NOT(ISERROR(SEARCH("Dn(service)",G46)))</formula>
    </cfRule>
    <cfRule type="containsText" dxfId="18764" priority="170652" operator="containsText" text="Dn(waiting)">
      <formula>NOT(ISERROR(SEARCH("Dn(waiting)",G46)))</formula>
    </cfRule>
  </conditionalFormatting>
  <conditionalFormatting sqref="I85:J86 I87:I89">
    <cfRule type="containsBlanks" dxfId="18763" priority="170461">
      <formula>LEN(TRIM(I85))=0</formula>
    </cfRule>
    <cfRule type="containsText" dxfId="18762" priority="170462" operator="containsText" text="Operational">
      <formula>NOT(ISERROR(SEARCH("Operational",I85)))</formula>
    </cfRule>
    <cfRule type="containsText" dxfId="18761" priority="170463" operator="containsText" text="Dn(service)">
      <formula>NOT(ISERROR(SEARCH("Dn(service)",I85)))</formula>
    </cfRule>
    <cfRule type="containsText" dxfId="18760" priority="170464" operator="containsText" text="Dn(waiting)">
      <formula>NOT(ISERROR(SEARCH("Dn(waiting)",I85)))</formula>
    </cfRule>
  </conditionalFormatting>
  <conditionalFormatting sqref="I90">
    <cfRule type="containsBlanks" dxfId="18759" priority="170457">
      <formula>LEN(TRIM(I90))=0</formula>
    </cfRule>
    <cfRule type="containsText" dxfId="18758" priority="170458" operator="containsText" text="Operational">
      <formula>NOT(ISERROR(SEARCH("Operational",I90)))</formula>
    </cfRule>
    <cfRule type="containsText" dxfId="18757" priority="170459" operator="containsText" text="Dn(service)">
      <formula>NOT(ISERROR(SEARCH("Dn(service)",I90)))</formula>
    </cfRule>
    <cfRule type="containsText" dxfId="18756" priority="170460" operator="containsText" text="Dn(waiting)">
      <formula>NOT(ISERROR(SEARCH("Dn(waiting)",I90)))</formula>
    </cfRule>
  </conditionalFormatting>
  <conditionalFormatting sqref="E95:E99">
    <cfRule type="containsBlanks" dxfId="18755" priority="170437">
      <formula>LEN(TRIM(E95))=0</formula>
    </cfRule>
    <cfRule type="containsText" dxfId="18754" priority="170438" operator="containsText" text="Operational">
      <formula>NOT(ISERROR(SEARCH("Operational",E95)))</formula>
    </cfRule>
    <cfRule type="containsText" dxfId="18753" priority="170439" operator="containsText" text="Dn(service)">
      <formula>NOT(ISERROR(SEARCH("Dn(service)",E95)))</formula>
    </cfRule>
    <cfRule type="containsText" dxfId="18752" priority="170440" operator="containsText" text="Dn(waiting)">
      <formula>NOT(ISERROR(SEARCH("Dn(waiting)",E95)))</formula>
    </cfRule>
  </conditionalFormatting>
  <conditionalFormatting sqref="E100">
    <cfRule type="containsBlanks" dxfId="18751" priority="170433">
      <formula>LEN(TRIM(E100))=0</formula>
    </cfRule>
    <cfRule type="containsText" dxfId="18750" priority="170434" operator="containsText" text="Operational">
      <formula>NOT(ISERROR(SEARCH("Operational",E100)))</formula>
    </cfRule>
    <cfRule type="containsText" dxfId="18749" priority="170435" operator="containsText" text="Dn(service)">
      <formula>NOT(ISERROR(SEARCH("Dn(service)",E100)))</formula>
    </cfRule>
    <cfRule type="containsText" dxfId="18748" priority="170436" operator="containsText" text="Dn(waiting)">
      <formula>NOT(ISERROR(SEARCH("Dn(waiting)",E100)))</formula>
    </cfRule>
  </conditionalFormatting>
  <conditionalFormatting sqref="C105:C109">
    <cfRule type="containsBlanks" dxfId="18747" priority="170397">
      <formula>LEN(TRIM(C105))=0</formula>
    </cfRule>
    <cfRule type="containsText" dxfId="18746" priority="170398" operator="containsText" text="Operational">
      <formula>NOT(ISERROR(SEARCH("Operational",C105)))</formula>
    </cfRule>
    <cfRule type="containsText" dxfId="18745" priority="170399" operator="containsText" text="Dn(service)">
      <formula>NOT(ISERROR(SEARCH("Dn(service)",C105)))</formula>
    </cfRule>
    <cfRule type="containsText" dxfId="18744" priority="170400" operator="containsText" text="Dn(waiting)">
      <formula>NOT(ISERROR(SEARCH("Dn(waiting)",C105)))</formula>
    </cfRule>
  </conditionalFormatting>
  <conditionalFormatting sqref="K110:K114">
    <cfRule type="containsBlanks" dxfId="18743" priority="170385">
      <formula>LEN(TRIM(K110))=0</formula>
    </cfRule>
    <cfRule type="containsText" dxfId="18742" priority="170386" operator="containsText" text="Operational">
      <formula>NOT(ISERROR(SEARCH("Operational",K110)))</formula>
    </cfRule>
    <cfRule type="containsText" dxfId="18741" priority="170387" operator="containsText" text="Dn(service)">
      <formula>NOT(ISERROR(SEARCH("Dn(service)",K110)))</formula>
    </cfRule>
    <cfRule type="containsText" dxfId="18740" priority="170388" operator="containsText" text="Dn(waiting)">
      <formula>NOT(ISERROR(SEARCH("Dn(waiting)",K110)))</formula>
    </cfRule>
  </conditionalFormatting>
  <conditionalFormatting sqref="K115">
    <cfRule type="containsBlanks" dxfId="18739" priority="170381">
      <formula>LEN(TRIM(K115))=0</formula>
    </cfRule>
    <cfRule type="containsText" dxfId="18738" priority="170382" operator="containsText" text="Operational">
      <formula>NOT(ISERROR(SEARCH("Operational",K115)))</formula>
    </cfRule>
    <cfRule type="containsText" dxfId="18737" priority="170383" operator="containsText" text="Dn(service)">
      <formula>NOT(ISERROR(SEARCH("Dn(service)",K115)))</formula>
    </cfRule>
    <cfRule type="containsText" dxfId="18736" priority="170384" operator="containsText" text="Dn(waiting)">
      <formula>NOT(ISERROR(SEARCH("Dn(waiting)",K115)))</formula>
    </cfRule>
  </conditionalFormatting>
  <conditionalFormatting sqref="F119:F121">
    <cfRule type="containsBlanks" dxfId="18735" priority="170361">
      <formula>LEN(TRIM(F119))=0</formula>
    </cfRule>
    <cfRule type="containsText" dxfId="18734" priority="170362" operator="containsText" text="Operational">
      <formula>NOT(ISERROR(SEARCH("Operational",F119)))</formula>
    </cfRule>
    <cfRule type="containsText" dxfId="18733" priority="170363" operator="containsText" text="Dn(service)">
      <formula>NOT(ISERROR(SEARCH("Dn(service)",F119)))</formula>
    </cfRule>
    <cfRule type="containsText" dxfId="18732" priority="170364" operator="containsText" text="Dn(waiting)">
      <formula>NOT(ISERROR(SEARCH("Dn(waiting)",F119)))</formula>
    </cfRule>
  </conditionalFormatting>
  <conditionalFormatting sqref="I123:J126">
    <cfRule type="containsBlanks" dxfId="18731" priority="170349">
      <formula>LEN(TRIM(I123))=0</formula>
    </cfRule>
    <cfRule type="containsText" dxfId="18730" priority="170350" operator="containsText" text="Operational">
      <formula>NOT(ISERROR(SEARCH("Operational",I123)))</formula>
    </cfRule>
    <cfRule type="containsText" dxfId="18729" priority="170351" operator="containsText" text="Dn(service)">
      <formula>NOT(ISERROR(SEARCH("Dn(service)",I123)))</formula>
    </cfRule>
    <cfRule type="containsText" dxfId="18728" priority="170352" operator="containsText" text="Dn(waiting)">
      <formula>NOT(ISERROR(SEARCH("Dn(waiting)",I123)))</formula>
    </cfRule>
  </conditionalFormatting>
  <conditionalFormatting sqref="I127:J127">
    <cfRule type="containsBlanks" dxfId="18727" priority="170345">
      <formula>LEN(TRIM(I127))=0</formula>
    </cfRule>
    <cfRule type="containsText" dxfId="18726" priority="170346" operator="containsText" text="Operational">
      <formula>NOT(ISERROR(SEARCH("Operational",I127)))</formula>
    </cfRule>
    <cfRule type="containsText" dxfId="18725" priority="170347" operator="containsText" text="Dn(service)">
      <formula>NOT(ISERROR(SEARCH("Dn(service)",I127)))</formula>
    </cfRule>
    <cfRule type="containsText" dxfId="18724" priority="170348" operator="containsText" text="Dn(waiting)">
      <formula>NOT(ISERROR(SEARCH("Dn(waiting)",I127)))</formula>
    </cfRule>
  </conditionalFormatting>
  <conditionalFormatting sqref="E129:E130">
    <cfRule type="containsBlanks" dxfId="18723" priority="170337">
      <formula>LEN(TRIM(E129))=0</formula>
    </cfRule>
    <cfRule type="containsText" dxfId="18722" priority="170338" operator="containsText" text="Operational">
      <formula>NOT(ISERROR(SEARCH("Operational",E129)))</formula>
    </cfRule>
    <cfRule type="containsText" dxfId="18721" priority="170339" operator="containsText" text="Dn(service)">
      <formula>NOT(ISERROR(SEARCH("Dn(service)",E129)))</formula>
    </cfRule>
    <cfRule type="containsText" dxfId="18720" priority="170340" operator="containsText" text="Dn(waiting)">
      <formula>NOT(ISERROR(SEARCH("Dn(waiting)",E129)))</formula>
    </cfRule>
  </conditionalFormatting>
  <conditionalFormatting sqref="E131">
    <cfRule type="containsBlanks" dxfId="18719" priority="170333">
      <formula>LEN(TRIM(E131))=0</formula>
    </cfRule>
    <cfRule type="containsText" dxfId="18718" priority="170334" operator="containsText" text="Operational">
      <formula>NOT(ISERROR(SEARCH("Operational",E131)))</formula>
    </cfRule>
    <cfRule type="containsText" dxfId="18717" priority="170335" operator="containsText" text="Dn(service)">
      <formula>NOT(ISERROR(SEARCH("Dn(service)",E131)))</formula>
    </cfRule>
    <cfRule type="containsText" dxfId="18716" priority="170336" operator="containsText" text="Dn(waiting)">
      <formula>NOT(ISERROR(SEARCH("Dn(waiting)",E131)))</formula>
    </cfRule>
  </conditionalFormatting>
  <conditionalFormatting sqref="C140:C143">
    <cfRule type="containsBlanks" dxfId="18715" priority="170301">
      <formula>LEN(TRIM(C140))=0</formula>
    </cfRule>
    <cfRule type="containsText" dxfId="18714" priority="170302" operator="containsText" text="Operational">
      <formula>NOT(ISERROR(SEARCH("Operational",C140)))</formula>
    </cfRule>
    <cfRule type="containsText" dxfId="18713" priority="170303" operator="containsText" text="Dn(service)">
      <formula>NOT(ISERROR(SEARCH("Dn(service)",C140)))</formula>
    </cfRule>
    <cfRule type="containsText" dxfId="18712" priority="170304" operator="containsText" text="Dn(waiting)">
      <formula>NOT(ISERROR(SEARCH("Dn(waiting)",C140)))</formula>
    </cfRule>
  </conditionalFormatting>
  <conditionalFormatting sqref="C144">
    <cfRule type="containsBlanks" dxfId="18711" priority="170297">
      <formula>LEN(TRIM(C144))=0</formula>
    </cfRule>
    <cfRule type="containsText" dxfId="18710" priority="170298" operator="containsText" text="Operational">
      <formula>NOT(ISERROR(SEARCH("Operational",C144)))</formula>
    </cfRule>
    <cfRule type="containsText" dxfId="18709" priority="170299" operator="containsText" text="Dn(service)">
      <formula>NOT(ISERROR(SEARCH("Dn(service)",C144)))</formula>
    </cfRule>
    <cfRule type="containsText" dxfId="18708" priority="170300" operator="containsText" text="Dn(waiting)">
      <formula>NOT(ISERROR(SEARCH("Dn(waiting)",C144)))</formula>
    </cfRule>
  </conditionalFormatting>
  <conditionalFormatting sqref="K144:K147">
    <cfRule type="containsBlanks" dxfId="18707" priority="170289">
      <formula>LEN(TRIM(K144))=0</formula>
    </cfRule>
    <cfRule type="containsText" dxfId="18706" priority="170290" operator="containsText" text="Operational">
      <formula>NOT(ISERROR(SEARCH("Operational",K144)))</formula>
    </cfRule>
    <cfRule type="containsText" dxfId="18705" priority="170291" operator="containsText" text="Dn(service)">
      <formula>NOT(ISERROR(SEARCH("Dn(service)",K144)))</formula>
    </cfRule>
    <cfRule type="containsText" dxfId="18704" priority="170292" operator="containsText" text="Dn(waiting)">
      <formula>NOT(ISERROR(SEARCH("Dn(waiting)",K144)))</formula>
    </cfRule>
  </conditionalFormatting>
  <conditionalFormatting sqref="K148">
    <cfRule type="containsBlanks" dxfId="18703" priority="170285">
      <formula>LEN(TRIM(K148))=0</formula>
    </cfRule>
    <cfRule type="containsText" dxfId="18702" priority="170286" operator="containsText" text="Operational">
      <formula>NOT(ISERROR(SEARCH("Operational",K148)))</formula>
    </cfRule>
    <cfRule type="containsText" dxfId="18701" priority="170287" operator="containsText" text="Dn(service)">
      <formula>NOT(ISERROR(SEARCH("Dn(service)",K148)))</formula>
    </cfRule>
    <cfRule type="containsText" dxfId="18700" priority="170288" operator="containsText" text="Dn(waiting)">
      <formula>NOT(ISERROR(SEARCH("Dn(waiting)",K148)))</formula>
    </cfRule>
  </conditionalFormatting>
  <conditionalFormatting sqref="E152:E155">
    <cfRule type="containsBlanks" dxfId="18699" priority="170265">
      <formula>LEN(TRIM(E152))=0</formula>
    </cfRule>
    <cfRule type="containsText" dxfId="18698" priority="170266" operator="containsText" text="Operational">
      <formula>NOT(ISERROR(SEARCH("Operational",E152)))</formula>
    </cfRule>
    <cfRule type="containsText" dxfId="18697" priority="170267" operator="containsText" text="Dn(service)">
      <formula>NOT(ISERROR(SEARCH("Dn(service)",E152)))</formula>
    </cfRule>
    <cfRule type="containsText" dxfId="18696" priority="170268" operator="containsText" text="Dn(waiting)">
      <formula>NOT(ISERROR(SEARCH("Dn(waiting)",E152)))</formula>
    </cfRule>
  </conditionalFormatting>
  <conditionalFormatting sqref="E156">
    <cfRule type="containsBlanks" dxfId="18695" priority="170261">
      <formula>LEN(TRIM(E156))=0</formula>
    </cfRule>
    <cfRule type="containsText" dxfId="18694" priority="170262" operator="containsText" text="Operational">
      <formula>NOT(ISERROR(SEARCH("Operational",E156)))</formula>
    </cfRule>
    <cfRule type="containsText" dxfId="18693" priority="170263" operator="containsText" text="Dn(service)">
      <formula>NOT(ISERROR(SEARCH("Dn(service)",E156)))</formula>
    </cfRule>
    <cfRule type="containsText" dxfId="18692" priority="170264" operator="containsText" text="Dn(waiting)">
      <formula>NOT(ISERROR(SEARCH("Dn(waiting)",E156)))</formula>
    </cfRule>
  </conditionalFormatting>
  <conditionalFormatting sqref="D7">
    <cfRule type="containsBlanks" dxfId="18691" priority="160325">
      <formula>LEN(TRIM(D7))=0</formula>
    </cfRule>
    <cfRule type="containsText" dxfId="18690" priority="160326" operator="containsText" text="Operational">
      <formula>NOT(ISERROR(SEARCH("Operational",D7)))</formula>
    </cfRule>
    <cfRule type="containsText" dxfId="18689" priority="160327" operator="containsText" text="Dn(service)">
      <formula>NOT(ISERROR(SEARCH("Dn(service)",D7)))</formula>
    </cfRule>
    <cfRule type="containsText" dxfId="18688" priority="160328" operator="containsText" text="Dn(waiting)">
      <formula>NOT(ISERROR(SEARCH("Dn(waiting)",D7)))</formula>
    </cfRule>
  </conditionalFormatting>
  <conditionalFormatting sqref="I10">
    <cfRule type="containsBlanks" dxfId="18687" priority="160313">
      <formula>LEN(TRIM(I10))=0</formula>
    </cfRule>
    <cfRule type="containsText" dxfId="18686" priority="160314" operator="containsText" text="Operational">
      <formula>NOT(ISERROR(SEARCH("Operational",I10)))</formula>
    </cfRule>
    <cfRule type="containsText" dxfId="18685" priority="160315" operator="containsText" text="Dn(service)">
      <formula>NOT(ISERROR(SEARCH("Dn(service)",I10)))</formula>
    </cfRule>
    <cfRule type="containsText" dxfId="18684" priority="160316" operator="containsText" text="Dn(waiting)">
      <formula>NOT(ISERROR(SEARCH("Dn(waiting)",I10)))</formula>
    </cfRule>
  </conditionalFormatting>
  <conditionalFormatting sqref="I11">
    <cfRule type="containsBlanks" dxfId="18683" priority="160309">
      <formula>LEN(TRIM(I11))=0</formula>
    </cfRule>
    <cfRule type="containsText" dxfId="18682" priority="160310" operator="containsText" text="Operational">
      <formula>NOT(ISERROR(SEARCH("Operational",I11)))</formula>
    </cfRule>
    <cfRule type="containsText" dxfId="18681" priority="160311" operator="containsText" text="Dn(service)">
      <formula>NOT(ISERROR(SEARCH("Dn(service)",I11)))</formula>
    </cfRule>
    <cfRule type="containsText" dxfId="18680" priority="160312" operator="containsText" text="Dn(waiting)">
      <formula>NOT(ISERROR(SEARCH("Dn(waiting)",I11)))</formula>
    </cfRule>
  </conditionalFormatting>
  <conditionalFormatting sqref="I12">
    <cfRule type="containsBlanks" dxfId="18679" priority="160305">
      <formula>LEN(TRIM(I12))=0</formula>
    </cfRule>
    <cfRule type="containsText" dxfId="18678" priority="160306" operator="containsText" text="Operational">
      <formula>NOT(ISERROR(SEARCH("Operational",I12)))</formula>
    </cfRule>
    <cfRule type="containsText" dxfId="18677" priority="160307" operator="containsText" text="Dn(service)">
      <formula>NOT(ISERROR(SEARCH("Dn(service)",I12)))</formula>
    </cfRule>
    <cfRule type="containsText" dxfId="18676" priority="160308" operator="containsText" text="Dn(waiting)">
      <formula>NOT(ISERROR(SEARCH("Dn(waiting)",I12)))</formula>
    </cfRule>
  </conditionalFormatting>
  <conditionalFormatting sqref="F15">
    <cfRule type="containsBlanks" dxfId="18675" priority="160293">
      <formula>LEN(TRIM(F15))=0</formula>
    </cfRule>
    <cfRule type="containsText" dxfId="18674" priority="160294" operator="containsText" text="Operational">
      <formula>NOT(ISERROR(SEARCH("Operational",F15)))</formula>
    </cfRule>
    <cfRule type="containsText" dxfId="18673" priority="160295" operator="containsText" text="Dn(service)">
      <formula>NOT(ISERROR(SEARCH("Dn(service)",F15)))</formula>
    </cfRule>
    <cfRule type="containsText" dxfId="18672" priority="160296" operator="containsText" text="Dn(waiting)">
      <formula>NOT(ISERROR(SEARCH("Dn(waiting)",F15)))</formula>
    </cfRule>
  </conditionalFormatting>
  <conditionalFormatting sqref="F16">
    <cfRule type="containsBlanks" dxfId="18671" priority="160289">
      <formula>LEN(TRIM(F16))=0</formula>
    </cfRule>
    <cfRule type="containsText" dxfId="18670" priority="160290" operator="containsText" text="Operational">
      <formula>NOT(ISERROR(SEARCH("Operational",F16)))</formula>
    </cfRule>
    <cfRule type="containsText" dxfId="18669" priority="160291" operator="containsText" text="Dn(service)">
      <formula>NOT(ISERROR(SEARCH("Dn(service)",F16)))</formula>
    </cfRule>
    <cfRule type="containsText" dxfId="18668" priority="160292" operator="containsText" text="Dn(waiting)">
      <formula>NOT(ISERROR(SEARCH("Dn(waiting)",F16)))</formula>
    </cfRule>
  </conditionalFormatting>
  <conditionalFormatting sqref="F17">
    <cfRule type="containsBlanks" dxfId="18667" priority="160285">
      <formula>LEN(TRIM(F17))=0</formula>
    </cfRule>
    <cfRule type="containsText" dxfId="18666" priority="160286" operator="containsText" text="Operational">
      <formula>NOT(ISERROR(SEARCH("Operational",F17)))</formula>
    </cfRule>
    <cfRule type="containsText" dxfId="18665" priority="160287" operator="containsText" text="Dn(service)">
      <formula>NOT(ISERROR(SEARCH("Dn(service)",F17)))</formula>
    </cfRule>
    <cfRule type="containsText" dxfId="18664" priority="160288" operator="containsText" text="Dn(waiting)">
      <formula>NOT(ISERROR(SEARCH("Dn(waiting)",F17)))</formula>
    </cfRule>
  </conditionalFormatting>
  <conditionalFormatting sqref="F18">
    <cfRule type="containsBlanks" dxfId="18663" priority="160281">
      <formula>LEN(TRIM(F18))=0</formula>
    </cfRule>
    <cfRule type="containsText" dxfId="18662" priority="160282" operator="containsText" text="Operational">
      <formula>NOT(ISERROR(SEARCH("Operational",F18)))</formula>
    </cfRule>
    <cfRule type="containsText" dxfId="18661" priority="160283" operator="containsText" text="Dn(service)">
      <formula>NOT(ISERROR(SEARCH("Dn(service)",F18)))</formula>
    </cfRule>
    <cfRule type="containsText" dxfId="18660" priority="160284" operator="containsText" text="Dn(waiting)">
      <formula>NOT(ISERROR(SEARCH("Dn(waiting)",F18)))</formula>
    </cfRule>
  </conditionalFormatting>
  <conditionalFormatting sqref="G37">
    <cfRule type="containsBlanks" dxfId="18659" priority="160205">
      <formula>LEN(TRIM(G37))=0</formula>
    </cfRule>
    <cfRule type="containsText" dxfId="18658" priority="160206" operator="containsText" text="Operational">
      <formula>NOT(ISERROR(SEARCH("Operational",G37)))</formula>
    </cfRule>
    <cfRule type="containsText" dxfId="18657" priority="160207" operator="containsText" text="Dn(service)">
      <formula>NOT(ISERROR(SEARCH("Dn(service)",G37)))</formula>
    </cfRule>
    <cfRule type="containsText" dxfId="18656" priority="160208" operator="containsText" text="Dn(waiting)">
      <formula>NOT(ISERROR(SEARCH("Dn(waiting)",G37)))</formula>
    </cfRule>
  </conditionalFormatting>
  <conditionalFormatting sqref="G38">
    <cfRule type="containsBlanks" dxfId="18655" priority="160201">
      <formula>LEN(TRIM(G38))=0</formula>
    </cfRule>
    <cfRule type="containsText" dxfId="18654" priority="160202" operator="containsText" text="Operational">
      <formula>NOT(ISERROR(SEARCH("Operational",G38)))</formula>
    </cfRule>
    <cfRule type="containsText" dxfId="18653" priority="160203" operator="containsText" text="Dn(service)">
      <formula>NOT(ISERROR(SEARCH("Dn(service)",G38)))</formula>
    </cfRule>
    <cfRule type="containsText" dxfId="18652" priority="160204" operator="containsText" text="Dn(waiting)">
      <formula>NOT(ISERROR(SEARCH("Dn(waiting)",G38)))</formula>
    </cfRule>
  </conditionalFormatting>
  <conditionalFormatting sqref="G39">
    <cfRule type="containsBlanks" dxfId="18651" priority="160197">
      <formula>LEN(TRIM(G39))=0</formula>
    </cfRule>
    <cfRule type="containsText" dxfId="18650" priority="160198" operator="containsText" text="Operational">
      <formula>NOT(ISERROR(SEARCH("Operational",G39)))</formula>
    </cfRule>
    <cfRule type="containsText" dxfId="18649" priority="160199" operator="containsText" text="Dn(service)">
      <formula>NOT(ISERROR(SEARCH("Dn(service)",G39)))</formula>
    </cfRule>
    <cfRule type="containsText" dxfId="18648" priority="160200" operator="containsText" text="Dn(waiting)">
      <formula>NOT(ISERROR(SEARCH("Dn(waiting)",G39)))</formula>
    </cfRule>
  </conditionalFormatting>
  <conditionalFormatting sqref="G40">
    <cfRule type="containsBlanks" dxfId="18647" priority="160193">
      <formula>LEN(TRIM(G40))=0</formula>
    </cfRule>
    <cfRule type="containsText" dxfId="18646" priority="160194" operator="containsText" text="Operational">
      <formula>NOT(ISERROR(SEARCH("Operational",G40)))</formula>
    </cfRule>
    <cfRule type="containsText" dxfId="18645" priority="160195" operator="containsText" text="Dn(service)">
      <formula>NOT(ISERROR(SEARCH("Dn(service)",G40)))</formula>
    </cfRule>
    <cfRule type="containsText" dxfId="18644" priority="160196" operator="containsText" text="Dn(waiting)">
      <formula>NOT(ISERROR(SEARCH("Dn(waiting)",G40)))</formula>
    </cfRule>
  </conditionalFormatting>
  <conditionalFormatting sqref="G41">
    <cfRule type="containsBlanks" dxfId="18643" priority="160189">
      <formula>LEN(TRIM(G41))=0</formula>
    </cfRule>
    <cfRule type="containsText" dxfId="18642" priority="160190" operator="containsText" text="Operational">
      <formula>NOT(ISERROR(SEARCH("Operational",G41)))</formula>
    </cfRule>
    <cfRule type="containsText" dxfId="18641" priority="160191" operator="containsText" text="Dn(service)">
      <formula>NOT(ISERROR(SEARCH("Dn(service)",G41)))</formula>
    </cfRule>
    <cfRule type="containsText" dxfId="18640" priority="160192" operator="containsText" text="Dn(waiting)">
      <formula>NOT(ISERROR(SEARCH("Dn(waiting)",G41)))</formula>
    </cfRule>
  </conditionalFormatting>
  <conditionalFormatting sqref="I80:J80">
    <cfRule type="containsBlanks" dxfId="18639" priority="159945">
      <formula>LEN(TRIM(I80))=0</formula>
    </cfRule>
    <cfRule type="containsText" dxfId="18638" priority="159946" operator="containsText" text="Operational">
      <formula>NOT(ISERROR(SEARCH("Operational",I80)))</formula>
    </cfRule>
    <cfRule type="containsText" dxfId="18637" priority="159947" operator="containsText" text="Dn(service)">
      <formula>NOT(ISERROR(SEARCH("Dn(service)",I80)))</formula>
    </cfRule>
    <cfRule type="containsText" dxfId="18636" priority="159948" operator="containsText" text="Dn(waiting)">
      <formula>NOT(ISERROR(SEARCH("Dn(waiting)",I80)))</formula>
    </cfRule>
  </conditionalFormatting>
  <conditionalFormatting sqref="I82:J82">
    <cfRule type="containsBlanks" dxfId="18635" priority="159941">
      <formula>LEN(TRIM(I82))=0</formula>
    </cfRule>
    <cfRule type="containsText" dxfId="18634" priority="159942" operator="containsText" text="Operational">
      <formula>NOT(ISERROR(SEARCH("Operational",I82)))</formula>
    </cfRule>
    <cfRule type="containsText" dxfId="18633" priority="159943" operator="containsText" text="Dn(service)">
      <formula>NOT(ISERROR(SEARCH("Dn(service)",I82)))</formula>
    </cfRule>
    <cfRule type="containsText" dxfId="18632" priority="159944" operator="containsText" text="Dn(waiting)">
      <formula>NOT(ISERROR(SEARCH("Dn(waiting)",I82)))</formula>
    </cfRule>
  </conditionalFormatting>
  <conditionalFormatting sqref="I83:J83">
    <cfRule type="containsBlanks" dxfId="18631" priority="159937">
      <formula>LEN(TRIM(I83))=0</formula>
    </cfRule>
    <cfRule type="containsText" dxfId="18630" priority="159938" operator="containsText" text="Operational">
      <formula>NOT(ISERROR(SEARCH("Operational",I83)))</formula>
    </cfRule>
    <cfRule type="containsText" dxfId="18629" priority="159939" operator="containsText" text="Dn(service)">
      <formula>NOT(ISERROR(SEARCH("Dn(service)",I83)))</formula>
    </cfRule>
    <cfRule type="containsText" dxfId="18628" priority="159940" operator="containsText" text="Dn(waiting)">
      <formula>NOT(ISERROR(SEARCH("Dn(waiting)",I83)))</formula>
    </cfRule>
  </conditionalFormatting>
  <conditionalFormatting sqref="I84:J84">
    <cfRule type="containsBlanks" dxfId="18627" priority="159933">
      <formula>LEN(TRIM(I84))=0</formula>
    </cfRule>
    <cfRule type="containsText" dxfId="18626" priority="159934" operator="containsText" text="Operational">
      <formula>NOT(ISERROR(SEARCH("Operational",I84)))</formula>
    </cfRule>
    <cfRule type="containsText" dxfId="18625" priority="159935" operator="containsText" text="Dn(service)">
      <formula>NOT(ISERROR(SEARCH("Dn(service)",I84)))</formula>
    </cfRule>
    <cfRule type="containsText" dxfId="18624" priority="159936" operator="containsText" text="Dn(waiting)">
      <formula>NOT(ISERROR(SEARCH("Dn(waiting)",I84)))</formula>
    </cfRule>
  </conditionalFormatting>
  <conditionalFormatting sqref="I81:J81">
    <cfRule type="containsBlanks" dxfId="18623" priority="159929">
      <formula>LEN(TRIM(I81))=0</formula>
    </cfRule>
    <cfRule type="containsText" dxfId="18622" priority="159930" operator="containsText" text="Operational">
      <formula>NOT(ISERROR(SEARCH("Operational",I81)))</formula>
    </cfRule>
    <cfRule type="containsText" dxfId="18621" priority="159931" operator="containsText" text="Dn(service)">
      <formula>NOT(ISERROR(SEARCH("Dn(service)",I81)))</formula>
    </cfRule>
    <cfRule type="containsText" dxfId="18620" priority="159932" operator="containsText" text="Dn(waiting)">
      <formula>NOT(ISERROR(SEARCH("Dn(waiting)",I81)))</formula>
    </cfRule>
  </conditionalFormatting>
  <conditionalFormatting sqref="C100">
    <cfRule type="containsBlanks" dxfId="18619" priority="159865">
      <formula>LEN(TRIM(C100))=0</formula>
    </cfRule>
    <cfRule type="containsText" dxfId="18618" priority="159866" operator="containsText" text="Operational">
      <formula>NOT(ISERROR(SEARCH("Operational",C100)))</formula>
    </cfRule>
    <cfRule type="containsText" dxfId="18617" priority="159867" operator="containsText" text="Dn(service)">
      <formula>NOT(ISERROR(SEARCH("Dn(service)",C100)))</formula>
    </cfRule>
    <cfRule type="containsText" dxfId="18616" priority="159868" operator="containsText" text="Dn(waiting)">
      <formula>NOT(ISERROR(SEARCH("Dn(waiting)",C100)))</formula>
    </cfRule>
  </conditionalFormatting>
  <conditionalFormatting sqref="C101">
    <cfRule type="containsBlanks" dxfId="18615" priority="159861">
      <formula>LEN(TRIM(C101))=0</formula>
    </cfRule>
    <cfRule type="containsText" dxfId="18614" priority="159862" operator="containsText" text="Operational">
      <formula>NOT(ISERROR(SEARCH("Operational",C101)))</formula>
    </cfRule>
    <cfRule type="containsText" dxfId="18613" priority="159863" operator="containsText" text="Dn(service)">
      <formula>NOT(ISERROR(SEARCH("Dn(service)",C101)))</formula>
    </cfRule>
    <cfRule type="containsText" dxfId="18612" priority="159864" operator="containsText" text="Dn(waiting)">
      <formula>NOT(ISERROR(SEARCH("Dn(waiting)",C101)))</formula>
    </cfRule>
  </conditionalFormatting>
  <conditionalFormatting sqref="C102">
    <cfRule type="containsBlanks" dxfId="18611" priority="159857">
      <formula>LEN(TRIM(C102))=0</formula>
    </cfRule>
    <cfRule type="containsText" dxfId="18610" priority="159858" operator="containsText" text="Operational">
      <formula>NOT(ISERROR(SEARCH("Operational",C102)))</formula>
    </cfRule>
    <cfRule type="containsText" dxfId="18609" priority="159859" operator="containsText" text="Dn(service)">
      <formula>NOT(ISERROR(SEARCH("Dn(service)",C102)))</formula>
    </cfRule>
    <cfRule type="containsText" dxfId="18608" priority="159860" operator="containsText" text="Dn(waiting)">
      <formula>NOT(ISERROR(SEARCH("Dn(waiting)",C102)))</formula>
    </cfRule>
  </conditionalFormatting>
  <conditionalFormatting sqref="C103">
    <cfRule type="containsBlanks" dxfId="18607" priority="159853">
      <formula>LEN(TRIM(C103))=0</formula>
    </cfRule>
    <cfRule type="containsText" dxfId="18606" priority="159854" operator="containsText" text="Operational">
      <formula>NOT(ISERROR(SEARCH("Operational",C103)))</formula>
    </cfRule>
    <cfRule type="containsText" dxfId="18605" priority="159855" operator="containsText" text="Dn(service)">
      <formula>NOT(ISERROR(SEARCH("Dn(service)",C103)))</formula>
    </cfRule>
    <cfRule type="containsText" dxfId="18604" priority="159856" operator="containsText" text="Dn(waiting)">
      <formula>NOT(ISERROR(SEARCH("Dn(waiting)",C103)))</formula>
    </cfRule>
  </conditionalFormatting>
  <conditionalFormatting sqref="C104">
    <cfRule type="containsBlanks" dxfId="18603" priority="159849">
      <formula>LEN(TRIM(C104))=0</formula>
    </cfRule>
    <cfRule type="containsText" dxfId="18602" priority="159850" operator="containsText" text="Operational">
      <formula>NOT(ISERROR(SEARCH("Operational",C104)))</formula>
    </cfRule>
    <cfRule type="containsText" dxfId="18601" priority="159851" operator="containsText" text="Dn(service)">
      <formula>NOT(ISERROR(SEARCH("Dn(service)",C104)))</formula>
    </cfRule>
    <cfRule type="containsText" dxfId="18600" priority="159852" operator="containsText" text="Dn(waiting)">
      <formula>NOT(ISERROR(SEARCH("Dn(waiting)",C104)))</formula>
    </cfRule>
  </conditionalFormatting>
  <conditionalFormatting sqref="K105">
    <cfRule type="containsBlanks" dxfId="18599" priority="159825">
      <formula>LEN(TRIM(K105))=0</formula>
    </cfRule>
    <cfRule type="containsText" dxfId="18598" priority="159826" operator="containsText" text="Operational">
      <formula>NOT(ISERROR(SEARCH("Operational",K105)))</formula>
    </cfRule>
    <cfRule type="containsText" dxfId="18597" priority="159827" operator="containsText" text="Dn(service)">
      <formula>NOT(ISERROR(SEARCH("Dn(service)",K105)))</formula>
    </cfRule>
    <cfRule type="containsText" dxfId="18596" priority="159828" operator="containsText" text="Dn(waiting)">
      <formula>NOT(ISERROR(SEARCH("Dn(waiting)",K105)))</formula>
    </cfRule>
  </conditionalFormatting>
  <conditionalFormatting sqref="K106">
    <cfRule type="containsBlanks" dxfId="18595" priority="159821">
      <formula>LEN(TRIM(K106))=0</formula>
    </cfRule>
    <cfRule type="containsText" dxfId="18594" priority="159822" operator="containsText" text="Operational">
      <formula>NOT(ISERROR(SEARCH("Operational",K106)))</formula>
    </cfRule>
    <cfRule type="containsText" dxfId="18593" priority="159823" operator="containsText" text="Dn(service)">
      <formula>NOT(ISERROR(SEARCH("Dn(service)",K106)))</formula>
    </cfRule>
    <cfRule type="containsText" dxfId="18592" priority="159824" operator="containsText" text="Dn(waiting)">
      <formula>NOT(ISERROR(SEARCH("Dn(waiting)",K106)))</formula>
    </cfRule>
  </conditionalFormatting>
  <conditionalFormatting sqref="K108">
    <cfRule type="containsBlanks" dxfId="18591" priority="159817">
      <formula>LEN(TRIM(K108))=0</formula>
    </cfRule>
    <cfRule type="containsText" dxfId="18590" priority="159818" operator="containsText" text="Operational">
      <formula>NOT(ISERROR(SEARCH("Operational",K108)))</formula>
    </cfRule>
    <cfRule type="containsText" dxfId="18589" priority="159819" operator="containsText" text="Dn(service)">
      <formula>NOT(ISERROR(SEARCH("Dn(service)",K108)))</formula>
    </cfRule>
    <cfRule type="containsText" dxfId="18588" priority="159820" operator="containsText" text="Dn(waiting)">
      <formula>NOT(ISERROR(SEARCH("Dn(waiting)",K108)))</formula>
    </cfRule>
  </conditionalFormatting>
  <conditionalFormatting sqref="K107">
    <cfRule type="containsBlanks" dxfId="18587" priority="159813">
      <formula>LEN(TRIM(K107))=0</formula>
    </cfRule>
    <cfRule type="containsText" dxfId="18586" priority="159814" operator="containsText" text="Operational">
      <formula>NOT(ISERROR(SEARCH("Operational",K107)))</formula>
    </cfRule>
    <cfRule type="containsText" dxfId="18585" priority="159815" operator="containsText" text="Dn(service)">
      <formula>NOT(ISERROR(SEARCH("Dn(service)",K107)))</formula>
    </cfRule>
    <cfRule type="containsText" dxfId="18584" priority="159816" operator="containsText" text="Dn(waiting)">
      <formula>NOT(ISERROR(SEARCH("Dn(waiting)",K107)))</formula>
    </cfRule>
  </conditionalFormatting>
  <conditionalFormatting sqref="K109">
    <cfRule type="containsBlanks" dxfId="18583" priority="159809">
      <formula>LEN(TRIM(K109))=0</formula>
    </cfRule>
    <cfRule type="containsText" dxfId="18582" priority="159810" operator="containsText" text="Operational">
      <formula>NOT(ISERROR(SEARCH("Operational",K109)))</formula>
    </cfRule>
    <cfRule type="containsText" dxfId="18581" priority="159811" operator="containsText" text="Dn(service)">
      <formula>NOT(ISERROR(SEARCH("Dn(service)",K109)))</formula>
    </cfRule>
    <cfRule type="containsText" dxfId="18580" priority="159812" operator="containsText" text="Dn(waiting)">
      <formula>NOT(ISERROR(SEARCH("Dn(waiting)",K109)))</formula>
    </cfRule>
  </conditionalFormatting>
  <conditionalFormatting sqref="F115">
    <cfRule type="containsBlanks" dxfId="18579" priority="159785">
      <formula>LEN(TRIM(F115))=0</formula>
    </cfRule>
    <cfRule type="containsText" dxfId="18578" priority="159786" operator="containsText" text="Operational">
      <formula>NOT(ISERROR(SEARCH("Operational",F115)))</formula>
    </cfRule>
    <cfRule type="containsText" dxfId="18577" priority="159787" operator="containsText" text="Dn(service)">
      <formula>NOT(ISERROR(SEARCH("Dn(service)",F115)))</formula>
    </cfRule>
    <cfRule type="containsText" dxfId="18576" priority="159788" operator="containsText" text="Dn(waiting)">
      <formula>NOT(ISERROR(SEARCH("Dn(waiting)",F115)))</formula>
    </cfRule>
  </conditionalFormatting>
  <conditionalFormatting sqref="F116">
    <cfRule type="containsBlanks" dxfId="18575" priority="159781">
      <formula>LEN(TRIM(F116))=0</formula>
    </cfRule>
    <cfRule type="containsText" dxfId="18574" priority="159782" operator="containsText" text="Operational">
      <formula>NOT(ISERROR(SEARCH("Operational",F116)))</formula>
    </cfRule>
    <cfRule type="containsText" dxfId="18573" priority="159783" operator="containsText" text="Dn(service)">
      <formula>NOT(ISERROR(SEARCH("Dn(service)",F116)))</formula>
    </cfRule>
    <cfRule type="containsText" dxfId="18572" priority="159784" operator="containsText" text="Dn(waiting)">
      <formula>NOT(ISERROR(SEARCH("Dn(waiting)",F116)))</formula>
    </cfRule>
  </conditionalFormatting>
  <conditionalFormatting sqref="F117">
    <cfRule type="containsBlanks" dxfId="18571" priority="159777">
      <formula>LEN(TRIM(F117))=0</formula>
    </cfRule>
    <cfRule type="containsText" dxfId="18570" priority="159778" operator="containsText" text="Operational">
      <formula>NOT(ISERROR(SEARCH("Operational",F117)))</formula>
    </cfRule>
    <cfRule type="containsText" dxfId="18569" priority="159779" operator="containsText" text="Dn(service)">
      <formula>NOT(ISERROR(SEARCH("Dn(service)",F117)))</formula>
    </cfRule>
    <cfRule type="containsText" dxfId="18568" priority="159780" operator="containsText" text="Dn(waiting)">
      <formula>NOT(ISERROR(SEARCH("Dn(waiting)",F117)))</formula>
    </cfRule>
  </conditionalFormatting>
  <conditionalFormatting sqref="F118">
    <cfRule type="containsBlanks" dxfId="18567" priority="159773">
      <formula>LEN(TRIM(F118))=0</formula>
    </cfRule>
    <cfRule type="containsText" dxfId="18566" priority="159774" operator="containsText" text="Operational">
      <formula>NOT(ISERROR(SEARCH("Operational",F118)))</formula>
    </cfRule>
    <cfRule type="containsText" dxfId="18565" priority="159775" operator="containsText" text="Dn(service)">
      <formula>NOT(ISERROR(SEARCH("Dn(service)",F118)))</formula>
    </cfRule>
    <cfRule type="containsText" dxfId="18564" priority="159776" operator="containsText" text="Dn(waiting)">
      <formula>NOT(ISERROR(SEARCH("Dn(waiting)",F118)))</formula>
    </cfRule>
  </conditionalFormatting>
  <conditionalFormatting sqref="I119:J119">
    <cfRule type="containsBlanks" dxfId="18563" priority="159769">
      <formula>LEN(TRIM(I119))=0</formula>
    </cfRule>
    <cfRule type="containsText" dxfId="18562" priority="159770" operator="containsText" text="Operational">
      <formula>NOT(ISERROR(SEARCH("Operational",I119)))</formula>
    </cfRule>
    <cfRule type="containsText" dxfId="18561" priority="159771" operator="containsText" text="Dn(service)">
      <formula>NOT(ISERROR(SEARCH("Dn(service)",I119)))</formula>
    </cfRule>
    <cfRule type="containsText" dxfId="18560" priority="159772" operator="containsText" text="Dn(waiting)">
      <formula>NOT(ISERROR(SEARCH("Dn(waiting)",I119)))</formula>
    </cfRule>
  </conditionalFormatting>
  <conditionalFormatting sqref="I120:J120">
    <cfRule type="containsBlanks" dxfId="18559" priority="159765">
      <formula>LEN(TRIM(I120))=0</formula>
    </cfRule>
    <cfRule type="containsText" dxfId="18558" priority="159766" operator="containsText" text="Operational">
      <formula>NOT(ISERROR(SEARCH("Operational",I120)))</formula>
    </cfRule>
    <cfRule type="containsText" dxfId="18557" priority="159767" operator="containsText" text="Dn(service)">
      <formula>NOT(ISERROR(SEARCH("Dn(service)",I120)))</formula>
    </cfRule>
    <cfRule type="containsText" dxfId="18556" priority="159768" operator="containsText" text="Dn(waiting)">
      <formula>NOT(ISERROR(SEARCH("Dn(waiting)",I120)))</formula>
    </cfRule>
  </conditionalFormatting>
  <conditionalFormatting sqref="I121:J121">
    <cfRule type="containsBlanks" dxfId="18555" priority="159761">
      <formula>LEN(TRIM(I121))=0</formula>
    </cfRule>
    <cfRule type="containsText" dxfId="18554" priority="159762" operator="containsText" text="Operational">
      <formula>NOT(ISERROR(SEARCH("Operational",I121)))</formula>
    </cfRule>
    <cfRule type="containsText" dxfId="18553" priority="159763" operator="containsText" text="Dn(service)">
      <formula>NOT(ISERROR(SEARCH("Dn(service)",I121)))</formula>
    </cfRule>
    <cfRule type="containsText" dxfId="18552" priority="159764" operator="containsText" text="Dn(waiting)">
      <formula>NOT(ISERROR(SEARCH("Dn(waiting)",I121)))</formula>
    </cfRule>
  </conditionalFormatting>
  <conditionalFormatting sqref="I122:J122">
    <cfRule type="containsBlanks" dxfId="18551" priority="159757">
      <formula>LEN(TRIM(I122))=0</formula>
    </cfRule>
    <cfRule type="containsText" dxfId="18550" priority="159758" operator="containsText" text="Operational">
      <formula>NOT(ISERROR(SEARCH("Operational",I122)))</formula>
    </cfRule>
    <cfRule type="containsText" dxfId="18549" priority="159759" operator="containsText" text="Dn(service)">
      <formula>NOT(ISERROR(SEARCH("Dn(service)",I122)))</formula>
    </cfRule>
    <cfRule type="containsText" dxfId="18548" priority="159760" operator="containsText" text="Dn(waiting)">
      <formula>NOT(ISERROR(SEARCH("Dn(waiting)",I122)))</formula>
    </cfRule>
  </conditionalFormatting>
  <conditionalFormatting sqref="C135">
    <cfRule type="containsBlanks" dxfId="18547" priority="159705">
      <formula>LEN(TRIM(C135))=0</formula>
    </cfRule>
    <cfRule type="containsText" dxfId="18546" priority="159706" operator="containsText" text="Operational">
      <formula>NOT(ISERROR(SEARCH("Operational",C135)))</formula>
    </cfRule>
    <cfRule type="containsText" dxfId="18545" priority="159707" operator="containsText" text="Dn(service)">
      <formula>NOT(ISERROR(SEARCH("Dn(service)",C135)))</formula>
    </cfRule>
    <cfRule type="containsText" dxfId="18544" priority="159708" operator="containsText" text="Dn(waiting)">
      <formula>NOT(ISERROR(SEARCH("Dn(waiting)",C135)))</formula>
    </cfRule>
  </conditionalFormatting>
  <conditionalFormatting sqref="C136">
    <cfRule type="containsBlanks" dxfId="18543" priority="159701">
      <formula>LEN(TRIM(C136))=0</formula>
    </cfRule>
    <cfRule type="containsText" dxfId="18542" priority="159702" operator="containsText" text="Operational">
      <formula>NOT(ISERROR(SEARCH("Operational",C136)))</formula>
    </cfRule>
    <cfRule type="containsText" dxfId="18541" priority="159703" operator="containsText" text="Dn(service)">
      <formula>NOT(ISERROR(SEARCH("Dn(service)",C136)))</formula>
    </cfRule>
    <cfRule type="containsText" dxfId="18540" priority="159704" operator="containsText" text="Dn(waiting)">
      <formula>NOT(ISERROR(SEARCH("Dn(waiting)",C136)))</formula>
    </cfRule>
  </conditionalFormatting>
  <conditionalFormatting sqref="C137">
    <cfRule type="containsBlanks" dxfId="18539" priority="159697">
      <formula>LEN(TRIM(C137))=0</formula>
    </cfRule>
    <cfRule type="containsText" dxfId="18538" priority="159698" operator="containsText" text="Operational">
      <formula>NOT(ISERROR(SEARCH("Operational",C137)))</formula>
    </cfRule>
    <cfRule type="containsText" dxfId="18537" priority="159699" operator="containsText" text="Dn(service)">
      <formula>NOT(ISERROR(SEARCH("Dn(service)",C137)))</formula>
    </cfRule>
    <cfRule type="containsText" dxfId="18536" priority="159700" operator="containsText" text="Dn(waiting)">
      <formula>NOT(ISERROR(SEARCH("Dn(waiting)",C137)))</formula>
    </cfRule>
  </conditionalFormatting>
  <conditionalFormatting sqref="C138">
    <cfRule type="containsBlanks" dxfId="18535" priority="159693">
      <formula>LEN(TRIM(C138))=0</formula>
    </cfRule>
    <cfRule type="containsText" dxfId="18534" priority="159694" operator="containsText" text="Operational">
      <formula>NOT(ISERROR(SEARCH("Operational",C138)))</formula>
    </cfRule>
    <cfRule type="containsText" dxfId="18533" priority="159695" operator="containsText" text="Dn(service)">
      <formula>NOT(ISERROR(SEARCH("Dn(service)",C138)))</formula>
    </cfRule>
    <cfRule type="containsText" dxfId="18532" priority="159696" operator="containsText" text="Dn(waiting)">
      <formula>NOT(ISERROR(SEARCH("Dn(waiting)",C138)))</formula>
    </cfRule>
  </conditionalFormatting>
  <conditionalFormatting sqref="C139">
    <cfRule type="containsBlanks" dxfId="18531" priority="159689">
      <formula>LEN(TRIM(C139))=0</formula>
    </cfRule>
    <cfRule type="containsText" dxfId="18530" priority="159690" operator="containsText" text="Operational">
      <formula>NOT(ISERROR(SEARCH("Operational",C139)))</formula>
    </cfRule>
    <cfRule type="containsText" dxfId="18529" priority="159691" operator="containsText" text="Dn(service)">
      <formula>NOT(ISERROR(SEARCH("Dn(service)",C139)))</formula>
    </cfRule>
    <cfRule type="containsText" dxfId="18528" priority="159692" operator="containsText" text="Dn(waiting)">
      <formula>NOT(ISERROR(SEARCH("Dn(waiting)",C139)))</formula>
    </cfRule>
  </conditionalFormatting>
  <conditionalFormatting sqref="K139">
    <cfRule type="containsBlanks" dxfId="18527" priority="159685">
      <formula>LEN(TRIM(K139))=0</formula>
    </cfRule>
    <cfRule type="containsText" dxfId="18526" priority="159686" operator="containsText" text="Operational">
      <formula>NOT(ISERROR(SEARCH("Operational",K139)))</formula>
    </cfRule>
    <cfRule type="containsText" dxfId="18525" priority="159687" operator="containsText" text="Dn(service)">
      <formula>NOT(ISERROR(SEARCH("Dn(service)",K139)))</formula>
    </cfRule>
    <cfRule type="containsText" dxfId="18524" priority="159688" operator="containsText" text="Dn(waiting)">
      <formula>NOT(ISERROR(SEARCH("Dn(waiting)",K139)))</formula>
    </cfRule>
  </conditionalFormatting>
  <conditionalFormatting sqref="K140">
    <cfRule type="containsBlanks" dxfId="18523" priority="159681">
      <formula>LEN(TRIM(K140))=0</formula>
    </cfRule>
    <cfRule type="containsText" dxfId="18522" priority="159682" operator="containsText" text="Operational">
      <formula>NOT(ISERROR(SEARCH("Operational",K140)))</formula>
    </cfRule>
    <cfRule type="containsText" dxfId="18521" priority="159683" operator="containsText" text="Dn(service)">
      <formula>NOT(ISERROR(SEARCH("Dn(service)",K140)))</formula>
    </cfRule>
    <cfRule type="containsText" dxfId="18520" priority="159684" operator="containsText" text="Dn(waiting)">
      <formula>NOT(ISERROR(SEARCH("Dn(waiting)",K140)))</formula>
    </cfRule>
  </conditionalFormatting>
  <conditionalFormatting sqref="K141">
    <cfRule type="containsBlanks" dxfId="18519" priority="159677">
      <formula>LEN(TRIM(K141))=0</formula>
    </cfRule>
    <cfRule type="containsText" dxfId="18518" priority="159678" operator="containsText" text="Operational">
      <formula>NOT(ISERROR(SEARCH("Operational",K141)))</formula>
    </cfRule>
    <cfRule type="containsText" dxfId="18517" priority="159679" operator="containsText" text="Dn(service)">
      <formula>NOT(ISERROR(SEARCH("Dn(service)",K141)))</formula>
    </cfRule>
    <cfRule type="containsText" dxfId="18516" priority="159680" operator="containsText" text="Dn(waiting)">
      <formula>NOT(ISERROR(SEARCH("Dn(waiting)",K141)))</formula>
    </cfRule>
  </conditionalFormatting>
  <conditionalFormatting sqref="K142">
    <cfRule type="containsBlanks" dxfId="18515" priority="159673">
      <formula>LEN(TRIM(K142))=0</formula>
    </cfRule>
    <cfRule type="containsText" dxfId="18514" priority="159674" operator="containsText" text="Operational">
      <formula>NOT(ISERROR(SEARCH("Operational",K142)))</formula>
    </cfRule>
    <cfRule type="containsText" dxfId="18513" priority="159675" operator="containsText" text="Dn(service)">
      <formula>NOT(ISERROR(SEARCH("Dn(service)",K142)))</formula>
    </cfRule>
    <cfRule type="containsText" dxfId="18512" priority="159676" operator="containsText" text="Dn(waiting)">
      <formula>NOT(ISERROR(SEARCH("Dn(waiting)",K142)))</formula>
    </cfRule>
  </conditionalFormatting>
  <conditionalFormatting sqref="K143">
    <cfRule type="containsBlanks" dxfId="18511" priority="159669">
      <formula>LEN(TRIM(K143))=0</formula>
    </cfRule>
    <cfRule type="containsText" dxfId="18510" priority="159670" operator="containsText" text="Operational">
      <formula>NOT(ISERROR(SEARCH("Operational",K143)))</formula>
    </cfRule>
    <cfRule type="containsText" dxfId="18509" priority="159671" operator="containsText" text="Dn(service)">
      <formula>NOT(ISERROR(SEARCH("Dn(service)",K143)))</formula>
    </cfRule>
    <cfRule type="containsText" dxfId="18508" priority="159672" operator="containsText" text="Dn(waiting)">
      <formula>NOT(ISERROR(SEARCH("Dn(waiting)",K143)))</formula>
    </cfRule>
  </conditionalFormatting>
  <conditionalFormatting sqref="E148">
    <cfRule type="containsBlanks" dxfId="18507" priority="159649">
      <formula>LEN(TRIM(E148))=0</formula>
    </cfRule>
    <cfRule type="containsText" dxfId="18506" priority="159650" operator="containsText" text="Operational">
      <formula>NOT(ISERROR(SEARCH("Operational",E148)))</formula>
    </cfRule>
    <cfRule type="containsText" dxfId="18505" priority="159651" operator="containsText" text="Dn(service)">
      <formula>NOT(ISERROR(SEARCH("Dn(service)",E148)))</formula>
    </cfRule>
    <cfRule type="containsText" dxfId="18504" priority="159652" operator="containsText" text="Dn(waiting)">
      <formula>NOT(ISERROR(SEARCH("Dn(waiting)",E148)))</formula>
    </cfRule>
  </conditionalFormatting>
  <conditionalFormatting sqref="E149">
    <cfRule type="containsBlanks" dxfId="18503" priority="159645">
      <formula>LEN(TRIM(E149))=0</formula>
    </cfRule>
    <cfRule type="containsText" dxfId="18502" priority="159646" operator="containsText" text="Operational">
      <formula>NOT(ISERROR(SEARCH("Operational",E149)))</formula>
    </cfRule>
    <cfRule type="containsText" dxfId="18501" priority="159647" operator="containsText" text="Dn(service)">
      <formula>NOT(ISERROR(SEARCH("Dn(service)",E149)))</formula>
    </cfRule>
    <cfRule type="containsText" dxfId="18500" priority="159648" operator="containsText" text="Dn(waiting)">
      <formula>NOT(ISERROR(SEARCH("Dn(waiting)",E149)))</formula>
    </cfRule>
  </conditionalFormatting>
  <conditionalFormatting sqref="E150">
    <cfRule type="containsBlanks" dxfId="18499" priority="159641">
      <formula>LEN(TRIM(E150))=0</formula>
    </cfRule>
    <cfRule type="containsText" dxfId="18498" priority="159642" operator="containsText" text="Operational">
      <formula>NOT(ISERROR(SEARCH("Operational",E150)))</formula>
    </cfRule>
    <cfRule type="containsText" dxfId="18497" priority="159643" operator="containsText" text="Dn(service)">
      <formula>NOT(ISERROR(SEARCH("Dn(service)",E150)))</formula>
    </cfRule>
    <cfRule type="containsText" dxfId="18496" priority="159644" operator="containsText" text="Dn(waiting)">
      <formula>NOT(ISERROR(SEARCH("Dn(waiting)",E150)))</formula>
    </cfRule>
  </conditionalFormatting>
  <conditionalFormatting sqref="E151">
    <cfRule type="containsBlanks" dxfId="18495" priority="159637">
      <formula>LEN(TRIM(E151))=0</formula>
    </cfRule>
    <cfRule type="containsText" dxfId="18494" priority="159638" operator="containsText" text="Operational">
      <formula>NOT(ISERROR(SEARCH("Operational",E151)))</formula>
    </cfRule>
    <cfRule type="containsText" dxfId="18493" priority="159639" operator="containsText" text="Dn(service)">
      <formula>NOT(ISERROR(SEARCH("Dn(service)",E151)))</formula>
    </cfRule>
    <cfRule type="containsText" dxfId="18492" priority="159640" operator="containsText" text="Dn(waiting)">
      <formula>NOT(ISERROR(SEARCH("Dn(waiting)",E151)))</formula>
    </cfRule>
  </conditionalFormatting>
  <conditionalFormatting sqref="J8">
    <cfRule type="containsBlanks" dxfId="18491" priority="144709">
      <formula>LEN(TRIM(J8))=0</formula>
    </cfRule>
    <cfRule type="containsText" dxfId="18490" priority="144710" operator="containsText" text="Operational">
      <formula>NOT(ISERROR(SEARCH("Operational",J8)))</formula>
    </cfRule>
    <cfRule type="containsText" dxfId="18489" priority="144711" operator="containsText" text="Dn(service)">
      <formula>NOT(ISERROR(SEARCH("Dn(service)",J8)))</formula>
    </cfRule>
    <cfRule type="containsText" dxfId="18488" priority="144712" operator="containsText" text="Dn(waiting)">
      <formula>NOT(ISERROR(SEARCH("Dn(waiting)",J8)))</formula>
    </cfRule>
  </conditionalFormatting>
  <conditionalFormatting sqref="E19">
    <cfRule type="containsBlanks" dxfId="18487" priority="144681">
      <formula>LEN(TRIM(E19))=0</formula>
    </cfRule>
    <cfRule type="containsText" dxfId="18486" priority="144682" operator="containsText" text="Operational">
      <formula>NOT(ISERROR(SEARCH("Operational",E19)))</formula>
    </cfRule>
    <cfRule type="containsText" dxfId="18485" priority="144683" operator="containsText" text="Dn(service)">
      <formula>NOT(ISERROR(SEARCH("Dn(service)",E19)))</formula>
    </cfRule>
    <cfRule type="containsText" dxfId="18484" priority="144684" operator="containsText" text="Dn(waiting)">
      <formula>NOT(ISERROR(SEARCH("Dn(waiting)",E19)))</formula>
    </cfRule>
  </conditionalFormatting>
  <conditionalFormatting sqref="G35">
    <cfRule type="containsBlanks" dxfId="18483" priority="144613">
      <formula>LEN(TRIM(G35))=0</formula>
    </cfRule>
    <cfRule type="containsText" dxfId="18482" priority="144614" operator="containsText" text="Operational">
      <formula>NOT(ISERROR(SEARCH("Operational",G35)))</formula>
    </cfRule>
    <cfRule type="containsText" dxfId="18481" priority="144615" operator="containsText" text="Dn(service)">
      <formula>NOT(ISERROR(SEARCH("Dn(service)",G35)))</formula>
    </cfRule>
    <cfRule type="containsText" dxfId="18480" priority="144616" operator="containsText" text="Dn(waiting)">
      <formula>NOT(ISERROR(SEARCH("Dn(waiting)",G35)))</formula>
    </cfRule>
  </conditionalFormatting>
  <conditionalFormatting sqref="G36">
    <cfRule type="containsBlanks" dxfId="18479" priority="144609">
      <formula>LEN(TRIM(G36))=0</formula>
    </cfRule>
    <cfRule type="containsText" dxfId="18478" priority="144610" operator="containsText" text="Operational">
      <formula>NOT(ISERROR(SEARCH("Operational",G36)))</formula>
    </cfRule>
    <cfRule type="containsText" dxfId="18477" priority="144611" operator="containsText" text="Dn(service)">
      <formula>NOT(ISERROR(SEARCH("Dn(service)",G36)))</formula>
    </cfRule>
    <cfRule type="containsText" dxfId="18476" priority="144612" operator="containsText" text="Dn(waiting)">
      <formula>NOT(ISERROR(SEARCH("Dn(waiting)",G36)))</formula>
    </cfRule>
  </conditionalFormatting>
  <conditionalFormatting sqref="I42">
    <cfRule type="containsBlanks" dxfId="18475" priority="144585">
      <formula>LEN(TRIM(I42))=0</formula>
    </cfRule>
    <cfRule type="containsText" dxfId="18474" priority="144586" operator="containsText" text="Operational">
      <formula>NOT(ISERROR(SEARCH("Operational",I42)))</formula>
    </cfRule>
    <cfRule type="containsText" dxfId="18473" priority="144587" operator="containsText" text="Dn(service)">
      <formula>NOT(ISERROR(SEARCH("Dn(service)",I42)))</formula>
    </cfRule>
    <cfRule type="containsText" dxfId="18472" priority="144588" operator="containsText" text="Dn(waiting)">
      <formula>NOT(ISERROR(SEARCH("Dn(waiting)",I42)))</formula>
    </cfRule>
  </conditionalFormatting>
  <conditionalFormatting sqref="I43">
    <cfRule type="containsBlanks" dxfId="18471" priority="144581">
      <formula>LEN(TRIM(I43))=0</formula>
    </cfRule>
    <cfRule type="containsText" dxfId="18470" priority="144582" operator="containsText" text="Operational">
      <formula>NOT(ISERROR(SEARCH("Operational",I43)))</formula>
    </cfRule>
    <cfRule type="containsText" dxfId="18469" priority="144583" operator="containsText" text="Dn(service)">
      <formula>NOT(ISERROR(SEARCH("Dn(service)",I43)))</formula>
    </cfRule>
    <cfRule type="containsText" dxfId="18468" priority="144584" operator="containsText" text="Dn(waiting)">
      <formula>NOT(ISERROR(SEARCH("Dn(waiting)",I43)))</formula>
    </cfRule>
  </conditionalFormatting>
  <conditionalFormatting sqref="I44">
    <cfRule type="containsBlanks" dxfId="18467" priority="144577">
      <formula>LEN(TRIM(I44))=0</formula>
    </cfRule>
    <cfRule type="containsText" dxfId="18466" priority="144578" operator="containsText" text="Operational">
      <formula>NOT(ISERROR(SEARCH("Operational",I44)))</formula>
    </cfRule>
    <cfRule type="containsText" dxfId="18465" priority="144579" operator="containsText" text="Dn(service)">
      <formula>NOT(ISERROR(SEARCH("Dn(service)",I44)))</formula>
    </cfRule>
    <cfRule type="containsText" dxfId="18464" priority="144580" operator="containsText" text="Dn(waiting)">
      <formula>NOT(ISERROR(SEARCH("Dn(waiting)",I44)))</formula>
    </cfRule>
  </conditionalFormatting>
  <conditionalFormatting sqref="I45">
    <cfRule type="containsBlanks" dxfId="18463" priority="144573">
      <formula>LEN(TRIM(I45))=0</formula>
    </cfRule>
    <cfRule type="containsText" dxfId="18462" priority="144574" operator="containsText" text="Operational">
      <formula>NOT(ISERROR(SEARCH("Operational",I45)))</formula>
    </cfRule>
    <cfRule type="containsText" dxfId="18461" priority="144575" operator="containsText" text="Dn(service)">
      <formula>NOT(ISERROR(SEARCH("Dn(service)",I45)))</formula>
    </cfRule>
    <cfRule type="containsText" dxfId="18460" priority="144576" operator="containsText" text="Dn(waiting)">
      <formula>NOT(ISERROR(SEARCH("Dn(waiting)",I45)))</formula>
    </cfRule>
  </conditionalFormatting>
  <conditionalFormatting sqref="E56">
    <cfRule type="containsBlanks" dxfId="18459" priority="144529">
      <formula>LEN(TRIM(E56))=0</formula>
    </cfRule>
    <cfRule type="containsText" dxfId="18458" priority="144530" operator="containsText" text="Operational">
      <formula>NOT(ISERROR(SEARCH("Operational",E56)))</formula>
    </cfRule>
    <cfRule type="containsText" dxfId="18457" priority="144531" operator="containsText" text="Dn(service)">
      <formula>NOT(ISERROR(SEARCH("Dn(service)",E56)))</formula>
    </cfRule>
    <cfRule type="containsText" dxfId="18456" priority="144532" operator="containsText" text="Dn(waiting)">
      <formula>NOT(ISERROR(SEARCH("Dn(waiting)",E56)))</formula>
    </cfRule>
  </conditionalFormatting>
  <conditionalFormatting sqref="E57">
    <cfRule type="containsBlanks" dxfId="18455" priority="144525">
      <formula>LEN(TRIM(E57))=0</formula>
    </cfRule>
    <cfRule type="containsText" dxfId="18454" priority="144526" operator="containsText" text="Operational">
      <formula>NOT(ISERROR(SEARCH("Operational",E57)))</formula>
    </cfRule>
    <cfRule type="containsText" dxfId="18453" priority="144527" operator="containsText" text="Dn(service)">
      <formula>NOT(ISERROR(SEARCH("Dn(service)",E57)))</formula>
    </cfRule>
    <cfRule type="containsText" dxfId="18452" priority="144528" operator="containsText" text="Dn(waiting)">
      <formula>NOT(ISERROR(SEARCH("Dn(waiting)",E57)))</formula>
    </cfRule>
  </conditionalFormatting>
  <conditionalFormatting sqref="E58">
    <cfRule type="containsBlanks" dxfId="18451" priority="144521">
      <formula>LEN(TRIM(E58))=0</formula>
    </cfRule>
    <cfRule type="containsText" dxfId="18450" priority="144522" operator="containsText" text="Operational">
      <formula>NOT(ISERROR(SEARCH("Operational",E58)))</formula>
    </cfRule>
    <cfRule type="containsText" dxfId="18449" priority="144523" operator="containsText" text="Dn(service)">
      <formula>NOT(ISERROR(SEARCH("Dn(service)",E58)))</formula>
    </cfRule>
    <cfRule type="containsText" dxfId="18448" priority="144524" operator="containsText" text="Dn(waiting)">
      <formula>NOT(ISERROR(SEARCH("Dn(waiting)",E58)))</formula>
    </cfRule>
  </conditionalFormatting>
  <conditionalFormatting sqref="E59">
    <cfRule type="containsBlanks" dxfId="18447" priority="144517">
      <formula>LEN(TRIM(E59))=0</formula>
    </cfRule>
    <cfRule type="containsText" dxfId="18446" priority="144518" operator="containsText" text="Operational">
      <formula>NOT(ISERROR(SEARCH("Operational",E59)))</formula>
    </cfRule>
    <cfRule type="containsText" dxfId="18445" priority="144519" operator="containsText" text="Dn(service)">
      <formula>NOT(ISERROR(SEARCH("Dn(service)",E59)))</formula>
    </cfRule>
    <cfRule type="containsText" dxfId="18444" priority="144520" operator="containsText" text="Dn(waiting)">
      <formula>NOT(ISERROR(SEARCH("Dn(waiting)",E59)))</formula>
    </cfRule>
  </conditionalFormatting>
  <conditionalFormatting sqref="J77">
    <cfRule type="containsBlanks" dxfId="18443" priority="144433">
      <formula>LEN(TRIM(J77))=0</formula>
    </cfRule>
    <cfRule type="containsText" dxfId="18442" priority="144434" operator="containsText" text="Operational">
      <formula>NOT(ISERROR(SEARCH("Operational",J77)))</formula>
    </cfRule>
    <cfRule type="containsText" dxfId="18441" priority="144435" operator="containsText" text="Dn(service)">
      <formula>NOT(ISERROR(SEARCH("Dn(service)",J77)))</formula>
    </cfRule>
    <cfRule type="containsText" dxfId="18440" priority="144436" operator="containsText" text="Dn(waiting)">
      <formula>NOT(ISERROR(SEARCH("Dn(waiting)",J77)))</formula>
    </cfRule>
  </conditionalFormatting>
  <conditionalFormatting sqref="J78">
    <cfRule type="containsBlanks" dxfId="18439" priority="144429">
      <formula>LEN(TRIM(J78))=0</formula>
    </cfRule>
    <cfRule type="containsText" dxfId="18438" priority="144430" operator="containsText" text="Operational">
      <formula>NOT(ISERROR(SEARCH("Operational",J78)))</formula>
    </cfRule>
    <cfRule type="containsText" dxfId="18437" priority="144431" operator="containsText" text="Dn(service)">
      <formula>NOT(ISERROR(SEARCH("Dn(service)",J78)))</formula>
    </cfRule>
    <cfRule type="containsText" dxfId="18436" priority="144432" operator="containsText" text="Dn(waiting)">
      <formula>NOT(ISERROR(SEARCH("Dn(waiting)",J78)))</formula>
    </cfRule>
  </conditionalFormatting>
  <conditionalFormatting sqref="J79">
    <cfRule type="containsBlanks" dxfId="18435" priority="144425">
      <formula>LEN(TRIM(J79))=0</formula>
    </cfRule>
    <cfRule type="containsText" dxfId="18434" priority="144426" operator="containsText" text="Operational">
      <formula>NOT(ISERROR(SEARCH("Operational",J79)))</formula>
    </cfRule>
    <cfRule type="containsText" dxfId="18433" priority="144427" operator="containsText" text="Dn(service)">
      <formula>NOT(ISERROR(SEARCH("Dn(service)",J79)))</formula>
    </cfRule>
    <cfRule type="containsText" dxfId="18432" priority="144428" operator="containsText" text="Dn(waiting)">
      <formula>NOT(ISERROR(SEARCH("Dn(waiting)",J79)))</formula>
    </cfRule>
  </conditionalFormatting>
  <conditionalFormatting sqref="D81">
    <cfRule type="containsBlanks" dxfId="18431" priority="144409">
      <formula>LEN(TRIM(D81))=0</formula>
    </cfRule>
    <cfRule type="containsText" dxfId="18430" priority="144410" operator="containsText" text="Operational">
      <formula>NOT(ISERROR(SEARCH("Operational",D81)))</formula>
    </cfRule>
    <cfRule type="containsText" dxfId="18429" priority="144411" operator="containsText" text="Dn(service)">
      <formula>NOT(ISERROR(SEARCH("Dn(service)",D81)))</formula>
    </cfRule>
    <cfRule type="containsText" dxfId="18428" priority="144412" operator="containsText" text="Dn(waiting)">
      <formula>NOT(ISERROR(SEARCH("Dn(waiting)",D81)))</formula>
    </cfRule>
  </conditionalFormatting>
  <conditionalFormatting sqref="D82">
    <cfRule type="containsBlanks" dxfId="18427" priority="144405">
      <formula>LEN(TRIM(D82))=0</formula>
    </cfRule>
    <cfRule type="containsText" dxfId="18426" priority="144406" operator="containsText" text="Operational">
      <formula>NOT(ISERROR(SEARCH("Operational",D82)))</formula>
    </cfRule>
    <cfRule type="containsText" dxfId="18425" priority="144407" operator="containsText" text="Dn(service)">
      <formula>NOT(ISERROR(SEARCH("Dn(service)",D82)))</formula>
    </cfRule>
    <cfRule type="containsText" dxfId="18424" priority="144408" operator="containsText" text="Dn(waiting)">
      <formula>NOT(ISERROR(SEARCH("Dn(waiting)",D82)))</formula>
    </cfRule>
  </conditionalFormatting>
  <conditionalFormatting sqref="H90">
    <cfRule type="containsBlanks" dxfId="18423" priority="144373">
      <formula>LEN(TRIM(H90))=0</formula>
    </cfRule>
    <cfRule type="containsText" dxfId="18422" priority="144374" operator="containsText" text="Operational">
      <formula>NOT(ISERROR(SEARCH("Operational",H90)))</formula>
    </cfRule>
    <cfRule type="containsText" dxfId="18421" priority="144375" operator="containsText" text="Dn(service)">
      <formula>NOT(ISERROR(SEARCH("Dn(service)",H90)))</formula>
    </cfRule>
    <cfRule type="containsText" dxfId="18420" priority="144376" operator="containsText" text="Dn(waiting)">
      <formula>NOT(ISERROR(SEARCH("Dn(waiting)",H90)))</formula>
    </cfRule>
  </conditionalFormatting>
  <conditionalFormatting sqref="H91">
    <cfRule type="containsBlanks" dxfId="18419" priority="144369">
      <formula>LEN(TRIM(H91))=0</formula>
    </cfRule>
    <cfRule type="containsText" dxfId="18418" priority="144370" operator="containsText" text="Operational">
      <formula>NOT(ISERROR(SEARCH("Operational",H91)))</formula>
    </cfRule>
    <cfRule type="containsText" dxfId="18417" priority="144371" operator="containsText" text="Dn(service)">
      <formula>NOT(ISERROR(SEARCH("Dn(service)",H91)))</formula>
    </cfRule>
    <cfRule type="containsText" dxfId="18416" priority="144372" operator="containsText" text="Dn(waiting)">
      <formula>NOT(ISERROR(SEARCH("Dn(waiting)",H91)))</formula>
    </cfRule>
  </conditionalFormatting>
  <conditionalFormatting sqref="H92">
    <cfRule type="containsBlanks" dxfId="18415" priority="144365">
      <formula>LEN(TRIM(H92))=0</formula>
    </cfRule>
    <cfRule type="containsText" dxfId="18414" priority="144366" operator="containsText" text="Operational">
      <formula>NOT(ISERROR(SEARCH("Operational",H92)))</formula>
    </cfRule>
    <cfRule type="containsText" dxfId="18413" priority="144367" operator="containsText" text="Dn(service)">
      <formula>NOT(ISERROR(SEARCH("Dn(service)",H92)))</formula>
    </cfRule>
    <cfRule type="containsText" dxfId="18412" priority="144368" operator="containsText" text="Dn(waiting)">
      <formula>NOT(ISERROR(SEARCH("Dn(waiting)",H92)))</formula>
    </cfRule>
  </conditionalFormatting>
  <conditionalFormatting sqref="C95">
    <cfRule type="containsBlanks" dxfId="18411" priority="144353">
      <formula>LEN(TRIM(C95))=0</formula>
    </cfRule>
    <cfRule type="containsText" dxfId="18410" priority="144354" operator="containsText" text="Operational">
      <formula>NOT(ISERROR(SEARCH("Operational",C95)))</formula>
    </cfRule>
    <cfRule type="containsText" dxfId="18409" priority="144355" operator="containsText" text="Dn(service)">
      <formula>NOT(ISERROR(SEARCH("Dn(service)",C95)))</formula>
    </cfRule>
    <cfRule type="containsText" dxfId="18408" priority="144356" operator="containsText" text="Dn(waiting)">
      <formula>NOT(ISERROR(SEARCH("Dn(waiting)",C95)))</formula>
    </cfRule>
  </conditionalFormatting>
  <conditionalFormatting sqref="C96">
    <cfRule type="containsBlanks" dxfId="18407" priority="144349">
      <formula>LEN(TRIM(C96))=0</formula>
    </cfRule>
    <cfRule type="containsText" dxfId="18406" priority="144350" operator="containsText" text="Operational">
      <formula>NOT(ISERROR(SEARCH("Operational",C96)))</formula>
    </cfRule>
    <cfRule type="containsText" dxfId="18405" priority="144351" operator="containsText" text="Dn(service)">
      <formula>NOT(ISERROR(SEARCH("Dn(service)",C96)))</formula>
    </cfRule>
    <cfRule type="containsText" dxfId="18404" priority="144352" operator="containsText" text="Dn(waiting)">
      <formula>NOT(ISERROR(SEARCH("Dn(waiting)",C96)))</formula>
    </cfRule>
  </conditionalFormatting>
  <conditionalFormatting sqref="C97">
    <cfRule type="containsBlanks" dxfId="18403" priority="144345">
      <formula>LEN(TRIM(C97))=0</formula>
    </cfRule>
    <cfRule type="containsText" dxfId="18402" priority="144346" operator="containsText" text="Operational">
      <formula>NOT(ISERROR(SEARCH("Operational",C97)))</formula>
    </cfRule>
    <cfRule type="containsText" dxfId="18401" priority="144347" operator="containsText" text="Dn(service)">
      <formula>NOT(ISERROR(SEARCH("Dn(service)",C97)))</formula>
    </cfRule>
    <cfRule type="containsText" dxfId="18400" priority="144348" operator="containsText" text="Dn(waiting)">
      <formula>NOT(ISERROR(SEARCH("Dn(waiting)",C97)))</formula>
    </cfRule>
  </conditionalFormatting>
  <conditionalFormatting sqref="C98">
    <cfRule type="containsBlanks" dxfId="18399" priority="144341">
      <formula>LEN(TRIM(C98))=0</formula>
    </cfRule>
    <cfRule type="containsText" dxfId="18398" priority="144342" operator="containsText" text="Operational">
      <formula>NOT(ISERROR(SEARCH("Operational",C98)))</formula>
    </cfRule>
    <cfRule type="containsText" dxfId="18397" priority="144343" operator="containsText" text="Dn(service)">
      <formula>NOT(ISERROR(SEARCH("Dn(service)",C98)))</formula>
    </cfRule>
    <cfRule type="containsText" dxfId="18396" priority="144344" operator="containsText" text="Dn(waiting)">
      <formula>NOT(ISERROR(SEARCH("Dn(waiting)",C98)))</formula>
    </cfRule>
  </conditionalFormatting>
  <conditionalFormatting sqref="C99">
    <cfRule type="containsBlanks" dxfId="18395" priority="144337">
      <formula>LEN(TRIM(C99))=0</formula>
    </cfRule>
    <cfRule type="containsText" dxfId="18394" priority="144338" operator="containsText" text="Operational">
      <formula>NOT(ISERROR(SEARCH("Operational",C99)))</formula>
    </cfRule>
    <cfRule type="containsText" dxfId="18393" priority="144339" operator="containsText" text="Dn(service)">
      <formula>NOT(ISERROR(SEARCH("Dn(service)",C99)))</formula>
    </cfRule>
    <cfRule type="containsText" dxfId="18392" priority="144340" operator="containsText" text="Dn(waiting)">
      <formula>NOT(ISERROR(SEARCH("Dn(waiting)",C99)))</formula>
    </cfRule>
  </conditionalFormatting>
  <conditionalFormatting sqref="K100">
    <cfRule type="containsBlanks" dxfId="18391" priority="144333">
      <formula>LEN(TRIM(K100))=0</formula>
    </cfRule>
    <cfRule type="containsText" dxfId="18390" priority="144334" operator="containsText" text="Operational">
      <formula>NOT(ISERROR(SEARCH("Operational",K100)))</formula>
    </cfRule>
    <cfRule type="containsText" dxfId="18389" priority="144335" operator="containsText" text="Dn(service)">
      <formula>NOT(ISERROR(SEARCH("Dn(service)",K100)))</formula>
    </cfRule>
    <cfRule type="containsText" dxfId="18388" priority="144336" operator="containsText" text="Dn(waiting)">
      <formula>NOT(ISERROR(SEARCH("Dn(waiting)",K100)))</formula>
    </cfRule>
  </conditionalFormatting>
  <conditionalFormatting sqref="K101">
    <cfRule type="containsBlanks" dxfId="18387" priority="144329">
      <formula>LEN(TRIM(K101))=0</formula>
    </cfRule>
    <cfRule type="containsText" dxfId="18386" priority="144330" operator="containsText" text="Operational">
      <formula>NOT(ISERROR(SEARCH("Operational",K101)))</formula>
    </cfRule>
    <cfRule type="containsText" dxfId="18385" priority="144331" operator="containsText" text="Dn(service)">
      <formula>NOT(ISERROR(SEARCH("Dn(service)",K101)))</formula>
    </cfRule>
    <cfRule type="containsText" dxfId="18384" priority="144332" operator="containsText" text="Dn(waiting)">
      <formula>NOT(ISERROR(SEARCH("Dn(waiting)",K101)))</formula>
    </cfRule>
  </conditionalFormatting>
  <conditionalFormatting sqref="K102">
    <cfRule type="containsBlanks" dxfId="18383" priority="144325">
      <formula>LEN(TRIM(K102))=0</formula>
    </cfRule>
    <cfRule type="containsText" dxfId="18382" priority="144326" operator="containsText" text="Operational">
      <formula>NOT(ISERROR(SEARCH("Operational",K102)))</formula>
    </cfRule>
    <cfRule type="containsText" dxfId="18381" priority="144327" operator="containsText" text="Dn(service)">
      <formula>NOT(ISERROR(SEARCH("Dn(service)",K102)))</formula>
    </cfRule>
    <cfRule type="containsText" dxfId="18380" priority="144328" operator="containsText" text="Dn(waiting)">
      <formula>NOT(ISERROR(SEARCH("Dn(waiting)",K102)))</formula>
    </cfRule>
  </conditionalFormatting>
  <conditionalFormatting sqref="K103">
    <cfRule type="containsBlanks" dxfId="18379" priority="144321">
      <formula>LEN(TRIM(K103))=0</formula>
    </cfRule>
    <cfRule type="containsText" dxfId="18378" priority="144322" operator="containsText" text="Operational">
      <formula>NOT(ISERROR(SEARCH("Operational",K103)))</formula>
    </cfRule>
    <cfRule type="containsText" dxfId="18377" priority="144323" operator="containsText" text="Dn(service)">
      <formula>NOT(ISERROR(SEARCH("Dn(service)",K103)))</formula>
    </cfRule>
    <cfRule type="containsText" dxfId="18376" priority="144324" operator="containsText" text="Dn(waiting)">
      <formula>NOT(ISERROR(SEARCH("Dn(waiting)",K103)))</formula>
    </cfRule>
  </conditionalFormatting>
  <conditionalFormatting sqref="K104">
    <cfRule type="containsBlanks" dxfId="18375" priority="144317">
      <formula>LEN(TRIM(K104))=0</formula>
    </cfRule>
    <cfRule type="containsText" dxfId="18374" priority="144318" operator="containsText" text="Operational">
      <formula>NOT(ISERROR(SEARCH("Operational",K104)))</formula>
    </cfRule>
    <cfRule type="containsText" dxfId="18373" priority="144319" operator="containsText" text="Dn(service)">
      <formula>NOT(ISERROR(SEARCH("Dn(service)",K104)))</formula>
    </cfRule>
    <cfRule type="containsText" dxfId="18372" priority="144320" operator="containsText" text="Dn(waiting)">
      <formula>NOT(ISERROR(SEARCH("Dn(waiting)",K104)))</formula>
    </cfRule>
  </conditionalFormatting>
  <conditionalFormatting sqref="F110">
    <cfRule type="containsBlanks" dxfId="18371" priority="144293">
      <formula>LEN(TRIM(F110))=0</formula>
    </cfRule>
    <cfRule type="containsText" dxfId="18370" priority="144294" operator="containsText" text="Operational">
      <formula>NOT(ISERROR(SEARCH("Operational",F110)))</formula>
    </cfRule>
    <cfRule type="containsText" dxfId="18369" priority="144295" operator="containsText" text="Dn(service)">
      <formula>NOT(ISERROR(SEARCH("Dn(service)",F110)))</formula>
    </cfRule>
    <cfRule type="containsText" dxfId="18368" priority="144296" operator="containsText" text="Dn(waiting)">
      <formula>NOT(ISERROR(SEARCH("Dn(waiting)",F110)))</formula>
    </cfRule>
  </conditionalFormatting>
  <conditionalFormatting sqref="F111">
    <cfRule type="containsBlanks" dxfId="18367" priority="144289">
      <formula>LEN(TRIM(F111))=0</formula>
    </cfRule>
    <cfRule type="containsText" dxfId="18366" priority="144290" operator="containsText" text="Operational">
      <formula>NOT(ISERROR(SEARCH("Operational",F111)))</formula>
    </cfRule>
    <cfRule type="containsText" dxfId="18365" priority="144291" operator="containsText" text="Dn(service)">
      <formula>NOT(ISERROR(SEARCH("Dn(service)",F111)))</formula>
    </cfRule>
    <cfRule type="containsText" dxfId="18364" priority="144292" operator="containsText" text="Dn(waiting)">
      <formula>NOT(ISERROR(SEARCH("Dn(waiting)",F111)))</formula>
    </cfRule>
  </conditionalFormatting>
  <conditionalFormatting sqref="F112">
    <cfRule type="containsBlanks" dxfId="18363" priority="144285">
      <formula>LEN(TRIM(F112))=0</formula>
    </cfRule>
    <cfRule type="containsText" dxfId="18362" priority="144286" operator="containsText" text="Operational">
      <formula>NOT(ISERROR(SEARCH("Operational",F112)))</formula>
    </cfRule>
    <cfRule type="containsText" dxfId="18361" priority="144287" operator="containsText" text="Dn(service)">
      <formula>NOT(ISERROR(SEARCH("Dn(service)",F112)))</formula>
    </cfRule>
    <cfRule type="containsText" dxfId="18360" priority="144288" operator="containsText" text="Dn(waiting)">
      <formula>NOT(ISERROR(SEARCH("Dn(waiting)",F112)))</formula>
    </cfRule>
  </conditionalFormatting>
  <conditionalFormatting sqref="F113">
    <cfRule type="containsBlanks" dxfId="18359" priority="144281">
      <formula>LEN(TRIM(F113))=0</formula>
    </cfRule>
    <cfRule type="containsText" dxfId="18358" priority="144282" operator="containsText" text="Operational">
      <formula>NOT(ISERROR(SEARCH("Operational",F113)))</formula>
    </cfRule>
    <cfRule type="containsText" dxfId="18357" priority="144283" operator="containsText" text="Dn(service)">
      <formula>NOT(ISERROR(SEARCH("Dn(service)",F113)))</formula>
    </cfRule>
    <cfRule type="containsText" dxfId="18356" priority="144284" operator="containsText" text="Dn(waiting)">
      <formula>NOT(ISERROR(SEARCH("Dn(waiting)",F113)))</formula>
    </cfRule>
  </conditionalFormatting>
  <conditionalFormatting sqref="F114">
    <cfRule type="containsBlanks" dxfId="18355" priority="144277">
      <formula>LEN(TRIM(F114))=0</formula>
    </cfRule>
    <cfRule type="containsText" dxfId="18354" priority="144278" operator="containsText" text="Operational">
      <formula>NOT(ISERROR(SEARCH("Operational",F114)))</formula>
    </cfRule>
    <cfRule type="containsText" dxfId="18353" priority="144279" operator="containsText" text="Dn(service)">
      <formula>NOT(ISERROR(SEARCH("Dn(service)",F114)))</formula>
    </cfRule>
    <cfRule type="containsText" dxfId="18352" priority="144280" operator="containsText" text="Dn(waiting)">
      <formula>NOT(ISERROR(SEARCH("Dn(waiting)",F114)))</formula>
    </cfRule>
  </conditionalFormatting>
  <conditionalFormatting sqref="J115">
    <cfRule type="containsBlanks" dxfId="18351" priority="144193">
      <formula>LEN(TRIM(J115))=0</formula>
    </cfRule>
    <cfRule type="containsText" dxfId="18350" priority="144194" operator="containsText" text="Operational">
      <formula>NOT(ISERROR(SEARCH("Operational",J115)))</formula>
    </cfRule>
    <cfRule type="containsText" dxfId="18349" priority="144195" operator="containsText" text="Dn(service)">
      <formula>NOT(ISERROR(SEARCH("Dn(service)",J115)))</formula>
    </cfRule>
    <cfRule type="containsText" dxfId="18348" priority="144196" operator="containsText" text="Dn(waiting)">
      <formula>NOT(ISERROR(SEARCH("Dn(waiting)",J115)))</formula>
    </cfRule>
  </conditionalFormatting>
  <conditionalFormatting sqref="J116">
    <cfRule type="containsBlanks" dxfId="18347" priority="144189">
      <formula>LEN(TRIM(J116))=0</formula>
    </cfRule>
    <cfRule type="containsText" dxfId="18346" priority="144190" operator="containsText" text="Operational">
      <formula>NOT(ISERROR(SEARCH("Operational",J116)))</formula>
    </cfRule>
    <cfRule type="containsText" dxfId="18345" priority="144191" operator="containsText" text="Dn(service)">
      <formula>NOT(ISERROR(SEARCH("Dn(service)",J116)))</formula>
    </cfRule>
    <cfRule type="containsText" dxfId="18344" priority="144192" operator="containsText" text="Dn(waiting)">
      <formula>NOT(ISERROR(SEARCH("Dn(waiting)",J116)))</formula>
    </cfRule>
  </conditionalFormatting>
  <conditionalFormatting sqref="J117">
    <cfRule type="containsBlanks" dxfId="18343" priority="144185">
      <formula>LEN(TRIM(J117))=0</formula>
    </cfRule>
    <cfRule type="containsText" dxfId="18342" priority="144186" operator="containsText" text="Operational">
      <formula>NOT(ISERROR(SEARCH("Operational",J117)))</formula>
    </cfRule>
    <cfRule type="containsText" dxfId="18341" priority="144187" operator="containsText" text="Dn(service)">
      <formula>NOT(ISERROR(SEARCH("Dn(service)",J117)))</formula>
    </cfRule>
    <cfRule type="containsText" dxfId="18340" priority="144188" operator="containsText" text="Dn(waiting)">
      <formula>NOT(ISERROR(SEARCH("Dn(waiting)",J117)))</formula>
    </cfRule>
  </conditionalFormatting>
  <conditionalFormatting sqref="J118">
    <cfRule type="containsBlanks" dxfId="18339" priority="144181">
      <formula>LEN(TRIM(J118))=0</formula>
    </cfRule>
    <cfRule type="containsText" dxfId="18338" priority="144182" operator="containsText" text="Operational">
      <formula>NOT(ISERROR(SEARCH("Operational",J118)))</formula>
    </cfRule>
    <cfRule type="containsText" dxfId="18337" priority="144183" operator="containsText" text="Dn(service)">
      <formula>NOT(ISERROR(SEARCH("Dn(service)",J118)))</formula>
    </cfRule>
    <cfRule type="containsText" dxfId="18336" priority="144184" operator="containsText" text="Dn(waiting)">
      <formula>NOT(ISERROR(SEARCH("Dn(waiting)",J118)))</formula>
    </cfRule>
  </conditionalFormatting>
  <conditionalFormatting sqref="D123">
    <cfRule type="containsBlanks" dxfId="18335" priority="144045">
      <formula>LEN(TRIM(D123))=0</formula>
    </cfRule>
    <cfRule type="containsText" dxfId="18334" priority="144046" operator="containsText" text="Operational">
      <formula>NOT(ISERROR(SEARCH("Operational",D123)))</formula>
    </cfRule>
    <cfRule type="containsText" dxfId="18333" priority="144047" operator="containsText" text="Dn(service)">
      <formula>NOT(ISERROR(SEARCH("Dn(service)",D123)))</formula>
    </cfRule>
    <cfRule type="containsText" dxfId="18332" priority="144048" operator="containsText" text="Dn(waiting)">
      <formula>NOT(ISERROR(SEARCH("Dn(waiting)",D123)))</formula>
    </cfRule>
  </conditionalFormatting>
  <conditionalFormatting sqref="D124">
    <cfRule type="containsBlanks" dxfId="18331" priority="144041">
      <formula>LEN(TRIM(D124))=0</formula>
    </cfRule>
    <cfRule type="containsText" dxfId="18330" priority="144042" operator="containsText" text="Operational">
      <formula>NOT(ISERROR(SEARCH("Operational",D124)))</formula>
    </cfRule>
    <cfRule type="containsText" dxfId="18329" priority="144043" operator="containsText" text="Dn(service)">
      <formula>NOT(ISERROR(SEARCH("Dn(service)",D124)))</formula>
    </cfRule>
    <cfRule type="containsText" dxfId="18328" priority="144044" operator="containsText" text="Dn(waiting)">
      <formula>NOT(ISERROR(SEARCH("Dn(waiting)",D124)))</formula>
    </cfRule>
  </conditionalFormatting>
  <conditionalFormatting sqref="D125">
    <cfRule type="containsBlanks" dxfId="18327" priority="144025">
      <formula>LEN(TRIM(D125))=0</formula>
    </cfRule>
    <cfRule type="containsText" dxfId="18326" priority="144026" operator="containsText" text="Operational">
      <formula>NOT(ISERROR(SEARCH("Operational",D125)))</formula>
    </cfRule>
    <cfRule type="containsText" dxfId="18325" priority="144027" operator="containsText" text="Dn(service)">
      <formula>NOT(ISERROR(SEARCH("Dn(service)",D125)))</formula>
    </cfRule>
    <cfRule type="containsText" dxfId="18324" priority="144028" operator="containsText" text="Dn(waiting)">
      <formula>NOT(ISERROR(SEARCH("Dn(waiting)",D125)))</formula>
    </cfRule>
  </conditionalFormatting>
  <conditionalFormatting sqref="H127">
    <cfRule type="containsBlanks" dxfId="18323" priority="144021">
      <formula>LEN(TRIM(H127))=0</formula>
    </cfRule>
    <cfRule type="containsText" dxfId="18322" priority="144022" operator="containsText" text="Operational">
      <formula>NOT(ISERROR(SEARCH("Operational",H127)))</formula>
    </cfRule>
    <cfRule type="containsText" dxfId="18321" priority="144023" operator="containsText" text="Dn(service)">
      <formula>NOT(ISERROR(SEARCH("Dn(service)",H127)))</formula>
    </cfRule>
    <cfRule type="containsText" dxfId="18320" priority="144024" operator="containsText" text="Dn(waiting)">
      <formula>NOT(ISERROR(SEARCH("Dn(waiting)",H127)))</formula>
    </cfRule>
  </conditionalFormatting>
  <conditionalFormatting sqref="H128">
    <cfRule type="containsBlanks" dxfId="18319" priority="144017">
      <formula>LEN(TRIM(H128))=0</formula>
    </cfRule>
    <cfRule type="containsText" dxfId="18318" priority="144018" operator="containsText" text="Operational">
      <formula>NOT(ISERROR(SEARCH("Operational",H128)))</formula>
    </cfRule>
    <cfRule type="containsText" dxfId="18317" priority="144019" operator="containsText" text="Dn(service)">
      <formula>NOT(ISERROR(SEARCH("Dn(service)",H128)))</formula>
    </cfRule>
    <cfRule type="containsText" dxfId="18316" priority="144020" operator="containsText" text="Dn(waiting)">
      <formula>NOT(ISERROR(SEARCH("Dn(waiting)",H128)))</formula>
    </cfRule>
  </conditionalFormatting>
  <conditionalFormatting sqref="H129">
    <cfRule type="containsBlanks" dxfId="18315" priority="144013">
      <formula>LEN(TRIM(H129))=0</formula>
    </cfRule>
    <cfRule type="containsText" dxfId="18314" priority="144014" operator="containsText" text="Operational">
      <formula>NOT(ISERROR(SEARCH("Operational",H129)))</formula>
    </cfRule>
    <cfRule type="containsText" dxfId="18313" priority="144015" operator="containsText" text="Dn(service)">
      <formula>NOT(ISERROR(SEARCH("Dn(service)",H129)))</formula>
    </cfRule>
    <cfRule type="containsText" dxfId="18312" priority="144016" operator="containsText" text="Dn(waiting)">
      <formula>NOT(ISERROR(SEARCH("Dn(waiting)",H129)))</formula>
    </cfRule>
  </conditionalFormatting>
  <conditionalFormatting sqref="H130">
    <cfRule type="containsBlanks" dxfId="18311" priority="144009">
      <formula>LEN(TRIM(H130))=0</formula>
    </cfRule>
    <cfRule type="containsText" dxfId="18310" priority="144010" operator="containsText" text="Operational">
      <formula>NOT(ISERROR(SEARCH("Operational",H130)))</formula>
    </cfRule>
    <cfRule type="containsText" dxfId="18309" priority="144011" operator="containsText" text="Dn(service)">
      <formula>NOT(ISERROR(SEARCH("Dn(service)",H130)))</formula>
    </cfRule>
    <cfRule type="containsText" dxfId="18308" priority="144012" operator="containsText" text="Dn(waiting)">
      <formula>NOT(ISERROR(SEARCH("Dn(waiting)",H130)))</formula>
    </cfRule>
  </conditionalFormatting>
  <conditionalFormatting sqref="C131">
    <cfRule type="containsBlanks" dxfId="18307" priority="144005">
      <formula>LEN(TRIM(C131))=0</formula>
    </cfRule>
    <cfRule type="containsText" dxfId="18306" priority="144006" operator="containsText" text="Operational">
      <formula>NOT(ISERROR(SEARCH("Operational",C131)))</formula>
    </cfRule>
    <cfRule type="containsText" dxfId="18305" priority="144007" operator="containsText" text="Dn(service)">
      <formula>NOT(ISERROR(SEARCH("Dn(service)",C131)))</formula>
    </cfRule>
    <cfRule type="containsText" dxfId="18304" priority="144008" operator="containsText" text="Dn(waiting)">
      <formula>NOT(ISERROR(SEARCH("Dn(waiting)",C131)))</formula>
    </cfRule>
  </conditionalFormatting>
  <conditionalFormatting sqref="C132">
    <cfRule type="containsBlanks" dxfId="18303" priority="144001">
      <formula>LEN(TRIM(C132))=0</formula>
    </cfRule>
    <cfRule type="containsText" dxfId="18302" priority="144002" operator="containsText" text="Operational">
      <formula>NOT(ISERROR(SEARCH("Operational",C132)))</formula>
    </cfRule>
    <cfRule type="containsText" dxfId="18301" priority="144003" operator="containsText" text="Dn(service)">
      <formula>NOT(ISERROR(SEARCH("Dn(service)",C132)))</formula>
    </cfRule>
    <cfRule type="containsText" dxfId="18300" priority="144004" operator="containsText" text="Dn(waiting)">
      <formula>NOT(ISERROR(SEARCH("Dn(waiting)",C132)))</formula>
    </cfRule>
  </conditionalFormatting>
  <conditionalFormatting sqref="C133">
    <cfRule type="containsBlanks" dxfId="18299" priority="143997">
      <formula>LEN(TRIM(C133))=0</formula>
    </cfRule>
    <cfRule type="containsText" dxfId="18298" priority="143998" operator="containsText" text="Operational">
      <formula>NOT(ISERROR(SEARCH("Operational",C133)))</formula>
    </cfRule>
    <cfRule type="containsText" dxfId="18297" priority="143999" operator="containsText" text="Dn(service)">
      <formula>NOT(ISERROR(SEARCH("Dn(service)",C133)))</formula>
    </cfRule>
    <cfRule type="containsText" dxfId="18296" priority="144000" operator="containsText" text="Dn(waiting)">
      <formula>NOT(ISERROR(SEARCH("Dn(waiting)",C133)))</formula>
    </cfRule>
  </conditionalFormatting>
  <conditionalFormatting sqref="C134">
    <cfRule type="containsBlanks" dxfId="18295" priority="143993">
      <formula>LEN(TRIM(C134))=0</formula>
    </cfRule>
    <cfRule type="containsText" dxfId="18294" priority="143994" operator="containsText" text="Operational">
      <formula>NOT(ISERROR(SEARCH("Operational",C134)))</formula>
    </cfRule>
    <cfRule type="containsText" dxfId="18293" priority="143995" operator="containsText" text="Dn(service)">
      <formula>NOT(ISERROR(SEARCH("Dn(service)",C134)))</formula>
    </cfRule>
    <cfRule type="containsText" dxfId="18292" priority="143996" operator="containsText" text="Dn(waiting)">
      <formula>NOT(ISERROR(SEARCH("Dn(waiting)",C134)))</formula>
    </cfRule>
  </conditionalFormatting>
  <conditionalFormatting sqref="K135">
    <cfRule type="containsBlanks" dxfId="18291" priority="143989">
      <formula>LEN(TRIM(K135))=0</formula>
    </cfRule>
    <cfRule type="containsText" dxfId="18290" priority="143990" operator="containsText" text="Operational">
      <formula>NOT(ISERROR(SEARCH("Operational",K135)))</formula>
    </cfRule>
    <cfRule type="containsText" dxfId="18289" priority="143991" operator="containsText" text="Dn(service)">
      <formula>NOT(ISERROR(SEARCH("Dn(service)",K135)))</formula>
    </cfRule>
    <cfRule type="containsText" dxfId="18288" priority="143992" operator="containsText" text="Dn(waiting)">
      <formula>NOT(ISERROR(SEARCH("Dn(waiting)",K135)))</formula>
    </cfRule>
  </conditionalFormatting>
  <conditionalFormatting sqref="K136">
    <cfRule type="containsBlanks" dxfId="18287" priority="143985">
      <formula>LEN(TRIM(K136))=0</formula>
    </cfRule>
    <cfRule type="containsText" dxfId="18286" priority="143986" operator="containsText" text="Operational">
      <formula>NOT(ISERROR(SEARCH("Operational",K136)))</formula>
    </cfRule>
    <cfRule type="containsText" dxfId="18285" priority="143987" operator="containsText" text="Dn(service)">
      <formula>NOT(ISERROR(SEARCH("Dn(service)",K136)))</formula>
    </cfRule>
    <cfRule type="containsText" dxfId="18284" priority="143988" operator="containsText" text="Dn(waiting)">
      <formula>NOT(ISERROR(SEARCH("Dn(waiting)",K136)))</formula>
    </cfRule>
  </conditionalFormatting>
  <conditionalFormatting sqref="K137">
    <cfRule type="containsBlanks" dxfId="18283" priority="143981">
      <formula>LEN(TRIM(K137))=0</formula>
    </cfRule>
    <cfRule type="containsText" dxfId="18282" priority="143982" operator="containsText" text="Operational">
      <formula>NOT(ISERROR(SEARCH("Operational",K137)))</formula>
    </cfRule>
    <cfRule type="containsText" dxfId="18281" priority="143983" operator="containsText" text="Dn(service)">
      <formula>NOT(ISERROR(SEARCH("Dn(service)",K137)))</formula>
    </cfRule>
    <cfRule type="containsText" dxfId="18280" priority="143984" operator="containsText" text="Dn(waiting)">
      <formula>NOT(ISERROR(SEARCH("Dn(waiting)",K137)))</formula>
    </cfRule>
  </conditionalFormatting>
  <conditionalFormatting sqref="K138">
    <cfRule type="containsBlanks" dxfId="18279" priority="143977">
      <formula>LEN(TRIM(K138))=0</formula>
    </cfRule>
    <cfRule type="containsText" dxfId="18278" priority="143978" operator="containsText" text="Operational">
      <formula>NOT(ISERROR(SEARCH("Operational",K138)))</formula>
    </cfRule>
    <cfRule type="containsText" dxfId="18277" priority="143979" operator="containsText" text="Dn(service)">
      <formula>NOT(ISERROR(SEARCH("Dn(service)",K138)))</formula>
    </cfRule>
    <cfRule type="containsText" dxfId="18276" priority="143980" operator="containsText" text="Dn(waiting)">
      <formula>NOT(ISERROR(SEARCH("Dn(waiting)",K138)))</formula>
    </cfRule>
  </conditionalFormatting>
  <conditionalFormatting sqref="E144">
    <cfRule type="containsBlanks" dxfId="18275" priority="143949">
      <formula>LEN(TRIM(E144))=0</formula>
    </cfRule>
    <cfRule type="containsText" dxfId="18274" priority="143950" operator="containsText" text="Operational">
      <formula>NOT(ISERROR(SEARCH("Operational",E144)))</formula>
    </cfRule>
    <cfRule type="containsText" dxfId="18273" priority="143951" operator="containsText" text="Dn(service)">
      <formula>NOT(ISERROR(SEARCH("Dn(service)",E144)))</formula>
    </cfRule>
    <cfRule type="containsText" dxfId="18272" priority="143952" operator="containsText" text="Dn(waiting)">
      <formula>NOT(ISERROR(SEARCH("Dn(waiting)",E144)))</formula>
    </cfRule>
  </conditionalFormatting>
  <conditionalFormatting sqref="E145">
    <cfRule type="containsBlanks" dxfId="18271" priority="143945">
      <formula>LEN(TRIM(E145))=0</formula>
    </cfRule>
    <cfRule type="containsText" dxfId="18270" priority="143946" operator="containsText" text="Operational">
      <formula>NOT(ISERROR(SEARCH("Operational",E145)))</formula>
    </cfRule>
    <cfRule type="containsText" dxfId="18269" priority="143947" operator="containsText" text="Dn(service)">
      <formula>NOT(ISERROR(SEARCH("Dn(service)",E145)))</formula>
    </cfRule>
    <cfRule type="containsText" dxfId="18268" priority="143948" operator="containsText" text="Dn(waiting)">
      <formula>NOT(ISERROR(SEARCH("Dn(waiting)",E145)))</formula>
    </cfRule>
  </conditionalFormatting>
  <conditionalFormatting sqref="E146">
    <cfRule type="containsBlanks" dxfId="18267" priority="143941">
      <formula>LEN(TRIM(E146))=0</formula>
    </cfRule>
    <cfRule type="containsText" dxfId="18266" priority="143942" operator="containsText" text="Operational">
      <formula>NOT(ISERROR(SEARCH("Operational",E146)))</formula>
    </cfRule>
    <cfRule type="containsText" dxfId="18265" priority="143943" operator="containsText" text="Dn(service)">
      <formula>NOT(ISERROR(SEARCH("Dn(service)",E146)))</formula>
    </cfRule>
    <cfRule type="containsText" dxfId="18264" priority="143944" operator="containsText" text="Dn(waiting)">
      <formula>NOT(ISERROR(SEARCH("Dn(waiting)",E146)))</formula>
    </cfRule>
  </conditionalFormatting>
  <conditionalFormatting sqref="E147">
    <cfRule type="containsBlanks" dxfId="18263" priority="143937">
      <formula>LEN(TRIM(E147))=0</formula>
    </cfRule>
    <cfRule type="containsText" dxfId="18262" priority="143938" operator="containsText" text="Operational">
      <formula>NOT(ISERROR(SEARCH("Operational",E147)))</formula>
    </cfRule>
    <cfRule type="containsText" dxfId="18261" priority="143939" operator="containsText" text="Dn(service)">
      <formula>NOT(ISERROR(SEARCH("Dn(service)",E147)))</formula>
    </cfRule>
    <cfRule type="containsText" dxfId="18260" priority="143940" operator="containsText" text="Dn(waiting)">
      <formula>NOT(ISERROR(SEARCH("Dn(waiting)",E147)))</formula>
    </cfRule>
  </conditionalFormatting>
  <conditionalFormatting sqref="E16">
    <cfRule type="containsBlanks" dxfId="18259" priority="124069">
      <formula>LEN(TRIM(E16))=0</formula>
    </cfRule>
    <cfRule type="containsText" dxfId="18258" priority="124070" operator="containsText" text="Operational">
      <formula>NOT(ISERROR(SEARCH("Operational",E16)))</formula>
    </cfRule>
    <cfRule type="containsText" dxfId="18257" priority="124071" operator="containsText" text="Dn(service)">
      <formula>NOT(ISERROR(SEARCH("Dn(service)",E16)))</formula>
    </cfRule>
    <cfRule type="containsText" dxfId="18256" priority="124072" operator="containsText" text="Dn(waiting)">
      <formula>NOT(ISERROR(SEARCH("Dn(waiting)",E16)))</formula>
    </cfRule>
  </conditionalFormatting>
  <conditionalFormatting sqref="E17">
    <cfRule type="containsBlanks" dxfId="18255" priority="124065">
      <formula>LEN(TRIM(E17))=0</formula>
    </cfRule>
    <cfRule type="containsText" dxfId="18254" priority="124066" operator="containsText" text="Operational">
      <formula>NOT(ISERROR(SEARCH("Operational",E17)))</formula>
    </cfRule>
    <cfRule type="containsText" dxfId="18253" priority="124067" operator="containsText" text="Dn(service)">
      <formula>NOT(ISERROR(SEARCH("Dn(service)",E17)))</formula>
    </cfRule>
    <cfRule type="containsText" dxfId="18252" priority="124068" operator="containsText" text="Dn(waiting)">
      <formula>NOT(ISERROR(SEARCH("Dn(waiting)",E17)))</formula>
    </cfRule>
  </conditionalFormatting>
  <conditionalFormatting sqref="E18">
    <cfRule type="containsBlanks" dxfId="18251" priority="124061">
      <formula>LEN(TRIM(E18))=0</formula>
    </cfRule>
    <cfRule type="containsText" dxfId="18250" priority="124062" operator="containsText" text="Operational">
      <formula>NOT(ISERROR(SEARCH("Operational",E18)))</formula>
    </cfRule>
    <cfRule type="containsText" dxfId="18249" priority="124063" operator="containsText" text="Dn(service)">
      <formula>NOT(ISERROR(SEARCH("Dn(service)",E18)))</formula>
    </cfRule>
    <cfRule type="containsText" dxfId="18248" priority="124064" operator="containsText" text="Dn(waiting)">
      <formula>NOT(ISERROR(SEARCH("Dn(waiting)",E18)))</formula>
    </cfRule>
  </conditionalFormatting>
  <conditionalFormatting sqref="I40">
    <cfRule type="containsBlanks" dxfId="18247" priority="123973">
      <formula>LEN(TRIM(I40))=0</formula>
    </cfRule>
    <cfRule type="containsText" dxfId="18246" priority="123974" operator="containsText" text="Operational">
      <formula>NOT(ISERROR(SEARCH("Operational",I40)))</formula>
    </cfRule>
    <cfRule type="containsText" dxfId="18245" priority="123975" operator="containsText" text="Dn(service)">
      <formula>NOT(ISERROR(SEARCH("Dn(service)",I40)))</formula>
    </cfRule>
    <cfRule type="containsText" dxfId="18244" priority="123976" operator="containsText" text="Dn(waiting)">
      <formula>NOT(ISERROR(SEARCH("Dn(waiting)",I40)))</formula>
    </cfRule>
  </conditionalFormatting>
  <conditionalFormatting sqref="I41">
    <cfRule type="containsBlanks" dxfId="18243" priority="123969">
      <formula>LEN(TRIM(I41))=0</formula>
    </cfRule>
    <cfRule type="containsText" dxfId="18242" priority="123970" operator="containsText" text="Operational">
      <formula>NOT(ISERROR(SEARCH("Operational",I41)))</formula>
    </cfRule>
    <cfRule type="containsText" dxfId="18241" priority="123971" operator="containsText" text="Dn(service)">
      <formula>NOT(ISERROR(SEARCH("Dn(service)",I41)))</formula>
    </cfRule>
    <cfRule type="containsText" dxfId="18240" priority="123972" operator="containsText" text="Dn(waiting)">
      <formula>NOT(ISERROR(SEARCH("Dn(waiting)",I41)))</formula>
    </cfRule>
  </conditionalFormatting>
  <conditionalFormatting sqref="E51">
    <cfRule type="containsBlanks" dxfId="18239" priority="123929">
      <formula>LEN(TRIM(E51))=0</formula>
    </cfRule>
    <cfRule type="containsText" dxfId="18238" priority="123930" operator="containsText" text="Operational">
      <formula>NOT(ISERROR(SEARCH("Operational",E51)))</formula>
    </cfRule>
    <cfRule type="containsText" dxfId="18237" priority="123931" operator="containsText" text="Dn(service)">
      <formula>NOT(ISERROR(SEARCH("Dn(service)",E51)))</formula>
    </cfRule>
    <cfRule type="containsText" dxfId="18236" priority="123932" operator="containsText" text="Dn(waiting)">
      <formula>NOT(ISERROR(SEARCH("Dn(waiting)",E51)))</formula>
    </cfRule>
  </conditionalFormatting>
  <conditionalFormatting sqref="E52">
    <cfRule type="containsBlanks" dxfId="18235" priority="123925">
      <formula>LEN(TRIM(E52))=0</formula>
    </cfRule>
    <cfRule type="containsText" dxfId="18234" priority="123926" operator="containsText" text="Operational">
      <formula>NOT(ISERROR(SEARCH("Operational",E52)))</formula>
    </cfRule>
    <cfRule type="containsText" dxfId="18233" priority="123927" operator="containsText" text="Dn(service)">
      <formula>NOT(ISERROR(SEARCH("Dn(service)",E52)))</formula>
    </cfRule>
    <cfRule type="containsText" dxfId="18232" priority="123928" operator="containsText" text="Dn(waiting)">
      <formula>NOT(ISERROR(SEARCH("Dn(waiting)",E52)))</formula>
    </cfRule>
  </conditionalFormatting>
  <conditionalFormatting sqref="E53">
    <cfRule type="containsBlanks" dxfId="18231" priority="123921">
      <formula>LEN(TRIM(E53))=0</formula>
    </cfRule>
    <cfRule type="containsText" dxfId="18230" priority="123922" operator="containsText" text="Operational">
      <formula>NOT(ISERROR(SEARCH("Operational",E53)))</formula>
    </cfRule>
    <cfRule type="containsText" dxfId="18229" priority="123923" operator="containsText" text="Dn(service)">
      <formula>NOT(ISERROR(SEARCH("Dn(service)",E53)))</formula>
    </cfRule>
    <cfRule type="containsText" dxfId="18228" priority="123924" operator="containsText" text="Dn(waiting)">
      <formula>NOT(ISERROR(SEARCH("Dn(waiting)",E53)))</formula>
    </cfRule>
  </conditionalFormatting>
  <conditionalFormatting sqref="E54">
    <cfRule type="containsBlanks" dxfId="18227" priority="123917">
      <formula>LEN(TRIM(E54))=0</formula>
    </cfRule>
    <cfRule type="containsText" dxfId="18226" priority="123918" operator="containsText" text="Operational">
      <formula>NOT(ISERROR(SEARCH("Operational",E54)))</formula>
    </cfRule>
    <cfRule type="containsText" dxfId="18225" priority="123919" operator="containsText" text="Dn(service)">
      <formula>NOT(ISERROR(SEARCH("Dn(service)",E54)))</formula>
    </cfRule>
    <cfRule type="containsText" dxfId="18224" priority="123920" operator="containsText" text="Dn(waiting)">
      <formula>NOT(ISERROR(SEARCH("Dn(waiting)",E54)))</formula>
    </cfRule>
  </conditionalFormatting>
  <conditionalFormatting sqref="E55">
    <cfRule type="containsBlanks" dxfId="18223" priority="123913">
      <formula>LEN(TRIM(E55))=0</formula>
    </cfRule>
    <cfRule type="containsText" dxfId="18222" priority="123914" operator="containsText" text="Operational">
      <formula>NOT(ISERROR(SEARCH("Operational",E55)))</formula>
    </cfRule>
    <cfRule type="containsText" dxfId="18221" priority="123915" operator="containsText" text="Dn(service)">
      <formula>NOT(ISERROR(SEARCH("Dn(service)",E55)))</formula>
    </cfRule>
    <cfRule type="containsText" dxfId="18220" priority="123916" operator="containsText" text="Dn(waiting)">
      <formula>NOT(ISERROR(SEARCH("Dn(waiting)",E55)))</formula>
    </cfRule>
  </conditionalFormatting>
  <conditionalFormatting sqref="C56">
    <cfRule type="containsBlanks" dxfId="18219" priority="123909">
      <formula>LEN(TRIM(C56))=0</formula>
    </cfRule>
    <cfRule type="containsText" dxfId="18218" priority="123910" operator="containsText" text="Operational">
      <formula>NOT(ISERROR(SEARCH("Operational",C56)))</formula>
    </cfRule>
    <cfRule type="containsText" dxfId="18217" priority="123911" operator="containsText" text="Dn(service)">
      <formula>NOT(ISERROR(SEARCH("Dn(service)",C56)))</formula>
    </cfRule>
    <cfRule type="containsText" dxfId="18216" priority="123912" operator="containsText" text="Dn(waiting)">
      <formula>NOT(ISERROR(SEARCH("Dn(waiting)",C56)))</formula>
    </cfRule>
  </conditionalFormatting>
  <conditionalFormatting sqref="C57">
    <cfRule type="containsBlanks" dxfId="18215" priority="123905">
      <formula>LEN(TRIM(C57))=0</formula>
    </cfRule>
    <cfRule type="containsText" dxfId="18214" priority="123906" operator="containsText" text="Operational">
      <formula>NOT(ISERROR(SEARCH("Operational",C57)))</formula>
    </cfRule>
    <cfRule type="containsText" dxfId="18213" priority="123907" operator="containsText" text="Dn(service)">
      <formula>NOT(ISERROR(SEARCH("Dn(service)",C57)))</formula>
    </cfRule>
    <cfRule type="containsText" dxfId="18212" priority="123908" operator="containsText" text="Dn(waiting)">
      <formula>NOT(ISERROR(SEARCH("Dn(waiting)",C57)))</formula>
    </cfRule>
  </conditionalFormatting>
  <conditionalFormatting sqref="C58">
    <cfRule type="containsBlanks" dxfId="18211" priority="123901">
      <formula>LEN(TRIM(C58))=0</formula>
    </cfRule>
    <cfRule type="containsText" dxfId="18210" priority="123902" operator="containsText" text="Operational">
      <formula>NOT(ISERROR(SEARCH("Operational",C58)))</formula>
    </cfRule>
    <cfRule type="containsText" dxfId="18209" priority="123903" operator="containsText" text="Dn(service)">
      <formula>NOT(ISERROR(SEARCH("Dn(service)",C58)))</formula>
    </cfRule>
    <cfRule type="containsText" dxfId="18208" priority="123904" operator="containsText" text="Dn(waiting)">
      <formula>NOT(ISERROR(SEARCH("Dn(waiting)",C58)))</formula>
    </cfRule>
  </conditionalFormatting>
  <conditionalFormatting sqref="D76">
    <cfRule type="containsBlanks" dxfId="18207" priority="123829">
      <formula>LEN(TRIM(D76))=0</formula>
    </cfRule>
    <cfRule type="containsText" dxfId="18206" priority="123830" operator="containsText" text="Operational">
      <formula>NOT(ISERROR(SEARCH("Operational",D76)))</formula>
    </cfRule>
    <cfRule type="containsText" dxfId="18205" priority="123831" operator="containsText" text="Dn(service)">
      <formula>NOT(ISERROR(SEARCH("Dn(service)",D76)))</formula>
    </cfRule>
    <cfRule type="containsText" dxfId="18204" priority="123832" operator="containsText" text="Dn(waiting)">
      <formula>NOT(ISERROR(SEARCH("Dn(waiting)",D76)))</formula>
    </cfRule>
  </conditionalFormatting>
  <conditionalFormatting sqref="D77">
    <cfRule type="containsBlanks" dxfId="18203" priority="123825">
      <formula>LEN(TRIM(D77))=0</formula>
    </cfRule>
    <cfRule type="containsText" dxfId="18202" priority="123826" operator="containsText" text="Operational">
      <formula>NOT(ISERROR(SEARCH("Operational",D77)))</formula>
    </cfRule>
    <cfRule type="containsText" dxfId="18201" priority="123827" operator="containsText" text="Dn(service)">
      <formula>NOT(ISERROR(SEARCH("Dn(service)",D77)))</formula>
    </cfRule>
    <cfRule type="containsText" dxfId="18200" priority="123828" operator="containsText" text="Dn(waiting)">
      <formula>NOT(ISERROR(SEARCH("Dn(waiting)",D77)))</formula>
    </cfRule>
  </conditionalFormatting>
  <conditionalFormatting sqref="D78">
    <cfRule type="containsBlanks" dxfId="18199" priority="123821">
      <formula>LEN(TRIM(D78))=0</formula>
    </cfRule>
    <cfRule type="containsText" dxfId="18198" priority="123822" operator="containsText" text="Operational">
      <formula>NOT(ISERROR(SEARCH("Operational",D78)))</formula>
    </cfRule>
    <cfRule type="containsText" dxfId="18197" priority="123823" operator="containsText" text="Dn(service)">
      <formula>NOT(ISERROR(SEARCH("Dn(service)",D78)))</formula>
    </cfRule>
    <cfRule type="containsText" dxfId="18196" priority="123824" operator="containsText" text="Dn(waiting)">
      <formula>NOT(ISERROR(SEARCH("Dn(waiting)",D78)))</formula>
    </cfRule>
  </conditionalFormatting>
  <conditionalFormatting sqref="D79">
    <cfRule type="containsBlanks" dxfId="18195" priority="123817">
      <formula>LEN(TRIM(D79))=0</formula>
    </cfRule>
    <cfRule type="containsText" dxfId="18194" priority="123818" operator="containsText" text="Operational">
      <formula>NOT(ISERROR(SEARCH("Operational",D79)))</formula>
    </cfRule>
    <cfRule type="containsText" dxfId="18193" priority="123819" operator="containsText" text="Dn(service)">
      <formula>NOT(ISERROR(SEARCH("Dn(service)",D79)))</formula>
    </cfRule>
    <cfRule type="containsText" dxfId="18192" priority="123820" operator="containsText" text="Dn(waiting)">
      <formula>NOT(ISERROR(SEARCH("Dn(waiting)",D79)))</formula>
    </cfRule>
  </conditionalFormatting>
  <conditionalFormatting sqref="D80">
    <cfRule type="containsBlanks" dxfId="18191" priority="123813">
      <formula>LEN(TRIM(D80))=0</formula>
    </cfRule>
    <cfRule type="containsText" dxfId="18190" priority="123814" operator="containsText" text="Operational">
      <formula>NOT(ISERROR(SEARCH("Operational",D80)))</formula>
    </cfRule>
    <cfRule type="containsText" dxfId="18189" priority="123815" operator="containsText" text="Dn(service)">
      <formula>NOT(ISERROR(SEARCH("Dn(service)",D80)))</formula>
    </cfRule>
    <cfRule type="containsText" dxfId="18188" priority="123816" operator="containsText" text="Dn(waiting)">
      <formula>NOT(ISERROR(SEARCH("Dn(waiting)",D80)))</formula>
    </cfRule>
  </conditionalFormatting>
  <conditionalFormatting sqref="H86">
    <cfRule type="containsBlanks" dxfId="18187" priority="123789">
      <formula>LEN(TRIM(H86))=0</formula>
    </cfRule>
    <cfRule type="containsText" dxfId="18186" priority="123790" operator="containsText" text="Operational">
      <formula>NOT(ISERROR(SEARCH("Operational",H86)))</formula>
    </cfRule>
    <cfRule type="containsText" dxfId="18185" priority="123791" operator="containsText" text="Dn(service)">
      <formula>NOT(ISERROR(SEARCH("Dn(service)",H86)))</formula>
    </cfRule>
    <cfRule type="containsText" dxfId="18184" priority="123792" operator="containsText" text="Dn(waiting)">
      <formula>NOT(ISERROR(SEARCH("Dn(waiting)",H86)))</formula>
    </cfRule>
  </conditionalFormatting>
  <conditionalFormatting sqref="H87">
    <cfRule type="containsBlanks" dxfId="18183" priority="123785">
      <formula>LEN(TRIM(H87))=0</formula>
    </cfRule>
    <cfRule type="containsText" dxfId="18182" priority="123786" operator="containsText" text="Operational">
      <formula>NOT(ISERROR(SEARCH("Operational",H87)))</formula>
    </cfRule>
    <cfRule type="containsText" dxfId="18181" priority="123787" operator="containsText" text="Dn(service)">
      <formula>NOT(ISERROR(SEARCH("Dn(service)",H87)))</formula>
    </cfRule>
    <cfRule type="containsText" dxfId="18180" priority="123788" operator="containsText" text="Dn(waiting)">
      <formula>NOT(ISERROR(SEARCH("Dn(waiting)",H87)))</formula>
    </cfRule>
  </conditionalFormatting>
  <conditionalFormatting sqref="H88">
    <cfRule type="containsBlanks" dxfId="18179" priority="123781">
      <formula>LEN(TRIM(H88))=0</formula>
    </cfRule>
    <cfRule type="containsText" dxfId="18178" priority="123782" operator="containsText" text="Operational">
      <formula>NOT(ISERROR(SEARCH("Operational",H88)))</formula>
    </cfRule>
    <cfRule type="containsText" dxfId="18177" priority="123783" operator="containsText" text="Dn(service)">
      <formula>NOT(ISERROR(SEARCH("Dn(service)",H88)))</formula>
    </cfRule>
    <cfRule type="containsText" dxfId="18176" priority="123784" operator="containsText" text="Dn(waiting)">
      <formula>NOT(ISERROR(SEARCH("Dn(waiting)",H88)))</formula>
    </cfRule>
  </conditionalFormatting>
  <conditionalFormatting sqref="H89">
    <cfRule type="containsBlanks" dxfId="18175" priority="123777">
      <formula>LEN(TRIM(H89))=0</formula>
    </cfRule>
    <cfRule type="containsText" dxfId="18174" priority="123778" operator="containsText" text="Operational">
      <formula>NOT(ISERROR(SEARCH("Operational",H89)))</formula>
    </cfRule>
    <cfRule type="containsText" dxfId="18173" priority="123779" operator="containsText" text="Dn(service)">
      <formula>NOT(ISERROR(SEARCH("Dn(service)",H89)))</formula>
    </cfRule>
    <cfRule type="containsText" dxfId="18172" priority="123780" operator="containsText" text="Dn(waiting)">
      <formula>NOT(ISERROR(SEARCH("Dn(waiting)",H89)))</formula>
    </cfRule>
  </conditionalFormatting>
  <conditionalFormatting sqref="C90">
    <cfRule type="containsBlanks" dxfId="18171" priority="123773">
      <formula>LEN(TRIM(C90))=0</formula>
    </cfRule>
    <cfRule type="containsText" dxfId="18170" priority="123774" operator="containsText" text="Operational">
      <formula>NOT(ISERROR(SEARCH("Operational",C90)))</formula>
    </cfRule>
    <cfRule type="containsText" dxfId="18169" priority="123775" operator="containsText" text="Dn(service)">
      <formula>NOT(ISERROR(SEARCH("Dn(service)",C90)))</formula>
    </cfRule>
    <cfRule type="containsText" dxfId="18168" priority="123776" operator="containsText" text="Dn(waiting)">
      <formula>NOT(ISERROR(SEARCH("Dn(waiting)",C90)))</formula>
    </cfRule>
  </conditionalFormatting>
  <conditionalFormatting sqref="C91">
    <cfRule type="containsBlanks" dxfId="18167" priority="123769">
      <formula>LEN(TRIM(C91))=0</formula>
    </cfRule>
    <cfRule type="containsText" dxfId="18166" priority="123770" operator="containsText" text="Operational">
      <formula>NOT(ISERROR(SEARCH("Operational",C91)))</formula>
    </cfRule>
    <cfRule type="containsText" dxfId="18165" priority="123771" operator="containsText" text="Dn(service)">
      <formula>NOT(ISERROR(SEARCH("Dn(service)",C91)))</formula>
    </cfRule>
    <cfRule type="containsText" dxfId="18164" priority="123772" operator="containsText" text="Dn(waiting)">
      <formula>NOT(ISERROR(SEARCH("Dn(waiting)",C91)))</formula>
    </cfRule>
  </conditionalFormatting>
  <conditionalFormatting sqref="C92">
    <cfRule type="containsBlanks" dxfId="18163" priority="123765">
      <formula>LEN(TRIM(C92))=0</formula>
    </cfRule>
    <cfRule type="containsText" dxfId="18162" priority="123766" operator="containsText" text="Operational">
      <formula>NOT(ISERROR(SEARCH("Operational",C92)))</formula>
    </cfRule>
    <cfRule type="containsText" dxfId="18161" priority="123767" operator="containsText" text="Dn(service)">
      <formula>NOT(ISERROR(SEARCH("Dn(service)",C92)))</formula>
    </cfRule>
    <cfRule type="containsText" dxfId="18160" priority="123768" operator="containsText" text="Dn(waiting)">
      <formula>NOT(ISERROR(SEARCH("Dn(waiting)",C92)))</formula>
    </cfRule>
  </conditionalFormatting>
  <conditionalFormatting sqref="C93">
    <cfRule type="containsBlanks" dxfId="18159" priority="123761">
      <formula>LEN(TRIM(C93))=0</formula>
    </cfRule>
    <cfRule type="containsText" dxfId="18158" priority="123762" operator="containsText" text="Operational">
      <formula>NOT(ISERROR(SEARCH("Operational",C93)))</formula>
    </cfRule>
    <cfRule type="containsText" dxfId="18157" priority="123763" operator="containsText" text="Dn(service)">
      <formula>NOT(ISERROR(SEARCH("Dn(service)",C93)))</formula>
    </cfRule>
    <cfRule type="containsText" dxfId="18156" priority="123764" operator="containsText" text="Dn(waiting)">
      <formula>NOT(ISERROR(SEARCH("Dn(waiting)",C93)))</formula>
    </cfRule>
  </conditionalFormatting>
  <conditionalFormatting sqref="C94">
    <cfRule type="containsBlanks" dxfId="18155" priority="123757">
      <formula>LEN(TRIM(C94))=0</formula>
    </cfRule>
    <cfRule type="containsText" dxfId="18154" priority="123758" operator="containsText" text="Operational">
      <formula>NOT(ISERROR(SEARCH("Operational",C94)))</formula>
    </cfRule>
    <cfRule type="containsText" dxfId="18153" priority="123759" operator="containsText" text="Dn(service)">
      <formula>NOT(ISERROR(SEARCH("Dn(service)",C94)))</formula>
    </cfRule>
    <cfRule type="containsText" dxfId="18152" priority="123760" operator="containsText" text="Dn(waiting)">
      <formula>NOT(ISERROR(SEARCH("Dn(waiting)",C94)))</formula>
    </cfRule>
  </conditionalFormatting>
  <conditionalFormatting sqref="G100">
    <cfRule type="containsBlanks" dxfId="18151" priority="123733">
      <formula>LEN(TRIM(G100))=0</formula>
    </cfRule>
    <cfRule type="containsText" dxfId="18150" priority="123734" operator="containsText" text="Operational">
      <formula>NOT(ISERROR(SEARCH("Operational",G100)))</formula>
    </cfRule>
    <cfRule type="containsText" dxfId="18149" priority="123735" operator="containsText" text="Dn(service)">
      <formula>NOT(ISERROR(SEARCH("Dn(service)",G100)))</formula>
    </cfRule>
    <cfRule type="containsText" dxfId="18148" priority="123736" operator="containsText" text="Dn(waiting)">
      <formula>NOT(ISERROR(SEARCH("Dn(waiting)",G100)))</formula>
    </cfRule>
  </conditionalFormatting>
  <conditionalFormatting sqref="G101">
    <cfRule type="containsBlanks" dxfId="18147" priority="123729">
      <formula>LEN(TRIM(G101))=0</formula>
    </cfRule>
    <cfRule type="containsText" dxfId="18146" priority="123730" operator="containsText" text="Operational">
      <formula>NOT(ISERROR(SEARCH("Operational",G101)))</formula>
    </cfRule>
    <cfRule type="containsText" dxfId="18145" priority="123731" operator="containsText" text="Dn(service)">
      <formula>NOT(ISERROR(SEARCH("Dn(service)",G101)))</formula>
    </cfRule>
    <cfRule type="containsText" dxfId="18144" priority="123732" operator="containsText" text="Dn(waiting)">
      <formula>NOT(ISERROR(SEARCH("Dn(waiting)",G101)))</formula>
    </cfRule>
  </conditionalFormatting>
  <conditionalFormatting sqref="G102">
    <cfRule type="containsBlanks" dxfId="18143" priority="123725">
      <formula>LEN(TRIM(G102))=0</formula>
    </cfRule>
    <cfRule type="containsText" dxfId="18142" priority="123726" operator="containsText" text="Operational">
      <formula>NOT(ISERROR(SEARCH("Operational",G102)))</formula>
    </cfRule>
    <cfRule type="containsText" dxfId="18141" priority="123727" operator="containsText" text="Dn(service)">
      <formula>NOT(ISERROR(SEARCH("Dn(service)",G102)))</formula>
    </cfRule>
    <cfRule type="containsText" dxfId="18140" priority="123728" operator="containsText" text="Dn(waiting)">
      <formula>NOT(ISERROR(SEARCH("Dn(waiting)",G102)))</formula>
    </cfRule>
  </conditionalFormatting>
  <conditionalFormatting sqref="G103">
    <cfRule type="containsBlanks" dxfId="18139" priority="123721">
      <formula>LEN(TRIM(G103))=0</formula>
    </cfRule>
    <cfRule type="containsText" dxfId="18138" priority="123722" operator="containsText" text="Operational">
      <formula>NOT(ISERROR(SEARCH("Operational",G103)))</formula>
    </cfRule>
    <cfRule type="containsText" dxfId="18137" priority="123723" operator="containsText" text="Dn(service)">
      <formula>NOT(ISERROR(SEARCH("Dn(service)",G103)))</formula>
    </cfRule>
    <cfRule type="containsText" dxfId="18136" priority="123724" operator="containsText" text="Dn(waiting)">
      <formula>NOT(ISERROR(SEARCH("Dn(waiting)",G103)))</formula>
    </cfRule>
  </conditionalFormatting>
  <conditionalFormatting sqref="G104">
    <cfRule type="containsBlanks" dxfId="18135" priority="123717">
      <formula>LEN(TRIM(G104))=0</formula>
    </cfRule>
    <cfRule type="containsText" dxfId="18134" priority="123718" operator="containsText" text="Operational">
      <formula>NOT(ISERROR(SEARCH("Operational",G104)))</formula>
    </cfRule>
    <cfRule type="containsText" dxfId="18133" priority="123719" operator="containsText" text="Dn(service)">
      <formula>NOT(ISERROR(SEARCH("Dn(service)",G104)))</formula>
    </cfRule>
    <cfRule type="containsText" dxfId="18132" priority="123720" operator="containsText" text="Dn(waiting)">
      <formula>NOT(ISERROR(SEARCH("Dn(waiting)",G104)))</formula>
    </cfRule>
  </conditionalFormatting>
  <conditionalFormatting sqref="F105">
    <cfRule type="containsBlanks" dxfId="18131" priority="123713">
      <formula>LEN(TRIM(F105))=0</formula>
    </cfRule>
    <cfRule type="containsText" dxfId="18130" priority="123714" operator="containsText" text="Operational">
      <formula>NOT(ISERROR(SEARCH("Operational",F105)))</formula>
    </cfRule>
    <cfRule type="containsText" dxfId="18129" priority="123715" operator="containsText" text="Dn(service)">
      <formula>NOT(ISERROR(SEARCH("Dn(service)",F105)))</formula>
    </cfRule>
    <cfRule type="containsText" dxfId="18128" priority="123716" operator="containsText" text="Dn(waiting)">
      <formula>NOT(ISERROR(SEARCH("Dn(waiting)",F105)))</formula>
    </cfRule>
  </conditionalFormatting>
  <conditionalFormatting sqref="F106">
    <cfRule type="containsBlanks" dxfId="18127" priority="123709">
      <formula>LEN(TRIM(F106))=0</formula>
    </cfRule>
    <cfRule type="containsText" dxfId="18126" priority="123710" operator="containsText" text="Operational">
      <formula>NOT(ISERROR(SEARCH("Operational",F106)))</formula>
    </cfRule>
    <cfRule type="containsText" dxfId="18125" priority="123711" operator="containsText" text="Dn(service)">
      <formula>NOT(ISERROR(SEARCH("Dn(service)",F106)))</formula>
    </cfRule>
    <cfRule type="containsText" dxfId="18124" priority="123712" operator="containsText" text="Dn(waiting)">
      <formula>NOT(ISERROR(SEARCH("Dn(waiting)",F106)))</formula>
    </cfRule>
  </conditionalFormatting>
  <conditionalFormatting sqref="F107">
    <cfRule type="containsBlanks" dxfId="18123" priority="123705">
      <formula>LEN(TRIM(F107))=0</formula>
    </cfRule>
    <cfRule type="containsText" dxfId="18122" priority="123706" operator="containsText" text="Operational">
      <formula>NOT(ISERROR(SEARCH("Operational",F107)))</formula>
    </cfRule>
    <cfRule type="containsText" dxfId="18121" priority="123707" operator="containsText" text="Dn(service)">
      <formula>NOT(ISERROR(SEARCH("Dn(service)",F107)))</formula>
    </cfRule>
    <cfRule type="containsText" dxfId="18120" priority="123708" operator="containsText" text="Dn(waiting)">
      <formula>NOT(ISERROR(SEARCH("Dn(waiting)",F107)))</formula>
    </cfRule>
  </conditionalFormatting>
  <conditionalFormatting sqref="F108">
    <cfRule type="containsBlanks" dxfId="18119" priority="123701">
      <formula>LEN(TRIM(F108))=0</formula>
    </cfRule>
    <cfRule type="containsText" dxfId="18118" priority="123702" operator="containsText" text="Operational">
      <formula>NOT(ISERROR(SEARCH("Operational",F108)))</formula>
    </cfRule>
    <cfRule type="containsText" dxfId="18117" priority="123703" operator="containsText" text="Dn(service)">
      <formula>NOT(ISERROR(SEARCH("Dn(service)",F108)))</formula>
    </cfRule>
    <cfRule type="containsText" dxfId="18116" priority="123704" operator="containsText" text="Dn(waiting)">
      <formula>NOT(ISERROR(SEARCH("Dn(waiting)",F108)))</formula>
    </cfRule>
  </conditionalFormatting>
  <conditionalFormatting sqref="F109">
    <cfRule type="containsBlanks" dxfId="18115" priority="123697">
      <formula>LEN(TRIM(F109))=0</formula>
    </cfRule>
    <cfRule type="containsText" dxfId="18114" priority="123698" operator="containsText" text="Operational">
      <formula>NOT(ISERROR(SEARCH("Operational",F109)))</formula>
    </cfRule>
    <cfRule type="containsText" dxfId="18113" priority="123699" operator="containsText" text="Dn(service)">
      <formula>NOT(ISERROR(SEARCH("Dn(service)",F109)))</formula>
    </cfRule>
    <cfRule type="containsText" dxfId="18112" priority="123700" operator="containsText" text="Dn(waiting)">
      <formula>NOT(ISERROR(SEARCH("Dn(waiting)",F109)))</formula>
    </cfRule>
  </conditionalFormatting>
  <conditionalFormatting sqref="J113">
    <cfRule type="containsBlanks" dxfId="18111" priority="123685">
      <formula>LEN(TRIM(J113))=0</formula>
    </cfRule>
    <cfRule type="containsText" dxfId="18110" priority="123686" operator="containsText" text="Operational">
      <formula>NOT(ISERROR(SEARCH("Operational",J113)))</formula>
    </cfRule>
    <cfRule type="containsText" dxfId="18109" priority="123687" operator="containsText" text="Dn(service)">
      <formula>NOT(ISERROR(SEARCH("Dn(service)",J113)))</formula>
    </cfRule>
    <cfRule type="containsText" dxfId="18108" priority="123688" operator="containsText" text="Dn(waiting)">
      <formula>NOT(ISERROR(SEARCH("Dn(waiting)",J113)))</formula>
    </cfRule>
  </conditionalFormatting>
  <conditionalFormatting sqref="J114">
    <cfRule type="containsBlanks" dxfId="18107" priority="123681">
      <formula>LEN(TRIM(J114))=0</formula>
    </cfRule>
    <cfRule type="containsText" dxfId="18106" priority="123682" operator="containsText" text="Operational">
      <formula>NOT(ISERROR(SEARCH("Operational",J114)))</formula>
    </cfRule>
    <cfRule type="containsText" dxfId="18105" priority="123683" operator="containsText" text="Dn(service)">
      <formula>NOT(ISERROR(SEARCH("Dn(service)",J114)))</formula>
    </cfRule>
    <cfRule type="containsText" dxfId="18104" priority="123684" operator="containsText" text="Dn(waiting)">
      <formula>NOT(ISERROR(SEARCH("Dn(waiting)",J114)))</formula>
    </cfRule>
  </conditionalFormatting>
  <conditionalFormatting sqref="D119">
    <cfRule type="containsBlanks" dxfId="18103" priority="123661">
      <formula>LEN(TRIM(D119))=0</formula>
    </cfRule>
    <cfRule type="containsText" dxfId="18102" priority="123662" operator="containsText" text="Operational">
      <formula>NOT(ISERROR(SEARCH("Operational",D119)))</formula>
    </cfRule>
    <cfRule type="containsText" dxfId="18101" priority="123663" operator="containsText" text="Dn(service)">
      <formula>NOT(ISERROR(SEARCH("Dn(service)",D119)))</formula>
    </cfRule>
    <cfRule type="containsText" dxfId="18100" priority="123664" operator="containsText" text="Dn(waiting)">
      <formula>NOT(ISERROR(SEARCH("Dn(waiting)",D119)))</formula>
    </cfRule>
  </conditionalFormatting>
  <conditionalFormatting sqref="D120">
    <cfRule type="containsBlanks" dxfId="18099" priority="123657">
      <formula>LEN(TRIM(D120))=0</formula>
    </cfRule>
    <cfRule type="containsText" dxfId="18098" priority="123658" operator="containsText" text="Operational">
      <formula>NOT(ISERROR(SEARCH("Operational",D120)))</formula>
    </cfRule>
    <cfRule type="containsText" dxfId="18097" priority="123659" operator="containsText" text="Dn(service)">
      <formula>NOT(ISERROR(SEARCH("Dn(service)",D120)))</formula>
    </cfRule>
    <cfRule type="containsText" dxfId="18096" priority="123660" operator="containsText" text="Dn(waiting)">
      <formula>NOT(ISERROR(SEARCH("Dn(waiting)",D120)))</formula>
    </cfRule>
  </conditionalFormatting>
  <conditionalFormatting sqref="D121">
    <cfRule type="containsBlanks" dxfId="18095" priority="123653">
      <formula>LEN(TRIM(D121))=0</formula>
    </cfRule>
    <cfRule type="containsText" dxfId="18094" priority="123654" operator="containsText" text="Operational">
      <formula>NOT(ISERROR(SEARCH("Operational",D121)))</formula>
    </cfRule>
    <cfRule type="containsText" dxfId="18093" priority="123655" operator="containsText" text="Dn(service)">
      <formula>NOT(ISERROR(SEARCH("Dn(service)",D121)))</formula>
    </cfRule>
    <cfRule type="containsText" dxfId="18092" priority="123656" operator="containsText" text="Dn(waiting)">
      <formula>NOT(ISERROR(SEARCH("Dn(waiting)",D121)))</formula>
    </cfRule>
  </conditionalFormatting>
  <conditionalFormatting sqref="D122">
    <cfRule type="containsBlanks" dxfId="18091" priority="123649">
      <formula>LEN(TRIM(D122))=0</formula>
    </cfRule>
    <cfRule type="containsText" dxfId="18090" priority="123650" operator="containsText" text="Operational">
      <formula>NOT(ISERROR(SEARCH("Operational",D122)))</formula>
    </cfRule>
    <cfRule type="containsText" dxfId="18089" priority="123651" operator="containsText" text="Dn(service)">
      <formula>NOT(ISERROR(SEARCH("Dn(service)",D122)))</formula>
    </cfRule>
    <cfRule type="containsText" dxfId="18088" priority="123652" operator="containsText" text="Dn(waiting)">
      <formula>NOT(ISERROR(SEARCH("Dn(waiting)",D122)))</formula>
    </cfRule>
  </conditionalFormatting>
  <conditionalFormatting sqref="H123">
    <cfRule type="containsBlanks" dxfId="18087" priority="123645">
      <formula>LEN(TRIM(H123))=0</formula>
    </cfRule>
    <cfRule type="containsText" dxfId="18086" priority="123646" operator="containsText" text="Operational">
      <formula>NOT(ISERROR(SEARCH("Operational",H123)))</formula>
    </cfRule>
    <cfRule type="containsText" dxfId="18085" priority="123647" operator="containsText" text="Dn(service)">
      <formula>NOT(ISERROR(SEARCH("Dn(service)",H123)))</formula>
    </cfRule>
    <cfRule type="containsText" dxfId="18084" priority="123648" operator="containsText" text="Dn(waiting)">
      <formula>NOT(ISERROR(SEARCH("Dn(waiting)",H123)))</formula>
    </cfRule>
  </conditionalFormatting>
  <conditionalFormatting sqref="H124">
    <cfRule type="containsBlanks" dxfId="18083" priority="123641">
      <formula>LEN(TRIM(H124))=0</formula>
    </cfRule>
    <cfRule type="containsText" dxfId="18082" priority="123642" operator="containsText" text="Operational">
      <formula>NOT(ISERROR(SEARCH("Operational",H124)))</formula>
    </cfRule>
    <cfRule type="containsText" dxfId="18081" priority="123643" operator="containsText" text="Dn(service)">
      <formula>NOT(ISERROR(SEARCH("Dn(service)",H124)))</formula>
    </cfRule>
    <cfRule type="containsText" dxfId="18080" priority="123644" operator="containsText" text="Dn(waiting)">
      <formula>NOT(ISERROR(SEARCH("Dn(waiting)",H124)))</formula>
    </cfRule>
  </conditionalFormatting>
  <conditionalFormatting sqref="H125">
    <cfRule type="containsBlanks" dxfId="18079" priority="123637">
      <formula>LEN(TRIM(H125))=0</formula>
    </cfRule>
    <cfRule type="containsText" dxfId="18078" priority="123638" operator="containsText" text="Operational">
      <formula>NOT(ISERROR(SEARCH("Operational",H125)))</formula>
    </cfRule>
    <cfRule type="containsText" dxfId="18077" priority="123639" operator="containsText" text="Dn(service)">
      <formula>NOT(ISERROR(SEARCH("Dn(service)",H125)))</formula>
    </cfRule>
    <cfRule type="containsText" dxfId="18076" priority="123640" operator="containsText" text="Dn(waiting)">
      <formula>NOT(ISERROR(SEARCH("Dn(waiting)",H125)))</formula>
    </cfRule>
  </conditionalFormatting>
  <conditionalFormatting sqref="H126">
    <cfRule type="containsBlanks" dxfId="18075" priority="123633">
      <formula>LEN(TRIM(H126))=0</formula>
    </cfRule>
    <cfRule type="containsText" dxfId="18074" priority="123634" operator="containsText" text="Operational">
      <formula>NOT(ISERROR(SEARCH("Operational",H126)))</formula>
    </cfRule>
    <cfRule type="containsText" dxfId="18073" priority="123635" operator="containsText" text="Dn(service)">
      <formula>NOT(ISERROR(SEARCH("Dn(service)",H126)))</formula>
    </cfRule>
    <cfRule type="containsText" dxfId="18072" priority="123636" operator="containsText" text="Dn(waiting)">
      <formula>NOT(ISERROR(SEARCH("Dn(waiting)",H126)))</formula>
    </cfRule>
  </conditionalFormatting>
  <conditionalFormatting sqref="C127">
    <cfRule type="containsBlanks" dxfId="18071" priority="123629">
      <formula>LEN(TRIM(C127))=0</formula>
    </cfRule>
    <cfRule type="containsText" dxfId="18070" priority="123630" operator="containsText" text="Operational">
      <formula>NOT(ISERROR(SEARCH("Operational",C127)))</formula>
    </cfRule>
    <cfRule type="containsText" dxfId="18069" priority="123631" operator="containsText" text="Dn(service)">
      <formula>NOT(ISERROR(SEARCH("Dn(service)",C127)))</formula>
    </cfRule>
    <cfRule type="containsText" dxfId="18068" priority="123632" operator="containsText" text="Dn(waiting)">
      <formula>NOT(ISERROR(SEARCH("Dn(waiting)",C127)))</formula>
    </cfRule>
  </conditionalFormatting>
  <conditionalFormatting sqref="C128">
    <cfRule type="containsBlanks" dxfId="18067" priority="123625">
      <formula>LEN(TRIM(C128))=0</formula>
    </cfRule>
    <cfRule type="containsText" dxfId="18066" priority="123626" operator="containsText" text="Operational">
      <formula>NOT(ISERROR(SEARCH("Operational",C128)))</formula>
    </cfRule>
    <cfRule type="containsText" dxfId="18065" priority="123627" operator="containsText" text="Dn(service)">
      <formula>NOT(ISERROR(SEARCH("Dn(service)",C128)))</formula>
    </cfRule>
    <cfRule type="containsText" dxfId="18064" priority="123628" operator="containsText" text="Dn(waiting)">
      <formula>NOT(ISERROR(SEARCH("Dn(waiting)",C128)))</formula>
    </cfRule>
  </conditionalFormatting>
  <conditionalFormatting sqref="C129">
    <cfRule type="containsBlanks" dxfId="18063" priority="123621">
      <formula>LEN(TRIM(C129))=0</formula>
    </cfRule>
    <cfRule type="containsText" dxfId="18062" priority="123622" operator="containsText" text="Operational">
      <formula>NOT(ISERROR(SEARCH("Operational",C129)))</formula>
    </cfRule>
    <cfRule type="containsText" dxfId="18061" priority="123623" operator="containsText" text="Dn(service)">
      <formula>NOT(ISERROR(SEARCH("Dn(service)",C129)))</formula>
    </cfRule>
    <cfRule type="containsText" dxfId="18060" priority="123624" operator="containsText" text="Dn(waiting)">
      <formula>NOT(ISERROR(SEARCH("Dn(waiting)",C129)))</formula>
    </cfRule>
  </conditionalFormatting>
  <conditionalFormatting sqref="C130">
    <cfRule type="containsBlanks" dxfId="18059" priority="123617">
      <formula>LEN(TRIM(C130))=0</formula>
    </cfRule>
    <cfRule type="containsText" dxfId="18058" priority="123618" operator="containsText" text="Operational">
      <formula>NOT(ISERROR(SEARCH("Operational",C130)))</formula>
    </cfRule>
    <cfRule type="containsText" dxfId="18057" priority="123619" operator="containsText" text="Dn(service)">
      <formula>NOT(ISERROR(SEARCH("Dn(service)",C130)))</formula>
    </cfRule>
    <cfRule type="containsText" dxfId="18056" priority="123620" operator="containsText" text="Dn(waiting)">
      <formula>NOT(ISERROR(SEARCH("Dn(waiting)",C130)))</formula>
    </cfRule>
  </conditionalFormatting>
  <conditionalFormatting sqref="K134">
    <cfRule type="containsBlanks" dxfId="18055" priority="123601">
      <formula>LEN(TRIM(K134))=0</formula>
    </cfRule>
    <cfRule type="containsText" dxfId="18054" priority="123602" operator="containsText" text="Operational">
      <formula>NOT(ISERROR(SEARCH("Operational",K134)))</formula>
    </cfRule>
    <cfRule type="containsText" dxfId="18053" priority="123603" operator="containsText" text="Dn(service)">
      <formula>NOT(ISERROR(SEARCH("Dn(service)",K134)))</formula>
    </cfRule>
    <cfRule type="containsText" dxfId="18052" priority="123604" operator="containsText" text="Dn(waiting)">
      <formula>NOT(ISERROR(SEARCH("Dn(waiting)",K134)))</formula>
    </cfRule>
  </conditionalFormatting>
  <conditionalFormatting sqref="E140">
    <cfRule type="containsBlanks" dxfId="18051" priority="123593">
      <formula>LEN(TRIM(E140))=0</formula>
    </cfRule>
    <cfRule type="containsText" dxfId="18050" priority="123594" operator="containsText" text="Operational">
      <formula>NOT(ISERROR(SEARCH("Operational",E140)))</formula>
    </cfRule>
    <cfRule type="containsText" dxfId="18049" priority="123595" operator="containsText" text="Dn(service)">
      <formula>NOT(ISERROR(SEARCH("Dn(service)",E140)))</formula>
    </cfRule>
    <cfRule type="containsText" dxfId="18048" priority="123596" operator="containsText" text="Dn(waiting)">
      <formula>NOT(ISERROR(SEARCH("Dn(waiting)",E140)))</formula>
    </cfRule>
  </conditionalFormatting>
  <conditionalFormatting sqref="E141">
    <cfRule type="containsBlanks" dxfId="18047" priority="123589">
      <formula>LEN(TRIM(E141))=0</formula>
    </cfRule>
    <cfRule type="containsText" dxfId="18046" priority="123590" operator="containsText" text="Operational">
      <formula>NOT(ISERROR(SEARCH("Operational",E141)))</formula>
    </cfRule>
    <cfRule type="containsText" dxfId="18045" priority="123591" operator="containsText" text="Dn(service)">
      <formula>NOT(ISERROR(SEARCH("Dn(service)",E141)))</formula>
    </cfRule>
    <cfRule type="containsText" dxfId="18044" priority="123592" operator="containsText" text="Dn(waiting)">
      <formula>NOT(ISERROR(SEARCH("Dn(waiting)",E141)))</formula>
    </cfRule>
  </conditionalFormatting>
  <conditionalFormatting sqref="E142">
    <cfRule type="containsBlanks" dxfId="18043" priority="123585">
      <formula>LEN(TRIM(E142))=0</formula>
    </cfRule>
    <cfRule type="containsText" dxfId="18042" priority="123586" operator="containsText" text="Operational">
      <formula>NOT(ISERROR(SEARCH("Operational",E142)))</formula>
    </cfRule>
    <cfRule type="containsText" dxfId="18041" priority="123587" operator="containsText" text="Dn(service)">
      <formula>NOT(ISERROR(SEARCH("Dn(service)",E142)))</formula>
    </cfRule>
    <cfRule type="containsText" dxfId="18040" priority="123588" operator="containsText" text="Dn(waiting)">
      <formula>NOT(ISERROR(SEARCH("Dn(waiting)",E142)))</formula>
    </cfRule>
  </conditionalFormatting>
  <conditionalFormatting sqref="E143">
    <cfRule type="containsBlanks" dxfId="18039" priority="123581">
      <formula>LEN(TRIM(E143))=0</formula>
    </cfRule>
    <cfRule type="containsText" dxfId="18038" priority="123582" operator="containsText" text="Operational">
      <formula>NOT(ISERROR(SEARCH("Operational",E143)))</formula>
    </cfRule>
    <cfRule type="containsText" dxfId="18037" priority="123583" operator="containsText" text="Dn(service)">
      <formula>NOT(ISERROR(SEARCH("Dn(service)",E143)))</formula>
    </cfRule>
    <cfRule type="containsText" dxfId="18036" priority="123584" operator="containsText" text="Dn(waiting)">
      <formula>NOT(ISERROR(SEARCH("Dn(waiting)",E143)))</formula>
    </cfRule>
  </conditionalFormatting>
  <conditionalFormatting sqref="K21">
    <cfRule type="containsBlanks" dxfId="18035" priority="99773">
      <formula>LEN(TRIM(K21))=0</formula>
    </cfRule>
    <cfRule type="containsText" dxfId="18034" priority="99774" operator="containsText" text="Operational">
      <formula>NOT(ISERROR(SEARCH("Operational",K21)))</formula>
    </cfRule>
    <cfRule type="containsText" dxfId="18033" priority="99775" operator="containsText" text="Dn(service)">
      <formula>NOT(ISERROR(SEARCH("Dn(service)",K21)))</formula>
    </cfRule>
    <cfRule type="containsText" dxfId="18032" priority="99776" operator="containsText" text="Dn(waiting)">
      <formula>NOT(ISERROR(SEARCH("Dn(waiting)",K21)))</formula>
    </cfRule>
  </conditionalFormatting>
  <conditionalFormatting sqref="K22">
    <cfRule type="containsBlanks" dxfId="18031" priority="99769">
      <formula>LEN(TRIM(K22))=0</formula>
    </cfRule>
    <cfRule type="containsText" dxfId="18030" priority="99770" operator="containsText" text="Operational">
      <formula>NOT(ISERROR(SEARCH("Operational",K22)))</formula>
    </cfRule>
    <cfRule type="containsText" dxfId="18029" priority="99771" operator="containsText" text="Dn(service)">
      <formula>NOT(ISERROR(SEARCH("Dn(service)",K22)))</formula>
    </cfRule>
    <cfRule type="containsText" dxfId="18028" priority="99772" operator="containsText" text="Dn(waiting)">
      <formula>NOT(ISERROR(SEARCH("Dn(waiting)",K22)))</formula>
    </cfRule>
  </conditionalFormatting>
  <conditionalFormatting sqref="E50">
    <cfRule type="containsBlanks" dxfId="18027" priority="99693">
      <formula>LEN(TRIM(E50))=0</formula>
    </cfRule>
    <cfRule type="containsText" dxfId="18026" priority="99694" operator="containsText" text="Operational">
      <formula>NOT(ISERROR(SEARCH("Operational",E50)))</formula>
    </cfRule>
    <cfRule type="containsText" dxfId="18025" priority="99695" operator="containsText" text="Dn(service)">
      <formula>NOT(ISERROR(SEARCH("Dn(service)",E50)))</formula>
    </cfRule>
    <cfRule type="containsText" dxfId="18024" priority="99696" operator="containsText" text="Dn(waiting)">
      <formula>NOT(ISERROR(SEARCH("Dn(waiting)",E50)))</formula>
    </cfRule>
  </conditionalFormatting>
  <conditionalFormatting sqref="C51">
    <cfRule type="containsBlanks" dxfId="18023" priority="99689">
      <formula>LEN(TRIM(C51))=0</formula>
    </cfRule>
    <cfRule type="containsText" dxfId="18022" priority="99690" operator="containsText" text="Operational">
      <formula>NOT(ISERROR(SEARCH("Operational",C51)))</formula>
    </cfRule>
    <cfRule type="containsText" dxfId="18021" priority="99691" operator="containsText" text="Dn(service)">
      <formula>NOT(ISERROR(SEARCH("Dn(service)",C51)))</formula>
    </cfRule>
    <cfRule type="containsText" dxfId="18020" priority="99692" operator="containsText" text="Dn(waiting)">
      <formula>NOT(ISERROR(SEARCH("Dn(waiting)",C51)))</formula>
    </cfRule>
  </conditionalFormatting>
  <conditionalFormatting sqref="C52">
    <cfRule type="containsBlanks" dxfId="18019" priority="99685">
      <formula>LEN(TRIM(C52))=0</formula>
    </cfRule>
    <cfRule type="containsText" dxfId="18018" priority="99686" operator="containsText" text="Operational">
      <formula>NOT(ISERROR(SEARCH("Operational",C52)))</formula>
    </cfRule>
    <cfRule type="containsText" dxfId="18017" priority="99687" operator="containsText" text="Dn(service)">
      <formula>NOT(ISERROR(SEARCH("Dn(service)",C52)))</formula>
    </cfRule>
    <cfRule type="containsText" dxfId="18016" priority="99688" operator="containsText" text="Dn(waiting)">
      <formula>NOT(ISERROR(SEARCH("Dn(waiting)",C52)))</formula>
    </cfRule>
  </conditionalFormatting>
  <conditionalFormatting sqref="C53">
    <cfRule type="containsBlanks" dxfId="18015" priority="99681">
      <formula>LEN(TRIM(C53))=0</formula>
    </cfRule>
    <cfRule type="containsText" dxfId="18014" priority="99682" operator="containsText" text="Operational">
      <formula>NOT(ISERROR(SEARCH("Operational",C53)))</formula>
    </cfRule>
    <cfRule type="containsText" dxfId="18013" priority="99683" operator="containsText" text="Dn(service)">
      <formula>NOT(ISERROR(SEARCH("Dn(service)",C53)))</formula>
    </cfRule>
    <cfRule type="containsText" dxfId="18012" priority="99684" operator="containsText" text="Dn(waiting)">
      <formula>NOT(ISERROR(SEARCH("Dn(waiting)",C53)))</formula>
    </cfRule>
  </conditionalFormatting>
  <conditionalFormatting sqref="C54">
    <cfRule type="containsBlanks" dxfId="18011" priority="99677">
      <formula>LEN(TRIM(C54))=0</formula>
    </cfRule>
    <cfRule type="containsText" dxfId="18010" priority="99678" operator="containsText" text="Operational">
      <formula>NOT(ISERROR(SEARCH("Operational",C54)))</formula>
    </cfRule>
    <cfRule type="containsText" dxfId="18009" priority="99679" operator="containsText" text="Dn(service)">
      <formula>NOT(ISERROR(SEARCH("Dn(service)",C54)))</formula>
    </cfRule>
    <cfRule type="containsText" dxfId="18008" priority="99680" operator="containsText" text="Dn(waiting)">
      <formula>NOT(ISERROR(SEARCH("Dn(waiting)",C54)))</formula>
    </cfRule>
  </conditionalFormatting>
  <conditionalFormatting sqref="C55">
    <cfRule type="containsBlanks" dxfId="18007" priority="99673">
      <formula>LEN(TRIM(C55))=0</formula>
    </cfRule>
    <cfRule type="containsText" dxfId="18006" priority="99674" operator="containsText" text="Operational">
      <formula>NOT(ISERROR(SEARCH("Operational",C55)))</formula>
    </cfRule>
    <cfRule type="containsText" dxfId="18005" priority="99675" operator="containsText" text="Dn(service)">
      <formula>NOT(ISERROR(SEARCH("Dn(service)",C55)))</formula>
    </cfRule>
    <cfRule type="containsText" dxfId="18004" priority="99676" operator="containsText" text="Dn(waiting)">
      <formula>NOT(ISERROR(SEARCH("Dn(waiting)",C55)))</formula>
    </cfRule>
  </conditionalFormatting>
  <conditionalFormatting sqref="K56">
    <cfRule type="containsBlanks" dxfId="18003" priority="99669">
      <formula>LEN(TRIM(K56))=0</formula>
    </cfRule>
    <cfRule type="containsText" dxfId="18002" priority="99670" operator="containsText" text="Operational">
      <formula>NOT(ISERROR(SEARCH("Operational",K56)))</formula>
    </cfRule>
    <cfRule type="containsText" dxfId="18001" priority="99671" operator="containsText" text="Dn(service)">
      <formula>NOT(ISERROR(SEARCH("Dn(service)",K56)))</formula>
    </cfRule>
    <cfRule type="containsText" dxfId="18000" priority="99672" operator="containsText" text="Dn(waiting)">
      <formula>NOT(ISERROR(SEARCH("Dn(waiting)",K56)))</formula>
    </cfRule>
  </conditionalFormatting>
  <conditionalFormatting sqref="K57">
    <cfRule type="containsBlanks" dxfId="17999" priority="99665">
      <formula>LEN(TRIM(K57))=0</formula>
    </cfRule>
    <cfRule type="containsText" dxfId="17998" priority="99666" operator="containsText" text="Operational">
      <formula>NOT(ISERROR(SEARCH("Operational",K57)))</formula>
    </cfRule>
    <cfRule type="containsText" dxfId="17997" priority="99667" operator="containsText" text="Dn(service)">
      <formula>NOT(ISERROR(SEARCH("Dn(service)",K57)))</formula>
    </cfRule>
    <cfRule type="containsText" dxfId="17996" priority="99668" operator="containsText" text="Dn(waiting)">
      <formula>NOT(ISERROR(SEARCH("Dn(waiting)",K57)))</formula>
    </cfRule>
  </conditionalFormatting>
  <conditionalFormatting sqref="K58">
    <cfRule type="containsBlanks" dxfId="17995" priority="99661">
      <formula>LEN(TRIM(K58))=0</formula>
    </cfRule>
    <cfRule type="containsText" dxfId="17994" priority="99662" operator="containsText" text="Operational">
      <formula>NOT(ISERROR(SEARCH("Operational",K58)))</formula>
    </cfRule>
    <cfRule type="containsText" dxfId="17993" priority="99663" operator="containsText" text="Dn(service)">
      <formula>NOT(ISERROR(SEARCH("Dn(service)",K58)))</formula>
    </cfRule>
    <cfRule type="containsText" dxfId="17992" priority="99664" operator="containsText" text="Dn(waiting)">
      <formula>NOT(ISERROR(SEARCH("Dn(waiting)",K58)))</formula>
    </cfRule>
  </conditionalFormatting>
  <conditionalFormatting sqref="K59">
    <cfRule type="containsBlanks" dxfId="17991" priority="99657">
      <formula>LEN(TRIM(K59))=0</formula>
    </cfRule>
    <cfRule type="containsText" dxfId="17990" priority="99658" operator="containsText" text="Operational">
      <formula>NOT(ISERROR(SEARCH("Operational",K59)))</formula>
    </cfRule>
    <cfRule type="containsText" dxfId="17989" priority="99659" operator="containsText" text="Dn(service)">
      <formula>NOT(ISERROR(SEARCH("Dn(service)",K59)))</formula>
    </cfRule>
    <cfRule type="containsText" dxfId="17988" priority="99660" operator="containsText" text="Dn(waiting)">
      <formula>NOT(ISERROR(SEARCH("Dn(waiting)",K59)))</formula>
    </cfRule>
  </conditionalFormatting>
  <conditionalFormatting sqref="K60">
    <cfRule type="containsBlanks" dxfId="17987" priority="99653">
      <formula>LEN(TRIM(K60))=0</formula>
    </cfRule>
    <cfRule type="containsText" dxfId="17986" priority="99654" operator="containsText" text="Operational">
      <formula>NOT(ISERROR(SEARCH("Operational",K60)))</formula>
    </cfRule>
    <cfRule type="containsText" dxfId="17985" priority="99655" operator="containsText" text="Dn(service)">
      <formula>NOT(ISERROR(SEARCH("Dn(service)",K60)))</formula>
    </cfRule>
    <cfRule type="containsText" dxfId="17984" priority="99656" operator="containsText" text="Dn(waiting)">
      <formula>NOT(ISERROR(SEARCH("Dn(waiting)",K60)))</formula>
    </cfRule>
  </conditionalFormatting>
  <conditionalFormatting sqref="K61">
    <cfRule type="containsBlanks" dxfId="17983" priority="99649">
      <formula>LEN(TRIM(K61))=0</formula>
    </cfRule>
    <cfRule type="containsText" dxfId="17982" priority="99650" operator="containsText" text="Operational">
      <formula>NOT(ISERROR(SEARCH("Operational",K61)))</formula>
    </cfRule>
    <cfRule type="containsText" dxfId="17981" priority="99651" operator="containsText" text="Dn(service)">
      <formula>NOT(ISERROR(SEARCH("Dn(service)",K61)))</formula>
    </cfRule>
    <cfRule type="containsText" dxfId="17980" priority="99652" operator="containsText" text="Dn(waiting)">
      <formula>NOT(ISERROR(SEARCH("Dn(waiting)",K61)))</formula>
    </cfRule>
  </conditionalFormatting>
  <conditionalFormatting sqref="J71">
    <cfRule type="containsBlanks" dxfId="17979" priority="99621">
      <formula>LEN(TRIM(J71))=0</formula>
    </cfRule>
    <cfRule type="containsText" dxfId="17978" priority="99622" operator="containsText" text="Operational">
      <formula>NOT(ISERROR(SEARCH("Operational",J71)))</formula>
    </cfRule>
    <cfRule type="containsText" dxfId="17977" priority="99623" operator="containsText" text="Dn(service)">
      <formula>NOT(ISERROR(SEARCH("Dn(service)",J71)))</formula>
    </cfRule>
    <cfRule type="containsText" dxfId="17976" priority="99624" operator="containsText" text="Dn(waiting)">
      <formula>NOT(ISERROR(SEARCH("Dn(waiting)",J71)))</formula>
    </cfRule>
  </conditionalFormatting>
  <conditionalFormatting sqref="J72">
    <cfRule type="containsBlanks" dxfId="17975" priority="99617">
      <formula>LEN(TRIM(J72))=0</formula>
    </cfRule>
    <cfRule type="containsText" dxfId="17974" priority="99618" operator="containsText" text="Operational">
      <formula>NOT(ISERROR(SEARCH("Operational",J72)))</formula>
    </cfRule>
    <cfRule type="containsText" dxfId="17973" priority="99619" operator="containsText" text="Dn(service)">
      <formula>NOT(ISERROR(SEARCH("Dn(service)",J72)))</formula>
    </cfRule>
    <cfRule type="containsText" dxfId="17972" priority="99620" operator="containsText" text="Dn(waiting)">
      <formula>NOT(ISERROR(SEARCH("Dn(waiting)",J72)))</formula>
    </cfRule>
  </conditionalFormatting>
  <conditionalFormatting sqref="J73">
    <cfRule type="containsBlanks" dxfId="17971" priority="99613">
      <formula>LEN(TRIM(J73))=0</formula>
    </cfRule>
    <cfRule type="containsText" dxfId="17970" priority="99614" operator="containsText" text="Operational">
      <formula>NOT(ISERROR(SEARCH("Operational",J73)))</formula>
    </cfRule>
    <cfRule type="containsText" dxfId="17969" priority="99615" operator="containsText" text="Dn(service)">
      <formula>NOT(ISERROR(SEARCH("Dn(service)",J73)))</formula>
    </cfRule>
    <cfRule type="containsText" dxfId="17968" priority="99616" operator="containsText" text="Dn(waiting)">
      <formula>NOT(ISERROR(SEARCH("Dn(waiting)",J73)))</formula>
    </cfRule>
  </conditionalFormatting>
  <conditionalFormatting sqref="J74">
    <cfRule type="containsBlanks" dxfId="17967" priority="99609">
      <formula>LEN(TRIM(J74))=0</formula>
    </cfRule>
    <cfRule type="containsText" dxfId="17966" priority="99610" operator="containsText" text="Operational">
      <formula>NOT(ISERROR(SEARCH("Operational",J74)))</formula>
    </cfRule>
    <cfRule type="containsText" dxfId="17965" priority="99611" operator="containsText" text="Dn(service)">
      <formula>NOT(ISERROR(SEARCH("Dn(service)",J74)))</formula>
    </cfRule>
    <cfRule type="containsText" dxfId="17964" priority="99612" operator="containsText" text="Dn(waiting)">
      <formula>NOT(ISERROR(SEARCH("Dn(waiting)",J74)))</formula>
    </cfRule>
  </conditionalFormatting>
  <conditionalFormatting sqref="J75">
    <cfRule type="containsBlanks" dxfId="17963" priority="99605">
      <formula>LEN(TRIM(J75))=0</formula>
    </cfRule>
    <cfRule type="containsText" dxfId="17962" priority="99606" operator="containsText" text="Operational">
      <formula>NOT(ISERROR(SEARCH("Operational",J75)))</formula>
    </cfRule>
    <cfRule type="containsText" dxfId="17961" priority="99607" operator="containsText" text="Dn(service)">
      <formula>NOT(ISERROR(SEARCH("Dn(service)",J75)))</formula>
    </cfRule>
    <cfRule type="containsText" dxfId="17960" priority="99608" operator="containsText" text="Dn(waiting)">
      <formula>NOT(ISERROR(SEARCH("Dn(waiting)",J75)))</formula>
    </cfRule>
  </conditionalFormatting>
  <conditionalFormatting sqref="J76">
    <cfRule type="containsBlanks" dxfId="17959" priority="99601">
      <formula>LEN(TRIM(J76))=0</formula>
    </cfRule>
    <cfRule type="containsText" dxfId="17958" priority="99602" operator="containsText" text="Operational">
      <formula>NOT(ISERROR(SEARCH("Operational",J76)))</formula>
    </cfRule>
    <cfRule type="containsText" dxfId="17957" priority="99603" operator="containsText" text="Dn(service)">
      <formula>NOT(ISERROR(SEARCH("Dn(service)",J76)))</formula>
    </cfRule>
    <cfRule type="containsText" dxfId="17956" priority="99604" operator="containsText" text="Dn(waiting)">
      <formula>NOT(ISERROR(SEARCH("Dn(waiting)",J76)))</formula>
    </cfRule>
  </conditionalFormatting>
  <conditionalFormatting sqref="G95">
    <cfRule type="containsBlanks" dxfId="17955" priority="99573">
      <formula>LEN(TRIM(G95))=0</formula>
    </cfRule>
    <cfRule type="containsText" dxfId="17954" priority="99574" operator="containsText" text="Operational">
      <formula>NOT(ISERROR(SEARCH("Operational",G95)))</formula>
    </cfRule>
    <cfRule type="containsText" dxfId="17953" priority="99575" operator="containsText" text="Dn(service)">
      <formula>NOT(ISERROR(SEARCH("Dn(service)",G95)))</formula>
    </cfRule>
    <cfRule type="containsText" dxfId="17952" priority="99576" operator="containsText" text="Dn(waiting)">
      <formula>NOT(ISERROR(SEARCH("Dn(waiting)",G95)))</formula>
    </cfRule>
  </conditionalFormatting>
  <conditionalFormatting sqref="G96">
    <cfRule type="containsBlanks" dxfId="17951" priority="99569">
      <formula>LEN(TRIM(G96))=0</formula>
    </cfRule>
    <cfRule type="containsText" dxfId="17950" priority="99570" operator="containsText" text="Operational">
      <formula>NOT(ISERROR(SEARCH("Operational",G96)))</formula>
    </cfRule>
    <cfRule type="containsText" dxfId="17949" priority="99571" operator="containsText" text="Dn(service)">
      <formula>NOT(ISERROR(SEARCH("Dn(service)",G96)))</formula>
    </cfRule>
    <cfRule type="containsText" dxfId="17948" priority="99572" operator="containsText" text="Dn(waiting)">
      <formula>NOT(ISERROR(SEARCH("Dn(waiting)",G96)))</formula>
    </cfRule>
  </conditionalFormatting>
  <conditionalFormatting sqref="G97">
    <cfRule type="containsBlanks" dxfId="17947" priority="99565">
      <formula>LEN(TRIM(G97))=0</formula>
    </cfRule>
    <cfRule type="containsText" dxfId="17946" priority="99566" operator="containsText" text="Operational">
      <formula>NOT(ISERROR(SEARCH("Operational",G97)))</formula>
    </cfRule>
    <cfRule type="containsText" dxfId="17945" priority="99567" operator="containsText" text="Dn(service)">
      <formula>NOT(ISERROR(SEARCH("Dn(service)",G97)))</formula>
    </cfRule>
    <cfRule type="containsText" dxfId="17944" priority="99568" operator="containsText" text="Dn(waiting)">
      <formula>NOT(ISERROR(SEARCH("Dn(waiting)",G97)))</formula>
    </cfRule>
  </conditionalFormatting>
  <conditionalFormatting sqref="G98">
    <cfRule type="containsBlanks" dxfId="17943" priority="99561">
      <formula>LEN(TRIM(G98))=0</formula>
    </cfRule>
    <cfRule type="containsText" dxfId="17942" priority="99562" operator="containsText" text="Operational">
      <formula>NOT(ISERROR(SEARCH("Operational",G98)))</formula>
    </cfRule>
    <cfRule type="containsText" dxfId="17941" priority="99563" operator="containsText" text="Dn(service)">
      <formula>NOT(ISERROR(SEARCH("Dn(service)",G98)))</formula>
    </cfRule>
    <cfRule type="containsText" dxfId="17940" priority="99564" operator="containsText" text="Dn(waiting)">
      <formula>NOT(ISERROR(SEARCH("Dn(waiting)",G98)))</formula>
    </cfRule>
  </conditionalFormatting>
  <conditionalFormatting sqref="G99">
    <cfRule type="containsBlanks" dxfId="17939" priority="99557">
      <formula>LEN(TRIM(G99))=0</formula>
    </cfRule>
    <cfRule type="containsText" dxfId="17938" priority="99558" operator="containsText" text="Operational">
      <formula>NOT(ISERROR(SEARCH("Operational",G99)))</formula>
    </cfRule>
    <cfRule type="containsText" dxfId="17937" priority="99559" operator="containsText" text="Dn(service)">
      <formula>NOT(ISERROR(SEARCH("Dn(service)",G99)))</formula>
    </cfRule>
    <cfRule type="containsText" dxfId="17936" priority="99560" operator="containsText" text="Dn(waiting)">
      <formula>NOT(ISERROR(SEARCH("Dn(waiting)",G99)))</formula>
    </cfRule>
  </conditionalFormatting>
  <conditionalFormatting sqref="E110">
    <cfRule type="containsBlanks" dxfId="17935" priority="99509">
      <formula>LEN(TRIM(E110))=0</formula>
    </cfRule>
    <cfRule type="containsText" dxfId="17934" priority="99510" operator="containsText" text="Operational">
      <formula>NOT(ISERROR(SEARCH("Operational",E110)))</formula>
    </cfRule>
    <cfRule type="containsText" dxfId="17933" priority="99511" operator="containsText" text="Dn(service)">
      <formula>NOT(ISERROR(SEARCH("Dn(service)",E110)))</formula>
    </cfRule>
    <cfRule type="containsText" dxfId="17932" priority="99512" operator="containsText" text="Dn(waiting)">
      <formula>NOT(ISERROR(SEARCH("Dn(waiting)",E110)))</formula>
    </cfRule>
  </conditionalFormatting>
  <conditionalFormatting sqref="E111">
    <cfRule type="containsBlanks" dxfId="17931" priority="99505">
      <formula>LEN(TRIM(E111))=0</formula>
    </cfRule>
    <cfRule type="containsText" dxfId="17930" priority="99506" operator="containsText" text="Operational">
      <formula>NOT(ISERROR(SEARCH("Operational",E111)))</formula>
    </cfRule>
    <cfRule type="containsText" dxfId="17929" priority="99507" operator="containsText" text="Dn(service)">
      <formula>NOT(ISERROR(SEARCH("Dn(service)",E111)))</formula>
    </cfRule>
    <cfRule type="containsText" dxfId="17928" priority="99508" operator="containsText" text="Dn(waiting)">
      <formula>NOT(ISERROR(SEARCH("Dn(waiting)",E111)))</formula>
    </cfRule>
  </conditionalFormatting>
  <conditionalFormatting sqref="E112">
    <cfRule type="containsBlanks" dxfId="17927" priority="99501">
      <formula>LEN(TRIM(E112))=0</formula>
    </cfRule>
    <cfRule type="containsText" dxfId="17926" priority="99502" operator="containsText" text="Operational">
      <formula>NOT(ISERROR(SEARCH("Operational",E112)))</formula>
    </cfRule>
    <cfRule type="containsText" dxfId="17925" priority="99503" operator="containsText" text="Dn(service)">
      <formula>NOT(ISERROR(SEARCH("Dn(service)",E112)))</formula>
    </cfRule>
    <cfRule type="containsText" dxfId="17924" priority="99504" operator="containsText" text="Dn(waiting)">
      <formula>NOT(ISERROR(SEARCH("Dn(waiting)",E112)))</formula>
    </cfRule>
  </conditionalFormatting>
  <conditionalFormatting sqref="E113">
    <cfRule type="containsBlanks" dxfId="17923" priority="99497">
      <formula>LEN(TRIM(E113))=0</formula>
    </cfRule>
    <cfRule type="containsText" dxfId="17922" priority="99498" operator="containsText" text="Operational">
      <formula>NOT(ISERROR(SEARCH("Operational",E113)))</formula>
    </cfRule>
    <cfRule type="containsText" dxfId="17921" priority="99499" operator="containsText" text="Dn(service)">
      <formula>NOT(ISERROR(SEARCH("Dn(service)",E113)))</formula>
    </cfRule>
    <cfRule type="containsText" dxfId="17920" priority="99500" operator="containsText" text="Dn(waiting)">
      <formula>NOT(ISERROR(SEARCH("Dn(waiting)",E113)))</formula>
    </cfRule>
  </conditionalFormatting>
  <conditionalFormatting sqref="D115">
    <cfRule type="containsBlanks" dxfId="17919" priority="99489">
      <formula>LEN(TRIM(D115))=0</formula>
    </cfRule>
    <cfRule type="containsText" dxfId="17918" priority="99490" operator="containsText" text="Operational">
      <formula>NOT(ISERROR(SEARCH("Operational",D115)))</formula>
    </cfRule>
    <cfRule type="containsText" dxfId="17917" priority="99491" operator="containsText" text="Dn(service)">
      <formula>NOT(ISERROR(SEARCH("Dn(service)",D115)))</formula>
    </cfRule>
    <cfRule type="containsText" dxfId="17916" priority="99492" operator="containsText" text="Dn(waiting)">
      <formula>NOT(ISERROR(SEARCH("Dn(waiting)",D115)))</formula>
    </cfRule>
  </conditionalFormatting>
  <conditionalFormatting sqref="D116">
    <cfRule type="containsBlanks" dxfId="17915" priority="99485">
      <formula>LEN(TRIM(D116))=0</formula>
    </cfRule>
    <cfRule type="containsText" dxfId="17914" priority="99486" operator="containsText" text="Operational">
      <formula>NOT(ISERROR(SEARCH("Operational",D116)))</formula>
    </cfRule>
    <cfRule type="containsText" dxfId="17913" priority="99487" operator="containsText" text="Dn(service)">
      <formula>NOT(ISERROR(SEARCH("Dn(service)",D116)))</formula>
    </cfRule>
    <cfRule type="containsText" dxfId="17912" priority="99488" operator="containsText" text="Dn(waiting)">
      <formula>NOT(ISERROR(SEARCH("Dn(waiting)",D116)))</formula>
    </cfRule>
  </conditionalFormatting>
  <conditionalFormatting sqref="D117">
    <cfRule type="containsBlanks" dxfId="17911" priority="99481">
      <formula>LEN(TRIM(D117))=0</formula>
    </cfRule>
    <cfRule type="containsText" dxfId="17910" priority="99482" operator="containsText" text="Operational">
      <formula>NOT(ISERROR(SEARCH("Operational",D117)))</formula>
    </cfRule>
    <cfRule type="containsText" dxfId="17909" priority="99483" operator="containsText" text="Dn(service)">
      <formula>NOT(ISERROR(SEARCH("Dn(service)",D117)))</formula>
    </cfRule>
    <cfRule type="containsText" dxfId="17908" priority="99484" operator="containsText" text="Dn(waiting)">
      <formula>NOT(ISERROR(SEARCH("Dn(waiting)",D117)))</formula>
    </cfRule>
  </conditionalFormatting>
  <conditionalFormatting sqref="D118">
    <cfRule type="containsBlanks" dxfId="17907" priority="99477">
      <formula>LEN(TRIM(D118))=0</formula>
    </cfRule>
    <cfRule type="containsText" dxfId="17906" priority="99478" operator="containsText" text="Operational">
      <formula>NOT(ISERROR(SEARCH("Operational",D118)))</formula>
    </cfRule>
    <cfRule type="containsText" dxfId="17905" priority="99479" operator="containsText" text="Dn(service)">
      <formula>NOT(ISERROR(SEARCH("Dn(service)",D118)))</formula>
    </cfRule>
    <cfRule type="containsText" dxfId="17904" priority="99480" operator="containsText" text="Dn(waiting)">
      <formula>NOT(ISERROR(SEARCH("Dn(waiting)",D118)))</formula>
    </cfRule>
  </conditionalFormatting>
  <conditionalFormatting sqref="H119">
    <cfRule type="containsBlanks" dxfId="17903" priority="99473">
      <formula>LEN(TRIM(H119))=0</formula>
    </cfRule>
    <cfRule type="containsText" dxfId="17902" priority="99474" operator="containsText" text="Operational">
      <formula>NOT(ISERROR(SEARCH("Operational",H119)))</formula>
    </cfRule>
    <cfRule type="containsText" dxfId="17901" priority="99475" operator="containsText" text="Dn(service)">
      <formula>NOT(ISERROR(SEARCH("Dn(service)",H119)))</formula>
    </cfRule>
    <cfRule type="containsText" dxfId="17900" priority="99476" operator="containsText" text="Dn(waiting)">
      <formula>NOT(ISERROR(SEARCH("Dn(waiting)",H119)))</formula>
    </cfRule>
  </conditionalFormatting>
  <conditionalFormatting sqref="H120">
    <cfRule type="containsBlanks" dxfId="17899" priority="99469">
      <formula>LEN(TRIM(H120))=0</formula>
    </cfRule>
    <cfRule type="containsText" dxfId="17898" priority="99470" operator="containsText" text="Operational">
      <formula>NOT(ISERROR(SEARCH("Operational",H120)))</formula>
    </cfRule>
    <cfRule type="containsText" dxfId="17897" priority="99471" operator="containsText" text="Dn(service)">
      <formula>NOT(ISERROR(SEARCH("Dn(service)",H120)))</formula>
    </cfRule>
    <cfRule type="containsText" dxfId="17896" priority="99472" operator="containsText" text="Dn(waiting)">
      <formula>NOT(ISERROR(SEARCH("Dn(waiting)",H120)))</formula>
    </cfRule>
  </conditionalFormatting>
  <conditionalFormatting sqref="H121">
    <cfRule type="containsBlanks" dxfId="17895" priority="99465">
      <formula>LEN(TRIM(H121))=0</formula>
    </cfRule>
    <cfRule type="containsText" dxfId="17894" priority="99466" operator="containsText" text="Operational">
      <formula>NOT(ISERROR(SEARCH("Operational",H121)))</formula>
    </cfRule>
    <cfRule type="containsText" dxfId="17893" priority="99467" operator="containsText" text="Dn(service)">
      <formula>NOT(ISERROR(SEARCH("Dn(service)",H121)))</formula>
    </cfRule>
    <cfRule type="containsText" dxfId="17892" priority="99468" operator="containsText" text="Dn(waiting)">
      <formula>NOT(ISERROR(SEARCH("Dn(waiting)",H121)))</formula>
    </cfRule>
  </conditionalFormatting>
  <conditionalFormatting sqref="H122">
    <cfRule type="containsBlanks" dxfId="17891" priority="99461">
      <formula>LEN(TRIM(H122))=0</formula>
    </cfRule>
    <cfRule type="containsText" dxfId="17890" priority="99462" operator="containsText" text="Operational">
      <formula>NOT(ISERROR(SEARCH("Operational",H122)))</formula>
    </cfRule>
    <cfRule type="containsText" dxfId="17889" priority="99463" operator="containsText" text="Dn(service)">
      <formula>NOT(ISERROR(SEARCH("Dn(service)",H122)))</formula>
    </cfRule>
    <cfRule type="containsText" dxfId="17888" priority="99464" operator="containsText" text="Dn(waiting)">
      <formula>NOT(ISERROR(SEARCH("Dn(waiting)",H122)))</formula>
    </cfRule>
  </conditionalFormatting>
  <conditionalFormatting sqref="C126">
    <cfRule type="containsBlanks" dxfId="17887" priority="99457">
      <formula>LEN(TRIM(C126))=0</formula>
    </cfRule>
    <cfRule type="containsText" dxfId="17886" priority="99458" operator="containsText" text="Operational">
      <formula>NOT(ISERROR(SEARCH("Operational",C126)))</formula>
    </cfRule>
    <cfRule type="containsText" dxfId="17885" priority="99459" operator="containsText" text="Dn(service)">
      <formula>NOT(ISERROR(SEARCH("Dn(service)",C126)))</formula>
    </cfRule>
    <cfRule type="containsText" dxfId="17884" priority="99460" operator="containsText" text="Dn(waiting)">
      <formula>NOT(ISERROR(SEARCH("Dn(waiting)",C126)))</formula>
    </cfRule>
  </conditionalFormatting>
  <conditionalFormatting sqref="C46">
    <cfRule type="containsBlanks" dxfId="17883" priority="73297">
      <formula>LEN(TRIM(C46))=0</formula>
    </cfRule>
    <cfRule type="containsText" dxfId="17882" priority="73298" operator="containsText" text="Operational">
      <formula>NOT(ISERROR(SEARCH("Operational",C46)))</formula>
    </cfRule>
    <cfRule type="containsText" dxfId="17881" priority="73299" operator="containsText" text="Dn(service)">
      <formula>NOT(ISERROR(SEARCH("Dn(service)",C46)))</formula>
    </cfRule>
    <cfRule type="containsText" dxfId="17880" priority="73300" operator="containsText" text="Dn(waiting)">
      <formula>NOT(ISERROR(SEARCH("Dn(waiting)",C46)))</formula>
    </cfRule>
  </conditionalFormatting>
  <conditionalFormatting sqref="C47">
    <cfRule type="containsBlanks" dxfId="17879" priority="73293">
      <formula>LEN(TRIM(C47))=0</formula>
    </cfRule>
    <cfRule type="containsText" dxfId="17878" priority="73294" operator="containsText" text="Operational">
      <formula>NOT(ISERROR(SEARCH("Operational",C47)))</formula>
    </cfRule>
    <cfRule type="containsText" dxfId="17877" priority="73295" operator="containsText" text="Dn(service)">
      <formula>NOT(ISERROR(SEARCH("Dn(service)",C47)))</formula>
    </cfRule>
    <cfRule type="containsText" dxfId="17876" priority="73296" operator="containsText" text="Dn(waiting)">
      <formula>NOT(ISERROR(SEARCH("Dn(waiting)",C47)))</formula>
    </cfRule>
  </conditionalFormatting>
  <conditionalFormatting sqref="C48">
    <cfRule type="containsBlanks" dxfId="17875" priority="73289">
      <formula>LEN(TRIM(C48))=0</formula>
    </cfRule>
    <cfRule type="containsText" dxfId="17874" priority="73290" operator="containsText" text="Operational">
      <formula>NOT(ISERROR(SEARCH("Operational",C48)))</formula>
    </cfRule>
    <cfRule type="containsText" dxfId="17873" priority="73291" operator="containsText" text="Dn(service)">
      <formula>NOT(ISERROR(SEARCH("Dn(service)",C48)))</formula>
    </cfRule>
    <cfRule type="containsText" dxfId="17872" priority="73292" operator="containsText" text="Dn(waiting)">
      <formula>NOT(ISERROR(SEARCH("Dn(waiting)",C48)))</formula>
    </cfRule>
  </conditionalFormatting>
  <conditionalFormatting sqref="C49">
    <cfRule type="containsBlanks" dxfId="17871" priority="73285">
      <formula>LEN(TRIM(C49))=0</formula>
    </cfRule>
    <cfRule type="containsText" dxfId="17870" priority="73286" operator="containsText" text="Operational">
      <formula>NOT(ISERROR(SEARCH("Operational",C49)))</formula>
    </cfRule>
    <cfRule type="containsText" dxfId="17869" priority="73287" operator="containsText" text="Dn(service)">
      <formula>NOT(ISERROR(SEARCH("Dn(service)",C49)))</formula>
    </cfRule>
    <cfRule type="containsText" dxfId="17868" priority="73288" operator="containsText" text="Dn(waiting)">
      <formula>NOT(ISERROR(SEARCH("Dn(waiting)",C49)))</formula>
    </cfRule>
  </conditionalFormatting>
  <conditionalFormatting sqref="C50">
    <cfRule type="containsBlanks" dxfId="17867" priority="73281">
      <formula>LEN(TRIM(C50))=0</formula>
    </cfRule>
    <cfRule type="containsText" dxfId="17866" priority="73282" operator="containsText" text="Operational">
      <formula>NOT(ISERROR(SEARCH("Operational",C50)))</formula>
    </cfRule>
    <cfRule type="containsText" dxfId="17865" priority="73283" operator="containsText" text="Dn(service)">
      <formula>NOT(ISERROR(SEARCH("Dn(service)",C50)))</formula>
    </cfRule>
    <cfRule type="containsText" dxfId="17864" priority="73284" operator="containsText" text="Dn(waiting)">
      <formula>NOT(ISERROR(SEARCH("Dn(waiting)",C50)))</formula>
    </cfRule>
  </conditionalFormatting>
  <conditionalFormatting sqref="K55">
    <cfRule type="containsBlanks" dxfId="17863" priority="73261">
      <formula>LEN(TRIM(K55))=0</formula>
    </cfRule>
    <cfRule type="containsText" dxfId="17862" priority="73262" operator="containsText" text="Operational">
      <formula>NOT(ISERROR(SEARCH("Operational",K55)))</formula>
    </cfRule>
    <cfRule type="containsText" dxfId="17861" priority="73263" operator="containsText" text="Dn(service)">
      <formula>NOT(ISERROR(SEARCH("Dn(service)",K55)))</formula>
    </cfRule>
    <cfRule type="containsText" dxfId="17860" priority="73264" operator="containsText" text="Dn(waiting)">
      <formula>NOT(ISERROR(SEARCH("Dn(waiting)",K55)))</formula>
    </cfRule>
  </conditionalFormatting>
  <conditionalFormatting sqref="J70">
    <cfRule type="containsBlanks" dxfId="17859" priority="73249">
      <formula>LEN(TRIM(J70))=0</formula>
    </cfRule>
    <cfRule type="containsText" dxfId="17858" priority="73250" operator="containsText" text="Operational">
      <formula>NOT(ISERROR(SEARCH("Operational",J70)))</formula>
    </cfRule>
    <cfRule type="containsText" dxfId="17857" priority="73251" operator="containsText" text="Dn(service)">
      <formula>NOT(ISERROR(SEARCH("Dn(service)",J70)))</formula>
    </cfRule>
    <cfRule type="containsText" dxfId="17856" priority="73252" operator="containsText" text="Dn(waiting)">
      <formula>NOT(ISERROR(SEARCH("Dn(waiting)",J70)))</formula>
    </cfRule>
  </conditionalFormatting>
  <conditionalFormatting sqref="D75">
    <cfRule type="containsBlanks" dxfId="17855" priority="73245">
      <formula>LEN(TRIM(D75))=0</formula>
    </cfRule>
    <cfRule type="containsText" dxfId="17854" priority="73246" operator="containsText" text="Operational">
      <formula>NOT(ISERROR(SEARCH("Operational",D75)))</formula>
    </cfRule>
    <cfRule type="containsText" dxfId="17853" priority="73247" operator="containsText" text="Dn(service)">
      <formula>NOT(ISERROR(SEARCH("Dn(service)",D75)))</formula>
    </cfRule>
    <cfRule type="containsText" dxfId="17852" priority="73248" operator="containsText" text="Dn(waiting)">
      <formula>NOT(ISERROR(SEARCH("Dn(waiting)",D75)))</formula>
    </cfRule>
  </conditionalFormatting>
  <conditionalFormatting sqref="G94">
    <cfRule type="containsBlanks" dxfId="17851" priority="73241">
      <formula>LEN(TRIM(G94))=0</formula>
    </cfRule>
    <cfRule type="containsText" dxfId="17850" priority="73242" operator="containsText" text="Operational">
      <formula>NOT(ISERROR(SEARCH("Operational",G94)))</formula>
    </cfRule>
    <cfRule type="containsText" dxfId="17849" priority="73243" operator="containsText" text="Dn(service)">
      <formula>NOT(ISERROR(SEARCH("Dn(service)",G94)))</formula>
    </cfRule>
    <cfRule type="containsText" dxfId="17848" priority="73244" operator="containsText" text="Dn(waiting)">
      <formula>NOT(ISERROR(SEARCH("Dn(waiting)",G94)))</formula>
    </cfRule>
  </conditionalFormatting>
  <conditionalFormatting sqref="E105">
    <cfRule type="containsBlanks" dxfId="17847" priority="73201">
      <formula>LEN(TRIM(E105))=0</formula>
    </cfRule>
    <cfRule type="containsText" dxfId="17846" priority="73202" operator="containsText" text="Operational">
      <formula>NOT(ISERROR(SEARCH("Operational",E105)))</formula>
    </cfRule>
    <cfRule type="containsText" dxfId="17845" priority="73203" operator="containsText" text="Dn(service)">
      <formula>NOT(ISERROR(SEARCH("Dn(service)",E105)))</formula>
    </cfRule>
    <cfRule type="containsText" dxfId="17844" priority="73204" operator="containsText" text="Dn(waiting)">
      <formula>NOT(ISERROR(SEARCH("Dn(waiting)",E105)))</formula>
    </cfRule>
  </conditionalFormatting>
  <conditionalFormatting sqref="E106">
    <cfRule type="containsBlanks" dxfId="17843" priority="73197">
      <formula>LEN(TRIM(E106))=0</formula>
    </cfRule>
    <cfRule type="containsText" dxfId="17842" priority="73198" operator="containsText" text="Operational">
      <formula>NOT(ISERROR(SEARCH("Operational",E106)))</formula>
    </cfRule>
    <cfRule type="containsText" dxfId="17841" priority="73199" operator="containsText" text="Dn(service)">
      <formula>NOT(ISERROR(SEARCH("Dn(service)",E106)))</formula>
    </cfRule>
    <cfRule type="containsText" dxfId="17840" priority="73200" operator="containsText" text="Dn(waiting)">
      <formula>NOT(ISERROR(SEARCH("Dn(waiting)",E106)))</formula>
    </cfRule>
  </conditionalFormatting>
  <conditionalFormatting sqref="E107">
    <cfRule type="containsBlanks" dxfId="17839" priority="73193">
      <formula>LEN(TRIM(E107))=0</formula>
    </cfRule>
    <cfRule type="containsText" dxfId="17838" priority="73194" operator="containsText" text="Operational">
      <formula>NOT(ISERROR(SEARCH("Operational",E107)))</formula>
    </cfRule>
    <cfRule type="containsText" dxfId="17837" priority="73195" operator="containsText" text="Dn(service)">
      <formula>NOT(ISERROR(SEARCH("Dn(service)",E107)))</formula>
    </cfRule>
    <cfRule type="containsText" dxfId="17836" priority="73196" operator="containsText" text="Dn(waiting)">
      <formula>NOT(ISERROR(SEARCH("Dn(waiting)",E107)))</formula>
    </cfRule>
  </conditionalFormatting>
  <conditionalFormatting sqref="E108">
    <cfRule type="containsBlanks" dxfId="17835" priority="73189">
      <formula>LEN(TRIM(E108))=0</formula>
    </cfRule>
    <cfRule type="containsText" dxfId="17834" priority="73190" operator="containsText" text="Operational">
      <formula>NOT(ISERROR(SEARCH("Operational",E108)))</formula>
    </cfRule>
    <cfRule type="containsText" dxfId="17833" priority="73191" operator="containsText" text="Dn(service)">
      <formula>NOT(ISERROR(SEARCH("Dn(service)",E108)))</formula>
    </cfRule>
    <cfRule type="containsText" dxfId="17832" priority="73192" operator="containsText" text="Dn(waiting)">
      <formula>NOT(ISERROR(SEARCH("Dn(waiting)",E108)))</formula>
    </cfRule>
  </conditionalFormatting>
  <conditionalFormatting sqref="E109">
    <cfRule type="containsBlanks" dxfId="17831" priority="73185">
      <formula>LEN(TRIM(E109))=0</formula>
    </cfRule>
    <cfRule type="containsText" dxfId="17830" priority="73186" operator="containsText" text="Operational">
      <formula>NOT(ISERROR(SEARCH("Operational",E109)))</formula>
    </cfRule>
    <cfRule type="containsText" dxfId="17829" priority="73187" operator="containsText" text="Dn(service)">
      <formula>NOT(ISERROR(SEARCH("Dn(service)",E109)))</formula>
    </cfRule>
    <cfRule type="containsText" dxfId="17828" priority="73188" operator="containsText" text="Dn(waiting)">
      <formula>NOT(ISERROR(SEARCH("Dn(waiting)",E109)))</formula>
    </cfRule>
  </conditionalFormatting>
  <conditionalFormatting sqref="D110">
    <cfRule type="containsBlanks" dxfId="17827" priority="73181">
      <formula>LEN(TRIM(D110))=0</formula>
    </cfRule>
    <cfRule type="containsText" dxfId="17826" priority="73182" operator="containsText" text="Operational">
      <formula>NOT(ISERROR(SEARCH("Operational",D110)))</formula>
    </cfRule>
    <cfRule type="containsText" dxfId="17825" priority="73183" operator="containsText" text="Dn(service)">
      <formula>NOT(ISERROR(SEARCH("Dn(service)",D110)))</formula>
    </cfRule>
    <cfRule type="containsText" dxfId="17824" priority="73184" operator="containsText" text="Dn(waiting)">
      <formula>NOT(ISERROR(SEARCH("Dn(waiting)",D110)))</formula>
    </cfRule>
  </conditionalFormatting>
  <conditionalFormatting sqref="D111">
    <cfRule type="containsBlanks" dxfId="17823" priority="73177">
      <formula>LEN(TRIM(D111))=0</formula>
    </cfRule>
    <cfRule type="containsText" dxfId="17822" priority="73178" operator="containsText" text="Operational">
      <formula>NOT(ISERROR(SEARCH("Operational",D111)))</formula>
    </cfRule>
    <cfRule type="containsText" dxfId="17821" priority="73179" operator="containsText" text="Dn(service)">
      <formula>NOT(ISERROR(SEARCH("Dn(service)",D111)))</formula>
    </cfRule>
    <cfRule type="containsText" dxfId="17820" priority="73180" operator="containsText" text="Dn(waiting)">
      <formula>NOT(ISERROR(SEARCH("Dn(waiting)",D111)))</formula>
    </cfRule>
  </conditionalFormatting>
  <conditionalFormatting sqref="D112">
    <cfRule type="containsBlanks" dxfId="17819" priority="73173">
      <formula>LEN(TRIM(D112))=0</formula>
    </cfRule>
    <cfRule type="containsText" dxfId="17818" priority="73174" operator="containsText" text="Operational">
      <formula>NOT(ISERROR(SEARCH("Operational",D112)))</formula>
    </cfRule>
    <cfRule type="containsText" dxfId="17817" priority="73175" operator="containsText" text="Dn(service)">
      <formula>NOT(ISERROR(SEARCH("Dn(service)",D112)))</formula>
    </cfRule>
    <cfRule type="containsText" dxfId="17816" priority="73176" operator="containsText" text="Dn(waiting)">
      <formula>NOT(ISERROR(SEARCH("Dn(waiting)",D112)))</formula>
    </cfRule>
  </conditionalFormatting>
  <conditionalFormatting sqref="D113">
    <cfRule type="containsBlanks" dxfId="17815" priority="73169">
      <formula>LEN(TRIM(D113))=0</formula>
    </cfRule>
    <cfRule type="containsText" dxfId="17814" priority="73170" operator="containsText" text="Operational">
      <formula>NOT(ISERROR(SEARCH("Operational",D113)))</formula>
    </cfRule>
    <cfRule type="containsText" dxfId="17813" priority="73171" operator="containsText" text="Dn(service)">
      <formula>NOT(ISERROR(SEARCH("Dn(service)",D113)))</formula>
    </cfRule>
    <cfRule type="containsText" dxfId="17812" priority="73172" operator="containsText" text="Dn(waiting)">
      <formula>NOT(ISERROR(SEARCH("Dn(waiting)",D113)))</formula>
    </cfRule>
  </conditionalFormatting>
  <conditionalFormatting sqref="D114">
    <cfRule type="containsBlanks" dxfId="17811" priority="73165">
      <formula>LEN(TRIM(D114))=0</formula>
    </cfRule>
    <cfRule type="containsText" dxfId="17810" priority="73166" operator="containsText" text="Operational">
      <formula>NOT(ISERROR(SEARCH("Operational",D114)))</formula>
    </cfRule>
    <cfRule type="containsText" dxfId="17809" priority="73167" operator="containsText" text="Dn(service)">
      <formula>NOT(ISERROR(SEARCH("Dn(service)",D114)))</formula>
    </cfRule>
    <cfRule type="containsText" dxfId="17808" priority="73168" operator="containsText" text="Dn(waiting)">
      <formula>NOT(ISERROR(SEARCH("Dn(waiting)",D114)))</formula>
    </cfRule>
  </conditionalFormatting>
  <conditionalFormatting sqref="H116">
    <cfRule type="containsBlanks" dxfId="17807" priority="73157">
      <formula>LEN(TRIM(H116))=0</formula>
    </cfRule>
    <cfRule type="containsText" dxfId="17806" priority="73158" operator="containsText" text="Operational">
      <formula>NOT(ISERROR(SEARCH("Operational",H116)))</formula>
    </cfRule>
    <cfRule type="containsText" dxfId="17805" priority="73159" operator="containsText" text="Dn(service)">
      <formula>NOT(ISERROR(SEARCH("Dn(service)",H116)))</formula>
    </cfRule>
    <cfRule type="containsText" dxfId="17804" priority="73160" operator="containsText" text="Dn(waiting)">
      <formula>NOT(ISERROR(SEARCH("Dn(waiting)",H116)))</formula>
    </cfRule>
  </conditionalFormatting>
  <conditionalFormatting sqref="H117">
    <cfRule type="containsBlanks" dxfId="17803" priority="73153">
      <formula>LEN(TRIM(H117))=0</formula>
    </cfRule>
    <cfRule type="containsText" dxfId="17802" priority="73154" operator="containsText" text="Operational">
      <formula>NOT(ISERROR(SEARCH("Operational",H117)))</formula>
    </cfRule>
    <cfRule type="containsText" dxfId="17801" priority="73155" operator="containsText" text="Dn(service)">
      <formula>NOT(ISERROR(SEARCH("Dn(service)",H117)))</formula>
    </cfRule>
    <cfRule type="containsText" dxfId="17800" priority="73156" operator="containsText" text="Dn(waiting)">
      <formula>NOT(ISERROR(SEARCH("Dn(waiting)",H117)))</formula>
    </cfRule>
  </conditionalFormatting>
  <conditionalFormatting sqref="H118">
    <cfRule type="containsBlanks" dxfId="17799" priority="73149">
      <formula>LEN(TRIM(H118))=0</formula>
    </cfRule>
    <cfRule type="containsText" dxfId="17798" priority="73150" operator="containsText" text="Operational">
      <formula>NOT(ISERROR(SEARCH("Operational",H118)))</formula>
    </cfRule>
    <cfRule type="containsText" dxfId="17797" priority="73151" operator="containsText" text="Dn(service)">
      <formula>NOT(ISERROR(SEARCH("Dn(service)",H118)))</formula>
    </cfRule>
    <cfRule type="containsText" dxfId="17796" priority="73152" operator="containsText" text="Dn(waiting)">
      <formula>NOT(ISERROR(SEARCH("Dn(waiting)",H118)))</formula>
    </cfRule>
  </conditionalFormatting>
  <conditionalFormatting sqref="C45">
    <cfRule type="containsBlanks" dxfId="17795" priority="45781">
      <formula>LEN(TRIM(C45))=0</formula>
    </cfRule>
    <cfRule type="containsText" dxfId="17794" priority="45782" operator="containsText" text="Operational">
      <formula>NOT(ISERROR(SEARCH("Operational",C45)))</formula>
    </cfRule>
    <cfRule type="containsText" dxfId="17793" priority="45783" operator="containsText" text="Dn(service)">
      <formula>NOT(ISERROR(SEARCH("Dn(service)",C45)))</formula>
    </cfRule>
    <cfRule type="containsText" dxfId="17792" priority="45784" operator="containsText" text="Dn(waiting)">
      <formula>NOT(ISERROR(SEARCH("Dn(waiting)",C45)))</formula>
    </cfRule>
  </conditionalFormatting>
  <conditionalFormatting sqref="I98">
    <cfRule type="containsBlanks" dxfId="17791" priority="45765">
      <formula>LEN(TRIM(I98))=0</formula>
    </cfRule>
    <cfRule type="containsText" dxfId="17790" priority="45766" operator="containsText" text="Operational">
      <formula>NOT(ISERROR(SEARCH("Operational",I98)))</formula>
    </cfRule>
    <cfRule type="containsText" dxfId="17789" priority="45767" operator="containsText" text="Dn(service)">
      <formula>NOT(ISERROR(SEARCH("Dn(service)",I98)))</formula>
    </cfRule>
    <cfRule type="containsText" dxfId="17788" priority="45768" operator="containsText" text="Dn(waiting)">
      <formula>NOT(ISERROR(SEARCH("Dn(waiting)",I98)))</formula>
    </cfRule>
  </conditionalFormatting>
  <conditionalFormatting sqref="I99">
    <cfRule type="containsBlanks" dxfId="17787" priority="45761">
      <formula>LEN(TRIM(I99))=0</formula>
    </cfRule>
    <cfRule type="containsText" dxfId="17786" priority="45762" operator="containsText" text="Operational">
      <formula>NOT(ISERROR(SEARCH("Operational",I99)))</formula>
    </cfRule>
    <cfRule type="containsText" dxfId="17785" priority="45763" operator="containsText" text="Dn(service)">
      <formula>NOT(ISERROR(SEARCH("Dn(service)",I99)))</formula>
    </cfRule>
    <cfRule type="containsText" dxfId="17784" priority="45764" operator="containsText" text="Dn(waiting)">
      <formula>NOT(ISERROR(SEARCH("Dn(waiting)",I99)))</formula>
    </cfRule>
  </conditionalFormatting>
  <conditionalFormatting sqref="E101">
    <cfRule type="containsBlanks" dxfId="17783" priority="45757">
      <formula>LEN(TRIM(E101))=0</formula>
    </cfRule>
    <cfRule type="containsText" dxfId="17782" priority="45758" operator="containsText" text="Operational">
      <formula>NOT(ISERROR(SEARCH("Operational",E101)))</formula>
    </cfRule>
    <cfRule type="containsText" dxfId="17781" priority="45759" operator="containsText" text="Dn(service)">
      <formula>NOT(ISERROR(SEARCH("Dn(service)",E101)))</formula>
    </cfRule>
    <cfRule type="containsText" dxfId="17780" priority="45760" operator="containsText" text="Dn(waiting)">
      <formula>NOT(ISERROR(SEARCH("Dn(waiting)",E101)))</formula>
    </cfRule>
  </conditionalFormatting>
  <conditionalFormatting sqref="E102">
    <cfRule type="containsBlanks" dxfId="17779" priority="45753">
      <formula>LEN(TRIM(E102))=0</formula>
    </cfRule>
    <cfRule type="containsText" dxfId="17778" priority="45754" operator="containsText" text="Operational">
      <formula>NOT(ISERROR(SEARCH("Operational",E102)))</formula>
    </cfRule>
    <cfRule type="containsText" dxfId="17777" priority="45755" operator="containsText" text="Dn(service)">
      <formula>NOT(ISERROR(SEARCH("Dn(service)",E102)))</formula>
    </cfRule>
    <cfRule type="containsText" dxfId="17776" priority="45756" operator="containsText" text="Dn(waiting)">
      <formula>NOT(ISERROR(SEARCH("Dn(waiting)",E102)))</formula>
    </cfRule>
  </conditionalFormatting>
  <conditionalFormatting sqref="E103">
    <cfRule type="containsBlanks" dxfId="17775" priority="45749">
      <formula>LEN(TRIM(E103))=0</formula>
    </cfRule>
    <cfRule type="containsText" dxfId="17774" priority="45750" operator="containsText" text="Operational">
      <formula>NOT(ISERROR(SEARCH("Operational",E103)))</formula>
    </cfRule>
    <cfRule type="containsText" dxfId="17773" priority="45751" operator="containsText" text="Dn(service)">
      <formula>NOT(ISERROR(SEARCH("Dn(service)",E103)))</formula>
    </cfRule>
    <cfRule type="containsText" dxfId="17772" priority="45752" operator="containsText" text="Dn(waiting)">
      <formula>NOT(ISERROR(SEARCH("Dn(waiting)",E103)))</formula>
    </cfRule>
  </conditionalFormatting>
  <conditionalFormatting sqref="E104">
    <cfRule type="containsBlanks" dxfId="17771" priority="45745">
      <formula>LEN(TRIM(E104))=0</formula>
    </cfRule>
    <cfRule type="containsText" dxfId="17770" priority="45746" operator="containsText" text="Operational">
      <formula>NOT(ISERROR(SEARCH("Operational",E104)))</formula>
    </cfRule>
    <cfRule type="containsText" dxfId="17769" priority="45747" operator="containsText" text="Dn(service)">
      <formula>NOT(ISERROR(SEARCH("Dn(service)",E104)))</formula>
    </cfRule>
    <cfRule type="containsText" dxfId="17768" priority="45748" operator="containsText" text="Dn(waiting)">
      <formula>NOT(ISERROR(SEARCH("Dn(waiting)",E104)))</formula>
    </cfRule>
  </conditionalFormatting>
  <conditionalFormatting sqref="I5">
    <cfRule type="containsBlanks" dxfId="17767" priority="17793">
      <formula>LEN(TRIM(I5))=0</formula>
    </cfRule>
    <cfRule type="containsText" dxfId="17766" priority="17794" operator="containsText" text="Operational">
      <formula>NOT(ISERROR(SEARCH("Operational",I5)))</formula>
    </cfRule>
    <cfRule type="containsText" dxfId="17765" priority="17795" operator="containsText" text="Dn(service)">
      <formula>NOT(ISERROR(SEARCH("Dn(service)",I5)))</formula>
    </cfRule>
    <cfRule type="containsText" dxfId="17764" priority="17796" operator="containsText" text="Dn(waiting)">
      <formula>NOT(ISERROR(SEARCH("Dn(waiting)",I5)))</formula>
    </cfRule>
  </conditionalFormatting>
  <conditionalFormatting sqref="I6">
    <cfRule type="containsBlanks" dxfId="17763" priority="17789">
      <formula>LEN(TRIM(I6))=0</formula>
    </cfRule>
    <cfRule type="containsText" dxfId="17762" priority="17790" operator="containsText" text="Operational">
      <formula>NOT(ISERROR(SEARCH("Operational",I6)))</formula>
    </cfRule>
    <cfRule type="containsText" dxfId="17761" priority="17791" operator="containsText" text="Dn(service)">
      <formula>NOT(ISERROR(SEARCH("Dn(service)",I6)))</formula>
    </cfRule>
    <cfRule type="containsText" dxfId="17760" priority="17792" operator="containsText" text="Dn(waiting)">
      <formula>NOT(ISERROR(SEARCH("Dn(waiting)",I6)))</formula>
    </cfRule>
  </conditionalFormatting>
  <conditionalFormatting sqref="I7">
    <cfRule type="containsBlanks" dxfId="17759" priority="17785">
      <formula>LEN(TRIM(I7))=0</formula>
    </cfRule>
    <cfRule type="containsText" dxfId="17758" priority="17786" operator="containsText" text="Operational">
      <formula>NOT(ISERROR(SEARCH("Operational",I7)))</formula>
    </cfRule>
    <cfRule type="containsText" dxfId="17757" priority="17787" operator="containsText" text="Dn(service)">
      <formula>NOT(ISERROR(SEARCH("Dn(service)",I7)))</formula>
    </cfRule>
    <cfRule type="containsText" dxfId="17756" priority="17788" operator="containsText" text="Dn(waiting)">
      <formula>NOT(ISERROR(SEARCH("Dn(waiting)",I7)))</formula>
    </cfRule>
  </conditionalFormatting>
  <conditionalFormatting sqref="I8">
    <cfRule type="containsBlanks" dxfId="17755" priority="17781">
      <formula>LEN(TRIM(I8))=0</formula>
    </cfRule>
    <cfRule type="containsText" dxfId="17754" priority="17782" operator="containsText" text="Operational">
      <formula>NOT(ISERROR(SEARCH("Operational",I8)))</formula>
    </cfRule>
    <cfRule type="containsText" dxfId="17753" priority="17783" operator="containsText" text="Dn(service)">
      <formula>NOT(ISERROR(SEARCH("Dn(service)",I8)))</formula>
    </cfRule>
    <cfRule type="containsText" dxfId="17752" priority="17784" operator="containsText" text="Dn(waiting)">
      <formula>NOT(ISERROR(SEARCH("Dn(waiting)",I8)))</formula>
    </cfRule>
  </conditionalFormatting>
  <conditionalFormatting sqref="I9">
    <cfRule type="containsBlanks" dxfId="17751" priority="17777">
      <formula>LEN(TRIM(I9))=0</formula>
    </cfRule>
    <cfRule type="containsText" dxfId="17750" priority="17778" operator="containsText" text="Operational">
      <formula>NOT(ISERROR(SEARCH("Operational",I9)))</formula>
    </cfRule>
    <cfRule type="containsText" dxfId="17749" priority="17779" operator="containsText" text="Dn(service)">
      <formula>NOT(ISERROR(SEARCH("Dn(service)",I9)))</formula>
    </cfRule>
    <cfRule type="containsText" dxfId="17748" priority="17780" operator="containsText" text="Dn(waiting)">
      <formula>NOT(ISERROR(SEARCH("Dn(waiting)",I9)))</formula>
    </cfRule>
  </conditionalFormatting>
  <conditionalFormatting sqref="F6">
    <cfRule type="containsBlanks" dxfId="17747" priority="17773">
      <formula>LEN(TRIM(F6))=0</formula>
    </cfRule>
    <cfRule type="containsText" dxfId="17746" priority="17774" operator="containsText" text="Operational">
      <formula>NOT(ISERROR(SEARCH("Operational",F6)))</formula>
    </cfRule>
    <cfRule type="containsText" dxfId="17745" priority="17775" operator="containsText" text="Dn(service)">
      <formula>NOT(ISERROR(SEARCH("Dn(service)",F6)))</formula>
    </cfRule>
    <cfRule type="containsText" dxfId="17744" priority="17776" operator="containsText" text="Dn(waiting)">
      <formula>NOT(ISERROR(SEARCH("Dn(waiting)",F6)))</formula>
    </cfRule>
  </conditionalFormatting>
  <conditionalFormatting sqref="F7">
    <cfRule type="containsBlanks" dxfId="17743" priority="17769">
      <formula>LEN(TRIM(F7))=0</formula>
    </cfRule>
    <cfRule type="containsText" dxfId="17742" priority="17770" operator="containsText" text="Operational">
      <formula>NOT(ISERROR(SEARCH("Operational",F7)))</formula>
    </cfRule>
    <cfRule type="containsText" dxfId="17741" priority="17771" operator="containsText" text="Dn(service)">
      <formula>NOT(ISERROR(SEARCH("Dn(service)",F7)))</formula>
    </cfRule>
    <cfRule type="containsText" dxfId="17740" priority="17772" operator="containsText" text="Dn(waiting)">
      <formula>NOT(ISERROR(SEARCH("Dn(waiting)",F7)))</formula>
    </cfRule>
  </conditionalFormatting>
  <conditionalFormatting sqref="F8">
    <cfRule type="containsBlanks" dxfId="17739" priority="17765">
      <formula>LEN(TRIM(F8))=0</formula>
    </cfRule>
    <cfRule type="containsText" dxfId="17738" priority="17766" operator="containsText" text="Operational">
      <formula>NOT(ISERROR(SEARCH("Operational",F8)))</formula>
    </cfRule>
    <cfRule type="containsText" dxfId="17737" priority="17767" operator="containsText" text="Dn(service)">
      <formula>NOT(ISERROR(SEARCH("Dn(service)",F8)))</formula>
    </cfRule>
    <cfRule type="containsText" dxfId="17736" priority="17768" operator="containsText" text="Dn(waiting)">
      <formula>NOT(ISERROR(SEARCH("Dn(waiting)",F8)))</formula>
    </cfRule>
  </conditionalFormatting>
  <conditionalFormatting sqref="F9">
    <cfRule type="containsBlanks" dxfId="17735" priority="17757">
      <formula>LEN(TRIM(F9))=0</formula>
    </cfRule>
    <cfRule type="containsText" dxfId="17734" priority="17758" operator="containsText" text="Operational">
      <formula>NOT(ISERROR(SEARCH("Operational",F9)))</formula>
    </cfRule>
    <cfRule type="containsText" dxfId="17733" priority="17759" operator="containsText" text="Dn(service)">
      <formula>NOT(ISERROR(SEARCH("Dn(service)",F9)))</formula>
    </cfRule>
    <cfRule type="containsText" dxfId="17732" priority="17760" operator="containsText" text="Dn(waiting)">
      <formula>NOT(ISERROR(SEARCH("Dn(waiting)",F9)))</formula>
    </cfRule>
  </conditionalFormatting>
  <conditionalFormatting sqref="F10">
    <cfRule type="containsBlanks" dxfId="17731" priority="17753">
      <formula>LEN(TRIM(F10))=0</formula>
    </cfRule>
    <cfRule type="containsText" dxfId="17730" priority="17754" operator="containsText" text="Operational">
      <formula>NOT(ISERROR(SEARCH("Operational",F10)))</formula>
    </cfRule>
    <cfRule type="containsText" dxfId="17729" priority="17755" operator="containsText" text="Dn(service)">
      <formula>NOT(ISERROR(SEARCH("Dn(service)",F10)))</formula>
    </cfRule>
    <cfRule type="containsText" dxfId="17728" priority="17756" operator="containsText" text="Dn(waiting)">
      <formula>NOT(ISERROR(SEARCH("Dn(waiting)",F10)))</formula>
    </cfRule>
  </conditionalFormatting>
  <conditionalFormatting sqref="F11">
    <cfRule type="containsBlanks" dxfId="17727" priority="17749">
      <formula>LEN(TRIM(F11))=0</formula>
    </cfRule>
    <cfRule type="containsText" dxfId="17726" priority="17750" operator="containsText" text="Operational">
      <formula>NOT(ISERROR(SEARCH("Operational",F11)))</formula>
    </cfRule>
    <cfRule type="containsText" dxfId="17725" priority="17751" operator="containsText" text="Dn(service)">
      <formula>NOT(ISERROR(SEARCH("Dn(service)",F11)))</formula>
    </cfRule>
    <cfRule type="containsText" dxfId="17724" priority="17752" operator="containsText" text="Dn(waiting)">
      <formula>NOT(ISERROR(SEARCH("Dn(waiting)",F11)))</formula>
    </cfRule>
  </conditionalFormatting>
  <conditionalFormatting sqref="F12">
    <cfRule type="containsBlanks" dxfId="17723" priority="17745">
      <formula>LEN(TRIM(F12))=0</formula>
    </cfRule>
    <cfRule type="containsText" dxfId="17722" priority="17746" operator="containsText" text="Operational">
      <formula>NOT(ISERROR(SEARCH("Operational",F12)))</formula>
    </cfRule>
    <cfRule type="containsText" dxfId="17721" priority="17747" operator="containsText" text="Dn(service)">
      <formula>NOT(ISERROR(SEARCH("Dn(service)",F12)))</formula>
    </cfRule>
    <cfRule type="containsText" dxfId="17720" priority="17748" operator="containsText" text="Dn(waiting)">
      <formula>NOT(ISERROR(SEARCH("Dn(waiting)",F12)))</formula>
    </cfRule>
  </conditionalFormatting>
  <conditionalFormatting sqref="F13">
    <cfRule type="containsBlanks" dxfId="17719" priority="17741">
      <formula>LEN(TRIM(F13))=0</formula>
    </cfRule>
    <cfRule type="containsText" dxfId="17718" priority="17742" operator="containsText" text="Operational">
      <formula>NOT(ISERROR(SEARCH("Operational",F13)))</formula>
    </cfRule>
    <cfRule type="containsText" dxfId="17717" priority="17743" operator="containsText" text="Dn(service)">
      <formula>NOT(ISERROR(SEARCH("Dn(service)",F13)))</formula>
    </cfRule>
    <cfRule type="containsText" dxfId="17716" priority="17744" operator="containsText" text="Dn(waiting)">
      <formula>NOT(ISERROR(SEARCH("Dn(waiting)",F13)))</formula>
    </cfRule>
  </conditionalFormatting>
  <conditionalFormatting sqref="F14">
    <cfRule type="containsBlanks" dxfId="17715" priority="17737">
      <formula>LEN(TRIM(F14))=0</formula>
    </cfRule>
    <cfRule type="containsText" dxfId="17714" priority="17738" operator="containsText" text="Operational">
      <formula>NOT(ISERROR(SEARCH("Operational",F14)))</formula>
    </cfRule>
    <cfRule type="containsText" dxfId="17713" priority="17739" operator="containsText" text="Dn(service)">
      <formula>NOT(ISERROR(SEARCH("Dn(service)",F14)))</formula>
    </cfRule>
    <cfRule type="containsText" dxfId="17712" priority="17740" operator="containsText" text="Dn(waiting)">
      <formula>NOT(ISERROR(SEARCH("Dn(waiting)",F14)))</formula>
    </cfRule>
  </conditionalFormatting>
  <conditionalFormatting sqref="D8">
    <cfRule type="containsBlanks" dxfId="17711" priority="17733">
      <formula>LEN(TRIM(D8))=0</formula>
    </cfRule>
    <cfRule type="containsText" dxfId="17710" priority="17734" operator="containsText" text="Operational">
      <formula>NOT(ISERROR(SEARCH("Operational",D8)))</formula>
    </cfRule>
    <cfRule type="containsText" dxfId="17709" priority="17735" operator="containsText" text="Dn(service)">
      <formula>NOT(ISERROR(SEARCH("Dn(service)",D8)))</formula>
    </cfRule>
    <cfRule type="containsText" dxfId="17708" priority="17736" operator="containsText" text="Dn(waiting)">
      <formula>NOT(ISERROR(SEARCH("Dn(waiting)",D8)))</formula>
    </cfRule>
  </conditionalFormatting>
  <conditionalFormatting sqref="D9">
    <cfRule type="containsBlanks" dxfId="17707" priority="17729">
      <formula>LEN(TRIM(D9))=0</formula>
    </cfRule>
    <cfRule type="containsText" dxfId="17706" priority="17730" operator="containsText" text="Operational">
      <formula>NOT(ISERROR(SEARCH("Operational",D9)))</formula>
    </cfRule>
    <cfRule type="containsText" dxfId="17705" priority="17731" operator="containsText" text="Dn(service)">
      <formula>NOT(ISERROR(SEARCH("Dn(service)",D9)))</formula>
    </cfRule>
    <cfRule type="containsText" dxfId="17704" priority="17732" operator="containsText" text="Dn(waiting)">
      <formula>NOT(ISERROR(SEARCH("Dn(waiting)",D9)))</formula>
    </cfRule>
  </conditionalFormatting>
  <conditionalFormatting sqref="D10">
    <cfRule type="containsBlanks" dxfId="17703" priority="17725">
      <formula>LEN(TRIM(D10))=0</formula>
    </cfRule>
    <cfRule type="containsText" dxfId="17702" priority="17726" operator="containsText" text="Operational">
      <formula>NOT(ISERROR(SEARCH("Operational",D10)))</formula>
    </cfRule>
    <cfRule type="containsText" dxfId="17701" priority="17727" operator="containsText" text="Dn(service)">
      <formula>NOT(ISERROR(SEARCH("Dn(service)",D10)))</formula>
    </cfRule>
    <cfRule type="containsText" dxfId="17700" priority="17728" operator="containsText" text="Dn(waiting)">
      <formula>NOT(ISERROR(SEARCH("Dn(waiting)",D10)))</formula>
    </cfRule>
  </conditionalFormatting>
  <conditionalFormatting sqref="D11">
    <cfRule type="containsBlanks" dxfId="17699" priority="17721">
      <formula>LEN(TRIM(D11))=0</formula>
    </cfRule>
    <cfRule type="containsText" dxfId="17698" priority="17722" operator="containsText" text="Operational">
      <formula>NOT(ISERROR(SEARCH("Operational",D11)))</formula>
    </cfRule>
    <cfRule type="containsText" dxfId="17697" priority="17723" operator="containsText" text="Dn(service)">
      <formula>NOT(ISERROR(SEARCH("Dn(service)",D11)))</formula>
    </cfRule>
    <cfRule type="containsText" dxfId="17696" priority="17724" operator="containsText" text="Dn(waiting)">
      <formula>NOT(ISERROR(SEARCH("Dn(waiting)",D11)))</formula>
    </cfRule>
  </conditionalFormatting>
  <conditionalFormatting sqref="D12">
    <cfRule type="containsBlanks" dxfId="17695" priority="17717">
      <formula>LEN(TRIM(D12))=0</formula>
    </cfRule>
    <cfRule type="containsText" dxfId="17694" priority="17718" operator="containsText" text="Operational">
      <formula>NOT(ISERROR(SEARCH("Operational",D12)))</formula>
    </cfRule>
    <cfRule type="containsText" dxfId="17693" priority="17719" operator="containsText" text="Dn(service)">
      <formula>NOT(ISERROR(SEARCH("Dn(service)",D12)))</formula>
    </cfRule>
    <cfRule type="containsText" dxfId="17692" priority="17720" operator="containsText" text="Dn(waiting)">
      <formula>NOT(ISERROR(SEARCH("Dn(waiting)",D12)))</formula>
    </cfRule>
  </conditionalFormatting>
  <conditionalFormatting sqref="D13">
    <cfRule type="containsBlanks" dxfId="17691" priority="17713">
      <formula>LEN(TRIM(D13))=0</formula>
    </cfRule>
    <cfRule type="containsText" dxfId="17690" priority="17714" operator="containsText" text="Operational">
      <formula>NOT(ISERROR(SEARCH("Operational",D13)))</formula>
    </cfRule>
    <cfRule type="containsText" dxfId="17689" priority="17715" operator="containsText" text="Dn(service)">
      <formula>NOT(ISERROR(SEARCH("Dn(service)",D13)))</formula>
    </cfRule>
    <cfRule type="containsText" dxfId="17688" priority="17716" operator="containsText" text="Dn(waiting)">
      <formula>NOT(ISERROR(SEARCH("Dn(waiting)",D13)))</formula>
    </cfRule>
  </conditionalFormatting>
  <conditionalFormatting sqref="D14">
    <cfRule type="containsBlanks" dxfId="17687" priority="17709">
      <formula>LEN(TRIM(D14))=0</formula>
    </cfRule>
    <cfRule type="containsText" dxfId="17686" priority="17710" operator="containsText" text="Operational">
      <formula>NOT(ISERROR(SEARCH("Operational",D14)))</formula>
    </cfRule>
    <cfRule type="containsText" dxfId="17685" priority="17711" operator="containsText" text="Dn(service)">
      <formula>NOT(ISERROR(SEARCH("Dn(service)",D14)))</formula>
    </cfRule>
    <cfRule type="containsText" dxfId="17684" priority="17712" operator="containsText" text="Dn(waiting)">
      <formula>NOT(ISERROR(SEARCH("Dn(waiting)",D14)))</formula>
    </cfRule>
  </conditionalFormatting>
  <conditionalFormatting sqref="D15">
    <cfRule type="containsBlanks" dxfId="17683" priority="17705">
      <formula>LEN(TRIM(D15))=0</formula>
    </cfRule>
    <cfRule type="containsText" dxfId="17682" priority="17706" operator="containsText" text="Operational">
      <formula>NOT(ISERROR(SEARCH("Operational",D15)))</formula>
    </cfRule>
    <cfRule type="containsText" dxfId="17681" priority="17707" operator="containsText" text="Dn(service)">
      <formula>NOT(ISERROR(SEARCH("Dn(service)",D15)))</formula>
    </cfRule>
    <cfRule type="containsText" dxfId="17680" priority="17708" operator="containsText" text="Dn(waiting)">
      <formula>NOT(ISERROR(SEARCH("Dn(waiting)",D15)))</formula>
    </cfRule>
  </conditionalFormatting>
  <conditionalFormatting sqref="D16">
    <cfRule type="containsBlanks" dxfId="17679" priority="17701">
      <formula>LEN(TRIM(D16))=0</formula>
    </cfRule>
    <cfRule type="containsText" dxfId="17678" priority="17702" operator="containsText" text="Operational">
      <formula>NOT(ISERROR(SEARCH("Operational",D16)))</formula>
    </cfRule>
    <cfRule type="containsText" dxfId="17677" priority="17703" operator="containsText" text="Dn(service)">
      <formula>NOT(ISERROR(SEARCH("Dn(service)",D16)))</formula>
    </cfRule>
    <cfRule type="containsText" dxfId="17676" priority="17704" operator="containsText" text="Dn(waiting)">
      <formula>NOT(ISERROR(SEARCH("Dn(waiting)",D16)))</formula>
    </cfRule>
  </conditionalFormatting>
  <conditionalFormatting sqref="D17">
    <cfRule type="containsBlanks" dxfId="17675" priority="17697">
      <formula>LEN(TRIM(D17))=0</formula>
    </cfRule>
    <cfRule type="containsText" dxfId="17674" priority="17698" operator="containsText" text="Operational">
      <formula>NOT(ISERROR(SEARCH("Operational",D17)))</formula>
    </cfRule>
    <cfRule type="containsText" dxfId="17673" priority="17699" operator="containsText" text="Dn(service)">
      <formula>NOT(ISERROR(SEARCH("Dn(service)",D17)))</formula>
    </cfRule>
    <cfRule type="containsText" dxfId="17672" priority="17700" operator="containsText" text="Dn(waiting)">
      <formula>NOT(ISERROR(SEARCH("Dn(waiting)",D17)))</formula>
    </cfRule>
  </conditionalFormatting>
  <conditionalFormatting sqref="D18">
    <cfRule type="containsBlanks" dxfId="17671" priority="17693">
      <formula>LEN(TRIM(D18))=0</formula>
    </cfRule>
    <cfRule type="containsText" dxfId="17670" priority="17694" operator="containsText" text="Operational">
      <formula>NOT(ISERROR(SEARCH("Operational",D18)))</formula>
    </cfRule>
    <cfRule type="containsText" dxfId="17669" priority="17695" operator="containsText" text="Dn(service)">
      <formula>NOT(ISERROR(SEARCH("Dn(service)",D18)))</formula>
    </cfRule>
    <cfRule type="containsText" dxfId="17668" priority="17696" operator="containsText" text="Dn(waiting)">
      <formula>NOT(ISERROR(SEARCH("Dn(waiting)",D18)))</formula>
    </cfRule>
  </conditionalFormatting>
  <conditionalFormatting sqref="D19">
    <cfRule type="containsBlanks" dxfId="17667" priority="17689">
      <formula>LEN(TRIM(D19))=0</formula>
    </cfRule>
    <cfRule type="containsText" dxfId="17666" priority="17690" operator="containsText" text="Operational">
      <formula>NOT(ISERROR(SEARCH("Operational",D19)))</formula>
    </cfRule>
    <cfRule type="containsText" dxfId="17665" priority="17691" operator="containsText" text="Dn(service)">
      <formula>NOT(ISERROR(SEARCH("Dn(service)",D19)))</formula>
    </cfRule>
    <cfRule type="containsText" dxfId="17664" priority="17692" operator="containsText" text="Dn(waiting)">
      <formula>NOT(ISERROR(SEARCH("Dn(waiting)",D19)))</formula>
    </cfRule>
  </conditionalFormatting>
  <conditionalFormatting sqref="J9">
    <cfRule type="containsBlanks" dxfId="17663" priority="17685">
      <formula>LEN(TRIM(J9))=0</formula>
    </cfRule>
    <cfRule type="containsText" dxfId="17662" priority="17686" operator="containsText" text="Operational">
      <formula>NOT(ISERROR(SEARCH("Operational",J9)))</formula>
    </cfRule>
    <cfRule type="containsText" dxfId="17661" priority="17687" operator="containsText" text="Dn(service)">
      <formula>NOT(ISERROR(SEARCH("Dn(service)",J9)))</formula>
    </cfRule>
    <cfRule type="containsText" dxfId="17660" priority="17688" operator="containsText" text="Dn(waiting)">
      <formula>NOT(ISERROR(SEARCH("Dn(waiting)",J9)))</formula>
    </cfRule>
  </conditionalFormatting>
  <conditionalFormatting sqref="J10">
    <cfRule type="containsBlanks" dxfId="17659" priority="17681">
      <formula>LEN(TRIM(J10))=0</formula>
    </cfRule>
    <cfRule type="containsText" dxfId="17658" priority="17682" operator="containsText" text="Operational">
      <formula>NOT(ISERROR(SEARCH("Operational",J10)))</formula>
    </cfRule>
    <cfRule type="containsText" dxfId="17657" priority="17683" operator="containsText" text="Dn(service)">
      <formula>NOT(ISERROR(SEARCH("Dn(service)",J10)))</formula>
    </cfRule>
    <cfRule type="containsText" dxfId="17656" priority="17684" operator="containsText" text="Dn(waiting)">
      <formula>NOT(ISERROR(SEARCH("Dn(waiting)",J10)))</formula>
    </cfRule>
  </conditionalFormatting>
  <conditionalFormatting sqref="J11">
    <cfRule type="containsBlanks" dxfId="17655" priority="17677">
      <formula>LEN(TRIM(J11))=0</formula>
    </cfRule>
    <cfRule type="containsText" dxfId="17654" priority="17678" operator="containsText" text="Operational">
      <formula>NOT(ISERROR(SEARCH("Operational",J11)))</formula>
    </cfRule>
    <cfRule type="containsText" dxfId="17653" priority="17679" operator="containsText" text="Dn(service)">
      <formula>NOT(ISERROR(SEARCH("Dn(service)",J11)))</formula>
    </cfRule>
    <cfRule type="containsText" dxfId="17652" priority="17680" operator="containsText" text="Dn(waiting)">
      <formula>NOT(ISERROR(SEARCH("Dn(waiting)",J11)))</formula>
    </cfRule>
  </conditionalFormatting>
  <conditionalFormatting sqref="J12">
    <cfRule type="containsBlanks" dxfId="17651" priority="17673">
      <formula>LEN(TRIM(J12))=0</formula>
    </cfRule>
    <cfRule type="containsText" dxfId="17650" priority="17674" operator="containsText" text="Operational">
      <formula>NOT(ISERROR(SEARCH("Operational",J12)))</formula>
    </cfRule>
    <cfRule type="containsText" dxfId="17649" priority="17675" operator="containsText" text="Dn(service)">
      <formula>NOT(ISERROR(SEARCH("Dn(service)",J12)))</formula>
    </cfRule>
    <cfRule type="containsText" dxfId="17648" priority="17676" operator="containsText" text="Dn(waiting)">
      <formula>NOT(ISERROR(SEARCH("Dn(waiting)",J12)))</formula>
    </cfRule>
  </conditionalFormatting>
  <conditionalFormatting sqref="J13">
    <cfRule type="containsBlanks" dxfId="17647" priority="17669">
      <formula>LEN(TRIM(J13))=0</formula>
    </cfRule>
    <cfRule type="containsText" dxfId="17646" priority="17670" operator="containsText" text="Operational">
      <formula>NOT(ISERROR(SEARCH("Operational",J13)))</formula>
    </cfRule>
    <cfRule type="containsText" dxfId="17645" priority="17671" operator="containsText" text="Dn(service)">
      <formula>NOT(ISERROR(SEARCH("Dn(service)",J13)))</formula>
    </cfRule>
    <cfRule type="containsText" dxfId="17644" priority="17672" operator="containsText" text="Dn(waiting)">
      <formula>NOT(ISERROR(SEARCH("Dn(waiting)",J13)))</formula>
    </cfRule>
  </conditionalFormatting>
  <conditionalFormatting sqref="J14">
    <cfRule type="containsBlanks" dxfId="17643" priority="17665">
      <formula>LEN(TRIM(J14))=0</formula>
    </cfRule>
    <cfRule type="containsText" dxfId="17642" priority="17666" operator="containsText" text="Operational">
      <formula>NOT(ISERROR(SEARCH("Operational",J14)))</formula>
    </cfRule>
    <cfRule type="containsText" dxfId="17641" priority="17667" operator="containsText" text="Dn(service)">
      <formula>NOT(ISERROR(SEARCH("Dn(service)",J14)))</formula>
    </cfRule>
    <cfRule type="containsText" dxfId="17640" priority="17668" operator="containsText" text="Dn(waiting)">
      <formula>NOT(ISERROR(SEARCH("Dn(waiting)",J14)))</formula>
    </cfRule>
  </conditionalFormatting>
  <conditionalFormatting sqref="J15">
    <cfRule type="containsBlanks" dxfId="17639" priority="17661">
      <formula>LEN(TRIM(J15))=0</formula>
    </cfRule>
    <cfRule type="containsText" dxfId="17638" priority="17662" operator="containsText" text="Operational">
      <formula>NOT(ISERROR(SEARCH("Operational",J15)))</formula>
    </cfRule>
    <cfRule type="containsText" dxfId="17637" priority="17663" operator="containsText" text="Dn(service)">
      <formula>NOT(ISERROR(SEARCH("Dn(service)",J15)))</formula>
    </cfRule>
    <cfRule type="containsText" dxfId="17636" priority="17664" operator="containsText" text="Dn(waiting)">
      <formula>NOT(ISERROR(SEARCH("Dn(waiting)",J15)))</formula>
    </cfRule>
  </conditionalFormatting>
  <conditionalFormatting sqref="J16">
    <cfRule type="containsBlanks" dxfId="17635" priority="17657">
      <formula>LEN(TRIM(J16))=0</formula>
    </cfRule>
    <cfRule type="containsText" dxfId="17634" priority="17658" operator="containsText" text="Operational">
      <formula>NOT(ISERROR(SEARCH("Operational",J16)))</formula>
    </cfRule>
    <cfRule type="containsText" dxfId="17633" priority="17659" operator="containsText" text="Dn(service)">
      <formula>NOT(ISERROR(SEARCH("Dn(service)",J16)))</formula>
    </cfRule>
    <cfRule type="containsText" dxfId="17632" priority="17660" operator="containsText" text="Dn(waiting)">
      <formula>NOT(ISERROR(SEARCH("Dn(waiting)",J16)))</formula>
    </cfRule>
  </conditionalFormatting>
  <conditionalFormatting sqref="J17">
    <cfRule type="containsBlanks" dxfId="17631" priority="17653">
      <formula>LEN(TRIM(J17))=0</formula>
    </cfRule>
    <cfRule type="containsText" dxfId="17630" priority="17654" operator="containsText" text="Operational">
      <formula>NOT(ISERROR(SEARCH("Operational",J17)))</formula>
    </cfRule>
    <cfRule type="containsText" dxfId="17629" priority="17655" operator="containsText" text="Dn(service)">
      <formula>NOT(ISERROR(SEARCH("Dn(service)",J17)))</formula>
    </cfRule>
    <cfRule type="containsText" dxfId="17628" priority="17656" operator="containsText" text="Dn(waiting)">
      <formula>NOT(ISERROR(SEARCH("Dn(waiting)",J17)))</formula>
    </cfRule>
  </conditionalFormatting>
  <conditionalFormatting sqref="J18">
    <cfRule type="containsBlanks" dxfId="17627" priority="17649">
      <formula>LEN(TRIM(J18))=0</formula>
    </cfRule>
    <cfRule type="containsText" dxfId="17626" priority="17650" operator="containsText" text="Operational">
      <formula>NOT(ISERROR(SEARCH("Operational",J18)))</formula>
    </cfRule>
    <cfRule type="containsText" dxfId="17625" priority="17651" operator="containsText" text="Dn(service)">
      <formula>NOT(ISERROR(SEARCH("Dn(service)",J18)))</formula>
    </cfRule>
    <cfRule type="containsText" dxfId="17624" priority="17652" operator="containsText" text="Dn(waiting)">
      <formula>NOT(ISERROR(SEARCH("Dn(waiting)",J18)))</formula>
    </cfRule>
  </conditionalFormatting>
  <conditionalFormatting sqref="J19">
    <cfRule type="containsBlanks" dxfId="17623" priority="17641">
      <formula>LEN(TRIM(J19))=0</formula>
    </cfRule>
    <cfRule type="containsText" dxfId="17622" priority="17642" operator="containsText" text="Operational">
      <formula>NOT(ISERROR(SEARCH("Operational",J19)))</formula>
    </cfRule>
    <cfRule type="containsText" dxfId="17621" priority="17643" operator="containsText" text="Dn(service)">
      <formula>NOT(ISERROR(SEARCH("Dn(service)",J19)))</formula>
    </cfRule>
    <cfRule type="containsText" dxfId="17620" priority="17644" operator="containsText" text="Dn(waiting)">
      <formula>NOT(ISERROR(SEARCH("Dn(waiting)",J19)))</formula>
    </cfRule>
  </conditionalFormatting>
  <conditionalFormatting sqref="J20">
    <cfRule type="containsBlanks" dxfId="17619" priority="17637">
      <formula>LEN(TRIM(J20))=0</formula>
    </cfRule>
    <cfRule type="containsText" dxfId="17618" priority="17638" operator="containsText" text="Operational">
      <formula>NOT(ISERROR(SEARCH("Operational",J20)))</formula>
    </cfRule>
    <cfRule type="containsText" dxfId="17617" priority="17639" operator="containsText" text="Dn(service)">
      <formula>NOT(ISERROR(SEARCH("Dn(service)",J20)))</formula>
    </cfRule>
    <cfRule type="containsText" dxfId="17616" priority="17640" operator="containsText" text="Dn(waiting)">
      <formula>NOT(ISERROR(SEARCH("Dn(waiting)",J20)))</formula>
    </cfRule>
  </conditionalFormatting>
  <conditionalFormatting sqref="J21">
    <cfRule type="containsBlanks" dxfId="17615" priority="17633">
      <formula>LEN(TRIM(J21))=0</formula>
    </cfRule>
    <cfRule type="containsText" dxfId="17614" priority="17634" operator="containsText" text="Operational">
      <formula>NOT(ISERROR(SEARCH("Operational",J21)))</formula>
    </cfRule>
    <cfRule type="containsText" dxfId="17613" priority="17635" operator="containsText" text="Dn(service)">
      <formula>NOT(ISERROR(SEARCH("Dn(service)",J21)))</formula>
    </cfRule>
    <cfRule type="containsText" dxfId="17612" priority="17636" operator="containsText" text="Dn(waiting)">
      <formula>NOT(ISERROR(SEARCH("Dn(waiting)",J21)))</formula>
    </cfRule>
  </conditionalFormatting>
  <conditionalFormatting sqref="J22">
    <cfRule type="containsBlanks" dxfId="17611" priority="17629">
      <formula>LEN(TRIM(J22))=0</formula>
    </cfRule>
    <cfRule type="containsText" dxfId="17610" priority="17630" operator="containsText" text="Operational">
      <formula>NOT(ISERROR(SEARCH("Operational",J22)))</formula>
    </cfRule>
    <cfRule type="containsText" dxfId="17609" priority="17631" operator="containsText" text="Dn(service)">
      <formula>NOT(ISERROR(SEARCH("Dn(service)",J22)))</formula>
    </cfRule>
    <cfRule type="containsText" dxfId="17608" priority="17632" operator="containsText" text="Dn(waiting)">
      <formula>NOT(ISERROR(SEARCH("Dn(waiting)",J22)))</formula>
    </cfRule>
  </conditionalFormatting>
  <conditionalFormatting sqref="J23">
    <cfRule type="containsBlanks" dxfId="17607" priority="17625">
      <formula>LEN(TRIM(J23))=0</formula>
    </cfRule>
    <cfRule type="containsText" dxfId="17606" priority="17626" operator="containsText" text="Operational">
      <formula>NOT(ISERROR(SEARCH("Operational",J23)))</formula>
    </cfRule>
    <cfRule type="containsText" dxfId="17605" priority="17627" operator="containsText" text="Dn(service)">
      <formula>NOT(ISERROR(SEARCH("Dn(service)",J23)))</formula>
    </cfRule>
    <cfRule type="containsText" dxfId="17604" priority="17628" operator="containsText" text="Dn(waiting)">
      <formula>NOT(ISERROR(SEARCH("Dn(waiting)",J23)))</formula>
    </cfRule>
  </conditionalFormatting>
  <conditionalFormatting sqref="J24">
    <cfRule type="containsBlanks" dxfId="17603" priority="17621">
      <formula>LEN(TRIM(J24))=0</formula>
    </cfRule>
    <cfRule type="containsText" dxfId="17602" priority="17622" operator="containsText" text="Operational">
      <formula>NOT(ISERROR(SEARCH("Operational",J24)))</formula>
    </cfRule>
    <cfRule type="containsText" dxfId="17601" priority="17623" operator="containsText" text="Dn(service)">
      <formula>NOT(ISERROR(SEARCH("Dn(service)",J24)))</formula>
    </cfRule>
    <cfRule type="containsText" dxfId="17600" priority="17624" operator="containsText" text="Dn(waiting)">
      <formula>NOT(ISERROR(SEARCH("Dn(waiting)",J24)))</formula>
    </cfRule>
  </conditionalFormatting>
  <conditionalFormatting sqref="H11">
    <cfRule type="containsBlanks" dxfId="17599" priority="17617">
      <formula>LEN(TRIM(H11))=0</formula>
    </cfRule>
    <cfRule type="containsText" dxfId="17598" priority="17618" operator="containsText" text="Operational">
      <formula>NOT(ISERROR(SEARCH("Operational",H11)))</formula>
    </cfRule>
    <cfRule type="containsText" dxfId="17597" priority="17619" operator="containsText" text="Dn(service)">
      <formula>NOT(ISERROR(SEARCH("Dn(service)",H11)))</formula>
    </cfRule>
    <cfRule type="containsText" dxfId="17596" priority="17620" operator="containsText" text="Dn(waiting)">
      <formula>NOT(ISERROR(SEARCH("Dn(waiting)",H11)))</formula>
    </cfRule>
  </conditionalFormatting>
  <conditionalFormatting sqref="H12">
    <cfRule type="containsBlanks" dxfId="17595" priority="17613">
      <formula>LEN(TRIM(H12))=0</formula>
    </cfRule>
    <cfRule type="containsText" dxfId="17594" priority="17614" operator="containsText" text="Operational">
      <formula>NOT(ISERROR(SEARCH("Operational",H12)))</formula>
    </cfRule>
    <cfRule type="containsText" dxfId="17593" priority="17615" operator="containsText" text="Dn(service)">
      <formula>NOT(ISERROR(SEARCH("Dn(service)",H12)))</formula>
    </cfRule>
    <cfRule type="containsText" dxfId="17592" priority="17616" operator="containsText" text="Dn(waiting)">
      <formula>NOT(ISERROR(SEARCH("Dn(waiting)",H12)))</formula>
    </cfRule>
  </conditionalFormatting>
  <conditionalFormatting sqref="H13">
    <cfRule type="containsBlanks" dxfId="17591" priority="17609">
      <formula>LEN(TRIM(H13))=0</formula>
    </cfRule>
    <cfRule type="containsText" dxfId="17590" priority="17610" operator="containsText" text="Operational">
      <formula>NOT(ISERROR(SEARCH("Operational",H13)))</formula>
    </cfRule>
    <cfRule type="containsText" dxfId="17589" priority="17611" operator="containsText" text="Dn(service)">
      <formula>NOT(ISERROR(SEARCH("Dn(service)",H13)))</formula>
    </cfRule>
    <cfRule type="containsText" dxfId="17588" priority="17612" operator="containsText" text="Dn(waiting)">
      <formula>NOT(ISERROR(SEARCH("Dn(waiting)",H13)))</formula>
    </cfRule>
  </conditionalFormatting>
  <conditionalFormatting sqref="H14">
    <cfRule type="containsBlanks" dxfId="17587" priority="17605">
      <formula>LEN(TRIM(H14))=0</formula>
    </cfRule>
    <cfRule type="containsText" dxfId="17586" priority="17606" operator="containsText" text="Operational">
      <formula>NOT(ISERROR(SEARCH("Operational",H14)))</formula>
    </cfRule>
    <cfRule type="containsText" dxfId="17585" priority="17607" operator="containsText" text="Dn(service)">
      <formula>NOT(ISERROR(SEARCH("Dn(service)",H14)))</formula>
    </cfRule>
    <cfRule type="containsText" dxfId="17584" priority="17608" operator="containsText" text="Dn(waiting)">
      <formula>NOT(ISERROR(SEARCH("Dn(waiting)",H14)))</formula>
    </cfRule>
  </conditionalFormatting>
  <conditionalFormatting sqref="H15">
    <cfRule type="containsBlanks" dxfId="17583" priority="17601">
      <formula>LEN(TRIM(H15))=0</formula>
    </cfRule>
    <cfRule type="containsText" dxfId="17582" priority="17602" operator="containsText" text="Operational">
      <formula>NOT(ISERROR(SEARCH("Operational",H15)))</formula>
    </cfRule>
    <cfRule type="containsText" dxfId="17581" priority="17603" operator="containsText" text="Dn(service)">
      <formula>NOT(ISERROR(SEARCH("Dn(service)",H15)))</formula>
    </cfRule>
    <cfRule type="containsText" dxfId="17580" priority="17604" operator="containsText" text="Dn(waiting)">
      <formula>NOT(ISERROR(SEARCH("Dn(waiting)",H15)))</formula>
    </cfRule>
  </conditionalFormatting>
  <conditionalFormatting sqref="H16">
    <cfRule type="containsBlanks" dxfId="17579" priority="17597">
      <formula>LEN(TRIM(H16))=0</formula>
    </cfRule>
    <cfRule type="containsText" dxfId="17578" priority="17598" operator="containsText" text="Operational">
      <formula>NOT(ISERROR(SEARCH("Operational",H16)))</formula>
    </cfRule>
    <cfRule type="containsText" dxfId="17577" priority="17599" operator="containsText" text="Dn(service)">
      <formula>NOT(ISERROR(SEARCH("Dn(service)",H16)))</formula>
    </cfRule>
    <cfRule type="containsText" dxfId="17576" priority="17600" operator="containsText" text="Dn(waiting)">
      <formula>NOT(ISERROR(SEARCH("Dn(waiting)",H16)))</formula>
    </cfRule>
  </conditionalFormatting>
  <conditionalFormatting sqref="H17:H23">
    <cfRule type="containsBlanks" dxfId="17575" priority="17589">
      <formula>LEN(TRIM(H17))=0</formula>
    </cfRule>
    <cfRule type="containsText" dxfId="17574" priority="17590" operator="containsText" text="Operational">
      <formula>NOT(ISERROR(SEARCH("Operational",H17)))</formula>
    </cfRule>
    <cfRule type="containsText" dxfId="17573" priority="17591" operator="containsText" text="Dn(service)">
      <formula>NOT(ISERROR(SEARCH("Dn(service)",H17)))</formula>
    </cfRule>
    <cfRule type="containsText" dxfId="17572" priority="17592" operator="containsText" text="Dn(waiting)">
      <formula>NOT(ISERROR(SEARCH("Dn(waiting)",H17)))</formula>
    </cfRule>
  </conditionalFormatting>
  <conditionalFormatting sqref="H24:H28">
    <cfRule type="containsBlanks" dxfId="17571" priority="17585">
      <formula>LEN(TRIM(H24))=0</formula>
    </cfRule>
    <cfRule type="containsText" dxfId="17570" priority="17586" operator="containsText" text="Operational">
      <formula>NOT(ISERROR(SEARCH("Operational",H24)))</formula>
    </cfRule>
    <cfRule type="containsText" dxfId="17569" priority="17587" operator="containsText" text="Dn(service)">
      <formula>NOT(ISERROR(SEARCH("Dn(service)",H24)))</formula>
    </cfRule>
    <cfRule type="containsText" dxfId="17568" priority="17588" operator="containsText" text="Dn(waiting)">
      <formula>NOT(ISERROR(SEARCH("Dn(waiting)",H24)))</formula>
    </cfRule>
  </conditionalFormatting>
  <conditionalFormatting sqref="G13:G28">
    <cfRule type="containsBlanks" dxfId="17567" priority="17577">
      <formula>LEN(TRIM(G13))=0</formula>
    </cfRule>
    <cfRule type="containsText" dxfId="17566" priority="17578" operator="containsText" text="Operational">
      <formula>NOT(ISERROR(SEARCH("Operational",G13)))</formula>
    </cfRule>
    <cfRule type="containsText" dxfId="17565" priority="17579" operator="containsText" text="Dn(service)">
      <formula>NOT(ISERROR(SEARCH("Dn(service)",G13)))</formula>
    </cfRule>
    <cfRule type="containsText" dxfId="17564" priority="17580" operator="containsText" text="Dn(waiting)">
      <formula>NOT(ISERROR(SEARCH("Dn(waiting)",G13)))</formula>
    </cfRule>
  </conditionalFormatting>
  <conditionalFormatting sqref="G30:G33">
    <cfRule type="containsBlanks" dxfId="17563" priority="17573">
      <formula>LEN(TRIM(G30))=0</formula>
    </cfRule>
    <cfRule type="containsText" dxfId="17562" priority="17574" operator="containsText" text="Operational">
      <formula>NOT(ISERROR(SEARCH("Operational",G30)))</formula>
    </cfRule>
    <cfRule type="containsText" dxfId="17561" priority="17575" operator="containsText" text="Dn(service)">
      <formula>NOT(ISERROR(SEARCH("Dn(service)",G30)))</formula>
    </cfRule>
    <cfRule type="containsText" dxfId="17560" priority="17576" operator="containsText" text="Dn(waiting)">
      <formula>NOT(ISERROR(SEARCH("Dn(waiting)",G30)))</formula>
    </cfRule>
  </conditionalFormatting>
  <conditionalFormatting sqref="G34">
    <cfRule type="containsBlanks" dxfId="17559" priority="17569">
      <formula>LEN(TRIM(G34))=0</formula>
    </cfRule>
    <cfRule type="containsText" dxfId="17558" priority="17570" operator="containsText" text="Operational">
      <formula>NOT(ISERROR(SEARCH("Operational",G34)))</formula>
    </cfRule>
    <cfRule type="containsText" dxfId="17557" priority="17571" operator="containsText" text="Dn(service)">
      <formula>NOT(ISERROR(SEARCH("Dn(service)",G34)))</formula>
    </cfRule>
    <cfRule type="containsText" dxfId="17556" priority="17572" operator="containsText" text="Dn(waiting)">
      <formula>NOT(ISERROR(SEARCH("Dn(waiting)",G34)))</formula>
    </cfRule>
  </conditionalFormatting>
  <conditionalFormatting sqref="I15:I33">
    <cfRule type="containsBlanks" dxfId="17555" priority="17561">
      <formula>LEN(TRIM(I15))=0</formula>
    </cfRule>
    <cfRule type="containsText" dxfId="17554" priority="17562" operator="containsText" text="Operational">
      <formula>NOT(ISERROR(SEARCH("Operational",I15)))</formula>
    </cfRule>
    <cfRule type="containsText" dxfId="17553" priority="17563" operator="containsText" text="Dn(service)">
      <formula>NOT(ISERROR(SEARCH("Dn(service)",I15)))</formula>
    </cfRule>
    <cfRule type="containsText" dxfId="17552" priority="17564" operator="containsText" text="Dn(waiting)">
      <formula>NOT(ISERROR(SEARCH("Dn(waiting)",I15)))</formula>
    </cfRule>
  </conditionalFormatting>
  <conditionalFormatting sqref="I34:I38">
    <cfRule type="containsBlanks" dxfId="17551" priority="17557">
      <formula>LEN(TRIM(I34))=0</formula>
    </cfRule>
    <cfRule type="containsText" dxfId="17550" priority="17558" operator="containsText" text="Operational">
      <formula>NOT(ISERROR(SEARCH("Operational",I34)))</formula>
    </cfRule>
    <cfRule type="containsText" dxfId="17549" priority="17559" operator="containsText" text="Dn(service)">
      <formula>NOT(ISERROR(SEARCH("Dn(service)",I34)))</formula>
    </cfRule>
    <cfRule type="containsText" dxfId="17548" priority="17560" operator="containsText" text="Dn(waiting)">
      <formula>NOT(ISERROR(SEARCH("Dn(waiting)",I34)))</formula>
    </cfRule>
  </conditionalFormatting>
  <conditionalFormatting sqref="I39">
    <cfRule type="containsBlanks" dxfId="17547" priority="17553">
      <formula>LEN(TRIM(I39))=0</formula>
    </cfRule>
    <cfRule type="containsText" dxfId="17546" priority="17554" operator="containsText" text="Operational">
      <formula>NOT(ISERROR(SEARCH("Operational",I39)))</formula>
    </cfRule>
    <cfRule type="containsText" dxfId="17545" priority="17555" operator="containsText" text="Dn(service)">
      <formula>NOT(ISERROR(SEARCH("Dn(service)",I39)))</formula>
    </cfRule>
    <cfRule type="containsText" dxfId="17544" priority="17556" operator="containsText" text="Dn(waiting)">
      <formula>NOT(ISERROR(SEARCH("Dn(waiting)",I39)))</formula>
    </cfRule>
  </conditionalFormatting>
  <conditionalFormatting sqref="C17:C38">
    <cfRule type="containsBlanks" dxfId="17543" priority="17549">
      <formula>LEN(TRIM(C17))=0</formula>
    </cfRule>
    <cfRule type="containsText" dxfId="17542" priority="17550" operator="containsText" text="Operational">
      <formula>NOT(ISERROR(SEARCH("Operational",C17)))</formula>
    </cfRule>
    <cfRule type="containsText" dxfId="17541" priority="17551" operator="containsText" text="Dn(service)">
      <formula>NOT(ISERROR(SEARCH("Dn(service)",C17)))</formula>
    </cfRule>
    <cfRule type="containsText" dxfId="17540" priority="17552" operator="containsText" text="Dn(waiting)">
      <formula>NOT(ISERROR(SEARCH("Dn(waiting)",C17)))</formula>
    </cfRule>
  </conditionalFormatting>
  <conditionalFormatting sqref="C39:C43">
    <cfRule type="containsBlanks" dxfId="17539" priority="17545">
      <formula>LEN(TRIM(C39))=0</formula>
    </cfRule>
    <cfRule type="containsText" dxfId="17538" priority="17546" operator="containsText" text="Operational">
      <formula>NOT(ISERROR(SEARCH("Operational",C39)))</formula>
    </cfRule>
    <cfRule type="containsText" dxfId="17537" priority="17547" operator="containsText" text="Dn(service)">
      <formula>NOT(ISERROR(SEARCH("Dn(service)",C39)))</formula>
    </cfRule>
    <cfRule type="containsText" dxfId="17536" priority="17548" operator="containsText" text="Dn(waiting)">
      <formula>NOT(ISERROR(SEARCH("Dn(waiting)",C39)))</formula>
    </cfRule>
  </conditionalFormatting>
  <conditionalFormatting sqref="C44">
    <cfRule type="containsBlanks" dxfId="17535" priority="17541">
      <formula>LEN(TRIM(C44))=0</formula>
    </cfRule>
    <cfRule type="containsText" dxfId="17534" priority="17542" operator="containsText" text="Operational">
      <formula>NOT(ISERROR(SEARCH("Operational",C44)))</formula>
    </cfRule>
    <cfRule type="containsText" dxfId="17533" priority="17543" operator="containsText" text="Dn(service)">
      <formula>NOT(ISERROR(SEARCH("Dn(service)",C44)))</formula>
    </cfRule>
    <cfRule type="containsText" dxfId="17532" priority="17544" operator="containsText" text="Dn(waiting)">
      <formula>NOT(ISERROR(SEARCH("Dn(waiting)",C44)))</formula>
    </cfRule>
  </conditionalFormatting>
  <conditionalFormatting sqref="E20:E43">
    <cfRule type="containsBlanks" dxfId="17531" priority="17537">
      <formula>LEN(TRIM(E20))=0</formula>
    </cfRule>
    <cfRule type="containsText" dxfId="17530" priority="17538" operator="containsText" text="Operational">
      <formula>NOT(ISERROR(SEARCH("Operational",E20)))</formula>
    </cfRule>
    <cfRule type="containsText" dxfId="17529" priority="17539" operator="containsText" text="Dn(service)">
      <formula>NOT(ISERROR(SEARCH("Dn(service)",E20)))</formula>
    </cfRule>
    <cfRule type="containsText" dxfId="17528" priority="17540" operator="containsText" text="Dn(waiting)">
      <formula>NOT(ISERROR(SEARCH("Dn(waiting)",E20)))</formula>
    </cfRule>
  </conditionalFormatting>
  <conditionalFormatting sqref="E44:E48">
    <cfRule type="containsBlanks" dxfId="17527" priority="17533">
      <formula>LEN(TRIM(E44))=0</formula>
    </cfRule>
    <cfRule type="containsText" dxfId="17526" priority="17534" operator="containsText" text="Operational">
      <formula>NOT(ISERROR(SEARCH("Operational",E44)))</formula>
    </cfRule>
    <cfRule type="containsText" dxfId="17525" priority="17535" operator="containsText" text="Dn(service)">
      <formula>NOT(ISERROR(SEARCH("Dn(service)",E44)))</formula>
    </cfRule>
    <cfRule type="containsText" dxfId="17524" priority="17536" operator="containsText" text="Dn(waiting)">
      <formula>NOT(ISERROR(SEARCH("Dn(waiting)",E44)))</formula>
    </cfRule>
  </conditionalFormatting>
  <conditionalFormatting sqref="E49">
    <cfRule type="containsBlanks" dxfId="17523" priority="17529">
      <formula>LEN(TRIM(E49))=0</formula>
    </cfRule>
    <cfRule type="containsText" dxfId="17522" priority="17530" operator="containsText" text="Operational">
      <formula>NOT(ISERROR(SEARCH("Operational",E49)))</formula>
    </cfRule>
    <cfRule type="containsText" dxfId="17521" priority="17531" operator="containsText" text="Dn(service)">
      <formula>NOT(ISERROR(SEARCH("Dn(service)",E49)))</formula>
    </cfRule>
    <cfRule type="containsText" dxfId="17520" priority="17532" operator="containsText" text="Dn(waiting)">
      <formula>NOT(ISERROR(SEARCH("Dn(waiting)",E49)))</formula>
    </cfRule>
  </conditionalFormatting>
  <conditionalFormatting sqref="K23:K48">
    <cfRule type="containsBlanks" dxfId="17519" priority="17525">
      <formula>LEN(TRIM(K23))=0</formula>
    </cfRule>
    <cfRule type="containsText" dxfId="17518" priority="17526" operator="containsText" text="Operational">
      <formula>NOT(ISERROR(SEARCH("Operational",K23)))</formula>
    </cfRule>
    <cfRule type="containsText" dxfId="17517" priority="17527" operator="containsText" text="Dn(service)">
      <formula>NOT(ISERROR(SEARCH("Dn(service)",K23)))</formula>
    </cfRule>
    <cfRule type="containsText" dxfId="17516" priority="17528" operator="containsText" text="Dn(waiting)">
      <formula>NOT(ISERROR(SEARCH("Dn(waiting)",K23)))</formula>
    </cfRule>
  </conditionalFormatting>
  <conditionalFormatting sqref="K49">
    <cfRule type="containsBlanks" dxfId="17515" priority="17521">
      <formula>LEN(TRIM(K49))=0</formula>
    </cfRule>
    <cfRule type="containsText" dxfId="17514" priority="17522" operator="containsText" text="Operational">
      <formula>NOT(ISERROR(SEARCH("Operational",K49)))</formula>
    </cfRule>
    <cfRule type="containsText" dxfId="17513" priority="17523" operator="containsText" text="Dn(service)">
      <formula>NOT(ISERROR(SEARCH("Dn(service)",K49)))</formula>
    </cfRule>
    <cfRule type="containsText" dxfId="17512" priority="17524" operator="containsText" text="Dn(waiting)">
      <formula>NOT(ISERROR(SEARCH("Dn(waiting)",K49)))</formula>
    </cfRule>
  </conditionalFormatting>
  <conditionalFormatting sqref="K50">
    <cfRule type="containsBlanks" dxfId="17511" priority="17517">
      <formula>LEN(TRIM(K50))=0</formula>
    </cfRule>
    <cfRule type="containsText" dxfId="17510" priority="17518" operator="containsText" text="Operational">
      <formula>NOT(ISERROR(SEARCH("Operational",K50)))</formula>
    </cfRule>
    <cfRule type="containsText" dxfId="17509" priority="17519" operator="containsText" text="Dn(service)">
      <formula>NOT(ISERROR(SEARCH("Dn(service)",K50)))</formula>
    </cfRule>
    <cfRule type="containsText" dxfId="17508" priority="17520" operator="containsText" text="Dn(waiting)">
      <formula>NOT(ISERROR(SEARCH("Dn(waiting)",K50)))</formula>
    </cfRule>
  </conditionalFormatting>
  <conditionalFormatting sqref="K51">
    <cfRule type="containsBlanks" dxfId="17507" priority="17513">
      <formula>LEN(TRIM(K51))=0</formula>
    </cfRule>
    <cfRule type="containsText" dxfId="17506" priority="17514" operator="containsText" text="Operational">
      <formula>NOT(ISERROR(SEARCH("Operational",K51)))</formula>
    </cfRule>
    <cfRule type="containsText" dxfId="17505" priority="17515" operator="containsText" text="Dn(service)">
      <formula>NOT(ISERROR(SEARCH("Dn(service)",K51)))</formula>
    </cfRule>
    <cfRule type="containsText" dxfId="17504" priority="17516" operator="containsText" text="Dn(waiting)">
      <formula>NOT(ISERROR(SEARCH("Dn(waiting)",K51)))</formula>
    </cfRule>
  </conditionalFormatting>
  <conditionalFormatting sqref="K52">
    <cfRule type="containsBlanks" dxfId="17503" priority="17509">
      <formula>LEN(TRIM(K52))=0</formula>
    </cfRule>
    <cfRule type="containsText" dxfId="17502" priority="17510" operator="containsText" text="Operational">
      <formula>NOT(ISERROR(SEARCH("Operational",K52)))</formula>
    </cfRule>
    <cfRule type="containsText" dxfId="17501" priority="17511" operator="containsText" text="Dn(service)">
      <formula>NOT(ISERROR(SEARCH("Dn(service)",K52)))</formula>
    </cfRule>
    <cfRule type="containsText" dxfId="17500" priority="17512" operator="containsText" text="Dn(waiting)">
      <formula>NOT(ISERROR(SEARCH("Dn(waiting)",K52)))</formula>
    </cfRule>
  </conditionalFormatting>
  <conditionalFormatting sqref="K53">
    <cfRule type="containsBlanks" dxfId="17499" priority="17505">
      <formula>LEN(TRIM(K53))=0</formula>
    </cfRule>
    <cfRule type="containsText" dxfId="17498" priority="17506" operator="containsText" text="Operational">
      <formula>NOT(ISERROR(SEARCH("Operational",K53)))</formula>
    </cfRule>
    <cfRule type="containsText" dxfId="17497" priority="17507" operator="containsText" text="Dn(service)">
      <formula>NOT(ISERROR(SEARCH("Dn(service)",K53)))</formula>
    </cfRule>
    <cfRule type="containsText" dxfId="17496" priority="17508" operator="containsText" text="Dn(waiting)">
      <formula>NOT(ISERROR(SEARCH("Dn(waiting)",K53)))</formula>
    </cfRule>
  </conditionalFormatting>
  <conditionalFormatting sqref="K54">
    <cfRule type="containsBlanks" dxfId="17495" priority="17501">
      <formula>LEN(TRIM(K54))=0</formula>
    </cfRule>
    <cfRule type="containsText" dxfId="17494" priority="17502" operator="containsText" text="Operational">
      <formula>NOT(ISERROR(SEARCH("Operational",K54)))</formula>
    </cfRule>
    <cfRule type="containsText" dxfId="17493" priority="17503" operator="containsText" text="Dn(service)">
      <formula>NOT(ISERROR(SEARCH("Dn(service)",K54)))</formula>
    </cfRule>
    <cfRule type="containsText" dxfId="17492" priority="17504" operator="containsText" text="Dn(waiting)">
      <formula>NOT(ISERROR(SEARCH("Dn(waiting)",K54)))</formula>
    </cfRule>
  </conditionalFormatting>
  <conditionalFormatting sqref="F26:F53">
    <cfRule type="containsBlanks" dxfId="17491" priority="17497">
      <formula>LEN(TRIM(F26))=0</formula>
    </cfRule>
    <cfRule type="containsText" dxfId="17490" priority="17498" operator="containsText" text="Operational">
      <formula>NOT(ISERROR(SEARCH("Operational",F26)))</formula>
    </cfRule>
    <cfRule type="containsText" dxfId="17489" priority="17499" operator="containsText" text="Dn(service)">
      <formula>NOT(ISERROR(SEARCH("Dn(service)",F26)))</formula>
    </cfRule>
    <cfRule type="containsText" dxfId="17488" priority="17500" operator="containsText" text="Dn(waiting)">
      <formula>NOT(ISERROR(SEARCH("Dn(waiting)",F26)))</formula>
    </cfRule>
  </conditionalFormatting>
  <conditionalFormatting sqref="F54:F57">
    <cfRule type="containsBlanks" dxfId="17487" priority="17493">
      <formula>LEN(TRIM(F54))=0</formula>
    </cfRule>
    <cfRule type="containsText" dxfId="17486" priority="17494" operator="containsText" text="Operational">
      <formula>NOT(ISERROR(SEARCH("Operational",F54)))</formula>
    </cfRule>
    <cfRule type="containsText" dxfId="17485" priority="17495" operator="containsText" text="Dn(service)">
      <formula>NOT(ISERROR(SEARCH("Dn(service)",F54)))</formula>
    </cfRule>
    <cfRule type="containsText" dxfId="17484" priority="17496" operator="containsText" text="Dn(waiting)">
      <formula>NOT(ISERROR(SEARCH("Dn(waiting)",F54)))</formula>
    </cfRule>
  </conditionalFormatting>
  <conditionalFormatting sqref="D29:D57">
    <cfRule type="containsBlanks" dxfId="17483" priority="17485">
      <formula>LEN(TRIM(D29))=0</formula>
    </cfRule>
    <cfRule type="containsText" dxfId="17482" priority="17486" operator="containsText" text="Operational">
      <formula>NOT(ISERROR(SEARCH("Operational",D29)))</formula>
    </cfRule>
    <cfRule type="containsText" dxfId="17481" priority="17487" operator="containsText" text="Dn(service)">
      <formula>NOT(ISERROR(SEARCH("Dn(service)",D29)))</formula>
    </cfRule>
    <cfRule type="containsText" dxfId="17480" priority="17488" operator="containsText" text="Dn(waiting)">
      <formula>NOT(ISERROR(SEARCH("Dn(waiting)",D29)))</formula>
    </cfRule>
  </conditionalFormatting>
  <conditionalFormatting sqref="D59:D63">
    <cfRule type="containsBlanks" dxfId="17479" priority="17481">
      <formula>LEN(TRIM(D59))=0</formula>
    </cfRule>
    <cfRule type="containsText" dxfId="17478" priority="17482" operator="containsText" text="Operational">
      <formula>NOT(ISERROR(SEARCH("Operational",D59)))</formula>
    </cfRule>
    <cfRule type="containsText" dxfId="17477" priority="17483" operator="containsText" text="Dn(service)">
      <formula>NOT(ISERROR(SEARCH("Dn(service)",D59)))</formula>
    </cfRule>
    <cfRule type="containsText" dxfId="17476" priority="17484" operator="containsText" text="Dn(waiting)">
      <formula>NOT(ISERROR(SEARCH("Dn(waiting)",D59)))</formula>
    </cfRule>
  </conditionalFormatting>
  <conditionalFormatting sqref="D64">
    <cfRule type="containsBlanks" dxfId="17475" priority="17477">
      <formula>LEN(TRIM(D64))=0</formula>
    </cfRule>
    <cfRule type="containsText" dxfId="17474" priority="17478" operator="containsText" text="Operational">
      <formula>NOT(ISERROR(SEARCH("Operational",D64)))</formula>
    </cfRule>
    <cfRule type="containsText" dxfId="17473" priority="17479" operator="containsText" text="Dn(service)">
      <formula>NOT(ISERROR(SEARCH("Dn(service)",D64)))</formula>
    </cfRule>
    <cfRule type="containsText" dxfId="17472" priority="17480" operator="containsText" text="Dn(waiting)">
      <formula>NOT(ISERROR(SEARCH("Dn(waiting)",D64)))</formula>
    </cfRule>
  </conditionalFormatting>
  <conditionalFormatting sqref="J33:J63">
    <cfRule type="containsBlanks" dxfId="17471" priority="17473">
      <formula>LEN(TRIM(J33))=0</formula>
    </cfRule>
    <cfRule type="containsText" dxfId="17470" priority="17474" operator="containsText" text="Operational">
      <formula>NOT(ISERROR(SEARCH("Operational",J33)))</formula>
    </cfRule>
    <cfRule type="containsText" dxfId="17469" priority="17475" operator="containsText" text="Dn(service)">
      <formula>NOT(ISERROR(SEARCH("Dn(service)",J33)))</formula>
    </cfRule>
    <cfRule type="containsText" dxfId="17468" priority="17476" operator="containsText" text="Dn(waiting)">
      <formula>NOT(ISERROR(SEARCH("Dn(waiting)",J33)))</formula>
    </cfRule>
  </conditionalFormatting>
  <conditionalFormatting sqref="J64:J68">
    <cfRule type="containsBlanks" dxfId="17467" priority="17469">
      <formula>LEN(TRIM(J64))=0</formula>
    </cfRule>
    <cfRule type="containsText" dxfId="17466" priority="17470" operator="containsText" text="Operational">
      <formula>NOT(ISERROR(SEARCH("Operational",J64)))</formula>
    </cfRule>
    <cfRule type="containsText" dxfId="17465" priority="17471" operator="containsText" text="Dn(service)">
      <formula>NOT(ISERROR(SEARCH("Dn(service)",J64)))</formula>
    </cfRule>
    <cfRule type="containsText" dxfId="17464" priority="17472" operator="containsText" text="Dn(waiting)">
      <formula>NOT(ISERROR(SEARCH("Dn(waiting)",J64)))</formula>
    </cfRule>
  </conditionalFormatting>
  <conditionalFormatting sqref="J69">
    <cfRule type="containsBlanks" dxfId="17463" priority="17465">
      <formula>LEN(TRIM(J69))=0</formula>
    </cfRule>
    <cfRule type="containsText" dxfId="17462" priority="17466" operator="containsText" text="Operational">
      <formula>NOT(ISERROR(SEARCH("Operational",J69)))</formula>
    </cfRule>
    <cfRule type="containsText" dxfId="17461" priority="17467" operator="containsText" text="Dn(service)">
      <formula>NOT(ISERROR(SEARCH("Dn(service)",J69)))</formula>
    </cfRule>
    <cfRule type="containsText" dxfId="17460" priority="17468" operator="containsText" text="Dn(waiting)">
      <formula>NOT(ISERROR(SEARCH("Dn(waiting)",J69)))</formula>
    </cfRule>
  </conditionalFormatting>
  <conditionalFormatting sqref="H37:H68">
    <cfRule type="containsBlanks" dxfId="17459" priority="17461">
      <formula>LEN(TRIM(H37))=0</formula>
    </cfRule>
    <cfRule type="containsText" dxfId="17458" priority="17462" operator="containsText" text="Operational">
      <formula>NOT(ISERROR(SEARCH("Operational",H37)))</formula>
    </cfRule>
    <cfRule type="containsText" dxfId="17457" priority="17463" operator="containsText" text="Dn(service)">
      <formula>NOT(ISERROR(SEARCH("Dn(service)",H37)))</formula>
    </cfRule>
    <cfRule type="containsText" dxfId="17456" priority="17464" operator="containsText" text="Dn(waiting)">
      <formula>NOT(ISERROR(SEARCH("Dn(waiting)",H37)))</formula>
    </cfRule>
  </conditionalFormatting>
  <conditionalFormatting sqref="H69:H73">
    <cfRule type="containsBlanks" dxfId="17455" priority="17457">
      <formula>LEN(TRIM(H69))=0</formula>
    </cfRule>
    <cfRule type="containsText" dxfId="17454" priority="17458" operator="containsText" text="Operational">
      <formula>NOT(ISERROR(SEARCH("Operational",H69)))</formula>
    </cfRule>
    <cfRule type="containsText" dxfId="17453" priority="17459" operator="containsText" text="Dn(service)">
      <formula>NOT(ISERROR(SEARCH("Dn(service)",H69)))</formula>
    </cfRule>
    <cfRule type="containsText" dxfId="17452" priority="17460" operator="containsText" text="Dn(waiting)">
      <formula>NOT(ISERROR(SEARCH("Dn(waiting)",H69)))</formula>
    </cfRule>
  </conditionalFormatting>
  <conditionalFormatting sqref="H74">
    <cfRule type="containsBlanks" dxfId="17451" priority="17453">
      <formula>LEN(TRIM(H74))=0</formula>
    </cfRule>
    <cfRule type="containsText" dxfId="17450" priority="17454" operator="containsText" text="Operational">
      <formula>NOT(ISERROR(SEARCH("Operational",H74)))</formula>
    </cfRule>
    <cfRule type="containsText" dxfId="17449" priority="17455" operator="containsText" text="Dn(service)">
      <formula>NOT(ISERROR(SEARCH("Dn(service)",H74)))</formula>
    </cfRule>
    <cfRule type="containsText" dxfId="17448" priority="17456" operator="containsText" text="Dn(waiting)">
      <formula>NOT(ISERROR(SEARCH("Dn(waiting)",H74)))</formula>
    </cfRule>
  </conditionalFormatting>
  <conditionalFormatting sqref="I46:I73">
    <cfRule type="containsBlanks" dxfId="17447" priority="17449">
      <formula>LEN(TRIM(I46))=0</formula>
    </cfRule>
    <cfRule type="containsText" dxfId="17446" priority="17450" operator="containsText" text="Operational">
      <formula>NOT(ISERROR(SEARCH("Operational",I46)))</formula>
    </cfRule>
    <cfRule type="containsText" dxfId="17445" priority="17451" operator="containsText" text="Dn(service)">
      <formula>NOT(ISERROR(SEARCH("Dn(service)",I46)))</formula>
    </cfRule>
    <cfRule type="containsText" dxfId="17444" priority="17452" operator="containsText" text="Dn(waiting)">
      <formula>NOT(ISERROR(SEARCH("Dn(waiting)",I46)))</formula>
    </cfRule>
  </conditionalFormatting>
  <conditionalFormatting sqref="I74:I78">
    <cfRule type="containsBlanks" dxfId="17443" priority="17445">
      <formula>LEN(TRIM(I74))=0</formula>
    </cfRule>
    <cfRule type="containsText" dxfId="17442" priority="17446" operator="containsText" text="Operational">
      <formula>NOT(ISERROR(SEARCH("Operational",I74)))</formula>
    </cfRule>
    <cfRule type="containsText" dxfId="17441" priority="17447" operator="containsText" text="Dn(service)">
      <formula>NOT(ISERROR(SEARCH("Dn(service)",I74)))</formula>
    </cfRule>
    <cfRule type="containsText" dxfId="17440" priority="17448" operator="containsText" text="Dn(waiting)">
      <formula>NOT(ISERROR(SEARCH("Dn(waiting)",I74)))</formula>
    </cfRule>
  </conditionalFormatting>
  <conditionalFormatting sqref="I79">
    <cfRule type="containsBlanks" dxfId="17439" priority="17441">
      <formula>LEN(TRIM(I79))=0</formula>
    </cfRule>
    <cfRule type="containsText" dxfId="17438" priority="17442" operator="containsText" text="Operational">
      <formula>NOT(ISERROR(SEARCH("Operational",I79)))</formula>
    </cfRule>
    <cfRule type="containsText" dxfId="17437" priority="17443" operator="containsText" text="Dn(service)">
      <formula>NOT(ISERROR(SEARCH("Dn(service)",I79)))</formula>
    </cfRule>
    <cfRule type="containsText" dxfId="17436" priority="17444" operator="containsText" text="Dn(waiting)">
      <formula>NOT(ISERROR(SEARCH("Dn(waiting)",I79)))</formula>
    </cfRule>
  </conditionalFormatting>
  <conditionalFormatting sqref="G55:G78">
    <cfRule type="containsBlanks" dxfId="17435" priority="17437">
      <formula>LEN(TRIM(G55))=0</formula>
    </cfRule>
    <cfRule type="containsText" dxfId="17434" priority="17438" operator="containsText" text="Operational">
      <formula>NOT(ISERROR(SEARCH("Operational",G55)))</formula>
    </cfRule>
    <cfRule type="containsText" dxfId="17433" priority="17439" operator="containsText" text="Dn(service)">
      <formula>NOT(ISERROR(SEARCH("Dn(service)",G55)))</formula>
    </cfRule>
    <cfRule type="containsText" dxfId="17432" priority="17440" operator="containsText" text="Dn(waiting)">
      <formula>NOT(ISERROR(SEARCH("Dn(waiting)",G55)))</formula>
    </cfRule>
  </conditionalFormatting>
  <conditionalFormatting sqref="G79:G83">
    <cfRule type="containsBlanks" dxfId="17431" priority="17433">
      <formula>LEN(TRIM(G79))=0</formula>
    </cfRule>
    <cfRule type="containsText" dxfId="17430" priority="17434" operator="containsText" text="Operational">
      <formula>NOT(ISERROR(SEARCH("Operational",G79)))</formula>
    </cfRule>
    <cfRule type="containsText" dxfId="17429" priority="17435" operator="containsText" text="Dn(service)">
      <formula>NOT(ISERROR(SEARCH("Dn(service)",G79)))</formula>
    </cfRule>
    <cfRule type="containsText" dxfId="17428" priority="17436" operator="containsText" text="Dn(waiting)">
      <formula>NOT(ISERROR(SEARCH("Dn(waiting)",G79)))</formula>
    </cfRule>
  </conditionalFormatting>
  <conditionalFormatting sqref="G84">
    <cfRule type="containsBlanks" dxfId="17427" priority="17429">
      <formula>LEN(TRIM(G84))=0</formula>
    </cfRule>
    <cfRule type="containsText" dxfId="17426" priority="17430" operator="containsText" text="Operational">
      <formula>NOT(ISERROR(SEARCH("Operational",G84)))</formula>
    </cfRule>
    <cfRule type="containsText" dxfId="17425" priority="17431" operator="containsText" text="Dn(service)">
      <formula>NOT(ISERROR(SEARCH("Dn(service)",G84)))</formula>
    </cfRule>
    <cfRule type="containsText" dxfId="17424" priority="17432" operator="containsText" text="Dn(waiting)">
      <formula>NOT(ISERROR(SEARCH("Dn(waiting)",G84)))</formula>
    </cfRule>
  </conditionalFormatting>
  <conditionalFormatting sqref="C59:C83">
    <cfRule type="containsBlanks" dxfId="17423" priority="17425">
      <formula>LEN(TRIM(C59))=0</formula>
    </cfRule>
    <cfRule type="containsText" dxfId="17422" priority="17426" operator="containsText" text="Operational">
      <formula>NOT(ISERROR(SEARCH("Operational",C59)))</formula>
    </cfRule>
    <cfRule type="containsText" dxfId="17421" priority="17427" operator="containsText" text="Dn(service)">
      <formula>NOT(ISERROR(SEARCH("Dn(service)",C59)))</formula>
    </cfRule>
    <cfRule type="containsText" dxfId="17420" priority="17428" operator="containsText" text="Dn(waiting)">
      <formula>NOT(ISERROR(SEARCH("Dn(waiting)",C59)))</formula>
    </cfRule>
  </conditionalFormatting>
  <conditionalFormatting sqref="C84:C88">
    <cfRule type="containsBlanks" dxfId="17419" priority="17421">
      <formula>LEN(TRIM(C84))=0</formula>
    </cfRule>
    <cfRule type="containsText" dxfId="17418" priority="17422" operator="containsText" text="Operational">
      <formula>NOT(ISERROR(SEARCH("Operational",C84)))</formula>
    </cfRule>
    <cfRule type="containsText" dxfId="17417" priority="17423" operator="containsText" text="Dn(service)">
      <formula>NOT(ISERROR(SEARCH("Dn(service)",C84)))</formula>
    </cfRule>
    <cfRule type="containsText" dxfId="17416" priority="17424" operator="containsText" text="Dn(waiting)">
      <formula>NOT(ISERROR(SEARCH("Dn(waiting)",C84)))</formula>
    </cfRule>
  </conditionalFormatting>
  <conditionalFormatting sqref="C89">
    <cfRule type="containsBlanks" dxfId="17415" priority="17417">
      <formula>LEN(TRIM(C89))=0</formula>
    </cfRule>
    <cfRule type="containsText" dxfId="17414" priority="17418" operator="containsText" text="Operational">
      <formula>NOT(ISERROR(SEARCH("Operational",C89)))</formula>
    </cfRule>
    <cfRule type="containsText" dxfId="17413" priority="17419" operator="containsText" text="Dn(service)">
      <formula>NOT(ISERROR(SEARCH("Dn(service)",C89)))</formula>
    </cfRule>
    <cfRule type="containsText" dxfId="17412" priority="17420" operator="containsText" text="Dn(waiting)">
      <formula>NOT(ISERROR(SEARCH("Dn(waiting)",C89)))</formula>
    </cfRule>
  </conditionalFormatting>
  <conditionalFormatting sqref="E60:E88">
    <cfRule type="containsBlanks" dxfId="17411" priority="17413">
      <formula>LEN(TRIM(E60))=0</formula>
    </cfRule>
    <cfRule type="containsText" dxfId="17410" priority="17414" operator="containsText" text="Operational">
      <formula>NOT(ISERROR(SEARCH("Operational",E60)))</formula>
    </cfRule>
    <cfRule type="containsText" dxfId="17409" priority="17415" operator="containsText" text="Dn(service)">
      <formula>NOT(ISERROR(SEARCH("Dn(service)",E60)))</formula>
    </cfRule>
    <cfRule type="containsText" dxfId="17408" priority="17416" operator="containsText" text="Dn(waiting)">
      <formula>NOT(ISERROR(SEARCH("Dn(waiting)",E60)))</formula>
    </cfRule>
  </conditionalFormatting>
  <conditionalFormatting sqref="E89:E93">
    <cfRule type="containsBlanks" dxfId="17407" priority="17409">
      <formula>LEN(TRIM(E89))=0</formula>
    </cfRule>
    <cfRule type="containsText" dxfId="17406" priority="17410" operator="containsText" text="Operational">
      <formula>NOT(ISERROR(SEARCH("Operational",E89)))</formula>
    </cfRule>
    <cfRule type="containsText" dxfId="17405" priority="17411" operator="containsText" text="Dn(service)">
      <formula>NOT(ISERROR(SEARCH("Dn(service)",E89)))</formula>
    </cfRule>
    <cfRule type="containsText" dxfId="17404" priority="17412" operator="containsText" text="Dn(waiting)">
      <formula>NOT(ISERROR(SEARCH("Dn(waiting)",E89)))</formula>
    </cfRule>
  </conditionalFormatting>
  <conditionalFormatting sqref="E94">
    <cfRule type="containsBlanks" dxfId="17403" priority="17405">
      <formula>LEN(TRIM(E94))=0</formula>
    </cfRule>
    <cfRule type="containsText" dxfId="17402" priority="17406" operator="containsText" text="Operational">
      <formula>NOT(ISERROR(SEARCH("Operational",E94)))</formula>
    </cfRule>
    <cfRule type="containsText" dxfId="17401" priority="17407" operator="containsText" text="Dn(service)">
      <formula>NOT(ISERROR(SEARCH("Dn(service)",E94)))</formula>
    </cfRule>
    <cfRule type="containsText" dxfId="17400" priority="17408" operator="containsText" text="Dn(waiting)">
      <formula>NOT(ISERROR(SEARCH("Dn(waiting)",E94)))</formula>
    </cfRule>
  </conditionalFormatting>
  <conditionalFormatting sqref="K62:K93">
    <cfRule type="containsBlanks" dxfId="17399" priority="17401">
      <formula>LEN(TRIM(K62))=0</formula>
    </cfRule>
    <cfRule type="containsText" dxfId="17398" priority="17402" operator="containsText" text="Operational">
      <formula>NOT(ISERROR(SEARCH("Operational",K62)))</formula>
    </cfRule>
    <cfRule type="containsText" dxfId="17397" priority="17403" operator="containsText" text="Dn(service)">
      <formula>NOT(ISERROR(SEARCH("Dn(service)",K62)))</formula>
    </cfRule>
    <cfRule type="containsText" dxfId="17396" priority="17404" operator="containsText" text="Dn(waiting)">
      <formula>NOT(ISERROR(SEARCH("Dn(waiting)",K62)))</formula>
    </cfRule>
  </conditionalFormatting>
  <conditionalFormatting sqref="K94:K98">
    <cfRule type="containsBlanks" dxfId="17395" priority="17397">
      <formula>LEN(TRIM(K94))=0</formula>
    </cfRule>
    <cfRule type="containsText" dxfId="17394" priority="17398" operator="containsText" text="Operational">
      <formula>NOT(ISERROR(SEARCH("Operational",K94)))</formula>
    </cfRule>
    <cfRule type="containsText" dxfId="17393" priority="17399" operator="containsText" text="Dn(service)">
      <formula>NOT(ISERROR(SEARCH("Dn(service)",K94)))</formula>
    </cfRule>
    <cfRule type="containsText" dxfId="17392" priority="17400" operator="containsText" text="Dn(waiting)">
      <formula>NOT(ISERROR(SEARCH("Dn(waiting)",K94)))</formula>
    </cfRule>
  </conditionalFormatting>
  <conditionalFormatting sqref="K99">
    <cfRule type="containsBlanks" dxfId="17391" priority="17393">
      <formula>LEN(TRIM(K99))=0</formula>
    </cfRule>
    <cfRule type="containsText" dxfId="17390" priority="17394" operator="containsText" text="Operational">
      <formula>NOT(ISERROR(SEARCH("Operational",K99)))</formula>
    </cfRule>
    <cfRule type="containsText" dxfId="17389" priority="17395" operator="containsText" text="Dn(service)">
      <formula>NOT(ISERROR(SEARCH("Dn(service)",K99)))</formula>
    </cfRule>
    <cfRule type="containsText" dxfId="17388" priority="17396" operator="containsText" text="Dn(waiting)">
      <formula>NOT(ISERROR(SEARCH("Dn(waiting)",K99)))</formula>
    </cfRule>
  </conditionalFormatting>
  <conditionalFormatting sqref="F63:F98">
    <cfRule type="containsBlanks" dxfId="17387" priority="17389">
      <formula>LEN(TRIM(F63))=0</formula>
    </cfRule>
    <cfRule type="containsText" dxfId="17386" priority="17390" operator="containsText" text="Operational">
      <formula>NOT(ISERROR(SEARCH("Operational",F63)))</formula>
    </cfRule>
    <cfRule type="containsText" dxfId="17385" priority="17391" operator="containsText" text="Dn(service)">
      <formula>NOT(ISERROR(SEARCH("Dn(service)",F63)))</formula>
    </cfRule>
    <cfRule type="containsText" dxfId="17384" priority="17392" operator="containsText" text="Dn(waiting)">
      <formula>NOT(ISERROR(SEARCH("Dn(waiting)",F63)))</formula>
    </cfRule>
  </conditionalFormatting>
  <conditionalFormatting sqref="F99:F103">
    <cfRule type="containsBlanks" dxfId="17383" priority="17385">
      <formula>LEN(TRIM(F99))=0</formula>
    </cfRule>
    <cfRule type="containsText" dxfId="17382" priority="17386" operator="containsText" text="Operational">
      <formula>NOT(ISERROR(SEARCH("Operational",F99)))</formula>
    </cfRule>
    <cfRule type="containsText" dxfId="17381" priority="17387" operator="containsText" text="Dn(service)">
      <formula>NOT(ISERROR(SEARCH("Dn(service)",F99)))</formula>
    </cfRule>
    <cfRule type="containsText" dxfId="17380" priority="17388" operator="containsText" text="Dn(waiting)">
      <formula>NOT(ISERROR(SEARCH("Dn(waiting)",F99)))</formula>
    </cfRule>
  </conditionalFormatting>
  <conditionalFormatting sqref="F104">
    <cfRule type="containsBlanks" dxfId="17379" priority="17381">
      <formula>LEN(TRIM(F104))=0</formula>
    </cfRule>
    <cfRule type="containsText" dxfId="17378" priority="17382" operator="containsText" text="Operational">
      <formula>NOT(ISERROR(SEARCH("Operational",F104)))</formula>
    </cfRule>
    <cfRule type="containsText" dxfId="17377" priority="17383" operator="containsText" text="Dn(service)">
      <formula>NOT(ISERROR(SEARCH("Dn(service)",F104)))</formula>
    </cfRule>
    <cfRule type="containsText" dxfId="17376" priority="17384" operator="containsText" text="Dn(waiting)">
      <formula>NOT(ISERROR(SEARCH("Dn(waiting)",F104)))</formula>
    </cfRule>
  </conditionalFormatting>
  <conditionalFormatting sqref="D83:D103">
    <cfRule type="containsBlanks" dxfId="17375" priority="17377">
      <formula>LEN(TRIM(D83))=0</formula>
    </cfRule>
    <cfRule type="containsText" dxfId="17374" priority="17378" operator="containsText" text="Operational">
      <formula>NOT(ISERROR(SEARCH("Operational",D83)))</formula>
    </cfRule>
    <cfRule type="containsText" dxfId="17373" priority="17379" operator="containsText" text="Dn(service)">
      <formula>NOT(ISERROR(SEARCH("Dn(service)",D83)))</formula>
    </cfRule>
    <cfRule type="containsText" dxfId="17372" priority="17380" operator="containsText" text="Dn(waiting)">
      <formula>NOT(ISERROR(SEARCH("Dn(waiting)",D83)))</formula>
    </cfRule>
  </conditionalFormatting>
  <conditionalFormatting sqref="D104:D108">
    <cfRule type="containsBlanks" dxfId="17371" priority="17373">
      <formula>LEN(TRIM(D104))=0</formula>
    </cfRule>
    <cfRule type="containsText" dxfId="17370" priority="17374" operator="containsText" text="Operational">
      <formula>NOT(ISERROR(SEARCH("Operational",D104)))</formula>
    </cfRule>
    <cfRule type="containsText" dxfId="17369" priority="17375" operator="containsText" text="Dn(service)">
      <formula>NOT(ISERROR(SEARCH("Dn(service)",D104)))</formula>
    </cfRule>
    <cfRule type="containsText" dxfId="17368" priority="17376" operator="containsText" text="Dn(waiting)">
      <formula>NOT(ISERROR(SEARCH("Dn(waiting)",D104)))</formula>
    </cfRule>
  </conditionalFormatting>
  <conditionalFormatting sqref="D109">
    <cfRule type="containsBlanks" dxfId="17367" priority="17369">
      <formula>LEN(TRIM(D109))=0</formula>
    </cfRule>
    <cfRule type="containsText" dxfId="17366" priority="17370" operator="containsText" text="Operational">
      <formula>NOT(ISERROR(SEARCH("Operational",D109)))</formula>
    </cfRule>
    <cfRule type="containsText" dxfId="17365" priority="17371" operator="containsText" text="Dn(service)">
      <formula>NOT(ISERROR(SEARCH("Dn(service)",D109)))</formula>
    </cfRule>
    <cfRule type="containsText" dxfId="17364" priority="17372" operator="containsText" text="Dn(waiting)">
      <formula>NOT(ISERROR(SEARCH("Dn(waiting)",D109)))</formula>
    </cfRule>
  </conditionalFormatting>
  <conditionalFormatting sqref="J87:J108">
    <cfRule type="containsBlanks" dxfId="17363" priority="17365">
      <formula>LEN(TRIM(J87))=0</formula>
    </cfRule>
    <cfRule type="containsText" dxfId="17362" priority="17366" operator="containsText" text="Operational">
      <formula>NOT(ISERROR(SEARCH("Operational",J87)))</formula>
    </cfRule>
    <cfRule type="containsText" dxfId="17361" priority="17367" operator="containsText" text="Dn(service)">
      <formula>NOT(ISERROR(SEARCH("Dn(service)",J87)))</formula>
    </cfRule>
    <cfRule type="containsText" dxfId="17360" priority="17368" operator="containsText" text="Dn(waiting)">
      <formula>NOT(ISERROR(SEARCH("Dn(waiting)",J87)))</formula>
    </cfRule>
  </conditionalFormatting>
  <conditionalFormatting sqref="J109:J111">
    <cfRule type="containsBlanks" dxfId="17359" priority="17361">
      <formula>LEN(TRIM(J109))=0</formula>
    </cfRule>
    <cfRule type="containsText" dxfId="17358" priority="17362" operator="containsText" text="Operational">
      <formula>NOT(ISERROR(SEARCH("Operational",J109)))</formula>
    </cfRule>
    <cfRule type="containsText" dxfId="17357" priority="17363" operator="containsText" text="Dn(service)">
      <formula>NOT(ISERROR(SEARCH("Dn(service)",J109)))</formula>
    </cfRule>
    <cfRule type="containsText" dxfId="17356" priority="17364" operator="containsText" text="Dn(waiting)">
      <formula>NOT(ISERROR(SEARCH("Dn(waiting)",J109)))</formula>
    </cfRule>
  </conditionalFormatting>
  <conditionalFormatting sqref="J112">
    <cfRule type="containsBlanks" dxfId="17355" priority="17357">
      <formula>LEN(TRIM(J112))=0</formula>
    </cfRule>
    <cfRule type="containsText" dxfId="17354" priority="17358" operator="containsText" text="Operational">
      <formula>NOT(ISERROR(SEARCH("Operational",J112)))</formula>
    </cfRule>
    <cfRule type="containsText" dxfId="17353" priority="17359" operator="containsText" text="Dn(service)">
      <formula>NOT(ISERROR(SEARCH("Dn(service)",J112)))</formula>
    </cfRule>
    <cfRule type="containsText" dxfId="17352" priority="17360" operator="containsText" text="Dn(waiting)">
      <formula>NOT(ISERROR(SEARCH("Dn(waiting)",J112)))</formula>
    </cfRule>
  </conditionalFormatting>
  <conditionalFormatting sqref="H93:H111">
    <cfRule type="containsBlanks" dxfId="17351" priority="17353">
      <formula>LEN(TRIM(H93))=0</formula>
    </cfRule>
    <cfRule type="containsText" dxfId="17350" priority="17354" operator="containsText" text="Operational">
      <formula>NOT(ISERROR(SEARCH("Operational",H93)))</formula>
    </cfRule>
    <cfRule type="containsText" dxfId="17349" priority="17355" operator="containsText" text="Dn(service)">
      <formula>NOT(ISERROR(SEARCH("Dn(service)",H93)))</formula>
    </cfRule>
    <cfRule type="containsText" dxfId="17348" priority="17356" operator="containsText" text="Dn(waiting)">
      <formula>NOT(ISERROR(SEARCH("Dn(waiting)",H93)))</formula>
    </cfRule>
  </conditionalFormatting>
  <conditionalFormatting sqref="H112:H114">
    <cfRule type="containsBlanks" dxfId="17347" priority="17349">
      <formula>LEN(TRIM(H112))=0</formula>
    </cfRule>
    <cfRule type="containsText" dxfId="17346" priority="17350" operator="containsText" text="Operational">
      <formula>NOT(ISERROR(SEARCH("Operational",H112)))</formula>
    </cfRule>
    <cfRule type="containsText" dxfId="17345" priority="17351" operator="containsText" text="Dn(service)">
      <formula>NOT(ISERROR(SEARCH("Dn(service)",H112)))</formula>
    </cfRule>
    <cfRule type="containsText" dxfId="17344" priority="17352" operator="containsText" text="Dn(waiting)">
      <formula>NOT(ISERROR(SEARCH("Dn(waiting)",H112)))</formula>
    </cfRule>
  </conditionalFormatting>
  <conditionalFormatting sqref="H115">
    <cfRule type="containsBlanks" dxfId="17343" priority="17345">
      <formula>LEN(TRIM(H115))=0</formula>
    </cfRule>
    <cfRule type="containsText" dxfId="17342" priority="17346" operator="containsText" text="Operational">
      <formula>NOT(ISERROR(SEARCH("Operational",H115)))</formula>
    </cfRule>
    <cfRule type="containsText" dxfId="17341" priority="17347" operator="containsText" text="Dn(service)">
      <formula>NOT(ISERROR(SEARCH("Dn(service)",H115)))</formula>
    </cfRule>
    <cfRule type="containsText" dxfId="17340" priority="17348" operator="containsText" text="Dn(waiting)">
      <formula>NOT(ISERROR(SEARCH("Dn(waiting)",H115)))</formula>
    </cfRule>
  </conditionalFormatting>
  <conditionalFormatting sqref="I100:I114">
    <cfRule type="containsBlanks" dxfId="17339" priority="17341">
      <formula>LEN(TRIM(I100))=0</formula>
    </cfRule>
    <cfRule type="containsText" dxfId="17338" priority="17342" operator="containsText" text="Operational">
      <formula>NOT(ISERROR(SEARCH("Operational",I100)))</formula>
    </cfRule>
    <cfRule type="containsText" dxfId="17337" priority="17343" operator="containsText" text="Dn(service)">
      <formula>NOT(ISERROR(SEARCH("Dn(service)",I100)))</formula>
    </cfRule>
    <cfRule type="containsText" dxfId="17336" priority="17344" operator="containsText" text="Dn(waiting)">
      <formula>NOT(ISERROR(SEARCH("Dn(waiting)",I100)))</formula>
    </cfRule>
  </conditionalFormatting>
  <conditionalFormatting sqref="I115:I117">
    <cfRule type="containsBlanks" dxfId="17335" priority="17337">
      <formula>LEN(TRIM(I115))=0</formula>
    </cfRule>
    <cfRule type="containsText" dxfId="17334" priority="17338" operator="containsText" text="Operational">
      <formula>NOT(ISERROR(SEARCH("Operational",I115)))</formula>
    </cfRule>
    <cfRule type="containsText" dxfId="17333" priority="17339" operator="containsText" text="Dn(service)">
      <formula>NOT(ISERROR(SEARCH("Dn(service)",I115)))</formula>
    </cfRule>
    <cfRule type="containsText" dxfId="17332" priority="17340" operator="containsText" text="Dn(waiting)">
      <formula>NOT(ISERROR(SEARCH("Dn(waiting)",I115)))</formula>
    </cfRule>
  </conditionalFormatting>
  <conditionalFormatting sqref="I118">
    <cfRule type="containsBlanks" dxfId="17331" priority="17333">
      <formula>LEN(TRIM(I118))=0</formula>
    </cfRule>
    <cfRule type="containsText" dxfId="17330" priority="17334" operator="containsText" text="Operational">
      <formula>NOT(ISERROR(SEARCH("Operational",I118)))</formula>
    </cfRule>
    <cfRule type="containsText" dxfId="17329" priority="17335" operator="containsText" text="Dn(service)">
      <formula>NOT(ISERROR(SEARCH("Dn(service)",I118)))</formula>
    </cfRule>
    <cfRule type="containsText" dxfId="17328" priority="17336" operator="containsText" text="Dn(waiting)">
      <formula>NOT(ISERROR(SEARCH("Dn(waiting)",I118)))</formula>
    </cfRule>
  </conditionalFormatting>
  <conditionalFormatting sqref="G105:G118">
    <cfRule type="containsBlanks" dxfId="17327" priority="17329">
      <formula>LEN(TRIM(G105))=0</formula>
    </cfRule>
    <cfRule type="containsText" dxfId="17326" priority="17330" operator="containsText" text="Operational">
      <formula>NOT(ISERROR(SEARCH("Operational",G105)))</formula>
    </cfRule>
    <cfRule type="containsText" dxfId="17325" priority="17331" operator="containsText" text="Dn(service)">
      <formula>NOT(ISERROR(SEARCH("Dn(service)",G105)))</formula>
    </cfRule>
    <cfRule type="containsText" dxfId="17324" priority="17332" operator="containsText" text="Dn(waiting)">
      <formula>NOT(ISERROR(SEARCH("Dn(waiting)",G105)))</formula>
    </cfRule>
  </conditionalFormatting>
  <conditionalFormatting sqref="G119:G121">
    <cfRule type="containsBlanks" dxfId="17323" priority="17325">
      <formula>LEN(TRIM(G119))=0</formula>
    </cfRule>
    <cfRule type="containsText" dxfId="17322" priority="17326" operator="containsText" text="Operational">
      <formula>NOT(ISERROR(SEARCH("Operational",G119)))</formula>
    </cfRule>
    <cfRule type="containsText" dxfId="17321" priority="17327" operator="containsText" text="Dn(service)">
      <formula>NOT(ISERROR(SEARCH("Dn(service)",G119)))</formula>
    </cfRule>
    <cfRule type="containsText" dxfId="17320" priority="17328" operator="containsText" text="Dn(waiting)">
      <formula>NOT(ISERROR(SEARCH("Dn(waiting)",G119)))</formula>
    </cfRule>
  </conditionalFormatting>
  <conditionalFormatting sqref="C110:C121">
    <cfRule type="containsBlanks" dxfId="17319" priority="17317">
      <formula>LEN(TRIM(C110))=0</formula>
    </cfRule>
    <cfRule type="containsText" dxfId="17318" priority="17318" operator="containsText" text="Operational">
      <formula>NOT(ISERROR(SEARCH("Operational",C110)))</formula>
    </cfRule>
    <cfRule type="containsText" dxfId="17317" priority="17319" operator="containsText" text="Dn(service)">
      <formula>NOT(ISERROR(SEARCH("Dn(service)",C110)))</formula>
    </cfRule>
    <cfRule type="containsText" dxfId="17316" priority="17320" operator="containsText" text="Dn(waiting)">
      <formula>NOT(ISERROR(SEARCH("Dn(waiting)",C110)))</formula>
    </cfRule>
  </conditionalFormatting>
  <conditionalFormatting sqref="C123:C124">
    <cfRule type="containsBlanks" dxfId="17315" priority="17313">
      <formula>LEN(TRIM(C123))=0</formula>
    </cfRule>
    <cfRule type="containsText" dxfId="17314" priority="17314" operator="containsText" text="Operational">
      <formula>NOT(ISERROR(SEARCH("Operational",C123)))</formula>
    </cfRule>
    <cfRule type="containsText" dxfId="17313" priority="17315" operator="containsText" text="Dn(service)">
      <formula>NOT(ISERROR(SEARCH("Dn(service)",C123)))</formula>
    </cfRule>
    <cfRule type="containsText" dxfId="17312" priority="17316" operator="containsText" text="Dn(waiting)">
      <formula>NOT(ISERROR(SEARCH("Dn(waiting)",C123)))</formula>
    </cfRule>
  </conditionalFormatting>
  <conditionalFormatting sqref="C125">
    <cfRule type="containsBlanks" dxfId="17311" priority="17309">
      <formula>LEN(TRIM(C125))=0</formula>
    </cfRule>
    <cfRule type="containsText" dxfId="17310" priority="17310" operator="containsText" text="Operational">
      <formula>NOT(ISERROR(SEARCH("Operational",C125)))</formula>
    </cfRule>
    <cfRule type="containsText" dxfId="17309" priority="17311" operator="containsText" text="Dn(service)">
      <formula>NOT(ISERROR(SEARCH("Dn(service)",C125)))</formula>
    </cfRule>
    <cfRule type="containsText" dxfId="17308" priority="17312" operator="containsText" text="Dn(waiting)">
      <formula>NOT(ISERROR(SEARCH("Dn(waiting)",C125)))</formula>
    </cfRule>
  </conditionalFormatting>
  <conditionalFormatting sqref="E114:E124">
    <cfRule type="containsBlanks" dxfId="17307" priority="17305">
      <formula>LEN(TRIM(E114))=0</formula>
    </cfRule>
    <cfRule type="containsText" dxfId="17306" priority="17306" operator="containsText" text="Operational">
      <formula>NOT(ISERROR(SEARCH("Operational",E114)))</formula>
    </cfRule>
    <cfRule type="containsText" dxfId="17305" priority="17307" operator="containsText" text="Dn(service)">
      <formula>NOT(ISERROR(SEARCH("Dn(service)",E114)))</formula>
    </cfRule>
    <cfRule type="containsText" dxfId="17304" priority="17308" operator="containsText" text="Dn(waiting)">
      <formula>NOT(ISERROR(SEARCH("Dn(waiting)",E114)))</formula>
    </cfRule>
  </conditionalFormatting>
  <conditionalFormatting sqref="E125:E127">
    <cfRule type="containsBlanks" dxfId="17303" priority="17301">
      <formula>LEN(TRIM(E125))=0</formula>
    </cfRule>
    <cfRule type="containsText" dxfId="17302" priority="17302" operator="containsText" text="Operational">
      <formula>NOT(ISERROR(SEARCH("Operational",E125)))</formula>
    </cfRule>
    <cfRule type="containsText" dxfId="17301" priority="17303" operator="containsText" text="Dn(service)">
      <formula>NOT(ISERROR(SEARCH("Dn(service)",E125)))</formula>
    </cfRule>
    <cfRule type="containsText" dxfId="17300" priority="17304" operator="containsText" text="Dn(waiting)">
      <formula>NOT(ISERROR(SEARCH("Dn(waiting)",E125)))</formula>
    </cfRule>
  </conditionalFormatting>
  <conditionalFormatting sqref="E128">
    <cfRule type="containsBlanks" dxfId="17299" priority="17297">
      <formula>LEN(TRIM(E128))=0</formula>
    </cfRule>
    <cfRule type="containsText" dxfId="17298" priority="17298" operator="containsText" text="Operational">
      <formula>NOT(ISERROR(SEARCH("Operational",E128)))</formula>
    </cfRule>
    <cfRule type="containsText" dxfId="17297" priority="17299" operator="containsText" text="Dn(service)">
      <formula>NOT(ISERROR(SEARCH("Dn(service)",E128)))</formula>
    </cfRule>
    <cfRule type="containsText" dxfId="17296" priority="17300" operator="containsText" text="Dn(waiting)">
      <formula>NOT(ISERROR(SEARCH("Dn(waiting)",E128)))</formula>
    </cfRule>
  </conditionalFormatting>
  <conditionalFormatting sqref="K117:K127">
    <cfRule type="containsBlanks" dxfId="17295" priority="17293">
      <formula>LEN(TRIM(K117))=0</formula>
    </cfRule>
    <cfRule type="containsText" dxfId="17294" priority="17294" operator="containsText" text="Operational">
      <formula>NOT(ISERROR(SEARCH("Operational",K117)))</formula>
    </cfRule>
    <cfRule type="containsText" dxfId="17293" priority="17295" operator="containsText" text="Dn(service)">
      <formula>NOT(ISERROR(SEARCH("Dn(service)",K117)))</formula>
    </cfRule>
    <cfRule type="containsText" dxfId="17292" priority="17296" operator="containsText" text="Dn(waiting)">
      <formula>NOT(ISERROR(SEARCH("Dn(waiting)",K117)))</formula>
    </cfRule>
  </conditionalFormatting>
  <conditionalFormatting sqref="K128:K132">
    <cfRule type="containsBlanks" dxfId="17291" priority="17289">
      <formula>LEN(TRIM(K128))=0</formula>
    </cfRule>
    <cfRule type="containsText" dxfId="17290" priority="17290" operator="containsText" text="Operational">
      <formula>NOT(ISERROR(SEARCH("Operational",K128)))</formula>
    </cfRule>
    <cfRule type="containsText" dxfId="17289" priority="17291" operator="containsText" text="Dn(service)">
      <formula>NOT(ISERROR(SEARCH("Dn(service)",K128)))</formula>
    </cfRule>
    <cfRule type="containsText" dxfId="17288" priority="17292" operator="containsText" text="Dn(waiting)">
      <formula>NOT(ISERROR(SEARCH("Dn(waiting)",K128)))</formula>
    </cfRule>
  </conditionalFormatting>
  <conditionalFormatting sqref="K133">
    <cfRule type="containsBlanks" dxfId="17287" priority="17285">
      <formula>LEN(TRIM(K133))=0</formula>
    </cfRule>
    <cfRule type="containsText" dxfId="17286" priority="17286" operator="containsText" text="Operational">
      <formula>NOT(ISERROR(SEARCH("Operational",K133)))</formula>
    </cfRule>
    <cfRule type="containsText" dxfId="17285" priority="17287" operator="containsText" text="Dn(service)">
      <formula>NOT(ISERROR(SEARCH("Dn(service)",K133)))</formula>
    </cfRule>
    <cfRule type="containsText" dxfId="17284" priority="17288" operator="containsText" text="Dn(waiting)">
      <formula>NOT(ISERROR(SEARCH("Dn(waiting)",K133)))</formula>
    </cfRule>
  </conditionalFormatting>
  <conditionalFormatting sqref="F122:F132">
    <cfRule type="containsBlanks" dxfId="17283" priority="17281">
      <formula>LEN(TRIM(F122))=0</formula>
    </cfRule>
    <cfRule type="containsText" dxfId="17282" priority="17282" operator="containsText" text="Operational">
      <formula>NOT(ISERROR(SEARCH("Operational",F122)))</formula>
    </cfRule>
    <cfRule type="containsText" dxfId="17281" priority="17283" operator="containsText" text="Dn(service)">
      <formula>NOT(ISERROR(SEARCH("Dn(service)",F122)))</formula>
    </cfRule>
    <cfRule type="containsText" dxfId="17280" priority="17284" operator="containsText" text="Dn(waiting)">
      <formula>NOT(ISERROR(SEARCH("Dn(waiting)",F122)))</formula>
    </cfRule>
  </conditionalFormatting>
  <conditionalFormatting sqref="F133:F137">
    <cfRule type="containsBlanks" dxfId="17279" priority="17277">
      <formula>LEN(TRIM(F133))=0</formula>
    </cfRule>
    <cfRule type="containsText" dxfId="17278" priority="17278" operator="containsText" text="Operational">
      <formula>NOT(ISERROR(SEARCH("Operational",F133)))</formula>
    </cfRule>
    <cfRule type="containsText" dxfId="17277" priority="17279" operator="containsText" text="Dn(service)">
      <formula>NOT(ISERROR(SEARCH("Dn(service)",F133)))</formula>
    </cfRule>
    <cfRule type="containsText" dxfId="17276" priority="17280" operator="containsText" text="Dn(waiting)">
      <formula>NOT(ISERROR(SEARCH("Dn(waiting)",F133)))</formula>
    </cfRule>
  </conditionalFormatting>
  <conditionalFormatting sqref="F138">
    <cfRule type="containsBlanks" dxfId="17275" priority="17273">
      <formula>LEN(TRIM(F138))=0</formula>
    </cfRule>
    <cfRule type="containsText" dxfId="17274" priority="17274" operator="containsText" text="Operational">
      <formula>NOT(ISERROR(SEARCH("Operational",F138)))</formula>
    </cfRule>
    <cfRule type="containsText" dxfId="17273" priority="17275" operator="containsText" text="Dn(service)">
      <formula>NOT(ISERROR(SEARCH("Dn(service)",F138)))</formula>
    </cfRule>
    <cfRule type="containsText" dxfId="17272" priority="17276" operator="containsText" text="Dn(waiting)">
      <formula>NOT(ISERROR(SEARCH("Dn(waiting)",F138)))</formula>
    </cfRule>
  </conditionalFormatting>
  <conditionalFormatting sqref="D126:D137">
    <cfRule type="containsBlanks" dxfId="17271" priority="17269">
      <formula>LEN(TRIM(D126))=0</formula>
    </cfRule>
    <cfRule type="containsText" dxfId="17270" priority="17270" operator="containsText" text="Operational">
      <formula>NOT(ISERROR(SEARCH("Operational",D126)))</formula>
    </cfRule>
    <cfRule type="containsText" dxfId="17269" priority="17271" operator="containsText" text="Dn(service)">
      <formula>NOT(ISERROR(SEARCH("Dn(service)",D126)))</formula>
    </cfRule>
    <cfRule type="containsText" dxfId="17268" priority="17272" operator="containsText" text="Dn(waiting)">
      <formula>NOT(ISERROR(SEARCH("Dn(waiting)",D126)))</formula>
    </cfRule>
  </conditionalFormatting>
  <conditionalFormatting sqref="D138:D140">
    <cfRule type="containsBlanks" dxfId="17267" priority="17265">
      <formula>LEN(TRIM(D138))=0</formula>
    </cfRule>
    <cfRule type="containsText" dxfId="17266" priority="17266" operator="containsText" text="Operational">
      <formula>NOT(ISERROR(SEARCH("Operational",D138)))</formula>
    </cfRule>
    <cfRule type="containsText" dxfId="17265" priority="17267" operator="containsText" text="Dn(service)">
      <formula>NOT(ISERROR(SEARCH("Dn(service)",D138)))</formula>
    </cfRule>
    <cfRule type="containsText" dxfId="17264" priority="17268" operator="containsText" text="Dn(waiting)">
      <formula>NOT(ISERROR(SEARCH("Dn(waiting)",D138)))</formula>
    </cfRule>
  </conditionalFormatting>
  <conditionalFormatting sqref="D141">
    <cfRule type="containsBlanks" dxfId="17263" priority="17261">
      <formula>LEN(TRIM(D141))=0</formula>
    </cfRule>
    <cfRule type="containsText" dxfId="17262" priority="17262" operator="containsText" text="Operational">
      <formula>NOT(ISERROR(SEARCH("Operational",D141)))</formula>
    </cfRule>
    <cfRule type="containsText" dxfId="17261" priority="17263" operator="containsText" text="Dn(service)">
      <formula>NOT(ISERROR(SEARCH("Dn(service)",D141)))</formula>
    </cfRule>
    <cfRule type="containsText" dxfId="17260" priority="17264" operator="containsText" text="Dn(waiting)">
      <formula>NOT(ISERROR(SEARCH("Dn(waiting)",D141)))</formula>
    </cfRule>
  </conditionalFormatting>
  <conditionalFormatting sqref="J129:J140">
    <cfRule type="containsBlanks" dxfId="17259" priority="17257">
      <formula>LEN(TRIM(J129))=0</formula>
    </cfRule>
    <cfRule type="containsText" dxfId="17258" priority="17258" operator="containsText" text="Operational">
      <formula>NOT(ISERROR(SEARCH("Operational",J129)))</formula>
    </cfRule>
    <cfRule type="containsText" dxfId="17257" priority="17259" operator="containsText" text="Dn(service)">
      <formula>NOT(ISERROR(SEARCH("Dn(service)",J129)))</formula>
    </cfRule>
    <cfRule type="containsText" dxfId="17256" priority="17260" operator="containsText" text="Dn(waiting)">
      <formula>NOT(ISERROR(SEARCH("Dn(waiting)",J129)))</formula>
    </cfRule>
  </conditionalFormatting>
  <conditionalFormatting sqref="J141:J145">
    <cfRule type="containsBlanks" dxfId="17255" priority="17253">
      <formula>LEN(TRIM(J141))=0</formula>
    </cfRule>
    <cfRule type="containsText" dxfId="17254" priority="17254" operator="containsText" text="Operational">
      <formula>NOT(ISERROR(SEARCH("Operational",J141)))</formula>
    </cfRule>
    <cfRule type="containsText" dxfId="17253" priority="17255" operator="containsText" text="Dn(service)">
      <formula>NOT(ISERROR(SEARCH("Dn(service)",J141)))</formula>
    </cfRule>
    <cfRule type="containsText" dxfId="17252" priority="17256" operator="containsText" text="Dn(waiting)">
      <formula>NOT(ISERROR(SEARCH("Dn(waiting)",J141)))</formula>
    </cfRule>
  </conditionalFormatting>
  <conditionalFormatting sqref="J146">
    <cfRule type="containsBlanks" dxfId="17251" priority="17249">
      <formula>LEN(TRIM(J146))=0</formula>
    </cfRule>
    <cfRule type="containsText" dxfId="17250" priority="17250" operator="containsText" text="Operational">
      <formula>NOT(ISERROR(SEARCH("Operational",J146)))</formula>
    </cfRule>
    <cfRule type="containsText" dxfId="17249" priority="17251" operator="containsText" text="Dn(service)">
      <formula>NOT(ISERROR(SEARCH("Dn(service)",J146)))</formula>
    </cfRule>
    <cfRule type="containsText" dxfId="17248" priority="17252" operator="containsText" text="Dn(waiting)">
      <formula>NOT(ISERROR(SEARCH("Dn(waiting)",J146)))</formula>
    </cfRule>
  </conditionalFormatting>
  <conditionalFormatting sqref="H131:H145">
    <cfRule type="containsBlanks" dxfId="17247" priority="17245">
      <formula>LEN(TRIM(H131))=0</formula>
    </cfRule>
    <cfRule type="containsText" dxfId="17246" priority="17246" operator="containsText" text="Operational">
      <formula>NOT(ISERROR(SEARCH("Operational",H131)))</formula>
    </cfRule>
    <cfRule type="containsText" dxfId="17245" priority="17247" operator="containsText" text="Dn(service)">
      <formula>NOT(ISERROR(SEARCH("Dn(service)",H131)))</formula>
    </cfRule>
    <cfRule type="containsText" dxfId="17244" priority="17248" operator="containsText" text="Dn(waiting)">
      <formula>NOT(ISERROR(SEARCH("Dn(waiting)",H131)))</formula>
    </cfRule>
  </conditionalFormatting>
  <conditionalFormatting sqref="H146:H150">
    <cfRule type="containsBlanks" dxfId="17243" priority="17241">
      <formula>LEN(TRIM(H146))=0</formula>
    </cfRule>
    <cfRule type="containsText" dxfId="17242" priority="17242" operator="containsText" text="Operational">
      <formula>NOT(ISERROR(SEARCH("Operational",H146)))</formula>
    </cfRule>
    <cfRule type="containsText" dxfId="17241" priority="17243" operator="containsText" text="Dn(service)">
      <formula>NOT(ISERROR(SEARCH("Dn(service)",H146)))</formula>
    </cfRule>
    <cfRule type="containsText" dxfId="17240" priority="17244" operator="containsText" text="Dn(waiting)">
      <formula>NOT(ISERROR(SEARCH("Dn(waiting)",H146)))</formula>
    </cfRule>
  </conditionalFormatting>
  <conditionalFormatting sqref="H151">
    <cfRule type="containsBlanks" dxfId="17239" priority="17237">
      <formula>LEN(TRIM(H151))=0</formula>
    </cfRule>
    <cfRule type="containsText" dxfId="17238" priority="17238" operator="containsText" text="Operational">
      <formula>NOT(ISERROR(SEARCH("Operational",H151)))</formula>
    </cfRule>
    <cfRule type="containsText" dxfId="17237" priority="17239" operator="containsText" text="Dn(service)">
      <formula>NOT(ISERROR(SEARCH("Dn(service)",H151)))</formula>
    </cfRule>
    <cfRule type="containsText" dxfId="17236" priority="17240" operator="containsText" text="Dn(waiting)">
      <formula>NOT(ISERROR(SEARCH("Dn(waiting)",H151)))</formula>
    </cfRule>
  </conditionalFormatting>
  <conditionalFormatting sqref="G134:G150">
    <cfRule type="containsBlanks" dxfId="17235" priority="17233">
      <formula>LEN(TRIM(G134))=0</formula>
    </cfRule>
    <cfRule type="containsText" dxfId="17234" priority="17234" operator="containsText" text="Operational">
      <formula>NOT(ISERROR(SEARCH("Operational",G134)))</formula>
    </cfRule>
    <cfRule type="containsText" dxfId="17233" priority="17235" operator="containsText" text="Dn(service)">
      <formula>NOT(ISERROR(SEARCH("Dn(service)",G134)))</formula>
    </cfRule>
    <cfRule type="containsText" dxfId="17232" priority="17236" operator="containsText" text="Dn(waiting)">
      <formula>NOT(ISERROR(SEARCH("Dn(waiting)",G134)))</formula>
    </cfRule>
  </conditionalFormatting>
  <conditionalFormatting sqref="G151:G155">
    <cfRule type="containsBlanks" dxfId="17231" priority="17229">
      <formula>LEN(TRIM(G151))=0</formula>
    </cfRule>
    <cfRule type="containsText" dxfId="17230" priority="17230" operator="containsText" text="Operational">
      <formula>NOT(ISERROR(SEARCH("Operational",G151)))</formula>
    </cfRule>
    <cfRule type="containsText" dxfId="17229" priority="17231" operator="containsText" text="Dn(service)">
      <formula>NOT(ISERROR(SEARCH("Dn(service)",G151)))</formula>
    </cfRule>
    <cfRule type="containsText" dxfId="17228" priority="17232" operator="containsText" text="Dn(waiting)">
      <formula>NOT(ISERROR(SEARCH("Dn(waiting)",G151)))</formula>
    </cfRule>
  </conditionalFormatting>
  <conditionalFormatting sqref="G156">
    <cfRule type="containsBlanks" dxfId="17227" priority="17225">
      <formula>LEN(TRIM(G156))=0</formula>
    </cfRule>
    <cfRule type="containsText" dxfId="17226" priority="17226" operator="containsText" text="Operational">
      <formula>NOT(ISERROR(SEARCH("Operational",G156)))</formula>
    </cfRule>
    <cfRule type="containsText" dxfId="17225" priority="17227" operator="containsText" text="Dn(service)">
      <formula>NOT(ISERROR(SEARCH("Dn(service)",G156)))</formula>
    </cfRule>
    <cfRule type="containsText" dxfId="17224" priority="17228" operator="containsText" text="Dn(waiting)">
      <formula>NOT(ISERROR(SEARCH("Dn(waiting)",G156)))</formula>
    </cfRule>
  </conditionalFormatting>
  <conditionalFormatting sqref="F58">
    <cfRule type="containsBlanks" dxfId="17223" priority="17221">
      <formula>LEN(TRIM(F58))=0</formula>
    </cfRule>
    <cfRule type="containsText" dxfId="17222" priority="17222" operator="containsText" text="Operational">
      <formula>NOT(ISERROR(SEARCH("Operational",F58)))</formula>
    </cfRule>
    <cfRule type="containsText" dxfId="17221" priority="17223" operator="containsText" text="Dn(service)">
      <formula>NOT(ISERROR(SEARCH("Dn(service)",F58)))</formula>
    </cfRule>
    <cfRule type="containsText" dxfId="17220" priority="17224" operator="containsText" text="Dn(waiting)">
      <formula>NOT(ISERROR(SEARCH("Dn(waiting)",F58)))</formula>
    </cfRule>
  </conditionalFormatting>
  <conditionalFormatting sqref="F59">
    <cfRule type="containsBlanks" dxfId="17219" priority="17217">
      <formula>LEN(TRIM(F59))=0</formula>
    </cfRule>
    <cfRule type="containsText" dxfId="17218" priority="17218" operator="containsText" text="Operational">
      <formula>NOT(ISERROR(SEARCH("Operational",F59)))</formula>
    </cfRule>
    <cfRule type="containsText" dxfId="17217" priority="17219" operator="containsText" text="Dn(service)">
      <formula>NOT(ISERROR(SEARCH("Dn(service)",F59)))</formula>
    </cfRule>
    <cfRule type="containsText" dxfId="17216" priority="17220" operator="containsText" text="Dn(waiting)">
      <formula>NOT(ISERROR(SEARCH("Dn(waiting)",F59)))</formula>
    </cfRule>
  </conditionalFormatting>
  <conditionalFormatting sqref="D58">
    <cfRule type="containsBlanks" dxfId="17215" priority="17213">
      <formula>LEN(TRIM(D58))=0</formula>
    </cfRule>
    <cfRule type="containsText" dxfId="17214" priority="17214" operator="containsText" text="Operational">
      <formula>NOT(ISERROR(SEARCH("Operational",D58)))</formula>
    </cfRule>
    <cfRule type="containsText" dxfId="17213" priority="17215" operator="containsText" text="Dn(service)">
      <formula>NOT(ISERROR(SEARCH("Dn(service)",D58)))</formula>
    </cfRule>
    <cfRule type="containsText" dxfId="17212" priority="17216" operator="containsText" text="Dn(waiting)">
      <formula>NOT(ISERROR(SEARCH("Dn(waiting)",D58)))</formula>
    </cfRule>
  </conditionalFormatting>
  <conditionalFormatting sqref="G123">
    <cfRule type="containsBlanks" dxfId="17211" priority="17209">
      <formula>LEN(TRIM(G123))=0</formula>
    </cfRule>
    <cfRule type="containsText" dxfId="17210" priority="17210" operator="containsText" text="Operational">
      <formula>NOT(ISERROR(SEARCH("Operational",G123)))</formula>
    </cfRule>
    <cfRule type="containsText" dxfId="17209" priority="17211" operator="containsText" text="Dn(service)">
      <formula>NOT(ISERROR(SEARCH("Dn(service)",G123)))</formula>
    </cfRule>
    <cfRule type="containsText" dxfId="17208" priority="17212" operator="containsText" text="Dn(waiting)">
      <formula>NOT(ISERROR(SEARCH("Dn(waiting)",G123)))</formula>
    </cfRule>
  </conditionalFormatting>
  <conditionalFormatting sqref="G122">
    <cfRule type="containsBlanks" dxfId="17207" priority="17205">
      <formula>LEN(TRIM(G122))=0</formula>
    </cfRule>
    <cfRule type="containsText" dxfId="17206" priority="17206" operator="containsText" text="Operational">
      <formula>NOT(ISERROR(SEARCH("Operational",G122)))</formula>
    </cfRule>
    <cfRule type="containsText" dxfId="17205" priority="17207" operator="containsText" text="Dn(service)">
      <formula>NOT(ISERROR(SEARCH("Dn(service)",G122)))</formula>
    </cfRule>
    <cfRule type="containsText" dxfId="17204" priority="17208" operator="containsText" text="Dn(waiting)">
      <formula>NOT(ISERROR(SEARCH("Dn(waiting)",G122)))</formula>
    </cfRule>
  </conditionalFormatting>
  <conditionalFormatting sqref="C122">
    <cfRule type="containsBlanks" dxfId="17203" priority="17201">
      <formula>LEN(TRIM(C122))=0</formula>
    </cfRule>
    <cfRule type="containsText" dxfId="17202" priority="17202" operator="containsText" text="Operational">
      <formula>NOT(ISERROR(SEARCH("Operational",C122)))</formula>
    </cfRule>
    <cfRule type="containsText" dxfId="17201" priority="17203" operator="containsText" text="Dn(service)">
      <formula>NOT(ISERROR(SEARCH("Dn(service)",C122)))</formula>
    </cfRule>
    <cfRule type="containsText" dxfId="17200" priority="17204" operator="containsText" text="Dn(waiting)">
      <formula>NOT(ISERROR(SEARCH("Dn(waiting)",C122)))</formula>
    </cfRule>
  </conditionalFormatting>
  <conditionalFormatting sqref="G29">
    <cfRule type="containsBlanks" dxfId="17199" priority="17197">
      <formula>LEN(TRIM(G29))=0</formula>
    </cfRule>
    <cfRule type="containsText" dxfId="17198" priority="17198" operator="containsText" text="Operational">
      <formula>NOT(ISERROR(SEARCH("Operational",G29)))</formula>
    </cfRule>
    <cfRule type="containsText" dxfId="17197" priority="17199" operator="containsText" text="Dn(service)">
      <formula>NOT(ISERROR(SEARCH("Dn(service)",G29)))</formula>
    </cfRule>
    <cfRule type="containsText" dxfId="17196" priority="17200" operator="containsText" text="Dn(waiting)">
      <formula>NOT(ISERROR(SEARCH("Dn(waiting)",G29)))</formula>
    </cfRule>
  </conditionalFormatting>
  <conditionalFormatting sqref="H30">
    <cfRule type="containsBlanks" dxfId="17195" priority="17193">
      <formula>LEN(TRIM(H30))=0</formula>
    </cfRule>
    <cfRule type="containsText" dxfId="17194" priority="17194" operator="containsText" text="Operational">
      <formula>NOT(ISERROR(SEARCH("Operational",H30)))</formula>
    </cfRule>
    <cfRule type="containsText" dxfId="17193" priority="17195" operator="containsText" text="Dn(service)">
      <formula>NOT(ISERROR(SEARCH("Dn(service)",H30)))</formula>
    </cfRule>
    <cfRule type="containsText" dxfId="17192" priority="17196" operator="containsText" text="Dn(waiting)">
      <formula>NOT(ISERROR(SEARCH("Dn(waiting)",H30)))</formula>
    </cfRule>
  </conditionalFormatting>
  <conditionalFormatting sqref="H29">
    <cfRule type="containsBlanks" dxfId="17191" priority="17189">
      <formula>LEN(TRIM(H29))=0</formula>
    </cfRule>
    <cfRule type="containsText" dxfId="17190" priority="17190" operator="containsText" text="Operational">
      <formula>NOT(ISERROR(SEARCH("Operational",H29)))</formula>
    </cfRule>
    <cfRule type="containsText" dxfId="17189" priority="17191" operator="containsText" text="Dn(service)">
      <formula>NOT(ISERROR(SEARCH("Dn(service)",H29)))</formula>
    </cfRule>
    <cfRule type="containsText" dxfId="17188" priority="17192" operator="containsText" text="Dn(waiting)">
      <formula>NOT(ISERROR(SEARCH("Dn(waiting)",H29)))</formula>
    </cfRule>
  </conditionalFormatting>
  <conditionalFormatting sqref="F157 E163 E284:E288 E290 G277 H157 J157:K157">
    <cfRule type="containsBlanks" dxfId="17187" priority="17185">
      <formula>LEN(TRIM(E157))=0</formula>
    </cfRule>
    <cfRule type="containsText" dxfId="17186" priority="17186" operator="containsText" text="Operational">
      <formula>NOT(ISERROR(SEARCH("Operational",E157)))</formula>
    </cfRule>
    <cfRule type="containsText" dxfId="17185" priority="17187" operator="containsText" text="Dn(service)">
      <formula>NOT(ISERROR(SEARCH("Dn(service)",E157)))</formula>
    </cfRule>
    <cfRule type="containsText" dxfId="17184" priority="17188" operator="containsText" text="Dn(waiting)">
      <formula>NOT(ISERROR(SEARCH("Dn(waiting)",E157)))</formula>
    </cfRule>
  </conditionalFormatting>
  <conditionalFormatting sqref="F214">
    <cfRule type="containsBlanks" dxfId="17183" priority="17181">
      <formula>LEN(TRIM(F214))=0</formula>
    </cfRule>
    <cfRule type="containsText" dxfId="17182" priority="17182" operator="containsText" text="Operational">
      <formula>NOT(ISERROR(SEARCH("Operational",F214)))</formula>
    </cfRule>
    <cfRule type="containsText" dxfId="17181" priority="17183" operator="containsText" text="Dn(service)">
      <formula>NOT(ISERROR(SEARCH("Dn(service)",F214)))</formula>
    </cfRule>
    <cfRule type="containsText" dxfId="17180" priority="17184" operator="containsText" text="Dn(waiting)">
      <formula>NOT(ISERROR(SEARCH("Dn(waiting)",F214)))</formula>
    </cfRule>
  </conditionalFormatting>
  <conditionalFormatting sqref="E157">
    <cfRule type="containsBlanks" dxfId="17179" priority="17177">
      <formula>LEN(TRIM(E157))=0</formula>
    </cfRule>
    <cfRule type="containsText" dxfId="17178" priority="17178" operator="containsText" text="Operational">
      <formula>NOT(ISERROR(SEARCH("Operational",E157)))</formula>
    </cfRule>
    <cfRule type="containsText" dxfId="17177" priority="17179" operator="containsText" text="Dn(service)">
      <formula>NOT(ISERROR(SEARCH("Dn(service)",E157)))</formula>
    </cfRule>
    <cfRule type="containsText" dxfId="17176" priority="17180" operator="containsText" text="Dn(waiting)">
      <formula>NOT(ISERROR(SEARCH("Dn(waiting)",E157)))</formula>
    </cfRule>
  </conditionalFormatting>
  <conditionalFormatting sqref="C157">
    <cfRule type="containsBlanks" dxfId="17175" priority="17173">
      <formula>LEN(TRIM(C157))=0</formula>
    </cfRule>
    <cfRule type="containsText" dxfId="17174" priority="17174" operator="containsText" text="Operational">
      <formula>NOT(ISERROR(SEARCH("Operational",C157)))</formula>
    </cfRule>
    <cfRule type="containsText" dxfId="17173" priority="17175" operator="containsText" text="Dn(service)">
      <formula>NOT(ISERROR(SEARCH("Dn(service)",C157)))</formula>
    </cfRule>
    <cfRule type="containsText" dxfId="17172" priority="17176" operator="containsText" text="Dn(waiting)">
      <formula>NOT(ISERROR(SEARCH("Dn(waiting)",C157)))</formula>
    </cfRule>
  </conditionalFormatting>
  <conditionalFormatting sqref="C158">
    <cfRule type="containsBlanks" dxfId="17171" priority="17169">
      <formula>LEN(TRIM(C158))=0</formula>
    </cfRule>
    <cfRule type="containsText" dxfId="17170" priority="17170" operator="containsText" text="Operational">
      <formula>NOT(ISERROR(SEARCH("Operational",C158)))</formula>
    </cfRule>
    <cfRule type="containsText" dxfId="17169" priority="17171" operator="containsText" text="Dn(service)">
      <formula>NOT(ISERROR(SEARCH("Dn(service)",C158)))</formula>
    </cfRule>
    <cfRule type="containsText" dxfId="17168" priority="17172" operator="containsText" text="Dn(waiting)">
      <formula>NOT(ISERROR(SEARCH("Dn(waiting)",C158)))</formula>
    </cfRule>
  </conditionalFormatting>
  <conditionalFormatting sqref="K159">
    <cfRule type="containsBlanks" dxfId="17167" priority="17165">
      <formula>LEN(TRIM(K159))=0</formula>
    </cfRule>
    <cfRule type="containsText" dxfId="17166" priority="17166" operator="containsText" text="Operational">
      <formula>NOT(ISERROR(SEARCH("Operational",K159)))</formula>
    </cfRule>
    <cfRule type="containsText" dxfId="17165" priority="17167" operator="containsText" text="Dn(service)">
      <formula>NOT(ISERROR(SEARCH("Dn(service)",K159)))</formula>
    </cfRule>
    <cfRule type="containsText" dxfId="17164" priority="17168" operator="containsText" text="Dn(waiting)">
      <formula>NOT(ISERROR(SEARCH("Dn(waiting)",K159)))</formula>
    </cfRule>
  </conditionalFormatting>
  <conditionalFormatting sqref="K160">
    <cfRule type="containsBlanks" dxfId="17163" priority="17161">
      <formula>LEN(TRIM(K160))=0</formula>
    </cfRule>
    <cfRule type="containsText" dxfId="17162" priority="17162" operator="containsText" text="Operational">
      <formula>NOT(ISERROR(SEARCH("Operational",K160)))</formula>
    </cfRule>
    <cfRule type="containsText" dxfId="17161" priority="17163" operator="containsText" text="Dn(service)">
      <formula>NOT(ISERROR(SEARCH("Dn(service)",K160)))</formula>
    </cfRule>
    <cfRule type="containsText" dxfId="17160" priority="17164" operator="containsText" text="Dn(waiting)">
      <formula>NOT(ISERROR(SEARCH("Dn(waiting)",K160)))</formula>
    </cfRule>
  </conditionalFormatting>
  <conditionalFormatting sqref="K158">
    <cfRule type="containsBlanks" dxfId="17159" priority="17157">
      <formula>LEN(TRIM(K158))=0</formula>
    </cfRule>
    <cfRule type="containsText" dxfId="17158" priority="17158" operator="containsText" text="Operational">
      <formula>NOT(ISERROR(SEARCH("Operational",K158)))</formula>
    </cfRule>
    <cfRule type="containsText" dxfId="17157" priority="17159" operator="containsText" text="Dn(service)">
      <formula>NOT(ISERROR(SEARCH("Dn(service)",K158)))</formula>
    </cfRule>
    <cfRule type="containsText" dxfId="17156" priority="17160" operator="containsText" text="Dn(waiting)">
      <formula>NOT(ISERROR(SEARCH("Dn(waiting)",K158)))</formula>
    </cfRule>
  </conditionalFormatting>
  <conditionalFormatting sqref="E162">
    <cfRule type="containsBlanks" dxfId="17155" priority="17153">
      <formula>LEN(TRIM(E162))=0</formula>
    </cfRule>
    <cfRule type="containsText" dxfId="17154" priority="17154" operator="containsText" text="Operational">
      <formula>NOT(ISERROR(SEARCH("Operational",E162)))</formula>
    </cfRule>
    <cfRule type="containsText" dxfId="17153" priority="17155" operator="containsText" text="Dn(service)">
      <formula>NOT(ISERROR(SEARCH("Dn(service)",E162)))</formula>
    </cfRule>
    <cfRule type="containsText" dxfId="17152" priority="17156" operator="containsText" text="Dn(waiting)">
      <formula>NOT(ISERROR(SEARCH("Dn(waiting)",E162)))</formula>
    </cfRule>
  </conditionalFormatting>
  <conditionalFormatting sqref="K162">
    <cfRule type="containsBlanks" dxfId="17151" priority="17149">
      <formula>LEN(TRIM(K162))=0</formula>
    </cfRule>
    <cfRule type="containsText" dxfId="17150" priority="17150" operator="containsText" text="Operational">
      <formula>NOT(ISERROR(SEARCH("Operational",K162)))</formula>
    </cfRule>
    <cfRule type="containsText" dxfId="17149" priority="17151" operator="containsText" text="Dn(service)">
      <formula>NOT(ISERROR(SEARCH("Dn(service)",K162)))</formula>
    </cfRule>
    <cfRule type="containsText" dxfId="17148" priority="17152" operator="containsText" text="Dn(waiting)">
      <formula>NOT(ISERROR(SEARCH("Dn(waiting)",K162)))</formula>
    </cfRule>
  </conditionalFormatting>
  <conditionalFormatting sqref="K163">
    <cfRule type="containsBlanks" dxfId="17147" priority="17145">
      <formula>LEN(TRIM(K163))=0</formula>
    </cfRule>
    <cfRule type="containsText" dxfId="17146" priority="17146" operator="containsText" text="Operational">
      <formula>NOT(ISERROR(SEARCH("Operational",K163)))</formula>
    </cfRule>
    <cfRule type="containsText" dxfId="17145" priority="17147" operator="containsText" text="Dn(service)">
      <formula>NOT(ISERROR(SEARCH("Dn(service)",K163)))</formula>
    </cfRule>
    <cfRule type="containsText" dxfId="17144" priority="17148" operator="containsText" text="Dn(waiting)">
      <formula>NOT(ISERROR(SEARCH("Dn(waiting)",K163)))</formula>
    </cfRule>
  </conditionalFormatting>
  <conditionalFormatting sqref="K164">
    <cfRule type="containsBlanks" dxfId="17143" priority="17141">
      <formula>LEN(TRIM(K164))=0</formula>
    </cfRule>
    <cfRule type="containsText" dxfId="17142" priority="17142" operator="containsText" text="Operational">
      <formula>NOT(ISERROR(SEARCH("Operational",K164)))</formula>
    </cfRule>
    <cfRule type="containsText" dxfId="17141" priority="17143" operator="containsText" text="Dn(service)">
      <formula>NOT(ISERROR(SEARCH("Dn(service)",K164)))</formula>
    </cfRule>
    <cfRule type="containsText" dxfId="17140" priority="17144" operator="containsText" text="Dn(waiting)">
      <formula>NOT(ISERROR(SEARCH("Dn(waiting)",K164)))</formula>
    </cfRule>
  </conditionalFormatting>
  <conditionalFormatting sqref="F212">
    <cfRule type="containsBlanks" dxfId="17139" priority="17137">
      <formula>LEN(TRIM(F212))=0</formula>
    </cfRule>
    <cfRule type="containsText" dxfId="17138" priority="17138" operator="containsText" text="Operational">
      <formula>NOT(ISERROR(SEARCH("Operational",F212)))</formula>
    </cfRule>
    <cfRule type="containsText" dxfId="17137" priority="17139" operator="containsText" text="Dn(service)">
      <formula>NOT(ISERROR(SEARCH("Dn(service)",F212)))</formula>
    </cfRule>
    <cfRule type="containsText" dxfId="17136" priority="17140" operator="containsText" text="Dn(waiting)">
      <formula>NOT(ISERROR(SEARCH("Dn(waiting)",F212)))</formula>
    </cfRule>
  </conditionalFormatting>
  <conditionalFormatting sqref="F213">
    <cfRule type="containsBlanks" dxfId="17135" priority="17133">
      <formula>LEN(TRIM(F213))=0</formula>
    </cfRule>
    <cfRule type="containsText" dxfId="17134" priority="17134" operator="containsText" text="Operational">
      <formula>NOT(ISERROR(SEARCH("Operational",F213)))</formula>
    </cfRule>
    <cfRule type="containsText" dxfId="17133" priority="17135" operator="containsText" text="Dn(service)">
      <formula>NOT(ISERROR(SEARCH("Dn(service)",F213)))</formula>
    </cfRule>
    <cfRule type="containsText" dxfId="17132" priority="17136" operator="containsText" text="Dn(waiting)">
      <formula>NOT(ISERROR(SEARCH("Dn(waiting)",F213)))</formula>
    </cfRule>
  </conditionalFormatting>
  <conditionalFormatting sqref="H228">
    <cfRule type="containsBlanks" dxfId="17131" priority="17129">
      <formula>LEN(TRIM(H228))=0</formula>
    </cfRule>
    <cfRule type="containsText" dxfId="17130" priority="17130" operator="containsText" text="Operational">
      <formula>NOT(ISERROR(SEARCH("Operational",H228)))</formula>
    </cfRule>
    <cfRule type="containsText" dxfId="17129" priority="17131" operator="containsText" text="Dn(service)">
      <formula>NOT(ISERROR(SEARCH("Dn(service)",H228)))</formula>
    </cfRule>
    <cfRule type="containsText" dxfId="17128" priority="17132" operator="containsText" text="Dn(waiting)">
      <formula>NOT(ISERROR(SEARCH("Dn(waiting)",H228)))</formula>
    </cfRule>
  </conditionalFormatting>
  <conditionalFormatting sqref="H229">
    <cfRule type="containsBlanks" dxfId="17127" priority="17125">
      <formula>LEN(TRIM(H229))=0</formula>
    </cfRule>
    <cfRule type="containsText" dxfId="17126" priority="17126" operator="containsText" text="Operational">
      <formula>NOT(ISERROR(SEARCH("Operational",H229)))</formula>
    </cfRule>
    <cfRule type="containsText" dxfId="17125" priority="17127" operator="containsText" text="Dn(service)">
      <formula>NOT(ISERROR(SEARCH("Dn(service)",H229)))</formula>
    </cfRule>
    <cfRule type="containsText" dxfId="17124" priority="17128" operator="containsText" text="Dn(waiting)">
      <formula>NOT(ISERROR(SEARCH("Dn(waiting)",H229)))</formula>
    </cfRule>
  </conditionalFormatting>
  <conditionalFormatting sqref="H230">
    <cfRule type="containsBlanks" dxfId="17123" priority="17121">
      <formula>LEN(TRIM(H230))=0</formula>
    </cfRule>
    <cfRule type="containsText" dxfId="17122" priority="17122" operator="containsText" text="Operational">
      <formula>NOT(ISERROR(SEARCH("Operational",H230)))</formula>
    </cfRule>
    <cfRule type="containsText" dxfId="17121" priority="17123" operator="containsText" text="Dn(service)">
      <formula>NOT(ISERROR(SEARCH("Dn(service)",H230)))</formula>
    </cfRule>
    <cfRule type="containsText" dxfId="17120" priority="17124" operator="containsText" text="Dn(waiting)">
      <formula>NOT(ISERROR(SEARCH("Dn(waiting)",H230)))</formula>
    </cfRule>
  </conditionalFormatting>
  <conditionalFormatting sqref="H231">
    <cfRule type="containsBlanks" dxfId="17119" priority="17117">
      <formula>LEN(TRIM(H231))=0</formula>
    </cfRule>
    <cfRule type="containsText" dxfId="17118" priority="17118" operator="containsText" text="Operational">
      <formula>NOT(ISERROR(SEARCH("Operational",H231)))</formula>
    </cfRule>
    <cfRule type="containsText" dxfId="17117" priority="17119" operator="containsText" text="Dn(service)">
      <formula>NOT(ISERROR(SEARCH("Dn(service)",H231)))</formula>
    </cfRule>
    <cfRule type="containsText" dxfId="17116" priority="17120" operator="containsText" text="Dn(waiting)">
      <formula>NOT(ISERROR(SEARCH("Dn(waiting)",H231)))</formula>
    </cfRule>
  </conditionalFormatting>
  <conditionalFormatting sqref="I288:I290 F292:F293">
    <cfRule type="containsBlanks" dxfId="17115" priority="17113">
      <formula>LEN(TRIM(F288))=0</formula>
    </cfRule>
    <cfRule type="containsText" dxfId="17114" priority="17114" operator="containsText" text="Operational">
      <formula>NOT(ISERROR(SEARCH("Operational",F288)))</formula>
    </cfRule>
    <cfRule type="containsText" dxfId="17113" priority="17115" operator="containsText" text="Dn(service)">
      <formula>NOT(ISERROR(SEARCH("Dn(service)",F288)))</formula>
    </cfRule>
    <cfRule type="containsText" dxfId="17112" priority="17116" operator="containsText" text="Dn(waiting)">
      <formula>NOT(ISERROR(SEARCH("Dn(waiting)",F288)))</formula>
    </cfRule>
  </conditionalFormatting>
  <conditionalFormatting sqref="K161">
    <cfRule type="containsBlanks" dxfId="17111" priority="17109">
      <formula>LEN(TRIM(K161))=0</formula>
    </cfRule>
    <cfRule type="containsText" dxfId="17110" priority="17110" operator="containsText" text="Operational">
      <formula>NOT(ISERROR(SEARCH("Operational",K161)))</formula>
    </cfRule>
    <cfRule type="containsText" dxfId="17109" priority="17111" operator="containsText" text="Dn(service)">
      <formula>NOT(ISERROR(SEARCH("Dn(service)",K161)))</formula>
    </cfRule>
    <cfRule type="containsText" dxfId="17108" priority="17112" operator="containsText" text="Dn(waiting)">
      <formula>NOT(ISERROR(SEARCH("Dn(waiting)",K161)))</formula>
    </cfRule>
  </conditionalFormatting>
  <conditionalFormatting sqref="E158">
    <cfRule type="containsBlanks" dxfId="17107" priority="17105">
      <formula>LEN(TRIM(E158))=0</formula>
    </cfRule>
    <cfRule type="containsText" dxfId="17106" priority="17106" operator="containsText" text="Operational">
      <formula>NOT(ISERROR(SEARCH("Operational",E158)))</formula>
    </cfRule>
    <cfRule type="containsText" dxfId="17105" priority="17107" operator="containsText" text="Dn(service)">
      <formula>NOT(ISERROR(SEARCH("Dn(service)",E158)))</formula>
    </cfRule>
    <cfRule type="containsText" dxfId="17104" priority="17108" operator="containsText" text="Dn(waiting)">
      <formula>NOT(ISERROR(SEARCH("Dn(waiting)",E158)))</formula>
    </cfRule>
  </conditionalFormatting>
  <conditionalFormatting sqref="E159">
    <cfRule type="containsBlanks" dxfId="17103" priority="17101">
      <formula>LEN(TRIM(E159))=0</formula>
    </cfRule>
    <cfRule type="containsText" dxfId="17102" priority="17102" operator="containsText" text="Operational">
      <formula>NOT(ISERROR(SEARCH("Operational",E159)))</formula>
    </cfRule>
    <cfRule type="containsText" dxfId="17101" priority="17103" operator="containsText" text="Dn(service)">
      <formula>NOT(ISERROR(SEARCH("Dn(service)",E159)))</formula>
    </cfRule>
    <cfRule type="containsText" dxfId="17100" priority="17104" operator="containsText" text="Dn(waiting)">
      <formula>NOT(ISERROR(SEARCH("Dn(waiting)",E159)))</formula>
    </cfRule>
  </conditionalFormatting>
  <conditionalFormatting sqref="E160">
    <cfRule type="containsBlanks" dxfId="17099" priority="17097">
      <formula>LEN(TRIM(E160))=0</formula>
    </cfRule>
    <cfRule type="containsText" dxfId="17098" priority="17098" operator="containsText" text="Operational">
      <formula>NOT(ISERROR(SEARCH("Operational",E160)))</formula>
    </cfRule>
    <cfRule type="containsText" dxfId="17097" priority="17099" operator="containsText" text="Dn(service)">
      <formula>NOT(ISERROR(SEARCH("Dn(service)",E160)))</formula>
    </cfRule>
    <cfRule type="containsText" dxfId="17096" priority="17100" operator="containsText" text="Dn(waiting)">
      <formula>NOT(ISERROR(SEARCH("Dn(waiting)",E160)))</formula>
    </cfRule>
  </conditionalFormatting>
  <conditionalFormatting sqref="E161">
    <cfRule type="containsBlanks" dxfId="17095" priority="17093">
      <formula>LEN(TRIM(E161))=0</formula>
    </cfRule>
    <cfRule type="containsText" dxfId="17094" priority="17094" operator="containsText" text="Operational">
      <formula>NOT(ISERROR(SEARCH("Operational",E161)))</formula>
    </cfRule>
    <cfRule type="containsText" dxfId="17093" priority="17095" operator="containsText" text="Dn(service)">
      <formula>NOT(ISERROR(SEARCH("Dn(service)",E161)))</formula>
    </cfRule>
    <cfRule type="containsText" dxfId="17092" priority="17096" operator="containsText" text="Dn(waiting)">
      <formula>NOT(ISERROR(SEARCH("Dn(waiting)",E161)))</formula>
    </cfRule>
  </conditionalFormatting>
  <conditionalFormatting sqref="G162">
    <cfRule type="containsBlanks" dxfId="17091" priority="17089">
      <formula>LEN(TRIM(G162))=0</formula>
    </cfRule>
    <cfRule type="containsText" dxfId="17090" priority="17090" operator="containsText" text="Operational">
      <formula>NOT(ISERROR(SEARCH("Operational",G162)))</formula>
    </cfRule>
    <cfRule type="containsText" dxfId="17089" priority="17091" operator="containsText" text="Dn(service)">
      <formula>NOT(ISERROR(SEARCH("Dn(service)",G162)))</formula>
    </cfRule>
    <cfRule type="containsText" dxfId="17088" priority="17092" operator="containsText" text="Dn(waiting)">
      <formula>NOT(ISERROR(SEARCH("Dn(waiting)",G162)))</formula>
    </cfRule>
  </conditionalFormatting>
  <conditionalFormatting sqref="C159">
    <cfRule type="containsBlanks" dxfId="17087" priority="17085">
      <formula>LEN(TRIM(C159))=0</formula>
    </cfRule>
    <cfRule type="containsText" dxfId="17086" priority="17086" operator="containsText" text="Operational">
      <formula>NOT(ISERROR(SEARCH("Operational",C159)))</formula>
    </cfRule>
    <cfRule type="containsText" dxfId="17085" priority="17087" operator="containsText" text="Dn(service)">
      <formula>NOT(ISERROR(SEARCH("Dn(service)",C159)))</formula>
    </cfRule>
    <cfRule type="containsText" dxfId="17084" priority="17088" operator="containsText" text="Dn(waiting)">
      <formula>NOT(ISERROR(SEARCH("Dn(waiting)",C159)))</formula>
    </cfRule>
  </conditionalFormatting>
  <conditionalFormatting sqref="F176">
    <cfRule type="containsBlanks" dxfId="17083" priority="17081">
      <formula>LEN(TRIM(F176))=0</formula>
    </cfRule>
    <cfRule type="containsText" dxfId="17082" priority="17082" operator="containsText" text="Operational">
      <formula>NOT(ISERROR(SEARCH("Operational",F176)))</formula>
    </cfRule>
    <cfRule type="containsText" dxfId="17081" priority="17083" operator="containsText" text="Dn(service)">
      <formula>NOT(ISERROR(SEARCH("Dn(service)",F176)))</formula>
    </cfRule>
    <cfRule type="containsText" dxfId="17080" priority="17084" operator="containsText" text="Dn(waiting)">
      <formula>NOT(ISERROR(SEARCH("Dn(waiting)",F176)))</formula>
    </cfRule>
  </conditionalFormatting>
  <conditionalFormatting sqref="F177">
    <cfRule type="containsBlanks" dxfId="17079" priority="17077">
      <formula>LEN(TRIM(F177))=0</formula>
    </cfRule>
    <cfRule type="containsText" dxfId="17078" priority="17078" operator="containsText" text="Operational">
      <formula>NOT(ISERROR(SEARCH("Operational",F177)))</formula>
    </cfRule>
    <cfRule type="containsText" dxfId="17077" priority="17079" operator="containsText" text="Dn(service)">
      <formula>NOT(ISERROR(SEARCH("Dn(service)",F177)))</formula>
    </cfRule>
    <cfRule type="containsText" dxfId="17076" priority="17080" operator="containsText" text="Dn(waiting)">
      <formula>NOT(ISERROR(SEARCH("Dn(waiting)",F177)))</formula>
    </cfRule>
  </conditionalFormatting>
  <conditionalFormatting sqref="D223:D226">
    <cfRule type="containsBlanks" dxfId="17075" priority="17073">
      <formula>LEN(TRIM(D223))=0</formula>
    </cfRule>
    <cfRule type="containsText" dxfId="17074" priority="17074" operator="containsText" text="Operational">
      <formula>NOT(ISERROR(SEARCH("Operational",D223)))</formula>
    </cfRule>
    <cfRule type="containsText" dxfId="17073" priority="17075" operator="containsText" text="Dn(service)">
      <formula>NOT(ISERROR(SEARCH("Dn(service)",D223)))</formula>
    </cfRule>
    <cfRule type="containsText" dxfId="17072" priority="17076" operator="containsText" text="Dn(waiting)">
      <formula>NOT(ISERROR(SEARCH("Dn(waiting)",D223)))</formula>
    </cfRule>
  </conditionalFormatting>
  <conditionalFormatting sqref="H227">
    <cfRule type="containsBlanks" dxfId="17071" priority="17069">
      <formula>LEN(TRIM(H227))=0</formula>
    </cfRule>
    <cfRule type="containsText" dxfId="17070" priority="17070" operator="containsText" text="Operational">
      <formula>NOT(ISERROR(SEARCH("Operational",H227)))</formula>
    </cfRule>
    <cfRule type="containsText" dxfId="17069" priority="17071" operator="containsText" text="Dn(service)">
      <formula>NOT(ISERROR(SEARCH("Dn(service)",H227)))</formula>
    </cfRule>
    <cfRule type="containsText" dxfId="17068" priority="17072" operator="containsText" text="Dn(waiting)">
      <formula>NOT(ISERROR(SEARCH("Dn(waiting)",H227)))</formula>
    </cfRule>
  </conditionalFormatting>
  <conditionalFormatting sqref="G240:G245 H232:H233">
    <cfRule type="containsBlanks" dxfId="17067" priority="17065">
      <formula>LEN(TRIM(G232))=0</formula>
    </cfRule>
    <cfRule type="containsText" dxfId="17066" priority="17066" operator="containsText" text="Operational">
      <formula>NOT(ISERROR(SEARCH("Operational",G232)))</formula>
    </cfRule>
    <cfRule type="containsText" dxfId="17065" priority="17067" operator="containsText" text="Dn(service)">
      <formula>NOT(ISERROR(SEARCH("Dn(service)",G232)))</formula>
    </cfRule>
    <cfRule type="containsText" dxfId="17064" priority="17068" operator="containsText" text="Dn(waiting)">
      <formula>NOT(ISERROR(SEARCH("Dn(waiting)",G232)))</formula>
    </cfRule>
  </conditionalFormatting>
  <conditionalFormatting sqref="F294:F299">
    <cfRule type="containsBlanks" dxfId="17063" priority="17061">
      <formula>LEN(TRIM(F294))=0</formula>
    </cfRule>
    <cfRule type="containsText" dxfId="17062" priority="17062" operator="containsText" text="Operational">
      <formula>NOT(ISERROR(SEARCH("Operational",F294)))</formula>
    </cfRule>
    <cfRule type="containsText" dxfId="17061" priority="17063" operator="containsText" text="Dn(service)">
      <formula>NOT(ISERROR(SEARCH("Dn(service)",F294)))</formula>
    </cfRule>
    <cfRule type="containsText" dxfId="17060" priority="17064" operator="containsText" text="Dn(waiting)">
      <formula>NOT(ISERROR(SEARCH("Dn(waiting)",F294)))</formula>
    </cfRule>
  </conditionalFormatting>
  <conditionalFormatting sqref="I299:J301 I291:I298">
    <cfRule type="containsBlanks" dxfId="17059" priority="17057">
      <formula>LEN(TRIM(I291))=0</formula>
    </cfRule>
    <cfRule type="containsText" dxfId="17058" priority="17058" operator="containsText" text="Operational">
      <formula>NOT(ISERROR(SEARCH("Operational",I291)))</formula>
    </cfRule>
    <cfRule type="containsText" dxfId="17057" priority="17059" operator="containsText" text="Dn(service)">
      <formula>NOT(ISERROR(SEARCH("Dn(service)",I291)))</formula>
    </cfRule>
    <cfRule type="containsText" dxfId="17056" priority="17060" operator="containsText" text="Dn(waiting)">
      <formula>NOT(ISERROR(SEARCH("Dn(waiting)",I291)))</formula>
    </cfRule>
  </conditionalFormatting>
  <conditionalFormatting sqref="I302:J302">
    <cfRule type="containsBlanks" dxfId="17055" priority="17053">
      <formula>LEN(TRIM(I302))=0</formula>
    </cfRule>
    <cfRule type="containsText" dxfId="17054" priority="17054" operator="containsText" text="Operational">
      <formula>NOT(ISERROR(SEARCH("Operational",I302)))</formula>
    </cfRule>
    <cfRule type="containsText" dxfId="17053" priority="17055" operator="containsText" text="Dn(service)">
      <formula>NOT(ISERROR(SEARCH("Dn(service)",I302)))</formula>
    </cfRule>
    <cfRule type="containsText" dxfId="17052" priority="17056" operator="containsText" text="Dn(waiting)">
      <formula>NOT(ISERROR(SEARCH("Dn(waiting)",I302)))</formula>
    </cfRule>
  </conditionalFormatting>
  <conditionalFormatting sqref="D172:D180">
    <cfRule type="containsBlanks" dxfId="17051" priority="17049">
      <formula>LEN(TRIM(D172))=0</formula>
    </cfRule>
    <cfRule type="containsText" dxfId="17050" priority="17050" operator="containsText" text="Operational">
      <formula>NOT(ISERROR(SEARCH("Operational",D172)))</formula>
    </cfRule>
    <cfRule type="containsText" dxfId="17049" priority="17051" operator="containsText" text="Dn(service)">
      <formula>NOT(ISERROR(SEARCH("Dn(service)",D172)))</formula>
    </cfRule>
    <cfRule type="containsText" dxfId="17048" priority="17052" operator="containsText" text="Dn(waiting)">
      <formula>NOT(ISERROR(SEARCH("Dn(waiting)",D172)))</formula>
    </cfRule>
  </conditionalFormatting>
  <conditionalFormatting sqref="D157">
    <cfRule type="containsBlanks" dxfId="17047" priority="17045">
      <formula>LEN(TRIM(D157))=0</formula>
    </cfRule>
    <cfRule type="containsText" dxfId="17046" priority="17046" operator="containsText" text="Operational">
      <formula>NOT(ISERROR(SEARCH("Operational",D157)))</formula>
    </cfRule>
    <cfRule type="containsText" dxfId="17045" priority="17047" operator="containsText" text="Dn(service)">
      <formula>NOT(ISERROR(SEARCH("Dn(service)",D157)))</formula>
    </cfRule>
    <cfRule type="containsText" dxfId="17044" priority="17048" operator="containsText" text="Dn(waiting)">
      <formula>NOT(ISERROR(SEARCH("Dn(waiting)",D157)))</formula>
    </cfRule>
  </conditionalFormatting>
  <conditionalFormatting sqref="D158">
    <cfRule type="containsBlanks" dxfId="17043" priority="17041">
      <formula>LEN(TRIM(D158))=0</formula>
    </cfRule>
    <cfRule type="containsText" dxfId="17042" priority="17042" operator="containsText" text="Operational">
      <formula>NOT(ISERROR(SEARCH("Operational",D158)))</formula>
    </cfRule>
    <cfRule type="containsText" dxfId="17041" priority="17043" operator="containsText" text="Dn(service)">
      <formula>NOT(ISERROR(SEARCH("Dn(service)",D158)))</formula>
    </cfRule>
    <cfRule type="containsText" dxfId="17040" priority="17044" operator="containsText" text="Dn(waiting)">
      <formula>NOT(ISERROR(SEARCH("Dn(waiting)",D158)))</formula>
    </cfRule>
  </conditionalFormatting>
  <conditionalFormatting sqref="H158:H160 J158:J159">
    <cfRule type="containsBlanks" dxfId="17039" priority="17037">
      <formula>LEN(TRIM(H158))=0</formula>
    </cfRule>
    <cfRule type="containsText" dxfId="17038" priority="17038" operator="containsText" text="Operational">
      <formula>NOT(ISERROR(SEARCH("Operational",H158)))</formula>
    </cfRule>
    <cfRule type="containsText" dxfId="17037" priority="17039" operator="containsText" text="Dn(service)">
      <formula>NOT(ISERROR(SEARCH("Dn(service)",H158)))</formula>
    </cfRule>
    <cfRule type="containsText" dxfId="17036" priority="17040" operator="containsText" text="Dn(waiting)">
      <formula>NOT(ISERROR(SEARCH("Dn(waiting)",H158)))</formula>
    </cfRule>
  </conditionalFormatting>
  <conditionalFormatting sqref="H161:H162">
    <cfRule type="containsBlanks" dxfId="17035" priority="17033">
      <formula>LEN(TRIM(H161))=0</formula>
    </cfRule>
    <cfRule type="containsText" dxfId="17034" priority="17034" operator="containsText" text="Operational">
      <formula>NOT(ISERROR(SEARCH("Operational",H161)))</formula>
    </cfRule>
    <cfRule type="containsText" dxfId="17033" priority="17035" operator="containsText" text="Dn(service)">
      <formula>NOT(ISERROR(SEARCH("Dn(service)",H161)))</formula>
    </cfRule>
    <cfRule type="containsText" dxfId="17032" priority="17036" operator="containsText" text="Dn(waiting)">
      <formula>NOT(ISERROR(SEARCH("Dn(waiting)",H161)))</formula>
    </cfRule>
  </conditionalFormatting>
  <conditionalFormatting sqref="C160:C164">
    <cfRule type="containsBlanks" dxfId="17031" priority="17029">
      <formula>LEN(TRIM(C160))=0</formula>
    </cfRule>
    <cfRule type="containsText" dxfId="17030" priority="17030" operator="containsText" text="Operational">
      <formula>NOT(ISERROR(SEARCH("Operational",C160)))</formula>
    </cfRule>
    <cfRule type="containsText" dxfId="17029" priority="17031" operator="containsText" text="Dn(service)">
      <formula>NOT(ISERROR(SEARCH("Dn(service)",C160)))</formula>
    </cfRule>
    <cfRule type="containsText" dxfId="17028" priority="17032" operator="containsText" text="Dn(waiting)">
      <formula>NOT(ISERROR(SEARCH("Dn(waiting)",C160)))</formula>
    </cfRule>
  </conditionalFormatting>
  <conditionalFormatting sqref="C165:C168">
    <cfRule type="containsBlanks" dxfId="17027" priority="17025">
      <formula>LEN(TRIM(C165))=0</formula>
    </cfRule>
    <cfRule type="containsText" dxfId="17026" priority="17026" operator="containsText" text="Operational">
      <formula>NOT(ISERROR(SEARCH("Operational",C165)))</formula>
    </cfRule>
    <cfRule type="containsText" dxfId="17025" priority="17027" operator="containsText" text="Dn(service)">
      <formula>NOT(ISERROR(SEARCH("Dn(service)",C165)))</formula>
    </cfRule>
    <cfRule type="containsText" dxfId="17024" priority="17028" operator="containsText" text="Dn(waiting)">
      <formula>NOT(ISERROR(SEARCH("Dn(waiting)",C165)))</formula>
    </cfRule>
  </conditionalFormatting>
  <conditionalFormatting sqref="G163:G164">
    <cfRule type="containsBlanks" dxfId="17023" priority="17021">
      <formula>LEN(TRIM(G163))=0</formula>
    </cfRule>
    <cfRule type="containsText" dxfId="17022" priority="17022" operator="containsText" text="Operational">
      <formula>NOT(ISERROR(SEARCH("Operational",G163)))</formula>
    </cfRule>
    <cfRule type="containsText" dxfId="17021" priority="17023" operator="containsText" text="Dn(service)">
      <formula>NOT(ISERROR(SEARCH("Dn(service)",G163)))</formula>
    </cfRule>
    <cfRule type="containsText" dxfId="17020" priority="17024" operator="containsText" text="Dn(waiting)">
      <formula>NOT(ISERROR(SEARCH("Dn(waiting)",G163)))</formula>
    </cfRule>
  </conditionalFormatting>
  <conditionalFormatting sqref="E164:E167">
    <cfRule type="containsBlanks" dxfId="17019" priority="17017">
      <formula>LEN(TRIM(E164))=0</formula>
    </cfRule>
    <cfRule type="containsText" dxfId="17018" priority="17018" operator="containsText" text="Operational">
      <formula>NOT(ISERROR(SEARCH("Operational",E164)))</formula>
    </cfRule>
    <cfRule type="containsText" dxfId="17017" priority="17019" operator="containsText" text="Dn(service)">
      <formula>NOT(ISERROR(SEARCH("Dn(service)",E164)))</formula>
    </cfRule>
    <cfRule type="containsText" dxfId="17016" priority="17020" operator="containsText" text="Dn(waiting)">
      <formula>NOT(ISERROR(SEARCH("Dn(waiting)",E164)))</formula>
    </cfRule>
  </conditionalFormatting>
  <conditionalFormatting sqref="K165:K172">
    <cfRule type="containsBlanks" dxfId="17015" priority="17013">
      <formula>LEN(TRIM(K165))=0</formula>
    </cfRule>
    <cfRule type="containsText" dxfId="17014" priority="17014" operator="containsText" text="Operational">
      <formula>NOT(ISERROR(SEARCH("Operational",K165)))</formula>
    </cfRule>
    <cfRule type="containsText" dxfId="17013" priority="17015" operator="containsText" text="Dn(service)">
      <formula>NOT(ISERROR(SEARCH("Dn(service)",K165)))</formula>
    </cfRule>
    <cfRule type="containsText" dxfId="17012" priority="17016" operator="containsText" text="Dn(waiting)">
      <formula>NOT(ISERROR(SEARCH("Dn(waiting)",K165)))</formula>
    </cfRule>
  </conditionalFormatting>
  <conditionalFormatting sqref="H183:H188 J177:J184">
    <cfRule type="containsBlanks" dxfId="17011" priority="17009">
      <formula>LEN(TRIM(H177))=0</formula>
    </cfRule>
    <cfRule type="containsText" dxfId="17010" priority="17010" operator="containsText" text="Operational">
      <formula>NOT(ISERROR(SEARCH("Operational",H177)))</formula>
    </cfRule>
    <cfRule type="containsText" dxfId="17009" priority="17011" operator="containsText" text="Dn(service)">
      <formula>NOT(ISERROR(SEARCH("Dn(service)",H177)))</formula>
    </cfRule>
    <cfRule type="containsText" dxfId="17008" priority="17012" operator="containsText" text="Dn(waiting)">
      <formula>NOT(ISERROR(SEARCH("Dn(waiting)",H177)))</formula>
    </cfRule>
  </conditionalFormatting>
  <conditionalFormatting sqref="G199:G204">
    <cfRule type="containsBlanks" dxfId="17007" priority="17005">
      <formula>LEN(TRIM(G199))=0</formula>
    </cfRule>
    <cfRule type="containsText" dxfId="17006" priority="17006" operator="containsText" text="Operational">
      <formula>NOT(ISERROR(SEARCH("Operational",G199)))</formula>
    </cfRule>
    <cfRule type="containsText" dxfId="17005" priority="17007" operator="containsText" text="Dn(service)">
      <formula>NOT(ISERROR(SEARCH("Dn(service)",G199)))</formula>
    </cfRule>
    <cfRule type="containsText" dxfId="17004" priority="17008" operator="containsText" text="Dn(waiting)">
      <formula>NOT(ISERROR(SEARCH("Dn(waiting)",G199)))</formula>
    </cfRule>
  </conditionalFormatting>
  <conditionalFormatting sqref="G205:G206">
    <cfRule type="containsBlanks" dxfId="17003" priority="17001">
      <formula>LEN(TRIM(G205))=0</formula>
    </cfRule>
    <cfRule type="containsText" dxfId="17002" priority="17002" operator="containsText" text="Operational">
      <formula>NOT(ISERROR(SEARCH("Operational",G205)))</formula>
    </cfRule>
    <cfRule type="containsText" dxfId="17001" priority="17003" operator="containsText" text="Dn(service)">
      <formula>NOT(ISERROR(SEARCH("Dn(service)",G205)))</formula>
    </cfRule>
    <cfRule type="containsText" dxfId="17000" priority="17004" operator="containsText" text="Dn(waiting)">
      <formula>NOT(ISERROR(SEARCH("Dn(waiting)",G205)))</formula>
    </cfRule>
  </conditionalFormatting>
  <conditionalFormatting sqref="D217">
    <cfRule type="containsBlanks" dxfId="16999" priority="16997">
      <formula>LEN(TRIM(D217))=0</formula>
    </cfRule>
    <cfRule type="containsText" dxfId="16998" priority="16998" operator="containsText" text="Operational">
      <formula>NOT(ISERROR(SEARCH("Operational",D217)))</formula>
    </cfRule>
    <cfRule type="containsText" dxfId="16997" priority="16999" operator="containsText" text="Dn(service)">
      <formula>NOT(ISERROR(SEARCH("Dn(service)",D217)))</formula>
    </cfRule>
    <cfRule type="containsText" dxfId="16996" priority="17000" operator="containsText" text="Dn(waiting)">
      <formula>NOT(ISERROR(SEARCH("Dn(waiting)",D217)))</formula>
    </cfRule>
  </conditionalFormatting>
  <conditionalFormatting sqref="D218:D221">
    <cfRule type="containsBlanks" dxfId="16995" priority="16993">
      <formula>LEN(TRIM(D218))=0</formula>
    </cfRule>
    <cfRule type="containsText" dxfId="16994" priority="16994" operator="containsText" text="Operational">
      <formula>NOT(ISERROR(SEARCH("Operational",D218)))</formula>
    </cfRule>
    <cfRule type="containsText" dxfId="16993" priority="16995" operator="containsText" text="Dn(service)">
      <formula>NOT(ISERROR(SEARCH("Dn(service)",D218)))</formula>
    </cfRule>
    <cfRule type="containsText" dxfId="16992" priority="16996" operator="containsText" text="Dn(waiting)">
      <formula>NOT(ISERROR(SEARCH("Dn(waiting)",D218)))</formula>
    </cfRule>
  </conditionalFormatting>
  <conditionalFormatting sqref="D222">
    <cfRule type="containsBlanks" dxfId="16991" priority="16989">
      <formula>LEN(TRIM(D222))=0</formula>
    </cfRule>
    <cfRule type="containsText" dxfId="16990" priority="16990" operator="containsText" text="Operational">
      <formula>NOT(ISERROR(SEARCH("Operational",D222)))</formula>
    </cfRule>
    <cfRule type="containsText" dxfId="16989" priority="16991" operator="containsText" text="Dn(service)">
      <formula>NOT(ISERROR(SEARCH("Dn(service)",D222)))</formula>
    </cfRule>
    <cfRule type="containsText" dxfId="16988" priority="16992" operator="containsText" text="Dn(waiting)">
      <formula>NOT(ISERROR(SEARCH("Dn(waiting)",D222)))</formula>
    </cfRule>
  </conditionalFormatting>
  <conditionalFormatting sqref="G237:G238">
    <cfRule type="containsBlanks" dxfId="16987" priority="16985">
      <formula>LEN(TRIM(G237))=0</formula>
    </cfRule>
    <cfRule type="containsText" dxfId="16986" priority="16986" operator="containsText" text="Operational">
      <formula>NOT(ISERROR(SEARCH("Operational",G237)))</formula>
    </cfRule>
    <cfRule type="containsText" dxfId="16985" priority="16987" operator="containsText" text="Dn(service)">
      <formula>NOT(ISERROR(SEARCH("Dn(service)",G237)))</formula>
    </cfRule>
    <cfRule type="containsText" dxfId="16984" priority="16988" operator="containsText" text="Dn(waiting)">
      <formula>NOT(ISERROR(SEARCH("Dn(waiting)",G237)))</formula>
    </cfRule>
  </conditionalFormatting>
  <conditionalFormatting sqref="G239">
    <cfRule type="containsBlanks" dxfId="16983" priority="16981">
      <formula>LEN(TRIM(G239))=0</formula>
    </cfRule>
    <cfRule type="containsText" dxfId="16982" priority="16982" operator="containsText" text="Operational">
      <formula>NOT(ISERROR(SEARCH("Operational",G239)))</formula>
    </cfRule>
    <cfRule type="containsText" dxfId="16981" priority="16983" operator="containsText" text="Dn(service)">
      <formula>NOT(ISERROR(SEARCH("Dn(service)",G239)))</formula>
    </cfRule>
    <cfRule type="containsText" dxfId="16980" priority="16984" operator="containsText" text="Dn(waiting)">
      <formula>NOT(ISERROR(SEARCH("Dn(waiting)",G239)))</formula>
    </cfRule>
  </conditionalFormatting>
  <conditionalFormatting sqref="I243:I249 H234:H237">
    <cfRule type="containsBlanks" dxfId="16979" priority="16977">
      <formula>LEN(TRIM(H234))=0</formula>
    </cfRule>
    <cfRule type="containsText" dxfId="16978" priority="16978" operator="containsText" text="Operational">
      <formula>NOT(ISERROR(SEARCH("Operational",H234)))</formula>
    </cfRule>
    <cfRule type="containsText" dxfId="16977" priority="16979" operator="containsText" text="Dn(service)">
      <formula>NOT(ISERROR(SEARCH("Dn(service)",H234)))</formula>
    </cfRule>
    <cfRule type="containsText" dxfId="16976" priority="16980" operator="containsText" text="Dn(waiting)">
      <formula>NOT(ISERROR(SEARCH("Dn(waiting)",H234)))</formula>
    </cfRule>
  </conditionalFormatting>
  <conditionalFormatting sqref="I243:I249 H234:H237">
    <cfRule type="containsBlanks" dxfId="16975" priority="16973">
      <formula>LEN(TRIM(H234))=0</formula>
    </cfRule>
    <cfRule type="containsText" dxfId="16974" priority="16974" operator="containsText" text="Operational">
      <formula>NOT(ISERROR(SEARCH("Operational",H234)))</formula>
    </cfRule>
    <cfRule type="containsText" dxfId="16973" priority="16975" operator="containsText" text="Dn(service)">
      <formula>NOT(ISERROR(SEARCH("Dn(service)",H234)))</formula>
    </cfRule>
    <cfRule type="containsText" dxfId="16972" priority="16976" operator="containsText" text="Dn(waiting)">
      <formula>NOT(ISERROR(SEARCH("Dn(waiting)",H234)))</formula>
    </cfRule>
  </conditionalFormatting>
  <conditionalFormatting sqref="F291">
    <cfRule type="containsBlanks" dxfId="16971" priority="16969">
      <formula>LEN(TRIM(F291))=0</formula>
    </cfRule>
    <cfRule type="containsText" dxfId="16970" priority="16970" operator="containsText" text="Operational">
      <formula>NOT(ISERROR(SEARCH("Operational",F291)))</formula>
    </cfRule>
    <cfRule type="containsText" dxfId="16969" priority="16971" operator="containsText" text="Dn(service)">
      <formula>NOT(ISERROR(SEARCH("Dn(service)",F291)))</formula>
    </cfRule>
    <cfRule type="containsText" dxfId="16968" priority="16972" operator="containsText" text="Dn(waiting)">
      <formula>NOT(ISERROR(SEARCH("Dn(waiting)",F291)))</formula>
    </cfRule>
  </conditionalFormatting>
  <conditionalFormatting sqref="K268">
    <cfRule type="containsBlanks" dxfId="16967" priority="16965">
      <formula>LEN(TRIM(K268))=0</formula>
    </cfRule>
    <cfRule type="containsText" dxfId="16966" priority="16966" operator="containsText" text="Operational">
      <formula>NOT(ISERROR(SEARCH("Operational",K268)))</formula>
    </cfRule>
    <cfRule type="containsText" dxfId="16965" priority="16967" operator="containsText" text="Dn(service)">
      <formula>NOT(ISERROR(SEARCH("Dn(service)",K268)))</formula>
    </cfRule>
    <cfRule type="containsText" dxfId="16964" priority="16968" operator="containsText" text="Dn(waiting)">
      <formula>NOT(ISERROR(SEARCH("Dn(waiting)",K268)))</formula>
    </cfRule>
  </conditionalFormatting>
  <conditionalFormatting sqref="K268">
    <cfRule type="containsBlanks" dxfId="16963" priority="16961">
      <formula>LEN(TRIM(K268))=0</formula>
    </cfRule>
    <cfRule type="containsText" dxfId="16962" priority="16962" operator="containsText" text="Operational">
      <formula>NOT(ISERROR(SEARCH("Operational",K268)))</formula>
    </cfRule>
    <cfRule type="containsText" dxfId="16961" priority="16963" operator="containsText" text="Dn(service)">
      <formula>NOT(ISERROR(SEARCH("Dn(service)",K268)))</formula>
    </cfRule>
    <cfRule type="containsText" dxfId="16960" priority="16964" operator="containsText" text="Dn(waiting)">
      <formula>NOT(ISERROR(SEARCH("Dn(waiting)",K268)))</formula>
    </cfRule>
  </conditionalFormatting>
  <conditionalFormatting sqref="I280:J280 I281">
    <cfRule type="containsBlanks" dxfId="16959" priority="16957">
      <formula>LEN(TRIM(I280))=0</formula>
    </cfRule>
    <cfRule type="containsText" dxfId="16958" priority="16958" operator="containsText" text="Operational">
      <formula>NOT(ISERROR(SEARCH("Operational",I280)))</formula>
    </cfRule>
    <cfRule type="containsText" dxfId="16957" priority="16959" operator="containsText" text="Dn(service)">
      <formula>NOT(ISERROR(SEARCH("Dn(service)",I280)))</formula>
    </cfRule>
    <cfRule type="containsText" dxfId="16956" priority="16960" operator="containsText" text="Dn(waiting)">
      <formula>NOT(ISERROR(SEARCH("Dn(waiting)",I280)))</formula>
    </cfRule>
  </conditionalFormatting>
  <conditionalFormatting sqref="I280:J280 I281">
    <cfRule type="containsBlanks" dxfId="16955" priority="16953">
      <formula>LEN(TRIM(I280))=0</formula>
    </cfRule>
    <cfRule type="containsText" dxfId="16954" priority="16954" operator="containsText" text="Operational">
      <formula>NOT(ISERROR(SEARCH("Operational",I280)))</formula>
    </cfRule>
    <cfRule type="containsText" dxfId="16953" priority="16955" operator="containsText" text="Dn(service)">
      <formula>NOT(ISERROR(SEARCH("Dn(service)",I280)))</formula>
    </cfRule>
    <cfRule type="containsText" dxfId="16952" priority="16956" operator="containsText" text="Dn(waiting)">
      <formula>NOT(ISERROR(SEARCH("Dn(waiting)",I280)))</formula>
    </cfRule>
  </conditionalFormatting>
  <conditionalFormatting sqref="I282:I286">
    <cfRule type="containsBlanks" dxfId="16951" priority="16949">
      <formula>LEN(TRIM(I282))=0</formula>
    </cfRule>
    <cfRule type="containsText" dxfId="16950" priority="16950" operator="containsText" text="Operational">
      <formula>NOT(ISERROR(SEARCH("Operational",I282)))</formula>
    </cfRule>
    <cfRule type="containsText" dxfId="16949" priority="16951" operator="containsText" text="Dn(service)">
      <formula>NOT(ISERROR(SEARCH("Dn(service)",I282)))</formula>
    </cfRule>
    <cfRule type="containsText" dxfId="16948" priority="16952" operator="containsText" text="Dn(waiting)">
      <formula>NOT(ISERROR(SEARCH("Dn(waiting)",I282)))</formula>
    </cfRule>
  </conditionalFormatting>
  <conditionalFormatting sqref="I287">
    <cfRule type="containsBlanks" dxfId="16947" priority="16945">
      <formula>LEN(TRIM(I287))=0</formula>
    </cfRule>
    <cfRule type="containsText" dxfId="16946" priority="16946" operator="containsText" text="Operational">
      <formula>NOT(ISERROR(SEARCH("Operational",I287)))</formula>
    </cfRule>
    <cfRule type="containsText" dxfId="16945" priority="16947" operator="containsText" text="Dn(service)">
      <formula>NOT(ISERROR(SEARCH("Dn(service)",I287)))</formula>
    </cfRule>
    <cfRule type="containsText" dxfId="16944" priority="16948" operator="containsText" text="Dn(waiting)">
      <formula>NOT(ISERROR(SEARCH("Dn(waiting)",I287)))</formula>
    </cfRule>
  </conditionalFormatting>
  <conditionalFormatting sqref="E291">
    <cfRule type="containsBlanks" dxfId="16943" priority="16941">
      <formula>LEN(TRIM(E291))=0</formula>
    </cfRule>
    <cfRule type="containsText" dxfId="16942" priority="16942" operator="containsText" text="Operational">
      <formula>NOT(ISERROR(SEARCH("Operational",E291)))</formula>
    </cfRule>
    <cfRule type="containsText" dxfId="16941" priority="16943" operator="containsText" text="Dn(service)">
      <formula>NOT(ISERROR(SEARCH("Dn(service)",E291)))</formula>
    </cfRule>
    <cfRule type="containsText" dxfId="16940" priority="16944" operator="containsText" text="Dn(waiting)">
      <formula>NOT(ISERROR(SEARCH("Dn(waiting)",E291)))</formula>
    </cfRule>
  </conditionalFormatting>
  <conditionalFormatting sqref="E289">
    <cfRule type="containsBlanks" dxfId="16939" priority="16937">
      <formula>LEN(TRIM(E289))=0</formula>
    </cfRule>
    <cfRule type="containsText" dxfId="16938" priority="16938" operator="containsText" text="Operational">
      <formula>NOT(ISERROR(SEARCH("Operational",E289)))</formula>
    </cfRule>
    <cfRule type="containsText" dxfId="16937" priority="16939" operator="containsText" text="Dn(service)">
      <formula>NOT(ISERROR(SEARCH("Dn(service)",E289)))</formula>
    </cfRule>
    <cfRule type="containsText" dxfId="16936" priority="16940" operator="containsText" text="Dn(waiting)">
      <formula>NOT(ISERROR(SEARCH("Dn(waiting)",E289)))</formula>
    </cfRule>
  </conditionalFormatting>
  <conditionalFormatting sqref="E289">
    <cfRule type="containsBlanks" dxfId="16935" priority="16933">
      <formula>LEN(TRIM(E289))=0</formula>
    </cfRule>
    <cfRule type="containsText" dxfId="16934" priority="16934" operator="containsText" text="Operational">
      <formula>NOT(ISERROR(SEARCH("Operational",E289)))</formula>
    </cfRule>
    <cfRule type="containsText" dxfId="16933" priority="16935" operator="containsText" text="Dn(service)">
      <formula>NOT(ISERROR(SEARCH("Dn(service)",E289)))</formula>
    </cfRule>
    <cfRule type="containsText" dxfId="16932" priority="16936" operator="containsText" text="Dn(waiting)">
      <formula>NOT(ISERROR(SEARCH("Dn(waiting)",E289)))</formula>
    </cfRule>
  </conditionalFormatting>
  <conditionalFormatting sqref="G278:G285">
    <cfRule type="containsBlanks" dxfId="16931" priority="16929">
      <formula>LEN(TRIM(G278))=0</formula>
    </cfRule>
    <cfRule type="containsText" dxfId="16930" priority="16930" operator="containsText" text="Operational">
      <formula>NOT(ISERROR(SEARCH("Operational",G278)))</formula>
    </cfRule>
    <cfRule type="containsText" dxfId="16929" priority="16931" operator="containsText" text="Dn(service)">
      <formula>NOT(ISERROR(SEARCH("Dn(service)",G278)))</formula>
    </cfRule>
    <cfRule type="containsText" dxfId="16928" priority="16932" operator="containsText" text="Dn(waiting)">
      <formula>NOT(ISERROR(SEARCH("Dn(waiting)",G278)))</formula>
    </cfRule>
  </conditionalFormatting>
  <conditionalFormatting sqref="G278:G285">
    <cfRule type="containsBlanks" dxfId="16927" priority="16925">
      <formula>LEN(TRIM(G278))=0</formula>
    </cfRule>
    <cfRule type="containsText" dxfId="16926" priority="16926" operator="containsText" text="Operational">
      <formula>NOT(ISERROR(SEARCH("Operational",G278)))</formula>
    </cfRule>
    <cfRule type="containsText" dxfId="16925" priority="16927" operator="containsText" text="Dn(service)">
      <formula>NOT(ISERROR(SEARCH("Dn(service)",G278)))</formula>
    </cfRule>
    <cfRule type="containsText" dxfId="16924" priority="16928" operator="containsText" text="Dn(waiting)">
      <formula>NOT(ISERROR(SEARCH("Dn(waiting)",G278)))</formula>
    </cfRule>
  </conditionalFormatting>
  <conditionalFormatting sqref="D294:D304">
    <cfRule type="containsBlanks" dxfId="16923" priority="16921">
      <formula>LEN(TRIM(D294))=0</formula>
    </cfRule>
    <cfRule type="containsText" dxfId="16922" priority="16922" operator="containsText" text="Operational">
      <formula>NOT(ISERROR(SEARCH("Operational",D294)))</formula>
    </cfRule>
    <cfRule type="containsText" dxfId="16921" priority="16923" operator="containsText" text="Dn(service)">
      <formula>NOT(ISERROR(SEARCH("Dn(service)",D294)))</formula>
    </cfRule>
    <cfRule type="containsText" dxfId="16920" priority="16924" operator="containsText" text="Dn(waiting)">
      <formula>NOT(ISERROR(SEARCH("Dn(waiting)",D294)))</formula>
    </cfRule>
  </conditionalFormatting>
  <conditionalFormatting sqref="D294:D304">
    <cfRule type="containsBlanks" dxfId="16919" priority="16917">
      <formula>LEN(TRIM(D294))=0</formula>
    </cfRule>
    <cfRule type="containsText" dxfId="16918" priority="16918" operator="containsText" text="Operational">
      <formula>NOT(ISERROR(SEARCH("Operational",D294)))</formula>
    </cfRule>
    <cfRule type="containsText" dxfId="16917" priority="16919" operator="containsText" text="Dn(service)">
      <formula>NOT(ISERROR(SEARCH("Dn(service)",D294)))</formula>
    </cfRule>
    <cfRule type="containsText" dxfId="16916" priority="16920" operator="containsText" text="Dn(waiting)">
      <formula>NOT(ISERROR(SEARCH("Dn(waiting)",D294)))</formula>
    </cfRule>
  </conditionalFormatting>
  <conditionalFormatting sqref="C297:C308">
    <cfRule type="containsBlanks" dxfId="16915" priority="16913">
      <formula>LEN(TRIM(C297))=0</formula>
    </cfRule>
    <cfRule type="containsText" dxfId="16914" priority="16914" operator="containsText" text="Operational">
      <formula>NOT(ISERROR(SEARCH("Operational",C297)))</formula>
    </cfRule>
    <cfRule type="containsText" dxfId="16913" priority="16915" operator="containsText" text="Dn(service)">
      <formula>NOT(ISERROR(SEARCH("Dn(service)",C297)))</formula>
    </cfRule>
    <cfRule type="containsText" dxfId="16912" priority="16916" operator="containsText" text="Dn(waiting)">
      <formula>NOT(ISERROR(SEARCH("Dn(waiting)",C297)))</formula>
    </cfRule>
  </conditionalFormatting>
  <conditionalFormatting sqref="C297:C308">
    <cfRule type="containsBlanks" dxfId="16911" priority="16909">
      <formula>LEN(TRIM(C297))=0</formula>
    </cfRule>
    <cfRule type="containsText" dxfId="16910" priority="16910" operator="containsText" text="Operational">
      <formula>NOT(ISERROR(SEARCH("Operational",C297)))</formula>
    </cfRule>
    <cfRule type="containsText" dxfId="16909" priority="16911" operator="containsText" text="Dn(service)">
      <formula>NOT(ISERROR(SEARCH("Dn(service)",C297)))</formula>
    </cfRule>
    <cfRule type="containsText" dxfId="16908" priority="16912" operator="containsText" text="Dn(waiting)">
      <formula>NOT(ISERROR(SEARCH("Dn(waiting)",C297)))</formula>
    </cfRule>
  </conditionalFormatting>
  <conditionalFormatting sqref="K301:K304">
    <cfRule type="containsBlanks" dxfId="16907" priority="16905">
      <formula>LEN(TRIM(K301))=0</formula>
    </cfRule>
    <cfRule type="containsText" dxfId="16906" priority="16906" operator="containsText" text="Operational">
      <formula>NOT(ISERROR(SEARCH("Operational",K301)))</formula>
    </cfRule>
    <cfRule type="containsText" dxfId="16905" priority="16907" operator="containsText" text="Dn(service)">
      <formula>NOT(ISERROR(SEARCH("Dn(service)",K301)))</formula>
    </cfRule>
    <cfRule type="containsText" dxfId="16904" priority="16908" operator="containsText" text="Dn(waiting)">
      <formula>NOT(ISERROR(SEARCH("Dn(waiting)",K301)))</formula>
    </cfRule>
  </conditionalFormatting>
  <conditionalFormatting sqref="K305">
    <cfRule type="containsBlanks" dxfId="16903" priority="16901">
      <formula>LEN(TRIM(K305))=0</formula>
    </cfRule>
    <cfRule type="containsText" dxfId="16902" priority="16902" operator="containsText" text="Operational">
      <formula>NOT(ISERROR(SEARCH("Operational",K305)))</formula>
    </cfRule>
    <cfRule type="containsText" dxfId="16901" priority="16903" operator="containsText" text="Dn(service)">
      <formula>NOT(ISERROR(SEARCH("Dn(service)",K305)))</formula>
    </cfRule>
    <cfRule type="containsText" dxfId="16900" priority="16904" operator="containsText" text="Dn(waiting)">
      <formula>NOT(ISERROR(SEARCH("Dn(waiting)",K305)))</formula>
    </cfRule>
  </conditionalFormatting>
  <conditionalFormatting sqref="D305:D308">
    <cfRule type="containsBlanks" dxfId="16899" priority="16897">
      <formula>LEN(TRIM(D305))=0</formula>
    </cfRule>
    <cfRule type="containsText" dxfId="16898" priority="16898" operator="containsText" text="Operational">
      <formula>NOT(ISERROR(SEARCH("Operational",D305)))</formula>
    </cfRule>
    <cfRule type="containsText" dxfId="16897" priority="16899" operator="containsText" text="Dn(service)">
      <formula>NOT(ISERROR(SEARCH("Dn(service)",D305)))</formula>
    </cfRule>
    <cfRule type="containsText" dxfId="16896" priority="16900" operator="containsText" text="Dn(waiting)">
      <formula>NOT(ISERROR(SEARCH("Dn(waiting)",D305)))</formula>
    </cfRule>
  </conditionalFormatting>
  <conditionalFormatting sqref="H304:J308 I303:J303">
    <cfRule type="containsBlanks" dxfId="16895" priority="16893">
      <formula>LEN(TRIM(H303))=0</formula>
    </cfRule>
    <cfRule type="containsText" dxfId="16894" priority="16894" operator="containsText" text="Operational">
      <formula>NOT(ISERROR(SEARCH("Operational",H303)))</formula>
    </cfRule>
    <cfRule type="containsText" dxfId="16893" priority="16895" operator="containsText" text="Dn(service)">
      <formula>NOT(ISERROR(SEARCH("Dn(service)",H303)))</formula>
    </cfRule>
    <cfRule type="containsText" dxfId="16892" priority="16896" operator="containsText" text="Dn(waiting)">
      <formula>NOT(ISERROR(SEARCH("Dn(waiting)",H303)))</formula>
    </cfRule>
  </conditionalFormatting>
  <conditionalFormatting sqref="F300:F308">
    <cfRule type="containsBlanks" dxfId="16891" priority="16889">
      <formula>LEN(TRIM(F300))=0</formula>
    </cfRule>
    <cfRule type="containsText" dxfId="16890" priority="16890" operator="containsText" text="Operational">
      <formula>NOT(ISERROR(SEARCH("Operational",F300)))</formula>
    </cfRule>
    <cfRule type="containsText" dxfId="16889" priority="16891" operator="containsText" text="Dn(service)">
      <formula>NOT(ISERROR(SEARCH("Dn(service)",F300)))</formula>
    </cfRule>
    <cfRule type="containsText" dxfId="16888" priority="16892" operator="containsText" text="Dn(waiting)">
      <formula>NOT(ISERROR(SEARCH("Dn(waiting)",F300)))</formula>
    </cfRule>
  </conditionalFormatting>
  <conditionalFormatting sqref="F300:F308">
    <cfRule type="containsBlanks" dxfId="16887" priority="16885">
      <formula>LEN(TRIM(F300))=0</formula>
    </cfRule>
    <cfRule type="containsText" dxfId="16886" priority="16886" operator="containsText" text="Operational">
      <formula>NOT(ISERROR(SEARCH("Operational",F300)))</formula>
    </cfRule>
    <cfRule type="containsText" dxfId="16885" priority="16887" operator="containsText" text="Dn(service)">
      <formula>NOT(ISERROR(SEARCH("Dn(service)",F300)))</formula>
    </cfRule>
    <cfRule type="containsText" dxfId="16884" priority="16888" operator="containsText" text="Dn(waiting)">
      <formula>NOT(ISERROR(SEARCH("Dn(waiting)",F300)))</formula>
    </cfRule>
  </conditionalFormatting>
  <conditionalFormatting sqref="H304:J308 I303:J303">
    <cfRule type="containsBlanks" dxfId="16883" priority="16881">
      <formula>LEN(TRIM(H303))=0</formula>
    </cfRule>
    <cfRule type="containsText" dxfId="16882" priority="16882" operator="containsText" text="Operational">
      <formula>NOT(ISERROR(SEARCH("Operational",H303)))</formula>
    </cfRule>
    <cfRule type="containsText" dxfId="16881" priority="16883" operator="containsText" text="Dn(service)">
      <formula>NOT(ISERROR(SEARCH("Dn(service)",H303)))</formula>
    </cfRule>
    <cfRule type="containsText" dxfId="16880" priority="16884" operator="containsText" text="Dn(waiting)">
      <formula>NOT(ISERROR(SEARCH("Dn(waiting)",H303)))</formula>
    </cfRule>
  </conditionalFormatting>
  <conditionalFormatting sqref="G276">
    <cfRule type="containsBlanks" dxfId="16879" priority="16877">
      <formula>LEN(TRIM(G276))=0</formula>
    </cfRule>
    <cfRule type="containsText" dxfId="16878" priority="16878" operator="containsText" text="Operational">
      <formula>NOT(ISERROR(SEARCH("Operational",G276)))</formula>
    </cfRule>
    <cfRule type="containsText" dxfId="16877" priority="16879" operator="containsText" text="Dn(service)">
      <formula>NOT(ISERROR(SEARCH("Dn(service)",G276)))</formula>
    </cfRule>
    <cfRule type="containsText" dxfId="16876" priority="16880" operator="containsText" text="Dn(waiting)">
      <formula>NOT(ISERROR(SEARCH("Dn(waiting)",G276)))</formula>
    </cfRule>
  </conditionalFormatting>
  <conditionalFormatting sqref="G157">
    <cfRule type="containsBlanks" dxfId="16875" priority="16873">
      <formula>LEN(TRIM(G157))=0</formula>
    </cfRule>
    <cfRule type="containsText" dxfId="16874" priority="16874" operator="containsText" text="Operational">
      <formula>NOT(ISERROR(SEARCH("Operational",G157)))</formula>
    </cfRule>
    <cfRule type="containsText" dxfId="16873" priority="16875" operator="containsText" text="Dn(service)">
      <formula>NOT(ISERROR(SEARCH("Dn(service)",G157)))</formula>
    </cfRule>
    <cfRule type="containsText" dxfId="16872" priority="16876" operator="containsText" text="Dn(waiting)">
      <formula>NOT(ISERROR(SEARCH("Dn(waiting)",G157)))</formula>
    </cfRule>
  </conditionalFormatting>
  <conditionalFormatting sqref="G158">
    <cfRule type="containsBlanks" dxfId="16871" priority="16869">
      <formula>LEN(TRIM(G158))=0</formula>
    </cfRule>
    <cfRule type="containsText" dxfId="16870" priority="16870" operator="containsText" text="Operational">
      <formula>NOT(ISERROR(SEARCH("Operational",G158)))</formula>
    </cfRule>
    <cfRule type="containsText" dxfId="16869" priority="16871" operator="containsText" text="Dn(service)">
      <formula>NOT(ISERROR(SEARCH("Dn(service)",G158)))</formula>
    </cfRule>
    <cfRule type="containsText" dxfId="16868" priority="16872" operator="containsText" text="Dn(waiting)">
      <formula>NOT(ISERROR(SEARCH("Dn(waiting)",G158)))</formula>
    </cfRule>
  </conditionalFormatting>
  <conditionalFormatting sqref="G159">
    <cfRule type="containsBlanks" dxfId="16867" priority="16865">
      <formula>LEN(TRIM(G159))=0</formula>
    </cfRule>
    <cfRule type="containsText" dxfId="16866" priority="16866" operator="containsText" text="Operational">
      <formula>NOT(ISERROR(SEARCH("Operational",G159)))</formula>
    </cfRule>
    <cfRule type="containsText" dxfId="16865" priority="16867" operator="containsText" text="Dn(service)">
      <formula>NOT(ISERROR(SEARCH("Dn(service)",G159)))</formula>
    </cfRule>
    <cfRule type="containsText" dxfId="16864" priority="16868" operator="containsText" text="Dn(waiting)">
      <formula>NOT(ISERROR(SEARCH("Dn(waiting)",G159)))</formula>
    </cfRule>
  </conditionalFormatting>
  <conditionalFormatting sqref="G160">
    <cfRule type="containsBlanks" dxfId="16863" priority="16861">
      <formula>LEN(TRIM(G160))=0</formula>
    </cfRule>
    <cfRule type="containsText" dxfId="16862" priority="16862" operator="containsText" text="Operational">
      <formula>NOT(ISERROR(SEARCH("Operational",G160)))</formula>
    </cfRule>
    <cfRule type="containsText" dxfId="16861" priority="16863" operator="containsText" text="Dn(service)">
      <formula>NOT(ISERROR(SEARCH("Dn(service)",G160)))</formula>
    </cfRule>
    <cfRule type="containsText" dxfId="16860" priority="16864" operator="containsText" text="Dn(waiting)">
      <formula>NOT(ISERROR(SEARCH("Dn(waiting)",G160)))</formula>
    </cfRule>
  </conditionalFormatting>
  <conditionalFormatting sqref="G161">
    <cfRule type="containsBlanks" dxfId="16859" priority="16857">
      <formula>LEN(TRIM(G161))=0</formula>
    </cfRule>
    <cfRule type="containsText" dxfId="16858" priority="16858" operator="containsText" text="Operational">
      <formula>NOT(ISERROR(SEARCH("Operational",G161)))</formula>
    </cfRule>
    <cfRule type="containsText" dxfId="16857" priority="16859" operator="containsText" text="Dn(service)">
      <formula>NOT(ISERROR(SEARCH("Dn(service)",G161)))</formula>
    </cfRule>
    <cfRule type="containsText" dxfId="16856" priority="16860" operator="containsText" text="Dn(waiting)">
      <formula>NOT(ISERROR(SEARCH("Dn(waiting)",G161)))</formula>
    </cfRule>
  </conditionalFormatting>
  <conditionalFormatting sqref="I165">
    <cfRule type="containsBlanks" dxfId="16855" priority="16853">
      <formula>LEN(TRIM(I165))=0</formula>
    </cfRule>
    <cfRule type="containsText" dxfId="16854" priority="16854" operator="containsText" text="Operational">
      <formula>NOT(ISERROR(SEARCH("Operational",I165)))</formula>
    </cfRule>
    <cfRule type="containsText" dxfId="16853" priority="16855" operator="containsText" text="Dn(service)">
      <formula>NOT(ISERROR(SEARCH("Dn(service)",I165)))</formula>
    </cfRule>
    <cfRule type="containsText" dxfId="16852" priority="16856" operator="containsText" text="Dn(waiting)">
      <formula>NOT(ISERROR(SEARCH("Dn(waiting)",I165)))</formula>
    </cfRule>
  </conditionalFormatting>
  <conditionalFormatting sqref="I166">
    <cfRule type="containsBlanks" dxfId="16851" priority="16849">
      <formula>LEN(TRIM(I166))=0</formula>
    </cfRule>
    <cfRule type="containsText" dxfId="16850" priority="16850" operator="containsText" text="Operational">
      <formula>NOT(ISERROR(SEARCH("Operational",I166)))</formula>
    </cfRule>
    <cfRule type="containsText" dxfId="16849" priority="16851" operator="containsText" text="Dn(service)">
      <formula>NOT(ISERROR(SEARCH("Dn(service)",I166)))</formula>
    </cfRule>
    <cfRule type="containsText" dxfId="16848" priority="16852" operator="containsText" text="Dn(waiting)">
      <formula>NOT(ISERROR(SEARCH("Dn(waiting)",I166)))</formula>
    </cfRule>
  </conditionalFormatting>
  <conditionalFormatting sqref="F171:F174">
    <cfRule type="containsBlanks" dxfId="16847" priority="16845">
      <formula>LEN(TRIM(F171))=0</formula>
    </cfRule>
    <cfRule type="containsText" dxfId="16846" priority="16846" operator="containsText" text="Operational">
      <formula>NOT(ISERROR(SEARCH("Operational",F171)))</formula>
    </cfRule>
    <cfRule type="containsText" dxfId="16845" priority="16847" operator="containsText" text="Dn(service)">
      <formula>NOT(ISERROR(SEARCH("Dn(service)",F171)))</formula>
    </cfRule>
    <cfRule type="containsText" dxfId="16844" priority="16848" operator="containsText" text="Dn(waiting)">
      <formula>NOT(ISERROR(SEARCH("Dn(waiting)",F171)))</formula>
    </cfRule>
  </conditionalFormatting>
  <conditionalFormatting sqref="F175">
    <cfRule type="containsBlanks" dxfId="16843" priority="16841">
      <formula>LEN(TRIM(F175))=0</formula>
    </cfRule>
    <cfRule type="containsText" dxfId="16842" priority="16842" operator="containsText" text="Operational">
      <formula>NOT(ISERROR(SEARCH("Operational",F175)))</formula>
    </cfRule>
    <cfRule type="containsText" dxfId="16841" priority="16843" operator="containsText" text="Dn(service)">
      <formula>NOT(ISERROR(SEARCH("Dn(service)",F175)))</formula>
    </cfRule>
    <cfRule type="containsText" dxfId="16840" priority="16844" operator="containsText" text="Dn(waiting)">
      <formula>NOT(ISERROR(SEARCH("Dn(waiting)",F175)))</formula>
    </cfRule>
  </conditionalFormatting>
  <conditionalFormatting sqref="G194:G197">
    <cfRule type="containsBlanks" dxfId="16839" priority="16837">
      <formula>LEN(TRIM(G194))=0</formula>
    </cfRule>
    <cfRule type="containsText" dxfId="16838" priority="16838" operator="containsText" text="Operational">
      <formula>NOT(ISERROR(SEARCH("Operational",G194)))</formula>
    </cfRule>
    <cfRule type="containsText" dxfId="16837" priority="16839" operator="containsText" text="Dn(service)">
      <formula>NOT(ISERROR(SEARCH("Dn(service)",G194)))</formula>
    </cfRule>
    <cfRule type="containsText" dxfId="16836" priority="16840" operator="containsText" text="Dn(waiting)">
      <formula>NOT(ISERROR(SEARCH("Dn(waiting)",G194)))</formula>
    </cfRule>
  </conditionalFormatting>
  <conditionalFormatting sqref="G198">
    <cfRule type="containsBlanks" dxfId="16835" priority="16833">
      <formula>LEN(TRIM(G198))=0</formula>
    </cfRule>
    <cfRule type="containsText" dxfId="16834" priority="16834" operator="containsText" text="Operational">
      <formula>NOT(ISERROR(SEARCH("Operational",G198)))</formula>
    </cfRule>
    <cfRule type="containsText" dxfId="16833" priority="16835" operator="containsText" text="Dn(service)">
      <formula>NOT(ISERROR(SEARCH("Dn(service)",G198)))</formula>
    </cfRule>
    <cfRule type="containsText" dxfId="16832" priority="16836" operator="containsText" text="Dn(waiting)">
      <formula>NOT(ISERROR(SEARCH("Dn(waiting)",G198)))</formula>
    </cfRule>
  </conditionalFormatting>
  <conditionalFormatting sqref="I237:J238 I239:I241">
    <cfRule type="containsBlanks" dxfId="16831" priority="16829">
      <formula>LEN(TRIM(I237))=0</formula>
    </cfRule>
    <cfRule type="containsText" dxfId="16830" priority="16830" operator="containsText" text="Operational">
      <formula>NOT(ISERROR(SEARCH("Operational",I237)))</formula>
    </cfRule>
    <cfRule type="containsText" dxfId="16829" priority="16831" operator="containsText" text="Dn(service)">
      <formula>NOT(ISERROR(SEARCH("Dn(service)",I237)))</formula>
    </cfRule>
    <cfRule type="containsText" dxfId="16828" priority="16832" operator="containsText" text="Dn(waiting)">
      <formula>NOT(ISERROR(SEARCH("Dn(waiting)",I237)))</formula>
    </cfRule>
  </conditionalFormatting>
  <conditionalFormatting sqref="I242">
    <cfRule type="containsBlanks" dxfId="16827" priority="16825">
      <formula>LEN(TRIM(I242))=0</formula>
    </cfRule>
    <cfRule type="containsText" dxfId="16826" priority="16826" operator="containsText" text="Operational">
      <formula>NOT(ISERROR(SEARCH("Operational",I242)))</formula>
    </cfRule>
    <cfRule type="containsText" dxfId="16825" priority="16827" operator="containsText" text="Dn(service)">
      <formula>NOT(ISERROR(SEARCH("Dn(service)",I242)))</formula>
    </cfRule>
    <cfRule type="containsText" dxfId="16824" priority="16828" operator="containsText" text="Dn(waiting)">
      <formula>NOT(ISERROR(SEARCH("Dn(waiting)",I242)))</formula>
    </cfRule>
  </conditionalFormatting>
  <conditionalFormatting sqref="E247:E251">
    <cfRule type="containsBlanks" dxfId="16823" priority="16821">
      <formula>LEN(TRIM(E247))=0</formula>
    </cfRule>
    <cfRule type="containsText" dxfId="16822" priority="16822" operator="containsText" text="Operational">
      <formula>NOT(ISERROR(SEARCH("Operational",E247)))</formula>
    </cfRule>
    <cfRule type="containsText" dxfId="16821" priority="16823" operator="containsText" text="Dn(service)">
      <formula>NOT(ISERROR(SEARCH("Dn(service)",E247)))</formula>
    </cfRule>
    <cfRule type="containsText" dxfId="16820" priority="16824" operator="containsText" text="Dn(waiting)">
      <formula>NOT(ISERROR(SEARCH("Dn(waiting)",E247)))</formula>
    </cfRule>
  </conditionalFormatting>
  <conditionalFormatting sqref="E252">
    <cfRule type="containsBlanks" dxfId="16819" priority="16817">
      <formula>LEN(TRIM(E252))=0</formula>
    </cfRule>
    <cfRule type="containsText" dxfId="16818" priority="16818" operator="containsText" text="Operational">
      <formula>NOT(ISERROR(SEARCH("Operational",E252)))</formula>
    </cfRule>
    <cfRule type="containsText" dxfId="16817" priority="16819" operator="containsText" text="Dn(service)">
      <formula>NOT(ISERROR(SEARCH("Dn(service)",E252)))</formula>
    </cfRule>
    <cfRule type="containsText" dxfId="16816" priority="16820" operator="containsText" text="Dn(waiting)">
      <formula>NOT(ISERROR(SEARCH("Dn(waiting)",E252)))</formula>
    </cfRule>
  </conditionalFormatting>
  <conditionalFormatting sqref="C257:C261">
    <cfRule type="containsBlanks" dxfId="16815" priority="16813">
      <formula>LEN(TRIM(C257))=0</formula>
    </cfRule>
    <cfRule type="containsText" dxfId="16814" priority="16814" operator="containsText" text="Operational">
      <formula>NOT(ISERROR(SEARCH("Operational",C257)))</formula>
    </cfRule>
    <cfRule type="containsText" dxfId="16813" priority="16815" operator="containsText" text="Dn(service)">
      <formula>NOT(ISERROR(SEARCH("Dn(service)",C257)))</formula>
    </cfRule>
    <cfRule type="containsText" dxfId="16812" priority="16816" operator="containsText" text="Dn(waiting)">
      <formula>NOT(ISERROR(SEARCH("Dn(waiting)",C257)))</formula>
    </cfRule>
  </conditionalFormatting>
  <conditionalFormatting sqref="K262:K266">
    <cfRule type="containsBlanks" dxfId="16811" priority="16809">
      <formula>LEN(TRIM(K262))=0</formula>
    </cfRule>
    <cfRule type="containsText" dxfId="16810" priority="16810" operator="containsText" text="Operational">
      <formula>NOT(ISERROR(SEARCH("Operational",K262)))</formula>
    </cfRule>
    <cfRule type="containsText" dxfId="16809" priority="16811" operator="containsText" text="Dn(service)">
      <formula>NOT(ISERROR(SEARCH("Dn(service)",K262)))</formula>
    </cfRule>
    <cfRule type="containsText" dxfId="16808" priority="16812" operator="containsText" text="Dn(waiting)">
      <formula>NOT(ISERROR(SEARCH("Dn(waiting)",K262)))</formula>
    </cfRule>
  </conditionalFormatting>
  <conditionalFormatting sqref="K267">
    <cfRule type="containsBlanks" dxfId="16807" priority="16805">
      <formula>LEN(TRIM(K267))=0</formula>
    </cfRule>
    <cfRule type="containsText" dxfId="16806" priority="16806" operator="containsText" text="Operational">
      <formula>NOT(ISERROR(SEARCH("Operational",K267)))</formula>
    </cfRule>
    <cfRule type="containsText" dxfId="16805" priority="16807" operator="containsText" text="Dn(service)">
      <formula>NOT(ISERROR(SEARCH("Dn(service)",K267)))</formula>
    </cfRule>
    <cfRule type="containsText" dxfId="16804" priority="16808" operator="containsText" text="Dn(waiting)">
      <formula>NOT(ISERROR(SEARCH("Dn(waiting)",K267)))</formula>
    </cfRule>
  </conditionalFormatting>
  <conditionalFormatting sqref="F271:F273">
    <cfRule type="containsBlanks" dxfId="16803" priority="16801">
      <formula>LEN(TRIM(F271))=0</formula>
    </cfRule>
    <cfRule type="containsText" dxfId="16802" priority="16802" operator="containsText" text="Operational">
      <formula>NOT(ISERROR(SEARCH("Operational",F271)))</formula>
    </cfRule>
    <cfRule type="containsText" dxfId="16801" priority="16803" operator="containsText" text="Dn(service)">
      <formula>NOT(ISERROR(SEARCH("Dn(service)",F271)))</formula>
    </cfRule>
    <cfRule type="containsText" dxfId="16800" priority="16804" operator="containsText" text="Dn(waiting)">
      <formula>NOT(ISERROR(SEARCH("Dn(waiting)",F271)))</formula>
    </cfRule>
  </conditionalFormatting>
  <conditionalFormatting sqref="I275:J278">
    <cfRule type="containsBlanks" dxfId="16799" priority="16797">
      <formula>LEN(TRIM(I275))=0</formula>
    </cfRule>
    <cfRule type="containsText" dxfId="16798" priority="16798" operator="containsText" text="Operational">
      <formula>NOT(ISERROR(SEARCH("Operational",I275)))</formula>
    </cfRule>
    <cfRule type="containsText" dxfId="16797" priority="16799" operator="containsText" text="Dn(service)">
      <formula>NOT(ISERROR(SEARCH("Dn(service)",I275)))</formula>
    </cfRule>
    <cfRule type="containsText" dxfId="16796" priority="16800" operator="containsText" text="Dn(waiting)">
      <formula>NOT(ISERROR(SEARCH("Dn(waiting)",I275)))</formula>
    </cfRule>
  </conditionalFormatting>
  <conditionalFormatting sqref="I279:J279">
    <cfRule type="containsBlanks" dxfId="16795" priority="16793">
      <formula>LEN(TRIM(I279))=0</formula>
    </cfRule>
    <cfRule type="containsText" dxfId="16794" priority="16794" operator="containsText" text="Operational">
      <formula>NOT(ISERROR(SEARCH("Operational",I279)))</formula>
    </cfRule>
    <cfRule type="containsText" dxfId="16793" priority="16795" operator="containsText" text="Dn(service)">
      <formula>NOT(ISERROR(SEARCH("Dn(service)",I279)))</formula>
    </cfRule>
    <cfRule type="containsText" dxfId="16792" priority="16796" operator="containsText" text="Dn(waiting)">
      <formula>NOT(ISERROR(SEARCH("Dn(waiting)",I279)))</formula>
    </cfRule>
  </conditionalFormatting>
  <conditionalFormatting sqref="E281:E282">
    <cfRule type="containsBlanks" dxfId="16791" priority="16789">
      <formula>LEN(TRIM(E281))=0</formula>
    </cfRule>
    <cfRule type="containsText" dxfId="16790" priority="16790" operator="containsText" text="Operational">
      <formula>NOT(ISERROR(SEARCH("Operational",E281)))</formula>
    </cfRule>
    <cfRule type="containsText" dxfId="16789" priority="16791" operator="containsText" text="Dn(service)">
      <formula>NOT(ISERROR(SEARCH("Dn(service)",E281)))</formula>
    </cfRule>
    <cfRule type="containsText" dxfId="16788" priority="16792" operator="containsText" text="Dn(waiting)">
      <formula>NOT(ISERROR(SEARCH("Dn(waiting)",E281)))</formula>
    </cfRule>
  </conditionalFormatting>
  <conditionalFormatting sqref="E283">
    <cfRule type="containsBlanks" dxfId="16787" priority="16785">
      <formula>LEN(TRIM(E283))=0</formula>
    </cfRule>
    <cfRule type="containsText" dxfId="16786" priority="16786" operator="containsText" text="Operational">
      <formula>NOT(ISERROR(SEARCH("Operational",E283)))</formula>
    </cfRule>
    <cfRule type="containsText" dxfId="16785" priority="16787" operator="containsText" text="Dn(service)">
      <formula>NOT(ISERROR(SEARCH("Dn(service)",E283)))</formula>
    </cfRule>
    <cfRule type="containsText" dxfId="16784" priority="16788" operator="containsText" text="Dn(waiting)">
      <formula>NOT(ISERROR(SEARCH("Dn(waiting)",E283)))</formula>
    </cfRule>
  </conditionalFormatting>
  <conditionalFormatting sqref="C292:C295">
    <cfRule type="containsBlanks" dxfId="16783" priority="16781">
      <formula>LEN(TRIM(C292))=0</formula>
    </cfRule>
    <cfRule type="containsText" dxfId="16782" priority="16782" operator="containsText" text="Operational">
      <formula>NOT(ISERROR(SEARCH("Operational",C292)))</formula>
    </cfRule>
    <cfRule type="containsText" dxfId="16781" priority="16783" operator="containsText" text="Dn(service)">
      <formula>NOT(ISERROR(SEARCH("Dn(service)",C292)))</formula>
    </cfRule>
    <cfRule type="containsText" dxfId="16780" priority="16784" operator="containsText" text="Dn(waiting)">
      <formula>NOT(ISERROR(SEARCH("Dn(waiting)",C292)))</formula>
    </cfRule>
  </conditionalFormatting>
  <conditionalFormatting sqref="C296">
    <cfRule type="containsBlanks" dxfId="16779" priority="16777">
      <formula>LEN(TRIM(C296))=0</formula>
    </cfRule>
    <cfRule type="containsText" dxfId="16778" priority="16778" operator="containsText" text="Operational">
      <formula>NOT(ISERROR(SEARCH("Operational",C296)))</formula>
    </cfRule>
    <cfRule type="containsText" dxfId="16777" priority="16779" operator="containsText" text="Dn(service)">
      <formula>NOT(ISERROR(SEARCH("Dn(service)",C296)))</formula>
    </cfRule>
    <cfRule type="containsText" dxfId="16776" priority="16780" operator="containsText" text="Dn(waiting)">
      <formula>NOT(ISERROR(SEARCH("Dn(waiting)",C296)))</formula>
    </cfRule>
  </conditionalFormatting>
  <conditionalFormatting sqref="K296:K299">
    <cfRule type="containsBlanks" dxfId="16775" priority="16773">
      <formula>LEN(TRIM(K296))=0</formula>
    </cfRule>
    <cfRule type="containsText" dxfId="16774" priority="16774" operator="containsText" text="Operational">
      <formula>NOT(ISERROR(SEARCH("Operational",K296)))</formula>
    </cfRule>
    <cfRule type="containsText" dxfId="16773" priority="16775" operator="containsText" text="Dn(service)">
      <formula>NOT(ISERROR(SEARCH("Dn(service)",K296)))</formula>
    </cfRule>
    <cfRule type="containsText" dxfId="16772" priority="16776" operator="containsText" text="Dn(waiting)">
      <formula>NOT(ISERROR(SEARCH("Dn(waiting)",K296)))</formula>
    </cfRule>
  </conditionalFormatting>
  <conditionalFormatting sqref="K300">
    <cfRule type="containsBlanks" dxfId="16771" priority="16769">
      <formula>LEN(TRIM(K300))=0</formula>
    </cfRule>
    <cfRule type="containsText" dxfId="16770" priority="16770" operator="containsText" text="Operational">
      <formula>NOT(ISERROR(SEARCH("Operational",K300)))</formula>
    </cfRule>
    <cfRule type="containsText" dxfId="16769" priority="16771" operator="containsText" text="Dn(service)">
      <formula>NOT(ISERROR(SEARCH("Dn(service)",K300)))</formula>
    </cfRule>
    <cfRule type="containsText" dxfId="16768" priority="16772" operator="containsText" text="Dn(waiting)">
      <formula>NOT(ISERROR(SEARCH("Dn(waiting)",K300)))</formula>
    </cfRule>
  </conditionalFormatting>
  <conditionalFormatting sqref="E304:E307">
    <cfRule type="containsBlanks" dxfId="16767" priority="16765">
      <formula>LEN(TRIM(E304))=0</formula>
    </cfRule>
    <cfRule type="containsText" dxfId="16766" priority="16766" operator="containsText" text="Operational">
      <formula>NOT(ISERROR(SEARCH("Operational",E304)))</formula>
    </cfRule>
    <cfRule type="containsText" dxfId="16765" priority="16767" operator="containsText" text="Dn(service)">
      <formula>NOT(ISERROR(SEARCH("Dn(service)",E304)))</formula>
    </cfRule>
    <cfRule type="containsText" dxfId="16764" priority="16768" operator="containsText" text="Dn(waiting)">
      <formula>NOT(ISERROR(SEARCH("Dn(waiting)",E304)))</formula>
    </cfRule>
  </conditionalFormatting>
  <conditionalFormatting sqref="E308">
    <cfRule type="containsBlanks" dxfId="16763" priority="16761">
      <formula>LEN(TRIM(E308))=0</formula>
    </cfRule>
    <cfRule type="containsText" dxfId="16762" priority="16762" operator="containsText" text="Operational">
      <formula>NOT(ISERROR(SEARCH("Operational",E308)))</formula>
    </cfRule>
    <cfRule type="containsText" dxfId="16761" priority="16763" operator="containsText" text="Dn(service)">
      <formula>NOT(ISERROR(SEARCH("Dn(service)",E308)))</formula>
    </cfRule>
    <cfRule type="containsText" dxfId="16760" priority="16764" operator="containsText" text="Dn(waiting)">
      <formula>NOT(ISERROR(SEARCH("Dn(waiting)",E308)))</formula>
    </cfRule>
  </conditionalFormatting>
  <conditionalFormatting sqref="D159">
    <cfRule type="containsBlanks" dxfId="16759" priority="16757">
      <formula>LEN(TRIM(D159))=0</formula>
    </cfRule>
    <cfRule type="containsText" dxfId="16758" priority="16758" operator="containsText" text="Operational">
      <formula>NOT(ISERROR(SEARCH("Operational",D159)))</formula>
    </cfRule>
    <cfRule type="containsText" dxfId="16757" priority="16759" operator="containsText" text="Dn(service)">
      <formula>NOT(ISERROR(SEARCH("Dn(service)",D159)))</formula>
    </cfRule>
    <cfRule type="containsText" dxfId="16756" priority="16760" operator="containsText" text="Dn(waiting)">
      <formula>NOT(ISERROR(SEARCH("Dn(waiting)",D159)))</formula>
    </cfRule>
  </conditionalFormatting>
  <conditionalFormatting sqref="I162">
    <cfRule type="containsBlanks" dxfId="16755" priority="16753">
      <formula>LEN(TRIM(I162))=0</formula>
    </cfRule>
    <cfRule type="containsText" dxfId="16754" priority="16754" operator="containsText" text="Operational">
      <formula>NOT(ISERROR(SEARCH("Operational",I162)))</formula>
    </cfRule>
    <cfRule type="containsText" dxfId="16753" priority="16755" operator="containsText" text="Dn(service)">
      <formula>NOT(ISERROR(SEARCH("Dn(service)",I162)))</formula>
    </cfRule>
    <cfRule type="containsText" dxfId="16752" priority="16756" operator="containsText" text="Dn(waiting)">
      <formula>NOT(ISERROR(SEARCH("Dn(waiting)",I162)))</formula>
    </cfRule>
  </conditionalFormatting>
  <conditionalFormatting sqref="I163">
    <cfRule type="containsBlanks" dxfId="16751" priority="16749">
      <formula>LEN(TRIM(I163))=0</formula>
    </cfRule>
    <cfRule type="containsText" dxfId="16750" priority="16750" operator="containsText" text="Operational">
      <formula>NOT(ISERROR(SEARCH("Operational",I163)))</formula>
    </cfRule>
    <cfRule type="containsText" dxfId="16749" priority="16751" operator="containsText" text="Dn(service)">
      <formula>NOT(ISERROR(SEARCH("Dn(service)",I163)))</formula>
    </cfRule>
    <cfRule type="containsText" dxfId="16748" priority="16752" operator="containsText" text="Dn(waiting)">
      <formula>NOT(ISERROR(SEARCH("Dn(waiting)",I163)))</formula>
    </cfRule>
  </conditionalFormatting>
  <conditionalFormatting sqref="I164">
    <cfRule type="containsBlanks" dxfId="16747" priority="16745">
      <formula>LEN(TRIM(I164))=0</formula>
    </cfRule>
    <cfRule type="containsText" dxfId="16746" priority="16746" operator="containsText" text="Operational">
      <formula>NOT(ISERROR(SEARCH("Operational",I164)))</formula>
    </cfRule>
    <cfRule type="containsText" dxfId="16745" priority="16747" operator="containsText" text="Dn(service)">
      <formula>NOT(ISERROR(SEARCH("Dn(service)",I164)))</formula>
    </cfRule>
    <cfRule type="containsText" dxfId="16744" priority="16748" operator="containsText" text="Dn(waiting)">
      <formula>NOT(ISERROR(SEARCH("Dn(waiting)",I164)))</formula>
    </cfRule>
  </conditionalFormatting>
  <conditionalFormatting sqref="F167">
    <cfRule type="containsBlanks" dxfId="16743" priority="16741">
      <formula>LEN(TRIM(F167))=0</formula>
    </cfRule>
    <cfRule type="containsText" dxfId="16742" priority="16742" operator="containsText" text="Operational">
      <formula>NOT(ISERROR(SEARCH("Operational",F167)))</formula>
    </cfRule>
    <cfRule type="containsText" dxfId="16741" priority="16743" operator="containsText" text="Dn(service)">
      <formula>NOT(ISERROR(SEARCH("Dn(service)",F167)))</formula>
    </cfRule>
    <cfRule type="containsText" dxfId="16740" priority="16744" operator="containsText" text="Dn(waiting)">
      <formula>NOT(ISERROR(SEARCH("Dn(waiting)",F167)))</formula>
    </cfRule>
  </conditionalFormatting>
  <conditionalFormatting sqref="F168">
    <cfRule type="containsBlanks" dxfId="16739" priority="16737">
      <formula>LEN(TRIM(F168))=0</formula>
    </cfRule>
    <cfRule type="containsText" dxfId="16738" priority="16738" operator="containsText" text="Operational">
      <formula>NOT(ISERROR(SEARCH("Operational",F168)))</formula>
    </cfRule>
    <cfRule type="containsText" dxfId="16737" priority="16739" operator="containsText" text="Dn(service)">
      <formula>NOT(ISERROR(SEARCH("Dn(service)",F168)))</formula>
    </cfRule>
    <cfRule type="containsText" dxfId="16736" priority="16740" operator="containsText" text="Dn(waiting)">
      <formula>NOT(ISERROR(SEARCH("Dn(waiting)",F168)))</formula>
    </cfRule>
  </conditionalFormatting>
  <conditionalFormatting sqref="F169">
    <cfRule type="containsBlanks" dxfId="16735" priority="16733">
      <formula>LEN(TRIM(F169))=0</formula>
    </cfRule>
    <cfRule type="containsText" dxfId="16734" priority="16734" operator="containsText" text="Operational">
      <formula>NOT(ISERROR(SEARCH("Operational",F169)))</formula>
    </cfRule>
    <cfRule type="containsText" dxfId="16733" priority="16735" operator="containsText" text="Dn(service)">
      <formula>NOT(ISERROR(SEARCH("Dn(service)",F169)))</formula>
    </cfRule>
    <cfRule type="containsText" dxfId="16732" priority="16736" operator="containsText" text="Dn(waiting)">
      <formula>NOT(ISERROR(SEARCH("Dn(waiting)",F169)))</formula>
    </cfRule>
  </conditionalFormatting>
  <conditionalFormatting sqref="F170">
    <cfRule type="containsBlanks" dxfId="16731" priority="16729">
      <formula>LEN(TRIM(F170))=0</formula>
    </cfRule>
    <cfRule type="containsText" dxfId="16730" priority="16730" operator="containsText" text="Operational">
      <formula>NOT(ISERROR(SEARCH("Operational",F170)))</formula>
    </cfRule>
    <cfRule type="containsText" dxfId="16729" priority="16731" operator="containsText" text="Dn(service)">
      <formula>NOT(ISERROR(SEARCH("Dn(service)",F170)))</formula>
    </cfRule>
    <cfRule type="containsText" dxfId="16728" priority="16732" operator="containsText" text="Dn(waiting)">
      <formula>NOT(ISERROR(SEARCH("Dn(waiting)",F170)))</formula>
    </cfRule>
  </conditionalFormatting>
  <conditionalFormatting sqref="G189">
    <cfRule type="containsBlanks" dxfId="16727" priority="16725">
      <formula>LEN(TRIM(G189))=0</formula>
    </cfRule>
    <cfRule type="containsText" dxfId="16726" priority="16726" operator="containsText" text="Operational">
      <formula>NOT(ISERROR(SEARCH("Operational",G189)))</formula>
    </cfRule>
    <cfRule type="containsText" dxfId="16725" priority="16727" operator="containsText" text="Dn(service)">
      <formula>NOT(ISERROR(SEARCH("Dn(service)",G189)))</formula>
    </cfRule>
    <cfRule type="containsText" dxfId="16724" priority="16728" operator="containsText" text="Dn(waiting)">
      <formula>NOT(ISERROR(SEARCH("Dn(waiting)",G189)))</formula>
    </cfRule>
  </conditionalFormatting>
  <conditionalFormatting sqref="G190">
    <cfRule type="containsBlanks" dxfId="16723" priority="16721">
      <formula>LEN(TRIM(G190))=0</formula>
    </cfRule>
    <cfRule type="containsText" dxfId="16722" priority="16722" operator="containsText" text="Operational">
      <formula>NOT(ISERROR(SEARCH("Operational",G190)))</formula>
    </cfRule>
    <cfRule type="containsText" dxfId="16721" priority="16723" operator="containsText" text="Dn(service)">
      <formula>NOT(ISERROR(SEARCH("Dn(service)",G190)))</formula>
    </cfRule>
    <cfRule type="containsText" dxfId="16720" priority="16724" operator="containsText" text="Dn(waiting)">
      <formula>NOT(ISERROR(SEARCH("Dn(waiting)",G190)))</formula>
    </cfRule>
  </conditionalFormatting>
  <conditionalFormatting sqref="G191">
    <cfRule type="containsBlanks" dxfId="16719" priority="16717">
      <formula>LEN(TRIM(G191))=0</formula>
    </cfRule>
    <cfRule type="containsText" dxfId="16718" priority="16718" operator="containsText" text="Operational">
      <formula>NOT(ISERROR(SEARCH("Operational",G191)))</formula>
    </cfRule>
    <cfRule type="containsText" dxfId="16717" priority="16719" operator="containsText" text="Dn(service)">
      <formula>NOT(ISERROR(SEARCH("Dn(service)",G191)))</formula>
    </cfRule>
    <cfRule type="containsText" dxfId="16716" priority="16720" operator="containsText" text="Dn(waiting)">
      <formula>NOT(ISERROR(SEARCH("Dn(waiting)",G191)))</formula>
    </cfRule>
  </conditionalFormatting>
  <conditionalFormatting sqref="G192">
    <cfRule type="containsBlanks" dxfId="16715" priority="16713">
      <formula>LEN(TRIM(G192))=0</formula>
    </cfRule>
    <cfRule type="containsText" dxfId="16714" priority="16714" operator="containsText" text="Operational">
      <formula>NOT(ISERROR(SEARCH("Operational",G192)))</formula>
    </cfRule>
    <cfRule type="containsText" dxfId="16713" priority="16715" operator="containsText" text="Dn(service)">
      <formula>NOT(ISERROR(SEARCH("Dn(service)",G192)))</formula>
    </cfRule>
    <cfRule type="containsText" dxfId="16712" priority="16716" operator="containsText" text="Dn(waiting)">
      <formula>NOT(ISERROR(SEARCH("Dn(waiting)",G192)))</formula>
    </cfRule>
  </conditionalFormatting>
  <conditionalFormatting sqref="G193">
    <cfRule type="containsBlanks" dxfId="16711" priority="16709">
      <formula>LEN(TRIM(G193))=0</formula>
    </cfRule>
    <cfRule type="containsText" dxfId="16710" priority="16710" operator="containsText" text="Operational">
      <formula>NOT(ISERROR(SEARCH("Operational",G193)))</formula>
    </cfRule>
    <cfRule type="containsText" dxfId="16709" priority="16711" operator="containsText" text="Dn(service)">
      <formula>NOT(ISERROR(SEARCH("Dn(service)",G193)))</formula>
    </cfRule>
    <cfRule type="containsText" dxfId="16708" priority="16712" operator="containsText" text="Dn(waiting)">
      <formula>NOT(ISERROR(SEARCH("Dn(waiting)",G193)))</formula>
    </cfRule>
  </conditionalFormatting>
  <conditionalFormatting sqref="I232:J232">
    <cfRule type="containsBlanks" dxfId="16707" priority="16705">
      <formula>LEN(TRIM(I232))=0</formula>
    </cfRule>
    <cfRule type="containsText" dxfId="16706" priority="16706" operator="containsText" text="Operational">
      <formula>NOT(ISERROR(SEARCH("Operational",I232)))</formula>
    </cfRule>
    <cfRule type="containsText" dxfId="16705" priority="16707" operator="containsText" text="Dn(service)">
      <formula>NOT(ISERROR(SEARCH("Dn(service)",I232)))</formula>
    </cfRule>
    <cfRule type="containsText" dxfId="16704" priority="16708" operator="containsText" text="Dn(waiting)">
      <formula>NOT(ISERROR(SEARCH("Dn(waiting)",I232)))</formula>
    </cfRule>
  </conditionalFormatting>
  <conditionalFormatting sqref="I234:J234">
    <cfRule type="containsBlanks" dxfId="16703" priority="16701">
      <formula>LEN(TRIM(I234))=0</formula>
    </cfRule>
    <cfRule type="containsText" dxfId="16702" priority="16702" operator="containsText" text="Operational">
      <formula>NOT(ISERROR(SEARCH("Operational",I234)))</formula>
    </cfRule>
    <cfRule type="containsText" dxfId="16701" priority="16703" operator="containsText" text="Dn(service)">
      <formula>NOT(ISERROR(SEARCH("Dn(service)",I234)))</formula>
    </cfRule>
    <cfRule type="containsText" dxfId="16700" priority="16704" operator="containsText" text="Dn(waiting)">
      <formula>NOT(ISERROR(SEARCH("Dn(waiting)",I234)))</formula>
    </cfRule>
  </conditionalFormatting>
  <conditionalFormatting sqref="I235:J235">
    <cfRule type="containsBlanks" dxfId="16699" priority="16697">
      <formula>LEN(TRIM(I235))=0</formula>
    </cfRule>
    <cfRule type="containsText" dxfId="16698" priority="16698" operator="containsText" text="Operational">
      <formula>NOT(ISERROR(SEARCH("Operational",I235)))</formula>
    </cfRule>
    <cfRule type="containsText" dxfId="16697" priority="16699" operator="containsText" text="Dn(service)">
      <formula>NOT(ISERROR(SEARCH("Dn(service)",I235)))</formula>
    </cfRule>
    <cfRule type="containsText" dxfId="16696" priority="16700" operator="containsText" text="Dn(waiting)">
      <formula>NOT(ISERROR(SEARCH("Dn(waiting)",I235)))</formula>
    </cfRule>
  </conditionalFormatting>
  <conditionalFormatting sqref="I236:J236">
    <cfRule type="containsBlanks" dxfId="16695" priority="16693">
      <formula>LEN(TRIM(I236))=0</formula>
    </cfRule>
    <cfRule type="containsText" dxfId="16694" priority="16694" operator="containsText" text="Operational">
      <formula>NOT(ISERROR(SEARCH("Operational",I236)))</formula>
    </cfRule>
    <cfRule type="containsText" dxfId="16693" priority="16695" operator="containsText" text="Dn(service)">
      <formula>NOT(ISERROR(SEARCH("Dn(service)",I236)))</formula>
    </cfRule>
    <cfRule type="containsText" dxfId="16692" priority="16696" operator="containsText" text="Dn(waiting)">
      <formula>NOT(ISERROR(SEARCH("Dn(waiting)",I236)))</formula>
    </cfRule>
  </conditionalFormatting>
  <conditionalFormatting sqref="I233:J233">
    <cfRule type="containsBlanks" dxfId="16691" priority="16689">
      <formula>LEN(TRIM(I233))=0</formula>
    </cfRule>
    <cfRule type="containsText" dxfId="16690" priority="16690" operator="containsText" text="Operational">
      <formula>NOT(ISERROR(SEARCH("Operational",I233)))</formula>
    </cfRule>
    <cfRule type="containsText" dxfId="16689" priority="16691" operator="containsText" text="Dn(service)">
      <formula>NOT(ISERROR(SEARCH("Dn(service)",I233)))</formula>
    </cfRule>
    <cfRule type="containsText" dxfId="16688" priority="16692" operator="containsText" text="Dn(waiting)">
      <formula>NOT(ISERROR(SEARCH("Dn(waiting)",I233)))</formula>
    </cfRule>
  </conditionalFormatting>
  <conditionalFormatting sqref="C252">
    <cfRule type="containsBlanks" dxfId="16687" priority="16685">
      <formula>LEN(TRIM(C252))=0</formula>
    </cfRule>
    <cfRule type="containsText" dxfId="16686" priority="16686" operator="containsText" text="Operational">
      <formula>NOT(ISERROR(SEARCH("Operational",C252)))</formula>
    </cfRule>
    <cfRule type="containsText" dxfId="16685" priority="16687" operator="containsText" text="Dn(service)">
      <formula>NOT(ISERROR(SEARCH("Dn(service)",C252)))</formula>
    </cfRule>
    <cfRule type="containsText" dxfId="16684" priority="16688" operator="containsText" text="Dn(waiting)">
      <formula>NOT(ISERROR(SEARCH("Dn(waiting)",C252)))</formula>
    </cfRule>
  </conditionalFormatting>
  <conditionalFormatting sqref="C253">
    <cfRule type="containsBlanks" dxfId="16683" priority="16681">
      <formula>LEN(TRIM(C253))=0</formula>
    </cfRule>
    <cfRule type="containsText" dxfId="16682" priority="16682" operator="containsText" text="Operational">
      <formula>NOT(ISERROR(SEARCH("Operational",C253)))</formula>
    </cfRule>
    <cfRule type="containsText" dxfId="16681" priority="16683" operator="containsText" text="Dn(service)">
      <formula>NOT(ISERROR(SEARCH("Dn(service)",C253)))</formula>
    </cfRule>
    <cfRule type="containsText" dxfId="16680" priority="16684" operator="containsText" text="Dn(waiting)">
      <formula>NOT(ISERROR(SEARCH("Dn(waiting)",C253)))</formula>
    </cfRule>
  </conditionalFormatting>
  <conditionalFormatting sqref="C254">
    <cfRule type="containsBlanks" dxfId="16679" priority="16677">
      <formula>LEN(TRIM(C254))=0</formula>
    </cfRule>
    <cfRule type="containsText" dxfId="16678" priority="16678" operator="containsText" text="Operational">
      <formula>NOT(ISERROR(SEARCH("Operational",C254)))</formula>
    </cfRule>
    <cfRule type="containsText" dxfId="16677" priority="16679" operator="containsText" text="Dn(service)">
      <formula>NOT(ISERROR(SEARCH("Dn(service)",C254)))</formula>
    </cfRule>
    <cfRule type="containsText" dxfId="16676" priority="16680" operator="containsText" text="Dn(waiting)">
      <formula>NOT(ISERROR(SEARCH("Dn(waiting)",C254)))</formula>
    </cfRule>
  </conditionalFormatting>
  <conditionalFormatting sqref="C255">
    <cfRule type="containsBlanks" dxfId="16675" priority="16673">
      <formula>LEN(TRIM(C255))=0</formula>
    </cfRule>
    <cfRule type="containsText" dxfId="16674" priority="16674" operator="containsText" text="Operational">
      <formula>NOT(ISERROR(SEARCH("Operational",C255)))</formula>
    </cfRule>
    <cfRule type="containsText" dxfId="16673" priority="16675" operator="containsText" text="Dn(service)">
      <formula>NOT(ISERROR(SEARCH("Dn(service)",C255)))</formula>
    </cfRule>
    <cfRule type="containsText" dxfId="16672" priority="16676" operator="containsText" text="Dn(waiting)">
      <formula>NOT(ISERROR(SEARCH("Dn(waiting)",C255)))</formula>
    </cfRule>
  </conditionalFormatting>
  <conditionalFormatting sqref="C256">
    <cfRule type="containsBlanks" dxfId="16671" priority="16669">
      <formula>LEN(TRIM(C256))=0</formula>
    </cfRule>
    <cfRule type="containsText" dxfId="16670" priority="16670" operator="containsText" text="Operational">
      <formula>NOT(ISERROR(SEARCH("Operational",C256)))</formula>
    </cfRule>
    <cfRule type="containsText" dxfId="16669" priority="16671" operator="containsText" text="Dn(service)">
      <formula>NOT(ISERROR(SEARCH("Dn(service)",C256)))</formula>
    </cfRule>
    <cfRule type="containsText" dxfId="16668" priority="16672" operator="containsText" text="Dn(waiting)">
      <formula>NOT(ISERROR(SEARCH("Dn(waiting)",C256)))</formula>
    </cfRule>
  </conditionalFormatting>
  <conditionalFormatting sqref="K257">
    <cfRule type="containsBlanks" dxfId="16667" priority="16665">
      <formula>LEN(TRIM(K257))=0</formula>
    </cfRule>
    <cfRule type="containsText" dxfId="16666" priority="16666" operator="containsText" text="Operational">
      <formula>NOT(ISERROR(SEARCH("Operational",K257)))</formula>
    </cfRule>
    <cfRule type="containsText" dxfId="16665" priority="16667" operator="containsText" text="Dn(service)">
      <formula>NOT(ISERROR(SEARCH("Dn(service)",K257)))</formula>
    </cfRule>
    <cfRule type="containsText" dxfId="16664" priority="16668" operator="containsText" text="Dn(waiting)">
      <formula>NOT(ISERROR(SEARCH("Dn(waiting)",K257)))</formula>
    </cfRule>
  </conditionalFormatting>
  <conditionalFormatting sqref="K258">
    <cfRule type="containsBlanks" dxfId="16663" priority="16661">
      <formula>LEN(TRIM(K258))=0</formula>
    </cfRule>
    <cfRule type="containsText" dxfId="16662" priority="16662" operator="containsText" text="Operational">
      <formula>NOT(ISERROR(SEARCH("Operational",K258)))</formula>
    </cfRule>
    <cfRule type="containsText" dxfId="16661" priority="16663" operator="containsText" text="Dn(service)">
      <formula>NOT(ISERROR(SEARCH("Dn(service)",K258)))</formula>
    </cfRule>
    <cfRule type="containsText" dxfId="16660" priority="16664" operator="containsText" text="Dn(waiting)">
      <formula>NOT(ISERROR(SEARCH("Dn(waiting)",K258)))</formula>
    </cfRule>
  </conditionalFormatting>
  <conditionalFormatting sqref="K260">
    <cfRule type="containsBlanks" dxfId="16659" priority="16657">
      <formula>LEN(TRIM(K260))=0</formula>
    </cfRule>
    <cfRule type="containsText" dxfId="16658" priority="16658" operator="containsText" text="Operational">
      <formula>NOT(ISERROR(SEARCH("Operational",K260)))</formula>
    </cfRule>
    <cfRule type="containsText" dxfId="16657" priority="16659" operator="containsText" text="Dn(service)">
      <formula>NOT(ISERROR(SEARCH("Dn(service)",K260)))</formula>
    </cfRule>
    <cfRule type="containsText" dxfId="16656" priority="16660" operator="containsText" text="Dn(waiting)">
      <formula>NOT(ISERROR(SEARCH("Dn(waiting)",K260)))</formula>
    </cfRule>
  </conditionalFormatting>
  <conditionalFormatting sqref="K259">
    <cfRule type="containsBlanks" dxfId="16655" priority="16653">
      <formula>LEN(TRIM(K259))=0</formula>
    </cfRule>
    <cfRule type="containsText" dxfId="16654" priority="16654" operator="containsText" text="Operational">
      <formula>NOT(ISERROR(SEARCH("Operational",K259)))</formula>
    </cfRule>
    <cfRule type="containsText" dxfId="16653" priority="16655" operator="containsText" text="Dn(service)">
      <formula>NOT(ISERROR(SEARCH("Dn(service)",K259)))</formula>
    </cfRule>
    <cfRule type="containsText" dxfId="16652" priority="16656" operator="containsText" text="Dn(waiting)">
      <formula>NOT(ISERROR(SEARCH("Dn(waiting)",K259)))</formula>
    </cfRule>
  </conditionalFormatting>
  <conditionalFormatting sqref="K261">
    <cfRule type="containsBlanks" dxfId="16651" priority="16649">
      <formula>LEN(TRIM(K261))=0</formula>
    </cfRule>
    <cfRule type="containsText" dxfId="16650" priority="16650" operator="containsText" text="Operational">
      <formula>NOT(ISERROR(SEARCH("Operational",K261)))</formula>
    </cfRule>
    <cfRule type="containsText" dxfId="16649" priority="16651" operator="containsText" text="Dn(service)">
      <formula>NOT(ISERROR(SEARCH("Dn(service)",K261)))</formula>
    </cfRule>
    <cfRule type="containsText" dxfId="16648" priority="16652" operator="containsText" text="Dn(waiting)">
      <formula>NOT(ISERROR(SEARCH("Dn(waiting)",K261)))</formula>
    </cfRule>
  </conditionalFormatting>
  <conditionalFormatting sqref="F267">
    <cfRule type="containsBlanks" dxfId="16647" priority="16645">
      <formula>LEN(TRIM(F267))=0</formula>
    </cfRule>
    <cfRule type="containsText" dxfId="16646" priority="16646" operator="containsText" text="Operational">
      <formula>NOT(ISERROR(SEARCH("Operational",F267)))</formula>
    </cfRule>
    <cfRule type="containsText" dxfId="16645" priority="16647" operator="containsText" text="Dn(service)">
      <formula>NOT(ISERROR(SEARCH("Dn(service)",F267)))</formula>
    </cfRule>
    <cfRule type="containsText" dxfId="16644" priority="16648" operator="containsText" text="Dn(waiting)">
      <formula>NOT(ISERROR(SEARCH("Dn(waiting)",F267)))</formula>
    </cfRule>
  </conditionalFormatting>
  <conditionalFormatting sqref="F268">
    <cfRule type="containsBlanks" dxfId="16643" priority="16641">
      <formula>LEN(TRIM(F268))=0</formula>
    </cfRule>
    <cfRule type="containsText" dxfId="16642" priority="16642" operator="containsText" text="Operational">
      <formula>NOT(ISERROR(SEARCH("Operational",F268)))</formula>
    </cfRule>
    <cfRule type="containsText" dxfId="16641" priority="16643" operator="containsText" text="Dn(service)">
      <formula>NOT(ISERROR(SEARCH("Dn(service)",F268)))</formula>
    </cfRule>
    <cfRule type="containsText" dxfId="16640" priority="16644" operator="containsText" text="Dn(waiting)">
      <formula>NOT(ISERROR(SEARCH("Dn(waiting)",F268)))</formula>
    </cfRule>
  </conditionalFormatting>
  <conditionalFormatting sqref="F269">
    <cfRule type="containsBlanks" dxfId="16639" priority="16637">
      <formula>LEN(TRIM(F269))=0</formula>
    </cfRule>
    <cfRule type="containsText" dxfId="16638" priority="16638" operator="containsText" text="Operational">
      <formula>NOT(ISERROR(SEARCH("Operational",F269)))</formula>
    </cfRule>
    <cfRule type="containsText" dxfId="16637" priority="16639" operator="containsText" text="Dn(service)">
      <formula>NOT(ISERROR(SEARCH("Dn(service)",F269)))</formula>
    </cfRule>
    <cfRule type="containsText" dxfId="16636" priority="16640" operator="containsText" text="Dn(waiting)">
      <formula>NOT(ISERROR(SEARCH("Dn(waiting)",F269)))</formula>
    </cfRule>
  </conditionalFormatting>
  <conditionalFormatting sqref="F270">
    <cfRule type="containsBlanks" dxfId="16635" priority="16633">
      <formula>LEN(TRIM(F270))=0</formula>
    </cfRule>
    <cfRule type="containsText" dxfId="16634" priority="16634" operator="containsText" text="Operational">
      <formula>NOT(ISERROR(SEARCH("Operational",F270)))</formula>
    </cfRule>
    <cfRule type="containsText" dxfId="16633" priority="16635" operator="containsText" text="Dn(service)">
      <formula>NOT(ISERROR(SEARCH("Dn(service)",F270)))</formula>
    </cfRule>
    <cfRule type="containsText" dxfId="16632" priority="16636" operator="containsText" text="Dn(waiting)">
      <formula>NOT(ISERROR(SEARCH("Dn(waiting)",F270)))</formula>
    </cfRule>
  </conditionalFormatting>
  <conditionalFormatting sqref="I271:J271">
    <cfRule type="containsBlanks" dxfId="16631" priority="16629">
      <formula>LEN(TRIM(I271))=0</formula>
    </cfRule>
    <cfRule type="containsText" dxfId="16630" priority="16630" operator="containsText" text="Operational">
      <formula>NOT(ISERROR(SEARCH("Operational",I271)))</formula>
    </cfRule>
    <cfRule type="containsText" dxfId="16629" priority="16631" operator="containsText" text="Dn(service)">
      <formula>NOT(ISERROR(SEARCH("Dn(service)",I271)))</formula>
    </cfRule>
    <cfRule type="containsText" dxfId="16628" priority="16632" operator="containsText" text="Dn(waiting)">
      <formula>NOT(ISERROR(SEARCH("Dn(waiting)",I271)))</formula>
    </cfRule>
  </conditionalFormatting>
  <conditionalFormatting sqref="I272:J272">
    <cfRule type="containsBlanks" dxfId="16627" priority="16625">
      <formula>LEN(TRIM(I272))=0</formula>
    </cfRule>
    <cfRule type="containsText" dxfId="16626" priority="16626" operator="containsText" text="Operational">
      <formula>NOT(ISERROR(SEARCH("Operational",I272)))</formula>
    </cfRule>
    <cfRule type="containsText" dxfId="16625" priority="16627" operator="containsText" text="Dn(service)">
      <formula>NOT(ISERROR(SEARCH("Dn(service)",I272)))</formula>
    </cfRule>
    <cfRule type="containsText" dxfId="16624" priority="16628" operator="containsText" text="Dn(waiting)">
      <formula>NOT(ISERROR(SEARCH("Dn(waiting)",I272)))</formula>
    </cfRule>
  </conditionalFormatting>
  <conditionalFormatting sqref="I273:J273">
    <cfRule type="containsBlanks" dxfId="16623" priority="16621">
      <formula>LEN(TRIM(I273))=0</formula>
    </cfRule>
    <cfRule type="containsText" dxfId="16622" priority="16622" operator="containsText" text="Operational">
      <formula>NOT(ISERROR(SEARCH("Operational",I273)))</formula>
    </cfRule>
    <cfRule type="containsText" dxfId="16621" priority="16623" operator="containsText" text="Dn(service)">
      <formula>NOT(ISERROR(SEARCH("Dn(service)",I273)))</formula>
    </cfRule>
    <cfRule type="containsText" dxfId="16620" priority="16624" operator="containsText" text="Dn(waiting)">
      <formula>NOT(ISERROR(SEARCH("Dn(waiting)",I273)))</formula>
    </cfRule>
  </conditionalFormatting>
  <conditionalFormatting sqref="I274:J274">
    <cfRule type="containsBlanks" dxfId="16619" priority="16617">
      <formula>LEN(TRIM(I274))=0</formula>
    </cfRule>
    <cfRule type="containsText" dxfId="16618" priority="16618" operator="containsText" text="Operational">
      <formula>NOT(ISERROR(SEARCH("Operational",I274)))</formula>
    </cfRule>
    <cfRule type="containsText" dxfId="16617" priority="16619" operator="containsText" text="Dn(service)">
      <formula>NOT(ISERROR(SEARCH("Dn(service)",I274)))</formula>
    </cfRule>
    <cfRule type="containsText" dxfId="16616" priority="16620" operator="containsText" text="Dn(waiting)">
      <formula>NOT(ISERROR(SEARCH("Dn(waiting)",I274)))</formula>
    </cfRule>
  </conditionalFormatting>
  <conditionalFormatting sqref="C287">
    <cfRule type="containsBlanks" dxfId="16615" priority="16613">
      <formula>LEN(TRIM(C287))=0</formula>
    </cfRule>
    <cfRule type="containsText" dxfId="16614" priority="16614" operator="containsText" text="Operational">
      <formula>NOT(ISERROR(SEARCH("Operational",C287)))</formula>
    </cfRule>
    <cfRule type="containsText" dxfId="16613" priority="16615" operator="containsText" text="Dn(service)">
      <formula>NOT(ISERROR(SEARCH("Dn(service)",C287)))</formula>
    </cfRule>
    <cfRule type="containsText" dxfId="16612" priority="16616" operator="containsText" text="Dn(waiting)">
      <formula>NOT(ISERROR(SEARCH("Dn(waiting)",C287)))</formula>
    </cfRule>
  </conditionalFormatting>
  <conditionalFormatting sqref="C288">
    <cfRule type="containsBlanks" dxfId="16611" priority="16609">
      <formula>LEN(TRIM(C288))=0</formula>
    </cfRule>
    <cfRule type="containsText" dxfId="16610" priority="16610" operator="containsText" text="Operational">
      <formula>NOT(ISERROR(SEARCH("Operational",C288)))</formula>
    </cfRule>
    <cfRule type="containsText" dxfId="16609" priority="16611" operator="containsText" text="Dn(service)">
      <formula>NOT(ISERROR(SEARCH("Dn(service)",C288)))</formula>
    </cfRule>
    <cfRule type="containsText" dxfId="16608" priority="16612" operator="containsText" text="Dn(waiting)">
      <formula>NOT(ISERROR(SEARCH("Dn(waiting)",C288)))</formula>
    </cfRule>
  </conditionalFormatting>
  <conditionalFormatting sqref="C289">
    <cfRule type="containsBlanks" dxfId="16607" priority="16605">
      <formula>LEN(TRIM(C289))=0</formula>
    </cfRule>
    <cfRule type="containsText" dxfId="16606" priority="16606" operator="containsText" text="Operational">
      <formula>NOT(ISERROR(SEARCH("Operational",C289)))</formula>
    </cfRule>
    <cfRule type="containsText" dxfId="16605" priority="16607" operator="containsText" text="Dn(service)">
      <formula>NOT(ISERROR(SEARCH("Dn(service)",C289)))</formula>
    </cfRule>
    <cfRule type="containsText" dxfId="16604" priority="16608" operator="containsText" text="Dn(waiting)">
      <formula>NOT(ISERROR(SEARCH("Dn(waiting)",C289)))</formula>
    </cfRule>
  </conditionalFormatting>
  <conditionalFormatting sqref="C290">
    <cfRule type="containsBlanks" dxfId="16603" priority="16601">
      <formula>LEN(TRIM(C290))=0</formula>
    </cfRule>
    <cfRule type="containsText" dxfId="16602" priority="16602" operator="containsText" text="Operational">
      <formula>NOT(ISERROR(SEARCH("Operational",C290)))</formula>
    </cfRule>
    <cfRule type="containsText" dxfId="16601" priority="16603" operator="containsText" text="Dn(service)">
      <formula>NOT(ISERROR(SEARCH("Dn(service)",C290)))</formula>
    </cfRule>
    <cfRule type="containsText" dxfId="16600" priority="16604" operator="containsText" text="Dn(waiting)">
      <formula>NOT(ISERROR(SEARCH("Dn(waiting)",C290)))</formula>
    </cfRule>
  </conditionalFormatting>
  <conditionalFormatting sqref="C291">
    <cfRule type="containsBlanks" dxfId="16599" priority="16597">
      <formula>LEN(TRIM(C291))=0</formula>
    </cfRule>
    <cfRule type="containsText" dxfId="16598" priority="16598" operator="containsText" text="Operational">
      <formula>NOT(ISERROR(SEARCH("Operational",C291)))</formula>
    </cfRule>
    <cfRule type="containsText" dxfId="16597" priority="16599" operator="containsText" text="Dn(service)">
      <formula>NOT(ISERROR(SEARCH("Dn(service)",C291)))</formula>
    </cfRule>
    <cfRule type="containsText" dxfId="16596" priority="16600" operator="containsText" text="Dn(waiting)">
      <formula>NOT(ISERROR(SEARCH("Dn(waiting)",C291)))</formula>
    </cfRule>
  </conditionalFormatting>
  <conditionalFormatting sqref="K291">
    <cfRule type="containsBlanks" dxfId="16595" priority="16593">
      <formula>LEN(TRIM(K291))=0</formula>
    </cfRule>
    <cfRule type="containsText" dxfId="16594" priority="16594" operator="containsText" text="Operational">
      <formula>NOT(ISERROR(SEARCH("Operational",K291)))</formula>
    </cfRule>
    <cfRule type="containsText" dxfId="16593" priority="16595" operator="containsText" text="Dn(service)">
      <formula>NOT(ISERROR(SEARCH("Dn(service)",K291)))</formula>
    </cfRule>
    <cfRule type="containsText" dxfId="16592" priority="16596" operator="containsText" text="Dn(waiting)">
      <formula>NOT(ISERROR(SEARCH("Dn(waiting)",K291)))</formula>
    </cfRule>
  </conditionalFormatting>
  <conditionalFormatting sqref="K292">
    <cfRule type="containsBlanks" dxfId="16591" priority="16589">
      <formula>LEN(TRIM(K292))=0</formula>
    </cfRule>
    <cfRule type="containsText" dxfId="16590" priority="16590" operator="containsText" text="Operational">
      <formula>NOT(ISERROR(SEARCH("Operational",K292)))</formula>
    </cfRule>
    <cfRule type="containsText" dxfId="16589" priority="16591" operator="containsText" text="Dn(service)">
      <formula>NOT(ISERROR(SEARCH("Dn(service)",K292)))</formula>
    </cfRule>
    <cfRule type="containsText" dxfId="16588" priority="16592" operator="containsText" text="Dn(waiting)">
      <formula>NOT(ISERROR(SEARCH("Dn(waiting)",K292)))</formula>
    </cfRule>
  </conditionalFormatting>
  <conditionalFormatting sqref="K293">
    <cfRule type="containsBlanks" dxfId="16587" priority="16585">
      <formula>LEN(TRIM(K293))=0</formula>
    </cfRule>
    <cfRule type="containsText" dxfId="16586" priority="16586" operator="containsText" text="Operational">
      <formula>NOT(ISERROR(SEARCH("Operational",K293)))</formula>
    </cfRule>
    <cfRule type="containsText" dxfId="16585" priority="16587" operator="containsText" text="Dn(service)">
      <formula>NOT(ISERROR(SEARCH("Dn(service)",K293)))</formula>
    </cfRule>
    <cfRule type="containsText" dxfId="16584" priority="16588" operator="containsText" text="Dn(waiting)">
      <formula>NOT(ISERROR(SEARCH("Dn(waiting)",K293)))</formula>
    </cfRule>
  </conditionalFormatting>
  <conditionalFormatting sqref="K294">
    <cfRule type="containsBlanks" dxfId="16583" priority="16581">
      <formula>LEN(TRIM(K294))=0</formula>
    </cfRule>
    <cfRule type="containsText" dxfId="16582" priority="16582" operator="containsText" text="Operational">
      <formula>NOT(ISERROR(SEARCH("Operational",K294)))</formula>
    </cfRule>
    <cfRule type="containsText" dxfId="16581" priority="16583" operator="containsText" text="Dn(service)">
      <formula>NOT(ISERROR(SEARCH("Dn(service)",K294)))</formula>
    </cfRule>
    <cfRule type="containsText" dxfId="16580" priority="16584" operator="containsText" text="Dn(waiting)">
      <formula>NOT(ISERROR(SEARCH("Dn(waiting)",K294)))</formula>
    </cfRule>
  </conditionalFormatting>
  <conditionalFormatting sqref="K295">
    <cfRule type="containsBlanks" dxfId="16579" priority="16577">
      <formula>LEN(TRIM(K295))=0</formula>
    </cfRule>
    <cfRule type="containsText" dxfId="16578" priority="16578" operator="containsText" text="Operational">
      <formula>NOT(ISERROR(SEARCH("Operational",K295)))</formula>
    </cfRule>
    <cfRule type="containsText" dxfId="16577" priority="16579" operator="containsText" text="Dn(service)">
      <formula>NOT(ISERROR(SEARCH("Dn(service)",K295)))</formula>
    </cfRule>
    <cfRule type="containsText" dxfId="16576" priority="16580" operator="containsText" text="Dn(waiting)">
      <formula>NOT(ISERROR(SEARCH("Dn(waiting)",K295)))</formula>
    </cfRule>
  </conditionalFormatting>
  <conditionalFormatting sqref="E300">
    <cfRule type="containsBlanks" dxfId="16575" priority="16573">
      <formula>LEN(TRIM(E300))=0</formula>
    </cfRule>
    <cfRule type="containsText" dxfId="16574" priority="16574" operator="containsText" text="Operational">
      <formula>NOT(ISERROR(SEARCH("Operational",E300)))</formula>
    </cfRule>
    <cfRule type="containsText" dxfId="16573" priority="16575" operator="containsText" text="Dn(service)">
      <formula>NOT(ISERROR(SEARCH("Dn(service)",E300)))</formula>
    </cfRule>
    <cfRule type="containsText" dxfId="16572" priority="16576" operator="containsText" text="Dn(waiting)">
      <formula>NOT(ISERROR(SEARCH("Dn(waiting)",E300)))</formula>
    </cfRule>
  </conditionalFormatting>
  <conditionalFormatting sqref="E301">
    <cfRule type="containsBlanks" dxfId="16571" priority="16569">
      <formula>LEN(TRIM(E301))=0</formula>
    </cfRule>
    <cfRule type="containsText" dxfId="16570" priority="16570" operator="containsText" text="Operational">
      <formula>NOT(ISERROR(SEARCH("Operational",E301)))</formula>
    </cfRule>
    <cfRule type="containsText" dxfId="16569" priority="16571" operator="containsText" text="Dn(service)">
      <formula>NOT(ISERROR(SEARCH("Dn(service)",E301)))</formula>
    </cfRule>
    <cfRule type="containsText" dxfId="16568" priority="16572" operator="containsText" text="Dn(waiting)">
      <formula>NOT(ISERROR(SEARCH("Dn(waiting)",E301)))</formula>
    </cfRule>
  </conditionalFormatting>
  <conditionalFormatting sqref="E302">
    <cfRule type="containsBlanks" dxfId="16567" priority="16565">
      <formula>LEN(TRIM(E302))=0</formula>
    </cfRule>
    <cfRule type="containsText" dxfId="16566" priority="16566" operator="containsText" text="Operational">
      <formula>NOT(ISERROR(SEARCH("Operational",E302)))</formula>
    </cfRule>
    <cfRule type="containsText" dxfId="16565" priority="16567" operator="containsText" text="Dn(service)">
      <formula>NOT(ISERROR(SEARCH("Dn(service)",E302)))</formula>
    </cfRule>
    <cfRule type="containsText" dxfId="16564" priority="16568" operator="containsText" text="Dn(waiting)">
      <formula>NOT(ISERROR(SEARCH("Dn(waiting)",E302)))</formula>
    </cfRule>
  </conditionalFormatting>
  <conditionalFormatting sqref="E303">
    <cfRule type="containsBlanks" dxfId="16563" priority="16561">
      <formula>LEN(TRIM(E303))=0</formula>
    </cfRule>
    <cfRule type="containsText" dxfId="16562" priority="16562" operator="containsText" text="Operational">
      <formula>NOT(ISERROR(SEARCH("Operational",E303)))</formula>
    </cfRule>
    <cfRule type="containsText" dxfId="16561" priority="16563" operator="containsText" text="Dn(service)">
      <formula>NOT(ISERROR(SEARCH("Dn(service)",E303)))</formula>
    </cfRule>
    <cfRule type="containsText" dxfId="16560" priority="16564" operator="containsText" text="Dn(waiting)">
      <formula>NOT(ISERROR(SEARCH("Dn(waiting)",E303)))</formula>
    </cfRule>
  </conditionalFormatting>
  <conditionalFormatting sqref="J160">
    <cfRule type="containsBlanks" dxfId="16559" priority="16557">
      <formula>LEN(TRIM(J160))=0</formula>
    </cfRule>
    <cfRule type="containsText" dxfId="16558" priority="16558" operator="containsText" text="Operational">
      <formula>NOT(ISERROR(SEARCH("Operational",J160)))</formula>
    </cfRule>
    <cfRule type="containsText" dxfId="16557" priority="16559" operator="containsText" text="Dn(service)">
      <formula>NOT(ISERROR(SEARCH("Dn(service)",J160)))</formula>
    </cfRule>
    <cfRule type="containsText" dxfId="16556" priority="16560" operator="containsText" text="Dn(waiting)">
      <formula>NOT(ISERROR(SEARCH("Dn(waiting)",J160)))</formula>
    </cfRule>
  </conditionalFormatting>
  <conditionalFormatting sqref="E171">
    <cfRule type="containsBlanks" dxfId="16555" priority="16553">
      <formula>LEN(TRIM(E171))=0</formula>
    </cfRule>
    <cfRule type="containsText" dxfId="16554" priority="16554" operator="containsText" text="Operational">
      <formula>NOT(ISERROR(SEARCH("Operational",E171)))</formula>
    </cfRule>
    <cfRule type="containsText" dxfId="16553" priority="16555" operator="containsText" text="Dn(service)">
      <formula>NOT(ISERROR(SEARCH("Dn(service)",E171)))</formula>
    </cfRule>
    <cfRule type="containsText" dxfId="16552" priority="16556" operator="containsText" text="Dn(waiting)">
      <formula>NOT(ISERROR(SEARCH("Dn(waiting)",E171)))</formula>
    </cfRule>
  </conditionalFormatting>
  <conditionalFormatting sqref="G187">
    <cfRule type="containsBlanks" dxfId="16551" priority="16549">
      <formula>LEN(TRIM(G187))=0</formula>
    </cfRule>
    <cfRule type="containsText" dxfId="16550" priority="16550" operator="containsText" text="Operational">
      <formula>NOT(ISERROR(SEARCH("Operational",G187)))</formula>
    </cfRule>
    <cfRule type="containsText" dxfId="16549" priority="16551" operator="containsText" text="Dn(service)">
      <formula>NOT(ISERROR(SEARCH("Dn(service)",G187)))</formula>
    </cfRule>
    <cfRule type="containsText" dxfId="16548" priority="16552" operator="containsText" text="Dn(waiting)">
      <formula>NOT(ISERROR(SEARCH("Dn(waiting)",G187)))</formula>
    </cfRule>
  </conditionalFormatting>
  <conditionalFormatting sqref="G188">
    <cfRule type="containsBlanks" dxfId="16547" priority="16545">
      <formula>LEN(TRIM(G188))=0</formula>
    </cfRule>
    <cfRule type="containsText" dxfId="16546" priority="16546" operator="containsText" text="Operational">
      <formula>NOT(ISERROR(SEARCH("Operational",G188)))</formula>
    </cfRule>
    <cfRule type="containsText" dxfId="16545" priority="16547" operator="containsText" text="Dn(service)">
      <formula>NOT(ISERROR(SEARCH("Dn(service)",G188)))</formula>
    </cfRule>
    <cfRule type="containsText" dxfId="16544" priority="16548" operator="containsText" text="Dn(waiting)">
      <formula>NOT(ISERROR(SEARCH("Dn(waiting)",G188)))</formula>
    </cfRule>
  </conditionalFormatting>
  <conditionalFormatting sqref="I194">
    <cfRule type="containsBlanks" dxfId="16543" priority="16541">
      <formula>LEN(TRIM(I194))=0</formula>
    </cfRule>
    <cfRule type="containsText" dxfId="16542" priority="16542" operator="containsText" text="Operational">
      <formula>NOT(ISERROR(SEARCH("Operational",I194)))</formula>
    </cfRule>
    <cfRule type="containsText" dxfId="16541" priority="16543" operator="containsText" text="Dn(service)">
      <formula>NOT(ISERROR(SEARCH("Dn(service)",I194)))</formula>
    </cfRule>
    <cfRule type="containsText" dxfId="16540" priority="16544" operator="containsText" text="Dn(waiting)">
      <formula>NOT(ISERROR(SEARCH("Dn(waiting)",I194)))</formula>
    </cfRule>
  </conditionalFormatting>
  <conditionalFormatting sqref="I195">
    <cfRule type="containsBlanks" dxfId="16539" priority="16537">
      <formula>LEN(TRIM(I195))=0</formula>
    </cfRule>
    <cfRule type="containsText" dxfId="16538" priority="16538" operator="containsText" text="Operational">
      <formula>NOT(ISERROR(SEARCH("Operational",I195)))</formula>
    </cfRule>
    <cfRule type="containsText" dxfId="16537" priority="16539" operator="containsText" text="Dn(service)">
      <formula>NOT(ISERROR(SEARCH("Dn(service)",I195)))</formula>
    </cfRule>
    <cfRule type="containsText" dxfId="16536" priority="16540" operator="containsText" text="Dn(waiting)">
      <formula>NOT(ISERROR(SEARCH("Dn(waiting)",I195)))</formula>
    </cfRule>
  </conditionalFormatting>
  <conditionalFormatting sqref="I196">
    <cfRule type="containsBlanks" dxfId="16535" priority="16533">
      <formula>LEN(TRIM(I196))=0</formula>
    </cfRule>
    <cfRule type="containsText" dxfId="16534" priority="16534" operator="containsText" text="Operational">
      <formula>NOT(ISERROR(SEARCH("Operational",I196)))</formula>
    </cfRule>
    <cfRule type="containsText" dxfId="16533" priority="16535" operator="containsText" text="Dn(service)">
      <formula>NOT(ISERROR(SEARCH("Dn(service)",I196)))</formula>
    </cfRule>
    <cfRule type="containsText" dxfId="16532" priority="16536" operator="containsText" text="Dn(waiting)">
      <formula>NOT(ISERROR(SEARCH("Dn(waiting)",I196)))</formula>
    </cfRule>
  </conditionalFormatting>
  <conditionalFormatting sqref="I197">
    <cfRule type="containsBlanks" dxfId="16531" priority="16529">
      <formula>LEN(TRIM(I197))=0</formula>
    </cfRule>
    <cfRule type="containsText" dxfId="16530" priority="16530" operator="containsText" text="Operational">
      <formula>NOT(ISERROR(SEARCH("Operational",I197)))</formula>
    </cfRule>
    <cfRule type="containsText" dxfId="16529" priority="16531" operator="containsText" text="Dn(service)">
      <formula>NOT(ISERROR(SEARCH("Dn(service)",I197)))</formula>
    </cfRule>
    <cfRule type="containsText" dxfId="16528" priority="16532" operator="containsText" text="Dn(waiting)">
      <formula>NOT(ISERROR(SEARCH("Dn(waiting)",I197)))</formula>
    </cfRule>
  </conditionalFormatting>
  <conditionalFormatting sqref="E208">
    <cfRule type="containsBlanks" dxfId="16527" priority="16525">
      <formula>LEN(TRIM(E208))=0</formula>
    </cfRule>
    <cfRule type="containsText" dxfId="16526" priority="16526" operator="containsText" text="Operational">
      <formula>NOT(ISERROR(SEARCH("Operational",E208)))</formula>
    </cfRule>
    <cfRule type="containsText" dxfId="16525" priority="16527" operator="containsText" text="Dn(service)">
      <formula>NOT(ISERROR(SEARCH("Dn(service)",E208)))</formula>
    </cfRule>
    <cfRule type="containsText" dxfId="16524" priority="16528" operator="containsText" text="Dn(waiting)">
      <formula>NOT(ISERROR(SEARCH("Dn(waiting)",E208)))</formula>
    </cfRule>
  </conditionalFormatting>
  <conditionalFormatting sqref="E209">
    <cfRule type="containsBlanks" dxfId="16523" priority="16521">
      <formula>LEN(TRIM(E209))=0</formula>
    </cfRule>
    <cfRule type="containsText" dxfId="16522" priority="16522" operator="containsText" text="Operational">
      <formula>NOT(ISERROR(SEARCH("Operational",E209)))</formula>
    </cfRule>
    <cfRule type="containsText" dxfId="16521" priority="16523" operator="containsText" text="Dn(service)">
      <formula>NOT(ISERROR(SEARCH("Dn(service)",E209)))</formula>
    </cfRule>
    <cfRule type="containsText" dxfId="16520" priority="16524" operator="containsText" text="Dn(waiting)">
      <formula>NOT(ISERROR(SEARCH("Dn(waiting)",E209)))</formula>
    </cfRule>
  </conditionalFormatting>
  <conditionalFormatting sqref="E210">
    <cfRule type="containsBlanks" dxfId="16519" priority="16517">
      <formula>LEN(TRIM(E210))=0</formula>
    </cfRule>
    <cfRule type="containsText" dxfId="16518" priority="16518" operator="containsText" text="Operational">
      <formula>NOT(ISERROR(SEARCH("Operational",E210)))</formula>
    </cfRule>
    <cfRule type="containsText" dxfId="16517" priority="16519" operator="containsText" text="Dn(service)">
      <formula>NOT(ISERROR(SEARCH("Dn(service)",E210)))</formula>
    </cfRule>
    <cfRule type="containsText" dxfId="16516" priority="16520" operator="containsText" text="Dn(waiting)">
      <formula>NOT(ISERROR(SEARCH("Dn(waiting)",E210)))</formula>
    </cfRule>
  </conditionalFormatting>
  <conditionalFormatting sqref="E211">
    <cfRule type="containsBlanks" dxfId="16515" priority="16513">
      <formula>LEN(TRIM(E211))=0</formula>
    </cfRule>
    <cfRule type="containsText" dxfId="16514" priority="16514" operator="containsText" text="Operational">
      <formula>NOT(ISERROR(SEARCH("Operational",E211)))</formula>
    </cfRule>
    <cfRule type="containsText" dxfId="16513" priority="16515" operator="containsText" text="Dn(service)">
      <formula>NOT(ISERROR(SEARCH("Dn(service)",E211)))</formula>
    </cfRule>
    <cfRule type="containsText" dxfId="16512" priority="16516" operator="containsText" text="Dn(waiting)">
      <formula>NOT(ISERROR(SEARCH("Dn(waiting)",E211)))</formula>
    </cfRule>
  </conditionalFormatting>
  <conditionalFormatting sqref="J229">
    <cfRule type="containsBlanks" dxfId="16511" priority="16509">
      <formula>LEN(TRIM(J229))=0</formula>
    </cfRule>
    <cfRule type="containsText" dxfId="16510" priority="16510" operator="containsText" text="Operational">
      <formula>NOT(ISERROR(SEARCH("Operational",J229)))</formula>
    </cfRule>
    <cfRule type="containsText" dxfId="16509" priority="16511" operator="containsText" text="Dn(service)">
      <formula>NOT(ISERROR(SEARCH("Dn(service)",J229)))</formula>
    </cfRule>
    <cfRule type="containsText" dxfId="16508" priority="16512" operator="containsText" text="Dn(waiting)">
      <formula>NOT(ISERROR(SEARCH("Dn(waiting)",J229)))</formula>
    </cfRule>
  </conditionalFormatting>
  <conditionalFormatting sqref="J230">
    <cfRule type="containsBlanks" dxfId="16507" priority="16505">
      <formula>LEN(TRIM(J230))=0</formula>
    </cfRule>
    <cfRule type="containsText" dxfId="16506" priority="16506" operator="containsText" text="Operational">
      <formula>NOT(ISERROR(SEARCH("Operational",J230)))</formula>
    </cfRule>
    <cfRule type="containsText" dxfId="16505" priority="16507" operator="containsText" text="Dn(service)">
      <formula>NOT(ISERROR(SEARCH("Dn(service)",J230)))</formula>
    </cfRule>
    <cfRule type="containsText" dxfId="16504" priority="16508" operator="containsText" text="Dn(waiting)">
      <formula>NOT(ISERROR(SEARCH("Dn(waiting)",J230)))</formula>
    </cfRule>
  </conditionalFormatting>
  <conditionalFormatting sqref="J231">
    <cfRule type="containsBlanks" dxfId="16503" priority="16501">
      <formula>LEN(TRIM(J231))=0</formula>
    </cfRule>
    <cfRule type="containsText" dxfId="16502" priority="16502" operator="containsText" text="Operational">
      <formula>NOT(ISERROR(SEARCH("Operational",J231)))</formula>
    </cfRule>
    <cfRule type="containsText" dxfId="16501" priority="16503" operator="containsText" text="Dn(service)">
      <formula>NOT(ISERROR(SEARCH("Dn(service)",J231)))</formula>
    </cfRule>
    <cfRule type="containsText" dxfId="16500" priority="16504" operator="containsText" text="Dn(waiting)">
      <formula>NOT(ISERROR(SEARCH("Dn(waiting)",J231)))</formula>
    </cfRule>
  </conditionalFormatting>
  <conditionalFormatting sqref="D233">
    <cfRule type="containsBlanks" dxfId="16499" priority="16497">
      <formula>LEN(TRIM(D233))=0</formula>
    </cfRule>
    <cfRule type="containsText" dxfId="16498" priority="16498" operator="containsText" text="Operational">
      <formula>NOT(ISERROR(SEARCH("Operational",D233)))</formula>
    </cfRule>
    <cfRule type="containsText" dxfId="16497" priority="16499" operator="containsText" text="Dn(service)">
      <formula>NOT(ISERROR(SEARCH("Dn(service)",D233)))</formula>
    </cfRule>
    <cfRule type="containsText" dxfId="16496" priority="16500" operator="containsText" text="Dn(waiting)">
      <formula>NOT(ISERROR(SEARCH("Dn(waiting)",D233)))</formula>
    </cfRule>
  </conditionalFormatting>
  <conditionalFormatting sqref="D234">
    <cfRule type="containsBlanks" dxfId="16495" priority="16493">
      <formula>LEN(TRIM(D234))=0</formula>
    </cfRule>
    <cfRule type="containsText" dxfId="16494" priority="16494" operator="containsText" text="Operational">
      <formula>NOT(ISERROR(SEARCH("Operational",D234)))</formula>
    </cfRule>
    <cfRule type="containsText" dxfId="16493" priority="16495" operator="containsText" text="Dn(service)">
      <formula>NOT(ISERROR(SEARCH("Dn(service)",D234)))</formula>
    </cfRule>
    <cfRule type="containsText" dxfId="16492" priority="16496" operator="containsText" text="Dn(waiting)">
      <formula>NOT(ISERROR(SEARCH("Dn(waiting)",D234)))</formula>
    </cfRule>
  </conditionalFormatting>
  <conditionalFormatting sqref="H242">
    <cfRule type="containsBlanks" dxfId="16491" priority="16489">
      <formula>LEN(TRIM(H242))=0</formula>
    </cfRule>
    <cfRule type="containsText" dxfId="16490" priority="16490" operator="containsText" text="Operational">
      <formula>NOT(ISERROR(SEARCH("Operational",H242)))</formula>
    </cfRule>
    <cfRule type="containsText" dxfId="16489" priority="16491" operator="containsText" text="Dn(service)">
      <formula>NOT(ISERROR(SEARCH("Dn(service)",H242)))</formula>
    </cfRule>
    <cfRule type="containsText" dxfId="16488" priority="16492" operator="containsText" text="Dn(waiting)">
      <formula>NOT(ISERROR(SEARCH("Dn(waiting)",H242)))</formula>
    </cfRule>
  </conditionalFormatting>
  <conditionalFormatting sqref="H243">
    <cfRule type="containsBlanks" dxfId="16487" priority="16485">
      <formula>LEN(TRIM(H243))=0</formula>
    </cfRule>
    <cfRule type="containsText" dxfId="16486" priority="16486" operator="containsText" text="Operational">
      <formula>NOT(ISERROR(SEARCH("Operational",H243)))</formula>
    </cfRule>
    <cfRule type="containsText" dxfId="16485" priority="16487" operator="containsText" text="Dn(service)">
      <formula>NOT(ISERROR(SEARCH("Dn(service)",H243)))</formula>
    </cfRule>
    <cfRule type="containsText" dxfId="16484" priority="16488" operator="containsText" text="Dn(waiting)">
      <formula>NOT(ISERROR(SEARCH("Dn(waiting)",H243)))</formula>
    </cfRule>
  </conditionalFormatting>
  <conditionalFormatting sqref="H244">
    <cfRule type="containsBlanks" dxfId="16483" priority="16481">
      <formula>LEN(TRIM(H244))=0</formula>
    </cfRule>
    <cfRule type="containsText" dxfId="16482" priority="16482" operator="containsText" text="Operational">
      <formula>NOT(ISERROR(SEARCH("Operational",H244)))</formula>
    </cfRule>
    <cfRule type="containsText" dxfId="16481" priority="16483" operator="containsText" text="Dn(service)">
      <formula>NOT(ISERROR(SEARCH("Dn(service)",H244)))</formula>
    </cfRule>
    <cfRule type="containsText" dxfId="16480" priority="16484" operator="containsText" text="Dn(waiting)">
      <formula>NOT(ISERROR(SEARCH("Dn(waiting)",H244)))</formula>
    </cfRule>
  </conditionalFormatting>
  <conditionalFormatting sqref="C247">
    <cfRule type="containsBlanks" dxfId="16479" priority="16477">
      <formula>LEN(TRIM(C247))=0</formula>
    </cfRule>
    <cfRule type="containsText" dxfId="16478" priority="16478" operator="containsText" text="Operational">
      <formula>NOT(ISERROR(SEARCH("Operational",C247)))</formula>
    </cfRule>
    <cfRule type="containsText" dxfId="16477" priority="16479" operator="containsText" text="Dn(service)">
      <formula>NOT(ISERROR(SEARCH("Dn(service)",C247)))</formula>
    </cfRule>
    <cfRule type="containsText" dxfId="16476" priority="16480" operator="containsText" text="Dn(waiting)">
      <formula>NOT(ISERROR(SEARCH("Dn(waiting)",C247)))</formula>
    </cfRule>
  </conditionalFormatting>
  <conditionalFormatting sqref="C248">
    <cfRule type="containsBlanks" dxfId="16475" priority="16473">
      <formula>LEN(TRIM(C248))=0</formula>
    </cfRule>
    <cfRule type="containsText" dxfId="16474" priority="16474" operator="containsText" text="Operational">
      <formula>NOT(ISERROR(SEARCH("Operational",C248)))</formula>
    </cfRule>
    <cfRule type="containsText" dxfId="16473" priority="16475" operator="containsText" text="Dn(service)">
      <formula>NOT(ISERROR(SEARCH("Dn(service)",C248)))</formula>
    </cfRule>
    <cfRule type="containsText" dxfId="16472" priority="16476" operator="containsText" text="Dn(waiting)">
      <formula>NOT(ISERROR(SEARCH("Dn(waiting)",C248)))</formula>
    </cfRule>
  </conditionalFormatting>
  <conditionalFormatting sqref="C249">
    <cfRule type="containsBlanks" dxfId="16471" priority="16469">
      <formula>LEN(TRIM(C249))=0</formula>
    </cfRule>
    <cfRule type="containsText" dxfId="16470" priority="16470" operator="containsText" text="Operational">
      <formula>NOT(ISERROR(SEARCH("Operational",C249)))</formula>
    </cfRule>
    <cfRule type="containsText" dxfId="16469" priority="16471" operator="containsText" text="Dn(service)">
      <formula>NOT(ISERROR(SEARCH("Dn(service)",C249)))</formula>
    </cfRule>
    <cfRule type="containsText" dxfId="16468" priority="16472" operator="containsText" text="Dn(waiting)">
      <formula>NOT(ISERROR(SEARCH("Dn(waiting)",C249)))</formula>
    </cfRule>
  </conditionalFormatting>
  <conditionalFormatting sqref="C250">
    <cfRule type="containsBlanks" dxfId="16467" priority="16465">
      <formula>LEN(TRIM(C250))=0</formula>
    </cfRule>
    <cfRule type="containsText" dxfId="16466" priority="16466" operator="containsText" text="Operational">
      <formula>NOT(ISERROR(SEARCH("Operational",C250)))</formula>
    </cfRule>
    <cfRule type="containsText" dxfId="16465" priority="16467" operator="containsText" text="Dn(service)">
      <formula>NOT(ISERROR(SEARCH("Dn(service)",C250)))</formula>
    </cfRule>
    <cfRule type="containsText" dxfId="16464" priority="16468" operator="containsText" text="Dn(waiting)">
      <formula>NOT(ISERROR(SEARCH("Dn(waiting)",C250)))</formula>
    </cfRule>
  </conditionalFormatting>
  <conditionalFormatting sqref="C251">
    <cfRule type="containsBlanks" dxfId="16463" priority="16461">
      <formula>LEN(TRIM(C251))=0</formula>
    </cfRule>
    <cfRule type="containsText" dxfId="16462" priority="16462" operator="containsText" text="Operational">
      <formula>NOT(ISERROR(SEARCH("Operational",C251)))</formula>
    </cfRule>
    <cfRule type="containsText" dxfId="16461" priority="16463" operator="containsText" text="Dn(service)">
      <formula>NOT(ISERROR(SEARCH("Dn(service)",C251)))</formula>
    </cfRule>
    <cfRule type="containsText" dxfId="16460" priority="16464" operator="containsText" text="Dn(waiting)">
      <formula>NOT(ISERROR(SEARCH("Dn(waiting)",C251)))</formula>
    </cfRule>
  </conditionalFormatting>
  <conditionalFormatting sqref="K252">
    <cfRule type="containsBlanks" dxfId="16459" priority="16457">
      <formula>LEN(TRIM(K252))=0</formula>
    </cfRule>
    <cfRule type="containsText" dxfId="16458" priority="16458" operator="containsText" text="Operational">
      <formula>NOT(ISERROR(SEARCH("Operational",K252)))</formula>
    </cfRule>
    <cfRule type="containsText" dxfId="16457" priority="16459" operator="containsText" text="Dn(service)">
      <formula>NOT(ISERROR(SEARCH("Dn(service)",K252)))</formula>
    </cfRule>
    <cfRule type="containsText" dxfId="16456" priority="16460" operator="containsText" text="Dn(waiting)">
      <formula>NOT(ISERROR(SEARCH("Dn(waiting)",K252)))</formula>
    </cfRule>
  </conditionalFormatting>
  <conditionalFormatting sqref="K253">
    <cfRule type="containsBlanks" dxfId="16455" priority="16453">
      <formula>LEN(TRIM(K253))=0</formula>
    </cfRule>
    <cfRule type="containsText" dxfId="16454" priority="16454" operator="containsText" text="Operational">
      <formula>NOT(ISERROR(SEARCH("Operational",K253)))</formula>
    </cfRule>
    <cfRule type="containsText" dxfId="16453" priority="16455" operator="containsText" text="Dn(service)">
      <formula>NOT(ISERROR(SEARCH("Dn(service)",K253)))</formula>
    </cfRule>
    <cfRule type="containsText" dxfId="16452" priority="16456" operator="containsText" text="Dn(waiting)">
      <formula>NOT(ISERROR(SEARCH("Dn(waiting)",K253)))</formula>
    </cfRule>
  </conditionalFormatting>
  <conditionalFormatting sqref="K254">
    <cfRule type="containsBlanks" dxfId="16451" priority="16449">
      <formula>LEN(TRIM(K254))=0</formula>
    </cfRule>
    <cfRule type="containsText" dxfId="16450" priority="16450" operator="containsText" text="Operational">
      <formula>NOT(ISERROR(SEARCH("Operational",K254)))</formula>
    </cfRule>
    <cfRule type="containsText" dxfId="16449" priority="16451" operator="containsText" text="Dn(service)">
      <formula>NOT(ISERROR(SEARCH("Dn(service)",K254)))</formula>
    </cfRule>
    <cfRule type="containsText" dxfId="16448" priority="16452" operator="containsText" text="Dn(waiting)">
      <formula>NOT(ISERROR(SEARCH("Dn(waiting)",K254)))</formula>
    </cfRule>
  </conditionalFormatting>
  <conditionalFormatting sqref="K255">
    <cfRule type="containsBlanks" dxfId="16447" priority="16445">
      <formula>LEN(TRIM(K255))=0</formula>
    </cfRule>
    <cfRule type="containsText" dxfId="16446" priority="16446" operator="containsText" text="Operational">
      <formula>NOT(ISERROR(SEARCH("Operational",K255)))</formula>
    </cfRule>
    <cfRule type="containsText" dxfId="16445" priority="16447" operator="containsText" text="Dn(service)">
      <formula>NOT(ISERROR(SEARCH("Dn(service)",K255)))</formula>
    </cfRule>
    <cfRule type="containsText" dxfId="16444" priority="16448" operator="containsText" text="Dn(waiting)">
      <formula>NOT(ISERROR(SEARCH("Dn(waiting)",K255)))</formula>
    </cfRule>
  </conditionalFormatting>
  <conditionalFormatting sqref="K256">
    <cfRule type="containsBlanks" dxfId="16443" priority="16441">
      <formula>LEN(TRIM(K256))=0</formula>
    </cfRule>
    <cfRule type="containsText" dxfId="16442" priority="16442" operator="containsText" text="Operational">
      <formula>NOT(ISERROR(SEARCH("Operational",K256)))</formula>
    </cfRule>
    <cfRule type="containsText" dxfId="16441" priority="16443" operator="containsText" text="Dn(service)">
      <formula>NOT(ISERROR(SEARCH("Dn(service)",K256)))</formula>
    </cfRule>
    <cfRule type="containsText" dxfId="16440" priority="16444" operator="containsText" text="Dn(waiting)">
      <formula>NOT(ISERROR(SEARCH("Dn(waiting)",K256)))</formula>
    </cfRule>
  </conditionalFormatting>
  <conditionalFormatting sqref="F262">
    <cfRule type="containsBlanks" dxfId="16439" priority="16437">
      <formula>LEN(TRIM(F262))=0</formula>
    </cfRule>
    <cfRule type="containsText" dxfId="16438" priority="16438" operator="containsText" text="Operational">
      <formula>NOT(ISERROR(SEARCH("Operational",F262)))</formula>
    </cfRule>
    <cfRule type="containsText" dxfId="16437" priority="16439" operator="containsText" text="Dn(service)">
      <formula>NOT(ISERROR(SEARCH("Dn(service)",F262)))</formula>
    </cfRule>
    <cfRule type="containsText" dxfId="16436" priority="16440" operator="containsText" text="Dn(waiting)">
      <formula>NOT(ISERROR(SEARCH("Dn(waiting)",F262)))</formula>
    </cfRule>
  </conditionalFormatting>
  <conditionalFormatting sqref="F263">
    <cfRule type="containsBlanks" dxfId="16435" priority="16433">
      <formula>LEN(TRIM(F263))=0</formula>
    </cfRule>
    <cfRule type="containsText" dxfId="16434" priority="16434" operator="containsText" text="Operational">
      <formula>NOT(ISERROR(SEARCH("Operational",F263)))</formula>
    </cfRule>
    <cfRule type="containsText" dxfId="16433" priority="16435" operator="containsText" text="Dn(service)">
      <formula>NOT(ISERROR(SEARCH("Dn(service)",F263)))</formula>
    </cfRule>
    <cfRule type="containsText" dxfId="16432" priority="16436" operator="containsText" text="Dn(waiting)">
      <formula>NOT(ISERROR(SEARCH("Dn(waiting)",F263)))</formula>
    </cfRule>
  </conditionalFormatting>
  <conditionalFormatting sqref="F264">
    <cfRule type="containsBlanks" dxfId="16431" priority="16429">
      <formula>LEN(TRIM(F264))=0</formula>
    </cfRule>
    <cfRule type="containsText" dxfId="16430" priority="16430" operator="containsText" text="Operational">
      <formula>NOT(ISERROR(SEARCH("Operational",F264)))</formula>
    </cfRule>
    <cfRule type="containsText" dxfId="16429" priority="16431" operator="containsText" text="Dn(service)">
      <formula>NOT(ISERROR(SEARCH("Dn(service)",F264)))</formula>
    </cfRule>
    <cfRule type="containsText" dxfId="16428" priority="16432" operator="containsText" text="Dn(waiting)">
      <formula>NOT(ISERROR(SEARCH("Dn(waiting)",F264)))</formula>
    </cfRule>
  </conditionalFormatting>
  <conditionalFormatting sqref="F265">
    <cfRule type="containsBlanks" dxfId="16427" priority="16425">
      <formula>LEN(TRIM(F265))=0</formula>
    </cfRule>
    <cfRule type="containsText" dxfId="16426" priority="16426" operator="containsText" text="Operational">
      <formula>NOT(ISERROR(SEARCH("Operational",F265)))</formula>
    </cfRule>
    <cfRule type="containsText" dxfId="16425" priority="16427" operator="containsText" text="Dn(service)">
      <formula>NOT(ISERROR(SEARCH("Dn(service)",F265)))</formula>
    </cfRule>
    <cfRule type="containsText" dxfId="16424" priority="16428" operator="containsText" text="Dn(waiting)">
      <formula>NOT(ISERROR(SEARCH("Dn(waiting)",F265)))</formula>
    </cfRule>
  </conditionalFormatting>
  <conditionalFormatting sqref="F266">
    <cfRule type="containsBlanks" dxfId="16423" priority="16421">
      <formula>LEN(TRIM(F266))=0</formula>
    </cfRule>
    <cfRule type="containsText" dxfId="16422" priority="16422" operator="containsText" text="Operational">
      <formula>NOT(ISERROR(SEARCH("Operational",F266)))</formula>
    </cfRule>
    <cfRule type="containsText" dxfId="16421" priority="16423" operator="containsText" text="Dn(service)">
      <formula>NOT(ISERROR(SEARCH("Dn(service)",F266)))</formula>
    </cfRule>
    <cfRule type="containsText" dxfId="16420" priority="16424" operator="containsText" text="Dn(waiting)">
      <formula>NOT(ISERROR(SEARCH("Dn(waiting)",F266)))</formula>
    </cfRule>
  </conditionalFormatting>
  <conditionalFormatting sqref="J267">
    <cfRule type="containsBlanks" dxfId="16419" priority="16417">
      <formula>LEN(TRIM(J267))=0</formula>
    </cfRule>
    <cfRule type="containsText" dxfId="16418" priority="16418" operator="containsText" text="Operational">
      <formula>NOT(ISERROR(SEARCH("Operational",J267)))</formula>
    </cfRule>
    <cfRule type="containsText" dxfId="16417" priority="16419" operator="containsText" text="Dn(service)">
      <formula>NOT(ISERROR(SEARCH("Dn(service)",J267)))</formula>
    </cfRule>
    <cfRule type="containsText" dxfId="16416" priority="16420" operator="containsText" text="Dn(waiting)">
      <formula>NOT(ISERROR(SEARCH("Dn(waiting)",J267)))</formula>
    </cfRule>
  </conditionalFormatting>
  <conditionalFormatting sqref="J268">
    <cfRule type="containsBlanks" dxfId="16415" priority="16413">
      <formula>LEN(TRIM(J268))=0</formula>
    </cfRule>
    <cfRule type="containsText" dxfId="16414" priority="16414" operator="containsText" text="Operational">
      <formula>NOT(ISERROR(SEARCH("Operational",J268)))</formula>
    </cfRule>
    <cfRule type="containsText" dxfId="16413" priority="16415" operator="containsText" text="Dn(service)">
      <formula>NOT(ISERROR(SEARCH("Dn(service)",J268)))</formula>
    </cfRule>
    <cfRule type="containsText" dxfId="16412" priority="16416" operator="containsText" text="Dn(waiting)">
      <formula>NOT(ISERROR(SEARCH("Dn(waiting)",J268)))</formula>
    </cfRule>
  </conditionalFormatting>
  <conditionalFormatting sqref="J269">
    <cfRule type="containsBlanks" dxfId="16411" priority="16409">
      <formula>LEN(TRIM(J269))=0</formula>
    </cfRule>
    <cfRule type="containsText" dxfId="16410" priority="16410" operator="containsText" text="Operational">
      <formula>NOT(ISERROR(SEARCH("Operational",J269)))</formula>
    </cfRule>
    <cfRule type="containsText" dxfId="16409" priority="16411" operator="containsText" text="Dn(service)">
      <formula>NOT(ISERROR(SEARCH("Dn(service)",J269)))</formula>
    </cfRule>
    <cfRule type="containsText" dxfId="16408" priority="16412" operator="containsText" text="Dn(waiting)">
      <formula>NOT(ISERROR(SEARCH("Dn(waiting)",J269)))</formula>
    </cfRule>
  </conditionalFormatting>
  <conditionalFormatting sqref="J270">
    <cfRule type="containsBlanks" dxfId="16407" priority="16405">
      <formula>LEN(TRIM(J270))=0</formula>
    </cfRule>
    <cfRule type="containsText" dxfId="16406" priority="16406" operator="containsText" text="Operational">
      <formula>NOT(ISERROR(SEARCH("Operational",J270)))</formula>
    </cfRule>
    <cfRule type="containsText" dxfId="16405" priority="16407" operator="containsText" text="Dn(service)">
      <formula>NOT(ISERROR(SEARCH("Dn(service)",J270)))</formula>
    </cfRule>
    <cfRule type="containsText" dxfId="16404" priority="16408" operator="containsText" text="Dn(waiting)">
      <formula>NOT(ISERROR(SEARCH("Dn(waiting)",J270)))</formula>
    </cfRule>
  </conditionalFormatting>
  <conditionalFormatting sqref="D275">
    <cfRule type="containsBlanks" dxfId="16403" priority="16401">
      <formula>LEN(TRIM(D275))=0</formula>
    </cfRule>
    <cfRule type="containsText" dxfId="16402" priority="16402" operator="containsText" text="Operational">
      <formula>NOT(ISERROR(SEARCH("Operational",D275)))</formula>
    </cfRule>
    <cfRule type="containsText" dxfId="16401" priority="16403" operator="containsText" text="Dn(service)">
      <formula>NOT(ISERROR(SEARCH("Dn(service)",D275)))</formula>
    </cfRule>
    <cfRule type="containsText" dxfId="16400" priority="16404" operator="containsText" text="Dn(waiting)">
      <formula>NOT(ISERROR(SEARCH("Dn(waiting)",D275)))</formula>
    </cfRule>
  </conditionalFormatting>
  <conditionalFormatting sqref="D276">
    <cfRule type="containsBlanks" dxfId="16399" priority="16397">
      <formula>LEN(TRIM(D276))=0</formula>
    </cfRule>
    <cfRule type="containsText" dxfId="16398" priority="16398" operator="containsText" text="Operational">
      <formula>NOT(ISERROR(SEARCH("Operational",D276)))</formula>
    </cfRule>
    <cfRule type="containsText" dxfId="16397" priority="16399" operator="containsText" text="Dn(service)">
      <formula>NOT(ISERROR(SEARCH("Dn(service)",D276)))</formula>
    </cfRule>
    <cfRule type="containsText" dxfId="16396" priority="16400" operator="containsText" text="Dn(waiting)">
      <formula>NOT(ISERROR(SEARCH("Dn(waiting)",D276)))</formula>
    </cfRule>
  </conditionalFormatting>
  <conditionalFormatting sqref="D277">
    <cfRule type="containsBlanks" dxfId="16395" priority="16393">
      <formula>LEN(TRIM(D277))=0</formula>
    </cfRule>
    <cfRule type="containsText" dxfId="16394" priority="16394" operator="containsText" text="Operational">
      <formula>NOT(ISERROR(SEARCH("Operational",D277)))</formula>
    </cfRule>
    <cfRule type="containsText" dxfId="16393" priority="16395" operator="containsText" text="Dn(service)">
      <formula>NOT(ISERROR(SEARCH("Dn(service)",D277)))</formula>
    </cfRule>
    <cfRule type="containsText" dxfId="16392" priority="16396" operator="containsText" text="Dn(waiting)">
      <formula>NOT(ISERROR(SEARCH("Dn(waiting)",D277)))</formula>
    </cfRule>
  </conditionalFormatting>
  <conditionalFormatting sqref="H279">
    <cfRule type="containsBlanks" dxfId="16391" priority="16389">
      <formula>LEN(TRIM(H279))=0</formula>
    </cfRule>
    <cfRule type="containsText" dxfId="16390" priority="16390" operator="containsText" text="Operational">
      <formula>NOT(ISERROR(SEARCH("Operational",H279)))</formula>
    </cfRule>
    <cfRule type="containsText" dxfId="16389" priority="16391" operator="containsText" text="Dn(service)">
      <formula>NOT(ISERROR(SEARCH("Dn(service)",H279)))</formula>
    </cfRule>
    <cfRule type="containsText" dxfId="16388" priority="16392" operator="containsText" text="Dn(waiting)">
      <formula>NOT(ISERROR(SEARCH("Dn(waiting)",H279)))</formula>
    </cfRule>
  </conditionalFormatting>
  <conditionalFormatting sqref="H280">
    <cfRule type="containsBlanks" dxfId="16387" priority="16385">
      <formula>LEN(TRIM(H280))=0</formula>
    </cfRule>
    <cfRule type="containsText" dxfId="16386" priority="16386" operator="containsText" text="Operational">
      <formula>NOT(ISERROR(SEARCH("Operational",H280)))</formula>
    </cfRule>
    <cfRule type="containsText" dxfId="16385" priority="16387" operator="containsText" text="Dn(service)">
      <formula>NOT(ISERROR(SEARCH("Dn(service)",H280)))</formula>
    </cfRule>
    <cfRule type="containsText" dxfId="16384" priority="16388" operator="containsText" text="Dn(waiting)">
      <formula>NOT(ISERROR(SEARCH("Dn(waiting)",H280)))</formula>
    </cfRule>
  </conditionalFormatting>
  <conditionalFormatting sqref="H281">
    <cfRule type="containsBlanks" dxfId="16383" priority="16381">
      <formula>LEN(TRIM(H281))=0</formula>
    </cfRule>
    <cfRule type="containsText" dxfId="16382" priority="16382" operator="containsText" text="Operational">
      <formula>NOT(ISERROR(SEARCH("Operational",H281)))</formula>
    </cfRule>
    <cfRule type="containsText" dxfId="16381" priority="16383" operator="containsText" text="Dn(service)">
      <formula>NOT(ISERROR(SEARCH("Dn(service)",H281)))</formula>
    </cfRule>
    <cfRule type="containsText" dxfId="16380" priority="16384" operator="containsText" text="Dn(waiting)">
      <formula>NOT(ISERROR(SEARCH("Dn(waiting)",H281)))</formula>
    </cfRule>
  </conditionalFormatting>
  <conditionalFormatting sqref="H282">
    <cfRule type="containsBlanks" dxfId="16379" priority="16377">
      <formula>LEN(TRIM(H282))=0</formula>
    </cfRule>
    <cfRule type="containsText" dxfId="16378" priority="16378" operator="containsText" text="Operational">
      <formula>NOT(ISERROR(SEARCH("Operational",H282)))</formula>
    </cfRule>
    <cfRule type="containsText" dxfId="16377" priority="16379" operator="containsText" text="Dn(service)">
      <formula>NOT(ISERROR(SEARCH("Dn(service)",H282)))</formula>
    </cfRule>
    <cfRule type="containsText" dxfId="16376" priority="16380" operator="containsText" text="Dn(waiting)">
      <formula>NOT(ISERROR(SEARCH("Dn(waiting)",H282)))</formula>
    </cfRule>
  </conditionalFormatting>
  <conditionalFormatting sqref="C283">
    <cfRule type="containsBlanks" dxfId="16375" priority="16373">
      <formula>LEN(TRIM(C283))=0</formula>
    </cfRule>
    <cfRule type="containsText" dxfId="16374" priority="16374" operator="containsText" text="Operational">
      <formula>NOT(ISERROR(SEARCH("Operational",C283)))</formula>
    </cfRule>
    <cfRule type="containsText" dxfId="16373" priority="16375" operator="containsText" text="Dn(service)">
      <formula>NOT(ISERROR(SEARCH("Dn(service)",C283)))</formula>
    </cfRule>
    <cfRule type="containsText" dxfId="16372" priority="16376" operator="containsText" text="Dn(waiting)">
      <formula>NOT(ISERROR(SEARCH("Dn(waiting)",C283)))</formula>
    </cfRule>
  </conditionalFormatting>
  <conditionalFormatting sqref="C284">
    <cfRule type="containsBlanks" dxfId="16371" priority="16369">
      <formula>LEN(TRIM(C284))=0</formula>
    </cfRule>
    <cfRule type="containsText" dxfId="16370" priority="16370" operator="containsText" text="Operational">
      <formula>NOT(ISERROR(SEARCH("Operational",C284)))</formula>
    </cfRule>
    <cfRule type="containsText" dxfId="16369" priority="16371" operator="containsText" text="Dn(service)">
      <formula>NOT(ISERROR(SEARCH("Dn(service)",C284)))</formula>
    </cfRule>
    <cfRule type="containsText" dxfId="16368" priority="16372" operator="containsText" text="Dn(waiting)">
      <formula>NOT(ISERROR(SEARCH("Dn(waiting)",C284)))</formula>
    </cfRule>
  </conditionalFormatting>
  <conditionalFormatting sqref="C285">
    <cfRule type="containsBlanks" dxfId="16367" priority="16365">
      <formula>LEN(TRIM(C285))=0</formula>
    </cfRule>
    <cfRule type="containsText" dxfId="16366" priority="16366" operator="containsText" text="Operational">
      <formula>NOT(ISERROR(SEARCH("Operational",C285)))</formula>
    </cfRule>
    <cfRule type="containsText" dxfId="16365" priority="16367" operator="containsText" text="Dn(service)">
      <formula>NOT(ISERROR(SEARCH("Dn(service)",C285)))</formula>
    </cfRule>
    <cfRule type="containsText" dxfId="16364" priority="16368" operator="containsText" text="Dn(waiting)">
      <formula>NOT(ISERROR(SEARCH("Dn(waiting)",C285)))</formula>
    </cfRule>
  </conditionalFormatting>
  <conditionalFormatting sqref="C286">
    <cfRule type="containsBlanks" dxfId="16363" priority="16361">
      <formula>LEN(TRIM(C286))=0</formula>
    </cfRule>
    <cfRule type="containsText" dxfId="16362" priority="16362" operator="containsText" text="Operational">
      <formula>NOT(ISERROR(SEARCH("Operational",C286)))</formula>
    </cfRule>
    <cfRule type="containsText" dxfId="16361" priority="16363" operator="containsText" text="Dn(service)">
      <formula>NOT(ISERROR(SEARCH("Dn(service)",C286)))</formula>
    </cfRule>
    <cfRule type="containsText" dxfId="16360" priority="16364" operator="containsText" text="Dn(waiting)">
      <formula>NOT(ISERROR(SEARCH("Dn(waiting)",C286)))</formula>
    </cfRule>
  </conditionalFormatting>
  <conditionalFormatting sqref="K287">
    <cfRule type="containsBlanks" dxfId="16359" priority="16357">
      <formula>LEN(TRIM(K287))=0</formula>
    </cfRule>
    <cfRule type="containsText" dxfId="16358" priority="16358" operator="containsText" text="Operational">
      <formula>NOT(ISERROR(SEARCH("Operational",K287)))</formula>
    </cfRule>
    <cfRule type="containsText" dxfId="16357" priority="16359" operator="containsText" text="Dn(service)">
      <formula>NOT(ISERROR(SEARCH("Dn(service)",K287)))</formula>
    </cfRule>
    <cfRule type="containsText" dxfId="16356" priority="16360" operator="containsText" text="Dn(waiting)">
      <formula>NOT(ISERROR(SEARCH("Dn(waiting)",K287)))</formula>
    </cfRule>
  </conditionalFormatting>
  <conditionalFormatting sqref="K288">
    <cfRule type="containsBlanks" dxfId="16355" priority="16353">
      <formula>LEN(TRIM(K288))=0</formula>
    </cfRule>
    <cfRule type="containsText" dxfId="16354" priority="16354" operator="containsText" text="Operational">
      <formula>NOT(ISERROR(SEARCH("Operational",K288)))</formula>
    </cfRule>
    <cfRule type="containsText" dxfId="16353" priority="16355" operator="containsText" text="Dn(service)">
      <formula>NOT(ISERROR(SEARCH("Dn(service)",K288)))</formula>
    </cfRule>
    <cfRule type="containsText" dxfId="16352" priority="16356" operator="containsText" text="Dn(waiting)">
      <formula>NOT(ISERROR(SEARCH("Dn(waiting)",K288)))</formula>
    </cfRule>
  </conditionalFormatting>
  <conditionalFormatting sqref="K289">
    <cfRule type="containsBlanks" dxfId="16351" priority="16349">
      <formula>LEN(TRIM(K289))=0</formula>
    </cfRule>
    <cfRule type="containsText" dxfId="16350" priority="16350" operator="containsText" text="Operational">
      <formula>NOT(ISERROR(SEARCH("Operational",K289)))</formula>
    </cfRule>
    <cfRule type="containsText" dxfId="16349" priority="16351" operator="containsText" text="Dn(service)">
      <formula>NOT(ISERROR(SEARCH("Dn(service)",K289)))</formula>
    </cfRule>
    <cfRule type="containsText" dxfId="16348" priority="16352" operator="containsText" text="Dn(waiting)">
      <formula>NOT(ISERROR(SEARCH("Dn(waiting)",K289)))</formula>
    </cfRule>
  </conditionalFormatting>
  <conditionalFormatting sqref="K290">
    <cfRule type="containsBlanks" dxfId="16347" priority="16345">
      <formula>LEN(TRIM(K290))=0</formula>
    </cfRule>
    <cfRule type="containsText" dxfId="16346" priority="16346" operator="containsText" text="Operational">
      <formula>NOT(ISERROR(SEARCH("Operational",K290)))</formula>
    </cfRule>
    <cfRule type="containsText" dxfId="16345" priority="16347" operator="containsText" text="Dn(service)">
      <formula>NOT(ISERROR(SEARCH("Dn(service)",K290)))</formula>
    </cfRule>
    <cfRule type="containsText" dxfId="16344" priority="16348" operator="containsText" text="Dn(waiting)">
      <formula>NOT(ISERROR(SEARCH("Dn(waiting)",K290)))</formula>
    </cfRule>
  </conditionalFormatting>
  <conditionalFormatting sqref="E296">
    <cfRule type="containsBlanks" dxfId="16343" priority="16341">
      <formula>LEN(TRIM(E296))=0</formula>
    </cfRule>
    <cfRule type="containsText" dxfId="16342" priority="16342" operator="containsText" text="Operational">
      <formula>NOT(ISERROR(SEARCH("Operational",E296)))</formula>
    </cfRule>
    <cfRule type="containsText" dxfId="16341" priority="16343" operator="containsText" text="Dn(service)">
      <formula>NOT(ISERROR(SEARCH("Dn(service)",E296)))</formula>
    </cfRule>
    <cfRule type="containsText" dxfId="16340" priority="16344" operator="containsText" text="Dn(waiting)">
      <formula>NOT(ISERROR(SEARCH("Dn(waiting)",E296)))</formula>
    </cfRule>
  </conditionalFormatting>
  <conditionalFormatting sqref="E297">
    <cfRule type="containsBlanks" dxfId="16339" priority="16337">
      <formula>LEN(TRIM(E297))=0</formula>
    </cfRule>
    <cfRule type="containsText" dxfId="16338" priority="16338" operator="containsText" text="Operational">
      <formula>NOT(ISERROR(SEARCH("Operational",E297)))</formula>
    </cfRule>
    <cfRule type="containsText" dxfId="16337" priority="16339" operator="containsText" text="Dn(service)">
      <formula>NOT(ISERROR(SEARCH("Dn(service)",E297)))</formula>
    </cfRule>
    <cfRule type="containsText" dxfId="16336" priority="16340" operator="containsText" text="Dn(waiting)">
      <formula>NOT(ISERROR(SEARCH("Dn(waiting)",E297)))</formula>
    </cfRule>
  </conditionalFormatting>
  <conditionalFormatting sqref="E298">
    <cfRule type="containsBlanks" dxfId="16335" priority="16333">
      <formula>LEN(TRIM(E298))=0</formula>
    </cfRule>
    <cfRule type="containsText" dxfId="16334" priority="16334" operator="containsText" text="Operational">
      <formula>NOT(ISERROR(SEARCH("Operational",E298)))</formula>
    </cfRule>
    <cfRule type="containsText" dxfId="16333" priority="16335" operator="containsText" text="Dn(service)">
      <formula>NOT(ISERROR(SEARCH("Dn(service)",E298)))</formula>
    </cfRule>
    <cfRule type="containsText" dxfId="16332" priority="16336" operator="containsText" text="Dn(waiting)">
      <formula>NOT(ISERROR(SEARCH("Dn(waiting)",E298)))</formula>
    </cfRule>
  </conditionalFormatting>
  <conditionalFormatting sqref="E299">
    <cfRule type="containsBlanks" dxfId="16331" priority="16329">
      <formula>LEN(TRIM(E299))=0</formula>
    </cfRule>
    <cfRule type="containsText" dxfId="16330" priority="16330" operator="containsText" text="Operational">
      <formula>NOT(ISERROR(SEARCH("Operational",E299)))</formula>
    </cfRule>
    <cfRule type="containsText" dxfId="16329" priority="16331" operator="containsText" text="Dn(service)">
      <formula>NOT(ISERROR(SEARCH("Dn(service)",E299)))</formula>
    </cfRule>
    <cfRule type="containsText" dxfId="16328" priority="16332" operator="containsText" text="Dn(waiting)">
      <formula>NOT(ISERROR(SEARCH("Dn(waiting)",E299)))</formula>
    </cfRule>
  </conditionalFormatting>
  <conditionalFormatting sqref="E168">
    <cfRule type="containsBlanks" dxfId="16327" priority="16325">
      <formula>LEN(TRIM(E168))=0</formula>
    </cfRule>
    <cfRule type="containsText" dxfId="16326" priority="16326" operator="containsText" text="Operational">
      <formula>NOT(ISERROR(SEARCH("Operational",E168)))</formula>
    </cfRule>
    <cfRule type="containsText" dxfId="16325" priority="16327" operator="containsText" text="Dn(service)">
      <formula>NOT(ISERROR(SEARCH("Dn(service)",E168)))</formula>
    </cfRule>
    <cfRule type="containsText" dxfId="16324" priority="16328" operator="containsText" text="Dn(waiting)">
      <formula>NOT(ISERROR(SEARCH("Dn(waiting)",E168)))</formula>
    </cfRule>
  </conditionalFormatting>
  <conditionalFormatting sqref="E169">
    <cfRule type="containsBlanks" dxfId="16323" priority="16321">
      <formula>LEN(TRIM(E169))=0</formula>
    </cfRule>
    <cfRule type="containsText" dxfId="16322" priority="16322" operator="containsText" text="Operational">
      <formula>NOT(ISERROR(SEARCH("Operational",E169)))</formula>
    </cfRule>
    <cfRule type="containsText" dxfId="16321" priority="16323" operator="containsText" text="Dn(service)">
      <formula>NOT(ISERROR(SEARCH("Dn(service)",E169)))</formula>
    </cfRule>
    <cfRule type="containsText" dxfId="16320" priority="16324" operator="containsText" text="Dn(waiting)">
      <formula>NOT(ISERROR(SEARCH("Dn(waiting)",E169)))</formula>
    </cfRule>
  </conditionalFormatting>
  <conditionalFormatting sqref="E170">
    <cfRule type="containsBlanks" dxfId="16319" priority="16317">
      <formula>LEN(TRIM(E170))=0</formula>
    </cfRule>
    <cfRule type="containsText" dxfId="16318" priority="16318" operator="containsText" text="Operational">
      <formula>NOT(ISERROR(SEARCH("Operational",E170)))</formula>
    </cfRule>
    <cfRule type="containsText" dxfId="16317" priority="16319" operator="containsText" text="Dn(service)">
      <formula>NOT(ISERROR(SEARCH("Dn(service)",E170)))</formula>
    </cfRule>
    <cfRule type="containsText" dxfId="16316" priority="16320" operator="containsText" text="Dn(waiting)">
      <formula>NOT(ISERROR(SEARCH("Dn(waiting)",E170)))</formula>
    </cfRule>
  </conditionalFormatting>
  <conditionalFormatting sqref="I192">
    <cfRule type="containsBlanks" dxfId="16315" priority="16313">
      <formula>LEN(TRIM(I192))=0</formula>
    </cfRule>
    <cfRule type="containsText" dxfId="16314" priority="16314" operator="containsText" text="Operational">
      <formula>NOT(ISERROR(SEARCH("Operational",I192)))</formula>
    </cfRule>
    <cfRule type="containsText" dxfId="16313" priority="16315" operator="containsText" text="Dn(service)">
      <formula>NOT(ISERROR(SEARCH("Dn(service)",I192)))</formula>
    </cfRule>
    <cfRule type="containsText" dxfId="16312" priority="16316" operator="containsText" text="Dn(waiting)">
      <formula>NOT(ISERROR(SEARCH("Dn(waiting)",I192)))</formula>
    </cfRule>
  </conditionalFormatting>
  <conditionalFormatting sqref="I193">
    <cfRule type="containsBlanks" dxfId="16311" priority="16309">
      <formula>LEN(TRIM(I193))=0</formula>
    </cfRule>
    <cfRule type="containsText" dxfId="16310" priority="16310" operator="containsText" text="Operational">
      <formula>NOT(ISERROR(SEARCH("Operational",I193)))</formula>
    </cfRule>
    <cfRule type="containsText" dxfId="16309" priority="16311" operator="containsText" text="Dn(service)">
      <formula>NOT(ISERROR(SEARCH("Dn(service)",I193)))</formula>
    </cfRule>
    <cfRule type="containsText" dxfId="16308" priority="16312" operator="containsText" text="Dn(waiting)">
      <formula>NOT(ISERROR(SEARCH("Dn(waiting)",I193)))</formula>
    </cfRule>
  </conditionalFormatting>
  <conditionalFormatting sqref="E203">
    <cfRule type="containsBlanks" dxfId="16307" priority="16305">
      <formula>LEN(TRIM(E203))=0</formula>
    </cfRule>
    <cfRule type="containsText" dxfId="16306" priority="16306" operator="containsText" text="Operational">
      <formula>NOT(ISERROR(SEARCH("Operational",E203)))</formula>
    </cfRule>
    <cfRule type="containsText" dxfId="16305" priority="16307" operator="containsText" text="Dn(service)">
      <formula>NOT(ISERROR(SEARCH("Dn(service)",E203)))</formula>
    </cfRule>
    <cfRule type="containsText" dxfId="16304" priority="16308" operator="containsText" text="Dn(waiting)">
      <formula>NOT(ISERROR(SEARCH("Dn(waiting)",E203)))</formula>
    </cfRule>
  </conditionalFormatting>
  <conditionalFormatting sqref="E204">
    <cfRule type="containsBlanks" dxfId="16303" priority="16301">
      <formula>LEN(TRIM(E204))=0</formula>
    </cfRule>
    <cfRule type="containsText" dxfId="16302" priority="16302" operator="containsText" text="Operational">
      <formula>NOT(ISERROR(SEARCH("Operational",E204)))</formula>
    </cfRule>
    <cfRule type="containsText" dxfId="16301" priority="16303" operator="containsText" text="Dn(service)">
      <formula>NOT(ISERROR(SEARCH("Dn(service)",E204)))</formula>
    </cfRule>
    <cfRule type="containsText" dxfId="16300" priority="16304" operator="containsText" text="Dn(waiting)">
      <formula>NOT(ISERROR(SEARCH("Dn(waiting)",E204)))</formula>
    </cfRule>
  </conditionalFormatting>
  <conditionalFormatting sqref="E205">
    <cfRule type="containsBlanks" dxfId="16299" priority="16297">
      <formula>LEN(TRIM(E205))=0</formula>
    </cfRule>
    <cfRule type="containsText" dxfId="16298" priority="16298" operator="containsText" text="Operational">
      <formula>NOT(ISERROR(SEARCH("Operational",E205)))</formula>
    </cfRule>
    <cfRule type="containsText" dxfId="16297" priority="16299" operator="containsText" text="Dn(service)">
      <formula>NOT(ISERROR(SEARCH("Dn(service)",E205)))</formula>
    </cfRule>
    <cfRule type="containsText" dxfId="16296" priority="16300" operator="containsText" text="Dn(waiting)">
      <formula>NOT(ISERROR(SEARCH("Dn(waiting)",E205)))</formula>
    </cfRule>
  </conditionalFormatting>
  <conditionalFormatting sqref="E206">
    <cfRule type="containsBlanks" dxfId="16295" priority="16293">
      <formula>LEN(TRIM(E206))=0</formula>
    </cfRule>
    <cfRule type="containsText" dxfId="16294" priority="16294" operator="containsText" text="Operational">
      <formula>NOT(ISERROR(SEARCH("Operational",E206)))</formula>
    </cfRule>
    <cfRule type="containsText" dxfId="16293" priority="16295" operator="containsText" text="Dn(service)">
      <formula>NOT(ISERROR(SEARCH("Dn(service)",E206)))</formula>
    </cfRule>
    <cfRule type="containsText" dxfId="16292" priority="16296" operator="containsText" text="Dn(waiting)">
      <formula>NOT(ISERROR(SEARCH("Dn(waiting)",E206)))</formula>
    </cfRule>
  </conditionalFormatting>
  <conditionalFormatting sqref="E207">
    <cfRule type="containsBlanks" dxfId="16291" priority="16289">
      <formula>LEN(TRIM(E207))=0</formula>
    </cfRule>
    <cfRule type="containsText" dxfId="16290" priority="16290" operator="containsText" text="Operational">
      <formula>NOT(ISERROR(SEARCH("Operational",E207)))</formula>
    </cfRule>
    <cfRule type="containsText" dxfId="16289" priority="16291" operator="containsText" text="Dn(service)">
      <formula>NOT(ISERROR(SEARCH("Dn(service)",E207)))</formula>
    </cfRule>
    <cfRule type="containsText" dxfId="16288" priority="16292" operator="containsText" text="Dn(waiting)">
      <formula>NOT(ISERROR(SEARCH("Dn(waiting)",E207)))</formula>
    </cfRule>
  </conditionalFormatting>
  <conditionalFormatting sqref="C208">
    <cfRule type="containsBlanks" dxfId="16287" priority="16285">
      <formula>LEN(TRIM(C208))=0</formula>
    </cfRule>
    <cfRule type="containsText" dxfId="16286" priority="16286" operator="containsText" text="Operational">
      <formula>NOT(ISERROR(SEARCH("Operational",C208)))</formula>
    </cfRule>
    <cfRule type="containsText" dxfId="16285" priority="16287" operator="containsText" text="Dn(service)">
      <formula>NOT(ISERROR(SEARCH("Dn(service)",C208)))</formula>
    </cfRule>
    <cfRule type="containsText" dxfId="16284" priority="16288" operator="containsText" text="Dn(waiting)">
      <formula>NOT(ISERROR(SEARCH("Dn(waiting)",C208)))</formula>
    </cfRule>
  </conditionalFormatting>
  <conditionalFormatting sqref="C209">
    <cfRule type="containsBlanks" dxfId="16283" priority="16281">
      <formula>LEN(TRIM(C209))=0</formula>
    </cfRule>
    <cfRule type="containsText" dxfId="16282" priority="16282" operator="containsText" text="Operational">
      <formula>NOT(ISERROR(SEARCH("Operational",C209)))</formula>
    </cfRule>
    <cfRule type="containsText" dxfId="16281" priority="16283" operator="containsText" text="Dn(service)">
      <formula>NOT(ISERROR(SEARCH("Dn(service)",C209)))</formula>
    </cfRule>
    <cfRule type="containsText" dxfId="16280" priority="16284" operator="containsText" text="Dn(waiting)">
      <formula>NOT(ISERROR(SEARCH("Dn(waiting)",C209)))</formula>
    </cfRule>
  </conditionalFormatting>
  <conditionalFormatting sqref="C210">
    <cfRule type="containsBlanks" dxfId="16279" priority="16277">
      <formula>LEN(TRIM(C210))=0</formula>
    </cfRule>
    <cfRule type="containsText" dxfId="16278" priority="16278" operator="containsText" text="Operational">
      <formula>NOT(ISERROR(SEARCH("Operational",C210)))</formula>
    </cfRule>
    <cfRule type="containsText" dxfId="16277" priority="16279" operator="containsText" text="Dn(service)">
      <formula>NOT(ISERROR(SEARCH("Dn(service)",C210)))</formula>
    </cfRule>
    <cfRule type="containsText" dxfId="16276" priority="16280" operator="containsText" text="Dn(waiting)">
      <formula>NOT(ISERROR(SEARCH("Dn(waiting)",C210)))</formula>
    </cfRule>
  </conditionalFormatting>
  <conditionalFormatting sqref="D228">
    <cfRule type="containsBlanks" dxfId="16275" priority="16273">
      <formula>LEN(TRIM(D228))=0</formula>
    </cfRule>
    <cfRule type="containsText" dxfId="16274" priority="16274" operator="containsText" text="Operational">
      <formula>NOT(ISERROR(SEARCH("Operational",D228)))</formula>
    </cfRule>
    <cfRule type="containsText" dxfId="16273" priority="16275" operator="containsText" text="Dn(service)">
      <formula>NOT(ISERROR(SEARCH("Dn(service)",D228)))</formula>
    </cfRule>
    <cfRule type="containsText" dxfId="16272" priority="16276" operator="containsText" text="Dn(waiting)">
      <formula>NOT(ISERROR(SEARCH("Dn(waiting)",D228)))</formula>
    </cfRule>
  </conditionalFormatting>
  <conditionalFormatting sqref="D229">
    <cfRule type="containsBlanks" dxfId="16271" priority="16269">
      <formula>LEN(TRIM(D229))=0</formula>
    </cfRule>
    <cfRule type="containsText" dxfId="16270" priority="16270" operator="containsText" text="Operational">
      <formula>NOT(ISERROR(SEARCH("Operational",D229)))</formula>
    </cfRule>
    <cfRule type="containsText" dxfId="16269" priority="16271" operator="containsText" text="Dn(service)">
      <formula>NOT(ISERROR(SEARCH("Dn(service)",D229)))</formula>
    </cfRule>
    <cfRule type="containsText" dxfId="16268" priority="16272" operator="containsText" text="Dn(waiting)">
      <formula>NOT(ISERROR(SEARCH("Dn(waiting)",D229)))</formula>
    </cfRule>
  </conditionalFormatting>
  <conditionalFormatting sqref="D230">
    <cfRule type="containsBlanks" dxfId="16267" priority="16265">
      <formula>LEN(TRIM(D230))=0</formula>
    </cfRule>
    <cfRule type="containsText" dxfId="16266" priority="16266" operator="containsText" text="Operational">
      <formula>NOT(ISERROR(SEARCH("Operational",D230)))</formula>
    </cfRule>
    <cfRule type="containsText" dxfId="16265" priority="16267" operator="containsText" text="Dn(service)">
      <formula>NOT(ISERROR(SEARCH("Dn(service)",D230)))</formula>
    </cfRule>
    <cfRule type="containsText" dxfId="16264" priority="16268" operator="containsText" text="Dn(waiting)">
      <formula>NOT(ISERROR(SEARCH("Dn(waiting)",D230)))</formula>
    </cfRule>
  </conditionalFormatting>
  <conditionalFormatting sqref="D231">
    <cfRule type="containsBlanks" dxfId="16263" priority="16261">
      <formula>LEN(TRIM(D231))=0</formula>
    </cfRule>
    <cfRule type="containsText" dxfId="16262" priority="16262" operator="containsText" text="Operational">
      <formula>NOT(ISERROR(SEARCH("Operational",D231)))</formula>
    </cfRule>
    <cfRule type="containsText" dxfId="16261" priority="16263" operator="containsText" text="Dn(service)">
      <formula>NOT(ISERROR(SEARCH("Dn(service)",D231)))</formula>
    </cfRule>
    <cfRule type="containsText" dxfId="16260" priority="16264" operator="containsText" text="Dn(waiting)">
      <formula>NOT(ISERROR(SEARCH("Dn(waiting)",D231)))</formula>
    </cfRule>
  </conditionalFormatting>
  <conditionalFormatting sqref="D232">
    <cfRule type="containsBlanks" dxfId="16259" priority="16257">
      <formula>LEN(TRIM(D232))=0</formula>
    </cfRule>
    <cfRule type="containsText" dxfId="16258" priority="16258" operator="containsText" text="Operational">
      <formula>NOT(ISERROR(SEARCH("Operational",D232)))</formula>
    </cfRule>
    <cfRule type="containsText" dxfId="16257" priority="16259" operator="containsText" text="Dn(service)">
      <formula>NOT(ISERROR(SEARCH("Dn(service)",D232)))</formula>
    </cfRule>
    <cfRule type="containsText" dxfId="16256" priority="16260" operator="containsText" text="Dn(waiting)">
      <formula>NOT(ISERROR(SEARCH("Dn(waiting)",D232)))</formula>
    </cfRule>
  </conditionalFormatting>
  <conditionalFormatting sqref="H238">
    <cfRule type="containsBlanks" dxfId="16255" priority="16253">
      <formula>LEN(TRIM(H238))=0</formula>
    </cfRule>
    <cfRule type="containsText" dxfId="16254" priority="16254" operator="containsText" text="Operational">
      <formula>NOT(ISERROR(SEARCH("Operational",H238)))</formula>
    </cfRule>
    <cfRule type="containsText" dxfId="16253" priority="16255" operator="containsText" text="Dn(service)">
      <formula>NOT(ISERROR(SEARCH("Dn(service)",H238)))</formula>
    </cfRule>
    <cfRule type="containsText" dxfId="16252" priority="16256" operator="containsText" text="Dn(waiting)">
      <formula>NOT(ISERROR(SEARCH("Dn(waiting)",H238)))</formula>
    </cfRule>
  </conditionalFormatting>
  <conditionalFormatting sqref="H239">
    <cfRule type="containsBlanks" dxfId="16251" priority="16249">
      <formula>LEN(TRIM(H239))=0</formula>
    </cfRule>
    <cfRule type="containsText" dxfId="16250" priority="16250" operator="containsText" text="Operational">
      <formula>NOT(ISERROR(SEARCH("Operational",H239)))</formula>
    </cfRule>
    <cfRule type="containsText" dxfId="16249" priority="16251" operator="containsText" text="Dn(service)">
      <formula>NOT(ISERROR(SEARCH("Dn(service)",H239)))</formula>
    </cfRule>
    <cfRule type="containsText" dxfId="16248" priority="16252" operator="containsText" text="Dn(waiting)">
      <formula>NOT(ISERROR(SEARCH("Dn(waiting)",H239)))</formula>
    </cfRule>
  </conditionalFormatting>
  <conditionalFormatting sqref="H240">
    <cfRule type="containsBlanks" dxfId="16247" priority="16245">
      <formula>LEN(TRIM(H240))=0</formula>
    </cfRule>
    <cfRule type="containsText" dxfId="16246" priority="16246" operator="containsText" text="Operational">
      <formula>NOT(ISERROR(SEARCH("Operational",H240)))</formula>
    </cfRule>
    <cfRule type="containsText" dxfId="16245" priority="16247" operator="containsText" text="Dn(service)">
      <formula>NOT(ISERROR(SEARCH("Dn(service)",H240)))</formula>
    </cfRule>
    <cfRule type="containsText" dxfId="16244" priority="16248" operator="containsText" text="Dn(waiting)">
      <formula>NOT(ISERROR(SEARCH("Dn(waiting)",H240)))</formula>
    </cfRule>
  </conditionalFormatting>
  <conditionalFormatting sqref="H241">
    <cfRule type="containsBlanks" dxfId="16243" priority="16241">
      <formula>LEN(TRIM(H241))=0</formula>
    </cfRule>
    <cfRule type="containsText" dxfId="16242" priority="16242" operator="containsText" text="Operational">
      <formula>NOT(ISERROR(SEARCH("Operational",H241)))</formula>
    </cfRule>
    <cfRule type="containsText" dxfId="16241" priority="16243" operator="containsText" text="Dn(service)">
      <formula>NOT(ISERROR(SEARCH("Dn(service)",H241)))</formula>
    </cfRule>
    <cfRule type="containsText" dxfId="16240" priority="16244" operator="containsText" text="Dn(waiting)">
      <formula>NOT(ISERROR(SEARCH("Dn(waiting)",H241)))</formula>
    </cfRule>
  </conditionalFormatting>
  <conditionalFormatting sqref="C242">
    <cfRule type="containsBlanks" dxfId="16239" priority="16237">
      <formula>LEN(TRIM(C242))=0</formula>
    </cfRule>
    <cfRule type="containsText" dxfId="16238" priority="16238" operator="containsText" text="Operational">
      <formula>NOT(ISERROR(SEARCH("Operational",C242)))</formula>
    </cfRule>
    <cfRule type="containsText" dxfId="16237" priority="16239" operator="containsText" text="Dn(service)">
      <formula>NOT(ISERROR(SEARCH("Dn(service)",C242)))</formula>
    </cfRule>
    <cfRule type="containsText" dxfId="16236" priority="16240" operator="containsText" text="Dn(waiting)">
      <formula>NOT(ISERROR(SEARCH("Dn(waiting)",C242)))</formula>
    </cfRule>
  </conditionalFormatting>
  <conditionalFormatting sqref="C243">
    <cfRule type="containsBlanks" dxfId="16235" priority="16233">
      <formula>LEN(TRIM(C243))=0</formula>
    </cfRule>
    <cfRule type="containsText" dxfId="16234" priority="16234" operator="containsText" text="Operational">
      <formula>NOT(ISERROR(SEARCH("Operational",C243)))</formula>
    </cfRule>
    <cfRule type="containsText" dxfId="16233" priority="16235" operator="containsText" text="Dn(service)">
      <formula>NOT(ISERROR(SEARCH("Dn(service)",C243)))</formula>
    </cfRule>
    <cfRule type="containsText" dxfId="16232" priority="16236" operator="containsText" text="Dn(waiting)">
      <formula>NOT(ISERROR(SEARCH("Dn(waiting)",C243)))</formula>
    </cfRule>
  </conditionalFormatting>
  <conditionalFormatting sqref="C244">
    <cfRule type="containsBlanks" dxfId="16231" priority="16229">
      <formula>LEN(TRIM(C244))=0</formula>
    </cfRule>
    <cfRule type="containsText" dxfId="16230" priority="16230" operator="containsText" text="Operational">
      <formula>NOT(ISERROR(SEARCH("Operational",C244)))</formula>
    </cfRule>
    <cfRule type="containsText" dxfId="16229" priority="16231" operator="containsText" text="Dn(service)">
      <formula>NOT(ISERROR(SEARCH("Dn(service)",C244)))</formula>
    </cfRule>
    <cfRule type="containsText" dxfId="16228" priority="16232" operator="containsText" text="Dn(waiting)">
      <formula>NOT(ISERROR(SEARCH("Dn(waiting)",C244)))</formula>
    </cfRule>
  </conditionalFormatting>
  <conditionalFormatting sqref="C245">
    <cfRule type="containsBlanks" dxfId="16227" priority="16225">
      <formula>LEN(TRIM(C245))=0</formula>
    </cfRule>
    <cfRule type="containsText" dxfId="16226" priority="16226" operator="containsText" text="Operational">
      <formula>NOT(ISERROR(SEARCH("Operational",C245)))</formula>
    </cfRule>
    <cfRule type="containsText" dxfId="16225" priority="16227" operator="containsText" text="Dn(service)">
      <formula>NOT(ISERROR(SEARCH("Dn(service)",C245)))</formula>
    </cfRule>
    <cfRule type="containsText" dxfId="16224" priority="16228" operator="containsText" text="Dn(waiting)">
      <formula>NOT(ISERROR(SEARCH("Dn(waiting)",C245)))</formula>
    </cfRule>
  </conditionalFormatting>
  <conditionalFormatting sqref="C246">
    <cfRule type="containsBlanks" dxfId="16223" priority="16221">
      <formula>LEN(TRIM(C246))=0</formula>
    </cfRule>
    <cfRule type="containsText" dxfId="16222" priority="16222" operator="containsText" text="Operational">
      <formula>NOT(ISERROR(SEARCH("Operational",C246)))</formula>
    </cfRule>
    <cfRule type="containsText" dxfId="16221" priority="16223" operator="containsText" text="Dn(service)">
      <formula>NOT(ISERROR(SEARCH("Dn(service)",C246)))</formula>
    </cfRule>
    <cfRule type="containsText" dxfId="16220" priority="16224" operator="containsText" text="Dn(waiting)">
      <formula>NOT(ISERROR(SEARCH("Dn(waiting)",C246)))</formula>
    </cfRule>
  </conditionalFormatting>
  <conditionalFormatting sqref="G252">
    <cfRule type="containsBlanks" dxfId="16219" priority="16217">
      <formula>LEN(TRIM(G252))=0</formula>
    </cfRule>
    <cfRule type="containsText" dxfId="16218" priority="16218" operator="containsText" text="Operational">
      <formula>NOT(ISERROR(SEARCH("Operational",G252)))</formula>
    </cfRule>
    <cfRule type="containsText" dxfId="16217" priority="16219" operator="containsText" text="Dn(service)">
      <formula>NOT(ISERROR(SEARCH("Dn(service)",G252)))</formula>
    </cfRule>
    <cfRule type="containsText" dxfId="16216" priority="16220" operator="containsText" text="Dn(waiting)">
      <formula>NOT(ISERROR(SEARCH("Dn(waiting)",G252)))</formula>
    </cfRule>
  </conditionalFormatting>
  <conditionalFormatting sqref="G253">
    <cfRule type="containsBlanks" dxfId="16215" priority="16213">
      <formula>LEN(TRIM(G253))=0</formula>
    </cfRule>
    <cfRule type="containsText" dxfId="16214" priority="16214" operator="containsText" text="Operational">
      <formula>NOT(ISERROR(SEARCH("Operational",G253)))</formula>
    </cfRule>
    <cfRule type="containsText" dxfId="16213" priority="16215" operator="containsText" text="Dn(service)">
      <formula>NOT(ISERROR(SEARCH("Dn(service)",G253)))</formula>
    </cfRule>
    <cfRule type="containsText" dxfId="16212" priority="16216" operator="containsText" text="Dn(waiting)">
      <formula>NOT(ISERROR(SEARCH("Dn(waiting)",G253)))</formula>
    </cfRule>
  </conditionalFormatting>
  <conditionalFormatting sqref="G254">
    <cfRule type="containsBlanks" dxfId="16211" priority="16209">
      <formula>LEN(TRIM(G254))=0</formula>
    </cfRule>
    <cfRule type="containsText" dxfId="16210" priority="16210" operator="containsText" text="Operational">
      <formula>NOT(ISERROR(SEARCH("Operational",G254)))</formula>
    </cfRule>
    <cfRule type="containsText" dxfId="16209" priority="16211" operator="containsText" text="Dn(service)">
      <formula>NOT(ISERROR(SEARCH("Dn(service)",G254)))</formula>
    </cfRule>
    <cfRule type="containsText" dxfId="16208" priority="16212" operator="containsText" text="Dn(waiting)">
      <formula>NOT(ISERROR(SEARCH("Dn(waiting)",G254)))</formula>
    </cfRule>
  </conditionalFormatting>
  <conditionalFormatting sqref="G255">
    <cfRule type="containsBlanks" dxfId="16207" priority="16205">
      <formula>LEN(TRIM(G255))=0</formula>
    </cfRule>
    <cfRule type="containsText" dxfId="16206" priority="16206" operator="containsText" text="Operational">
      <formula>NOT(ISERROR(SEARCH("Operational",G255)))</formula>
    </cfRule>
    <cfRule type="containsText" dxfId="16205" priority="16207" operator="containsText" text="Dn(service)">
      <formula>NOT(ISERROR(SEARCH("Dn(service)",G255)))</formula>
    </cfRule>
    <cfRule type="containsText" dxfId="16204" priority="16208" operator="containsText" text="Dn(waiting)">
      <formula>NOT(ISERROR(SEARCH("Dn(waiting)",G255)))</formula>
    </cfRule>
  </conditionalFormatting>
  <conditionalFormatting sqref="G256">
    <cfRule type="containsBlanks" dxfId="16203" priority="16201">
      <formula>LEN(TRIM(G256))=0</formula>
    </cfRule>
    <cfRule type="containsText" dxfId="16202" priority="16202" operator="containsText" text="Operational">
      <formula>NOT(ISERROR(SEARCH("Operational",G256)))</formula>
    </cfRule>
    <cfRule type="containsText" dxfId="16201" priority="16203" operator="containsText" text="Dn(service)">
      <formula>NOT(ISERROR(SEARCH("Dn(service)",G256)))</formula>
    </cfRule>
    <cfRule type="containsText" dxfId="16200" priority="16204" operator="containsText" text="Dn(waiting)">
      <formula>NOT(ISERROR(SEARCH("Dn(waiting)",G256)))</formula>
    </cfRule>
  </conditionalFormatting>
  <conditionalFormatting sqref="F257">
    <cfRule type="containsBlanks" dxfId="16199" priority="16197">
      <formula>LEN(TRIM(F257))=0</formula>
    </cfRule>
    <cfRule type="containsText" dxfId="16198" priority="16198" operator="containsText" text="Operational">
      <formula>NOT(ISERROR(SEARCH("Operational",F257)))</formula>
    </cfRule>
    <cfRule type="containsText" dxfId="16197" priority="16199" operator="containsText" text="Dn(service)">
      <formula>NOT(ISERROR(SEARCH("Dn(service)",F257)))</formula>
    </cfRule>
    <cfRule type="containsText" dxfId="16196" priority="16200" operator="containsText" text="Dn(waiting)">
      <formula>NOT(ISERROR(SEARCH("Dn(waiting)",F257)))</formula>
    </cfRule>
  </conditionalFormatting>
  <conditionalFormatting sqref="F258">
    <cfRule type="containsBlanks" dxfId="16195" priority="16193">
      <formula>LEN(TRIM(F258))=0</formula>
    </cfRule>
    <cfRule type="containsText" dxfId="16194" priority="16194" operator="containsText" text="Operational">
      <formula>NOT(ISERROR(SEARCH("Operational",F258)))</formula>
    </cfRule>
    <cfRule type="containsText" dxfId="16193" priority="16195" operator="containsText" text="Dn(service)">
      <formula>NOT(ISERROR(SEARCH("Dn(service)",F258)))</formula>
    </cfRule>
    <cfRule type="containsText" dxfId="16192" priority="16196" operator="containsText" text="Dn(waiting)">
      <formula>NOT(ISERROR(SEARCH("Dn(waiting)",F258)))</formula>
    </cfRule>
  </conditionalFormatting>
  <conditionalFormatting sqref="F259">
    <cfRule type="containsBlanks" dxfId="16191" priority="16189">
      <formula>LEN(TRIM(F259))=0</formula>
    </cfRule>
    <cfRule type="containsText" dxfId="16190" priority="16190" operator="containsText" text="Operational">
      <formula>NOT(ISERROR(SEARCH("Operational",F259)))</formula>
    </cfRule>
    <cfRule type="containsText" dxfId="16189" priority="16191" operator="containsText" text="Dn(service)">
      <formula>NOT(ISERROR(SEARCH("Dn(service)",F259)))</formula>
    </cfRule>
    <cfRule type="containsText" dxfId="16188" priority="16192" operator="containsText" text="Dn(waiting)">
      <formula>NOT(ISERROR(SEARCH("Dn(waiting)",F259)))</formula>
    </cfRule>
  </conditionalFormatting>
  <conditionalFormatting sqref="F260">
    <cfRule type="containsBlanks" dxfId="16187" priority="16185">
      <formula>LEN(TRIM(F260))=0</formula>
    </cfRule>
    <cfRule type="containsText" dxfId="16186" priority="16186" operator="containsText" text="Operational">
      <formula>NOT(ISERROR(SEARCH("Operational",F260)))</formula>
    </cfRule>
    <cfRule type="containsText" dxfId="16185" priority="16187" operator="containsText" text="Dn(service)">
      <formula>NOT(ISERROR(SEARCH("Dn(service)",F260)))</formula>
    </cfRule>
    <cfRule type="containsText" dxfId="16184" priority="16188" operator="containsText" text="Dn(waiting)">
      <formula>NOT(ISERROR(SEARCH("Dn(waiting)",F260)))</formula>
    </cfRule>
  </conditionalFormatting>
  <conditionalFormatting sqref="F261">
    <cfRule type="containsBlanks" dxfId="16183" priority="16181">
      <formula>LEN(TRIM(F261))=0</formula>
    </cfRule>
    <cfRule type="containsText" dxfId="16182" priority="16182" operator="containsText" text="Operational">
      <formula>NOT(ISERROR(SEARCH("Operational",F261)))</formula>
    </cfRule>
    <cfRule type="containsText" dxfId="16181" priority="16183" operator="containsText" text="Dn(service)">
      <formula>NOT(ISERROR(SEARCH("Dn(service)",F261)))</formula>
    </cfRule>
    <cfRule type="containsText" dxfId="16180" priority="16184" operator="containsText" text="Dn(waiting)">
      <formula>NOT(ISERROR(SEARCH("Dn(waiting)",F261)))</formula>
    </cfRule>
  </conditionalFormatting>
  <conditionalFormatting sqref="J265">
    <cfRule type="containsBlanks" dxfId="16179" priority="16177">
      <formula>LEN(TRIM(J265))=0</formula>
    </cfRule>
    <cfRule type="containsText" dxfId="16178" priority="16178" operator="containsText" text="Operational">
      <formula>NOT(ISERROR(SEARCH("Operational",J265)))</formula>
    </cfRule>
    <cfRule type="containsText" dxfId="16177" priority="16179" operator="containsText" text="Dn(service)">
      <formula>NOT(ISERROR(SEARCH("Dn(service)",J265)))</formula>
    </cfRule>
    <cfRule type="containsText" dxfId="16176" priority="16180" operator="containsText" text="Dn(waiting)">
      <formula>NOT(ISERROR(SEARCH("Dn(waiting)",J265)))</formula>
    </cfRule>
  </conditionalFormatting>
  <conditionalFormatting sqref="J266">
    <cfRule type="containsBlanks" dxfId="16175" priority="16173">
      <formula>LEN(TRIM(J266))=0</formula>
    </cfRule>
    <cfRule type="containsText" dxfId="16174" priority="16174" operator="containsText" text="Operational">
      <formula>NOT(ISERROR(SEARCH("Operational",J266)))</formula>
    </cfRule>
    <cfRule type="containsText" dxfId="16173" priority="16175" operator="containsText" text="Dn(service)">
      <formula>NOT(ISERROR(SEARCH("Dn(service)",J266)))</formula>
    </cfRule>
    <cfRule type="containsText" dxfId="16172" priority="16176" operator="containsText" text="Dn(waiting)">
      <formula>NOT(ISERROR(SEARCH("Dn(waiting)",J266)))</formula>
    </cfRule>
  </conditionalFormatting>
  <conditionalFormatting sqref="D271">
    <cfRule type="containsBlanks" dxfId="16171" priority="16169">
      <formula>LEN(TRIM(D271))=0</formula>
    </cfRule>
    <cfRule type="containsText" dxfId="16170" priority="16170" operator="containsText" text="Operational">
      <formula>NOT(ISERROR(SEARCH("Operational",D271)))</formula>
    </cfRule>
    <cfRule type="containsText" dxfId="16169" priority="16171" operator="containsText" text="Dn(service)">
      <formula>NOT(ISERROR(SEARCH("Dn(service)",D271)))</formula>
    </cfRule>
    <cfRule type="containsText" dxfId="16168" priority="16172" operator="containsText" text="Dn(waiting)">
      <formula>NOT(ISERROR(SEARCH("Dn(waiting)",D271)))</formula>
    </cfRule>
  </conditionalFormatting>
  <conditionalFormatting sqref="D272">
    <cfRule type="containsBlanks" dxfId="16167" priority="16165">
      <formula>LEN(TRIM(D272))=0</formula>
    </cfRule>
    <cfRule type="containsText" dxfId="16166" priority="16166" operator="containsText" text="Operational">
      <formula>NOT(ISERROR(SEARCH("Operational",D272)))</formula>
    </cfRule>
    <cfRule type="containsText" dxfId="16165" priority="16167" operator="containsText" text="Dn(service)">
      <formula>NOT(ISERROR(SEARCH("Dn(service)",D272)))</formula>
    </cfRule>
    <cfRule type="containsText" dxfId="16164" priority="16168" operator="containsText" text="Dn(waiting)">
      <formula>NOT(ISERROR(SEARCH("Dn(waiting)",D272)))</formula>
    </cfRule>
  </conditionalFormatting>
  <conditionalFormatting sqref="D273">
    <cfRule type="containsBlanks" dxfId="16163" priority="16161">
      <formula>LEN(TRIM(D273))=0</formula>
    </cfRule>
    <cfRule type="containsText" dxfId="16162" priority="16162" operator="containsText" text="Operational">
      <formula>NOT(ISERROR(SEARCH("Operational",D273)))</formula>
    </cfRule>
    <cfRule type="containsText" dxfId="16161" priority="16163" operator="containsText" text="Dn(service)">
      <formula>NOT(ISERROR(SEARCH("Dn(service)",D273)))</formula>
    </cfRule>
    <cfRule type="containsText" dxfId="16160" priority="16164" operator="containsText" text="Dn(waiting)">
      <formula>NOT(ISERROR(SEARCH("Dn(waiting)",D273)))</formula>
    </cfRule>
  </conditionalFormatting>
  <conditionalFormatting sqref="D274">
    <cfRule type="containsBlanks" dxfId="16159" priority="16157">
      <formula>LEN(TRIM(D274))=0</formula>
    </cfRule>
    <cfRule type="containsText" dxfId="16158" priority="16158" operator="containsText" text="Operational">
      <formula>NOT(ISERROR(SEARCH("Operational",D274)))</formula>
    </cfRule>
    <cfRule type="containsText" dxfId="16157" priority="16159" operator="containsText" text="Dn(service)">
      <formula>NOT(ISERROR(SEARCH("Dn(service)",D274)))</formula>
    </cfRule>
    <cfRule type="containsText" dxfId="16156" priority="16160" operator="containsText" text="Dn(waiting)">
      <formula>NOT(ISERROR(SEARCH("Dn(waiting)",D274)))</formula>
    </cfRule>
  </conditionalFormatting>
  <conditionalFormatting sqref="H275">
    <cfRule type="containsBlanks" dxfId="16155" priority="16153">
      <formula>LEN(TRIM(H275))=0</formula>
    </cfRule>
    <cfRule type="containsText" dxfId="16154" priority="16154" operator="containsText" text="Operational">
      <formula>NOT(ISERROR(SEARCH("Operational",H275)))</formula>
    </cfRule>
    <cfRule type="containsText" dxfId="16153" priority="16155" operator="containsText" text="Dn(service)">
      <formula>NOT(ISERROR(SEARCH("Dn(service)",H275)))</formula>
    </cfRule>
    <cfRule type="containsText" dxfId="16152" priority="16156" operator="containsText" text="Dn(waiting)">
      <formula>NOT(ISERROR(SEARCH("Dn(waiting)",H275)))</formula>
    </cfRule>
  </conditionalFormatting>
  <conditionalFormatting sqref="H276">
    <cfRule type="containsBlanks" dxfId="16151" priority="16149">
      <formula>LEN(TRIM(H276))=0</formula>
    </cfRule>
    <cfRule type="containsText" dxfId="16150" priority="16150" operator="containsText" text="Operational">
      <formula>NOT(ISERROR(SEARCH("Operational",H276)))</formula>
    </cfRule>
    <cfRule type="containsText" dxfId="16149" priority="16151" operator="containsText" text="Dn(service)">
      <formula>NOT(ISERROR(SEARCH("Dn(service)",H276)))</formula>
    </cfRule>
    <cfRule type="containsText" dxfId="16148" priority="16152" operator="containsText" text="Dn(waiting)">
      <formula>NOT(ISERROR(SEARCH("Dn(waiting)",H276)))</formula>
    </cfRule>
  </conditionalFormatting>
  <conditionalFormatting sqref="H277">
    <cfRule type="containsBlanks" dxfId="16147" priority="16145">
      <formula>LEN(TRIM(H277))=0</formula>
    </cfRule>
    <cfRule type="containsText" dxfId="16146" priority="16146" operator="containsText" text="Operational">
      <formula>NOT(ISERROR(SEARCH("Operational",H277)))</formula>
    </cfRule>
    <cfRule type="containsText" dxfId="16145" priority="16147" operator="containsText" text="Dn(service)">
      <formula>NOT(ISERROR(SEARCH("Dn(service)",H277)))</formula>
    </cfRule>
    <cfRule type="containsText" dxfId="16144" priority="16148" operator="containsText" text="Dn(waiting)">
      <formula>NOT(ISERROR(SEARCH("Dn(waiting)",H277)))</formula>
    </cfRule>
  </conditionalFormatting>
  <conditionalFormatting sqref="H278">
    <cfRule type="containsBlanks" dxfId="16143" priority="16141">
      <formula>LEN(TRIM(H278))=0</formula>
    </cfRule>
    <cfRule type="containsText" dxfId="16142" priority="16142" operator="containsText" text="Operational">
      <formula>NOT(ISERROR(SEARCH("Operational",H278)))</formula>
    </cfRule>
    <cfRule type="containsText" dxfId="16141" priority="16143" operator="containsText" text="Dn(service)">
      <formula>NOT(ISERROR(SEARCH("Dn(service)",H278)))</formula>
    </cfRule>
    <cfRule type="containsText" dxfId="16140" priority="16144" operator="containsText" text="Dn(waiting)">
      <formula>NOT(ISERROR(SEARCH("Dn(waiting)",H278)))</formula>
    </cfRule>
  </conditionalFormatting>
  <conditionalFormatting sqref="C279">
    <cfRule type="containsBlanks" dxfId="16139" priority="16137">
      <formula>LEN(TRIM(C279))=0</formula>
    </cfRule>
    <cfRule type="containsText" dxfId="16138" priority="16138" operator="containsText" text="Operational">
      <formula>NOT(ISERROR(SEARCH("Operational",C279)))</formula>
    </cfRule>
    <cfRule type="containsText" dxfId="16137" priority="16139" operator="containsText" text="Dn(service)">
      <formula>NOT(ISERROR(SEARCH("Dn(service)",C279)))</formula>
    </cfRule>
    <cfRule type="containsText" dxfId="16136" priority="16140" operator="containsText" text="Dn(waiting)">
      <formula>NOT(ISERROR(SEARCH("Dn(waiting)",C279)))</formula>
    </cfRule>
  </conditionalFormatting>
  <conditionalFormatting sqref="C280">
    <cfRule type="containsBlanks" dxfId="16135" priority="16133">
      <formula>LEN(TRIM(C280))=0</formula>
    </cfRule>
    <cfRule type="containsText" dxfId="16134" priority="16134" operator="containsText" text="Operational">
      <formula>NOT(ISERROR(SEARCH("Operational",C280)))</formula>
    </cfRule>
    <cfRule type="containsText" dxfId="16133" priority="16135" operator="containsText" text="Dn(service)">
      <formula>NOT(ISERROR(SEARCH("Dn(service)",C280)))</formula>
    </cfRule>
    <cfRule type="containsText" dxfId="16132" priority="16136" operator="containsText" text="Dn(waiting)">
      <formula>NOT(ISERROR(SEARCH("Dn(waiting)",C280)))</formula>
    </cfRule>
  </conditionalFormatting>
  <conditionalFormatting sqref="C281">
    <cfRule type="containsBlanks" dxfId="16131" priority="16129">
      <formula>LEN(TRIM(C281))=0</formula>
    </cfRule>
    <cfRule type="containsText" dxfId="16130" priority="16130" operator="containsText" text="Operational">
      <formula>NOT(ISERROR(SEARCH("Operational",C281)))</formula>
    </cfRule>
    <cfRule type="containsText" dxfId="16129" priority="16131" operator="containsText" text="Dn(service)">
      <formula>NOT(ISERROR(SEARCH("Dn(service)",C281)))</formula>
    </cfRule>
    <cfRule type="containsText" dxfId="16128" priority="16132" operator="containsText" text="Dn(waiting)">
      <formula>NOT(ISERROR(SEARCH("Dn(waiting)",C281)))</formula>
    </cfRule>
  </conditionalFormatting>
  <conditionalFormatting sqref="C282">
    <cfRule type="containsBlanks" dxfId="16127" priority="16125">
      <formula>LEN(TRIM(C282))=0</formula>
    </cfRule>
    <cfRule type="containsText" dxfId="16126" priority="16126" operator="containsText" text="Operational">
      <formula>NOT(ISERROR(SEARCH("Operational",C282)))</formula>
    </cfRule>
    <cfRule type="containsText" dxfId="16125" priority="16127" operator="containsText" text="Dn(service)">
      <formula>NOT(ISERROR(SEARCH("Dn(service)",C282)))</formula>
    </cfRule>
    <cfRule type="containsText" dxfId="16124" priority="16128" operator="containsText" text="Dn(waiting)">
      <formula>NOT(ISERROR(SEARCH("Dn(waiting)",C282)))</formula>
    </cfRule>
  </conditionalFormatting>
  <conditionalFormatting sqref="K286">
    <cfRule type="containsBlanks" dxfId="16123" priority="16121">
      <formula>LEN(TRIM(K286))=0</formula>
    </cfRule>
    <cfRule type="containsText" dxfId="16122" priority="16122" operator="containsText" text="Operational">
      <formula>NOT(ISERROR(SEARCH("Operational",K286)))</formula>
    </cfRule>
    <cfRule type="containsText" dxfId="16121" priority="16123" operator="containsText" text="Dn(service)">
      <formula>NOT(ISERROR(SEARCH("Dn(service)",K286)))</formula>
    </cfRule>
    <cfRule type="containsText" dxfId="16120" priority="16124" operator="containsText" text="Dn(waiting)">
      <formula>NOT(ISERROR(SEARCH("Dn(waiting)",K286)))</formula>
    </cfRule>
  </conditionalFormatting>
  <conditionalFormatting sqref="E292">
    <cfRule type="containsBlanks" dxfId="16119" priority="16117">
      <formula>LEN(TRIM(E292))=0</formula>
    </cfRule>
    <cfRule type="containsText" dxfId="16118" priority="16118" operator="containsText" text="Operational">
      <formula>NOT(ISERROR(SEARCH("Operational",E292)))</formula>
    </cfRule>
    <cfRule type="containsText" dxfId="16117" priority="16119" operator="containsText" text="Dn(service)">
      <formula>NOT(ISERROR(SEARCH("Dn(service)",E292)))</formula>
    </cfRule>
    <cfRule type="containsText" dxfId="16116" priority="16120" operator="containsText" text="Dn(waiting)">
      <formula>NOT(ISERROR(SEARCH("Dn(waiting)",E292)))</formula>
    </cfRule>
  </conditionalFormatting>
  <conditionalFormatting sqref="E293">
    <cfRule type="containsBlanks" dxfId="16115" priority="16113">
      <formula>LEN(TRIM(E293))=0</formula>
    </cfRule>
    <cfRule type="containsText" dxfId="16114" priority="16114" operator="containsText" text="Operational">
      <formula>NOT(ISERROR(SEARCH("Operational",E293)))</formula>
    </cfRule>
    <cfRule type="containsText" dxfId="16113" priority="16115" operator="containsText" text="Dn(service)">
      <formula>NOT(ISERROR(SEARCH("Dn(service)",E293)))</formula>
    </cfRule>
    <cfRule type="containsText" dxfId="16112" priority="16116" operator="containsText" text="Dn(waiting)">
      <formula>NOT(ISERROR(SEARCH("Dn(waiting)",E293)))</formula>
    </cfRule>
  </conditionalFormatting>
  <conditionalFormatting sqref="E294">
    <cfRule type="containsBlanks" dxfId="16111" priority="16109">
      <formula>LEN(TRIM(E294))=0</formula>
    </cfRule>
    <cfRule type="containsText" dxfId="16110" priority="16110" operator="containsText" text="Operational">
      <formula>NOT(ISERROR(SEARCH("Operational",E294)))</formula>
    </cfRule>
    <cfRule type="containsText" dxfId="16109" priority="16111" operator="containsText" text="Dn(service)">
      <formula>NOT(ISERROR(SEARCH("Dn(service)",E294)))</formula>
    </cfRule>
    <cfRule type="containsText" dxfId="16108" priority="16112" operator="containsText" text="Dn(waiting)">
      <formula>NOT(ISERROR(SEARCH("Dn(waiting)",E294)))</formula>
    </cfRule>
  </conditionalFormatting>
  <conditionalFormatting sqref="E295">
    <cfRule type="containsBlanks" dxfId="16107" priority="16105">
      <formula>LEN(TRIM(E295))=0</formula>
    </cfRule>
    <cfRule type="containsText" dxfId="16106" priority="16106" operator="containsText" text="Operational">
      <formula>NOT(ISERROR(SEARCH("Operational",E295)))</formula>
    </cfRule>
    <cfRule type="containsText" dxfId="16105" priority="16107" operator="containsText" text="Dn(service)">
      <formula>NOT(ISERROR(SEARCH("Dn(service)",E295)))</formula>
    </cfRule>
    <cfRule type="containsText" dxfId="16104" priority="16108" operator="containsText" text="Dn(waiting)">
      <formula>NOT(ISERROR(SEARCH("Dn(waiting)",E295)))</formula>
    </cfRule>
  </conditionalFormatting>
  <conditionalFormatting sqref="K173">
    <cfRule type="containsBlanks" dxfId="16103" priority="16101">
      <formula>LEN(TRIM(K173))=0</formula>
    </cfRule>
    <cfRule type="containsText" dxfId="16102" priority="16102" operator="containsText" text="Operational">
      <formula>NOT(ISERROR(SEARCH("Operational",K173)))</formula>
    </cfRule>
    <cfRule type="containsText" dxfId="16101" priority="16103" operator="containsText" text="Dn(service)">
      <formula>NOT(ISERROR(SEARCH("Dn(service)",K173)))</formula>
    </cfRule>
    <cfRule type="containsText" dxfId="16100" priority="16104" operator="containsText" text="Dn(waiting)">
      <formula>NOT(ISERROR(SEARCH("Dn(waiting)",K173)))</formula>
    </cfRule>
  </conditionalFormatting>
  <conditionalFormatting sqref="K174">
    <cfRule type="containsBlanks" dxfId="16099" priority="16097">
      <formula>LEN(TRIM(K174))=0</formula>
    </cfRule>
    <cfRule type="containsText" dxfId="16098" priority="16098" operator="containsText" text="Operational">
      <formula>NOT(ISERROR(SEARCH("Operational",K174)))</formula>
    </cfRule>
    <cfRule type="containsText" dxfId="16097" priority="16099" operator="containsText" text="Dn(service)">
      <formula>NOT(ISERROR(SEARCH("Dn(service)",K174)))</formula>
    </cfRule>
    <cfRule type="containsText" dxfId="16096" priority="16100" operator="containsText" text="Dn(waiting)">
      <formula>NOT(ISERROR(SEARCH("Dn(waiting)",K174)))</formula>
    </cfRule>
  </conditionalFormatting>
  <conditionalFormatting sqref="E202">
    <cfRule type="containsBlanks" dxfId="16095" priority="16093">
      <formula>LEN(TRIM(E202))=0</formula>
    </cfRule>
    <cfRule type="containsText" dxfId="16094" priority="16094" operator="containsText" text="Operational">
      <formula>NOT(ISERROR(SEARCH("Operational",E202)))</formula>
    </cfRule>
    <cfRule type="containsText" dxfId="16093" priority="16095" operator="containsText" text="Dn(service)">
      <formula>NOT(ISERROR(SEARCH("Dn(service)",E202)))</formula>
    </cfRule>
    <cfRule type="containsText" dxfId="16092" priority="16096" operator="containsText" text="Dn(waiting)">
      <formula>NOT(ISERROR(SEARCH("Dn(waiting)",E202)))</formula>
    </cfRule>
  </conditionalFormatting>
  <conditionalFormatting sqref="C203">
    <cfRule type="containsBlanks" dxfId="16091" priority="16089">
      <formula>LEN(TRIM(C203))=0</formula>
    </cfRule>
    <cfRule type="containsText" dxfId="16090" priority="16090" operator="containsText" text="Operational">
      <formula>NOT(ISERROR(SEARCH("Operational",C203)))</formula>
    </cfRule>
    <cfRule type="containsText" dxfId="16089" priority="16091" operator="containsText" text="Dn(service)">
      <formula>NOT(ISERROR(SEARCH("Dn(service)",C203)))</formula>
    </cfRule>
    <cfRule type="containsText" dxfId="16088" priority="16092" operator="containsText" text="Dn(waiting)">
      <formula>NOT(ISERROR(SEARCH("Dn(waiting)",C203)))</formula>
    </cfRule>
  </conditionalFormatting>
  <conditionalFormatting sqref="C204">
    <cfRule type="containsBlanks" dxfId="16087" priority="16085">
      <formula>LEN(TRIM(C204))=0</formula>
    </cfRule>
    <cfRule type="containsText" dxfId="16086" priority="16086" operator="containsText" text="Operational">
      <formula>NOT(ISERROR(SEARCH("Operational",C204)))</formula>
    </cfRule>
    <cfRule type="containsText" dxfId="16085" priority="16087" operator="containsText" text="Dn(service)">
      <formula>NOT(ISERROR(SEARCH("Dn(service)",C204)))</formula>
    </cfRule>
    <cfRule type="containsText" dxfId="16084" priority="16088" operator="containsText" text="Dn(waiting)">
      <formula>NOT(ISERROR(SEARCH("Dn(waiting)",C204)))</formula>
    </cfRule>
  </conditionalFormatting>
  <conditionalFormatting sqref="C205">
    <cfRule type="containsBlanks" dxfId="16083" priority="16081">
      <formula>LEN(TRIM(C205))=0</formula>
    </cfRule>
    <cfRule type="containsText" dxfId="16082" priority="16082" operator="containsText" text="Operational">
      <formula>NOT(ISERROR(SEARCH("Operational",C205)))</formula>
    </cfRule>
    <cfRule type="containsText" dxfId="16081" priority="16083" operator="containsText" text="Dn(service)">
      <formula>NOT(ISERROR(SEARCH("Dn(service)",C205)))</formula>
    </cfRule>
    <cfRule type="containsText" dxfId="16080" priority="16084" operator="containsText" text="Dn(waiting)">
      <formula>NOT(ISERROR(SEARCH("Dn(waiting)",C205)))</formula>
    </cfRule>
  </conditionalFormatting>
  <conditionalFormatting sqref="C206">
    <cfRule type="containsBlanks" dxfId="16079" priority="16077">
      <formula>LEN(TRIM(C206))=0</formula>
    </cfRule>
    <cfRule type="containsText" dxfId="16078" priority="16078" operator="containsText" text="Operational">
      <formula>NOT(ISERROR(SEARCH("Operational",C206)))</formula>
    </cfRule>
    <cfRule type="containsText" dxfId="16077" priority="16079" operator="containsText" text="Dn(service)">
      <formula>NOT(ISERROR(SEARCH("Dn(service)",C206)))</formula>
    </cfRule>
    <cfRule type="containsText" dxfId="16076" priority="16080" operator="containsText" text="Dn(waiting)">
      <formula>NOT(ISERROR(SEARCH("Dn(waiting)",C206)))</formula>
    </cfRule>
  </conditionalFormatting>
  <conditionalFormatting sqref="C207">
    <cfRule type="containsBlanks" dxfId="16075" priority="16073">
      <formula>LEN(TRIM(C207))=0</formula>
    </cfRule>
    <cfRule type="containsText" dxfId="16074" priority="16074" operator="containsText" text="Operational">
      <formula>NOT(ISERROR(SEARCH("Operational",C207)))</formula>
    </cfRule>
    <cfRule type="containsText" dxfId="16073" priority="16075" operator="containsText" text="Dn(service)">
      <formula>NOT(ISERROR(SEARCH("Dn(service)",C207)))</formula>
    </cfRule>
    <cfRule type="containsText" dxfId="16072" priority="16076" operator="containsText" text="Dn(waiting)">
      <formula>NOT(ISERROR(SEARCH("Dn(waiting)",C207)))</formula>
    </cfRule>
  </conditionalFormatting>
  <conditionalFormatting sqref="K208">
    <cfRule type="containsBlanks" dxfId="16071" priority="16069">
      <formula>LEN(TRIM(K208))=0</formula>
    </cfRule>
    <cfRule type="containsText" dxfId="16070" priority="16070" operator="containsText" text="Operational">
      <formula>NOT(ISERROR(SEARCH("Operational",K208)))</formula>
    </cfRule>
    <cfRule type="containsText" dxfId="16069" priority="16071" operator="containsText" text="Dn(service)">
      <formula>NOT(ISERROR(SEARCH("Dn(service)",K208)))</formula>
    </cfRule>
    <cfRule type="containsText" dxfId="16068" priority="16072" operator="containsText" text="Dn(waiting)">
      <formula>NOT(ISERROR(SEARCH("Dn(waiting)",K208)))</formula>
    </cfRule>
  </conditionalFormatting>
  <conditionalFormatting sqref="K209">
    <cfRule type="containsBlanks" dxfId="16067" priority="16065">
      <formula>LEN(TRIM(K209))=0</formula>
    </cfRule>
    <cfRule type="containsText" dxfId="16066" priority="16066" operator="containsText" text="Operational">
      <formula>NOT(ISERROR(SEARCH("Operational",K209)))</formula>
    </cfRule>
    <cfRule type="containsText" dxfId="16065" priority="16067" operator="containsText" text="Dn(service)">
      <formula>NOT(ISERROR(SEARCH("Dn(service)",K209)))</formula>
    </cfRule>
    <cfRule type="containsText" dxfId="16064" priority="16068" operator="containsText" text="Dn(waiting)">
      <formula>NOT(ISERROR(SEARCH("Dn(waiting)",K209)))</formula>
    </cfRule>
  </conditionalFormatting>
  <conditionalFormatting sqref="K210">
    <cfRule type="containsBlanks" dxfId="16063" priority="16061">
      <formula>LEN(TRIM(K210))=0</formula>
    </cfRule>
    <cfRule type="containsText" dxfId="16062" priority="16062" operator="containsText" text="Operational">
      <formula>NOT(ISERROR(SEARCH("Operational",K210)))</formula>
    </cfRule>
    <cfRule type="containsText" dxfId="16061" priority="16063" operator="containsText" text="Dn(service)">
      <formula>NOT(ISERROR(SEARCH("Dn(service)",K210)))</formula>
    </cfRule>
    <cfRule type="containsText" dxfId="16060" priority="16064" operator="containsText" text="Dn(waiting)">
      <formula>NOT(ISERROR(SEARCH("Dn(waiting)",K210)))</formula>
    </cfRule>
  </conditionalFormatting>
  <conditionalFormatting sqref="K211">
    <cfRule type="containsBlanks" dxfId="16059" priority="16057">
      <formula>LEN(TRIM(K211))=0</formula>
    </cfRule>
    <cfRule type="containsText" dxfId="16058" priority="16058" operator="containsText" text="Operational">
      <formula>NOT(ISERROR(SEARCH("Operational",K211)))</formula>
    </cfRule>
    <cfRule type="containsText" dxfId="16057" priority="16059" operator="containsText" text="Dn(service)">
      <formula>NOT(ISERROR(SEARCH("Dn(service)",K211)))</formula>
    </cfRule>
    <cfRule type="containsText" dxfId="16056" priority="16060" operator="containsText" text="Dn(waiting)">
      <formula>NOT(ISERROR(SEARCH("Dn(waiting)",K211)))</formula>
    </cfRule>
  </conditionalFormatting>
  <conditionalFormatting sqref="K212">
    <cfRule type="containsBlanks" dxfId="16055" priority="16053">
      <formula>LEN(TRIM(K212))=0</formula>
    </cfRule>
    <cfRule type="containsText" dxfId="16054" priority="16054" operator="containsText" text="Operational">
      <formula>NOT(ISERROR(SEARCH("Operational",K212)))</formula>
    </cfRule>
    <cfRule type="containsText" dxfId="16053" priority="16055" operator="containsText" text="Dn(service)">
      <formula>NOT(ISERROR(SEARCH("Dn(service)",K212)))</formula>
    </cfRule>
    <cfRule type="containsText" dxfId="16052" priority="16056" operator="containsText" text="Dn(waiting)">
      <formula>NOT(ISERROR(SEARCH("Dn(waiting)",K212)))</formula>
    </cfRule>
  </conditionalFormatting>
  <conditionalFormatting sqref="K213">
    <cfRule type="containsBlanks" dxfId="16051" priority="16049">
      <formula>LEN(TRIM(K213))=0</formula>
    </cfRule>
    <cfRule type="containsText" dxfId="16050" priority="16050" operator="containsText" text="Operational">
      <formula>NOT(ISERROR(SEARCH("Operational",K213)))</formula>
    </cfRule>
    <cfRule type="containsText" dxfId="16049" priority="16051" operator="containsText" text="Dn(service)">
      <formula>NOT(ISERROR(SEARCH("Dn(service)",K213)))</formula>
    </cfRule>
    <cfRule type="containsText" dxfId="16048" priority="16052" operator="containsText" text="Dn(waiting)">
      <formula>NOT(ISERROR(SEARCH("Dn(waiting)",K213)))</formula>
    </cfRule>
  </conditionalFormatting>
  <conditionalFormatting sqref="J223">
    <cfRule type="containsBlanks" dxfId="16047" priority="16045">
      <formula>LEN(TRIM(J223))=0</formula>
    </cfRule>
    <cfRule type="containsText" dxfId="16046" priority="16046" operator="containsText" text="Operational">
      <formula>NOT(ISERROR(SEARCH("Operational",J223)))</formula>
    </cfRule>
    <cfRule type="containsText" dxfId="16045" priority="16047" operator="containsText" text="Dn(service)">
      <formula>NOT(ISERROR(SEARCH("Dn(service)",J223)))</formula>
    </cfRule>
    <cfRule type="containsText" dxfId="16044" priority="16048" operator="containsText" text="Dn(waiting)">
      <formula>NOT(ISERROR(SEARCH("Dn(waiting)",J223)))</formula>
    </cfRule>
  </conditionalFormatting>
  <conditionalFormatting sqref="J224">
    <cfRule type="containsBlanks" dxfId="16043" priority="16041">
      <formula>LEN(TRIM(J224))=0</formula>
    </cfRule>
    <cfRule type="containsText" dxfId="16042" priority="16042" operator="containsText" text="Operational">
      <formula>NOT(ISERROR(SEARCH("Operational",J224)))</formula>
    </cfRule>
    <cfRule type="containsText" dxfId="16041" priority="16043" operator="containsText" text="Dn(service)">
      <formula>NOT(ISERROR(SEARCH("Dn(service)",J224)))</formula>
    </cfRule>
    <cfRule type="containsText" dxfId="16040" priority="16044" operator="containsText" text="Dn(waiting)">
      <formula>NOT(ISERROR(SEARCH("Dn(waiting)",J224)))</formula>
    </cfRule>
  </conditionalFormatting>
  <conditionalFormatting sqref="J225">
    <cfRule type="containsBlanks" dxfId="16039" priority="16037">
      <formula>LEN(TRIM(J225))=0</formula>
    </cfRule>
    <cfRule type="containsText" dxfId="16038" priority="16038" operator="containsText" text="Operational">
      <formula>NOT(ISERROR(SEARCH("Operational",J225)))</formula>
    </cfRule>
    <cfRule type="containsText" dxfId="16037" priority="16039" operator="containsText" text="Dn(service)">
      <formula>NOT(ISERROR(SEARCH("Dn(service)",J225)))</formula>
    </cfRule>
    <cfRule type="containsText" dxfId="16036" priority="16040" operator="containsText" text="Dn(waiting)">
      <formula>NOT(ISERROR(SEARCH("Dn(waiting)",J225)))</formula>
    </cfRule>
  </conditionalFormatting>
  <conditionalFormatting sqref="J226">
    <cfRule type="containsBlanks" dxfId="16035" priority="16033">
      <formula>LEN(TRIM(J226))=0</formula>
    </cfRule>
    <cfRule type="containsText" dxfId="16034" priority="16034" operator="containsText" text="Operational">
      <formula>NOT(ISERROR(SEARCH("Operational",J226)))</formula>
    </cfRule>
    <cfRule type="containsText" dxfId="16033" priority="16035" operator="containsText" text="Dn(service)">
      <formula>NOT(ISERROR(SEARCH("Dn(service)",J226)))</formula>
    </cfRule>
    <cfRule type="containsText" dxfId="16032" priority="16036" operator="containsText" text="Dn(waiting)">
      <formula>NOT(ISERROR(SEARCH("Dn(waiting)",J226)))</formula>
    </cfRule>
  </conditionalFormatting>
  <conditionalFormatting sqref="J227">
    <cfRule type="containsBlanks" dxfId="16031" priority="16029">
      <formula>LEN(TRIM(J227))=0</formula>
    </cfRule>
    <cfRule type="containsText" dxfId="16030" priority="16030" operator="containsText" text="Operational">
      <formula>NOT(ISERROR(SEARCH("Operational",J227)))</formula>
    </cfRule>
    <cfRule type="containsText" dxfId="16029" priority="16031" operator="containsText" text="Dn(service)">
      <formula>NOT(ISERROR(SEARCH("Dn(service)",J227)))</formula>
    </cfRule>
    <cfRule type="containsText" dxfId="16028" priority="16032" operator="containsText" text="Dn(waiting)">
      <formula>NOT(ISERROR(SEARCH("Dn(waiting)",J227)))</formula>
    </cfRule>
  </conditionalFormatting>
  <conditionalFormatting sqref="J228">
    <cfRule type="containsBlanks" dxfId="16027" priority="16025">
      <formula>LEN(TRIM(J228))=0</formula>
    </cfRule>
    <cfRule type="containsText" dxfId="16026" priority="16026" operator="containsText" text="Operational">
      <formula>NOT(ISERROR(SEARCH("Operational",J228)))</formula>
    </cfRule>
    <cfRule type="containsText" dxfId="16025" priority="16027" operator="containsText" text="Dn(service)">
      <formula>NOT(ISERROR(SEARCH("Dn(service)",J228)))</formula>
    </cfRule>
    <cfRule type="containsText" dxfId="16024" priority="16028" operator="containsText" text="Dn(waiting)">
      <formula>NOT(ISERROR(SEARCH("Dn(waiting)",J228)))</formula>
    </cfRule>
  </conditionalFormatting>
  <conditionalFormatting sqref="G247">
    <cfRule type="containsBlanks" dxfId="16023" priority="16021">
      <formula>LEN(TRIM(G247))=0</formula>
    </cfRule>
    <cfRule type="containsText" dxfId="16022" priority="16022" operator="containsText" text="Operational">
      <formula>NOT(ISERROR(SEARCH("Operational",G247)))</formula>
    </cfRule>
    <cfRule type="containsText" dxfId="16021" priority="16023" operator="containsText" text="Dn(service)">
      <formula>NOT(ISERROR(SEARCH("Dn(service)",G247)))</formula>
    </cfRule>
    <cfRule type="containsText" dxfId="16020" priority="16024" operator="containsText" text="Dn(waiting)">
      <formula>NOT(ISERROR(SEARCH("Dn(waiting)",G247)))</formula>
    </cfRule>
  </conditionalFormatting>
  <conditionalFormatting sqref="G248">
    <cfRule type="containsBlanks" dxfId="16019" priority="16017">
      <formula>LEN(TRIM(G248))=0</formula>
    </cfRule>
    <cfRule type="containsText" dxfId="16018" priority="16018" operator="containsText" text="Operational">
      <formula>NOT(ISERROR(SEARCH("Operational",G248)))</formula>
    </cfRule>
    <cfRule type="containsText" dxfId="16017" priority="16019" operator="containsText" text="Dn(service)">
      <formula>NOT(ISERROR(SEARCH("Dn(service)",G248)))</formula>
    </cfRule>
    <cfRule type="containsText" dxfId="16016" priority="16020" operator="containsText" text="Dn(waiting)">
      <formula>NOT(ISERROR(SEARCH("Dn(waiting)",G248)))</formula>
    </cfRule>
  </conditionalFormatting>
  <conditionalFormatting sqref="G249">
    <cfRule type="containsBlanks" dxfId="16015" priority="16013">
      <formula>LEN(TRIM(G249))=0</formula>
    </cfRule>
    <cfRule type="containsText" dxfId="16014" priority="16014" operator="containsText" text="Operational">
      <formula>NOT(ISERROR(SEARCH("Operational",G249)))</formula>
    </cfRule>
    <cfRule type="containsText" dxfId="16013" priority="16015" operator="containsText" text="Dn(service)">
      <formula>NOT(ISERROR(SEARCH("Dn(service)",G249)))</formula>
    </cfRule>
    <cfRule type="containsText" dxfId="16012" priority="16016" operator="containsText" text="Dn(waiting)">
      <formula>NOT(ISERROR(SEARCH("Dn(waiting)",G249)))</formula>
    </cfRule>
  </conditionalFormatting>
  <conditionalFormatting sqref="G250">
    <cfRule type="containsBlanks" dxfId="16011" priority="16009">
      <formula>LEN(TRIM(G250))=0</formula>
    </cfRule>
    <cfRule type="containsText" dxfId="16010" priority="16010" operator="containsText" text="Operational">
      <formula>NOT(ISERROR(SEARCH("Operational",G250)))</formula>
    </cfRule>
    <cfRule type="containsText" dxfId="16009" priority="16011" operator="containsText" text="Dn(service)">
      <formula>NOT(ISERROR(SEARCH("Dn(service)",G250)))</formula>
    </cfRule>
    <cfRule type="containsText" dxfId="16008" priority="16012" operator="containsText" text="Dn(waiting)">
      <formula>NOT(ISERROR(SEARCH("Dn(waiting)",G250)))</formula>
    </cfRule>
  </conditionalFormatting>
  <conditionalFormatting sqref="G251">
    <cfRule type="containsBlanks" dxfId="16007" priority="16005">
      <formula>LEN(TRIM(G251))=0</formula>
    </cfRule>
    <cfRule type="containsText" dxfId="16006" priority="16006" operator="containsText" text="Operational">
      <formula>NOT(ISERROR(SEARCH("Operational",G251)))</formula>
    </cfRule>
    <cfRule type="containsText" dxfId="16005" priority="16007" operator="containsText" text="Dn(service)">
      <formula>NOT(ISERROR(SEARCH("Dn(service)",G251)))</formula>
    </cfRule>
    <cfRule type="containsText" dxfId="16004" priority="16008" operator="containsText" text="Dn(waiting)">
      <formula>NOT(ISERROR(SEARCH("Dn(waiting)",G251)))</formula>
    </cfRule>
  </conditionalFormatting>
  <conditionalFormatting sqref="E262">
    <cfRule type="containsBlanks" dxfId="16003" priority="16001">
      <formula>LEN(TRIM(E262))=0</formula>
    </cfRule>
    <cfRule type="containsText" dxfId="16002" priority="16002" operator="containsText" text="Operational">
      <formula>NOT(ISERROR(SEARCH("Operational",E262)))</formula>
    </cfRule>
    <cfRule type="containsText" dxfId="16001" priority="16003" operator="containsText" text="Dn(service)">
      <formula>NOT(ISERROR(SEARCH("Dn(service)",E262)))</formula>
    </cfRule>
    <cfRule type="containsText" dxfId="16000" priority="16004" operator="containsText" text="Dn(waiting)">
      <formula>NOT(ISERROR(SEARCH("Dn(waiting)",E262)))</formula>
    </cfRule>
  </conditionalFormatting>
  <conditionalFormatting sqref="E263">
    <cfRule type="containsBlanks" dxfId="15999" priority="15997">
      <formula>LEN(TRIM(E263))=0</formula>
    </cfRule>
    <cfRule type="containsText" dxfId="15998" priority="15998" operator="containsText" text="Operational">
      <formula>NOT(ISERROR(SEARCH("Operational",E263)))</formula>
    </cfRule>
    <cfRule type="containsText" dxfId="15997" priority="15999" operator="containsText" text="Dn(service)">
      <formula>NOT(ISERROR(SEARCH("Dn(service)",E263)))</formula>
    </cfRule>
    <cfRule type="containsText" dxfId="15996" priority="16000" operator="containsText" text="Dn(waiting)">
      <formula>NOT(ISERROR(SEARCH("Dn(waiting)",E263)))</formula>
    </cfRule>
  </conditionalFormatting>
  <conditionalFormatting sqref="E264">
    <cfRule type="containsBlanks" dxfId="15995" priority="15993">
      <formula>LEN(TRIM(E264))=0</formula>
    </cfRule>
    <cfRule type="containsText" dxfId="15994" priority="15994" operator="containsText" text="Operational">
      <formula>NOT(ISERROR(SEARCH("Operational",E264)))</formula>
    </cfRule>
    <cfRule type="containsText" dxfId="15993" priority="15995" operator="containsText" text="Dn(service)">
      <formula>NOT(ISERROR(SEARCH("Dn(service)",E264)))</formula>
    </cfRule>
    <cfRule type="containsText" dxfId="15992" priority="15996" operator="containsText" text="Dn(waiting)">
      <formula>NOT(ISERROR(SEARCH("Dn(waiting)",E264)))</formula>
    </cfRule>
  </conditionalFormatting>
  <conditionalFormatting sqref="E265">
    <cfRule type="containsBlanks" dxfId="15991" priority="15989">
      <formula>LEN(TRIM(E265))=0</formula>
    </cfRule>
    <cfRule type="containsText" dxfId="15990" priority="15990" operator="containsText" text="Operational">
      <formula>NOT(ISERROR(SEARCH("Operational",E265)))</formula>
    </cfRule>
    <cfRule type="containsText" dxfId="15989" priority="15991" operator="containsText" text="Dn(service)">
      <formula>NOT(ISERROR(SEARCH("Dn(service)",E265)))</formula>
    </cfRule>
    <cfRule type="containsText" dxfId="15988" priority="15992" operator="containsText" text="Dn(waiting)">
      <formula>NOT(ISERROR(SEARCH("Dn(waiting)",E265)))</formula>
    </cfRule>
  </conditionalFormatting>
  <conditionalFormatting sqref="D267">
    <cfRule type="containsBlanks" dxfId="15987" priority="15985">
      <formula>LEN(TRIM(D267))=0</formula>
    </cfRule>
    <cfRule type="containsText" dxfId="15986" priority="15986" operator="containsText" text="Operational">
      <formula>NOT(ISERROR(SEARCH("Operational",D267)))</formula>
    </cfRule>
    <cfRule type="containsText" dxfId="15985" priority="15987" operator="containsText" text="Dn(service)">
      <formula>NOT(ISERROR(SEARCH("Dn(service)",D267)))</formula>
    </cfRule>
    <cfRule type="containsText" dxfId="15984" priority="15988" operator="containsText" text="Dn(waiting)">
      <formula>NOT(ISERROR(SEARCH("Dn(waiting)",D267)))</formula>
    </cfRule>
  </conditionalFormatting>
  <conditionalFormatting sqref="D268">
    <cfRule type="containsBlanks" dxfId="15983" priority="15981">
      <formula>LEN(TRIM(D268))=0</formula>
    </cfRule>
    <cfRule type="containsText" dxfId="15982" priority="15982" operator="containsText" text="Operational">
      <formula>NOT(ISERROR(SEARCH("Operational",D268)))</formula>
    </cfRule>
    <cfRule type="containsText" dxfId="15981" priority="15983" operator="containsText" text="Dn(service)">
      <formula>NOT(ISERROR(SEARCH("Dn(service)",D268)))</formula>
    </cfRule>
    <cfRule type="containsText" dxfId="15980" priority="15984" operator="containsText" text="Dn(waiting)">
      <formula>NOT(ISERROR(SEARCH("Dn(waiting)",D268)))</formula>
    </cfRule>
  </conditionalFormatting>
  <conditionalFormatting sqref="D269">
    <cfRule type="containsBlanks" dxfId="15979" priority="15977">
      <formula>LEN(TRIM(D269))=0</formula>
    </cfRule>
    <cfRule type="containsText" dxfId="15978" priority="15978" operator="containsText" text="Operational">
      <formula>NOT(ISERROR(SEARCH("Operational",D269)))</formula>
    </cfRule>
    <cfRule type="containsText" dxfId="15977" priority="15979" operator="containsText" text="Dn(service)">
      <formula>NOT(ISERROR(SEARCH("Dn(service)",D269)))</formula>
    </cfRule>
    <cfRule type="containsText" dxfId="15976" priority="15980" operator="containsText" text="Dn(waiting)">
      <formula>NOT(ISERROR(SEARCH("Dn(waiting)",D269)))</formula>
    </cfRule>
  </conditionalFormatting>
  <conditionalFormatting sqref="D270">
    <cfRule type="containsBlanks" dxfId="15975" priority="15973">
      <formula>LEN(TRIM(D270))=0</formula>
    </cfRule>
    <cfRule type="containsText" dxfId="15974" priority="15974" operator="containsText" text="Operational">
      <formula>NOT(ISERROR(SEARCH("Operational",D270)))</formula>
    </cfRule>
    <cfRule type="containsText" dxfId="15973" priority="15975" operator="containsText" text="Dn(service)">
      <formula>NOT(ISERROR(SEARCH("Dn(service)",D270)))</formula>
    </cfRule>
    <cfRule type="containsText" dxfId="15972" priority="15976" operator="containsText" text="Dn(waiting)">
      <formula>NOT(ISERROR(SEARCH("Dn(waiting)",D270)))</formula>
    </cfRule>
  </conditionalFormatting>
  <conditionalFormatting sqref="H271">
    <cfRule type="containsBlanks" dxfId="15971" priority="15969">
      <formula>LEN(TRIM(H271))=0</formula>
    </cfRule>
    <cfRule type="containsText" dxfId="15970" priority="15970" operator="containsText" text="Operational">
      <formula>NOT(ISERROR(SEARCH("Operational",H271)))</formula>
    </cfRule>
    <cfRule type="containsText" dxfId="15969" priority="15971" operator="containsText" text="Dn(service)">
      <formula>NOT(ISERROR(SEARCH("Dn(service)",H271)))</formula>
    </cfRule>
    <cfRule type="containsText" dxfId="15968" priority="15972" operator="containsText" text="Dn(waiting)">
      <formula>NOT(ISERROR(SEARCH("Dn(waiting)",H271)))</formula>
    </cfRule>
  </conditionalFormatting>
  <conditionalFormatting sqref="H272">
    <cfRule type="containsBlanks" dxfId="15967" priority="15965">
      <formula>LEN(TRIM(H272))=0</formula>
    </cfRule>
    <cfRule type="containsText" dxfId="15966" priority="15966" operator="containsText" text="Operational">
      <formula>NOT(ISERROR(SEARCH("Operational",H272)))</formula>
    </cfRule>
    <cfRule type="containsText" dxfId="15965" priority="15967" operator="containsText" text="Dn(service)">
      <formula>NOT(ISERROR(SEARCH("Dn(service)",H272)))</formula>
    </cfRule>
    <cfRule type="containsText" dxfId="15964" priority="15968" operator="containsText" text="Dn(waiting)">
      <formula>NOT(ISERROR(SEARCH("Dn(waiting)",H272)))</formula>
    </cfRule>
  </conditionalFormatting>
  <conditionalFormatting sqref="H273">
    <cfRule type="containsBlanks" dxfId="15963" priority="15961">
      <formula>LEN(TRIM(H273))=0</formula>
    </cfRule>
    <cfRule type="containsText" dxfId="15962" priority="15962" operator="containsText" text="Operational">
      <formula>NOT(ISERROR(SEARCH("Operational",H273)))</formula>
    </cfRule>
    <cfRule type="containsText" dxfId="15961" priority="15963" operator="containsText" text="Dn(service)">
      <formula>NOT(ISERROR(SEARCH("Dn(service)",H273)))</formula>
    </cfRule>
    <cfRule type="containsText" dxfId="15960" priority="15964" operator="containsText" text="Dn(waiting)">
      <formula>NOT(ISERROR(SEARCH("Dn(waiting)",H273)))</formula>
    </cfRule>
  </conditionalFormatting>
  <conditionalFormatting sqref="H274">
    <cfRule type="containsBlanks" dxfId="15959" priority="15957">
      <formula>LEN(TRIM(H274))=0</formula>
    </cfRule>
    <cfRule type="containsText" dxfId="15958" priority="15958" operator="containsText" text="Operational">
      <formula>NOT(ISERROR(SEARCH("Operational",H274)))</formula>
    </cfRule>
    <cfRule type="containsText" dxfId="15957" priority="15959" operator="containsText" text="Dn(service)">
      <formula>NOT(ISERROR(SEARCH("Dn(service)",H274)))</formula>
    </cfRule>
    <cfRule type="containsText" dxfId="15956" priority="15960" operator="containsText" text="Dn(waiting)">
      <formula>NOT(ISERROR(SEARCH("Dn(waiting)",H274)))</formula>
    </cfRule>
  </conditionalFormatting>
  <conditionalFormatting sqref="C278">
    <cfRule type="containsBlanks" dxfId="15955" priority="15953">
      <formula>LEN(TRIM(C278))=0</formula>
    </cfRule>
    <cfRule type="containsText" dxfId="15954" priority="15954" operator="containsText" text="Operational">
      <formula>NOT(ISERROR(SEARCH("Operational",C278)))</formula>
    </cfRule>
    <cfRule type="containsText" dxfId="15953" priority="15955" operator="containsText" text="Dn(service)">
      <formula>NOT(ISERROR(SEARCH("Dn(service)",C278)))</formula>
    </cfRule>
    <cfRule type="containsText" dxfId="15952" priority="15956" operator="containsText" text="Dn(waiting)">
      <formula>NOT(ISERROR(SEARCH("Dn(waiting)",C278)))</formula>
    </cfRule>
  </conditionalFormatting>
  <conditionalFormatting sqref="C198">
    <cfRule type="containsBlanks" dxfId="15951" priority="15949">
      <formula>LEN(TRIM(C198))=0</formula>
    </cfRule>
    <cfRule type="containsText" dxfId="15950" priority="15950" operator="containsText" text="Operational">
      <formula>NOT(ISERROR(SEARCH("Operational",C198)))</formula>
    </cfRule>
    <cfRule type="containsText" dxfId="15949" priority="15951" operator="containsText" text="Dn(service)">
      <formula>NOT(ISERROR(SEARCH("Dn(service)",C198)))</formula>
    </cfRule>
    <cfRule type="containsText" dxfId="15948" priority="15952" operator="containsText" text="Dn(waiting)">
      <formula>NOT(ISERROR(SEARCH("Dn(waiting)",C198)))</formula>
    </cfRule>
  </conditionalFormatting>
  <conditionalFormatting sqref="C199">
    <cfRule type="containsBlanks" dxfId="15947" priority="15945">
      <formula>LEN(TRIM(C199))=0</formula>
    </cfRule>
    <cfRule type="containsText" dxfId="15946" priority="15946" operator="containsText" text="Operational">
      <formula>NOT(ISERROR(SEARCH("Operational",C199)))</formula>
    </cfRule>
    <cfRule type="containsText" dxfId="15945" priority="15947" operator="containsText" text="Dn(service)">
      <formula>NOT(ISERROR(SEARCH("Dn(service)",C199)))</formula>
    </cfRule>
    <cfRule type="containsText" dxfId="15944" priority="15948" operator="containsText" text="Dn(waiting)">
      <formula>NOT(ISERROR(SEARCH("Dn(waiting)",C199)))</formula>
    </cfRule>
  </conditionalFormatting>
  <conditionalFormatting sqref="C200">
    <cfRule type="containsBlanks" dxfId="15943" priority="15941">
      <formula>LEN(TRIM(C200))=0</formula>
    </cfRule>
    <cfRule type="containsText" dxfId="15942" priority="15942" operator="containsText" text="Operational">
      <formula>NOT(ISERROR(SEARCH("Operational",C200)))</formula>
    </cfRule>
    <cfRule type="containsText" dxfId="15941" priority="15943" operator="containsText" text="Dn(service)">
      <formula>NOT(ISERROR(SEARCH("Dn(service)",C200)))</formula>
    </cfRule>
    <cfRule type="containsText" dxfId="15940" priority="15944" operator="containsText" text="Dn(waiting)">
      <formula>NOT(ISERROR(SEARCH("Dn(waiting)",C200)))</formula>
    </cfRule>
  </conditionalFormatting>
  <conditionalFormatting sqref="C201">
    <cfRule type="containsBlanks" dxfId="15939" priority="15937">
      <formula>LEN(TRIM(C201))=0</formula>
    </cfRule>
    <cfRule type="containsText" dxfId="15938" priority="15938" operator="containsText" text="Operational">
      <formula>NOT(ISERROR(SEARCH("Operational",C201)))</formula>
    </cfRule>
    <cfRule type="containsText" dxfId="15937" priority="15939" operator="containsText" text="Dn(service)">
      <formula>NOT(ISERROR(SEARCH("Dn(service)",C201)))</formula>
    </cfRule>
    <cfRule type="containsText" dxfId="15936" priority="15940" operator="containsText" text="Dn(waiting)">
      <formula>NOT(ISERROR(SEARCH("Dn(waiting)",C201)))</formula>
    </cfRule>
  </conditionalFormatting>
  <conditionalFormatting sqref="C202">
    <cfRule type="containsBlanks" dxfId="15935" priority="15933">
      <formula>LEN(TRIM(C202))=0</formula>
    </cfRule>
    <cfRule type="containsText" dxfId="15934" priority="15934" operator="containsText" text="Operational">
      <formula>NOT(ISERROR(SEARCH("Operational",C202)))</formula>
    </cfRule>
    <cfRule type="containsText" dxfId="15933" priority="15935" operator="containsText" text="Dn(service)">
      <formula>NOT(ISERROR(SEARCH("Dn(service)",C202)))</formula>
    </cfRule>
    <cfRule type="containsText" dxfId="15932" priority="15936" operator="containsText" text="Dn(waiting)">
      <formula>NOT(ISERROR(SEARCH("Dn(waiting)",C202)))</formula>
    </cfRule>
  </conditionalFormatting>
  <conditionalFormatting sqref="K207">
    <cfRule type="containsBlanks" dxfId="15931" priority="15929">
      <formula>LEN(TRIM(K207))=0</formula>
    </cfRule>
    <cfRule type="containsText" dxfId="15930" priority="15930" operator="containsText" text="Operational">
      <formula>NOT(ISERROR(SEARCH("Operational",K207)))</formula>
    </cfRule>
    <cfRule type="containsText" dxfId="15929" priority="15931" operator="containsText" text="Dn(service)">
      <formula>NOT(ISERROR(SEARCH("Dn(service)",K207)))</formula>
    </cfRule>
    <cfRule type="containsText" dxfId="15928" priority="15932" operator="containsText" text="Dn(waiting)">
      <formula>NOT(ISERROR(SEARCH("Dn(waiting)",K207)))</formula>
    </cfRule>
  </conditionalFormatting>
  <conditionalFormatting sqref="J222">
    <cfRule type="containsBlanks" dxfId="15927" priority="15925">
      <formula>LEN(TRIM(J222))=0</formula>
    </cfRule>
    <cfRule type="containsText" dxfId="15926" priority="15926" operator="containsText" text="Operational">
      <formula>NOT(ISERROR(SEARCH("Operational",J222)))</formula>
    </cfRule>
    <cfRule type="containsText" dxfId="15925" priority="15927" operator="containsText" text="Dn(service)">
      <formula>NOT(ISERROR(SEARCH("Dn(service)",J222)))</formula>
    </cfRule>
    <cfRule type="containsText" dxfId="15924" priority="15928" operator="containsText" text="Dn(waiting)">
      <formula>NOT(ISERROR(SEARCH("Dn(waiting)",J222)))</formula>
    </cfRule>
  </conditionalFormatting>
  <conditionalFormatting sqref="D227">
    <cfRule type="containsBlanks" dxfId="15923" priority="15921">
      <formula>LEN(TRIM(D227))=0</formula>
    </cfRule>
    <cfRule type="containsText" dxfId="15922" priority="15922" operator="containsText" text="Operational">
      <formula>NOT(ISERROR(SEARCH("Operational",D227)))</formula>
    </cfRule>
    <cfRule type="containsText" dxfId="15921" priority="15923" operator="containsText" text="Dn(service)">
      <formula>NOT(ISERROR(SEARCH("Dn(service)",D227)))</formula>
    </cfRule>
    <cfRule type="containsText" dxfId="15920" priority="15924" operator="containsText" text="Dn(waiting)">
      <formula>NOT(ISERROR(SEARCH("Dn(waiting)",D227)))</formula>
    </cfRule>
  </conditionalFormatting>
  <conditionalFormatting sqref="G246">
    <cfRule type="containsBlanks" dxfId="15919" priority="15917">
      <formula>LEN(TRIM(G246))=0</formula>
    </cfRule>
    <cfRule type="containsText" dxfId="15918" priority="15918" operator="containsText" text="Operational">
      <formula>NOT(ISERROR(SEARCH("Operational",G246)))</formula>
    </cfRule>
    <cfRule type="containsText" dxfId="15917" priority="15919" operator="containsText" text="Dn(service)">
      <formula>NOT(ISERROR(SEARCH("Dn(service)",G246)))</formula>
    </cfRule>
    <cfRule type="containsText" dxfId="15916" priority="15920" operator="containsText" text="Dn(waiting)">
      <formula>NOT(ISERROR(SEARCH("Dn(waiting)",G246)))</formula>
    </cfRule>
  </conditionalFormatting>
  <conditionalFormatting sqref="E257">
    <cfRule type="containsBlanks" dxfId="15915" priority="15913">
      <formula>LEN(TRIM(E257))=0</formula>
    </cfRule>
    <cfRule type="containsText" dxfId="15914" priority="15914" operator="containsText" text="Operational">
      <formula>NOT(ISERROR(SEARCH("Operational",E257)))</formula>
    </cfRule>
    <cfRule type="containsText" dxfId="15913" priority="15915" operator="containsText" text="Dn(service)">
      <formula>NOT(ISERROR(SEARCH("Dn(service)",E257)))</formula>
    </cfRule>
    <cfRule type="containsText" dxfId="15912" priority="15916" operator="containsText" text="Dn(waiting)">
      <formula>NOT(ISERROR(SEARCH("Dn(waiting)",E257)))</formula>
    </cfRule>
  </conditionalFormatting>
  <conditionalFormatting sqref="E258">
    <cfRule type="containsBlanks" dxfId="15911" priority="15909">
      <formula>LEN(TRIM(E258))=0</formula>
    </cfRule>
    <cfRule type="containsText" dxfId="15910" priority="15910" operator="containsText" text="Operational">
      <formula>NOT(ISERROR(SEARCH("Operational",E258)))</formula>
    </cfRule>
    <cfRule type="containsText" dxfId="15909" priority="15911" operator="containsText" text="Dn(service)">
      <formula>NOT(ISERROR(SEARCH("Dn(service)",E258)))</formula>
    </cfRule>
    <cfRule type="containsText" dxfId="15908" priority="15912" operator="containsText" text="Dn(waiting)">
      <formula>NOT(ISERROR(SEARCH("Dn(waiting)",E258)))</formula>
    </cfRule>
  </conditionalFormatting>
  <conditionalFormatting sqref="E259">
    <cfRule type="containsBlanks" dxfId="15907" priority="15905">
      <formula>LEN(TRIM(E259))=0</formula>
    </cfRule>
    <cfRule type="containsText" dxfId="15906" priority="15906" operator="containsText" text="Operational">
      <formula>NOT(ISERROR(SEARCH("Operational",E259)))</formula>
    </cfRule>
    <cfRule type="containsText" dxfId="15905" priority="15907" operator="containsText" text="Dn(service)">
      <formula>NOT(ISERROR(SEARCH("Dn(service)",E259)))</formula>
    </cfRule>
    <cfRule type="containsText" dxfId="15904" priority="15908" operator="containsText" text="Dn(waiting)">
      <formula>NOT(ISERROR(SEARCH("Dn(waiting)",E259)))</formula>
    </cfRule>
  </conditionalFormatting>
  <conditionalFormatting sqref="E260">
    <cfRule type="containsBlanks" dxfId="15903" priority="15901">
      <formula>LEN(TRIM(E260))=0</formula>
    </cfRule>
    <cfRule type="containsText" dxfId="15902" priority="15902" operator="containsText" text="Operational">
      <formula>NOT(ISERROR(SEARCH("Operational",E260)))</formula>
    </cfRule>
    <cfRule type="containsText" dxfId="15901" priority="15903" operator="containsText" text="Dn(service)">
      <formula>NOT(ISERROR(SEARCH("Dn(service)",E260)))</formula>
    </cfRule>
    <cfRule type="containsText" dxfId="15900" priority="15904" operator="containsText" text="Dn(waiting)">
      <formula>NOT(ISERROR(SEARCH("Dn(waiting)",E260)))</formula>
    </cfRule>
  </conditionalFormatting>
  <conditionalFormatting sqref="E261">
    <cfRule type="containsBlanks" dxfId="15899" priority="15897">
      <formula>LEN(TRIM(E261))=0</formula>
    </cfRule>
    <cfRule type="containsText" dxfId="15898" priority="15898" operator="containsText" text="Operational">
      <formula>NOT(ISERROR(SEARCH("Operational",E261)))</formula>
    </cfRule>
    <cfRule type="containsText" dxfId="15897" priority="15899" operator="containsText" text="Dn(service)">
      <formula>NOT(ISERROR(SEARCH("Dn(service)",E261)))</formula>
    </cfRule>
    <cfRule type="containsText" dxfId="15896" priority="15900" operator="containsText" text="Dn(waiting)">
      <formula>NOT(ISERROR(SEARCH("Dn(waiting)",E261)))</formula>
    </cfRule>
  </conditionalFormatting>
  <conditionalFormatting sqref="D262">
    <cfRule type="containsBlanks" dxfId="15895" priority="15893">
      <formula>LEN(TRIM(D262))=0</formula>
    </cfRule>
    <cfRule type="containsText" dxfId="15894" priority="15894" operator="containsText" text="Operational">
      <formula>NOT(ISERROR(SEARCH("Operational",D262)))</formula>
    </cfRule>
    <cfRule type="containsText" dxfId="15893" priority="15895" operator="containsText" text="Dn(service)">
      <formula>NOT(ISERROR(SEARCH("Dn(service)",D262)))</formula>
    </cfRule>
    <cfRule type="containsText" dxfId="15892" priority="15896" operator="containsText" text="Dn(waiting)">
      <formula>NOT(ISERROR(SEARCH("Dn(waiting)",D262)))</formula>
    </cfRule>
  </conditionalFormatting>
  <conditionalFormatting sqref="D263">
    <cfRule type="containsBlanks" dxfId="15891" priority="15889">
      <formula>LEN(TRIM(D263))=0</formula>
    </cfRule>
    <cfRule type="containsText" dxfId="15890" priority="15890" operator="containsText" text="Operational">
      <formula>NOT(ISERROR(SEARCH("Operational",D263)))</formula>
    </cfRule>
    <cfRule type="containsText" dxfId="15889" priority="15891" operator="containsText" text="Dn(service)">
      <formula>NOT(ISERROR(SEARCH("Dn(service)",D263)))</formula>
    </cfRule>
    <cfRule type="containsText" dxfId="15888" priority="15892" operator="containsText" text="Dn(waiting)">
      <formula>NOT(ISERROR(SEARCH("Dn(waiting)",D263)))</formula>
    </cfRule>
  </conditionalFormatting>
  <conditionalFormatting sqref="D264">
    <cfRule type="containsBlanks" dxfId="15887" priority="15885">
      <formula>LEN(TRIM(D264))=0</formula>
    </cfRule>
    <cfRule type="containsText" dxfId="15886" priority="15886" operator="containsText" text="Operational">
      <formula>NOT(ISERROR(SEARCH("Operational",D264)))</formula>
    </cfRule>
    <cfRule type="containsText" dxfId="15885" priority="15887" operator="containsText" text="Dn(service)">
      <formula>NOT(ISERROR(SEARCH("Dn(service)",D264)))</formula>
    </cfRule>
    <cfRule type="containsText" dxfId="15884" priority="15888" operator="containsText" text="Dn(waiting)">
      <formula>NOT(ISERROR(SEARCH("Dn(waiting)",D264)))</formula>
    </cfRule>
  </conditionalFormatting>
  <conditionalFormatting sqref="D265">
    <cfRule type="containsBlanks" dxfId="15883" priority="15881">
      <formula>LEN(TRIM(D265))=0</formula>
    </cfRule>
    <cfRule type="containsText" dxfId="15882" priority="15882" operator="containsText" text="Operational">
      <formula>NOT(ISERROR(SEARCH("Operational",D265)))</formula>
    </cfRule>
    <cfRule type="containsText" dxfId="15881" priority="15883" operator="containsText" text="Dn(service)">
      <formula>NOT(ISERROR(SEARCH("Dn(service)",D265)))</formula>
    </cfRule>
    <cfRule type="containsText" dxfId="15880" priority="15884" operator="containsText" text="Dn(waiting)">
      <formula>NOT(ISERROR(SEARCH("Dn(waiting)",D265)))</formula>
    </cfRule>
  </conditionalFormatting>
  <conditionalFormatting sqref="D266">
    <cfRule type="containsBlanks" dxfId="15879" priority="15877">
      <formula>LEN(TRIM(D266))=0</formula>
    </cfRule>
    <cfRule type="containsText" dxfId="15878" priority="15878" operator="containsText" text="Operational">
      <formula>NOT(ISERROR(SEARCH("Operational",D266)))</formula>
    </cfRule>
    <cfRule type="containsText" dxfId="15877" priority="15879" operator="containsText" text="Dn(service)">
      <formula>NOT(ISERROR(SEARCH("Dn(service)",D266)))</formula>
    </cfRule>
    <cfRule type="containsText" dxfId="15876" priority="15880" operator="containsText" text="Dn(waiting)">
      <formula>NOT(ISERROR(SEARCH("Dn(waiting)",D266)))</formula>
    </cfRule>
  </conditionalFormatting>
  <conditionalFormatting sqref="H268">
    <cfRule type="containsBlanks" dxfId="15875" priority="15873">
      <formula>LEN(TRIM(H268))=0</formula>
    </cfRule>
    <cfRule type="containsText" dxfId="15874" priority="15874" operator="containsText" text="Operational">
      <formula>NOT(ISERROR(SEARCH("Operational",H268)))</formula>
    </cfRule>
    <cfRule type="containsText" dxfId="15873" priority="15875" operator="containsText" text="Dn(service)">
      <formula>NOT(ISERROR(SEARCH("Dn(service)",H268)))</formula>
    </cfRule>
    <cfRule type="containsText" dxfId="15872" priority="15876" operator="containsText" text="Dn(waiting)">
      <formula>NOT(ISERROR(SEARCH("Dn(waiting)",H268)))</formula>
    </cfRule>
  </conditionalFormatting>
  <conditionalFormatting sqref="H269">
    <cfRule type="containsBlanks" dxfId="15871" priority="15869">
      <formula>LEN(TRIM(H269))=0</formula>
    </cfRule>
    <cfRule type="containsText" dxfId="15870" priority="15870" operator="containsText" text="Operational">
      <formula>NOT(ISERROR(SEARCH("Operational",H269)))</formula>
    </cfRule>
    <cfRule type="containsText" dxfId="15869" priority="15871" operator="containsText" text="Dn(service)">
      <formula>NOT(ISERROR(SEARCH("Dn(service)",H269)))</formula>
    </cfRule>
    <cfRule type="containsText" dxfId="15868" priority="15872" operator="containsText" text="Dn(waiting)">
      <formula>NOT(ISERROR(SEARCH("Dn(waiting)",H269)))</formula>
    </cfRule>
  </conditionalFormatting>
  <conditionalFormatting sqref="H270">
    <cfRule type="containsBlanks" dxfId="15867" priority="15865">
      <formula>LEN(TRIM(H270))=0</formula>
    </cfRule>
    <cfRule type="containsText" dxfId="15866" priority="15866" operator="containsText" text="Operational">
      <formula>NOT(ISERROR(SEARCH("Operational",H270)))</formula>
    </cfRule>
    <cfRule type="containsText" dxfId="15865" priority="15867" operator="containsText" text="Dn(service)">
      <formula>NOT(ISERROR(SEARCH("Dn(service)",H270)))</formula>
    </cfRule>
    <cfRule type="containsText" dxfId="15864" priority="15868" operator="containsText" text="Dn(waiting)">
      <formula>NOT(ISERROR(SEARCH("Dn(waiting)",H270)))</formula>
    </cfRule>
  </conditionalFormatting>
  <conditionalFormatting sqref="C197">
    <cfRule type="containsBlanks" dxfId="15863" priority="15861">
      <formula>LEN(TRIM(C197))=0</formula>
    </cfRule>
    <cfRule type="containsText" dxfId="15862" priority="15862" operator="containsText" text="Operational">
      <formula>NOT(ISERROR(SEARCH("Operational",C197)))</formula>
    </cfRule>
    <cfRule type="containsText" dxfId="15861" priority="15863" operator="containsText" text="Dn(service)">
      <formula>NOT(ISERROR(SEARCH("Dn(service)",C197)))</formula>
    </cfRule>
    <cfRule type="containsText" dxfId="15860" priority="15864" operator="containsText" text="Dn(waiting)">
      <formula>NOT(ISERROR(SEARCH("Dn(waiting)",C197)))</formula>
    </cfRule>
  </conditionalFormatting>
  <conditionalFormatting sqref="I250">
    <cfRule type="containsBlanks" dxfId="15859" priority="15857">
      <formula>LEN(TRIM(I250))=0</formula>
    </cfRule>
    <cfRule type="containsText" dxfId="15858" priority="15858" operator="containsText" text="Operational">
      <formula>NOT(ISERROR(SEARCH("Operational",I250)))</formula>
    </cfRule>
    <cfRule type="containsText" dxfId="15857" priority="15859" operator="containsText" text="Dn(service)">
      <formula>NOT(ISERROR(SEARCH("Dn(service)",I250)))</formula>
    </cfRule>
    <cfRule type="containsText" dxfId="15856" priority="15860" operator="containsText" text="Dn(waiting)">
      <formula>NOT(ISERROR(SEARCH("Dn(waiting)",I250)))</formula>
    </cfRule>
  </conditionalFormatting>
  <conditionalFormatting sqref="I251">
    <cfRule type="containsBlanks" dxfId="15855" priority="15853">
      <formula>LEN(TRIM(I251))=0</formula>
    </cfRule>
    <cfRule type="containsText" dxfId="15854" priority="15854" operator="containsText" text="Operational">
      <formula>NOT(ISERROR(SEARCH("Operational",I251)))</formula>
    </cfRule>
    <cfRule type="containsText" dxfId="15853" priority="15855" operator="containsText" text="Dn(service)">
      <formula>NOT(ISERROR(SEARCH("Dn(service)",I251)))</formula>
    </cfRule>
    <cfRule type="containsText" dxfId="15852" priority="15856" operator="containsText" text="Dn(waiting)">
      <formula>NOT(ISERROR(SEARCH("Dn(waiting)",I251)))</formula>
    </cfRule>
  </conditionalFormatting>
  <conditionalFormatting sqref="E253">
    <cfRule type="containsBlanks" dxfId="15851" priority="15849">
      <formula>LEN(TRIM(E253))=0</formula>
    </cfRule>
    <cfRule type="containsText" dxfId="15850" priority="15850" operator="containsText" text="Operational">
      <formula>NOT(ISERROR(SEARCH("Operational",E253)))</formula>
    </cfRule>
    <cfRule type="containsText" dxfId="15849" priority="15851" operator="containsText" text="Dn(service)">
      <formula>NOT(ISERROR(SEARCH("Dn(service)",E253)))</formula>
    </cfRule>
    <cfRule type="containsText" dxfId="15848" priority="15852" operator="containsText" text="Dn(waiting)">
      <formula>NOT(ISERROR(SEARCH("Dn(waiting)",E253)))</formula>
    </cfRule>
  </conditionalFormatting>
  <conditionalFormatting sqref="E254">
    <cfRule type="containsBlanks" dxfId="15847" priority="15845">
      <formula>LEN(TRIM(E254))=0</formula>
    </cfRule>
    <cfRule type="containsText" dxfId="15846" priority="15846" operator="containsText" text="Operational">
      <formula>NOT(ISERROR(SEARCH("Operational",E254)))</formula>
    </cfRule>
    <cfRule type="containsText" dxfId="15845" priority="15847" operator="containsText" text="Dn(service)">
      <formula>NOT(ISERROR(SEARCH("Dn(service)",E254)))</formula>
    </cfRule>
    <cfRule type="containsText" dxfId="15844" priority="15848" operator="containsText" text="Dn(waiting)">
      <formula>NOT(ISERROR(SEARCH("Dn(waiting)",E254)))</formula>
    </cfRule>
  </conditionalFormatting>
  <conditionalFormatting sqref="E255">
    <cfRule type="containsBlanks" dxfId="15843" priority="15841">
      <formula>LEN(TRIM(E255))=0</formula>
    </cfRule>
    <cfRule type="containsText" dxfId="15842" priority="15842" operator="containsText" text="Operational">
      <formula>NOT(ISERROR(SEARCH("Operational",E255)))</formula>
    </cfRule>
    <cfRule type="containsText" dxfId="15841" priority="15843" operator="containsText" text="Dn(service)">
      <formula>NOT(ISERROR(SEARCH("Dn(service)",E255)))</formula>
    </cfRule>
    <cfRule type="containsText" dxfId="15840" priority="15844" operator="containsText" text="Dn(waiting)">
      <formula>NOT(ISERROR(SEARCH("Dn(waiting)",E255)))</formula>
    </cfRule>
  </conditionalFormatting>
  <conditionalFormatting sqref="E256">
    <cfRule type="containsBlanks" dxfId="15839" priority="15837">
      <formula>LEN(TRIM(E256))=0</formula>
    </cfRule>
    <cfRule type="containsText" dxfId="15838" priority="15838" operator="containsText" text="Operational">
      <formula>NOT(ISERROR(SEARCH("Operational",E256)))</formula>
    </cfRule>
    <cfRule type="containsText" dxfId="15837" priority="15839" operator="containsText" text="Dn(service)">
      <formula>NOT(ISERROR(SEARCH("Dn(service)",E256)))</formula>
    </cfRule>
    <cfRule type="containsText" dxfId="15836" priority="15840" operator="containsText" text="Dn(waiting)">
      <formula>NOT(ISERROR(SEARCH("Dn(waiting)",E256)))</formula>
    </cfRule>
  </conditionalFormatting>
  <conditionalFormatting sqref="I157">
    <cfRule type="containsBlanks" dxfId="15835" priority="15833">
      <formula>LEN(TRIM(I157))=0</formula>
    </cfRule>
    <cfRule type="containsText" dxfId="15834" priority="15834" operator="containsText" text="Operational">
      <formula>NOT(ISERROR(SEARCH("Operational",I157)))</formula>
    </cfRule>
    <cfRule type="containsText" dxfId="15833" priority="15835" operator="containsText" text="Dn(service)">
      <formula>NOT(ISERROR(SEARCH("Dn(service)",I157)))</formula>
    </cfRule>
    <cfRule type="containsText" dxfId="15832" priority="15836" operator="containsText" text="Dn(waiting)">
      <formula>NOT(ISERROR(SEARCH("Dn(waiting)",I157)))</formula>
    </cfRule>
  </conditionalFormatting>
  <conditionalFormatting sqref="I158">
    <cfRule type="containsBlanks" dxfId="15831" priority="15829">
      <formula>LEN(TRIM(I158))=0</formula>
    </cfRule>
    <cfRule type="containsText" dxfId="15830" priority="15830" operator="containsText" text="Operational">
      <formula>NOT(ISERROR(SEARCH("Operational",I158)))</formula>
    </cfRule>
    <cfRule type="containsText" dxfId="15829" priority="15831" operator="containsText" text="Dn(service)">
      <formula>NOT(ISERROR(SEARCH("Dn(service)",I158)))</formula>
    </cfRule>
    <cfRule type="containsText" dxfId="15828" priority="15832" operator="containsText" text="Dn(waiting)">
      <formula>NOT(ISERROR(SEARCH("Dn(waiting)",I158)))</formula>
    </cfRule>
  </conditionalFormatting>
  <conditionalFormatting sqref="I159">
    <cfRule type="containsBlanks" dxfId="15827" priority="15825">
      <formula>LEN(TRIM(I159))=0</formula>
    </cfRule>
    <cfRule type="containsText" dxfId="15826" priority="15826" operator="containsText" text="Operational">
      <formula>NOT(ISERROR(SEARCH("Operational",I159)))</formula>
    </cfRule>
    <cfRule type="containsText" dxfId="15825" priority="15827" operator="containsText" text="Dn(service)">
      <formula>NOT(ISERROR(SEARCH("Dn(service)",I159)))</formula>
    </cfRule>
    <cfRule type="containsText" dxfId="15824" priority="15828" operator="containsText" text="Dn(waiting)">
      <formula>NOT(ISERROR(SEARCH("Dn(waiting)",I159)))</formula>
    </cfRule>
  </conditionalFormatting>
  <conditionalFormatting sqref="I160">
    <cfRule type="containsBlanks" dxfId="15823" priority="15821">
      <formula>LEN(TRIM(I160))=0</formula>
    </cfRule>
    <cfRule type="containsText" dxfId="15822" priority="15822" operator="containsText" text="Operational">
      <formula>NOT(ISERROR(SEARCH("Operational",I160)))</formula>
    </cfRule>
    <cfRule type="containsText" dxfId="15821" priority="15823" operator="containsText" text="Dn(service)">
      <formula>NOT(ISERROR(SEARCH("Dn(service)",I160)))</formula>
    </cfRule>
    <cfRule type="containsText" dxfId="15820" priority="15824" operator="containsText" text="Dn(waiting)">
      <formula>NOT(ISERROR(SEARCH("Dn(waiting)",I160)))</formula>
    </cfRule>
  </conditionalFormatting>
  <conditionalFormatting sqref="I161">
    <cfRule type="containsBlanks" dxfId="15819" priority="15817">
      <formula>LEN(TRIM(I161))=0</formula>
    </cfRule>
    <cfRule type="containsText" dxfId="15818" priority="15818" operator="containsText" text="Operational">
      <formula>NOT(ISERROR(SEARCH("Operational",I161)))</formula>
    </cfRule>
    <cfRule type="containsText" dxfId="15817" priority="15819" operator="containsText" text="Dn(service)">
      <formula>NOT(ISERROR(SEARCH("Dn(service)",I161)))</formula>
    </cfRule>
    <cfRule type="containsText" dxfId="15816" priority="15820" operator="containsText" text="Dn(waiting)">
      <formula>NOT(ISERROR(SEARCH("Dn(waiting)",I161)))</formula>
    </cfRule>
  </conditionalFormatting>
  <conditionalFormatting sqref="F158">
    <cfRule type="containsBlanks" dxfId="15815" priority="15813">
      <formula>LEN(TRIM(F158))=0</formula>
    </cfRule>
    <cfRule type="containsText" dxfId="15814" priority="15814" operator="containsText" text="Operational">
      <formula>NOT(ISERROR(SEARCH("Operational",F158)))</formula>
    </cfRule>
    <cfRule type="containsText" dxfId="15813" priority="15815" operator="containsText" text="Dn(service)">
      <formula>NOT(ISERROR(SEARCH("Dn(service)",F158)))</formula>
    </cfRule>
    <cfRule type="containsText" dxfId="15812" priority="15816" operator="containsText" text="Dn(waiting)">
      <formula>NOT(ISERROR(SEARCH("Dn(waiting)",F158)))</formula>
    </cfRule>
  </conditionalFormatting>
  <conditionalFormatting sqref="F159">
    <cfRule type="containsBlanks" dxfId="15811" priority="15809">
      <formula>LEN(TRIM(F159))=0</formula>
    </cfRule>
    <cfRule type="containsText" dxfId="15810" priority="15810" operator="containsText" text="Operational">
      <formula>NOT(ISERROR(SEARCH("Operational",F159)))</formula>
    </cfRule>
    <cfRule type="containsText" dxfId="15809" priority="15811" operator="containsText" text="Dn(service)">
      <formula>NOT(ISERROR(SEARCH("Dn(service)",F159)))</formula>
    </cfRule>
    <cfRule type="containsText" dxfId="15808" priority="15812" operator="containsText" text="Dn(waiting)">
      <formula>NOT(ISERROR(SEARCH("Dn(waiting)",F159)))</formula>
    </cfRule>
  </conditionalFormatting>
  <conditionalFormatting sqref="F160">
    <cfRule type="containsBlanks" dxfId="15807" priority="15805">
      <formula>LEN(TRIM(F160))=0</formula>
    </cfRule>
    <cfRule type="containsText" dxfId="15806" priority="15806" operator="containsText" text="Operational">
      <formula>NOT(ISERROR(SEARCH("Operational",F160)))</formula>
    </cfRule>
    <cfRule type="containsText" dxfId="15805" priority="15807" operator="containsText" text="Dn(service)">
      <formula>NOT(ISERROR(SEARCH("Dn(service)",F160)))</formula>
    </cfRule>
    <cfRule type="containsText" dxfId="15804" priority="15808" operator="containsText" text="Dn(waiting)">
      <formula>NOT(ISERROR(SEARCH("Dn(waiting)",F160)))</formula>
    </cfRule>
  </conditionalFormatting>
  <conditionalFormatting sqref="F161">
    <cfRule type="containsBlanks" dxfId="15803" priority="15801">
      <formula>LEN(TRIM(F161))=0</formula>
    </cfRule>
    <cfRule type="containsText" dxfId="15802" priority="15802" operator="containsText" text="Operational">
      <formula>NOT(ISERROR(SEARCH("Operational",F161)))</formula>
    </cfRule>
    <cfRule type="containsText" dxfId="15801" priority="15803" operator="containsText" text="Dn(service)">
      <formula>NOT(ISERROR(SEARCH("Dn(service)",F161)))</formula>
    </cfRule>
    <cfRule type="containsText" dxfId="15800" priority="15804" operator="containsText" text="Dn(waiting)">
      <formula>NOT(ISERROR(SEARCH("Dn(waiting)",F161)))</formula>
    </cfRule>
  </conditionalFormatting>
  <conditionalFormatting sqref="F162">
    <cfRule type="containsBlanks" dxfId="15799" priority="15797">
      <formula>LEN(TRIM(F162))=0</formula>
    </cfRule>
    <cfRule type="containsText" dxfId="15798" priority="15798" operator="containsText" text="Operational">
      <formula>NOT(ISERROR(SEARCH("Operational",F162)))</formula>
    </cfRule>
    <cfRule type="containsText" dxfId="15797" priority="15799" operator="containsText" text="Dn(service)">
      <formula>NOT(ISERROR(SEARCH("Dn(service)",F162)))</formula>
    </cfRule>
    <cfRule type="containsText" dxfId="15796" priority="15800" operator="containsText" text="Dn(waiting)">
      <formula>NOT(ISERROR(SEARCH("Dn(waiting)",F162)))</formula>
    </cfRule>
  </conditionalFormatting>
  <conditionalFormatting sqref="F163">
    <cfRule type="containsBlanks" dxfId="15795" priority="15793">
      <formula>LEN(TRIM(F163))=0</formula>
    </cfRule>
    <cfRule type="containsText" dxfId="15794" priority="15794" operator="containsText" text="Operational">
      <formula>NOT(ISERROR(SEARCH("Operational",F163)))</formula>
    </cfRule>
    <cfRule type="containsText" dxfId="15793" priority="15795" operator="containsText" text="Dn(service)">
      <formula>NOT(ISERROR(SEARCH("Dn(service)",F163)))</formula>
    </cfRule>
    <cfRule type="containsText" dxfId="15792" priority="15796" operator="containsText" text="Dn(waiting)">
      <formula>NOT(ISERROR(SEARCH("Dn(waiting)",F163)))</formula>
    </cfRule>
  </conditionalFormatting>
  <conditionalFormatting sqref="F164">
    <cfRule type="containsBlanks" dxfId="15791" priority="15789">
      <formula>LEN(TRIM(F164))=0</formula>
    </cfRule>
    <cfRule type="containsText" dxfId="15790" priority="15790" operator="containsText" text="Operational">
      <formula>NOT(ISERROR(SEARCH("Operational",F164)))</formula>
    </cfRule>
    <cfRule type="containsText" dxfId="15789" priority="15791" operator="containsText" text="Dn(service)">
      <formula>NOT(ISERROR(SEARCH("Dn(service)",F164)))</formula>
    </cfRule>
    <cfRule type="containsText" dxfId="15788" priority="15792" operator="containsText" text="Dn(waiting)">
      <formula>NOT(ISERROR(SEARCH("Dn(waiting)",F164)))</formula>
    </cfRule>
  </conditionalFormatting>
  <conditionalFormatting sqref="F165">
    <cfRule type="containsBlanks" dxfId="15787" priority="15785">
      <formula>LEN(TRIM(F165))=0</formula>
    </cfRule>
    <cfRule type="containsText" dxfId="15786" priority="15786" operator="containsText" text="Operational">
      <formula>NOT(ISERROR(SEARCH("Operational",F165)))</formula>
    </cfRule>
    <cfRule type="containsText" dxfId="15785" priority="15787" operator="containsText" text="Dn(service)">
      <formula>NOT(ISERROR(SEARCH("Dn(service)",F165)))</formula>
    </cfRule>
    <cfRule type="containsText" dxfId="15784" priority="15788" operator="containsText" text="Dn(waiting)">
      <formula>NOT(ISERROR(SEARCH("Dn(waiting)",F165)))</formula>
    </cfRule>
  </conditionalFormatting>
  <conditionalFormatting sqref="F166">
    <cfRule type="containsBlanks" dxfId="15783" priority="15781">
      <formula>LEN(TRIM(F166))=0</formula>
    </cfRule>
    <cfRule type="containsText" dxfId="15782" priority="15782" operator="containsText" text="Operational">
      <formula>NOT(ISERROR(SEARCH("Operational",F166)))</formula>
    </cfRule>
    <cfRule type="containsText" dxfId="15781" priority="15783" operator="containsText" text="Dn(service)">
      <formula>NOT(ISERROR(SEARCH("Dn(service)",F166)))</formula>
    </cfRule>
    <cfRule type="containsText" dxfId="15780" priority="15784" operator="containsText" text="Dn(waiting)">
      <formula>NOT(ISERROR(SEARCH("Dn(waiting)",F166)))</formula>
    </cfRule>
  </conditionalFormatting>
  <conditionalFormatting sqref="D160">
    <cfRule type="containsBlanks" dxfId="15779" priority="15777">
      <formula>LEN(TRIM(D160))=0</formula>
    </cfRule>
    <cfRule type="containsText" dxfId="15778" priority="15778" operator="containsText" text="Operational">
      <formula>NOT(ISERROR(SEARCH("Operational",D160)))</formula>
    </cfRule>
    <cfRule type="containsText" dxfId="15777" priority="15779" operator="containsText" text="Dn(service)">
      <formula>NOT(ISERROR(SEARCH("Dn(service)",D160)))</formula>
    </cfRule>
    <cfRule type="containsText" dxfId="15776" priority="15780" operator="containsText" text="Dn(waiting)">
      <formula>NOT(ISERROR(SEARCH("Dn(waiting)",D160)))</formula>
    </cfRule>
  </conditionalFormatting>
  <conditionalFormatting sqref="D161">
    <cfRule type="containsBlanks" dxfId="15775" priority="15773">
      <formula>LEN(TRIM(D161))=0</formula>
    </cfRule>
    <cfRule type="containsText" dxfId="15774" priority="15774" operator="containsText" text="Operational">
      <formula>NOT(ISERROR(SEARCH("Operational",D161)))</formula>
    </cfRule>
    <cfRule type="containsText" dxfId="15773" priority="15775" operator="containsText" text="Dn(service)">
      <formula>NOT(ISERROR(SEARCH("Dn(service)",D161)))</formula>
    </cfRule>
    <cfRule type="containsText" dxfId="15772" priority="15776" operator="containsText" text="Dn(waiting)">
      <formula>NOT(ISERROR(SEARCH("Dn(waiting)",D161)))</formula>
    </cfRule>
  </conditionalFormatting>
  <conditionalFormatting sqref="D162">
    <cfRule type="containsBlanks" dxfId="15771" priority="15769">
      <formula>LEN(TRIM(D162))=0</formula>
    </cfRule>
    <cfRule type="containsText" dxfId="15770" priority="15770" operator="containsText" text="Operational">
      <formula>NOT(ISERROR(SEARCH("Operational",D162)))</formula>
    </cfRule>
    <cfRule type="containsText" dxfId="15769" priority="15771" operator="containsText" text="Dn(service)">
      <formula>NOT(ISERROR(SEARCH("Dn(service)",D162)))</formula>
    </cfRule>
    <cfRule type="containsText" dxfId="15768" priority="15772" operator="containsText" text="Dn(waiting)">
      <formula>NOT(ISERROR(SEARCH("Dn(waiting)",D162)))</formula>
    </cfRule>
  </conditionalFormatting>
  <conditionalFormatting sqref="D163">
    <cfRule type="containsBlanks" dxfId="15767" priority="15765">
      <formula>LEN(TRIM(D163))=0</formula>
    </cfRule>
    <cfRule type="containsText" dxfId="15766" priority="15766" operator="containsText" text="Operational">
      <formula>NOT(ISERROR(SEARCH("Operational",D163)))</formula>
    </cfRule>
    <cfRule type="containsText" dxfId="15765" priority="15767" operator="containsText" text="Dn(service)">
      <formula>NOT(ISERROR(SEARCH("Dn(service)",D163)))</formula>
    </cfRule>
    <cfRule type="containsText" dxfId="15764" priority="15768" operator="containsText" text="Dn(waiting)">
      <formula>NOT(ISERROR(SEARCH("Dn(waiting)",D163)))</formula>
    </cfRule>
  </conditionalFormatting>
  <conditionalFormatting sqref="D164">
    <cfRule type="containsBlanks" dxfId="15763" priority="15761">
      <formula>LEN(TRIM(D164))=0</formula>
    </cfRule>
    <cfRule type="containsText" dxfId="15762" priority="15762" operator="containsText" text="Operational">
      <formula>NOT(ISERROR(SEARCH("Operational",D164)))</formula>
    </cfRule>
    <cfRule type="containsText" dxfId="15761" priority="15763" operator="containsText" text="Dn(service)">
      <formula>NOT(ISERROR(SEARCH("Dn(service)",D164)))</formula>
    </cfRule>
    <cfRule type="containsText" dxfId="15760" priority="15764" operator="containsText" text="Dn(waiting)">
      <formula>NOT(ISERROR(SEARCH("Dn(waiting)",D164)))</formula>
    </cfRule>
  </conditionalFormatting>
  <conditionalFormatting sqref="D165">
    <cfRule type="containsBlanks" dxfId="15759" priority="15757">
      <formula>LEN(TRIM(D165))=0</formula>
    </cfRule>
    <cfRule type="containsText" dxfId="15758" priority="15758" operator="containsText" text="Operational">
      <formula>NOT(ISERROR(SEARCH("Operational",D165)))</formula>
    </cfRule>
    <cfRule type="containsText" dxfId="15757" priority="15759" operator="containsText" text="Dn(service)">
      <formula>NOT(ISERROR(SEARCH("Dn(service)",D165)))</formula>
    </cfRule>
    <cfRule type="containsText" dxfId="15756" priority="15760" operator="containsText" text="Dn(waiting)">
      <formula>NOT(ISERROR(SEARCH("Dn(waiting)",D165)))</formula>
    </cfRule>
  </conditionalFormatting>
  <conditionalFormatting sqref="D166">
    <cfRule type="containsBlanks" dxfId="15755" priority="15753">
      <formula>LEN(TRIM(D166))=0</formula>
    </cfRule>
    <cfRule type="containsText" dxfId="15754" priority="15754" operator="containsText" text="Operational">
      <formula>NOT(ISERROR(SEARCH("Operational",D166)))</formula>
    </cfRule>
    <cfRule type="containsText" dxfId="15753" priority="15755" operator="containsText" text="Dn(service)">
      <formula>NOT(ISERROR(SEARCH("Dn(service)",D166)))</formula>
    </cfRule>
    <cfRule type="containsText" dxfId="15752" priority="15756" operator="containsText" text="Dn(waiting)">
      <formula>NOT(ISERROR(SEARCH("Dn(waiting)",D166)))</formula>
    </cfRule>
  </conditionalFormatting>
  <conditionalFormatting sqref="D167">
    <cfRule type="containsBlanks" dxfId="15751" priority="15749">
      <formula>LEN(TRIM(D167))=0</formula>
    </cfRule>
    <cfRule type="containsText" dxfId="15750" priority="15750" operator="containsText" text="Operational">
      <formula>NOT(ISERROR(SEARCH("Operational",D167)))</formula>
    </cfRule>
    <cfRule type="containsText" dxfId="15749" priority="15751" operator="containsText" text="Dn(service)">
      <formula>NOT(ISERROR(SEARCH("Dn(service)",D167)))</formula>
    </cfRule>
    <cfRule type="containsText" dxfId="15748" priority="15752" operator="containsText" text="Dn(waiting)">
      <formula>NOT(ISERROR(SEARCH("Dn(waiting)",D167)))</formula>
    </cfRule>
  </conditionalFormatting>
  <conditionalFormatting sqref="D168">
    <cfRule type="containsBlanks" dxfId="15747" priority="15745">
      <formula>LEN(TRIM(D168))=0</formula>
    </cfRule>
    <cfRule type="containsText" dxfId="15746" priority="15746" operator="containsText" text="Operational">
      <formula>NOT(ISERROR(SEARCH("Operational",D168)))</formula>
    </cfRule>
    <cfRule type="containsText" dxfId="15745" priority="15747" operator="containsText" text="Dn(service)">
      <formula>NOT(ISERROR(SEARCH("Dn(service)",D168)))</formula>
    </cfRule>
    <cfRule type="containsText" dxfId="15744" priority="15748" operator="containsText" text="Dn(waiting)">
      <formula>NOT(ISERROR(SEARCH("Dn(waiting)",D168)))</formula>
    </cfRule>
  </conditionalFormatting>
  <conditionalFormatting sqref="D169">
    <cfRule type="containsBlanks" dxfId="15743" priority="15741">
      <formula>LEN(TRIM(D169))=0</formula>
    </cfRule>
    <cfRule type="containsText" dxfId="15742" priority="15742" operator="containsText" text="Operational">
      <formula>NOT(ISERROR(SEARCH("Operational",D169)))</formula>
    </cfRule>
    <cfRule type="containsText" dxfId="15741" priority="15743" operator="containsText" text="Dn(service)">
      <formula>NOT(ISERROR(SEARCH("Dn(service)",D169)))</formula>
    </cfRule>
    <cfRule type="containsText" dxfId="15740" priority="15744" operator="containsText" text="Dn(waiting)">
      <formula>NOT(ISERROR(SEARCH("Dn(waiting)",D169)))</formula>
    </cfRule>
  </conditionalFormatting>
  <conditionalFormatting sqref="D170">
    <cfRule type="containsBlanks" dxfId="15739" priority="15737">
      <formula>LEN(TRIM(D170))=0</formula>
    </cfRule>
    <cfRule type="containsText" dxfId="15738" priority="15738" operator="containsText" text="Operational">
      <formula>NOT(ISERROR(SEARCH("Operational",D170)))</formula>
    </cfRule>
    <cfRule type="containsText" dxfId="15737" priority="15739" operator="containsText" text="Dn(service)">
      <formula>NOT(ISERROR(SEARCH("Dn(service)",D170)))</formula>
    </cfRule>
    <cfRule type="containsText" dxfId="15736" priority="15740" operator="containsText" text="Dn(waiting)">
      <formula>NOT(ISERROR(SEARCH("Dn(waiting)",D170)))</formula>
    </cfRule>
  </conditionalFormatting>
  <conditionalFormatting sqref="D171">
    <cfRule type="containsBlanks" dxfId="15735" priority="15733">
      <formula>LEN(TRIM(D171))=0</formula>
    </cfRule>
    <cfRule type="containsText" dxfId="15734" priority="15734" operator="containsText" text="Operational">
      <formula>NOT(ISERROR(SEARCH("Operational",D171)))</formula>
    </cfRule>
    <cfRule type="containsText" dxfId="15733" priority="15735" operator="containsText" text="Dn(service)">
      <formula>NOT(ISERROR(SEARCH("Dn(service)",D171)))</formula>
    </cfRule>
    <cfRule type="containsText" dxfId="15732" priority="15736" operator="containsText" text="Dn(waiting)">
      <formula>NOT(ISERROR(SEARCH("Dn(waiting)",D171)))</formula>
    </cfRule>
  </conditionalFormatting>
  <conditionalFormatting sqref="J161">
    <cfRule type="containsBlanks" dxfId="15731" priority="15729">
      <formula>LEN(TRIM(J161))=0</formula>
    </cfRule>
    <cfRule type="containsText" dxfId="15730" priority="15730" operator="containsText" text="Operational">
      <formula>NOT(ISERROR(SEARCH("Operational",J161)))</formula>
    </cfRule>
    <cfRule type="containsText" dxfId="15729" priority="15731" operator="containsText" text="Dn(service)">
      <formula>NOT(ISERROR(SEARCH("Dn(service)",J161)))</formula>
    </cfRule>
    <cfRule type="containsText" dxfId="15728" priority="15732" operator="containsText" text="Dn(waiting)">
      <formula>NOT(ISERROR(SEARCH("Dn(waiting)",J161)))</formula>
    </cfRule>
  </conditionalFormatting>
  <conditionalFormatting sqref="J162">
    <cfRule type="containsBlanks" dxfId="15727" priority="15725">
      <formula>LEN(TRIM(J162))=0</formula>
    </cfRule>
    <cfRule type="containsText" dxfId="15726" priority="15726" operator="containsText" text="Operational">
      <formula>NOT(ISERROR(SEARCH("Operational",J162)))</formula>
    </cfRule>
    <cfRule type="containsText" dxfId="15725" priority="15727" operator="containsText" text="Dn(service)">
      <formula>NOT(ISERROR(SEARCH("Dn(service)",J162)))</formula>
    </cfRule>
    <cfRule type="containsText" dxfId="15724" priority="15728" operator="containsText" text="Dn(waiting)">
      <formula>NOT(ISERROR(SEARCH("Dn(waiting)",J162)))</formula>
    </cfRule>
  </conditionalFormatting>
  <conditionalFormatting sqref="J163">
    <cfRule type="containsBlanks" dxfId="15723" priority="15721">
      <formula>LEN(TRIM(J163))=0</formula>
    </cfRule>
    <cfRule type="containsText" dxfId="15722" priority="15722" operator="containsText" text="Operational">
      <formula>NOT(ISERROR(SEARCH("Operational",J163)))</formula>
    </cfRule>
    <cfRule type="containsText" dxfId="15721" priority="15723" operator="containsText" text="Dn(service)">
      <formula>NOT(ISERROR(SEARCH("Dn(service)",J163)))</formula>
    </cfRule>
    <cfRule type="containsText" dxfId="15720" priority="15724" operator="containsText" text="Dn(waiting)">
      <formula>NOT(ISERROR(SEARCH("Dn(waiting)",J163)))</formula>
    </cfRule>
  </conditionalFormatting>
  <conditionalFormatting sqref="J164">
    <cfRule type="containsBlanks" dxfId="15719" priority="15717">
      <formula>LEN(TRIM(J164))=0</formula>
    </cfRule>
    <cfRule type="containsText" dxfId="15718" priority="15718" operator="containsText" text="Operational">
      <formula>NOT(ISERROR(SEARCH("Operational",J164)))</formula>
    </cfRule>
    <cfRule type="containsText" dxfId="15717" priority="15719" operator="containsText" text="Dn(service)">
      <formula>NOT(ISERROR(SEARCH("Dn(service)",J164)))</formula>
    </cfRule>
    <cfRule type="containsText" dxfId="15716" priority="15720" operator="containsText" text="Dn(waiting)">
      <formula>NOT(ISERROR(SEARCH("Dn(waiting)",J164)))</formula>
    </cfRule>
  </conditionalFormatting>
  <conditionalFormatting sqref="J165">
    <cfRule type="containsBlanks" dxfId="15715" priority="15713">
      <formula>LEN(TRIM(J165))=0</formula>
    </cfRule>
    <cfRule type="containsText" dxfId="15714" priority="15714" operator="containsText" text="Operational">
      <formula>NOT(ISERROR(SEARCH("Operational",J165)))</formula>
    </cfRule>
    <cfRule type="containsText" dxfId="15713" priority="15715" operator="containsText" text="Dn(service)">
      <formula>NOT(ISERROR(SEARCH("Dn(service)",J165)))</formula>
    </cfRule>
    <cfRule type="containsText" dxfId="15712" priority="15716" operator="containsText" text="Dn(waiting)">
      <formula>NOT(ISERROR(SEARCH("Dn(waiting)",J165)))</formula>
    </cfRule>
  </conditionalFormatting>
  <conditionalFormatting sqref="J166">
    <cfRule type="containsBlanks" dxfId="15711" priority="15709">
      <formula>LEN(TRIM(J166))=0</formula>
    </cfRule>
    <cfRule type="containsText" dxfId="15710" priority="15710" operator="containsText" text="Operational">
      <formula>NOT(ISERROR(SEARCH("Operational",J166)))</formula>
    </cfRule>
    <cfRule type="containsText" dxfId="15709" priority="15711" operator="containsText" text="Dn(service)">
      <formula>NOT(ISERROR(SEARCH("Dn(service)",J166)))</formula>
    </cfRule>
    <cfRule type="containsText" dxfId="15708" priority="15712" operator="containsText" text="Dn(waiting)">
      <formula>NOT(ISERROR(SEARCH("Dn(waiting)",J166)))</formula>
    </cfRule>
  </conditionalFormatting>
  <conditionalFormatting sqref="J167">
    <cfRule type="containsBlanks" dxfId="15707" priority="15705">
      <formula>LEN(TRIM(J167))=0</formula>
    </cfRule>
    <cfRule type="containsText" dxfId="15706" priority="15706" operator="containsText" text="Operational">
      <formula>NOT(ISERROR(SEARCH("Operational",J167)))</formula>
    </cfRule>
    <cfRule type="containsText" dxfId="15705" priority="15707" operator="containsText" text="Dn(service)">
      <formula>NOT(ISERROR(SEARCH("Dn(service)",J167)))</formula>
    </cfRule>
    <cfRule type="containsText" dxfId="15704" priority="15708" operator="containsText" text="Dn(waiting)">
      <formula>NOT(ISERROR(SEARCH("Dn(waiting)",J167)))</formula>
    </cfRule>
  </conditionalFormatting>
  <conditionalFormatting sqref="J168">
    <cfRule type="containsBlanks" dxfId="15703" priority="15701">
      <formula>LEN(TRIM(J168))=0</formula>
    </cfRule>
    <cfRule type="containsText" dxfId="15702" priority="15702" operator="containsText" text="Operational">
      <formula>NOT(ISERROR(SEARCH("Operational",J168)))</formula>
    </cfRule>
    <cfRule type="containsText" dxfId="15701" priority="15703" operator="containsText" text="Dn(service)">
      <formula>NOT(ISERROR(SEARCH("Dn(service)",J168)))</formula>
    </cfRule>
    <cfRule type="containsText" dxfId="15700" priority="15704" operator="containsText" text="Dn(waiting)">
      <formula>NOT(ISERROR(SEARCH("Dn(waiting)",J168)))</formula>
    </cfRule>
  </conditionalFormatting>
  <conditionalFormatting sqref="J169">
    <cfRule type="containsBlanks" dxfId="15699" priority="15697">
      <formula>LEN(TRIM(J169))=0</formula>
    </cfRule>
    <cfRule type="containsText" dxfId="15698" priority="15698" operator="containsText" text="Operational">
      <formula>NOT(ISERROR(SEARCH("Operational",J169)))</formula>
    </cfRule>
    <cfRule type="containsText" dxfId="15697" priority="15699" operator="containsText" text="Dn(service)">
      <formula>NOT(ISERROR(SEARCH("Dn(service)",J169)))</formula>
    </cfRule>
    <cfRule type="containsText" dxfId="15696" priority="15700" operator="containsText" text="Dn(waiting)">
      <formula>NOT(ISERROR(SEARCH("Dn(waiting)",J169)))</formula>
    </cfRule>
  </conditionalFormatting>
  <conditionalFormatting sqref="J170">
    <cfRule type="containsBlanks" dxfId="15695" priority="15693">
      <formula>LEN(TRIM(J170))=0</formula>
    </cfRule>
    <cfRule type="containsText" dxfId="15694" priority="15694" operator="containsText" text="Operational">
      <formula>NOT(ISERROR(SEARCH("Operational",J170)))</formula>
    </cfRule>
    <cfRule type="containsText" dxfId="15693" priority="15695" operator="containsText" text="Dn(service)">
      <formula>NOT(ISERROR(SEARCH("Dn(service)",J170)))</formula>
    </cfRule>
    <cfRule type="containsText" dxfId="15692" priority="15696" operator="containsText" text="Dn(waiting)">
      <formula>NOT(ISERROR(SEARCH("Dn(waiting)",J170)))</formula>
    </cfRule>
  </conditionalFormatting>
  <conditionalFormatting sqref="J171">
    <cfRule type="containsBlanks" dxfId="15691" priority="15689">
      <formula>LEN(TRIM(J171))=0</formula>
    </cfRule>
    <cfRule type="containsText" dxfId="15690" priority="15690" operator="containsText" text="Operational">
      <formula>NOT(ISERROR(SEARCH("Operational",J171)))</formula>
    </cfRule>
    <cfRule type="containsText" dxfId="15689" priority="15691" operator="containsText" text="Dn(service)">
      <formula>NOT(ISERROR(SEARCH("Dn(service)",J171)))</formula>
    </cfRule>
    <cfRule type="containsText" dxfId="15688" priority="15692" operator="containsText" text="Dn(waiting)">
      <formula>NOT(ISERROR(SEARCH("Dn(waiting)",J171)))</formula>
    </cfRule>
  </conditionalFormatting>
  <conditionalFormatting sqref="J172">
    <cfRule type="containsBlanks" dxfId="15687" priority="15685">
      <formula>LEN(TRIM(J172))=0</formula>
    </cfRule>
    <cfRule type="containsText" dxfId="15686" priority="15686" operator="containsText" text="Operational">
      <formula>NOT(ISERROR(SEARCH("Operational",J172)))</formula>
    </cfRule>
    <cfRule type="containsText" dxfId="15685" priority="15687" operator="containsText" text="Dn(service)">
      <formula>NOT(ISERROR(SEARCH("Dn(service)",J172)))</formula>
    </cfRule>
    <cfRule type="containsText" dxfId="15684" priority="15688" operator="containsText" text="Dn(waiting)">
      <formula>NOT(ISERROR(SEARCH("Dn(waiting)",J172)))</formula>
    </cfRule>
  </conditionalFormatting>
  <conditionalFormatting sqref="J173">
    <cfRule type="containsBlanks" dxfId="15683" priority="15681">
      <formula>LEN(TRIM(J173))=0</formula>
    </cfRule>
    <cfRule type="containsText" dxfId="15682" priority="15682" operator="containsText" text="Operational">
      <formula>NOT(ISERROR(SEARCH("Operational",J173)))</formula>
    </cfRule>
    <cfRule type="containsText" dxfId="15681" priority="15683" operator="containsText" text="Dn(service)">
      <formula>NOT(ISERROR(SEARCH("Dn(service)",J173)))</formula>
    </cfRule>
    <cfRule type="containsText" dxfId="15680" priority="15684" operator="containsText" text="Dn(waiting)">
      <formula>NOT(ISERROR(SEARCH("Dn(waiting)",J173)))</formula>
    </cfRule>
  </conditionalFormatting>
  <conditionalFormatting sqref="J174">
    <cfRule type="containsBlanks" dxfId="15679" priority="15677">
      <formula>LEN(TRIM(J174))=0</formula>
    </cfRule>
    <cfRule type="containsText" dxfId="15678" priority="15678" operator="containsText" text="Operational">
      <formula>NOT(ISERROR(SEARCH("Operational",J174)))</formula>
    </cfRule>
    <cfRule type="containsText" dxfId="15677" priority="15679" operator="containsText" text="Dn(service)">
      <formula>NOT(ISERROR(SEARCH("Dn(service)",J174)))</formula>
    </cfRule>
    <cfRule type="containsText" dxfId="15676" priority="15680" operator="containsText" text="Dn(waiting)">
      <formula>NOT(ISERROR(SEARCH("Dn(waiting)",J174)))</formula>
    </cfRule>
  </conditionalFormatting>
  <conditionalFormatting sqref="J175">
    <cfRule type="containsBlanks" dxfId="15675" priority="15673">
      <formula>LEN(TRIM(J175))=0</formula>
    </cfRule>
    <cfRule type="containsText" dxfId="15674" priority="15674" operator="containsText" text="Operational">
      <formula>NOT(ISERROR(SEARCH("Operational",J175)))</formula>
    </cfRule>
    <cfRule type="containsText" dxfId="15673" priority="15675" operator="containsText" text="Dn(service)">
      <formula>NOT(ISERROR(SEARCH("Dn(service)",J175)))</formula>
    </cfRule>
    <cfRule type="containsText" dxfId="15672" priority="15676" operator="containsText" text="Dn(waiting)">
      <formula>NOT(ISERROR(SEARCH("Dn(waiting)",J175)))</formula>
    </cfRule>
  </conditionalFormatting>
  <conditionalFormatting sqref="J176">
    <cfRule type="containsBlanks" dxfId="15671" priority="15669">
      <formula>LEN(TRIM(J176))=0</formula>
    </cfRule>
    <cfRule type="containsText" dxfId="15670" priority="15670" operator="containsText" text="Operational">
      <formula>NOT(ISERROR(SEARCH("Operational",J176)))</formula>
    </cfRule>
    <cfRule type="containsText" dxfId="15669" priority="15671" operator="containsText" text="Dn(service)">
      <formula>NOT(ISERROR(SEARCH("Dn(service)",J176)))</formula>
    </cfRule>
    <cfRule type="containsText" dxfId="15668" priority="15672" operator="containsText" text="Dn(waiting)">
      <formula>NOT(ISERROR(SEARCH("Dn(waiting)",J176)))</formula>
    </cfRule>
  </conditionalFormatting>
  <conditionalFormatting sqref="H163">
    <cfRule type="containsBlanks" dxfId="15667" priority="15665">
      <formula>LEN(TRIM(H163))=0</formula>
    </cfRule>
    <cfRule type="containsText" dxfId="15666" priority="15666" operator="containsText" text="Operational">
      <formula>NOT(ISERROR(SEARCH("Operational",H163)))</formula>
    </cfRule>
    <cfRule type="containsText" dxfId="15665" priority="15667" operator="containsText" text="Dn(service)">
      <formula>NOT(ISERROR(SEARCH("Dn(service)",H163)))</formula>
    </cfRule>
    <cfRule type="containsText" dxfId="15664" priority="15668" operator="containsText" text="Dn(waiting)">
      <formula>NOT(ISERROR(SEARCH("Dn(waiting)",H163)))</formula>
    </cfRule>
  </conditionalFormatting>
  <conditionalFormatting sqref="H164">
    <cfRule type="containsBlanks" dxfId="15663" priority="15661">
      <formula>LEN(TRIM(H164))=0</formula>
    </cfRule>
    <cfRule type="containsText" dxfId="15662" priority="15662" operator="containsText" text="Operational">
      <formula>NOT(ISERROR(SEARCH("Operational",H164)))</formula>
    </cfRule>
    <cfRule type="containsText" dxfId="15661" priority="15663" operator="containsText" text="Dn(service)">
      <formula>NOT(ISERROR(SEARCH("Dn(service)",H164)))</formula>
    </cfRule>
    <cfRule type="containsText" dxfId="15660" priority="15664" operator="containsText" text="Dn(waiting)">
      <formula>NOT(ISERROR(SEARCH("Dn(waiting)",H164)))</formula>
    </cfRule>
  </conditionalFormatting>
  <conditionalFormatting sqref="H165">
    <cfRule type="containsBlanks" dxfId="15659" priority="15657">
      <formula>LEN(TRIM(H165))=0</formula>
    </cfRule>
    <cfRule type="containsText" dxfId="15658" priority="15658" operator="containsText" text="Operational">
      <formula>NOT(ISERROR(SEARCH("Operational",H165)))</formula>
    </cfRule>
    <cfRule type="containsText" dxfId="15657" priority="15659" operator="containsText" text="Dn(service)">
      <formula>NOT(ISERROR(SEARCH("Dn(service)",H165)))</formula>
    </cfRule>
    <cfRule type="containsText" dxfId="15656" priority="15660" operator="containsText" text="Dn(waiting)">
      <formula>NOT(ISERROR(SEARCH("Dn(waiting)",H165)))</formula>
    </cfRule>
  </conditionalFormatting>
  <conditionalFormatting sqref="H166">
    <cfRule type="containsBlanks" dxfId="15655" priority="15653">
      <formula>LEN(TRIM(H166))=0</formula>
    </cfRule>
    <cfRule type="containsText" dxfId="15654" priority="15654" operator="containsText" text="Operational">
      <formula>NOT(ISERROR(SEARCH("Operational",H166)))</formula>
    </cfRule>
    <cfRule type="containsText" dxfId="15653" priority="15655" operator="containsText" text="Dn(service)">
      <formula>NOT(ISERROR(SEARCH("Dn(service)",H166)))</formula>
    </cfRule>
    <cfRule type="containsText" dxfId="15652" priority="15656" operator="containsText" text="Dn(waiting)">
      <formula>NOT(ISERROR(SEARCH("Dn(waiting)",H166)))</formula>
    </cfRule>
  </conditionalFormatting>
  <conditionalFormatting sqref="H167">
    <cfRule type="containsBlanks" dxfId="15651" priority="15649">
      <formula>LEN(TRIM(H167))=0</formula>
    </cfRule>
    <cfRule type="containsText" dxfId="15650" priority="15650" operator="containsText" text="Operational">
      <formula>NOT(ISERROR(SEARCH("Operational",H167)))</formula>
    </cfRule>
    <cfRule type="containsText" dxfId="15649" priority="15651" operator="containsText" text="Dn(service)">
      <formula>NOT(ISERROR(SEARCH("Dn(service)",H167)))</formula>
    </cfRule>
    <cfRule type="containsText" dxfId="15648" priority="15652" operator="containsText" text="Dn(waiting)">
      <formula>NOT(ISERROR(SEARCH("Dn(waiting)",H167)))</formula>
    </cfRule>
  </conditionalFormatting>
  <conditionalFormatting sqref="H168">
    <cfRule type="containsBlanks" dxfId="15647" priority="15645">
      <formula>LEN(TRIM(H168))=0</formula>
    </cfRule>
    <cfRule type="containsText" dxfId="15646" priority="15646" operator="containsText" text="Operational">
      <formula>NOT(ISERROR(SEARCH("Operational",H168)))</formula>
    </cfRule>
    <cfRule type="containsText" dxfId="15645" priority="15647" operator="containsText" text="Dn(service)">
      <formula>NOT(ISERROR(SEARCH("Dn(service)",H168)))</formula>
    </cfRule>
    <cfRule type="containsText" dxfId="15644" priority="15648" operator="containsText" text="Dn(waiting)">
      <formula>NOT(ISERROR(SEARCH("Dn(waiting)",H168)))</formula>
    </cfRule>
  </conditionalFormatting>
  <conditionalFormatting sqref="H169:H175">
    <cfRule type="containsBlanks" dxfId="15643" priority="15641">
      <formula>LEN(TRIM(H169))=0</formula>
    </cfRule>
    <cfRule type="containsText" dxfId="15642" priority="15642" operator="containsText" text="Operational">
      <formula>NOT(ISERROR(SEARCH("Operational",H169)))</formula>
    </cfRule>
    <cfRule type="containsText" dxfId="15641" priority="15643" operator="containsText" text="Dn(service)">
      <formula>NOT(ISERROR(SEARCH("Dn(service)",H169)))</formula>
    </cfRule>
    <cfRule type="containsText" dxfId="15640" priority="15644" operator="containsText" text="Dn(waiting)">
      <formula>NOT(ISERROR(SEARCH("Dn(waiting)",H169)))</formula>
    </cfRule>
  </conditionalFormatting>
  <conditionalFormatting sqref="H176:H180">
    <cfRule type="containsBlanks" dxfId="15639" priority="15637">
      <formula>LEN(TRIM(H176))=0</formula>
    </cfRule>
    <cfRule type="containsText" dxfId="15638" priority="15638" operator="containsText" text="Operational">
      <formula>NOT(ISERROR(SEARCH("Operational",H176)))</formula>
    </cfRule>
    <cfRule type="containsText" dxfId="15637" priority="15639" operator="containsText" text="Dn(service)">
      <formula>NOT(ISERROR(SEARCH("Dn(service)",H176)))</formula>
    </cfRule>
    <cfRule type="containsText" dxfId="15636" priority="15640" operator="containsText" text="Dn(waiting)">
      <formula>NOT(ISERROR(SEARCH("Dn(waiting)",H176)))</formula>
    </cfRule>
  </conditionalFormatting>
  <conditionalFormatting sqref="G165:G180">
    <cfRule type="containsBlanks" dxfId="15635" priority="15633">
      <formula>LEN(TRIM(G165))=0</formula>
    </cfRule>
    <cfRule type="containsText" dxfId="15634" priority="15634" operator="containsText" text="Operational">
      <formula>NOT(ISERROR(SEARCH("Operational",G165)))</formula>
    </cfRule>
    <cfRule type="containsText" dxfId="15633" priority="15635" operator="containsText" text="Dn(service)">
      <formula>NOT(ISERROR(SEARCH("Dn(service)",G165)))</formula>
    </cfRule>
    <cfRule type="containsText" dxfId="15632" priority="15636" operator="containsText" text="Dn(waiting)">
      <formula>NOT(ISERROR(SEARCH("Dn(waiting)",G165)))</formula>
    </cfRule>
  </conditionalFormatting>
  <conditionalFormatting sqref="G182:G185">
    <cfRule type="containsBlanks" dxfId="15631" priority="15629">
      <formula>LEN(TRIM(G182))=0</formula>
    </cfRule>
    <cfRule type="containsText" dxfId="15630" priority="15630" operator="containsText" text="Operational">
      <formula>NOT(ISERROR(SEARCH("Operational",G182)))</formula>
    </cfRule>
    <cfRule type="containsText" dxfId="15629" priority="15631" operator="containsText" text="Dn(service)">
      <formula>NOT(ISERROR(SEARCH("Dn(service)",G182)))</formula>
    </cfRule>
    <cfRule type="containsText" dxfId="15628" priority="15632" operator="containsText" text="Dn(waiting)">
      <formula>NOT(ISERROR(SEARCH("Dn(waiting)",G182)))</formula>
    </cfRule>
  </conditionalFormatting>
  <conditionalFormatting sqref="G186">
    <cfRule type="containsBlanks" dxfId="15627" priority="15625">
      <formula>LEN(TRIM(G186))=0</formula>
    </cfRule>
    <cfRule type="containsText" dxfId="15626" priority="15626" operator="containsText" text="Operational">
      <formula>NOT(ISERROR(SEARCH("Operational",G186)))</formula>
    </cfRule>
    <cfRule type="containsText" dxfId="15625" priority="15627" operator="containsText" text="Dn(service)">
      <formula>NOT(ISERROR(SEARCH("Dn(service)",G186)))</formula>
    </cfRule>
    <cfRule type="containsText" dxfId="15624" priority="15628" operator="containsText" text="Dn(waiting)">
      <formula>NOT(ISERROR(SEARCH("Dn(waiting)",G186)))</formula>
    </cfRule>
  </conditionalFormatting>
  <conditionalFormatting sqref="I167:I185">
    <cfRule type="containsBlanks" dxfId="15623" priority="15621">
      <formula>LEN(TRIM(I167))=0</formula>
    </cfRule>
    <cfRule type="containsText" dxfId="15622" priority="15622" operator="containsText" text="Operational">
      <formula>NOT(ISERROR(SEARCH("Operational",I167)))</formula>
    </cfRule>
    <cfRule type="containsText" dxfId="15621" priority="15623" operator="containsText" text="Dn(service)">
      <formula>NOT(ISERROR(SEARCH("Dn(service)",I167)))</formula>
    </cfRule>
    <cfRule type="containsText" dxfId="15620" priority="15624" operator="containsText" text="Dn(waiting)">
      <formula>NOT(ISERROR(SEARCH("Dn(waiting)",I167)))</formula>
    </cfRule>
  </conditionalFormatting>
  <conditionalFormatting sqref="I186:I190">
    <cfRule type="containsBlanks" dxfId="15619" priority="15617">
      <formula>LEN(TRIM(I186))=0</formula>
    </cfRule>
    <cfRule type="containsText" dxfId="15618" priority="15618" operator="containsText" text="Operational">
      <formula>NOT(ISERROR(SEARCH("Operational",I186)))</formula>
    </cfRule>
    <cfRule type="containsText" dxfId="15617" priority="15619" operator="containsText" text="Dn(service)">
      <formula>NOT(ISERROR(SEARCH("Dn(service)",I186)))</formula>
    </cfRule>
    <cfRule type="containsText" dxfId="15616" priority="15620" operator="containsText" text="Dn(waiting)">
      <formula>NOT(ISERROR(SEARCH("Dn(waiting)",I186)))</formula>
    </cfRule>
  </conditionalFormatting>
  <conditionalFormatting sqref="I191">
    <cfRule type="containsBlanks" dxfId="15615" priority="15613">
      <formula>LEN(TRIM(I191))=0</formula>
    </cfRule>
    <cfRule type="containsText" dxfId="15614" priority="15614" operator="containsText" text="Operational">
      <formula>NOT(ISERROR(SEARCH("Operational",I191)))</formula>
    </cfRule>
    <cfRule type="containsText" dxfId="15613" priority="15615" operator="containsText" text="Dn(service)">
      <formula>NOT(ISERROR(SEARCH("Dn(service)",I191)))</formula>
    </cfRule>
    <cfRule type="containsText" dxfId="15612" priority="15616" operator="containsText" text="Dn(waiting)">
      <formula>NOT(ISERROR(SEARCH("Dn(waiting)",I191)))</formula>
    </cfRule>
  </conditionalFormatting>
  <conditionalFormatting sqref="C169:C190">
    <cfRule type="containsBlanks" dxfId="15611" priority="15609">
      <formula>LEN(TRIM(C169))=0</formula>
    </cfRule>
    <cfRule type="containsText" dxfId="15610" priority="15610" operator="containsText" text="Operational">
      <formula>NOT(ISERROR(SEARCH("Operational",C169)))</formula>
    </cfRule>
    <cfRule type="containsText" dxfId="15609" priority="15611" operator="containsText" text="Dn(service)">
      <formula>NOT(ISERROR(SEARCH("Dn(service)",C169)))</formula>
    </cfRule>
    <cfRule type="containsText" dxfId="15608" priority="15612" operator="containsText" text="Dn(waiting)">
      <formula>NOT(ISERROR(SEARCH("Dn(waiting)",C169)))</formula>
    </cfRule>
  </conditionalFormatting>
  <conditionalFormatting sqref="C191:C195">
    <cfRule type="containsBlanks" dxfId="15607" priority="15605">
      <formula>LEN(TRIM(C191))=0</formula>
    </cfRule>
    <cfRule type="containsText" dxfId="15606" priority="15606" operator="containsText" text="Operational">
      <formula>NOT(ISERROR(SEARCH("Operational",C191)))</formula>
    </cfRule>
    <cfRule type="containsText" dxfId="15605" priority="15607" operator="containsText" text="Dn(service)">
      <formula>NOT(ISERROR(SEARCH("Dn(service)",C191)))</formula>
    </cfRule>
    <cfRule type="containsText" dxfId="15604" priority="15608" operator="containsText" text="Dn(waiting)">
      <formula>NOT(ISERROR(SEARCH("Dn(waiting)",C191)))</formula>
    </cfRule>
  </conditionalFormatting>
  <conditionalFormatting sqref="C196">
    <cfRule type="containsBlanks" dxfId="15603" priority="15601">
      <formula>LEN(TRIM(C196))=0</formula>
    </cfRule>
    <cfRule type="containsText" dxfId="15602" priority="15602" operator="containsText" text="Operational">
      <formula>NOT(ISERROR(SEARCH("Operational",C196)))</formula>
    </cfRule>
    <cfRule type="containsText" dxfId="15601" priority="15603" operator="containsText" text="Dn(service)">
      <formula>NOT(ISERROR(SEARCH("Dn(service)",C196)))</formula>
    </cfRule>
    <cfRule type="containsText" dxfId="15600" priority="15604" operator="containsText" text="Dn(waiting)">
      <formula>NOT(ISERROR(SEARCH("Dn(waiting)",C196)))</formula>
    </cfRule>
  </conditionalFormatting>
  <conditionalFormatting sqref="E172:E195">
    <cfRule type="containsBlanks" dxfId="15599" priority="15597">
      <formula>LEN(TRIM(E172))=0</formula>
    </cfRule>
    <cfRule type="containsText" dxfId="15598" priority="15598" operator="containsText" text="Operational">
      <formula>NOT(ISERROR(SEARCH("Operational",E172)))</formula>
    </cfRule>
    <cfRule type="containsText" dxfId="15597" priority="15599" operator="containsText" text="Dn(service)">
      <formula>NOT(ISERROR(SEARCH("Dn(service)",E172)))</formula>
    </cfRule>
    <cfRule type="containsText" dxfId="15596" priority="15600" operator="containsText" text="Dn(waiting)">
      <formula>NOT(ISERROR(SEARCH("Dn(waiting)",E172)))</formula>
    </cfRule>
  </conditionalFormatting>
  <conditionalFormatting sqref="E196:E200">
    <cfRule type="containsBlanks" dxfId="15595" priority="15593">
      <formula>LEN(TRIM(E196))=0</formula>
    </cfRule>
    <cfRule type="containsText" dxfId="15594" priority="15594" operator="containsText" text="Operational">
      <formula>NOT(ISERROR(SEARCH("Operational",E196)))</formula>
    </cfRule>
    <cfRule type="containsText" dxfId="15593" priority="15595" operator="containsText" text="Dn(service)">
      <formula>NOT(ISERROR(SEARCH("Dn(service)",E196)))</formula>
    </cfRule>
    <cfRule type="containsText" dxfId="15592" priority="15596" operator="containsText" text="Dn(waiting)">
      <formula>NOT(ISERROR(SEARCH("Dn(waiting)",E196)))</formula>
    </cfRule>
  </conditionalFormatting>
  <conditionalFormatting sqref="E201">
    <cfRule type="containsBlanks" dxfId="15591" priority="15589">
      <formula>LEN(TRIM(E201))=0</formula>
    </cfRule>
    <cfRule type="containsText" dxfId="15590" priority="15590" operator="containsText" text="Operational">
      <formula>NOT(ISERROR(SEARCH("Operational",E201)))</formula>
    </cfRule>
    <cfRule type="containsText" dxfId="15589" priority="15591" operator="containsText" text="Dn(service)">
      <formula>NOT(ISERROR(SEARCH("Dn(service)",E201)))</formula>
    </cfRule>
    <cfRule type="containsText" dxfId="15588" priority="15592" operator="containsText" text="Dn(waiting)">
      <formula>NOT(ISERROR(SEARCH("Dn(waiting)",E201)))</formula>
    </cfRule>
  </conditionalFormatting>
  <conditionalFormatting sqref="K175:K200">
    <cfRule type="containsBlanks" dxfId="15587" priority="15585">
      <formula>LEN(TRIM(K175))=0</formula>
    </cfRule>
    <cfRule type="containsText" dxfId="15586" priority="15586" operator="containsText" text="Operational">
      <formula>NOT(ISERROR(SEARCH("Operational",K175)))</formula>
    </cfRule>
    <cfRule type="containsText" dxfId="15585" priority="15587" operator="containsText" text="Dn(service)">
      <formula>NOT(ISERROR(SEARCH("Dn(service)",K175)))</formula>
    </cfRule>
    <cfRule type="containsText" dxfId="15584" priority="15588" operator="containsText" text="Dn(waiting)">
      <formula>NOT(ISERROR(SEARCH("Dn(waiting)",K175)))</formula>
    </cfRule>
  </conditionalFormatting>
  <conditionalFormatting sqref="K201">
    <cfRule type="containsBlanks" dxfId="15583" priority="15581">
      <formula>LEN(TRIM(K201))=0</formula>
    </cfRule>
    <cfRule type="containsText" dxfId="15582" priority="15582" operator="containsText" text="Operational">
      <formula>NOT(ISERROR(SEARCH("Operational",K201)))</formula>
    </cfRule>
    <cfRule type="containsText" dxfId="15581" priority="15583" operator="containsText" text="Dn(service)">
      <formula>NOT(ISERROR(SEARCH("Dn(service)",K201)))</formula>
    </cfRule>
    <cfRule type="containsText" dxfId="15580" priority="15584" operator="containsText" text="Dn(waiting)">
      <formula>NOT(ISERROR(SEARCH("Dn(waiting)",K201)))</formula>
    </cfRule>
  </conditionalFormatting>
  <conditionalFormatting sqref="K202">
    <cfRule type="containsBlanks" dxfId="15579" priority="15577">
      <formula>LEN(TRIM(K202))=0</formula>
    </cfRule>
    <cfRule type="containsText" dxfId="15578" priority="15578" operator="containsText" text="Operational">
      <formula>NOT(ISERROR(SEARCH("Operational",K202)))</formula>
    </cfRule>
    <cfRule type="containsText" dxfId="15577" priority="15579" operator="containsText" text="Dn(service)">
      <formula>NOT(ISERROR(SEARCH("Dn(service)",K202)))</formula>
    </cfRule>
    <cfRule type="containsText" dxfId="15576" priority="15580" operator="containsText" text="Dn(waiting)">
      <formula>NOT(ISERROR(SEARCH("Dn(waiting)",K202)))</formula>
    </cfRule>
  </conditionalFormatting>
  <conditionalFormatting sqref="K203">
    <cfRule type="containsBlanks" dxfId="15575" priority="15573">
      <formula>LEN(TRIM(K203))=0</formula>
    </cfRule>
    <cfRule type="containsText" dxfId="15574" priority="15574" operator="containsText" text="Operational">
      <formula>NOT(ISERROR(SEARCH("Operational",K203)))</formula>
    </cfRule>
    <cfRule type="containsText" dxfId="15573" priority="15575" operator="containsText" text="Dn(service)">
      <formula>NOT(ISERROR(SEARCH("Dn(service)",K203)))</formula>
    </cfRule>
    <cfRule type="containsText" dxfId="15572" priority="15576" operator="containsText" text="Dn(waiting)">
      <formula>NOT(ISERROR(SEARCH("Dn(waiting)",K203)))</formula>
    </cfRule>
  </conditionalFormatting>
  <conditionalFormatting sqref="K204">
    <cfRule type="containsBlanks" dxfId="15571" priority="15569">
      <formula>LEN(TRIM(K204))=0</formula>
    </cfRule>
    <cfRule type="containsText" dxfId="15570" priority="15570" operator="containsText" text="Operational">
      <formula>NOT(ISERROR(SEARCH("Operational",K204)))</formula>
    </cfRule>
    <cfRule type="containsText" dxfId="15569" priority="15571" operator="containsText" text="Dn(service)">
      <formula>NOT(ISERROR(SEARCH("Dn(service)",K204)))</formula>
    </cfRule>
    <cfRule type="containsText" dxfId="15568" priority="15572" operator="containsText" text="Dn(waiting)">
      <formula>NOT(ISERROR(SEARCH("Dn(waiting)",K204)))</formula>
    </cfRule>
  </conditionalFormatting>
  <conditionalFormatting sqref="K205">
    <cfRule type="containsBlanks" dxfId="15567" priority="15565">
      <formula>LEN(TRIM(K205))=0</formula>
    </cfRule>
    <cfRule type="containsText" dxfId="15566" priority="15566" operator="containsText" text="Operational">
      <formula>NOT(ISERROR(SEARCH("Operational",K205)))</formula>
    </cfRule>
    <cfRule type="containsText" dxfId="15565" priority="15567" operator="containsText" text="Dn(service)">
      <formula>NOT(ISERROR(SEARCH("Dn(service)",K205)))</formula>
    </cfRule>
    <cfRule type="containsText" dxfId="15564" priority="15568" operator="containsText" text="Dn(waiting)">
      <formula>NOT(ISERROR(SEARCH("Dn(waiting)",K205)))</formula>
    </cfRule>
  </conditionalFormatting>
  <conditionalFormatting sqref="K206">
    <cfRule type="containsBlanks" dxfId="15563" priority="15561">
      <formula>LEN(TRIM(K206))=0</formula>
    </cfRule>
    <cfRule type="containsText" dxfId="15562" priority="15562" operator="containsText" text="Operational">
      <formula>NOT(ISERROR(SEARCH("Operational",K206)))</formula>
    </cfRule>
    <cfRule type="containsText" dxfId="15561" priority="15563" operator="containsText" text="Dn(service)">
      <formula>NOT(ISERROR(SEARCH("Dn(service)",K206)))</formula>
    </cfRule>
    <cfRule type="containsText" dxfId="15560" priority="15564" operator="containsText" text="Dn(waiting)">
      <formula>NOT(ISERROR(SEARCH("Dn(waiting)",K206)))</formula>
    </cfRule>
  </conditionalFormatting>
  <conditionalFormatting sqref="F178:F205">
    <cfRule type="containsBlanks" dxfId="15559" priority="15557">
      <formula>LEN(TRIM(F178))=0</formula>
    </cfRule>
    <cfRule type="containsText" dxfId="15558" priority="15558" operator="containsText" text="Operational">
      <formula>NOT(ISERROR(SEARCH("Operational",F178)))</formula>
    </cfRule>
    <cfRule type="containsText" dxfId="15557" priority="15559" operator="containsText" text="Dn(service)">
      <formula>NOT(ISERROR(SEARCH("Dn(service)",F178)))</formula>
    </cfRule>
    <cfRule type="containsText" dxfId="15556" priority="15560" operator="containsText" text="Dn(waiting)">
      <formula>NOT(ISERROR(SEARCH("Dn(waiting)",F178)))</formula>
    </cfRule>
  </conditionalFormatting>
  <conditionalFormatting sqref="F206:F209">
    <cfRule type="containsBlanks" dxfId="15555" priority="15553">
      <formula>LEN(TRIM(F206))=0</formula>
    </cfRule>
    <cfRule type="containsText" dxfId="15554" priority="15554" operator="containsText" text="Operational">
      <formula>NOT(ISERROR(SEARCH("Operational",F206)))</formula>
    </cfRule>
    <cfRule type="containsText" dxfId="15553" priority="15555" operator="containsText" text="Dn(service)">
      <formula>NOT(ISERROR(SEARCH("Dn(service)",F206)))</formula>
    </cfRule>
    <cfRule type="containsText" dxfId="15552" priority="15556" operator="containsText" text="Dn(waiting)">
      <formula>NOT(ISERROR(SEARCH("Dn(waiting)",F206)))</formula>
    </cfRule>
  </conditionalFormatting>
  <conditionalFormatting sqref="D181:D209">
    <cfRule type="containsBlanks" dxfId="15551" priority="15549">
      <formula>LEN(TRIM(D181))=0</formula>
    </cfRule>
    <cfRule type="containsText" dxfId="15550" priority="15550" operator="containsText" text="Operational">
      <formula>NOT(ISERROR(SEARCH("Operational",D181)))</formula>
    </cfRule>
    <cfRule type="containsText" dxfId="15549" priority="15551" operator="containsText" text="Dn(service)">
      <formula>NOT(ISERROR(SEARCH("Dn(service)",D181)))</formula>
    </cfRule>
    <cfRule type="containsText" dxfId="15548" priority="15552" operator="containsText" text="Dn(waiting)">
      <formula>NOT(ISERROR(SEARCH("Dn(waiting)",D181)))</formula>
    </cfRule>
  </conditionalFormatting>
  <conditionalFormatting sqref="D211:D215">
    <cfRule type="containsBlanks" dxfId="15547" priority="15545">
      <formula>LEN(TRIM(D211))=0</formula>
    </cfRule>
    <cfRule type="containsText" dxfId="15546" priority="15546" operator="containsText" text="Operational">
      <formula>NOT(ISERROR(SEARCH("Operational",D211)))</formula>
    </cfRule>
    <cfRule type="containsText" dxfId="15545" priority="15547" operator="containsText" text="Dn(service)">
      <formula>NOT(ISERROR(SEARCH("Dn(service)",D211)))</formula>
    </cfRule>
    <cfRule type="containsText" dxfId="15544" priority="15548" operator="containsText" text="Dn(waiting)">
      <formula>NOT(ISERROR(SEARCH("Dn(waiting)",D211)))</formula>
    </cfRule>
  </conditionalFormatting>
  <conditionalFormatting sqref="D216">
    <cfRule type="containsBlanks" dxfId="15543" priority="15541">
      <formula>LEN(TRIM(D216))=0</formula>
    </cfRule>
    <cfRule type="containsText" dxfId="15542" priority="15542" operator="containsText" text="Operational">
      <formula>NOT(ISERROR(SEARCH("Operational",D216)))</formula>
    </cfRule>
    <cfRule type="containsText" dxfId="15541" priority="15543" operator="containsText" text="Dn(service)">
      <formula>NOT(ISERROR(SEARCH("Dn(service)",D216)))</formula>
    </cfRule>
    <cfRule type="containsText" dxfId="15540" priority="15544" operator="containsText" text="Dn(waiting)">
      <formula>NOT(ISERROR(SEARCH("Dn(waiting)",D216)))</formula>
    </cfRule>
  </conditionalFormatting>
  <conditionalFormatting sqref="J185:J215">
    <cfRule type="containsBlanks" dxfId="15539" priority="15537">
      <formula>LEN(TRIM(J185))=0</formula>
    </cfRule>
    <cfRule type="containsText" dxfId="15538" priority="15538" operator="containsText" text="Operational">
      <formula>NOT(ISERROR(SEARCH("Operational",J185)))</formula>
    </cfRule>
    <cfRule type="containsText" dxfId="15537" priority="15539" operator="containsText" text="Dn(service)">
      <formula>NOT(ISERROR(SEARCH("Dn(service)",J185)))</formula>
    </cfRule>
    <cfRule type="containsText" dxfId="15536" priority="15540" operator="containsText" text="Dn(waiting)">
      <formula>NOT(ISERROR(SEARCH("Dn(waiting)",J185)))</formula>
    </cfRule>
  </conditionalFormatting>
  <conditionalFormatting sqref="J216:J220">
    <cfRule type="containsBlanks" dxfId="15535" priority="15533">
      <formula>LEN(TRIM(J216))=0</formula>
    </cfRule>
    <cfRule type="containsText" dxfId="15534" priority="15534" operator="containsText" text="Operational">
      <formula>NOT(ISERROR(SEARCH("Operational",J216)))</formula>
    </cfRule>
    <cfRule type="containsText" dxfId="15533" priority="15535" operator="containsText" text="Dn(service)">
      <formula>NOT(ISERROR(SEARCH("Dn(service)",J216)))</formula>
    </cfRule>
    <cfRule type="containsText" dxfId="15532" priority="15536" operator="containsText" text="Dn(waiting)">
      <formula>NOT(ISERROR(SEARCH("Dn(waiting)",J216)))</formula>
    </cfRule>
  </conditionalFormatting>
  <conditionalFormatting sqref="J221">
    <cfRule type="containsBlanks" dxfId="15531" priority="15529">
      <formula>LEN(TRIM(J221))=0</formula>
    </cfRule>
    <cfRule type="containsText" dxfId="15530" priority="15530" operator="containsText" text="Operational">
      <formula>NOT(ISERROR(SEARCH("Operational",J221)))</formula>
    </cfRule>
    <cfRule type="containsText" dxfId="15529" priority="15531" operator="containsText" text="Dn(service)">
      <formula>NOT(ISERROR(SEARCH("Dn(service)",J221)))</formula>
    </cfRule>
    <cfRule type="containsText" dxfId="15528" priority="15532" operator="containsText" text="Dn(waiting)">
      <formula>NOT(ISERROR(SEARCH("Dn(waiting)",J221)))</formula>
    </cfRule>
  </conditionalFormatting>
  <conditionalFormatting sqref="H189:H220">
    <cfRule type="containsBlanks" dxfId="15527" priority="15525">
      <formula>LEN(TRIM(H189))=0</formula>
    </cfRule>
    <cfRule type="containsText" dxfId="15526" priority="15526" operator="containsText" text="Operational">
      <formula>NOT(ISERROR(SEARCH("Operational",H189)))</formula>
    </cfRule>
    <cfRule type="containsText" dxfId="15525" priority="15527" operator="containsText" text="Dn(service)">
      <formula>NOT(ISERROR(SEARCH("Dn(service)",H189)))</formula>
    </cfRule>
    <cfRule type="containsText" dxfId="15524" priority="15528" operator="containsText" text="Dn(waiting)">
      <formula>NOT(ISERROR(SEARCH("Dn(waiting)",H189)))</formula>
    </cfRule>
  </conditionalFormatting>
  <conditionalFormatting sqref="H221:H225">
    <cfRule type="containsBlanks" dxfId="15523" priority="15521">
      <formula>LEN(TRIM(H221))=0</formula>
    </cfRule>
    <cfRule type="containsText" dxfId="15522" priority="15522" operator="containsText" text="Operational">
      <formula>NOT(ISERROR(SEARCH("Operational",H221)))</formula>
    </cfRule>
    <cfRule type="containsText" dxfId="15521" priority="15523" operator="containsText" text="Dn(service)">
      <formula>NOT(ISERROR(SEARCH("Dn(service)",H221)))</formula>
    </cfRule>
    <cfRule type="containsText" dxfId="15520" priority="15524" operator="containsText" text="Dn(waiting)">
      <formula>NOT(ISERROR(SEARCH("Dn(waiting)",H221)))</formula>
    </cfRule>
  </conditionalFormatting>
  <conditionalFormatting sqref="H226">
    <cfRule type="containsBlanks" dxfId="15519" priority="15517">
      <formula>LEN(TRIM(H226))=0</formula>
    </cfRule>
    <cfRule type="containsText" dxfId="15518" priority="15518" operator="containsText" text="Operational">
      <formula>NOT(ISERROR(SEARCH("Operational",H226)))</formula>
    </cfRule>
    <cfRule type="containsText" dxfId="15517" priority="15519" operator="containsText" text="Dn(service)">
      <formula>NOT(ISERROR(SEARCH("Dn(service)",H226)))</formula>
    </cfRule>
    <cfRule type="containsText" dxfId="15516" priority="15520" operator="containsText" text="Dn(waiting)">
      <formula>NOT(ISERROR(SEARCH("Dn(waiting)",H226)))</formula>
    </cfRule>
  </conditionalFormatting>
  <conditionalFormatting sqref="I198:I225">
    <cfRule type="containsBlanks" dxfId="15515" priority="15513">
      <formula>LEN(TRIM(I198))=0</formula>
    </cfRule>
    <cfRule type="containsText" dxfId="15514" priority="15514" operator="containsText" text="Operational">
      <formula>NOT(ISERROR(SEARCH("Operational",I198)))</formula>
    </cfRule>
    <cfRule type="containsText" dxfId="15513" priority="15515" operator="containsText" text="Dn(service)">
      <formula>NOT(ISERROR(SEARCH("Dn(service)",I198)))</formula>
    </cfRule>
    <cfRule type="containsText" dxfId="15512" priority="15516" operator="containsText" text="Dn(waiting)">
      <formula>NOT(ISERROR(SEARCH("Dn(waiting)",I198)))</formula>
    </cfRule>
  </conditionalFormatting>
  <conditionalFormatting sqref="I226:I230">
    <cfRule type="containsBlanks" dxfId="15511" priority="15509">
      <formula>LEN(TRIM(I226))=0</formula>
    </cfRule>
    <cfRule type="containsText" dxfId="15510" priority="15510" operator="containsText" text="Operational">
      <formula>NOT(ISERROR(SEARCH("Operational",I226)))</formula>
    </cfRule>
    <cfRule type="containsText" dxfId="15509" priority="15511" operator="containsText" text="Dn(service)">
      <formula>NOT(ISERROR(SEARCH("Dn(service)",I226)))</formula>
    </cfRule>
    <cfRule type="containsText" dxfId="15508" priority="15512" operator="containsText" text="Dn(waiting)">
      <formula>NOT(ISERROR(SEARCH("Dn(waiting)",I226)))</formula>
    </cfRule>
  </conditionalFormatting>
  <conditionalFormatting sqref="I231">
    <cfRule type="containsBlanks" dxfId="15507" priority="15505">
      <formula>LEN(TRIM(I231))=0</formula>
    </cfRule>
    <cfRule type="containsText" dxfId="15506" priority="15506" operator="containsText" text="Operational">
      <formula>NOT(ISERROR(SEARCH("Operational",I231)))</formula>
    </cfRule>
    <cfRule type="containsText" dxfId="15505" priority="15507" operator="containsText" text="Dn(service)">
      <formula>NOT(ISERROR(SEARCH("Dn(service)",I231)))</formula>
    </cfRule>
    <cfRule type="containsText" dxfId="15504" priority="15508" operator="containsText" text="Dn(waiting)">
      <formula>NOT(ISERROR(SEARCH("Dn(waiting)",I231)))</formula>
    </cfRule>
  </conditionalFormatting>
  <conditionalFormatting sqref="G207:G230">
    <cfRule type="containsBlanks" dxfId="15503" priority="15501">
      <formula>LEN(TRIM(G207))=0</formula>
    </cfRule>
    <cfRule type="containsText" dxfId="15502" priority="15502" operator="containsText" text="Operational">
      <formula>NOT(ISERROR(SEARCH("Operational",G207)))</formula>
    </cfRule>
    <cfRule type="containsText" dxfId="15501" priority="15503" operator="containsText" text="Dn(service)">
      <formula>NOT(ISERROR(SEARCH("Dn(service)",G207)))</formula>
    </cfRule>
    <cfRule type="containsText" dxfId="15500" priority="15504" operator="containsText" text="Dn(waiting)">
      <formula>NOT(ISERROR(SEARCH("Dn(waiting)",G207)))</formula>
    </cfRule>
  </conditionalFormatting>
  <conditionalFormatting sqref="G231:G235">
    <cfRule type="containsBlanks" dxfId="15499" priority="15497">
      <formula>LEN(TRIM(G231))=0</formula>
    </cfRule>
    <cfRule type="containsText" dxfId="15498" priority="15498" operator="containsText" text="Operational">
      <formula>NOT(ISERROR(SEARCH("Operational",G231)))</formula>
    </cfRule>
    <cfRule type="containsText" dxfId="15497" priority="15499" operator="containsText" text="Dn(service)">
      <formula>NOT(ISERROR(SEARCH("Dn(service)",G231)))</formula>
    </cfRule>
    <cfRule type="containsText" dxfId="15496" priority="15500" operator="containsText" text="Dn(waiting)">
      <formula>NOT(ISERROR(SEARCH("Dn(waiting)",G231)))</formula>
    </cfRule>
  </conditionalFormatting>
  <conditionalFormatting sqref="G236">
    <cfRule type="containsBlanks" dxfId="15495" priority="15493">
      <formula>LEN(TRIM(G236))=0</formula>
    </cfRule>
    <cfRule type="containsText" dxfId="15494" priority="15494" operator="containsText" text="Operational">
      <formula>NOT(ISERROR(SEARCH("Operational",G236)))</formula>
    </cfRule>
    <cfRule type="containsText" dxfId="15493" priority="15495" operator="containsText" text="Dn(service)">
      <formula>NOT(ISERROR(SEARCH("Dn(service)",G236)))</formula>
    </cfRule>
    <cfRule type="containsText" dxfId="15492" priority="15496" operator="containsText" text="Dn(waiting)">
      <formula>NOT(ISERROR(SEARCH("Dn(waiting)",G236)))</formula>
    </cfRule>
  </conditionalFormatting>
  <conditionalFormatting sqref="C211:C235">
    <cfRule type="containsBlanks" dxfId="15491" priority="15489">
      <formula>LEN(TRIM(C211))=0</formula>
    </cfRule>
    <cfRule type="containsText" dxfId="15490" priority="15490" operator="containsText" text="Operational">
      <formula>NOT(ISERROR(SEARCH("Operational",C211)))</formula>
    </cfRule>
    <cfRule type="containsText" dxfId="15489" priority="15491" operator="containsText" text="Dn(service)">
      <formula>NOT(ISERROR(SEARCH("Dn(service)",C211)))</formula>
    </cfRule>
    <cfRule type="containsText" dxfId="15488" priority="15492" operator="containsText" text="Dn(waiting)">
      <formula>NOT(ISERROR(SEARCH("Dn(waiting)",C211)))</formula>
    </cfRule>
  </conditionalFormatting>
  <conditionalFormatting sqref="C236:C240">
    <cfRule type="containsBlanks" dxfId="15487" priority="15485">
      <formula>LEN(TRIM(C236))=0</formula>
    </cfRule>
    <cfRule type="containsText" dxfId="15486" priority="15486" operator="containsText" text="Operational">
      <formula>NOT(ISERROR(SEARCH("Operational",C236)))</formula>
    </cfRule>
    <cfRule type="containsText" dxfId="15485" priority="15487" operator="containsText" text="Dn(service)">
      <formula>NOT(ISERROR(SEARCH("Dn(service)",C236)))</formula>
    </cfRule>
    <cfRule type="containsText" dxfId="15484" priority="15488" operator="containsText" text="Dn(waiting)">
      <formula>NOT(ISERROR(SEARCH("Dn(waiting)",C236)))</formula>
    </cfRule>
  </conditionalFormatting>
  <conditionalFormatting sqref="C241">
    <cfRule type="containsBlanks" dxfId="15483" priority="15481">
      <formula>LEN(TRIM(C241))=0</formula>
    </cfRule>
    <cfRule type="containsText" dxfId="15482" priority="15482" operator="containsText" text="Operational">
      <formula>NOT(ISERROR(SEARCH("Operational",C241)))</formula>
    </cfRule>
    <cfRule type="containsText" dxfId="15481" priority="15483" operator="containsText" text="Dn(service)">
      <formula>NOT(ISERROR(SEARCH("Dn(service)",C241)))</formula>
    </cfRule>
    <cfRule type="containsText" dxfId="15480" priority="15484" operator="containsText" text="Dn(waiting)">
      <formula>NOT(ISERROR(SEARCH("Dn(waiting)",C241)))</formula>
    </cfRule>
  </conditionalFormatting>
  <conditionalFormatting sqref="E212:E240">
    <cfRule type="containsBlanks" dxfId="15479" priority="15477">
      <formula>LEN(TRIM(E212))=0</formula>
    </cfRule>
    <cfRule type="containsText" dxfId="15478" priority="15478" operator="containsText" text="Operational">
      <formula>NOT(ISERROR(SEARCH("Operational",E212)))</formula>
    </cfRule>
    <cfRule type="containsText" dxfId="15477" priority="15479" operator="containsText" text="Dn(service)">
      <formula>NOT(ISERROR(SEARCH("Dn(service)",E212)))</formula>
    </cfRule>
    <cfRule type="containsText" dxfId="15476" priority="15480" operator="containsText" text="Dn(waiting)">
      <formula>NOT(ISERROR(SEARCH("Dn(waiting)",E212)))</formula>
    </cfRule>
  </conditionalFormatting>
  <conditionalFormatting sqref="E241:E245">
    <cfRule type="containsBlanks" dxfId="15475" priority="15473">
      <formula>LEN(TRIM(E241))=0</formula>
    </cfRule>
    <cfRule type="containsText" dxfId="15474" priority="15474" operator="containsText" text="Operational">
      <formula>NOT(ISERROR(SEARCH("Operational",E241)))</formula>
    </cfRule>
    <cfRule type="containsText" dxfId="15473" priority="15475" operator="containsText" text="Dn(service)">
      <formula>NOT(ISERROR(SEARCH("Dn(service)",E241)))</formula>
    </cfRule>
    <cfRule type="containsText" dxfId="15472" priority="15476" operator="containsText" text="Dn(waiting)">
      <formula>NOT(ISERROR(SEARCH("Dn(waiting)",E241)))</formula>
    </cfRule>
  </conditionalFormatting>
  <conditionalFormatting sqref="E246">
    <cfRule type="containsBlanks" dxfId="15471" priority="15469">
      <formula>LEN(TRIM(E246))=0</formula>
    </cfRule>
    <cfRule type="containsText" dxfId="15470" priority="15470" operator="containsText" text="Operational">
      <formula>NOT(ISERROR(SEARCH("Operational",E246)))</formula>
    </cfRule>
    <cfRule type="containsText" dxfId="15469" priority="15471" operator="containsText" text="Dn(service)">
      <formula>NOT(ISERROR(SEARCH("Dn(service)",E246)))</formula>
    </cfRule>
    <cfRule type="containsText" dxfId="15468" priority="15472" operator="containsText" text="Dn(waiting)">
      <formula>NOT(ISERROR(SEARCH("Dn(waiting)",E246)))</formula>
    </cfRule>
  </conditionalFormatting>
  <conditionalFormatting sqref="K214:K245">
    <cfRule type="containsBlanks" dxfId="15467" priority="15465">
      <formula>LEN(TRIM(K214))=0</formula>
    </cfRule>
    <cfRule type="containsText" dxfId="15466" priority="15466" operator="containsText" text="Operational">
      <formula>NOT(ISERROR(SEARCH("Operational",K214)))</formula>
    </cfRule>
    <cfRule type="containsText" dxfId="15465" priority="15467" operator="containsText" text="Dn(service)">
      <formula>NOT(ISERROR(SEARCH("Dn(service)",K214)))</formula>
    </cfRule>
    <cfRule type="containsText" dxfId="15464" priority="15468" operator="containsText" text="Dn(waiting)">
      <formula>NOT(ISERROR(SEARCH("Dn(waiting)",K214)))</formula>
    </cfRule>
  </conditionalFormatting>
  <conditionalFormatting sqref="K246:K250">
    <cfRule type="containsBlanks" dxfId="15463" priority="15461">
      <formula>LEN(TRIM(K246))=0</formula>
    </cfRule>
    <cfRule type="containsText" dxfId="15462" priority="15462" operator="containsText" text="Operational">
      <formula>NOT(ISERROR(SEARCH("Operational",K246)))</formula>
    </cfRule>
    <cfRule type="containsText" dxfId="15461" priority="15463" operator="containsText" text="Dn(service)">
      <formula>NOT(ISERROR(SEARCH("Dn(service)",K246)))</formula>
    </cfRule>
    <cfRule type="containsText" dxfId="15460" priority="15464" operator="containsText" text="Dn(waiting)">
      <formula>NOT(ISERROR(SEARCH("Dn(waiting)",K246)))</formula>
    </cfRule>
  </conditionalFormatting>
  <conditionalFormatting sqref="K251">
    <cfRule type="containsBlanks" dxfId="15459" priority="15457">
      <formula>LEN(TRIM(K251))=0</formula>
    </cfRule>
    <cfRule type="containsText" dxfId="15458" priority="15458" operator="containsText" text="Operational">
      <formula>NOT(ISERROR(SEARCH("Operational",K251)))</formula>
    </cfRule>
    <cfRule type="containsText" dxfId="15457" priority="15459" operator="containsText" text="Dn(service)">
      <formula>NOT(ISERROR(SEARCH("Dn(service)",K251)))</formula>
    </cfRule>
    <cfRule type="containsText" dxfId="15456" priority="15460" operator="containsText" text="Dn(waiting)">
      <formula>NOT(ISERROR(SEARCH("Dn(waiting)",K251)))</formula>
    </cfRule>
  </conditionalFormatting>
  <conditionalFormatting sqref="F215:F250">
    <cfRule type="containsBlanks" dxfId="15455" priority="15453">
      <formula>LEN(TRIM(F215))=0</formula>
    </cfRule>
    <cfRule type="containsText" dxfId="15454" priority="15454" operator="containsText" text="Operational">
      <formula>NOT(ISERROR(SEARCH("Operational",F215)))</formula>
    </cfRule>
    <cfRule type="containsText" dxfId="15453" priority="15455" operator="containsText" text="Dn(service)">
      <formula>NOT(ISERROR(SEARCH("Dn(service)",F215)))</formula>
    </cfRule>
    <cfRule type="containsText" dxfId="15452" priority="15456" operator="containsText" text="Dn(waiting)">
      <formula>NOT(ISERROR(SEARCH("Dn(waiting)",F215)))</formula>
    </cfRule>
  </conditionalFormatting>
  <conditionalFormatting sqref="F251:F255">
    <cfRule type="containsBlanks" dxfId="15451" priority="15449">
      <formula>LEN(TRIM(F251))=0</formula>
    </cfRule>
    <cfRule type="containsText" dxfId="15450" priority="15450" operator="containsText" text="Operational">
      <formula>NOT(ISERROR(SEARCH("Operational",F251)))</formula>
    </cfRule>
    <cfRule type="containsText" dxfId="15449" priority="15451" operator="containsText" text="Dn(service)">
      <formula>NOT(ISERROR(SEARCH("Dn(service)",F251)))</formula>
    </cfRule>
    <cfRule type="containsText" dxfId="15448" priority="15452" operator="containsText" text="Dn(waiting)">
      <formula>NOT(ISERROR(SEARCH("Dn(waiting)",F251)))</formula>
    </cfRule>
  </conditionalFormatting>
  <conditionalFormatting sqref="F256">
    <cfRule type="containsBlanks" dxfId="15447" priority="15445">
      <formula>LEN(TRIM(F256))=0</formula>
    </cfRule>
    <cfRule type="containsText" dxfId="15446" priority="15446" operator="containsText" text="Operational">
      <formula>NOT(ISERROR(SEARCH("Operational",F256)))</formula>
    </cfRule>
    <cfRule type="containsText" dxfId="15445" priority="15447" operator="containsText" text="Dn(service)">
      <formula>NOT(ISERROR(SEARCH("Dn(service)",F256)))</formula>
    </cfRule>
    <cfRule type="containsText" dxfId="15444" priority="15448" operator="containsText" text="Dn(waiting)">
      <formula>NOT(ISERROR(SEARCH("Dn(waiting)",F256)))</formula>
    </cfRule>
  </conditionalFormatting>
  <conditionalFormatting sqref="D235:D255">
    <cfRule type="containsBlanks" dxfId="15443" priority="15441">
      <formula>LEN(TRIM(D235))=0</formula>
    </cfRule>
    <cfRule type="containsText" dxfId="15442" priority="15442" operator="containsText" text="Operational">
      <formula>NOT(ISERROR(SEARCH("Operational",D235)))</formula>
    </cfRule>
    <cfRule type="containsText" dxfId="15441" priority="15443" operator="containsText" text="Dn(service)">
      <formula>NOT(ISERROR(SEARCH("Dn(service)",D235)))</formula>
    </cfRule>
    <cfRule type="containsText" dxfId="15440" priority="15444" operator="containsText" text="Dn(waiting)">
      <formula>NOT(ISERROR(SEARCH("Dn(waiting)",D235)))</formula>
    </cfRule>
  </conditionalFormatting>
  <conditionalFormatting sqref="D256:D260">
    <cfRule type="containsBlanks" dxfId="15439" priority="15437">
      <formula>LEN(TRIM(D256))=0</formula>
    </cfRule>
    <cfRule type="containsText" dxfId="15438" priority="15438" operator="containsText" text="Operational">
      <formula>NOT(ISERROR(SEARCH("Operational",D256)))</formula>
    </cfRule>
    <cfRule type="containsText" dxfId="15437" priority="15439" operator="containsText" text="Dn(service)">
      <formula>NOT(ISERROR(SEARCH("Dn(service)",D256)))</formula>
    </cfRule>
    <cfRule type="containsText" dxfId="15436" priority="15440" operator="containsText" text="Dn(waiting)">
      <formula>NOT(ISERROR(SEARCH("Dn(waiting)",D256)))</formula>
    </cfRule>
  </conditionalFormatting>
  <conditionalFormatting sqref="D261">
    <cfRule type="containsBlanks" dxfId="15435" priority="15433">
      <formula>LEN(TRIM(D261))=0</formula>
    </cfRule>
    <cfRule type="containsText" dxfId="15434" priority="15434" operator="containsText" text="Operational">
      <formula>NOT(ISERROR(SEARCH("Operational",D261)))</formula>
    </cfRule>
    <cfRule type="containsText" dxfId="15433" priority="15435" operator="containsText" text="Dn(service)">
      <formula>NOT(ISERROR(SEARCH("Dn(service)",D261)))</formula>
    </cfRule>
    <cfRule type="containsText" dxfId="15432" priority="15436" operator="containsText" text="Dn(waiting)">
      <formula>NOT(ISERROR(SEARCH("Dn(waiting)",D261)))</formula>
    </cfRule>
  </conditionalFormatting>
  <conditionalFormatting sqref="J239:J260">
    <cfRule type="containsBlanks" dxfId="15431" priority="15429">
      <formula>LEN(TRIM(J239))=0</formula>
    </cfRule>
    <cfRule type="containsText" dxfId="15430" priority="15430" operator="containsText" text="Operational">
      <formula>NOT(ISERROR(SEARCH("Operational",J239)))</formula>
    </cfRule>
    <cfRule type="containsText" dxfId="15429" priority="15431" operator="containsText" text="Dn(service)">
      <formula>NOT(ISERROR(SEARCH("Dn(service)",J239)))</formula>
    </cfRule>
    <cfRule type="containsText" dxfId="15428" priority="15432" operator="containsText" text="Dn(waiting)">
      <formula>NOT(ISERROR(SEARCH("Dn(waiting)",J239)))</formula>
    </cfRule>
  </conditionalFormatting>
  <conditionalFormatting sqref="J261:J263">
    <cfRule type="containsBlanks" dxfId="15427" priority="15425">
      <formula>LEN(TRIM(J261))=0</formula>
    </cfRule>
    <cfRule type="containsText" dxfId="15426" priority="15426" operator="containsText" text="Operational">
      <formula>NOT(ISERROR(SEARCH("Operational",J261)))</formula>
    </cfRule>
    <cfRule type="containsText" dxfId="15425" priority="15427" operator="containsText" text="Dn(service)">
      <formula>NOT(ISERROR(SEARCH("Dn(service)",J261)))</formula>
    </cfRule>
    <cfRule type="containsText" dxfId="15424" priority="15428" operator="containsText" text="Dn(waiting)">
      <formula>NOT(ISERROR(SEARCH("Dn(waiting)",J261)))</formula>
    </cfRule>
  </conditionalFormatting>
  <conditionalFormatting sqref="J264">
    <cfRule type="containsBlanks" dxfId="15423" priority="15421">
      <formula>LEN(TRIM(J264))=0</formula>
    </cfRule>
    <cfRule type="containsText" dxfId="15422" priority="15422" operator="containsText" text="Operational">
      <formula>NOT(ISERROR(SEARCH("Operational",J264)))</formula>
    </cfRule>
    <cfRule type="containsText" dxfId="15421" priority="15423" operator="containsText" text="Dn(service)">
      <formula>NOT(ISERROR(SEARCH("Dn(service)",J264)))</formula>
    </cfRule>
    <cfRule type="containsText" dxfId="15420" priority="15424" operator="containsText" text="Dn(waiting)">
      <formula>NOT(ISERROR(SEARCH("Dn(waiting)",J264)))</formula>
    </cfRule>
  </conditionalFormatting>
  <conditionalFormatting sqref="H245:H263">
    <cfRule type="containsBlanks" dxfId="15419" priority="15417">
      <formula>LEN(TRIM(H245))=0</formula>
    </cfRule>
    <cfRule type="containsText" dxfId="15418" priority="15418" operator="containsText" text="Operational">
      <formula>NOT(ISERROR(SEARCH("Operational",H245)))</formula>
    </cfRule>
    <cfRule type="containsText" dxfId="15417" priority="15419" operator="containsText" text="Dn(service)">
      <formula>NOT(ISERROR(SEARCH("Dn(service)",H245)))</formula>
    </cfRule>
    <cfRule type="containsText" dxfId="15416" priority="15420" operator="containsText" text="Dn(waiting)">
      <formula>NOT(ISERROR(SEARCH("Dn(waiting)",H245)))</formula>
    </cfRule>
  </conditionalFormatting>
  <conditionalFormatting sqref="H264:H266">
    <cfRule type="containsBlanks" dxfId="15415" priority="15413">
      <formula>LEN(TRIM(H264))=0</formula>
    </cfRule>
    <cfRule type="containsText" dxfId="15414" priority="15414" operator="containsText" text="Operational">
      <formula>NOT(ISERROR(SEARCH("Operational",H264)))</formula>
    </cfRule>
    <cfRule type="containsText" dxfId="15413" priority="15415" operator="containsText" text="Dn(service)">
      <formula>NOT(ISERROR(SEARCH("Dn(service)",H264)))</formula>
    </cfRule>
    <cfRule type="containsText" dxfId="15412" priority="15416" operator="containsText" text="Dn(waiting)">
      <formula>NOT(ISERROR(SEARCH("Dn(waiting)",H264)))</formula>
    </cfRule>
  </conditionalFormatting>
  <conditionalFormatting sqref="H267">
    <cfRule type="containsBlanks" dxfId="15411" priority="15409">
      <formula>LEN(TRIM(H267))=0</formula>
    </cfRule>
    <cfRule type="containsText" dxfId="15410" priority="15410" operator="containsText" text="Operational">
      <formula>NOT(ISERROR(SEARCH("Operational",H267)))</formula>
    </cfRule>
    <cfRule type="containsText" dxfId="15409" priority="15411" operator="containsText" text="Dn(service)">
      <formula>NOT(ISERROR(SEARCH("Dn(service)",H267)))</formula>
    </cfRule>
    <cfRule type="containsText" dxfId="15408" priority="15412" operator="containsText" text="Dn(waiting)">
      <formula>NOT(ISERROR(SEARCH("Dn(waiting)",H267)))</formula>
    </cfRule>
  </conditionalFormatting>
  <conditionalFormatting sqref="I252:I266">
    <cfRule type="containsBlanks" dxfId="15407" priority="15405">
      <formula>LEN(TRIM(I252))=0</formula>
    </cfRule>
    <cfRule type="containsText" dxfId="15406" priority="15406" operator="containsText" text="Operational">
      <formula>NOT(ISERROR(SEARCH("Operational",I252)))</formula>
    </cfRule>
    <cfRule type="containsText" dxfId="15405" priority="15407" operator="containsText" text="Dn(service)">
      <formula>NOT(ISERROR(SEARCH("Dn(service)",I252)))</formula>
    </cfRule>
    <cfRule type="containsText" dxfId="15404" priority="15408" operator="containsText" text="Dn(waiting)">
      <formula>NOT(ISERROR(SEARCH("Dn(waiting)",I252)))</formula>
    </cfRule>
  </conditionalFormatting>
  <conditionalFormatting sqref="I267:I269">
    <cfRule type="containsBlanks" dxfId="15403" priority="15401">
      <formula>LEN(TRIM(I267))=0</formula>
    </cfRule>
    <cfRule type="containsText" dxfId="15402" priority="15402" operator="containsText" text="Operational">
      <formula>NOT(ISERROR(SEARCH("Operational",I267)))</formula>
    </cfRule>
    <cfRule type="containsText" dxfId="15401" priority="15403" operator="containsText" text="Dn(service)">
      <formula>NOT(ISERROR(SEARCH("Dn(service)",I267)))</formula>
    </cfRule>
    <cfRule type="containsText" dxfId="15400" priority="15404" operator="containsText" text="Dn(waiting)">
      <formula>NOT(ISERROR(SEARCH("Dn(waiting)",I267)))</formula>
    </cfRule>
  </conditionalFormatting>
  <conditionalFormatting sqref="I270">
    <cfRule type="containsBlanks" dxfId="15399" priority="15397">
      <formula>LEN(TRIM(I270))=0</formula>
    </cfRule>
    <cfRule type="containsText" dxfId="15398" priority="15398" operator="containsText" text="Operational">
      <formula>NOT(ISERROR(SEARCH("Operational",I270)))</formula>
    </cfRule>
    <cfRule type="containsText" dxfId="15397" priority="15399" operator="containsText" text="Dn(service)">
      <formula>NOT(ISERROR(SEARCH("Dn(service)",I270)))</formula>
    </cfRule>
    <cfRule type="containsText" dxfId="15396" priority="15400" operator="containsText" text="Dn(waiting)">
      <formula>NOT(ISERROR(SEARCH("Dn(waiting)",I270)))</formula>
    </cfRule>
  </conditionalFormatting>
  <conditionalFormatting sqref="G257:G270">
    <cfRule type="containsBlanks" dxfId="15395" priority="15393">
      <formula>LEN(TRIM(G257))=0</formula>
    </cfRule>
    <cfRule type="containsText" dxfId="15394" priority="15394" operator="containsText" text="Operational">
      <formula>NOT(ISERROR(SEARCH("Operational",G257)))</formula>
    </cfRule>
    <cfRule type="containsText" dxfId="15393" priority="15395" operator="containsText" text="Dn(service)">
      <formula>NOT(ISERROR(SEARCH("Dn(service)",G257)))</formula>
    </cfRule>
    <cfRule type="containsText" dxfId="15392" priority="15396" operator="containsText" text="Dn(waiting)">
      <formula>NOT(ISERROR(SEARCH("Dn(waiting)",G257)))</formula>
    </cfRule>
  </conditionalFormatting>
  <conditionalFormatting sqref="G271:G273">
    <cfRule type="containsBlanks" dxfId="15391" priority="15389">
      <formula>LEN(TRIM(G271))=0</formula>
    </cfRule>
    <cfRule type="containsText" dxfId="15390" priority="15390" operator="containsText" text="Operational">
      <formula>NOT(ISERROR(SEARCH("Operational",G271)))</formula>
    </cfRule>
    <cfRule type="containsText" dxfId="15389" priority="15391" operator="containsText" text="Dn(service)">
      <formula>NOT(ISERROR(SEARCH("Dn(service)",G271)))</formula>
    </cfRule>
    <cfRule type="containsText" dxfId="15388" priority="15392" operator="containsText" text="Dn(waiting)">
      <formula>NOT(ISERROR(SEARCH("Dn(waiting)",G271)))</formula>
    </cfRule>
  </conditionalFormatting>
  <conditionalFormatting sqref="C262:C273">
    <cfRule type="containsBlanks" dxfId="15387" priority="15385">
      <formula>LEN(TRIM(C262))=0</formula>
    </cfRule>
    <cfRule type="containsText" dxfId="15386" priority="15386" operator="containsText" text="Operational">
      <formula>NOT(ISERROR(SEARCH("Operational",C262)))</formula>
    </cfRule>
    <cfRule type="containsText" dxfId="15385" priority="15387" operator="containsText" text="Dn(service)">
      <formula>NOT(ISERROR(SEARCH("Dn(service)",C262)))</formula>
    </cfRule>
    <cfRule type="containsText" dxfId="15384" priority="15388" operator="containsText" text="Dn(waiting)">
      <formula>NOT(ISERROR(SEARCH("Dn(waiting)",C262)))</formula>
    </cfRule>
  </conditionalFormatting>
  <conditionalFormatting sqref="C275:C276">
    <cfRule type="containsBlanks" dxfId="15383" priority="15381">
      <formula>LEN(TRIM(C275))=0</formula>
    </cfRule>
    <cfRule type="containsText" dxfId="15382" priority="15382" operator="containsText" text="Operational">
      <formula>NOT(ISERROR(SEARCH("Operational",C275)))</formula>
    </cfRule>
    <cfRule type="containsText" dxfId="15381" priority="15383" operator="containsText" text="Dn(service)">
      <formula>NOT(ISERROR(SEARCH("Dn(service)",C275)))</formula>
    </cfRule>
    <cfRule type="containsText" dxfId="15380" priority="15384" operator="containsText" text="Dn(waiting)">
      <formula>NOT(ISERROR(SEARCH("Dn(waiting)",C275)))</formula>
    </cfRule>
  </conditionalFormatting>
  <conditionalFormatting sqref="C277">
    <cfRule type="containsBlanks" dxfId="15379" priority="15377">
      <formula>LEN(TRIM(C277))=0</formula>
    </cfRule>
    <cfRule type="containsText" dxfId="15378" priority="15378" operator="containsText" text="Operational">
      <formula>NOT(ISERROR(SEARCH("Operational",C277)))</formula>
    </cfRule>
    <cfRule type="containsText" dxfId="15377" priority="15379" operator="containsText" text="Dn(service)">
      <formula>NOT(ISERROR(SEARCH("Dn(service)",C277)))</formula>
    </cfRule>
    <cfRule type="containsText" dxfId="15376" priority="15380" operator="containsText" text="Dn(waiting)">
      <formula>NOT(ISERROR(SEARCH("Dn(waiting)",C277)))</formula>
    </cfRule>
  </conditionalFormatting>
  <conditionalFormatting sqref="E266:E276">
    <cfRule type="containsBlanks" dxfId="15375" priority="15373">
      <formula>LEN(TRIM(E266))=0</formula>
    </cfRule>
    <cfRule type="containsText" dxfId="15374" priority="15374" operator="containsText" text="Operational">
      <formula>NOT(ISERROR(SEARCH("Operational",E266)))</formula>
    </cfRule>
    <cfRule type="containsText" dxfId="15373" priority="15375" operator="containsText" text="Dn(service)">
      <formula>NOT(ISERROR(SEARCH("Dn(service)",E266)))</formula>
    </cfRule>
    <cfRule type="containsText" dxfId="15372" priority="15376" operator="containsText" text="Dn(waiting)">
      <formula>NOT(ISERROR(SEARCH("Dn(waiting)",E266)))</formula>
    </cfRule>
  </conditionalFormatting>
  <conditionalFormatting sqref="E277:E279">
    <cfRule type="containsBlanks" dxfId="15371" priority="15369">
      <formula>LEN(TRIM(E277))=0</formula>
    </cfRule>
    <cfRule type="containsText" dxfId="15370" priority="15370" operator="containsText" text="Operational">
      <formula>NOT(ISERROR(SEARCH("Operational",E277)))</formula>
    </cfRule>
    <cfRule type="containsText" dxfId="15369" priority="15371" operator="containsText" text="Dn(service)">
      <formula>NOT(ISERROR(SEARCH("Dn(service)",E277)))</formula>
    </cfRule>
    <cfRule type="containsText" dxfId="15368" priority="15372" operator="containsText" text="Dn(waiting)">
      <formula>NOT(ISERROR(SEARCH("Dn(waiting)",E277)))</formula>
    </cfRule>
  </conditionalFormatting>
  <conditionalFormatting sqref="E280">
    <cfRule type="containsBlanks" dxfId="15367" priority="15365">
      <formula>LEN(TRIM(E280))=0</formula>
    </cfRule>
    <cfRule type="containsText" dxfId="15366" priority="15366" operator="containsText" text="Operational">
      <formula>NOT(ISERROR(SEARCH("Operational",E280)))</formula>
    </cfRule>
    <cfRule type="containsText" dxfId="15365" priority="15367" operator="containsText" text="Dn(service)">
      <formula>NOT(ISERROR(SEARCH("Dn(service)",E280)))</formula>
    </cfRule>
    <cfRule type="containsText" dxfId="15364" priority="15368" operator="containsText" text="Dn(waiting)">
      <formula>NOT(ISERROR(SEARCH("Dn(waiting)",E280)))</formula>
    </cfRule>
  </conditionalFormatting>
  <conditionalFormatting sqref="K269:K279">
    <cfRule type="containsBlanks" dxfId="15363" priority="15361">
      <formula>LEN(TRIM(K269))=0</formula>
    </cfRule>
    <cfRule type="containsText" dxfId="15362" priority="15362" operator="containsText" text="Operational">
      <formula>NOT(ISERROR(SEARCH("Operational",K269)))</formula>
    </cfRule>
    <cfRule type="containsText" dxfId="15361" priority="15363" operator="containsText" text="Dn(service)">
      <formula>NOT(ISERROR(SEARCH("Dn(service)",K269)))</formula>
    </cfRule>
    <cfRule type="containsText" dxfId="15360" priority="15364" operator="containsText" text="Dn(waiting)">
      <formula>NOT(ISERROR(SEARCH("Dn(waiting)",K269)))</formula>
    </cfRule>
  </conditionalFormatting>
  <conditionalFormatting sqref="K280:K284">
    <cfRule type="containsBlanks" dxfId="15359" priority="15357">
      <formula>LEN(TRIM(K280))=0</formula>
    </cfRule>
    <cfRule type="containsText" dxfId="15358" priority="15358" operator="containsText" text="Operational">
      <formula>NOT(ISERROR(SEARCH("Operational",K280)))</formula>
    </cfRule>
    <cfRule type="containsText" dxfId="15357" priority="15359" operator="containsText" text="Dn(service)">
      <formula>NOT(ISERROR(SEARCH("Dn(service)",K280)))</formula>
    </cfRule>
    <cfRule type="containsText" dxfId="15356" priority="15360" operator="containsText" text="Dn(waiting)">
      <formula>NOT(ISERROR(SEARCH("Dn(waiting)",K280)))</formula>
    </cfRule>
  </conditionalFormatting>
  <conditionalFormatting sqref="K285">
    <cfRule type="containsBlanks" dxfId="15355" priority="15353">
      <formula>LEN(TRIM(K285))=0</formula>
    </cfRule>
    <cfRule type="containsText" dxfId="15354" priority="15354" operator="containsText" text="Operational">
      <formula>NOT(ISERROR(SEARCH("Operational",K285)))</formula>
    </cfRule>
    <cfRule type="containsText" dxfId="15353" priority="15355" operator="containsText" text="Dn(service)">
      <formula>NOT(ISERROR(SEARCH("Dn(service)",K285)))</formula>
    </cfRule>
    <cfRule type="containsText" dxfId="15352" priority="15356" operator="containsText" text="Dn(waiting)">
      <formula>NOT(ISERROR(SEARCH("Dn(waiting)",K285)))</formula>
    </cfRule>
  </conditionalFormatting>
  <conditionalFormatting sqref="F274:F284">
    <cfRule type="containsBlanks" dxfId="15351" priority="15349">
      <formula>LEN(TRIM(F274))=0</formula>
    </cfRule>
    <cfRule type="containsText" dxfId="15350" priority="15350" operator="containsText" text="Operational">
      <formula>NOT(ISERROR(SEARCH("Operational",F274)))</formula>
    </cfRule>
    <cfRule type="containsText" dxfId="15349" priority="15351" operator="containsText" text="Dn(service)">
      <formula>NOT(ISERROR(SEARCH("Dn(service)",F274)))</formula>
    </cfRule>
    <cfRule type="containsText" dxfId="15348" priority="15352" operator="containsText" text="Dn(waiting)">
      <formula>NOT(ISERROR(SEARCH("Dn(waiting)",F274)))</formula>
    </cfRule>
  </conditionalFormatting>
  <conditionalFormatting sqref="F285:F289">
    <cfRule type="containsBlanks" dxfId="15347" priority="15345">
      <formula>LEN(TRIM(F285))=0</formula>
    </cfRule>
    <cfRule type="containsText" dxfId="15346" priority="15346" operator="containsText" text="Operational">
      <formula>NOT(ISERROR(SEARCH("Operational",F285)))</formula>
    </cfRule>
    <cfRule type="containsText" dxfId="15345" priority="15347" operator="containsText" text="Dn(service)">
      <formula>NOT(ISERROR(SEARCH("Dn(service)",F285)))</formula>
    </cfRule>
    <cfRule type="containsText" dxfId="15344" priority="15348" operator="containsText" text="Dn(waiting)">
      <formula>NOT(ISERROR(SEARCH("Dn(waiting)",F285)))</formula>
    </cfRule>
  </conditionalFormatting>
  <conditionalFormatting sqref="F290">
    <cfRule type="containsBlanks" dxfId="15343" priority="15341">
      <formula>LEN(TRIM(F290))=0</formula>
    </cfRule>
    <cfRule type="containsText" dxfId="15342" priority="15342" operator="containsText" text="Operational">
      <formula>NOT(ISERROR(SEARCH("Operational",F290)))</formula>
    </cfRule>
    <cfRule type="containsText" dxfId="15341" priority="15343" operator="containsText" text="Dn(service)">
      <formula>NOT(ISERROR(SEARCH("Dn(service)",F290)))</formula>
    </cfRule>
    <cfRule type="containsText" dxfId="15340" priority="15344" operator="containsText" text="Dn(waiting)">
      <formula>NOT(ISERROR(SEARCH("Dn(waiting)",F290)))</formula>
    </cfRule>
  </conditionalFormatting>
  <conditionalFormatting sqref="D278:D289">
    <cfRule type="containsBlanks" dxfId="15339" priority="15337">
      <formula>LEN(TRIM(D278))=0</formula>
    </cfRule>
    <cfRule type="containsText" dxfId="15338" priority="15338" operator="containsText" text="Operational">
      <formula>NOT(ISERROR(SEARCH("Operational",D278)))</formula>
    </cfRule>
    <cfRule type="containsText" dxfId="15337" priority="15339" operator="containsText" text="Dn(service)">
      <formula>NOT(ISERROR(SEARCH("Dn(service)",D278)))</formula>
    </cfRule>
    <cfRule type="containsText" dxfId="15336" priority="15340" operator="containsText" text="Dn(waiting)">
      <formula>NOT(ISERROR(SEARCH("Dn(waiting)",D278)))</formula>
    </cfRule>
  </conditionalFormatting>
  <conditionalFormatting sqref="D290:D292">
    <cfRule type="containsBlanks" dxfId="15335" priority="15333">
      <formula>LEN(TRIM(D290))=0</formula>
    </cfRule>
    <cfRule type="containsText" dxfId="15334" priority="15334" operator="containsText" text="Operational">
      <formula>NOT(ISERROR(SEARCH("Operational",D290)))</formula>
    </cfRule>
    <cfRule type="containsText" dxfId="15333" priority="15335" operator="containsText" text="Dn(service)">
      <formula>NOT(ISERROR(SEARCH("Dn(service)",D290)))</formula>
    </cfRule>
    <cfRule type="containsText" dxfId="15332" priority="15336" operator="containsText" text="Dn(waiting)">
      <formula>NOT(ISERROR(SEARCH("Dn(waiting)",D290)))</formula>
    </cfRule>
  </conditionalFormatting>
  <conditionalFormatting sqref="D293">
    <cfRule type="containsBlanks" dxfId="15331" priority="15329">
      <formula>LEN(TRIM(D293))=0</formula>
    </cfRule>
    <cfRule type="containsText" dxfId="15330" priority="15330" operator="containsText" text="Operational">
      <formula>NOT(ISERROR(SEARCH("Operational",D293)))</formula>
    </cfRule>
    <cfRule type="containsText" dxfId="15329" priority="15331" operator="containsText" text="Dn(service)">
      <formula>NOT(ISERROR(SEARCH("Dn(service)",D293)))</formula>
    </cfRule>
    <cfRule type="containsText" dxfId="15328" priority="15332" operator="containsText" text="Dn(waiting)">
      <formula>NOT(ISERROR(SEARCH("Dn(waiting)",D293)))</formula>
    </cfRule>
  </conditionalFormatting>
  <conditionalFormatting sqref="J281:J292">
    <cfRule type="containsBlanks" dxfId="15327" priority="15325">
      <formula>LEN(TRIM(J281))=0</formula>
    </cfRule>
    <cfRule type="containsText" dxfId="15326" priority="15326" operator="containsText" text="Operational">
      <formula>NOT(ISERROR(SEARCH("Operational",J281)))</formula>
    </cfRule>
    <cfRule type="containsText" dxfId="15325" priority="15327" operator="containsText" text="Dn(service)">
      <formula>NOT(ISERROR(SEARCH("Dn(service)",J281)))</formula>
    </cfRule>
    <cfRule type="containsText" dxfId="15324" priority="15328" operator="containsText" text="Dn(waiting)">
      <formula>NOT(ISERROR(SEARCH("Dn(waiting)",J281)))</formula>
    </cfRule>
  </conditionalFormatting>
  <conditionalFormatting sqref="J293:J297">
    <cfRule type="containsBlanks" dxfId="15323" priority="15321">
      <formula>LEN(TRIM(J293))=0</formula>
    </cfRule>
    <cfRule type="containsText" dxfId="15322" priority="15322" operator="containsText" text="Operational">
      <formula>NOT(ISERROR(SEARCH("Operational",J293)))</formula>
    </cfRule>
    <cfRule type="containsText" dxfId="15321" priority="15323" operator="containsText" text="Dn(service)">
      <formula>NOT(ISERROR(SEARCH("Dn(service)",J293)))</formula>
    </cfRule>
    <cfRule type="containsText" dxfId="15320" priority="15324" operator="containsText" text="Dn(waiting)">
      <formula>NOT(ISERROR(SEARCH("Dn(waiting)",J293)))</formula>
    </cfRule>
  </conditionalFormatting>
  <conditionalFormatting sqref="J298">
    <cfRule type="containsBlanks" dxfId="15319" priority="15317">
      <formula>LEN(TRIM(J298))=0</formula>
    </cfRule>
    <cfRule type="containsText" dxfId="15318" priority="15318" operator="containsText" text="Operational">
      <formula>NOT(ISERROR(SEARCH("Operational",J298)))</formula>
    </cfRule>
    <cfRule type="containsText" dxfId="15317" priority="15319" operator="containsText" text="Dn(service)">
      <formula>NOT(ISERROR(SEARCH("Dn(service)",J298)))</formula>
    </cfRule>
    <cfRule type="containsText" dxfId="15316" priority="15320" operator="containsText" text="Dn(waiting)">
      <formula>NOT(ISERROR(SEARCH("Dn(waiting)",J298)))</formula>
    </cfRule>
  </conditionalFormatting>
  <conditionalFormatting sqref="H283:H297">
    <cfRule type="containsBlanks" dxfId="15315" priority="15313">
      <formula>LEN(TRIM(H283))=0</formula>
    </cfRule>
    <cfRule type="containsText" dxfId="15314" priority="15314" operator="containsText" text="Operational">
      <formula>NOT(ISERROR(SEARCH("Operational",H283)))</formula>
    </cfRule>
    <cfRule type="containsText" dxfId="15313" priority="15315" operator="containsText" text="Dn(service)">
      <formula>NOT(ISERROR(SEARCH("Dn(service)",H283)))</formula>
    </cfRule>
    <cfRule type="containsText" dxfId="15312" priority="15316" operator="containsText" text="Dn(waiting)">
      <formula>NOT(ISERROR(SEARCH("Dn(waiting)",H283)))</formula>
    </cfRule>
  </conditionalFormatting>
  <conditionalFormatting sqref="H298:H302">
    <cfRule type="containsBlanks" dxfId="15311" priority="15309">
      <formula>LEN(TRIM(H298))=0</formula>
    </cfRule>
    <cfRule type="containsText" dxfId="15310" priority="15310" operator="containsText" text="Operational">
      <formula>NOT(ISERROR(SEARCH("Operational",H298)))</formula>
    </cfRule>
    <cfRule type="containsText" dxfId="15309" priority="15311" operator="containsText" text="Dn(service)">
      <formula>NOT(ISERROR(SEARCH("Dn(service)",H298)))</formula>
    </cfRule>
    <cfRule type="containsText" dxfId="15308" priority="15312" operator="containsText" text="Dn(waiting)">
      <formula>NOT(ISERROR(SEARCH("Dn(waiting)",H298)))</formula>
    </cfRule>
  </conditionalFormatting>
  <conditionalFormatting sqref="H303">
    <cfRule type="containsBlanks" dxfId="15307" priority="15305">
      <formula>LEN(TRIM(H303))=0</formula>
    </cfRule>
    <cfRule type="containsText" dxfId="15306" priority="15306" operator="containsText" text="Operational">
      <formula>NOT(ISERROR(SEARCH("Operational",H303)))</formula>
    </cfRule>
    <cfRule type="containsText" dxfId="15305" priority="15307" operator="containsText" text="Dn(service)">
      <formula>NOT(ISERROR(SEARCH("Dn(service)",H303)))</formula>
    </cfRule>
    <cfRule type="containsText" dxfId="15304" priority="15308" operator="containsText" text="Dn(waiting)">
      <formula>NOT(ISERROR(SEARCH("Dn(waiting)",H303)))</formula>
    </cfRule>
  </conditionalFormatting>
  <conditionalFormatting sqref="G286:G302">
    <cfRule type="containsBlanks" dxfId="15303" priority="15301">
      <formula>LEN(TRIM(G286))=0</formula>
    </cfRule>
    <cfRule type="containsText" dxfId="15302" priority="15302" operator="containsText" text="Operational">
      <formula>NOT(ISERROR(SEARCH("Operational",G286)))</formula>
    </cfRule>
    <cfRule type="containsText" dxfId="15301" priority="15303" operator="containsText" text="Dn(service)">
      <formula>NOT(ISERROR(SEARCH("Dn(service)",G286)))</formula>
    </cfRule>
    <cfRule type="containsText" dxfId="15300" priority="15304" operator="containsText" text="Dn(waiting)">
      <formula>NOT(ISERROR(SEARCH("Dn(waiting)",G286)))</formula>
    </cfRule>
  </conditionalFormatting>
  <conditionalFormatting sqref="G303:G307">
    <cfRule type="containsBlanks" dxfId="15299" priority="15297">
      <formula>LEN(TRIM(G303))=0</formula>
    </cfRule>
    <cfRule type="containsText" dxfId="15298" priority="15298" operator="containsText" text="Operational">
      <formula>NOT(ISERROR(SEARCH("Operational",G303)))</formula>
    </cfRule>
    <cfRule type="containsText" dxfId="15297" priority="15299" operator="containsText" text="Dn(service)">
      <formula>NOT(ISERROR(SEARCH("Dn(service)",G303)))</formula>
    </cfRule>
    <cfRule type="containsText" dxfId="15296" priority="15300" operator="containsText" text="Dn(waiting)">
      <formula>NOT(ISERROR(SEARCH("Dn(waiting)",G303)))</formula>
    </cfRule>
  </conditionalFormatting>
  <conditionalFormatting sqref="G308">
    <cfRule type="containsBlanks" dxfId="15295" priority="15293">
      <formula>LEN(TRIM(G308))=0</formula>
    </cfRule>
    <cfRule type="containsText" dxfId="15294" priority="15294" operator="containsText" text="Operational">
      <formula>NOT(ISERROR(SEARCH("Operational",G308)))</formula>
    </cfRule>
    <cfRule type="containsText" dxfId="15293" priority="15295" operator="containsText" text="Dn(service)">
      <formula>NOT(ISERROR(SEARCH("Dn(service)",G308)))</formula>
    </cfRule>
    <cfRule type="containsText" dxfId="15292" priority="15296" operator="containsText" text="Dn(waiting)">
      <formula>NOT(ISERROR(SEARCH("Dn(waiting)",G308)))</formula>
    </cfRule>
  </conditionalFormatting>
  <conditionalFormatting sqref="F210">
    <cfRule type="containsBlanks" dxfId="15291" priority="15289">
      <formula>LEN(TRIM(F210))=0</formula>
    </cfRule>
    <cfRule type="containsText" dxfId="15290" priority="15290" operator="containsText" text="Operational">
      <formula>NOT(ISERROR(SEARCH("Operational",F210)))</formula>
    </cfRule>
    <cfRule type="containsText" dxfId="15289" priority="15291" operator="containsText" text="Dn(service)">
      <formula>NOT(ISERROR(SEARCH("Dn(service)",F210)))</formula>
    </cfRule>
    <cfRule type="containsText" dxfId="15288" priority="15292" operator="containsText" text="Dn(waiting)">
      <formula>NOT(ISERROR(SEARCH("Dn(waiting)",F210)))</formula>
    </cfRule>
  </conditionalFormatting>
  <conditionalFormatting sqref="F211">
    <cfRule type="containsBlanks" dxfId="15287" priority="15285">
      <formula>LEN(TRIM(F211))=0</formula>
    </cfRule>
    <cfRule type="containsText" dxfId="15286" priority="15286" operator="containsText" text="Operational">
      <formula>NOT(ISERROR(SEARCH("Operational",F211)))</formula>
    </cfRule>
    <cfRule type="containsText" dxfId="15285" priority="15287" operator="containsText" text="Dn(service)">
      <formula>NOT(ISERROR(SEARCH("Dn(service)",F211)))</formula>
    </cfRule>
    <cfRule type="containsText" dxfId="15284" priority="15288" operator="containsText" text="Dn(waiting)">
      <formula>NOT(ISERROR(SEARCH("Dn(waiting)",F211)))</formula>
    </cfRule>
  </conditionalFormatting>
  <conditionalFormatting sqref="D210">
    <cfRule type="containsBlanks" dxfId="15283" priority="15281">
      <formula>LEN(TRIM(D210))=0</formula>
    </cfRule>
    <cfRule type="containsText" dxfId="15282" priority="15282" operator="containsText" text="Operational">
      <formula>NOT(ISERROR(SEARCH("Operational",D210)))</formula>
    </cfRule>
    <cfRule type="containsText" dxfId="15281" priority="15283" operator="containsText" text="Dn(service)">
      <formula>NOT(ISERROR(SEARCH("Dn(service)",D210)))</formula>
    </cfRule>
    <cfRule type="containsText" dxfId="15280" priority="15284" operator="containsText" text="Dn(waiting)">
      <formula>NOT(ISERROR(SEARCH("Dn(waiting)",D210)))</formula>
    </cfRule>
  </conditionalFormatting>
  <conditionalFormatting sqref="G275">
    <cfRule type="containsBlanks" dxfId="15279" priority="15277">
      <formula>LEN(TRIM(G275))=0</formula>
    </cfRule>
    <cfRule type="containsText" dxfId="15278" priority="15278" operator="containsText" text="Operational">
      <formula>NOT(ISERROR(SEARCH("Operational",G275)))</formula>
    </cfRule>
    <cfRule type="containsText" dxfId="15277" priority="15279" operator="containsText" text="Dn(service)">
      <formula>NOT(ISERROR(SEARCH("Dn(service)",G275)))</formula>
    </cfRule>
    <cfRule type="containsText" dxfId="15276" priority="15280" operator="containsText" text="Dn(waiting)">
      <formula>NOT(ISERROR(SEARCH("Dn(waiting)",G275)))</formula>
    </cfRule>
  </conditionalFormatting>
  <conditionalFormatting sqref="G274">
    <cfRule type="containsBlanks" dxfId="15275" priority="15273">
      <formula>LEN(TRIM(G274))=0</formula>
    </cfRule>
    <cfRule type="containsText" dxfId="15274" priority="15274" operator="containsText" text="Operational">
      <formula>NOT(ISERROR(SEARCH("Operational",G274)))</formula>
    </cfRule>
    <cfRule type="containsText" dxfId="15273" priority="15275" operator="containsText" text="Dn(service)">
      <formula>NOT(ISERROR(SEARCH("Dn(service)",G274)))</formula>
    </cfRule>
    <cfRule type="containsText" dxfId="15272" priority="15276" operator="containsText" text="Dn(waiting)">
      <formula>NOT(ISERROR(SEARCH("Dn(waiting)",G274)))</formula>
    </cfRule>
  </conditionalFormatting>
  <conditionalFormatting sqref="C274">
    <cfRule type="containsBlanks" dxfId="15271" priority="15269">
      <formula>LEN(TRIM(C274))=0</formula>
    </cfRule>
    <cfRule type="containsText" dxfId="15270" priority="15270" operator="containsText" text="Operational">
      <formula>NOT(ISERROR(SEARCH("Operational",C274)))</formula>
    </cfRule>
    <cfRule type="containsText" dxfId="15269" priority="15271" operator="containsText" text="Dn(service)">
      <formula>NOT(ISERROR(SEARCH("Dn(service)",C274)))</formula>
    </cfRule>
    <cfRule type="containsText" dxfId="15268" priority="15272" operator="containsText" text="Dn(waiting)">
      <formula>NOT(ISERROR(SEARCH("Dn(waiting)",C274)))</formula>
    </cfRule>
  </conditionalFormatting>
  <conditionalFormatting sqref="G181">
    <cfRule type="containsBlanks" dxfId="15267" priority="15265">
      <formula>LEN(TRIM(G181))=0</formula>
    </cfRule>
    <cfRule type="containsText" dxfId="15266" priority="15266" operator="containsText" text="Operational">
      <formula>NOT(ISERROR(SEARCH("Operational",G181)))</formula>
    </cfRule>
    <cfRule type="containsText" dxfId="15265" priority="15267" operator="containsText" text="Dn(service)">
      <formula>NOT(ISERROR(SEARCH("Dn(service)",G181)))</formula>
    </cfRule>
    <cfRule type="containsText" dxfId="15264" priority="15268" operator="containsText" text="Dn(waiting)">
      <formula>NOT(ISERROR(SEARCH("Dn(waiting)",G181)))</formula>
    </cfRule>
  </conditionalFormatting>
  <conditionalFormatting sqref="H182">
    <cfRule type="containsBlanks" dxfId="15263" priority="15261">
      <formula>LEN(TRIM(H182))=0</formula>
    </cfRule>
    <cfRule type="containsText" dxfId="15262" priority="15262" operator="containsText" text="Operational">
      <formula>NOT(ISERROR(SEARCH("Operational",H182)))</formula>
    </cfRule>
    <cfRule type="containsText" dxfId="15261" priority="15263" operator="containsText" text="Dn(service)">
      <formula>NOT(ISERROR(SEARCH("Dn(service)",H182)))</formula>
    </cfRule>
    <cfRule type="containsText" dxfId="15260" priority="15264" operator="containsText" text="Dn(waiting)">
      <formula>NOT(ISERROR(SEARCH("Dn(waiting)",H182)))</formula>
    </cfRule>
  </conditionalFormatting>
  <conditionalFormatting sqref="H181">
    <cfRule type="containsBlanks" dxfId="15259" priority="15257">
      <formula>LEN(TRIM(H181))=0</formula>
    </cfRule>
    <cfRule type="containsText" dxfId="15258" priority="15258" operator="containsText" text="Operational">
      <formula>NOT(ISERROR(SEARCH("Operational",H181)))</formula>
    </cfRule>
    <cfRule type="containsText" dxfId="15257" priority="15259" operator="containsText" text="Dn(service)">
      <formula>NOT(ISERROR(SEARCH("Dn(service)",H181)))</formula>
    </cfRule>
    <cfRule type="containsText" dxfId="15256" priority="15260" operator="containsText" text="Dn(waiting)">
      <formula>NOT(ISERROR(SEARCH("Dn(waiting)",H181)))</formula>
    </cfRule>
  </conditionalFormatting>
  <conditionalFormatting sqref="F309 E315 E436:E440 E442 G429 H309 J309:K309">
    <cfRule type="containsBlanks" dxfId="15255" priority="15253">
      <formula>LEN(TRIM(E309))=0</formula>
    </cfRule>
    <cfRule type="containsText" dxfId="15254" priority="15254" operator="containsText" text="Operational">
      <formula>NOT(ISERROR(SEARCH("Operational",E309)))</formula>
    </cfRule>
    <cfRule type="containsText" dxfId="15253" priority="15255" operator="containsText" text="Dn(service)">
      <formula>NOT(ISERROR(SEARCH("Dn(service)",E309)))</formula>
    </cfRule>
    <cfRule type="containsText" dxfId="15252" priority="15256" operator="containsText" text="Dn(waiting)">
      <formula>NOT(ISERROR(SEARCH("Dn(waiting)",E309)))</formula>
    </cfRule>
  </conditionalFormatting>
  <conditionalFormatting sqref="F366">
    <cfRule type="containsBlanks" dxfId="15251" priority="15249">
      <formula>LEN(TRIM(F366))=0</formula>
    </cfRule>
    <cfRule type="containsText" dxfId="15250" priority="15250" operator="containsText" text="Operational">
      <formula>NOT(ISERROR(SEARCH("Operational",F366)))</formula>
    </cfRule>
    <cfRule type="containsText" dxfId="15249" priority="15251" operator="containsText" text="Dn(service)">
      <formula>NOT(ISERROR(SEARCH("Dn(service)",F366)))</formula>
    </cfRule>
    <cfRule type="containsText" dxfId="15248" priority="15252" operator="containsText" text="Dn(waiting)">
      <formula>NOT(ISERROR(SEARCH("Dn(waiting)",F366)))</formula>
    </cfRule>
  </conditionalFormatting>
  <conditionalFormatting sqref="E309">
    <cfRule type="containsBlanks" dxfId="15247" priority="15245">
      <formula>LEN(TRIM(E309))=0</formula>
    </cfRule>
    <cfRule type="containsText" dxfId="15246" priority="15246" operator="containsText" text="Operational">
      <formula>NOT(ISERROR(SEARCH("Operational",E309)))</formula>
    </cfRule>
    <cfRule type="containsText" dxfId="15245" priority="15247" operator="containsText" text="Dn(service)">
      <formula>NOT(ISERROR(SEARCH("Dn(service)",E309)))</formula>
    </cfRule>
    <cfRule type="containsText" dxfId="15244" priority="15248" operator="containsText" text="Dn(waiting)">
      <formula>NOT(ISERROR(SEARCH("Dn(waiting)",E309)))</formula>
    </cfRule>
  </conditionalFormatting>
  <conditionalFormatting sqref="C309">
    <cfRule type="containsBlanks" dxfId="15243" priority="15241">
      <formula>LEN(TRIM(C309))=0</formula>
    </cfRule>
    <cfRule type="containsText" dxfId="15242" priority="15242" operator="containsText" text="Operational">
      <formula>NOT(ISERROR(SEARCH("Operational",C309)))</formula>
    </cfRule>
    <cfRule type="containsText" dxfId="15241" priority="15243" operator="containsText" text="Dn(service)">
      <formula>NOT(ISERROR(SEARCH("Dn(service)",C309)))</formula>
    </cfRule>
    <cfRule type="containsText" dxfId="15240" priority="15244" operator="containsText" text="Dn(waiting)">
      <formula>NOT(ISERROR(SEARCH("Dn(waiting)",C309)))</formula>
    </cfRule>
  </conditionalFormatting>
  <conditionalFormatting sqref="C310">
    <cfRule type="containsBlanks" dxfId="15239" priority="15237">
      <formula>LEN(TRIM(C310))=0</formula>
    </cfRule>
    <cfRule type="containsText" dxfId="15238" priority="15238" operator="containsText" text="Operational">
      <formula>NOT(ISERROR(SEARCH("Operational",C310)))</formula>
    </cfRule>
    <cfRule type="containsText" dxfId="15237" priority="15239" operator="containsText" text="Dn(service)">
      <formula>NOT(ISERROR(SEARCH("Dn(service)",C310)))</formula>
    </cfRule>
    <cfRule type="containsText" dxfId="15236" priority="15240" operator="containsText" text="Dn(waiting)">
      <formula>NOT(ISERROR(SEARCH("Dn(waiting)",C310)))</formula>
    </cfRule>
  </conditionalFormatting>
  <conditionalFormatting sqref="K311">
    <cfRule type="containsBlanks" dxfId="15235" priority="15233">
      <formula>LEN(TRIM(K311))=0</formula>
    </cfRule>
    <cfRule type="containsText" dxfId="15234" priority="15234" operator="containsText" text="Operational">
      <formula>NOT(ISERROR(SEARCH("Operational",K311)))</formula>
    </cfRule>
    <cfRule type="containsText" dxfId="15233" priority="15235" operator="containsText" text="Dn(service)">
      <formula>NOT(ISERROR(SEARCH("Dn(service)",K311)))</formula>
    </cfRule>
    <cfRule type="containsText" dxfId="15232" priority="15236" operator="containsText" text="Dn(waiting)">
      <formula>NOT(ISERROR(SEARCH("Dn(waiting)",K311)))</formula>
    </cfRule>
  </conditionalFormatting>
  <conditionalFormatting sqref="K312">
    <cfRule type="containsBlanks" dxfId="15231" priority="15229">
      <formula>LEN(TRIM(K312))=0</formula>
    </cfRule>
    <cfRule type="containsText" dxfId="15230" priority="15230" operator="containsText" text="Operational">
      <formula>NOT(ISERROR(SEARCH("Operational",K312)))</formula>
    </cfRule>
    <cfRule type="containsText" dxfId="15229" priority="15231" operator="containsText" text="Dn(service)">
      <formula>NOT(ISERROR(SEARCH("Dn(service)",K312)))</formula>
    </cfRule>
    <cfRule type="containsText" dxfId="15228" priority="15232" operator="containsText" text="Dn(waiting)">
      <formula>NOT(ISERROR(SEARCH("Dn(waiting)",K312)))</formula>
    </cfRule>
  </conditionalFormatting>
  <conditionalFormatting sqref="K310">
    <cfRule type="containsBlanks" dxfId="15227" priority="15225">
      <formula>LEN(TRIM(K310))=0</formula>
    </cfRule>
    <cfRule type="containsText" dxfId="15226" priority="15226" operator="containsText" text="Operational">
      <formula>NOT(ISERROR(SEARCH("Operational",K310)))</formula>
    </cfRule>
    <cfRule type="containsText" dxfId="15225" priority="15227" operator="containsText" text="Dn(service)">
      <formula>NOT(ISERROR(SEARCH("Dn(service)",K310)))</formula>
    </cfRule>
    <cfRule type="containsText" dxfId="15224" priority="15228" operator="containsText" text="Dn(waiting)">
      <formula>NOT(ISERROR(SEARCH("Dn(waiting)",K310)))</formula>
    </cfRule>
  </conditionalFormatting>
  <conditionalFormatting sqref="E314">
    <cfRule type="containsBlanks" dxfId="15223" priority="15221">
      <formula>LEN(TRIM(E314))=0</formula>
    </cfRule>
    <cfRule type="containsText" dxfId="15222" priority="15222" operator="containsText" text="Operational">
      <formula>NOT(ISERROR(SEARCH("Operational",E314)))</formula>
    </cfRule>
    <cfRule type="containsText" dxfId="15221" priority="15223" operator="containsText" text="Dn(service)">
      <formula>NOT(ISERROR(SEARCH("Dn(service)",E314)))</formula>
    </cfRule>
    <cfRule type="containsText" dxfId="15220" priority="15224" operator="containsText" text="Dn(waiting)">
      <formula>NOT(ISERROR(SEARCH("Dn(waiting)",E314)))</formula>
    </cfRule>
  </conditionalFormatting>
  <conditionalFormatting sqref="K314">
    <cfRule type="containsBlanks" dxfId="15219" priority="15217">
      <formula>LEN(TRIM(K314))=0</formula>
    </cfRule>
    <cfRule type="containsText" dxfId="15218" priority="15218" operator="containsText" text="Operational">
      <formula>NOT(ISERROR(SEARCH("Operational",K314)))</formula>
    </cfRule>
    <cfRule type="containsText" dxfId="15217" priority="15219" operator="containsText" text="Dn(service)">
      <formula>NOT(ISERROR(SEARCH("Dn(service)",K314)))</formula>
    </cfRule>
    <cfRule type="containsText" dxfId="15216" priority="15220" operator="containsText" text="Dn(waiting)">
      <formula>NOT(ISERROR(SEARCH("Dn(waiting)",K314)))</formula>
    </cfRule>
  </conditionalFormatting>
  <conditionalFormatting sqref="K315">
    <cfRule type="containsBlanks" dxfId="15215" priority="15213">
      <formula>LEN(TRIM(K315))=0</formula>
    </cfRule>
    <cfRule type="containsText" dxfId="15214" priority="15214" operator="containsText" text="Operational">
      <formula>NOT(ISERROR(SEARCH("Operational",K315)))</formula>
    </cfRule>
    <cfRule type="containsText" dxfId="15213" priority="15215" operator="containsText" text="Dn(service)">
      <formula>NOT(ISERROR(SEARCH("Dn(service)",K315)))</formula>
    </cfRule>
    <cfRule type="containsText" dxfId="15212" priority="15216" operator="containsText" text="Dn(waiting)">
      <formula>NOT(ISERROR(SEARCH("Dn(waiting)",K315)))</formula>
    </cfRule>
  </conditionalFormatting>
  <conditionalFormatting sqref="K316">
    <cfRule type="containsBlanks" dxfId="15211" priority="15209">
      <formula>LEN(TRIM(K316))=0</formula>
    </cfRule>
    <cfRule type="containsText" dxfId="15210" priority="15210" operator="containsText" text="Operational">
      <formula>NOT(ISERROR(SEARCH("Operational",K316)))</formula>
    </cfRule>
    <cfRule type="containsText" dxfId="15209" priority="15211" operator="containsText" text="Dn(service)">
      <formula>NOT(ISERROR(SEARCH("Dn(service)",K316)))</formula>
    </cfRule>
    <cfRule type="containsText" dxfId="15208" priority="15212" operator="containsText" text="Dn(waiting)">
      <formula>NOT(ISERROR(SEARCH("Dn(waiting)",K316)))</formula>
    </cfRule>
  </conditionalFormatting>
  <conditionalFormatting sqref="F364">
    <cfRule type="containsBlanks" dxfId="15207" priority="15205">
      <formula>LEN(TRIM(F364))=0</formula>
    </cfRule>
    <cfRule type="containsText" dxfId="15206" priority="15206" operator="containsText" text="Operational">
      <formula>NOT(ISERROR(SEARCH("Operational",F364)))</formula>
    </cfRule>
    <cfRule type="containsText" dxfId="15205" priority="15207" operator="containsText" text="Dn(service)">
      <formula>NOT(ISERROR(SEARCH("Dn(service)",F364)))</formula>
    </cfRule>
    <cfRule type="containsText" dxfId="15204" priority="15208" operator="containsText" text="Dn(waiting)">
      <formula>NOT(ISERROR(SEARCH("Dn(waiting)",F364)))</formula>
    </cfRule>
  </conditionalFormatting>
  <conditionalFormatting sqref="F365">
    <cfRule type="containsBlanks" dxfId="15203" priority="15201">
      <formula>LEN(TRIM(F365))=0</formula>
    </cfRule>
    <cfRule type="containsText" dxfId="15202" priority="15202" operator="containsText" text="Operational">
      <formula>NOT(ISERROR(SEARCH("Operational",F365)))</formula>
    </cfRule>
    <cfRule type="containsText" dxfId="15201" priority="15203" operator="containsText" text="Dn(service)">
      <formula>NOT(ISERROR(SEARCH("Dn(service)",F365)))</formula>
    </cfRule>
    <cfRule type="containsText" dxfId="15200" priority="15204" operator="containsText" text="Dn(waiting)">
      <formula>NOT(ISERROR(SEARCH("Dn(waiting)",F365)))</formula>
    </cfRule>
  </conditionalFormatting>
  <conditionalFormatting sqref="H380">
    <cfRule type="containsBlanks" dxfId="15199" priority="15197">
      <formula>LEN(TRIM(H380))=0</formula>
    </cfRule>
    <cfRule type="containsText" dxfId="15198" priority="15198" operator="containsText" text="Operational">
      <formula>NOT(ISERROR(SEARCH("Operational",H380)))</formula>
    </cfRule>
    <cfRule type="containsText" dxfId="15197" priority="15199" operator="containsText" text="Dn(service)">
      <formula>NOT(ISERROR(SEARCH("Dn(service)",H380)))</formula>
    </cfRule>
    <cfRule type="containsText" dxfId="15196" priority="15200" operator="containsText" text="Dn(waiting)">
      <formula>NOT(ISERROR(SEARCH("Dn(waiting)",H380)))</formula>
    </cfRule>
  </conditionalFormatting>
  <conditionalFormatting sqref="H381">
    <cfRule type="containsBlanks" dxfId="15195" priority="15193">
      <formula>LEN(TRIM(H381))=0</formula>
    </cfRule>
    <cfRule type="containsText" dxfId="15194" priority="15194" operator="containsText" text="Operational">
      <formula>NOT(ISERROR(SEARCH("Operational",H381)))</formula>
    </cfRule>
    <cfRule type="containsText" dxfId="15193" priority="15195" operator="containsText" text="Dn(service)">
      <formula>NOT(ISERROR(SEARCH("Dn(service)",H381)))</formula>
    </cfRule>
    <cfRule type="containsText" dxfId="15192" priority="15196" operator="containsText" text="Dn(waiting)">
      <formula>NOT(ISERROR(SEARCH("Dn(waiting)",H381)))</formula>
    </cfRule>
  </conditionalFormatting>
  <conditionalFormatting sqref="H382">
    <cfRule type="containsBlanks" dxfId="15191" priority="15189">
      <formula>LEN(TRIM(H382))=0</formula>
    </cfRule>
    <cfRule type="containsText" dxfId="15190" priority="15190" operator="containsText" text="Operational">
      <formula>NOT(ISERROR(SEARCH("Operational",H382)))</formula>
    </cfRule>
    <cfRule type="containsText" dxfId="15189" priority="15191" operator="containsText" text="Dn(service)">
      <formula>NOT(ISERROR(SEARCH("Dn(service)",H382)))</formula>
    </cfRule>
    <cfRule type="containsText" dxfId="15188" priority="15192" operator="containsText" text="Dn(waiting)">
      <formula>NOT(ISERROR(SEARCH("Dn(waiting)",H382)))</formula>
    </cfRule>
  </conditionalFormatting>
  <conditionalFormatting sqref="H383">
    <cfRule type="containsBlanks" dxfId="15187" priority="15185">
      <formula>LEN(TRIM(H383))=0</formula>
    </cfRule>
    <cfRule type="containsText" dxfId="15186" priority="15186" operator="containsText" text="Operational">
      <formula>NOT(ISERROR(SEARCH("Operational",H383)))</formula>
    </cfRule>
    <cfRule type="containsText" dxfId="15185" priority="15187" operator="containsText" text="Dn(service)">
      <formula>NOT(ISERROR(SEARCH("Dn(service)",H383)))</formula>
    </cfRule>
    <cfRule type="containsText" dxfId="15184" priority="15188" operator="containsText" text="Dn(waiting)">
      <formula>NOT(ISERROR(SEARCH("Dn(waiting)",H383)))</formula>
    </cfRule>
  </conditionalFormatting>
  <conditionalFormatting sqref="I440:I442 F444:F445">
    <cfRule type="containsBlanks" dxfId="15183" priority="15181">
      <formula>LEN(TRIM(F440))=0</formula>
    </cfRule>
    <cfRule type="containsText" dxfId="15182" priority="15182" operator="containsText" text="Operational">
      <formula>NOT(ISERROR(SEARCH("Operational",F440)))</formula>
    </cfRule>
    <cfRule type="containsText" dxfId="15181" priority="15183" operator="containsText" text="Dn(service)">
      <formula>NOT(ISERROR(SEARCH("Dn(service)",F440)))</formula>
    </cfRule>
    <cfRule type="containsText" dxfId="15180" priority="15184" operator="containsText" text="Dn(waiting)">
      <formula>NOT(ISERROR(SEARCH("Dn(waiting)",F440)))</formula>
    </cfRule>
  </conditionalFormatting>
  <conditionalFormatting sqref="K313">
    <cfRule type="containsBlanks" dxfId="15179" priority="15177">
      <formula>LEN(TRIM(K313))=0</formula>
    </cfRule>
    <cfRule type="containsText" dxfId="15178" priority="15178" operator="containsText" text="Operational">
      <formula>NOT(ISERROR(SEARCH("Operational",K313)))</formula>
    </cfRule>
    <cfRule type="containsText" dxfId="15177" priority="15179" operator="containsText" text="Dn(service)">
      <formula>NOT(ISERROR(SEARCH("Dn(service)",K313)))</formula>
    </cfRule>
    <cfRule type="containsText" dxfId="15176" priority="15180" operator="containsText" text="Dn(waiting)">
      <formula>NOT(ISERROR(SEARCH("Dn(waiting)",K313)))</formula>
    </cfRule>
  </conditionalFormatting>
  <conditionalFormatting sqref="E310">
    <cfRule type="containsBlanks" dxfId="15175" priority="15173">
      <formula>LEN(TRIM(E310))=0</formula>
    </cfRule>
    <cfRule type="containsText" dxfId="15174" priority="15174" operator="containsText" text="Operational">
      <formula>NOT(ISERROR(SEARCH("Operational",E310)))</formula>
    </cfRule>
    <cfRule type="containsText" dxfId="15173" priority="15175" operator="containsText" text="Dn(service)">
      <formula>NOT(ISERROR(SEARCH("Dn(service)",E310)))</formula>
    </cfRule>
    <cfRule type="containsText" dxfId="15172" priority="15176" operator="containsText" text="Dn(waiting)">
      <formula>NOT(ISERROR(SEARCH("Dn(waiting)",E310)))</formula>
    </cfRule>
  </conditionalFormatting>
  <conditionalFormatting sqref="E311">
    <cfRule type="containsBlanks" dxfId="15171" priority="15169">
      <formula>LEN(TRIM(E311))=0</formula>
    </cfRule>
    <cfRule type="containsText" dxfId="15170" priority="15170" operator="containsText" text="Operational">
      <formula>NOT(ISERROR(SEARCH("Operational",E311)))</formula>
    </cfRule>
    <cfRule type="containsText" dxfId="15169" priority="15171" operator="containsText" text="Dn(service)">
      <formula>NOT(ISERROR(SEARCH("Dn(service)",E311)))</formula>
    </cfRule>
    <cfRule type="containsText" dxfId="15168" priority="15172" operator="containsText" text="Dn(waiting)">
      <formula>NOT(ISERROR(SEARCH("Dn(waiting)",E311)))</formula>
    </cfRule>
  </conditionalFormatting>
  <conditionalFormatting sqref="E312">
    <cfRule type="containsBlanks" dxfId="15167" priority="15165">
      <formula>LEN(TRIM(E312))=0</formula>
    </cfRule>
    <cfRule type="containsText" dxfId="15166" priority="15166" operator="containsText" text="Operational">
      <formula>NOT(ISERROR(SEARCH("Operational",E312)))</formula>
    </cfRule>
    <cfRule type="containsText" dxfId="15165" priority="15167" operator="containsText" text="Dn(service)">
      <formula>NOT(ISERROR(SEARCH("Dn(service)",E312)))</formula>
    </cfRule>
    <cfRule type="containsText" dxfId="15164" priority="15168" operator="containsText" text="Dn(waiting)">
      <formula>NOT(ISERROR(SEARCH("Dn(waiting)",E312)))</formula>
    </cfRule>
  </conditionalFormatting>
  <conditionalFormatting sqref="E313">
    <cfRule type="containsBlanks" dxfId="15163" priority="15161">
      <formula>LEN(TRIM(E313))=0</formula>
    </cfRule>
    <cfRule type="containsText" dxfId="15162" priority="15162" operator="containsText" text="Operational">
      <formula>NOT(ISERROR(SEARCH("Operational",E313)))</formula>
    </cfRule>
    <cfRule type="containsText" dxfId="15161" priority="15163" operator="containsText" text="Dn(service)">
      <formula>NOT(ISERROR(SEARCH("Dn(service)",E313)))</formula>
    </cfRule>
    <cfRule type="containsText" dxfId="15160" priority="15164" operator="containsText" text="Dn(waiting)">
      <formula>NOT(ISERROR(SEARCH("Dn(waiting)",E313)))</formula>
    </cfRule>
  </conditionalFormatting>
  <conditionalFormatting sqref="G314">
    <cfRule type="containsBlanks" dxfId="15159" priority="15157">
      <formula>LEN(TRIM(G314))=0</formula>
    </cfRule>
    <cfRule type="containsText" dxfId="15158" priority="15158" operator="containsText" text="Operational">
      <formula>NOT(ISERROR(SEARCH("Operational",G314)))</formula>
    </cfRule>
    <cfRule type="containsText" dxfId="15157" priority="15159" operator="containsText" text="Dn(service)">
      <formula>NOT(ISERROR(SEARCH("Dn(service)",G314)))</formula>
    </cfRule>
    <cfRule type="containsText" dxfId="15156" priority="15160" operator="containsText" text="Dn(waiting)">
      <formula>NOT(ISERROR(SEARCH("Dn(waiting)",G314)))</formula>
    </cfRule>
  </conditionalFormatting>
  <conditionalFormatting sqref="C311">
    <cfRule type="containsBlanks" dxfId="15155" priority="15153">
      <formula>LEN(TRIM(C311))=0</formula>
    </cfRule>
    <cfRule type="containsText" dxfId="15154" priority="15154" operator="containsText" text="Operational">
      <formula>NOT(ISERROR(SEARCH("Operational",C311)))</formula>
    </cfRule>
    <cfRule type="containsText" dxfId="15153" priority="15155" operator="containsText" text="Dn(service)">
      <formula>NOT(ISERROR(SEARCH("Dn(service)",C311)))</formula>
    </cfRule>
    <cfRule type="containsText" dxfId="15152" priority="15156" operator="containsText" text="Dn(waiting)">
      <formula>NOT(ISERROR(SEARCH("Dn(waiting)",C311)))</formula>
    </cfRule>
  </conditionalFormatting>
  <conditionalFormatting sqref="F328">
    <cfRule type="containsBlanks" dxfId="15151" priority="15149">
      <formula>LEN(TRIM(F328))=0</formula>
    </cfRule>
    <cfRule type="containsText" dxfId="15150" priority="15150" operator="containsText" text="Operational">
      <formula>NOT(ISERROR(SEARCH("Operational",F328)))</formula>
    </cfRule>
    <cfRule type="containsText" dxfId="15149" priority="15151" operator="containsText" text="Dn(service)">
      <formula>NOT(ISERROR(SEARCH("Dn(service)",F328)))</formula>
    </cfRule>
    <cfRule type="containsText" dxfId="15148" priority="15152" operator="containsText" text="Dn(waiting)">
      <formula>NOT(ISERROR(SEARCH("Dn(waiting)",F328)))</formula>
    </cfRule>
  </conditionalFormatting>
  <conditionalFormatting sqref="F329">
    <cfRule type="containsBlanks" dxfId="15147" priority="15145">
      <formula>LEN(TRIM(F329))=0</formula>
    </cfRule>
    <cfRule type="containsText" dxfId="15146" priority="15146" operator="containsText" text="Operational">
      <formula>NOT(ISERROR(SEARCH("Operational",F329)))</formula>
    </cfRule>
    <cfRule type="containsText" dxfId="15145" priority="15147" operator="containsText" text="Dn(service)">
      <formula>NOT(ISERROR(SEARCH("Dn(service)",F329)))</formula>
    </cfRule>
    <cfRule type="containsText" dxfId="15144" priority="15148" operator="containsText" text="Dn(waiting)">
      <formula>NOT(ISERROR(SEARCH("Dn(waiting)",F329)))</formula>
    </cfRule>
  </conditionalFormatting>
  <conditionalFormatting sqref="D375:D378">
    <cfRule type="containsBlanks" dxfId="15143" priority="15141">
      <formula>LEN(TRIM(D375))=0</formula>
    </cfRule>
    <cfRule type="containsText" dxfId="15142" priority="15142" operator="containsText" text="Operational">
      <formula>NOT(ISERROR(SEARCH("Operational",D375)))</formula>
    </cfRule>
    <cfRule type="containsText" dxfId="15141" priority="15143" operator="containsText" text="Dn(service)">
      <formula>NOT(ISERROR(SEARCH("Dn(service)",D375)))</formula>
    </cfRule>
    <cfRule type="containsText" dxfId="15140" priority="15144" operator="containsText" text="Dn(waiting)">
      <formula>NOT(ISERROR(SEARCH("Dn(waiting)",D375)))</formula>
    </cfRule>
  </conditionalFormatting>
  <conditionalFormatting sqref="H379">
    <cfRule type="containsBlanks" dxfId="15139" priority="15137">
      <formula>LEN(TRIM(H379))=0</formula>
    </cfRule>
    <cfRule type="containsText" dxfId="15138" priority="15138" operator="containsText" text="Operational">
      <formula>NOT(ISERROR(SEARCH("Operational",H379)))</formula>
    </cfRule>
    <cfRule type="containsText" dxfId="15137" priority="15139" operator="containsText" text="Dn(service)">
      <formula>NOT(ISERROR(SEARCH("Dn(service)",H379)))</formula>
    </cfRule>
    <cfRule type="containsText" dxfId="15136" priority="15140" operator="containsText" text="Dn(waiting)">
      <formula>NOT(ISERROR(SEARCH("Dn(waiting)",H379)))</formula>
    </cfRule>
  </conditionalFormatting>
  <conditionalFormatting sqref="G392:G397 H384:H385">
    <cfRule type="containsBlanks" dxfId="15135" priority="15133">
      <formula>LEN(TRIM(G384))=0</formula>
    </cfRule>
    <cfRule type="containsText" dxfId="15134" priority="15134" operator="containsText" text="Operational">
      <formula>NOT(ISERROR(SEARCH("Operational",G384)))</formula>
    </cfRule>
    <cfRule type="containsText" dxfId="15133" priority="15135" operator="containsText" text="Dn(service)">
      <formula>NOT(ISERROR(SEARCH("Dn(service)",G384)))</formula>
    </cfRule>
    <cfRule type="containsText" dxfId="15132" priority="15136" operator="containsText" text="Dn(waiting)">
      <formula>NOT(ISERROR(SEARCH("Dn(waiting)",G384)))</formula>
    </cfRule>
  </conditionalFormatting>
  <conditionalFormatting sqref="F446:F451">
    <cfRule type="containsBlanks" dxfId="15131" priority="15129">
      <formula>LEN(TRIM(F446))=0</formula>
    </cfRule>
    <cfRule type="containsText" dxfId="15130" priority="15130" operator="containsText" text="Operational">
      <formula>NOT(ISERROR(SEARCH("Operational",F446)))</formula>
    </cfRule>
    <cfRule type="containsText" dxfId="15129" priority="15131" operator="containsText" text="Dn(service)">
      <formula>NOT(ISERROR(SEARCH("Dn(service)",F446)))</formula>
    </cfRule>
    <cfRule type="containsText" dxfId="15128" priority="15132" operator="containsText" text="Dn(waiting)">
      <formula>NOT(ISERROR(SEARCH("Dn(waiting)",F446)))</formula>
    </cfRule>
  </conditionalFormatting>
  <conditionalFormatting sqref="I451:J453 I443:I450">
    <cfRule type="containsBlanks" dxfId="15127" priority="15125">
      <formula>LEN(TRIM(I443))=0</formula>
    </cfRule>
    <cfRule type="containsText" dxfId="15126" priority="15126" operator="containsText" text="Operational">
      <formula>NOT(ISERROR(SEARCH("Operational",I443)))</formula>
    </cfRule>
    <cfRule type="containsText" dxfId="15125" priority="15127" operator="containsText" text="Dn(service)">
      <formula>NOT(ISERROR(SEARCH("Dn(service)",I443)))</formula>
    </cfRule>
    <cfRule type="containsText" dxfId="15124" priority="15128" operator="containsText" text="Dn(waiting)">
      <formula>NOT(ISERROR(SEARCH("Dn(waiting)",I443)))</formula>
    </cfRule>
  </conditionalFormatting>
  <conditionalFormatting sqref="I454:J454">
    <cfRule type="containsBlanks" dxfId="15123" priority="15121">
      <formula>LEN(TRIM(I454))=0</formula>
    </cfRule>
    <cfRule type="containsText" dxfId="15122" priority="15122" operator="containsText" text="Operational">
      <formula>NOT(ISERROR(SEARCH("Operational",I454)))</formula>
    </cfRule>
    <cfRule type="containsText" dxfId="15121" priority="15123" operator="containsText" text="Dn(service)">
      <formula>NOT(ISERROR(SEARCH("Dn(service)",I454)))</formula>
    </cfRule>
    <cfRule type="containsText" dxfId="15120" priority="15124" operator="containsText" text="Dn(waiting)">
      <formula>NOT(ISERROR(SEARCH("Dn(waiting)",I454)))</formula>
    </cfRule>
  </conditionalFormatting>
  <conditionalFormatting sqref="D324:D332">
    <cfRule type="containsBlanks" dxfId="15119" priority="15117">
      <formula>LEN(TRIM(D324))=0</formula>
    </cfRule>
    <cfRule type="containsText" dxfId="15118" priority="15118" operator="containsText" text="Operational">
      <formula>NOT(ISERROR(SEARCH("Operational",D324)))</formula>
    </cfRule>
    <cfRule type="containsText" dxfId="15117" priority="15119" operator="containsText" text="Dn(service)">
      <formula>NOT(ISERROR(SEARCH("Dn(service)",D324)))</formula>
    </cfRule>
    <cfRule type="containsText" dxfId="15116" priority="15120" operator="containsText" text="Dn(waiting)">
      <formula>NOT(ISERROR(SEARCH("Dn(waiting)",D324)))</formula>
    </cfRule>
  </conditionalFormatting>
  <conditionalFormatting sqref="D309">
    <cfRule type="containsBlanks" dxfId="15115" priority="15113">
      <formula>LEN(TRIM(D309))=0</formula>
    </cfRule>
    <cfRule type="containsText" dxfId="15114" priority="15114" operator="containsText" text="Operational">
      <formula>NOT(ISERROR(SEARCH("Operational",D309)))</formula>
    </cfRule>
    <cfRule type="containsText" dxfId="15113" priority="15115" operator="containsText" text="Dn(service)">
      <formula>NOT(ISERROR(SEARCH("Dn(service)",D309)))</formula>
    </cfRule>
    <cfRule type="containsText" dxfId="15112" priority="15116" operator="containsText" text="Dn(waiting)">
      <formula>NOT(ISERROR(SEARCH("Dn(waiting)",D309)))</formula>
    </cfRule>
  </conditionalFormatting>
  <conditionalFormatting sqref="D310">
    <cfRule type="containsBlanks" dxfId="15111" priority="15109">
      <formula>LEN(TRIM(D310))=0</formula>
    </cfRule>
    <cfRule type="containsText" dxfId="15110" priority="15110" operator="containsText" text="Operational">
      <formula>NOT(ISERROR(SEARCH("Operational",D310)))</formula>
    </cfRule>
    <cfRule type="containsText" dxfId="15109" priority="15111" operator="containsText" text="Dn(service)">
      <formula>NOT(ISERROR(SEARCH("Dn(service)",D310)))</formula>
    </cfRule>
    <cfRule type="containsText" dxfId="15108" priority="15112" operator="containsText" text="Dn(waiting)">
      <formula>NOT(ISERROR(SEARCH("Dn(waiting)",D310)))</formula>
    </cfRule>
  </conditionalFormatting>
  <conditionalFormatting sqref="H310:H312 J310:J311">
    <cfRule type="containsBlanks" dxfId="15107" priority="15105">
      <formula>LEN(TRIM(H310))=0</formula>
    </cfRule>
    <cfRule type="containsText" dxfId="15106" priority="15106" operator="containsText" text="Operational">
      <formula>NOT(ISERROR(SEARCH("Operational",H310)))</formula>
    </cfRule>
    <cfRule type="containsText" dxfId="15105" priority="15107" operator="containsText" text="Dn(service)">
      <formula>NOT(ISERROR(SEARCH("Dn(service)",H310)))</formula>
    </cfRule>
    <cfRule type="containsText" dxfId="15104" priority="15108" operator="containsText" text="Dn(waiting)">
      <formula>NOT(ISERROR(SEARCH("Dn(waiting)",H310)))</formula>
    </cfRule>
  </conditionalFormatting>
  <conditionalFormatting sqref="H313:H314">
    <cfRule type="containsBlanks" dxfId="15103" priority="15101">
      <formula>LEN(TRIM(H313))=0</formula>
    </cfRule>
    <cfRule type="containsText" dxfId="15102" priority="15102" operator="containsText" text="Operational">
      <formula>NOT(ISERROR(SEARCH("Operational",H313)))</formula>
    </cfRule>
    <cfRule type="containsText" dxfId="15101" priority="15103" operator="containsText" text="Dn(service)">
      <formula>NOT(ISERROR(SEARCH("Dn(service)",H313)))</formula>
    </cfRule>
    <cfRule type="containsText" dxfId="15100" priority="15104" operator="containsText" text="Dn(waiting)">
      <formula>NOT(ISERROR(SEARCH("Dn(waiting)",H313)))</formula>
    </cfRule>
  </conditionalFormatting>
  <conditionalFormatting sqref="C312:C316">
    <cfRule type="containsBlanks" dxfId="15099" priority="15097">
      <formula>LEN(TRIM(C312))=0</formula>
    </cfRule>
    <cfRule type="containsText" dxfId="15098" priority="15098" operator="containsText" text="Operational">
      <formula>NOT(ISERROR(SEARCH("Operational",C312)))</formula>
    </cfRule>
    <cfRule type="containsText" dxfId="15097" priority="15099" operator="containsText" text="Dn(service)">
      <formula>NOT(ISERROR(SEARCH("Dn(service)",C312)))</formula>
    </cfRule>
    <cfRule type="containsText" dxfId="15096" priority="15100" operator="containsText" text="Dn(waiting)">
      <formula>NOT(ISERROR(SEARCH("Dn(waiting)",C312)))</formula>
    </cfRule>
  </conditionalFormatting>
  <conditionalFormatting sqref="C317:C320">
    <cfRule type="containsBlanks" dxfId="15095" priority="15093">
      <formula>LEN(TRIM(C317))=0</formula>
    </cfRule>
    <cfRule type="containsText" dxfId="15094" priority="15094" operator="containsText" text="Operational">
      <formula>NOT(ISERROR(SEARCH("Operational",C317)))</formula>
    </cfRule>
    <cfRule type="containsText" dxfId="15093" priority="15095" operator="containsText" text="Dn(service)">
      <formula>NOT(ISERROR(SEARCH("Dn(service)",C317)))</formula>
    </cfRule>
    <cfRule type="containsText" dxfId="15092" priority="15096" operator="containsText" text="Dn(waiting)">
      <formula>NOT(ISERROR(SEARCH("Dn(waiting)",C317)))</formula>
    </cfRule>
  </conditionalFormatting>
  <conditionalFormatting sqref="G315:G316">
    <cfRule type="containsBlanks" dxfId="15091" priority="15089">
      <formula>LEN(TRIM(G315))=0</formula>
    </cfRule>
    <cfRule type="containsText" dxfId="15090" priority="15090" operator="containsText" text="Operational">
      <formula>NOT(ISERROR(SEARCH("Operational",G315)))</formula>
    </cfRule>
    <cfRule type="containsText" dxfId="15089" priority="15091" operator="containsText" text="Dn(service)">
      <formula>NOT(ISERROR(SEARCH("Dn(service)",G315)))</formula>
    </cfRule>
    <cfRule type="containsText" dxfId="15088" priority="15092" operator="containsText" text="Dn(waiting)">
      <formula>NOT(ISERROR(SEARCH("Dn(waiting)",G315)))</formula>
    </cfRule>
  </conditionalFormatting>
  <conditionalFormatting sqref="E316:E319">
    <cfRule type="containsBlanks" dxfId="15087" priority="15085">
      <formula>LEN(TRIM(E316))=0</formula>
    </cfRule>
    <cfRule type="containsText" dxfId="15086" priority="15086" operator="containsText" text="Operational">
      <formula>NOT(ISERROR(SEARCH("Operational",E316)))</formula>
    </cfRule>
    <cfRule type="containsText" dxfId="15085" priority="15087" operator="containsText" text="Dn(service)">
      <formula>NOT(ISERROR(SEARCH("Dn(service)",E316)))</formula>
    </cfRule>
    <cfRule type="containsText" dxfId="15084" priority="15088" operator="containsText" text="Dn(waiting)">
      <formula>NOT(ISERROR(SEARCH("Dn(waiting)",E316)))</formula>
    </cfRule>
  </conditionalFormatting>
  <conditionalFormatting sqref="K317:K324">
    <cfRule type="containsBlanks" dxfId="15083" priority="15081">
      <formula>LEN(TRIM(K317))=0</formula>
    </cfRule>
    <cfRule type="containsText" dxfId="15082" priority="15082" operator="containsText" text="Operational">
      <formula>NOT(ISERROR(SEARCH("Operational",K317)))</formula>
    </cfRule>
    <cfRule type="containsText" dxfId="15081" priority="15083" operator="containsText" text="Dn(service)">
      <formula>NOT(ISERROR(SEARCH("Dn(service)",K317)))</formula>
    </cfRule>
    <cfRule type="containsText" dxfId="15080" priority="15084" operator="containsText" text="Dn(waiting)">
      <formula>NOT(ISERROR(SEARCH("Dn(waiting)",K317)))</formula>
    </cfRule>
  </conditionalFormatting>
  <conditionalFormatting sqref="H335:H340 J329:J336">
    <cfRule type="containsBlanks" dxfId="15079" priority="15077">
      <formula>LEN(TRIM(H329))=0</formula>
    </cfRule>
    <cfRule type="containsText" dxfId="15078" priority="15078" operator="containsText" text="Operational">
      <formula>NOT(ISERROR(SEARCH("Operational",H329)))</formula>
    </cfRule>
    <cfRule type="containsText" dxfId="15077" priority="15079" operator="containsText" text="Dn(service)">
      <formula>NOT(ISERROR(SEARCH("Dn(service)",H329)))</formula>
    </cfRule>
    <cfRule type="containsText" dxfId="15076" priority="15080" operator="containsText" text="Dn(waiting)">
      <formula>NOT(ISERROR(SEARCH("Dn(waiting)",H329)))</formula>
    </cfRule>
  </conditionalFormatting>
  <conditionalFormatting sqref="G351:G356">
    <cfRule type="containsBlanks" dxfId="15075" priority="15073">
      <formula>LEN(TRIM(G351))=0</formula>
    </cfRule>
    <cfRule type="containsText" dxfId="15074" priority="15074" operator="containsText" text="Operational">
      <formula>NOT(ISERROR(SEARCH("Operational",G351)))</formula>
    </cfRule>
    <cfRule type="containsText" dxfId="15073" priority="15075" operator="containsText" text="Dn(service)">
      <formula>NOT(ISERROR(SEARCH("Dn(service)",G351)))</formula>
    </cfRule>
    <cfRule type="containsText" dxfId="15072" priority="15076" operator="containsText" text="Dn(waiting)">
      <formula>NOT(ISERROR(SEARCH("Dn(waiting)",G351)))</formula>
    </cfRule>
  </conditionalFormatting>
  <conditionalFormatting sqref="G357:G358">
    <cfRule type="containsBlanks" dxfId="15071" priority="15069">
      <formula>LEN(TRIM(G357))=0</formula>
    </cfRule>
    <cfRule type="containsText" dxfId="15070" priority="15070" operator="containsText" text="Operational">
      <formula>NOT(ISERROR(SEARCH("Operational",G357)))</formula>
    </cfRule>
    <cfRule type="containsText" dxfId="15069" priority="15071" operator="containsText" text="Dn(service)">
      <formula>NOT(ISERROR(SEARCH("Dn(service)",G357)))</formula>
    </cfRule>
    <cfRule type="containsText" dxfId="15068" priority="15072" operator="containsText" text="Dn(waiting)">
      <formula>NOT(ISERROR(SEARCH("Dn(waiting)",G357)))</formula>
    </cfRule>
  </conditionalFormatting>
  <conditionalFormatting sqref="D369">
    <cfRule type="containsBlanks" dxfId="15067" priority="15065">
      <formula>LEN(TRIM(D369))=0</formula>
    </cfRule>
    <cfRule type="containsText" dxfId="15066" priority="15066" operator="containsText" text="Operational">
      <formula>NOT(ISERROR(SEARCH("Operational",D369)))</formula>
    </cfRule>
    <cfRule type="containsText" dxfId="15065" priority="15067" operator="containsText" text="Dn(service)">
      <formula>NOT(ISERROR(SEARCH("Dn(service)",D369)))</formula>
    </cfRule>
    <cfRule type="containsText" dxfId="15064" priority="15068" operator="containsText" text="Dn(waiting)">
      <formula>NOT(ISERROR(SEARCH("Dn(waiting)",D369)))</formula>
    </cfRule>
  </conditionalFormatting>
  <conditionalFormatting sqref="D370:D373">
    <cfRule type="containsBlanks" dxfId="15063" priority="15061">
      <formula>LEN(TRIM(D370))=0</formula>
    </cfRule>
    <cfRule type="containsText" dxfId="15062" priority="15062" operator="containsText" text="Operational">
      <formula>NOT(ISERROR(SEARCH("Operational",D370)))</formula>
    </cfRule>
    <cfRule type="containsText" dxfId="15061" priority="15063" operator="containsText" text="Dn(service)">
      <formula>NOT(ISERROR(SEARCH("Dn(service)",D370)))</formula>
    </cfRule>
    <cfRule type="containsText" dxfId="15060" priority="15064" operator="containsText" text="Dn(waiting)">
      <formula>NOT(ISERROR(SEARCH("Dn(waiting)",D370)))</formula>
    </cfRule>
  </conditionalFormatting>
  <conditionalFormatting sqref="D374">
    <cfRule type="containsBlanks" dxfId="15059" priority="15057">
      <formula>LEN(TRIM(D374))=0</formula>
    </cfRule>
    <cfRule type="containsText" dxfId="15058" priority="15058" operator="containsText" text="Operational">
      <formula>NOT(ISERROR(SEARCH("Operational",D374)))</formula>
    </cfRule>
    <cfRule type="containsText" dxfId="15057" priority="15059" operator="containsText" text="Dn(service)">
      <formula>NOT(ISERROR(SEARCH("Dn(service)",D374)))</formula>
    </cfRule>
    <cfRule type="containsText" dxfId="15056" priority="15060" operator="containsText" text="Dn(waiting)">
      <formula>NOT(ISERROR(SEARCH("Dn(waiting)",D374)))</formula>
    </cfRule>
  </conditionalFormatting>
  <conditionalFormatting sqref="G389:G390">
    <cfRule type="containsBlanks" dxfId="15055" priority="15053">
      <formula>LEN(TRIM(G389))=0</formula>
    </cfRule>
    <cfRule type="containsText" dxfId="15054" priority="15054" operator="containsText" text="Operational">
      <formula>NOT(ISERROR(SEARCH("Operational",G389)))</formula>
    </cfRule>
    <cfRule type="containsText" dxfId="15053" priority="15055" operator="containsText" text="Dn(service)">
      <formula>NOT(ISERROR(SEARCH("Dn(service)",G389)))</formula>
    </cfRule>
    <cfRule type="containsText" dxfId="15052" priority="15056" operator="containsText" text="Dn(waiting)">
      <formula>NOT(ISERROR(SEARCH("Dn(waiting)",G389)))</formula>
    </cfRule>
  </conditionalFormatting>
  <conditionalFormatting sqref="G391">
    <cfRule type="containsBlanks" dxfId="15051" priority="15049">
      <formula>LEN(TRIM(G391))=0</formula>
    </cfRule>
    <cfRule type="containsText" dxfId="15050" priority="15050" operator="containsText" text="Operational">
      <formula>NOT(ISERROR(SEARCH("Operational",G391)))</formula>
    </cfRule>
    <cfRule type="containsText" dxfId="15049" priority="15051" operator="containsText" text="Dn(service)">
      <formula>NOT(ISERROR(SEARCH("Dn(service)",G391)))</formula>
    </cfRule>
    <cfRule type="containsText" dxfId="15048" priority="15052" operator="containsText" text="Dn(waiting)">
      <formula>NOT(ISERROR(SEARCH("Dn(waiting)",G391)))</formula>
    </cfRule>
  </conditionalFormatting>
  <conditionalFormatting sqref="I395:I401 H386:H389">
    <cfRule type="containsBlanks" dxfId="15047" priority="15045">
      <formula>LEN(TRIM(H386))=0</formula>
    </cfRule>
    <cfRule type="containsText" dxfId="15046" priority="15046" operator="containsText" text="Operational">
      <formula>NOT(ISERROR(SEARCH("Operational",H386)))</formula>
    </cfRule>
    <cfRule type="containsText" dxfId="15045" priority="15047" operator="containsText" text="Dn(service)">
      <formula>NOT(ISERROR(SEARCH("Dn(service)",H386)))</formula>
    </cfRule>
    <cfRule type="containsText" dxfId="15044" priority="15048" operator="containsText" text="Dn(waiting)">
      <formula>NOT(ISERROR(SEARCH("Dn(waiting)",H386)))</formula>
    </cfRule>
  </conditionalFormatting>
  <conditionalFormatting sqref="I395:I401 H386:H389">
    <cfRule type="containsBlanks" dxfId="15043" priority="15041">
      <formula>LEN(TRIM(H386))=0</formula>
    </cfRule>
    <cfRule type="containsText" dxfId="15042" priority="15042" operator="containsText" text="Operational">
      <formula>NOT(ISERROR(SEARCH("Operational",H386)))</formula>
    </cfRule>
    <cfRule type="containsText" dxfId="15041" priority="15043" operator="containsText" text="Dn(service)">
      <formula>NOT(ISERROR(SEARCH("Dn(service)",H386)))</formula>
    </cfRule>
    <cfRule type="containsText" dxfId="15040" priority="15044" operator="containsText" text="Dn(waiting)">
      <formula>NOT(ISERROR(SEARCH("Dn(waiting)",H386)))</formula>
    </cfRule>
  </conditionalFormatting>
  <conditionalFormatting sqref="F443">
    <cfRule type="containsBlanks" dxfId="15039" priority="15037">
      <formula>LEN(TRIM(F443))=0</formula>
    </cfRule>
    <cfRule type="containsText" dxfId="15038" priority="15038" operator="containsText" text="Operational">
      <formula>NOT(ISERROR(SEARCH("Operational",F443)))</formula>
    </cfRule>
    <cfRule type="containsText" dxfId="15037" priority="15039" operator="containsText" text="Dn(service)">
      <formula>NOT(ISERROR(SEARCH("Dn(service)",F443)))</formula>
    </cfRule>
    <cfRule type="containsText" dxfId="15036" priority="15040" operator="containsText" text="Dn(waiting)">
      <formula>NOT(ISERROR(SEARCH("Dn(waiting)",F443)))</formula>
    </cfRule>
  </conditionalFormatting>
  <conditionalFormatting sqref="K420">
    <cfRule type="containsBlanks" dxfId="15035" priority="15033">
      <formula>LEN(TRIM(K420))=0</formula>
    </cfRule>
    <cfRule type="containsText" dxfId="15034" priority="15034" operator="containsText" text="Operational">
      <formula>NOT(ISERROR(SEARCH("Operational",K420)))</formula>
    </cfRule>
    <cfRule type="containsText" dxfId="15033" priority="15035" operator="containsText" text="Dn(service)">
      <formula>NOT(ISERROR(SEARCH("Dn(service)",K420)))</formula>
    </cfRule>
    <cfRule type="containsText" dxfId="15032" priority="15036" operator="containsText" text="Dn(waiting)">
      <formula>NOT(ISERROR(SEARCH("Dn(waiting)",K420)))</formula>
    </cfRule>
  </conditionalFormatting>
  <conditionalFormatting sqref="K420">
    <cfRule type="containsBlanks" dxfId="15031" priority="15029">
      <formula>LEN(TRIM(K420))=0</formula>
    </cfRule>
    <cfRule type="containsText" dxfId="15030" priority="15030" operator="containsText" text="Operational">
      <formula>NOT(ISERROR(SEARCH("Operational",K420)))</formula>
    </cfRule>
    <cfRule type="containsText" dxfId="15029" priority="15031" operator="containsText" text="Dn(service)">
      <formula>NOT(ISERROR(SEARCH("Dn(service)",K420)))</formula>
    </cfRule>
    <cfRule type="containsText" dxfId="15028" priority="15032" operator="containsText" text="Dn(waiting)">
      <formula>NOT(ISERROR(SEARCH("Dn(waiting)",K420)))</formula>
    </cfRule>
  </conditionalFormatting>
  <conditionalFormatting sqref="I432:J432 I433">
    <cfRule type="containsBlanks" dxfId="15027" priority="15025">
      <formula>LEN(TRIM(I432))=0</formula>
    </cfRule>
    <cfRule type="containsText" dxfId="15026" priority="15026" operator="containsText" text="Operational">
      <formula>NOT(ISERROR(SEARCH("Operational",I432)))</formula>
    </cfRule>
    <cfRule type="containsText" dxfId="15025" priority="15027" operator="containsText" text="Dn(service)">
      <formula>NOT(ISERROR(SEARCH("Dn(service)",I432)))</formula>
    </cfRule>
    <cfRule type="containsText" dxfId="15024" priority="15028" operator="containsText" text="Dn(waiting)">
      <formula>NOT(ISERROR(SEARCH("Dn(waiting)",I432)))</formula>
    </cfRule>
  </conditionalFormatting>
  <conditionalFormatting sqref="I432:J432 I433">
    <cfRule type="containsBlanks" dxfId="15023" priority="15021">
      <formula>LEN(TRIM(I432))=0</formula>
    </cfRule>
    <cfRule type="containsText" dxfId="15022" priority="15022" operator="containsText" text="Operational">
      <formula>NOT(ISERROR(SEARCH("Operational",I432)))</formula>
    </cfRule>
    <cfRule type="containsText" dxfId="15021" priority="15023" operator="containsText" text="Dn(service)">
      <formula>NOT(ISERROR(SEARCH("Dn(service)",I432)))</formula>
    </cfRule>
    <cfRule type="containsText" dxfId="15020" priority="15024" operator="containsText" text="Dn(waiting)">
      <formula>NOT(ISERROR(SEARCH("Dn(waiting)",I432)))</formula>
    </cfRule>
  </conditionalFormatting>
  <conditionalFormatting sqref="I434:I438">
    <cfRule type="containsBlanks" dxfId="15019" priority="15017">
      <formula>LEN(TRIM(I434))=0</formula>
    </cfRule>
    <cfRule type="containsText" dxfId="15018" priority="15018" operator="containsText" text="Operational">
      <formula>NOT(ISERROR(SEARCH("Operational",I434)))</formula>
    </cfRule>
    <cfRule type="containsText" dxfId="15017" priority="15019" operator="containsText" text="Dn(service)">
      <formula>NOT(ISERROR(SEARCH("Dn(service)",I434)))</formula>
    </cfRule>
    <cfRule type="containsText" dxfId="15016" priority="15020" operator="containsText" text="Dn(waiting)">
      <formula>NOT(ISERROR(SEARCH("Dn(waiting)",I434)))</formula>
    </cfRule>
  </conditionalFormatting>
  <conditionalFormatting sqref="I439">
    <cfRule type="containsBlanks" dxfId="15015" priority="15013">
      <formula>LEN(TRIM(I439))=0</formula>
    </cfRule>
    <cfRule type="containsText" dxfId="15014" priority="15014" operator="containsText" text="Operational">
      <formula>NOT(ISERROR(SEARCH("Operational",I439)))</formula>
    </cfRule>
    <cfRule type="containsText" dxfId="15013" priority="15015" operator="containsText" text="Dn(service)">
      <formula>NOT(ISERROR(SEARCH("Dn(service)",I439)))</formula>
    </cfRule>
    <cfRule type="containsText" dxfId="15012" priority="15016" operator="containsText" text="Dn(waiting)">
      <formula>NOT(ISERROR(SEARCH("Dn(waiting)",I439)))</formula>
    </cfRule>
  </conditionalFormatting>
  <conditionalFormatting sqref="E443">
    <cfRule type="containsBlanks" dxfId="15011" priority="15009">
      <formula>LEN(TRIM(E443))=0</formula>
    </cfRule>
    <cfRule type="containsText" dxfId="15010" priority="15010" operator="containsText" text="Operational">
      <formula>NOT(ISERROR(SEARCH("Operational",E443)))</formula>
    </cfRule>
    <cfRule type="containsText" dxfId="15009" priority="15011" operator="containsText" text="Dn(service)">
      <formula>NOT(ISERROR(SEARCH("Dn(service)",E443)))</formula>
    </cfRule>
    <cfRule type="containsText" dxfId="15008" priority="15012" operator="containsText" text="Dn(waiting)">
      <formula>NOT(ISERROR(SEARCH("Dn(waiting)",E443)))</formula>
    </cfRule>
  </conditionalFormatting>
  <conditionalFormatting sqref="E441">
    <cfRule type="containsBlanks" dxfId="15007" priority="15005">
      <formula>LEN(TRIM(E441))=0</formula>
    </cfRule>
    <cfRule type="containsText" dxfId="15006" priority="15006" operator="containsText" text="Operational">
      <formula>NOT(ISERROR(SEARCH("Operational",E441)))</formula>
    </cfRule>
    <cfRule type="containsText" dxfId="15005" priority="15007" operator="containsText" text="Dn(service)">
      <formula>NOT(ISERROR(SEARCH("Dn(service)",E441)))</formula>
    </cfRule>
    <cfRule type="containsText" dxfId="15004" priority="15008" operator="containsText" text="Dn(waiting)">
      <formula>NOT(ISERROR(SEARCH("Dn(waiting)",E441)))</formula>
    </cfRule>
  </conditionalFormatting>
  <conditionalFormatting sqref="E441">
    <cfRule type="containsBlanks" dxfId="15003" priority="15001">
      <formula>LEN(TRIM(E441))=0</formula>
    </cfRule>
    <cfRule type="containsText" dxfId="15002" priority="15002" operator="containsText" text="Operational">
      <formula>NOT(ISERROR(SEARCH("Operational",E441)))</formula>
    </cfRule>
    <cfRule type="containsText" dxfId="15001" priority="15003" operator="containsText" text="Dn(service)">
      <formula>NOT(ISERROR(SEARCH("Dn(service)",E441)))</formula>
    </cfRule>
    <cfRule type="containsText" dxfId="15000" priority="15004" operator="containsText" text="Dn(waiting)">
      <formula>NOT(ISERROR(SEARCH("Dn(waiting)",E441)))</formula>
    </cfRule>
  </conditionalFormatting>
  <conditionalFormatting sqref="G430:G437">
    <cfRule type="containsBlanks" dxfId="14999" priority="14997">
      <formula>LEN(TRIM(G430))=0</formula>
    </cfRule>
    <cfRule type="containsText" dxfId="14998" priority="14998" operator="containsText" text="Operational">
      <formula>NOT(ISERROR(SEARCH("Operational",G430)))</formula>
    </cfRule>
    <cfRule type="containsText" dxfId="14997" priority="14999" operator="containsText" text="Dn(service)">
      <formula>NOT(ISERROR(SEARCH("Dn(service)",G430)))</formula>
    </cfRule>
    <cfRule type="containsText" dxfId="14996" priority="15000" operator="containsText" text="Dn(waiting)">
      <formula>NOT(ISERROR(SEARCH("Dn(waiting)",G430)))</formula>
    </cfRule>
  </conditionalFormatting>
  <conditionalFormatting sqref="G430:G437">
    <cfRule type="containsBlanks" dxfId="14995" priority="14993">
      <formula>LEN(TRIM(G430))=0</formula>
    </cfRule>
    <cfRule type="containsText" dxfId="14994" priority="14994" operator="containsText" text="Operational">
      <formula>NOT(ISERROR(SEARCH("Operational",G430)))</formula>
    </cfRule>
    <cfRule type="containsText" dxfId="14993" priority="14995" operator="containsText" text="Dn(service)">
      <formula>NOT(ISERROR(SEARCH("Dn(service)",G430)))</formula>
    </cfRule>
    <cfRule type="containsText" dxfId="14992" priority="14996" operator="containsText" text="Dn(waiting)">
      <formula>NOT(ISERROR(SEARCH("Dn(waiting)",G430)))</formula>
    </cfRule>
  </conditionalFormatting>
  <conditionalFormatting sqref="D446:D456">
    <cfRule type="containsBlanks" dxfId="14991" priority="14989">
      <formula>LEN(TRIM(D446))=0</formula>
    </cfRule>
    <cfRule type="containsText" dxfId="14990" priority="14990" operator="containsText" text="Operational">
      <formula>NOT(ISERROR(SEARCH("Operational",D446)))</formula>
    </cfRule>
    <cfRule type="containsText" dxfId="14989" priority="14991" operator="containsText" text="Dn(service)">
      <formula>NOT(ISERROR(SEARCH("Dn(service)",D446)))</formula>
    </cfRule>
    <cfRule type="containsText" dxfId="14988" priority="14992" operator="containsText" text="Dn(waiting)">
      <formula>NOT(ISERROR(SEARCH("Dn(waiting)",D446)))</formula>
    </cfRule>
  </conditionalFormatting>
  <conditionalFormatting sqref="D446:D456">
    <cfRule type="containsBlanks" dxfId="14987" priority="14985">
      <formula>LEN(TRIM(D446))=0</formula>
    </cfRule>
    <cfRule type="containsText" dxfId="14986" priority="14986" operator="containsText" text="Operational">
      <formula>NOT(ISERROR(SEARCH("Operational",D446)))</formula>
    </cfRule>
    <cfRule type="containsText" dxfId="14985" priority="14987" operator="containsText" text="Dn(service)">
      <formula>NOT(ISERROR(SEARCH("Dn(service)",D446)))</formula>
    </cfRule>
    <cfRule type="containsText" dxfId="14984" priority="14988" operator="containsText" text="Dn(waiting)">
      <formula>NOT(ISERROR(SEARCH("Dn(waiting)",D446)))</formula>
    </cfRule>
  </conditionalFormatting>
  <conditionalFormatting sqref="C449:C460">
    <cfRule type="containsBlanks" dxfId="14983" priority="14981">
      <formula>LEN(TRIM(C449))=0</formula>
    </cfRule>
    <cfRule type="containsText" dxfId="14982" priority="14982" operator="containsText" text="Operational">
      <formula>NOT(ISERROR(SEARCH("Operational",C449)))</formula>
    </cfRule>
    <cfRule type="containsText" dxfId="14981" priority="14983" operator="containsText" text="Dn(service)">
      <formula>NOT(ISERROR(SEARCH("Dn(service)",C449)))</formula>
    </cfRule>
    <cfRule type="containsText" dxfId="14980" priority="14984" operator="containsText" text="Dn(waiting)">
      <formula>NOT(ISERROR(SEARCH("Dn(waiting)",C449)))</formula>
    </cfRule>
  </conditionalFormatting>
  <conditionalFormatting sqref="C449:C460">
    <cfRule type="containsBlanks" dxfId="14979" priority="14977">
      <formula>LEN(TRIM(C449))=0</formula>
    </cfRule>
    <cfRule type="containsText" dxfId="14978" priority="14978" operator="containsText" text="Operational">
      <formula>NOT(ISERROR(SEARCH("Operational",C449)))</formula>
    </cfRule>
    <cfRule type="containsText" dxfId="14977" priority="14979" operator="containsText" text="Dn(service)">
      <formula>NOT(ISERROR(SEARCH("Dn(service)",C449)))</formula>
    </cfRule>
    <cfRule type="containsText" dxfId="14976" priority="14980" operator="containsText" text="Dn(waiting)">
      <formula>NOT(ISERROR(SEARCH("Dn(waiting)",C449)))</formula>
    </cfRule>
  </conditionalFormatting>
  <conditionalFormatting sqref="K453:K456">
    <cfRule type="containsBlanks" dxfId="14975" priority="14973">
      <formula>LEN(TRIM(K453))=0</formula>
    </cfRule>
    <cfRule type="containsText" dxfId="14974" priority="14974" operator="containsText" text="Operational">
      <formula>NOT(ISERROR(SEARCH("Operational",K453)))</formula>
    </cfRule>
    <cfRule type="containsText" dxfId="14973" priority="14975" operator="containsText" text="Dn(service)">
      <formula>NOT(ISERROR(SEARCH("Dn(service)",K453)))</formula>
    </cfRule>
    <cfRule type="containsText" dxfId="14972" priority="14976" operator="containsText" text="Dn(waiting)">
      <formula>NOT(ISERROR(SEARCH("Dn(waiting)",K453)))</formula>
    </cfRule>
  </conditionalFormatting>
  <conditionalFormatting sqref="K457">
    <cfRule type="containsBlanks" dxfId="14971" priority="14969">
      <formula>LEN(TRIM(K457))=0</formula>
    </cfRule>
    <cfRule type="containsText" dxfId="14970" priority="14970" operator="containsText" text="Operational">
      <formula>NOT(ISERROR(SEARCH("Operational",K457)))</formula>
    </cfRule>
    <cfRule type="containsText" dxfId="14969" priority="14971" operator="containsText" text="Dn(service)">
      <formula>NOT(ISERROR(SEARCH("Dn(service)",K457)))</formula>
    </cfRule>
    <cfRule type="containsText" dxfId="14968" priority="14972" operator="containsText" text="Dn(waiting)">
      <formula>NOT(ISERROR(SEARCH("Dn(waiting)",K457)))</formula>
    </cfRule>
  </conditionalFormatting>
  <conditionalFormatting sqref="D457:D460">
    <cfRule type="containsBlanks" dxfId="14967" priority="14965">
      <formula>LEN(TRIM(D457))=0</formula>
    </cfRule>
    <cfRule type="containsText" dxfId="14966" priority="14966" operator="containsText" text="Operational">
      <formula>NOT(ISERROR(SEARCH("Operational",D457)))</formula>
    </cfRule>
    <cfRule type="containsText" dxfId="14965" priority="14967" operator="containsText" text="Dn(service)">
      <formula>NOT(ISERROR(SEARCH("Dn(service)",D457)))</formula>
    </cfRule>
    <cfRule type="containsText" dxfId="14964" priority="14968" operator="containsText" text="Dn(waiting)">
      <formula>NOT(ISERROR(SEARCH("Dn(waiting)",D457)))</formula>
    </cfRule>
  </conditionalFormatting>
  <conditionalFormatting sqref="H456:J460 I455:J455">
    <cfRule type="containsBlanks" dxfId="14963" priority="14961">
      <formula>LEN(TRIM(H455))=0</formula>
    </cfRule>
    <cfRule type="containsText" dxfId="14962" priority="14962" operator="containsText" text="Operational">
      <formula>NOT(ISERROR(SEARCH("Operational",H455)))</formula>
    </cfRule>
    <cfRule type="containsText" dxfId="14961" priority="14963" operator="containsText" text="Dn(service)">
      <formula>NOT(ISERROR(SEARCH("Dn(service)",H455)))</formula>
    </cfRule>
    <cfRule type="containsText" dxfId="14960" priority="14964" operator="containsText" text="Dn(waiting)">
      <formula>NOT(ISERROR(SEARCH("Dn(waiting)",H455)))</formula>
    </cfRule>
  </conditionalFormatting>
  <conditionalFormatting sqref="F452:F460">
    <cfRule type="containsBlanks" dxfId="14959" priority="14957">
      <formula>LEN(TRIM(F452))=0</formula>
    </cfRule>
    <cfRule type="containsText" dxfId="14958" priority="14958" operator="containsText" text="Operational">
      <formula>NOT(ISERROR(SEARCH("Operational",F452)))</formula>
    </cfRule>
    <cfRule type="containsText" dxfId="14957" priority="14959" operator="containsText" text="Dn(service)">
      <formula>NOT(ISERROR(SEARCH("Dn(service)",F452)))</formula>
    </cfRule>
    <cfRule type="containsText" dxfId="14956" priority="14960" operator="containsText" text="Dn(waiting)">
      <formula>NOT(ISERROR(SEARCH("Dn(waiting)",F452)))</formula>
    </cfRule>
  </conditionalFormatting>
  <conditionalFormatting sqref="F452:F460">
    <cfRule type="containsBlanks" dxfId="14955" priority="14953">
      <formula>LEN(TRIM(F452))=0</formula>
    </cfRule>
    <cfRule type="containsText" dxfId="14954" priority="14954" operator="containsText" text="Operational">
      <formula>NOT(ISERROR(SEARCH("Operational",F452)))</formula>
    </cfRule>
    <cfRule type="containsText" dxfId="14953" priority="14955" operator="containsText" text="Dn(service)">
      <formula>NOT(ISERROR(SEARCH("Dn(service)",F452)))</formula>
    </cfRule>
    <cfRule type="containsText" dxfId="14952" priority="14956" operator="containsText" text="Dn(waiting)">
      <formula>NOT(ISERROR(SEARCH("Dn(waiting)",F452)))</formula>
    </cfRule>
  </conditionalFormatting>
  <conditionalFormatting sqref="H456:J460 I455:J455">
    <cfRule type="containsBlanks" dxfId="14951" priority="14949">
      <formula>LEN(TRIM(H455))=0</formula>
    </cfRule>
    <cfRule type="containsText" dxfId="14950" priority="14950" operator="containsText" text="Operational">
      <formula>NOT(ISERROR(SEARCH("Operational",H455)))</formula>
    </cfRule>
    <cfRule type="containsText" dxfId="14949" priority="14951" operator="containsText" text="Dn(service)">
      <formula>NOT(ISERROR(SEARCH("Dn(service)",H455)))</formula>
    </cfRule>
    <cfRule type="containsText" dxfId="14948" priority="14952" operator="containsText" text="Dn(waiting)">
      <formula>NOT(ISERROR(SEARCH("Dn(waiting)",H455)))</formula>
    </cfRule>
  </conditionalFormatting>
  <conditionalFormatting sqref="G428">
    <cfRule type="containsBlanks" dxfId="14947" priority="14945">
      <formula>LEN(TRIM(G428))=0</formula>
    </cfRule>
    <cfRule type="containsText" dxfId="14946" priority="14946" operator="containsText" text="Operational">
      <formula>NOT(ISERROR(SEARCH("Operational",G428)))</formula>
    </cfRule>
    <cfRule type="containsText" dxfId="14945" priority="14947" operator="containsText" text="Dn(service)">
      <formula>NOT(ISERROR(SEARCH("Dn(service)",G428)))</formula>
    </cfRule>
    <cfRule type="containsText" dxfId="14944" priority="14948" operator="containsText" text="Dn(waiting)">
      <formula>NOT(ISERROR(SEARCH("Dn(waiting)",G428)))</formula>
    </cfRule>
  </conditionalFormatting>
  <conditionalFormatting sqref="G309">
    <cfRule type="containsBlanks" dxfId="14943" priority="14941">
      <formula>LEN(TRIM(G309))=0</formula>
    </cfRule>
    <cfRule type="containsText" dxfId="14942" priority="14942" operator="containsText" text="Operational">
      <formula>NOT(ISERROR(SEARCH("Operational",G309)))</formula>
    </cfRule>
    <cfRule type="containsText" dxfId="14941" priority="14943" operator="containsText" text="Dn(service)">
      <formula>NOT(ISERROR(SEARCH("Dn(service)",G309)))</formula>
    </cfRule>
    <cfRule type="containsText" dxfId="14940" priority="14944" operator="containsText" text="Dn(waiting)">
      <formula>NOT(ISERROR(SEARCH("Dn(waiting)",G309)))</formula>
    </cfRule>
  </conditionalFormatting>
  <conditionalFormatting sqref="G310">
    <cfRule type="containsBlanks" dxfId="14939" priority="14937">
      <formula>LEN(TRIM(G310))=0</formula>
    </cfRule>
    <cfRule type="containsText" dxfId="14938" priority="14938" operator="containsText" text="Operational">
      <formula>NOT(ISERROR(SEARCH("Operational",G310)))</formula>
    </cfRule>
    <cfRule type="containsText" dxfId="14937" priority="14939" operator="containsText" text="Dn(service)">
      <formula>NOT(ISERROR(SEARCH("Dn(service)",G310)))</formula>
    </cfRule>
    <cfRule type="containsText" dxfId="14936" priority="14940" operator="containsText" text="Dn(waiting)">
      <formula>NOT(ISERROR(SEARCH("Dn(waiting)",G310)))</formula>
    </cfRule>
  </conditionalFormatting>
  <conditionalFormatting sqref="G311">
    <cfRule type="containsBlanks" dxfId="14935" priority="14933">
      <formula>LEN(TRIM(G311))=0</formula>
    </cfRule>
    <cfRule type="containsText" dxfId="14934" priority="14934" operator="containsText" text="Operational">
      <formula>NOT(ISERROR(SEARCH("Operational",G311)))</formula>
    </cfRule>
    <cfRule type="containsText" dxfId="14933" priority="14935" operator="containsText" text="Dn(service)">
      <formula>NOT(ISERROR(SEARCH("Dn(service)",G311)))</formula>
    </cfRule>
    <cfRule type="containsText" dxfId="14932" priority="14936" operator="containsText" text="Dn(waiting)">
      <formula>NOT(ISERROR(SEARCH("Dn(waiting)",G311)))</formula>
    </cfRule>
  </conditionalFormatting>
  <conditionalFormatting sqref="G312">
    <cfRule type="containsBlanks" dxfId="14931" priority="14929">
      <formula>LEN(TRIM(G312))=0</formula>
    </cfRule>
    <cfRule type="containsText" dxfId="14930" priority="14930" operator="containsText" text="Operational">
      <formula>NOT(ISERROR(SEARCH("Operational",G312)))</formula>
    </cfRule>
    <cfRule type="containsText" dxfId="14929" priority="14931" operator="containsText" text="Dn(service)">
      <formula>NOT(ISERROR(SEARCH("Dn(service)",G312)))</formula>
    </cfRule>
    <cfRule type="containsText" dxfId="14928" priority="14932" operator="containsText" text="Dn(waiting)">
      <formula>NOT(ISERROR(SEARCH("Dn(waiting)",G312)))</formula>
    </cfRule>
  </conditionalFormatting>
  <conditionalFormatting sqref="G313">
    <cfRule type="containsBlanks" dxfId="14927" priority="14925">
      <formula>LEN(TRIM(G313))=0</formula>
    </cfRule>
    <cfRule type="containsText" dxfId="14926" priority="14926" operator="containsText" text="Operational">
      <formula>NOT(ISERROR(SEARCH("Operational",G313)))</formula>
    </cfRule>
    <cfRule type="containsText" dxfId="14925" priority="14927" operator="containsText" text="Dn(service)">
      <formula>NOT(ISERROR(SEARCH("Dn(service)",G313)))</formula>
    </cfRule>
    <cfRule type="containsText" dxfId="14924" priority="14928" operator="containsText" text="Dn(waiting)">
      <formula>NOT(ISERROR(SEARCH("Dn(waiting)",G313)))</formula>
    </cfRule>
  </conditionalFormatting>
  <conditionalFormatting sqref="I317">
    <cfRule type="containsBlanks" dxfId="14923" priority="14921">
      <formula>LEN(TRIM(I317))=0</formula>
    </cfRule>
    <cfRule type="containsText" dxfId="14922" priority="14922" operator="containsText" text="Operational">
      <formula>NOT(ISERROR(SEARCH("Operational",I317)))</formula>
    </cfRule>
    <cfRule type="containsText" dxfId="14921" priority="14923" operator="containsText" text="Dn(service)">
      <formula>NOT(ISERROR(SEARCH("Dn(service)",I317)))</formula>
    </cfRule>
    <cfRule type="containsText" dxfId="14920" priority="14924" operator="containsText" text="Dn(waiting)">
      <formula>NOT(ISERROR(SEARCH("Dn(waiting)",I317)))</formula>
    </cfRule>
  </conditionalFormatting>
  <conditionalFormatting sqref="I318">
    <cfRule type="containsBlanks" dxfId="14919" priority="14917">
      <formula>LEN(TRIM(I318))=0</formula>
    </cfRule>
    <cfRule type="containsText" dxfId="14918" priority="14918" operator="containsText" text="Operational">
      <formula>NOT(ISERROR(SEARCH("Operational",I318)))</formula>
    </cfRule>
    <cfRule type="containsText" dxfId="14917" priority="14919" operator="containsText" text="Dn(service)">
      <formula>NOT(ISERROR(SEARCH("Dn(service)",I318)))</formula>
    </cfRule>
    <cfRule type="containsText" dxfId="14916" priority="14920" operator="containsText" text="Dn(waiting)">
      <formula>NOT(ISERROR(SEARCH("Dn(waiting)",I318)))</formula>
    </cfRule>
  </conditionalFormatting>
  <conditionalFormatting sqref="F323:F326">
    <cfRule type="containsBlanks" dxfId="14915" priority="14913">
      <formula>LEN(TRIM(F323))=0</formula>
    </cfRule>
    <cfRule type="containsText" dxfId="14914" priority="14914" operator="containsText" text="Operational">
      <formula>NOT(ISERROR(SEARCH("Operational",F323)))</formula>
    </cfRule>
    <cfRule type="containsText" dxfId="14913" priority="14915" operator="containsText" text="Dn(service)">
      <formula>NOT(ISERROR(SEARCH("Dn(service)",F323)))</formula>
    </cfRule>
    <cfRule type="containsText" dxfId="14912" priority="14916" operator="containsText" text="Dn(waiting)">
      <formula>NOT(ISERROR(SEARCH("Dn(waiting)",F323)))</formula>
    </cfRule>
  </conditionalFormatting>
  <conditionalFormatting sqref="F327">
    <cfRule type="containsBlanks" dxfId="14911" priority="14909">
      <formula>LEN(TRIM(F327))=0</formula>
    </cfRule>
    <cfRule type="containsText" dxfId="14910" priority="14910" operator="containsText" text="Operational">
      <formula>NOT(ISERROR(SEARCH("Operational",F327)))</formula>
    </cfRule>
    <cfRule type="containsText" dxfId="14909" priority="14911" operator="containsText" text="Dn(service)">
      <formula>NOT(ISERROR(SEARCH("Dn(service)",F327)))</formula>
    </cfRule>
    <cfRule type="containsText" dxfId="14908" priority="14912" operator="containsText" text="Dn(waiting)">
      <formula>NOT(ISERROR(SEARCH("Dn(waiting)",F327)))</formula>
    </cfRule>
  </conditionalFormatting>
  <conditionalFormatting sqref="G346:G349">
    <cfRule type="containsBlanks" dxfId="14907" priority="14905">
      <formula>LEN(TRIM(G346))=0</formula>
    </cfRule>
    <cfRule type="containsText" dxfId="14906" priority="14906" operator="containsText" text="Operational">
      <formula>NOT(ISERROR(SEARCH("Operational",G346)))</formula>
    </cfRule>
    <cfRule type="containsText" dxfId="14905" priority="14907" operator="containsText" text="Dn(service)">
      <formula>NOT(ISERROR(SEARCH("Dn(service)",G346)))</formula>
    </cfRule>
    <cfRule type="containsText" dxfId="14904" priority="14908" operator="containsText" text="Dn(waiting)">
      <formula>NOT(ISERROR(SEARCH("Dn(waiting)",G346)))</formula>
    </cfRule>
  </conditionalFormatting>
  <conditionalFormatting sqref="G350">
    <cfRule type="containsBlanks" dxfId="14903" priority="14901">
      <formula>LEN(TRIM(G350))=0</formula>
    </cfRule>
    <cfRule type="containsText" dxfId="14902" priority="14902" operator="containsText" text="Operational">
      <formula>NOT(ISERROR(SEARCH("Operational",G350)))</formula>
    </cfRule>
    <cfRule type="containsText" dxfId="14901" priority="14903" operator="containsText" text="Dn(service)">
      <formula>NOT(ISERROR(SEARCH("Dn(service)",G350)))</formula>
    </cfRule>
    <cfRule type="containsText" dxfId="14900" priority="14904" operator="containsText" text="Dn(waiting)">
      <formula>NOT(ISERROR(SEARCH("Dn(waiting)",G350)))</formula>
    </cfRule>
  </conditionalFormatting>
  <conditionalFormatting sqref="I389:J390 I391:I393">
    <cfRule type="containsBlanks" dxfId="14899" priority="14897">
      <formula>LEN(TRIM(I389))=0</formula>
    </cfRule>
    <cfRule type="containsText" dxfId="14898" priority="14898" operator="containsText" text="Operational">
      <formula>NOT(ISERROR(SEARCH("Operational",I389)))</formula>
    </cfRule>
    <cfRule type="containsText" dxfId="14897" priority="14899" operator="containsText" text="Dn(service)">
      <formula>NOT(ISERROR(SEARCH("Dn(service)",I389)))</formula>
    </cfRule>
    <cfRule type="containsText" dxfId="14896" priority="14900" operator="containsText" text="Dn(waiting)">
      <formula>NOT(ISERROR(SEARCH("Dn(waiting)",I389)))</formula>
    </cfRule>
  </conditionalFormatting>
  <conditionalFormatting sqref="I394">
    <cfRule type="containsBlanks" dxfId="14895" priority="14893">
      <formula>LEN(TRIM(I394))=0</formula>
    </cfRule>
    <cfRule type="containsText" dxfId="14894" priority="14894" operator="containsText" text="Operational">
      <formula>NOT(ISERROR(SEARCH("Operational",I394)))</formula>
    </cfRule>
    <cfRule type="containsText" dxfId="14893" priority="14895" operator="containsText" text="Dn(service)">
      <formula>NOT(ISERROR(SEARCH("Dn(service)",I394)))</formula>
    </cfRule>
    <cfRule type="containsText" dxfId="14892" priority="14896" operator="containsText" text="Dn(waiting)">
      <formula>NOT(ISERROR(SEARCH("Dn(waiting)",I394)))</formula>
    </cfRule>
  </conditionalFormatting>
  <conditionalFormatting sqref="E399:E403">
    <cfRule type="containsBlanks" dxfId="14891" priority="14889">
      <formula>LEN(TRIM(E399))=0</formula>
    </cfRule>
    <cfRule type="containsText" dxfId="14890" priority="14890" operator="containsText" text="Operational">
      <formula>NOT(ISERROR(SEARCH("Operational",E399)))</formula>
    </cfRule>
    <cfRule type="containsText" dxfId="14889" priority="14891" operator="containsText" text="Dn(service)">
      <formula>NOT(ISERROR(SEARCH("Dn(service)",E399)))</formula>
    </cfRule>
    <cfRule type="containsText" dxfId="14888" priority="14892" operator="containsText" text="Dn(waiting)">
      <formula>NOT(ISERROR(SEARCH("Dn(waiting)",E399)))</formula>
    </cfRule>
  </conditionalFormatting>
  <conditionalFormatting sqref="E404">
    <cfRule type="containsBlanks" dxfId="14887" priority="14885">
      <formula>LEN(TRIM(E404))=0</formula>
    </cfRule>
    <cfRule type="containsText" dxfId="14886" priority="14886" operator="containsText" text="Operational">
      <formula>NOT(ISERROR(SEARCH("Operational",E404)))</formula>
    </cfRule>
    <cfRule type="containsText" dxfId="14885" priority="14887" operator="containsText" text="Dn(service)">
      <formula>NOT(ISERROR(SEARCH("Dn(service)",E404)))</formula>
    </cfRule>
    <cfRule type="containsText" dxfId="14884" priority="14888" operator="containsText" text="Dn(waiting)">
      <formula>NOT(ISERROR(SEARCH("Dn(waiting)",E404)))</formula>
    </cfRule>
  </conditionalFormatting>
  <conditionalFormatting sqref="C409:C413">
    <cfRule type="containsBlanks" dxfId="14883" priority="14881">
      <formula>LEN(TRIM(C409))=0</formula>
    </cfRule>
    <cfRule type="containsText" dxfId="14882" priority="14882" operator="containsText" text="Operational">
      <formula>NOT(ISERROR(SEARCH("Operational",C409)))</formula>
    </cfRule>
    <cfRule type="containsText" dxfId="14881" priority="14883" operator="containsText" text="Dn(service)">
      <formula>NOT(ISERROR(SEARCH("Dn(service)",C409)))</formula>
    </cfRule>
    <cfRule type="containsText" dxfId="14880" priority="14884" operator="containsText" text="Dn(waiting)">
      <formula>NOT(ISERROR(SEARCH("Dn(waiting)",C409)))</formula>
    </cfRule>
  </conditionalFormatting>
  <conditionalFormatting sqref="K414:K418">
    <cfRule type="containsBlanks" dxfId="14879" priority="14877">
      <formula>LEN(TRIM(K414))=0</formula>
    </cfRule>
    <cfRule type="containsText" dxfId="14878" priority="14878" operator="containsText" text="Operational">
      <formula>NOT(ISERROR(SEARCH("Operational",K414)))</formula>
    </cfRule>
    <cfRule type="containsText" dxfId="14877" priority="14879" operator="containsText" text="Dn(service)">
      <formula>NOT(ISERROR(SEARCH("Dn(service)",K414)))</formula>
    </cfRule>
    <cfRule type="containsText" dxfId="14876" priority="14880" operator="containsText" text="Dn(waiting)">
      <formula>NOT(ISERROR(SEARCH("Dn(waiting)",K414)))</formula>
    </cfRule>
  </conditionalFormatting>
  <conditionalFormatting sqref="K419">
    <cfRule type="containsBlanks" dxfId="14875" priority="14873">
      <formula>LEN(TRIM(K419))=0</formula>
    </cfRule>
    <cfRule type="containsText" dxfId="14874" priority="14874" operator="containsText" text="Operational">
      <formula>NOT(ISERROR(SEARCH("Operational",K419)))</formula>
    </cfRule>
    <cfRule type="containsText" dxfId="14873" priority="14875" operator="containsText" text="Dn(service)">
      <formula>NOT(ISERROR(SEARCH("Dn(service)",K419)))</formula>
    </cfRule>
    <cfRule type="containsText" dxfId="14872" priority="14876" operator="containsText" text="Dn(waiting)">
      <formula>NOT(ISERROR(SEARCH("Dn(waiting)",K419)))</formula>
    </cfRule>
  </conditionalFormatting>
  <conditionalFormatting sqref="F423:F425">
    <cfRule type="containsBlanks" dxfId="14871" priority="14869">
      <formula>LEN(TRIM(F423))=0</formula>
    </cfRule>
    <cfRule type="containsText" dxfId="14870" priority="14870" operator="containsText" text="Operational">
      <formula>NOT(ISERROR(SEARCH("Operational",F423)))</formula>
    </cfRule>
    <cfRule type="containsText" dxfId="14869" priority="14871" operator="containsText" text="Dn(service)">
      <formula>NOT(ISERROR(SEARCH("Dn(service)",F423)))</formula>
    </cfRule>
    <cfRule type="containsText" dxfId="14868" priority="14872" operator="containsText" text="Dn(waiting)">
      <formula>NOT(ISERROR(SEARCH("Dn(waiting)",F423)))</formula>
    </cfRule>
  </conditionalFormatting>
  <conditionalFormatting sqref="I427:J430">
    <cfRule type="containsBlanks" dxfId="14867" priority="14865">
      <formula>LEN(TRIM(I427))=0</formula>
    </cfRule>
    <cfRule type="containsText" dxfId="14866" priority="14866" operator="containsText" text="Operational">
      <formula>NOT(ISERROR(SEARCH("Operational",I427)))</formula>
    </cfRule>
    <cfRule type="containsText" dxfId="14865" priority="14867" operator="containsText" text="Dn(service)">
      <formula>NOT(ISERROR(SEARCH("Dn(service)",I427)))</formula>
    </cfRule>
    <cfRule type="containsText" dxfId="14864" priority="14868" operator="containsText" text="Dn(waiting)">
      <formula>NOT(ISERROR(SEARCH("Dn(waiting)",I427)))</formula>
    </cfRule>
  </conditionalFormatting>
  <conditionalFormatting sqref="I431:J431">
    <cfRule type="containsBlanks" dxfId="14863" priority="14861">
      <formula>LEN(TRIM(I431))=0</formula>
    </cfRule>
    <cfRule type="containsText" dxfId="14862" priority="14862" operator="containsText" text="Operational">
      <formula>NOT(ISERROR(SEARCH("Operational",I431)))</formula>
    </cfRule>
    <cfRule type="containsText" dxfId="14861" priority="14863" operator="containsText" text="Dn(service)">
      <formula>NOT(ISERROR(SEARCH("Dn(service)",I431)))</formula>
    </cfRule>
    <cfRule type="containsText" dxfId="14860" priority="14864" operator="containsText" text="Dn(waiting)">
      <formula>NOT(ISERROR(SEARCH("Dn(waiting)",I431)))</formula>
    </cfRule>
  </conditionalFormatting>
  <conditionalFormatting sqref="E433:E434">
    <cfRule type="containsBlanks" dxfId="14859" priority="14857">
      <formula>LEN(TRIM(E433))=0</formula>
    </cfRule>
    <cfRule type="containsText" dxfId="14858" priority="14858" operator="containsText" text="Operational">
      <formula>NOT(ISERROR(SEARCH("Operational",E433)))</formula>
    </cfRule>
    <cfRule type="containsText" dxfId="14857" priority="14859" operator="containsText" text="Dn(service)">
      <formula>NOT(ISERROR(SEARCH("Dn(service)",E433)))</formula>
    </cfRule>
    <cfRule type="containsText" dxfId="14856" priority="14860" operator="containsText" text="Dn(waiting)">
      <formula>NOT(ISERROR(SEARCH("Dn(waiting)",E433)))</formula>
    </cfRule>
  </conditionalFormatting>
  <conditionalFormatting sqref="E435">
    <cfRule type="containsBlanks" dxfId="14855" priority="14853">
      <formula>LEN(TRIM(E435))=0</formula>
    </cfRule>
    <cfRule type="containsText" dxfId="14854" priority="14854" operator="containsText" text="Operational">
      <formula>NOT(ISERROR(SEARCH("Operational",E435)))</formula>
    </cfRule>
    <cfRule type="containsText" dxfId="14853" priority="14855" operator="containsText" text="Dn(service)">
      <formula>NOT(ISERROR(SEARCH("Dn(service)",E435)))</formula>
    </cfRule>
    <cfRule type="containsText" dxfId="14852" priority="14856" operator="containsText" text="Dn(waiting)">
      <formula>NOT(ISERROR(SEARCH("Dn(waiting)",E435)))</formula>
    </cfRule>
  </conditionalFormatting>
  <conditionalFormatting sqref="C444:C447">
    <cfRule type="containsBlanks" dxfId="14851" priority="14849">
      <formula>LEN(TRIM(C444))=0</formula>
    </cfRule>
    <cfRule type="containsText" dxfId="14850" priority="14850" operator="containsText" text="Operational">
      <formula>NOT(ISERROR(SEARCH("Operational",C444)))</formula>
    </cfRule>
    <cfRule type="containsText" dxfId="14849" priority="14851" operator="containsText" text="Dn(service)">
      <formula>NOT(ISERROR(SEARCH("Dn(service)",C444)))</formula>
    </cfRule>
    <cfRule type="containsText" dxfId="14848" priority="14852" operator="containsText" text="Dn(waiting)">
      <formula>NOT(ISERROR(SEARCH("Dn(waiting)",C444)))</formula>
    </cfRule>
  </conditionalFormatting>
  <conditionalFormatting sqref="C448">
    <cfRule type="containsBlanks" dxfId="14847" priority="14845">
      <formula>LEN(TRIM(C448))=0</formula>
    </cfRule>
    <cfRule type="containsText" dxfId="14846" priority="14846" operator="containsText" text="Operational">
      <formula>NOT(ISERROR(SEARCH("Operational",C448)))</formula>
    </cfRule>
    <cfRule type="containsText" dxfId="14845" priority="14847" operator="containsText" text="Dn(service)">
      <formula>NOT(ISERROR(SEARCH("Dn(service)",C448)))</formula>
    </cfRule>
    <cfRule type="containsText" dxfId="14844" priority="14848" operator="containsText" text="Dn(waiting)">
      <formula>NOT(ISERROR(SEARCH("Dn(waiting)",C448)))</formula>
    </cfRule>
  </conditionalFormatting>
  <conditionalFormatting sqref="K448:K451">
    <cfRule type="containsBlanks" dxfId="14843" priority="14841">
      <formula>LEN(TRIM(K448))=0</formula>
    </cfRule>
    <cfRule type="containsText" dxfId="14842" priority="14842" operator="containsText" text="Operational">
      <formula>NOT(ISERROR(SEARCH("Operational",K448)))</formula>
    </cfRule>
    <cfRule type="containsText" dxfId="14841" priority="14843" operator="containsText" text="Dn(service)">
      <formula>NOT(ISERROR(SEARCH("Dn(service)",K448)))</formula>
    </cfRule>
    <cfRule type="containsText" dxfId="14840" priority="14844" operator="containsText" text="Dn(waiting)">
      <formula>NOT(ISERROR(SEARCH("Dn(waiting)",K448)))</formula>
    </cfRule>
  </conditionalFormatting>
  <conditionalFormatting sqref="K452">
    <cfRule type="containsBlanks" dxfId="14839" priority="14837">
      <formula>LEN(TRIM(K452))=0</formula>
    </cfRule>
    <cfRule type="containsText" dxfId="14838" priority="14838" operator="containsText" text="Operational">
      <formula>NOT(ISERROR(SEARCH("Operational",K452)))</formula>
    </cfRule>
    <cfRule type="containsText" dxfId="14837" priority="14839" operator="containsText" text="Dn(service)">
      <formula>NOT(ISERROR(SEARCH("Dn(service)",K452)))</formula>
    </cfRule>
    <cfRule type="containsText" dxfId="14836" priority="14840" operator="containsText" text="Dn(waiting)">
      <formula>NOT(ISERROR(SEARCH("Dn(waiting)",K452)))</formula>
    </cfRule>
  </conditionalFormatting>
  <conditionalFormatting sqref="E456:E459">
    <cfRule type="containsBlanks" dxfId="14835" priority="14833">
      <formula>LEN(TRIM(E456))=0</formula>
    </cfRule>
    <cfRule type="containsText" dxfId="14834" priority="14834" operator="containsText" text="Operational">
      <formula>NOT(ISERROR(SEARCH("Operational",E456)))</formula>
    </cfRule>
    <cfRule type="containsText" dxfId="14833" priority="14835" operator="containsText" text="Dn(service)">
      <formula>NOT(ISERROR(SEARCH("Dn(service)",E456)))</formula>
    </cfRule>
    <cfRule type="containsText" dxfId="14832" priority="14836" operator="containsText" text="Dn(waiting)">
      <formula>NOT(ISERROR(SEARCH("Dn(waiting)",E456)))</formula>
    </cfRule>
  </conditionalFormatting>
  <conditionalFormatting sqref="E460">
    <cfRule type="containsBlanks" dxfId="14831" priority="14829">
      <formula>LEN(TRIM(E460))=0</formula>
    </cfRule>
    <cfRule type="containsText" dxfId="14830" priority="14830" operator="containsText" text="Operational">
      <formula>NOT(ISERROR(SEARCH("Operational",E460)))</formula>
    </cfRule>
    <cfRule type="containsText" dxfId="14829" priority="14831" operator="containsText" text="Dn(service)">
      <formula>NOT(ISERROR(SEARCH("Dn(service)",E460)))</formula>
    </cfRule>
    <cfRule type="containsText" dxfId="14828" priority="14832" operator="containsText" text="Dn(waiting)">
      <formula>NOT(ISERROR(SEARCH("Dn(waiting)",E460)))</formula>
    </cfRule>
  </conditionalFormatting>
  <conditionalFormatting sqref="D311">
    <cfRule type="containsBlanks" dxfId="14827" priority="14825">
      <formula>LEN(TRIM(D311))=0</formula>
    </cfRule>
    <cfRule type="containsText" dxfId="14826" priority="14826" operator="containsText" text="Operational">
      <formula>NOT(ISERROR(SEARCH("Operational",D311)))</formula>
    </cfRule>
    <cfRule type="containsText" dxfId="14825" priority="14827" operator="containsText" text="Dn(service)">
      <formula>NOT(ISERROR(SEARCH("Dn(service)",D311)))</formula>
    </cfRule>
    <cfRule type="containsText" dxfId="14824" priority="14828" operator="containsText" text="Dn(waiting)">
      <formula>NOT(ISERROR(SEARCH("Dn(waiting)",D311)))</formula>
    </cfRule>
  </conditionalFormatting>
  <conditionalFormatting sqref="I314">
    <cfRule type="containsBlanks" dxfId="14823" priority="14821">
      <formula>LEN(TRIM(I314))=0</formula>
    </cfRule>
    <cfRule type="containsText" dxfId="14822" priority="14822" operator="containsText" text="Operational">
      <formula>NOT(ISERROR(SEARCH("Operational",I314)))</formula>
    </cfRule>
    <cfRule type="containsText" dxfId="14821" priority="14823" operator="containsText" text="Dn(service)">
      <formula>NOT(ISERROR(SEARCH("Dn(service)",I314)))</formula>
    </cfRule>
    <cfRule type="containsText" dxfId="14820" priority="14824" operator="containsText" text="Dn(waiting)">
      <formula>NOT(ISERROR(SEARCH("Dn(waiting)",I314)))</formula>
    </cfRule>
  </conditionalFormatting>
  <conditionalFormatting sqref="I315">
    <cfRule type="containsBlanks" dxfId="14819" priority="14817">
      <formula>LEN(TRIM(I315))=0</formula>
    </cfRule>
    <cfRule type="containsText" dxfId="14818" priority="14818" operator="containsText" text="Operational">
      <formula>NOT(ISERROR(SEARCH("Operational",I315)))</formula>
    </cfRule>
    <cfRule type="containsText" dxfId="14817" priority="14819" operator="containsText" text="Dn(service)">
      <formula>NOT(ISERROR(SEARCH("Dn(service)",I315)))</formula>
    </cfRule>
    <cfRule type="containsText" dxfId="14816" priority="14820" operator="containsText" text="Dn(waiting)">
      <formula>NOT(ISERROR(SEARCH("Dn(waiting)",I315)))</formula>
    </cfRule>
  </conditionalFormatting>
  <conditionalFormatting sqref="I316">
    <cfRule type="containsBlanks" dxfId="14815" priority="14813">
      <formula>LEN(TRIM(I316))=0</formula>
    </cfRule>
    <cfRule type="containsText" dxfId="14814" priority="14814" operator="containsText" text="Operational">
      <formula>NOT(ISERROR(SEARCH("Operational",I316)))</formula>
    </cfRule>
    <cfRule type="containsText" dxfId="14813" priority="14815" operator="containsText" text="Dn(service)">
      <formula>NOT(ISERROR(SEARCH("Dn(service)",I316)))</formula>
    </cfRule>
    <cfRule type="containsText" dxfId="14812" priority="14816" operator="containsText" text="Dn(waiting)">
      <formula>NOT(ISERROR(SEARCH("Dn(waiting)",I316)))</formula>
    </cfRule>
  </conditionalFormatting>
  <conditionalFormatting sqref="F319">
    <cfRule type="containsBlanks" dxfId="14811" priority="14809">
      <formula>LEN(TRIM(F319))=0</formula>
    </cfRule>
    <cfRule type="containsText" dxfId="14810" priority="14810" operator="containsText" text="Operational">
      <formula>NOT(ISERROR(SEARCH("Operational",F319)))</formula>
    </cfRule>
    <cfRule type="containsText" dxfId="14809" priority="14811" operator="containsText" text="Dn(service)">
      <formula>NOT(ISERROR(SEARCH("Dn(service)",F319)))</formula>
    </cfRule>
    <cfRule type="containsText" dxfId="14808" priority="14812" operator="containsText" text="Dn(waiting)">
      <formula>NOT(ISERROR(SEARCH("Dn(waiting)",F319)))</formula>
    </cfRule>
  </conditionalFormatting>
  <conditionalFormatting sqref="F320">
    <cfRule type="containsBlanks" dxfId="14807" priority="14805">
      <formula>LEN(TRIM(F320))=0</formula>
    </cfRule>
    <cfRule type="containsText" dxfId="14806" priority="14806" operator="containsText" text="Operational">
      <formula>NOT(ISERROR(SEARCH("Operational",F320)))</formula>
    </cfRule>
    <cfRule type="containsText" dxfId="14805" priority="14807" operator="containsText" text="Dn(service)">
      <formula>NOT(ISERROR(SEARCH("Dn(service)",F320)))</formula>
    </cfRule>
    <cfRule type="containsText" dxfId="14804" priority="14808" operator="containsText" text="Dn(waiting)">
      <formula>NOT(ISERROR(SEARCH("Dn(waiting)",F320)))</formula>
    </cfRule>
  </conditionalFormatting>
  <conditionalFormatting sqref="F321">
    <cfRule type="containsBlanks" dxfId="14803" priority="14801">
      <formula>LEN(TRIM(F321))=0</formula>
    </cfRule>
    <cfRule type="containsText" dxfId="14802" priority="14802" operator="containsText" text="Operational">
      <formula>NOT(ISERROR(SEARCH("Operational",F321)))</formula>
    </cfRule>
    <cfRule type="containsText" dxfId="14801" priority="14803" operator="containsText" text="Dn(service)">
      <formula>NOT(ISERROR(SEARCH("Dn(service)",F321)))</formula>
    </cfRule>
    <cfRule type="containsText" dxfId="14800" priority="14804" operator="containsText" text="Dn(waiting)">
      <formula>NOT(ISERROR(SEARCH("Dn(waiting)",F321)))</formula>
    </cfRule>
  </conditionalFormatting>
  <conditionalFormatting sqref="F322">
    <cfRule type="containsBlanks" dxfId="14799" priority="14797">
      <formula>LEN(TRIM(F322))=0</formula>
    </cfRule>
    <cfRule type="containsText" dxfId="14798" priority="14798" operator="containsText" text="Operational">
      <formula>NOT(ISERROR(SEARCH("Operational",F322)))</formula>
    </cfRule>
    <cfRule type="containsText" dxfId="14797" priority="14799" operator="containsText" text="Dn(service)">
      <formula>NOT(ISERROR(SEARCH("Dn(service)",F322)))</formula>
    </cfRule>
    <cfRule type="containsText" dxfId="14796" priority="14800" operator="containsText" text="Dn(waiting)">
      <formula>NOT(ISERROR(SEARCH("Dn(waiting)",F322)))</formula>
    </cfRule>
  </conditionalFormatting>
  <conditionalFormatting sqref="G341">
    <cfRule type="containsBlanks" dxfId="14795" priority="14793">
      <formula>LEN(TRIM(G341))=0</formula>
    </cfRule>
    <cfRule type="containsText" dxfId="14794" priority="14794" operator="containsText" text="Operational">
      <formula>NOT(ISERROR(SEARCH("Operational",G341)))</formula>
    </cfRule>
    <cfRule type="containsText" dxfId="14793" priority="14795" operator="containsText" text="Dn(service)">
      <formula>NOT(ISERROR(SEARCH("Dn(service)",G341)))</formula>
    </cfRule>
    <cfRule type="containsText" dxfId="14792" priority="14796" operator="containsText" text="Dn(waiting)">
      <formula>NOT(ISERROR(SEARCH("Dn(waiting)",G341)))</formula>
    </cfRule>
  </conditionalFormatting>
  <conditionalFormatting sqref="G342">
    <cfRule type="containsBlanks" dxfId="14791" priority="14789">
      <formula>LEN(TRIM(G342))=0</formula>
    </cfRule>
    <cfRule type="containsText" dxfId="14790" priority="14790" operator="containsText" text="Operational">
      <formula>NOT(ISERROR(SEARCH("Operational",G342)))</formula>
    </cfRule>
    <cfRule type="containsText" dxfId="14789" priority="14791" operator="containsText" text="Dn(service)">
      <formula>NOT(ISERROR(SEARCH("Dn(service)",G342)))</formula>
    </cfRule>
    <cfRule type="containsText" dxfId="14788" priority="14792" operator="containsText" text="Dn(waiting)">
      <formula>NOT(ISERROR(SEARCH("Dn(waiting)",G342)))</formula>
    </cfRule>
  </conditionalFormatting>
  <conditionalFormatting sqref="G343">
    <cfRule type="containsBlanks" dxfId="14787" priority="14785">
      <formula>LEN(TRIM(G343))=0</formula>
    </cfRule>
    <cfRule type="containsText" dxfId="14786" priority="14786" operator="containsText" text="Operational">
      <formula>NOT(ISERROR(SEARCH("Operational",G343)))</formula>
    </cfRule>
    <cfRule type="containsText" dxfId="14785" priority="14787" operator="containsText" text="Dn(service)">
      <formula>NOT(ISERROR(SEARCH("Dn(service)",G343)))</formula>
    </cfRule>
    <cfRule type="containsText" dxfId="14784" priority="14788" operator="containsText" text="Dn(waiting)">
      <formula>NOT(ISERROR(SEARCH("Dn(waiting)",G343)))</formula>
    </cfRule>
  </conditionalFormatting>
  <conditionalFormatting sqref="G344">
    <cfRule type="containsBlanks" dxfId="14783" priority="14781">
      <formula>LEN(TRIM(G344))=0</formula>
    </cfRule>
    <cfRule type="containsText" dxfId="14782" priority="14782" operator="containsText" text="Operational">
      <formula>NOT(ISERROR(SEARCH("Operational",G344)))</formula>
    </cfRule>
    <cfRule type="containsText" dxfId="14781" priority="14783" operator="containsText" text="Dn(service)">
      <formula>NOT(ISERROR(SEARCH("Dn(service)",G344)))</formula>
    </cfRule>
    <cfRule type="containsText" dxfId="14780" priority="14784" operator="containsText" text="Dn(waiting)">
      <formula>NOT(ISERROR(SEARCH("Dn(waiting)",G344)))</formula>
    </cfRule>
  </conditionalFormatting>
  <conditionalFormatting sqref="G345">
    <cfRule type="containsBlanks" dxfId="14779" priority="14777">
      <formula>LEN(TRIM(G345))=0</formula>
    </cfRule>
    <cfRule type="containsText" dxfId="14778" priority="14778" operator="containsText" text="Operational">
      <formula>NOT(ISERROR(SEARCH("Operational",G345)))</formula>
    </cfRule>
    <cfRule type="containsText" dxfId="14777" priority="14779" operator="containsText" text="Dn(service)">
      <formula>NOT(ISERROR(SEARCH("Dn(service)",G345)))</formula>
    </cfRule>
    <cfRule type="containsText" dxfId="14776" priority="14780" operator="containsText" text="Dn(waiting)">
      <formula>NOT(ISERROR(SEARCH("Dn(waiting)",G345)))</formula>
    </cfRule>
  </conditionalFormatting>
  <conditionalFormatting sqref="I384:J384">
    <cfRule type="containsBlanks" dxfId="14775" priority="14773">
      <formula>LEN(TRIM(I384))=0</formula>
    </cfRule>
    <cfRule type="containsText" dxfId="14774" priority="14774" operator="containsText" text="Operational">
      <formula>NOT(ISERROR(SEARCH("Operational",I384)))</formula>
    </cfRule>
    <cfRule type="containsText" dxfId="14773" priority="14775" operator="containsText" text="Dn(service)">
      <formula>NOT(ISERROR(SEARCH("Dn(service)",I384)))</formula>
    </cfRule>
    <cfRule type="containsText" dxfId="14772" priority="14776" operator="containsText" text="Dn(waiting)">
      <formula>NOT(ISERROR(SEARCH("Dn(waiting)",I384)))</formula>
    </cfRule>
  </conditionalFormatting>
  <conditionalFormatting sqref="I386:J386">
    <cfRule type="containsBlanks" dxfId="14771" priority="14769">
      <formula>LEN(TRIM(I386))=0</formula>
    </cfRule>
    <cfRule type="containsText" dxfId="14770" priority="14770" operator="containsText" text="Operational">
      <formula>NOT(ISERROR(SEARCH("Operational",I386)))</formula>
    </cfRule>
    <cfRule type="containsText" dxfId="14769" priority="14771" operator="containsText" text="Dn(service)">
      <formula>NOT(ISERROR(SEARCH("Dn(service)",I386)))</formula>
    </cfRule>
    <cfRule type="containsText" dxfId="14768" priority="14772" operator="containsText" text="Dn(waiting)">
      <formula>NOT(ISERROR(SEARCH("Dn(waiting)",I386)))</formula>
    </cfRule>
  </conditionalFormatting>
  <conditionalFormatting sqref="I387:J387">
    <cfRule type="containsBlanks" dxfId="14767" priority="14765">
      <formula>LEN(TRIM(I387))=0</formula>
    </cfRule>
    <cfRule type="containsText" dxfId="14766" priority="14766" operator="containsText" text="Operational">
      <formula>NOT(ISERROR(SEARCH("Operational",I387)))</formula>
    </cfRule>
    <cfRule type="containsText" dxfId="14765" priority="14767" operator="containsText" text="Dn(service)">
      <formula>NOT(ISERROR(SEARCH("Dn(service)",I387)))</formula>
    </cfRule>
    <cfRule type="containsText" dxfId="14764" priority="14768" operator="containsText" text="Dn(waiting)">
      <formula>NOT(ISERROR(SEARCH("Dn(waiting)",I387)))</formula>
    </cfRule>
  </conditionalFormatting>
  <conditionalFormatting sqref="I388:J388">
    <cfRule type="containsBlanks" dxfId="14763" priority="14761">
      <formula>LEN(TRIM(I388))=0</formula>
    </cfRule>
    <cfRule type="containsText" dxfId="14762" priority="14762" operator="containsText" text="Operational">
      <formula>NOT(ISERROR(SEARCH("Operational",I388)))</formula>
    </cfRule>
    <cfRule type="containsText" dxfId="14761" priority="14763" operator="containsText" text="Dn(service)">
      <formula>NOT(ISERROR(SEARCH("Dn(service)",I388)))</formula>
    </cfRule>
    <cfRule type="containsText" dxfId="14760" priority="14764" operator="containsText" text="Dn(waiting)">
      <formula>NOT(ISERROR(SEARCH("Dn(waiting)",I388)))</formula>
    </cfRule>
  </conditionalFormatting>
  <conditionalFormatting sqref="I385:J385">
    <cfRule type="containsBlanks" dxfId="14759" priority="14757">
      <formula>LEN(TRIM(I385))=0</formula>
    </cfRule>
    <cfRule type="containsText" dxfId="14758" priority="14758" operator="containsText" text="Operational">
      <formula>NOT(ISERROR(SEARCH("Operational",I385)))</formula>
    </cfRule>
    <cfRule type="containsText" dxfId="14757" priority="14759" operator="containsText" text="Dn(service)">
      <formula>NOT(ISERROR(SEARCH("Dn(service)",I385)))</formula>
    </cfRule>
    <cfRule type="containsText" dxfId="14756" priority="14760" operator="containsText" text="Dn(waiting)">
      <formula>NOT(ISERROR(SEARCH("Dn(waiting)",I385)))</formula>
    </cfRule>
  </conditionalFormatting>
  <conditionalFormatting sqref="C404">
    <cfRule type="containsBlanks" dxfId="14755" priority="14753">
      <formula>LEN(TRIM(C404))=0</formula>
    </cfRule>
    <cfRule type="containsText" dxfId="14754" priority="14754" operator="containsText" text="Operational">
      <formula>NOT(ISERROR(SEARCH("Operational",C404)))</formula>
    </cfRule>
    <cfRule type="containsText" dxfId="14753" priority="14755" operator="containsText" text="Dn(service)">
      <formula>NOT(ISERROR(SEARCH("Dn(service)",C404)))</formula>
    </cfRule>
    <cfRule type="containsText" dxfId="14752" priority="14756" operator="containsText" text="Dn(waiting)">
      <formula>NOT(ISERROR(SEARCH("Dn(waiting)",C404)))</formula>
    </cfRule>
  </conditionalFormatting>
  <conditionalFormatting sqref="C405">
    <cfRule type="containsBlanks" dxfId="14751" priority="14749">
      <formula>LEN(TRIM(C405))=0</formula>
    </cfRule>
    <cfRule type="containsText" dxfId="14750" priority="14750" operator="containsText" text="Operational">
      <formula>NOT(ISERROR(SEARCH("Operational",C405)))</formula>
    </cfRule>
    <cfRule type="containsText" dxfId="14749" priority="14751" operator="containsText" text="Dn(service)">
      <formula>NOT(ISERROR(SEARCH("Dn(service)",C405)))</formula>
    </cfRule>
    <cfRule type="containsText" dxfId="14748" priority="14752" operator="containsText" text="Dn(waiting)">
      <formula>NOT(ISERROR(SEARCH("Dn(waiting)",C405)))</formula>
    </cfRule>
  </conditionalFormatting>
  <conditionalFormatting sqref="C406">
    <cfRule type="containsBlanks" dxfId="14747" priority="14745">
      <formula>LEN(TRIM(C406))=0</formula>
    </cfRule>
    <cfRule type="containsText" dxfId="14746" priority="14746" operator="containsText" text="Operational">
      <formula>NOT(ISERROR(SEARCH("Operational",C406)))</formula>
    </cfRule>
    <cfRule type="containsText" dxfId="14745" priority="14747" operator="containsText" text="Dn(service)">
      <formula>NOT(ISERROR(SEARCH("Dn(service)",C406)))</formula>
    </cfRule>
    <cfRule type="containsText" dxfId="14744" priority="14748" operator="containsText" text="Dn(waiting)">
      <formula>NOT(ISERROR(SEARCH("Dn(waiting)",C406)))</formula>
    </cfRule>
  </conditionalFormatting>
  <conditionalFormatting sqref="C407">
    <cfRule type="containsBlanks" dxfId="14743" priority="14741">
      <formula>LEN(TRIM(C407))=0</formula>
    </cfRule>
    <cfRule type="containsText" dxfId="14742" priority="14742" operator="containsText" text="Operational">
      <formula>NOT(ISERROR(SEARCH("Operational",C407)))</formula>
    </cfRule>
    <cfRule type="containsText" dxfId="14741" priority="14743" operator="containsText" text="Dn(service)">
      <formula>NOT(ISERROR(SEARCH("Dn(service)",C407)))</formula>
    </cfRule>
    <cfRule type="containsText" dxfId="14740" priority="14744" operator="containsText" text="Dn(waiting)">
      <formula>NOT(ISERROR(SEARCH("Dn(waiting)",C407)))</formula>
    </cfRule>
  </conditionalFormatting>
  <conditionalFormatting sqref="C408">
    <cfRule type="containsBlanks" dxfId="14739" priority="14737">
      <formula>LEN(TRIM(C408))=0</formula>
    </cfRule>
    <cfRule type="containsText" dxfId="14738" priority="14738" operator="containsText" text="Operational">
      <formula>NOT(ISERROR(SEARCH("Operational",C408)))</formula>
    </cfRule>
    <cfRule type="containsText" dxfId="14737" priority="14739" operator="containsText" text="Dn(service)">
      <formula>NOT(ISERROR(SEARCH("Dn(service)",C408)))</formula>
    </cfRule>
    <cfRule type="containsText" dxfId="14736" priority="14740" operator="containsText" text="Dn(waiting)">
      <formula>NOT(ISERROR(SEARCH("Dn(waiting)",C408)))</formula>
    </cfRule>
  </conditionalFormatting>
  <conditionalFormatting sqref="K409">
    <cfRule type="containsBlanks" dxfId="14735" priority="14733">
      <formula>LEN(TRIM(K409))=0</formula>
    </cfRule>
    <cfRule type="containsText" dxfId="14734" priority="14734" operator="containsText" text="Operational">
      <formula>NOT(ISERROR(SEARCH("Operational",K409)))</formula>
    </cfRule>
    <cfRule type="containsText" dxfId="14733" priority="14735" operator="containsText" text="Dn(service)">
      <formula>NOT(ISERROR(SEARCH("Dn(service)",K409)))</formula>
    </cfRule>
    <cfRule type="containsText" dxfId="14732" priority="14736" operator="containsText" text="Dn(waiting)">
      <formula>NOT(ISERROR(SEARCH("Dn(waiting)",K409)))</formula>
    </cfRule>
  </conditionalFormatting>
  <conditionalFormatting sqref="K410">
    <cfRule type="containsBlanks" dxfId="14731" priority="14729">
      <formula>LEN(TRIM(K410))=0</formula>
    </cfRule>
    <cfRule type="containsText" dxfId="14730" priority="14730" operator="containsText" text="Operational">
      <formula>NOT(ISERROR(SEARCH("Operational",K410)))</formula>
    </cfRule>
    <cfRule type="containsText" dxfId="14729" priority="14731" operator="containsText" text="Dn(service)">
      <formula>NOT(ISERROR(SEARCH("Dn(service)",K410)))</formula>
    </cfRule>
    <cfRule type="containsText" dxfId="14728" priority="14732" operator="containsText" text="Dn(waiting)">
      <formula>NOT(ISERROR(SEARCH("Dn(waiting)",K410)))</formula>
    </cfRule>
  </conditionalFormatting>
  <conditionalFormatting sqref="K412">
    <cfRule type="containsBlanks" dxfId="14727" priority="14725">
      <formula>LEN(TRIM(K412))=0</formula>
    </cfRule>
    <cfRule type="containsText" dxfId="14726" priority="14726" operator="containsText" text="Operational">
      <formula>NOT(ISERROR(SEARCH("Operational",K412)))</formula>
    </cfRule>
    <cfRule type="containsText" dxfId="14725" priority="14727" operator="containsText" text="Dn(service)">
      <formula>NOT(ISERROR(SEARCH("Dn(service)",K412)))</formula>
    </cfRule>
    <cfRule type="containsText" dxfId="14724" priority="14728" operator="containsText" text="Dn(waiting)">
      <formula>NOT(ISERROR(SEARCH("Dn(waiting)",K412)))</formula>
    </cfRule>
  </conditionalFormatting>
  <conditionalFormatting sqref="K411">
    <cfRule type="containsBlanks" dxfId="14723" priority="14721">
      <formula>LEN(TRIM(K411))=0</formula>
    </cfRule>
    <cfRule type="containsText" dxfId="14722" priority="14722" operator="containsText" text="Operational">
      <formula>NOT(ISERROR(SEARCH("Operational",K411)))</formula>
    </cfRule>
    <cfRule type="containsText" dxfId="14721" priority="14723" operator="containsText" text="Dn(service)">
      <formula>NOT(ISERROR(SEARCH("Dn(service)",K411)))</formula>
    </cfRule>
    <cfRule type="containsText" dxfId="14720" priority="14724" operator="containsText" text="Dn(waiting)">
      <formula>NOT(ISERROR(SEARCH("Dn(waiting)",K411)))</formula>
    </cfRule>
  </conditionalFormatting>
  <conditionalFormatting sqref="K413">
    <cfRule type="containsBlanks" dxfId="14719" priority="14717">
      <formula>LEN(TRIM(K413))=0</formula>
    </cfRule>
    <cfRule type="containsText" dxfId="14718" priority="14718" operator="containsText" text="Operational">
      <formula>NOT(ISERROR(SEARCH("Operational",K413)))</formula>
    </cfRule>
    <cfRule type="containsText" dxfId="14717" priority="14719" operator="containsText" text="Dn(service)">
      <formula>NOT(ISERROR(SEARCH("Dn(service)",K413)))</formula>
    </cfRule>
    <cfRule type="containsText" dxfId="14716" priority="14720" operator="containsText" text="Dn(waiting)">
      <formula>NOT(ISERROR(SEARCH("Dn(waiting)",K413)))</formula>
    </cfRule>
  </conditionalFormatting>
  <conditionalFormatting sqref="F419">
    <cfRule type="containsBlanks" dxfId="14715" priority="14713">
      <formula>LEN(TRIM(F419))=0</formula>
    </cfRule>
    <cfRule type="containsText" dxfId="14714" priority="14714" operator="containsText" text="Operational">
      <formula>NOT(ISERROR(SEARCH("Operational",F419)))</formula>
    </cfRule>
    <cfRule type="containsText" dxfId="14713" priority="14715" operator="containsText" text="Dn(service)">
      <formula>NOT(ISERROR(SEARCH("Dn(service)",F419)))</formula>
    </cfRule>
    <cfRule type="containsText" dxfId="14712" priority="14716" operator="containsText" text="Dn(waiting)">
      <formula>NOT(ISERROR(SEARCH("Dn(waiting)",F419)))</formula>
    </cfRule>
  </conditionalFormatting>
  <conditionalFormatting sqref="F420">
    <cfRule type="containsBlanks" dxfId="14711" priority="14709">
      <formula>LEN(TRIM(F420))=0</formula>
    </cfRule>
    <cfRule type="containsText" dxfId="14710" priority="14710" operator="containsText" text="Operational">
      <formula>NOT(ISERROR(SEARCH("Operational",F420)))</formula>
    </cfRule>
    <cfRule type="containsText" dxfId="14709" priority="14711" operator="containsText" text="Dn(service)">
      <formula>NOT(ISERROR(SEARCH("Dn(service)",F420)))</formula>
    </cfRule>
    <cfRule type="containsText" dxfId="14708" priority="14712" operator="containsText" text="Dn(waiting)">
      <formula>NOT(ISERROR(SEARCH("Dn(waiting)",F420)))</formula>
    </cfRule>
  </conditionalFormatting>
  <conditionalFormatting sqref="F421">
    <cfRule type="containsBlanks" dxfId="14707" priority="14705">
      <formula>LEN(TRIM(F421))=0</formula>
    </cfRule>
    <cfRule type="containsText" dxfId="14706" priority="14706" operator="containsText" text="Operational">
      <formula>NOT(ISERROR(SEARCH("Operational",F421)))</formula>
    </cfRule>
    <cfRule type="containsText" dxfId="14705" priority="14707" operator="containsText" text="Dn(service)">
      <formula>NOT(ISERROR(SEARCH("Dn(service)",F421)))</formula>
    </cfRule>
    <cfRule type="containsText" dxfId="14704" priority="14708" operator="containsText" text="Dn(waiting)">
      <formula>NOT(ISERROR(SEARCH("Dn(waiting)",F421)))</formula>
    </cfRule>
  </conditionalFormatting>
  <conditionalFormatting sqref="F422">
    <cfRule type="containsBlanks" dxfId="14703" priority="14701">
      <formula>LEN(TRIM(F422))=0</formula>
    </cfRule>
    <cfRule type="containsText" dxfId="14702" priority="14702" operator="containsText" text="Operational">
      <formula>NOT(ISERROR(SEARCH("Operational",F422)))</formula>
    </cfRule>
    <cfRule type="containsText" dxfId="14701" priority="14703" operator="containsText" text="Dn(service)">
      <formula>NOT(ISERROR(SEARCH("Dn(service)",F422)))</formula>
    </cfRule>
    <cfRule type="containsText" dxfId="14700" priority="14704" operator="containsText" text="Dn(waiting)">
      <formula>NOT(ISERROR(SEARCH("Dn(waiting)",F422)))</formula>
    </cfRule>
  </conditionalFormatting>
  <conditionalFormatting sqref="I423:J423">
    <cfRule type="containsBlanks" dxfId="14699" priority="14697">
      <formula>LEN(TRIM(I423))=0</formula>
    </cfRule>
    <cfRule type="containsText" dxfId="14698" priority="14698" operator="containsText" text="Operational">
      <formula>NOT(ISERROR(SEARCH("Operational",I423)))</formula>
    </cfRule>
    <cfRule type="containsText" dxfId="14697" priority="14699" operator="containsText" text="Dn(service)">
      <formula>NOT(ISERROR(SEARCH("Dn(service)",I423)))</formula>
    </cfRule>
    <cfRule type="containsText" dxfId="14696" priority="14700" operator="containsText" text="Dn(waiting)">
      <formula>NOT(ISERROR(SEARCH("Dn(waiting)",I423)))</formula>
    </cfRule>
  </conditionalFormatting>
  <conditionalFormatting sqref="I424:J424">
    <cfRule type="containsBlanks" dxfId="14695" priority="14693">
      <formula>LEN(TRIM(I424))=0</formula>
    </cfRule>
    <cfRule type="containsText" dxfId="14694" priority="14694" operator="containsText" text="Operational">
      <formula>NOT(ISERROR(SEARCH("Operational",I424)))</formula>
    </cfRule>
    <cfRule type="containsText" dxfId="14693" priority="14695" operator="containsText" text="Dn(service)">
      <formula>NOT(ISERROR(SEARCH("Dn(service)",I424)))</formula>
    </cfRule>
    <cfRule type="containsText" dxfId="14692" priority="14696" operator="containsText" text="Dn(waiting)">
      <formula>NOT(ISERROR(SEARCH("Dn(waiting)",I424)))</formula>
    </cfRule>
  </conditionalFormatting>
  <conditionalFormatting sqref="I425:J425">
    <cfRule type="containsBlanks" dxfId="14691" priority="14689">
      <formula>LEN(TRIM(I425))=0</formula>
    </cfRule>
    <cfRule type="containsText" dxfId="14690" priority="14690" operator="containsText" text="Operational">
      <formula>NOT(ISERROR(SEARCH("Operational",I425)))</formula>
    </cfRule>
    <cfRule type="containsText" dxfId="14689" priority="14691" operator="containsText" text="Dn(service)">
      <formula>NOT(ISERROR(SEARCH("Dn(service)",I425)))</formula>
    </cfRule>
    <cfRule type="containsText" dxfId="14688" priority="14692" operator="containsText" text="Dn(waiting)">
      <formula>NOT(ISERROR(SEARCH("Dn(waiting)",I425)))</formula>
    </cfRule>
  </conditionalFormatting>
  <conditionalFormatting sqref="I426:J426">
    <cfRule type="containsBlanks" dxfId="14687" priority="14685">
      <formula>LEN(TRIM(I426))=0</formula>
    </cfRule>
    <cfRule type="containsText" dxfId="14686" priority="14686" operator="containsText" text="Operational">
      <formula>NOT(ISERROR(SEARCH("Operational",I426)))</formula>
    </cfRule>
    <cfRule type="containsText" dxfId="14685" priority="14687" operator="containsText" text="Dn(service)">
      <formula>NOT(ISERROR(SEARCH("Dn(service)",I426)))</formula>
    </cfRule>
    <cfRule type="containsText" dxfId="14684" priority="14688" operator="containsText" text="Dn(waiting)">
      <formula>NOT(ISERROR(SEARCH("Dn(waiting)",I426)))</formula>
    </cfRule>
  </conditionalFormatting>
  <conditionalFormatting sqref="C439">
    <cfRule type="containsBlanks" dxfId="14683" priority="14681">
      <formula>LEN(TRIM(C439))=0</formula>
    </cfRule>
    <cfRule type="containsText" dxfId="14682" priority="14682" operator="containsText" text="Operational">
      <formula>NOT(ISERROR(SEARCH("Operational",C439)))</formula>
    </cfRule>
    <cfRule type="containsText" dxfId="14681" priority="14683" operator="containsText" text="Dn(service)">
      <formula>NOT(ISERROR(SEARCH("Dn(service)",C439)))</formula>
    </cfRule>
    <cfRule type="containsText" dxfId="14680" priority="14684" operator="containsText" text="Dn(waiting)">
      <formula>NOT(ISERROR(SEARCH("Dn(waiting)",C439)))</formula>
    </cfRule>
  </conditionalFormatting>
  <conditionalFormatting sqref="C440">
    <cfRule type="containsBlanks" dxfId="14679" priority="14677">
      <formula>LEN(TRIM(C440))=0</formula>
    </cfRule>
    <cfRule type="containsText" dxfId="14678" priority="14678" operator="containsText" text="Operational">
      <formula>NOT(ISERROR(SEARCH("Operational",C440)))</formula>
    </cfRule>
    <cfRule type="containsText" dxfId="14677" priority="14679" operator="containsText" text="Dn(service)">
      <formula>NOT(ISERROR(SEARCH("Dn(service)",C440)))</formula>
    </cfRule>
    <cfRule type="containsText" dxfId="14676" priority="14680" operator="containsText" text="Dn(waiting)">
      <formula>NOT(ISERROR(SEARCH("Dn(waiting)",C440)))</formula>
    </cfRule>
  </conditionalFormatting>
  <conditionalFormatting sqref="C441">
    <cfRule type="containsBlanks" dxfId="14675" priority="14673">
      <formula>LEN(TRIM(C441))=0</formula>
    </cfRule>
    <cfRule type="containsText" dxfId="14674" priority="14674" operator="containsText" text="Operational">
      <formula>NOT(ISERROR(SEARCH("Operational",C441)))</formula>
    </cfRule>
    <cfRule type="containsText" dxfId="14673" priority="14675" operator="containsText" text="Dn(service)">
      <formula>NOT(ISERROR(SEARCH("Dn(service)",C441)))</formula>
    </cfRule>
    <cfRule type="containsText" dxfId="14672" priority="14676" operator="containsText" text="Dn(waiting)">
      <formula>NOT(ISERROR(SEARCH("Dn(waiting)",C441)))</formula>
    </cfRule>
  </conditionalFormatting>
  <conditionalFormatting sqref="C442">
    <cfRule type="containsBlanks" dxfId="14671" priority="14669">
      <formula>LEN(TRIM(C442))=0</formula>
    </cfRule>
    <cfRule type="containsText" dxfId="14670" priority="14670" operator="containsText" text="Operational">
      <formula>NOT(ISERROR(SEARCH("Operational",C442)))</formula>
    </cfRule>
    <cfRule type="containsText" dxfId="14669" priority="14671" operator="containsText" text="Dn(service)">
      <formula>NOT(ISERROR(SEARCH("Dn(service)",C442)))</formula>
    </cfRule>
    <cfRule type="containsText" dxfId="14668" priority="14672" operator="containsText" text="Dn(waiting)">
      <formula>NOT(ISERROR(SEARCH("Dn(waiting)",C442)))</formula>
    </cfRule>
  </conditionalFormatting>
  <conditionalFormatting sqref="C443">
    <cfRule type="containsBlanks" dxfId="14667" priority="14665">
      <formula>LEN(TRIM(C443))=0</formula>
    </cfRule>
    <cfRule type="containsText" dxfId="14666" priority="14666" operator="containsText" text="Operational">
      <formula>NOT(ISERROR(SEARCH("Operational",C443)))</formula>
    </cfRule>
    <cfRule type="containsText" dxfId="14665" priority="14667" operator="containsText" text="Dn(service)">
      <formula>NOT(ISERROR(SEARCH("Dn(service)",C443)))</formula>
    </cfRule>
    <cfRule type="containsText" dxfId="14664" priority="14668" operator="containsText" text="Dn(waiting)">
      <formula>NOT(ISERROR(SEARCH("Dn(waiting)",C443)))</formula>
    </cfRule>
  </conditionalFormatting>
  <conditionalFormatting sqref="K443">
    <cfRule type="containsBlanks" dxfId="14663" priority="14661">
      <formula>LEN(TRIM(K443))=0</formula>
    </cfRule>
    <cfRule type="containsText" dxfId="14662" priority="14662" operator="containsText" text="Operational">
      <formula>NOT(ISERROR(SEARCH("Operational",K443)))</formula>
    </cfRule>
    <cfRule type="containsText" dxfId="14661" priority="14663" operator="containsText" text="Dn(service)">
      <formula>NOT(ISERROR(SEARCH("Dn(service)",K443)))</formula>
    </cfRule>
    <cfRule type="containsText" dxfId="14660" priority="14664" operator="containsText" text="Dn(waiting)">
      <formula>NOT(ISERROR(SEARCH("Dn(waiting)",K443)))</formula>
    </cfRule>
  </conditionalFormatting>
  <conditionalFormatting sqref="K444">
    <cfRule type="containsBlanks" dxfId="14659" priority="14657">
      <formula>LEN(TRIM(K444))=0</formula>
    </cfRule>
    <cfRule type="containsText" dxfId="14658" priority="14658" operator="containsText" text="Operational">
      <formula>NOT(ISERROR(SEARCH("Operational",K444)))</formula>
    </cfRule>
    <cfRule type="containsText" dxfId="14657" priority="14659" operator="containsText" text="Dn(service)">
      <formula>NOT(ISERROR(SEARCH("Dn(service)",K444)))</formula>
    </cfRule>
    <cfRule type="containsText" dxfId="14656" priority="14660" operator="containsText" text="Dn(waiting)">
      <formula>NOT(ISERROR(SEARCH("Dn(waiting)",K444)))</formula>
    </cfRule>
  </conditionalFormatting>
  <conditionalFormatting sqref="K445">
    <cfRule type="containsBlanks" dxfId="14655" priority="14653">
      <formula>LEN(TRIM(K445))=0</formula>
    </cfRule>
    <cfRule type="containsText" dxfId="14654" priority="14654" operator="containsText" text="Operational">
      <formula>NOT(ISERROR(SEARCH("Operational",K445)))</formula>
    </cfRule>
    <cfRule type="containsText" dxfId="14653" priority="14655" operator="containsText" text="Dn(service)">
      <formula>NOT(ISERROR(SEARCH("Dn(service)",K445)))</formula>
    </cfRule>
    <cfRule type="containsText" dxfId="14652" priority="14656" operator="containsText" text="Dn(waiting)">
      <formula>NOT(ISERROR(SEARCH("Dn(waiting)",K445)))</formula>
    </cfRule>
  </conditionalFormatting>
  <conditionalFormatting sqref="K446">
    <cfRule type="containsBlanks" dxfId="14651" priority="14649">
      <formula>LEN(TRIM(K446))=0</formula>
    </cfRule>
    <cfRule type="containsText" dxfId="14650" priority="14650" operator="containsText" text="Operational">
      <formula>NOT(ISERROR(SEARCH("Operational",K446)))</formula>
    </cfRule>
    <cfRule type="containsText" dxfId="14649" priority="14651" operator="containsText" text="Dn(service)">
      <formula>NOT(ISERROR(SEARCH("Dn(service)",K446)))</formula>
    </cfRule>
    <cfRule type="containsText" dxfId="14648" priority="14652" operator="containsText" text="Dn(waiting)">
      <formula>NOT(ISERROR(SEARCH("Dn(waiting)",K446)))</formula>
    </cfRule>
  </conditionalFormatting>
  <conditionalFormatting sqref="K447">
    <cfRule type="containsBlanks" dxfId="14647" priority="14645">
      <formula>LEN(TRIM(K447))=0</formula>
    </cfRule>
    <cfRule type="containsText" dxfId="14646" priority="14646" operator="containsText" text="Operational">
      <formula>NOT(ISERROR(SEARCH("Operational",K447)))</formula>
    </cfRule>
    <cfRule type="containsText" dxfId="14645" priority="14647" operator="containsText" text="Dn(service)">
      <formula>NOT(ISERROR(SEARCH("Dn(service)",K447)))</formula>
    </cfRule>
    <cfRule type="containsText" dxfId="14644" priority="14648" operator="containsText" text="Dn(waiting)">
      <formula>NOT(ISERROR(SEARCH("Dn(waiting)",K447)))</formula>
    </cfRule>
  </conditionalFormatting>
  <conditionalFormatting sqref="E452">
    <cfRule type="containsBlanks" dxfId="14643" priority="14641">
      <formula>LEN(TRIM(E452))=0</formula>
    </cfRule>
    <cfRule type="containsText" dxfId="14642" priority="14642" operator="containsText" text="Operational">
      <formula>NOT(ISERROR(SEARCH("Operational",E452)))</formula>
    </cfRule>
    <cfRule type="containsText" dxfId="14641" priority="14643" operator="containsText" text="Dn(service)">
      <formula>NOT(ISERROR(SEARCH("Dn(service)",E452)))</formula>
    </cfRule>
    <cfRule type="containsText" dxfId="14640" priority="14644" operator="containsText" text="Dn(waiting)">
      <formula>NOT(ISERROR(SEARCH("Dn(waiting)",E452)))</formula>
    </cfRule>
  </conditionalFormatting>
  <conditionalFormatting sqref="E453">
    <cfRule type="containsBlanks" dxfId="14639" priority="14637">
      <formula>LEN(TRIM(E453))=0</formula>
    </cfRule>
    <cfRule type="containsText" dxfId="14638" priority="14638" operator="containsText" text="Operational">
      <formula>NOT(ISERROR(SEARCH("Operational",E453)))</formula>
    </cfRule>
    <cfRule type="containsText" dxfId="14637" priority="14639" operator="containsText" text="Dn(service)">
      <formula>NOT(ISERROR(SEARCH("Dn(service)",E453)))</formula>
    </cfRule>
    <cfRule type="containsText" dxfId="14636" priority="14640" operator="containsText" text="Dn(waiting)">
      <formula>NOT(ISERROR(SEARCH("Dn(waiting)",E453)))</formula>
    </cfRule>
  </conditionalFormatting>
  <conditionalFormatting sqref="E454">
    <cfRule type="containsBlanks" dxfId="14635" priority="14633">
      <formula>LEN(TRIM(E454))=0</formula>
    </cfRule>
    <cfRule type="containsText" dxfId="14634" priority="14634" operator="containsText" text="Operational">
      <formula>NOT(ISERROR(SEARCH("Operational",E454)))</formula>
    </cfRule>
    <cfRule type="containsText" dxfId="14633" priority="14635" operator="containsText" text="Dn(service)">
      <formula>NOT(ISERROR(SEARCH("Dn(service)",E454)))</formula>
    </cfRule>
    <cfRule type="containsText" dxfId="14632" priority="14636" operator="containsText" text="Dn(waiting)">
      <formula>NOT(ISERROR(SEARCH("Dn(waiting)",E454)))</formula>
    </cfRule>
  </conditionalFormatting>
  <conditionalFormatting sqref="E455">
    <cfRule type="containsBlanks" dxfId="14631" priority="14629">
      <formula>LEN(TRIM(E455))=0</formula>
    </cfRule>
    <cfRule type="containsText" dxfId="14630" priority="14630" operator="containsText" text="Operational">
      <formula>NOT(ISERROR(SEARCH("Operational",E455)))</formula>
    </cfRule>
    <cfRule type="containsText" dxfId="14629" priority="14631" operator="containsText" text="Dn(service)">
      <formula>NOT(ISERROR(SEARCH("Dn(service)",E455)))</formula>
    </cfRule>
    <cfRule type="containsText" dxfId="14628" priority="14632" operator="containsText" text="Dn(waiting)">
      <formula>NOT(ISERROR(SEARCH("Dn(waiting)",E455)))</formula>
    </cfRule>
  </conditionalFormatting>
  <conditionalFormatting sqref="J312">
    <cfRule type="containsBlanks" dxfId="14627" priority="14625">
      <formula>LEN(TRIM(J312))=0</formula>
    </cfRule>
    <cfRule type="containsText" dxfId="14626" priority="14626" operator="containsText" text="Operational">
      <formula>NOT(ISERROR(SEARCH("Operational",J312)))</formula>
    </cfRule>
    <cfRule type="containsText" dxfId="14625" priority="14627" operator="containsText" text="Dn(service)">
      <formula>NOT(ISERROR(SEARCH("Dn(service)",J312)))</formula>
    </cfRule>
    <cfRule type="containsText" dxfId="14624" priority="14628" operator="containsText" text="Dn(waiting)">
      <formula>NOT(ISERROR(SEARCH("Dn(waiting)",J312)))</formula>
    </cfRule>
  </conditionalFormatting>
  <conditionalFormatting sqref="E323">
    <cfRule type="containsBlanks" dxfId="14623" priority="14621">
      <formula>LEN(TRIM(E323))=0</formula>
    </cfRule>
    <cfRule type="containsText" dxfId="14622" priority="14622" operator="containsText" text="Operational">
      <formula>NOT(ISERROR(SEARCH("Operational",E323)))</formula>
    </cfRule>
    <cfRule type="containsText" dxfId="14621" priority="14623" operator="containsText" text="Dn(service)">
      <formula>NOT(ISERROR(SEARCH("Dn(service)",E323)))</formula>
    </cfRule>
    <cfRule type="containsText" dxfId="14620" priority="14624" operator="containsText" text="Dn(waiting)">
      <formula>NOT(ISERROR(SEARCH("Dn(waiting)",E323)))</formula>
    </cfRule>
  </conditionalFormatting>
  <conditionalFormatting sqref="G339">
    <cfRule type="containsBlanks" dxfId="14619" priority="14617">
      <formula>LEN(TRIM(G339))=0</formula>
    </cfRule>
    <cfRule type="containsText" dxfId="14618" priority="14618" operator="containsText" text="Operational">
      <formula>NOT(ISERROR(SEARCH("Operational",G339)))</formula>
    </cfRule>
    <cfRule type="containsText" dxfId="14617" priority="14619" operator="containsText" text="Dn(service)">
      <formula>NOT(ISERROR(SEARCH("Dn(service)",G339)))</formula>
    </cfRule>
    <cfRule type="containsText" dxfId="14616" priority="14620" operator="containsText" text="Dn(waiting)">
      <formula>NOT(ISERROR(SEARCH("Dn(waiting)",G339)))</formula>
    </cfRule>
  </conditionalFormatting>
  <conditionalFormatting sqref="G340">
    <cfRule type="containsBlanks" dxfId="14615" priority="14613">
      <formula>LEN(TRIM(G340))=0</formula>
    </cfRule>
    <cfRule type="containsText" dxfId="14614" priority="14614" operator="containsText" text="Operational">
      <formula>NOT(ISERROR(SEARCH("Operational",G340)))</formula>
    </cfRule>
    <cfRule type="containsText" dxfId="14613" priority="14615" operator="containsText" text="Dn(service)">
      <formula>NOT(ISERROR(SEARCH("Dn(service)",G340)))</formula>
    </cfRule>
    <cfRule type="containsText" dxfId="14612" priority="14616" operator="containsText" text="Dn(waiting)">
      <formula>NOT(ISERROR(SEARCH("Dn(waiting)",G340)))</formula>
    </cfRule>
  </conditionalFormatting>
  <conditionalFormatting sqref="I346">
    <cfRule type="containsBlanks" dxfId="14611" priority="14609">
      <formula>LEN(TRIM(I346))=0</formula>
    </cfRule>
    <cfRule type="containsText" dxfId="14610" priority="14610" operator="containsText" text="Operational">
      <formula>NOT(ISERROR(SEARCH("Operational",I346)))</formula>
    </cfRule>
    <cfRule type="containsText" dxfId="14609" priority="14611" operator="containsText" text="Dn(service)">
      <formula>NOT(ISERROR(SEARCH("Dn(service)",I346)))</formula>
    </cfRule>
    <cfRule type="containsText" dxfId="14608" priority="14612" operator="containsText" text="Dn(waiting)">
      <formula>NOT(ISERROR(SEARCH("Dn(waiting)",I346)))</formula>
    </cfRule>
  </conditionalFormatting>
  <conditionalFormatting sqref="I347">
    <cfRule type="containsBlanks" dxfId="14607" priority="14605">
      <formula>LEN(TRIM(I347))=0</formula>
    </cfRule>
    <cfRule type="containsText" dxfId="14606" priority="14606" operator="containsText" text="Operational">
      <formula>NOT(ISERROR(SEARCH("Operational",I347)))</formula>
    </cfRule>
    <cfRule type="containsText" dxfId="14605" priority="14607" operator="containsText" text="Dn(service)">
      <formula>NOT(ISERROR(SEARCH("Dn(service)",I347)))</formula>
    </cfRule>
    <cfRule type="containsText" dxfId="14604" priority="14608" operator="containsText" text="Dn(waiting)">
      <formula>NOT(ISERROR(SEARCH("Dn(waiting)",I347)))</formula>
    </cfRule>
  </conditionalFormatting>
  <conditionalFormatting sqref="I348">
    <cfRule type="containsBlanks" dxfId="14603" priority="14601">
      <formula>LEN(TRIM(I348))=0</formula>
    </cfRule>
    <cfRule type="containsText" dxfId="14602" priority="14602" operator="containsText" text="Operational">
      <formula>NOT(ISERROR(SEARCH("Operational",I348)))</formula>
    </cfRule>
    <cfRule type="containsText" dxfId="14601" priority="14603" operator="containsText" text="Dn(service)">
      <formula>NOT(ISERROR(SEARCH("Dn(service)",I348)))</formula>
    </cfRule>
    <cfRule type="containsText" dxfId="14600" priority="14604" operator="containsText" text="Dn(waiting)">
      <formula>NOT(ISERROR(SEARCH("Dn(waiting)",I348)))</formula>
    </cfRule>
  </conditionalFormatting>
  <conditionalFormatting sqref="I349">
    <cfRule type="containsBlanks" dxfId="14599" priority="14597">
      <formula>LEN(TRIM(I349))=0</formula>
    </cfRule>
    <cfRule type="containsText" dxfId="14598" priority="14598" operator="containsText" text="Operational">
      <formula>NOT(ISERROR(SEARCH("Operational",I349)))</formula>
    </cfRule>
    <cfRule type="containsText" dxfId="14597" priority="14599" operator="containsText" text="Dn(service)">
      <formula>NOT(ISERROR(SEARCH("Dn(service)",I349)))</formula>
    </cfRule>
    <cfRule type="containsText" dxfId="14596" priority="14600" operator="containsText" text="Dn(waiting)">
      <formula>NOT(ISERROR(SEARCH("Dn(waiting)",I349)))</formula>
    </cfRule>
  </conditionalFormatting>
  <conditionalFormatting sqref="E360">
    <cfRule type="containsBlanks" dxfId="14595" priority="14593">
      <formula>LEN(TRIM(E360))=0</formula>
    </cfRule>
    <cfRule type="containsText" dxfId="14594" priority="14594" operator="containsText" text="Operational">
      <formula>NOT(ISERROR(SEARCH("Operational",E360)))</formula>
    </cfRule>
    <cfRule type="containsText" dxfId="14593" priority="14595" operator="containsText" text="Dn(service)">
      <formula>NOT(ISERROR(SEARCH("Dn(service)",E360)))</formula>
    </cfRule>
    <cfRule type="containsText" dxfId="14592" priority="14596" operator="containsText" text="Dn(waiting)">
      <formula>NOT(ISERROR(SEARCH("Dn(waiting)",E360)))</formula>
    </cfRule>
  </conditionalFormatting>
  <conditionalFormatting sqref="E361">
    <cfRule type="containsBlanks" dxfId="14591" priority="14589">
      <formula>LEN(TRIM(E361))=0</formula>
    </cfRule>
    <cfRule type="containsText" dxfId="14590" priority="14590" operator="containsText" text="Operational">
      <formula>NOT(ISERROR(SEARCH("Operational",E361)))</formula>
    </cfRule>
    <cfRule type="containsText" dxfId="14589" priority="14591" operator="containsText" text="Dn(service)">
      <formula>NOT(ISERROR(SEARCH("Dn(service)",E361)))</formula>
    </cfRule>
    <cfRule type="containsText" dxfId="14588" priority="14592" operator="containsText" text="Dn(waiting)">
      <formula>NOT(ISERROR(SEARCH("Dn(waiting)",E361)))</formula>
    </cfRule>
  </conditionalFormatting>
  <conditionalFormatting sqref="E362">
    <cfRule type="containsBlanks" dxfId="14587" priority="14585">
      <formula>LEN(TRIM(E362))=0</formula>
    </cfRule>
    <cfRule type="containsText" dxfId="14586" priority="14586" operator="containsText" text="Operational">
      <formula>NOT(ISERROR(SEARCH("Operational",E362)))</formula>
    </cfRule>
    <cfRule type="containsText" dxfId="14585" priority="14587" operator="containsText" text="Dn(service)">
      <formula>NOT(ISERROR(SEARCH("Dn(service)",E362)))</formula>
    </cfRule>
    <cfRule type="containsText" dxfId="14584" priority="14588" operator="containsText" text="Dn(waiting)">
      <formula>NOT(ISERROR(SEARCH("Dn(waiting)",E362)))</formula>
    </cfRule>
  </conditionalFormatting>
  <conditionalFormatting sqref="E363">
    <cfRule type="containsBlanks" dxfId="14583" priority="14581">
      <formula>LEN(TRIM(E363))=0</formula>
    </cfRule>
    <cfRule type="containsText" dxfId="14582" priority="14582" operator="containsText" text="Operational">
      <formula>NOT(ISERROR(SEARCH("Operational",E363)))</formula>
    </cfRule>
    <cfRule type="containsText" dxfId="14581" priority="14583" operator="containsText" text="Dn(service)">
      <formula>NOT(ISERROR(SEARCH("Dn(service)",E363)))</formula>
    </cfRule>
    <cfRule type="containsText" dxfId="14580" priority="14584" operator="containsText" text="Dn(waiting)">
      <formula>NOT(ISERROR(SEARCH("Dn(waiting)",E363)))</formula>
    </cfRule>
  </conditionalFormatting>
  <conditionalFormatting sqref="J381">
    <cfRule type="containsBlanks" dxfId="14579" priority="14577">
      <formula>LEN(TRIM(J381))=0</formula>
    </cfRule>
    <cfRule type="containsText" dxfId="14578" priority="14578" operator="containsText" text="Operational">
      <formula>NOT(ISERROR(SEARCH("Operational",J381)))</formula>
    </cfRule>
    <cfRule type="containsText" dxfId="14577" priority="14579" operator="containsText" text="Dn(service)">
      <formula>NOT(ISERROR(SEARCH("Dn(service)",J381)))</formula>
    </cfRule>
    <cfRule type="containsText" dxfId="14576" priority="14580" operator="containsText" text="Dn(waiting)">
      <formula>NOT(ISERROR(SEARCH("Dn(waiting)",J381)))</formula>
    </cfRule>
  </conditionalFormatting>
  <conditionalFormatting sqref="J382">
    <cfRule type="containsBlanks" dxfId="14575" priority="14573">
      <formula>LEN(TRIM(J382))=0</formula>
    </cfRule>
    <cfRule type="containsText" dxfId="14574" priority="14574" operator="containsText" text="Operational">
      <formula>NOT(ISERROR(SEARCH("Operational",J382)))</formula>
    </cfRule>
    <cfRule type="containsText" dxfId="14573" priority="14575" operator="containsText" text="Dn(service)">
      <formula>NOT(ISERROR(SEARCH("Dn(service)",J382)))</formula>
    </cfRule>
    <cfRule type="containsText" dxfId="14572" priority="14576" operator="containsText" text="Dn(waiting)">
      <formula>NOT(ISERROR(SEARCH("Dn(waiting)",J382)))</formula>
    </cfRule>
  </conditionalFormatting>
  <conditionalFormatting sqref="J383">
    <cfRule type="containsBlanks" dxfId="14571" priority="14569">
      <formula>LEN(TRIM(J383))=0</formula>
    </cfRule>
    <cfRule type="containsText" dxfId="14570" priority="14570" operator="containsText" text="Operational">
      <formula>NOT(ISERROR(SEARCH("Operational",J383)))</formula>
    </cfRule>
    <cfRule type="containsText" dxfId="14569" priority="14571" operator="containsText" text="Dn(service)">
      <formula>NOT(ISERROR(SEARCH("Dn(service)",J383)))</formula>
    </cfRule>
    <cfRule type="containsText" dxfId="14568" priority="14572" operator="containsText" text="Dn(waiting)">
      <formula>NOT(ISERROR(SEARCH("Dn(waiting)",J383)))</formula>
    </cfRule>
  </conditionalFormatting>
  <conditionalFormatting sqref="D385">
    <cfRule type="containsBlanks" dxfId="14567" priority="14565">
      <formula>LEN(TRIM(D385))=0</formula>
    </cfRule>
    <cfRule type="containsText" dxfId="14566" priority="14566" operator="containsText" text="Operational">
      <formula>NOT(ISERROR(SEARCH("Operational",D385)))</formula>
    </cfRule>
    <cfRule type="containsText" dxfId="14565" priority="14567" operator="containsText" text="Dn(service)">
      <formula>NOT(ISERROR(SEARCH("Dn(service)",D385)))</formula>
    </cfRule>
    <cfRule type="containsText" dxfId="14564" priority="14568" operator="containsText" text="Dn(waiting)">
      <formula>NOT(ISERROR(SEARCH("Dn(waiting)",D385)))</formula>
    </cfRule>
  </conditionalFormatting>
  <conditionalFormatting sqref="D386">
    <cfRule type="containsBlanks" dxfId="14563" priority="14561">
      <formula>LEN(TRIM(D386))=0</formula>
    </cfRule>
    <cfRule type="containsText" dxfId="14562" priority="14562" operator="containsText" text="Operational">
      <formula>NOT(ISERROR(SEARCH("Operational",D386)))</formula>
    </cfRule>
    <cfRule type="containsText" dxfId="14561" priority="14563" operator="containsText" text="Dn(service)">
      <formula>NOT(ISERROR(SEARCH("Dn(service)",D386)))</formula>
    </cfRule>
    <cfRule type="containsText" dxfId="14560" priority="14564" operator="containsText" text="Dn(waiting)">
      <formula>NOT(ISERROR(SEARCH("Dn(waiting)",D386)))</formula>
    </cfRule>
  </conditionalFormatting>
  <conditionalFormatting sqref="H394">
    <cfRule type="containsBlanks" dxfId="14559" priority="14557">
      <formula>LEN(TRIM(H394))=0</formula>
    </cfRule>
    <cfRule type="containsText" dxfId="14558" priority="14558" operator="containsText" text="Operational">
      <formula>NOT(ISERROR(SEARCH("Operational",H394)))</formula>
    </cfRule>
    <cfRule type="containsText" dxfId="14557" priority="14559" operator="containsText" text="Dn(service)">
      <formula>NOT(ISERROR(SEARCH("Dn(service)",H394)))</formula>
    </cfRule>
    <cfRule type="containsText" dxfId="14556" priority="14560" operator="containsText" text="Dn(waiting)">
      <formula>NOT(ISERROR(SEARCH("Dn(waiting)",H394)))</formula>
    </cfRule>
  </conditionalFormatting>
  <conditionalFormatting sqref="H395">
    <cfRule type="containsBlanks" dxfId="14555" priority="14553">
      <formula>LEN(TRIM(H395))=0</formula>
    </cfRule>
    <cfRule type="containsText" dxfId="14554" priority="14554" operator="containsText" text="Operational">
      <formula>NOT(ISERROR(SEARCH("Operational",H395)))</formula>
    </cfRule>
    <cfRule type="containsText" dxfId="14553" priority="14555" operator="containsText" text="Dn(service)">
      <formula>NOT(ISERROR(SEARCH("Dn(service)",H395)))</formula>
    </cfRule>
    <cfRule type="containsText" dxfId="14552" priority="14556" operator="containsText" text="Dn(waiting)">
      <formula>NOT(ISERROR(SEARCH("Dn(waiting)",H395)))</formula>
    </cfRule>
  </conditionalFormatting>
  <conditionalFormatting sqref="H396">
    <cfRule type="containsBlanks" dxfId="14551" priority="14549">
      <formula>LEN(TRIM(H396))=0</formula>
    </cfRule>
    <cfRule type="containsText" dxfId="14550" priority="14550" operator="containsText" text="Operational">
      <formula>NOT(ISERROR(SEARCH("Operational",H396)))</formula>
    </cfRule>
    <cfRule type="containsText" dxfId="14549" priority="14551" operator="containsText" text="Dn(service)">
      <formula>NOT(ISERROR(SEARCH("Dn(service)",H396)))</formula>
    </cfRule>
    <cfRule type="containsText" dxfId="14548" priority="14552" operator="containsText" text="Dn(waiting)">
      <formula>NOT(ISERROR(SEARCH("Dn(waiting)",H396)))</formula>
    </cfRule>
  </conditionalFormatting>
  <conditionalFormatting sqref="C399">
    <cfRule type="containsBlanks" dxfId="14547" priority="14545">
      <formula>LEN(TRIM(C399))=0</formula>
    </cfRule>
    <cfRule type="containsText" dxfId="14546" priority="14546" operator="containsText" text="Operational">
      <formula>NOT(ISERROR(SEARCH("Operational",C399)))</formula>
    </cfRule>
    <cfRule type="containsText" dxfId="14545" priority="14547" operator="containsText" text="Dn(service)">
      <formula>NOT(ISERROR(SEARCH("Dn(service)",C399)))</formula>
    </cfRule>
    <cfRule type="containsText" dxfId="14544" priority="14548" operator="containsText" text="Dn(waiting)">
      <formula>NOT(ISERROR(SEARCH("Dn(waiting)",C399)))</formula>
    </cfRule>
  </conditionalFormatting>
  <conditionalFormatting sqref="C400">
    <cfRule type="containsBlanks" dxfId="14543" priority="14541">
      <formula>LEN(TRIM(C400))=0</formula>
    </cfRule>
    <cfRule type="containsText" dxfId="14542" priority="14542" operator="containsText" text="Operational">
      <formula>NOT(ISERROR(SEARCH("Operational",C400)))</formula>
    </cfRule>
    <cfRule type="containsText" dxfId="14541" priority="14543" operator="containsText" text="Dn(service)">
      <formula>NOT(ISERROR(SEARCH("Dn(service)",C400)))</formula>
    </cfRule>
    <cfRule type="containsText" dxfId="14540" priority="14544" operator="containsText" text="Dn(waiting)">
      <formula>NOT(ISERROR(SEARCH("Dn(waiting)",C400)))</formula>
    </cfRule>
  </conditionalFormatting>
  <conditionalFormatting sqref="C401">
    <cfRule type="containsBlanks" dxfId="14539" priority="14537">
      <formula>LEN(TRIM(C401))=0</formula>
    </cfRule>
    <cfRule type="containsText" dxfId="14538" priority="14538" operator="containsText" text="Operational">
      <formula>NOT(ISERROR(SEARCH("Operational",C401)))</formula>
    </cfRule>
    <cfRule type="containsText" dxfId="14537" priority="14539" operator="containsText" text="Dn(service)">
      <formula>NOT(ISERROR(SEARCH("Dn(service)",C401)))</formula>
    </cfRule>
    <cfRule type="containsText" dxfId="14536" priority="14540" operator="containsText" text="Dn(waiting)">
      <formula>NOT(ISERROR(SEARCH("Dn(waiting)",C401)))</formula>
    </cfRule>
  </conditionalFormatting>
  <conditionalFormatting sqref="C402">
    <cfRule type="containsBlanks" dxfId="14535" priority="14533">
      <formula>LEN(TRIM(C402))=0</formula>
    </cfRule>
    <cfRule type="containsText" dxfId="14534" priority="14534" operator="containsText" text="Operational">
      <formula>NOT(ISERROR(SEARCH("Operational",C402)))</formula>
    </cfRule>
    <cfRule type="containsText" dxfId="14533" priority="14535" operator="containsText" text="Dn(service)">
      <formula>NOT(ISERROR(SEARCH("Dn(service)",C402)))</formula>
    </cfRule>
    <cfRule type="containsText" dxfId="14532" priority="14536" operator="containsText" text="Dn(waiting)">
      <formula>NOT(ISERROR(SEARCH("Dn(waiting)",C402)))</formula>
    </cfRule>
  </conditionalFormatting>
  <conditionalFormatting sqref="C403">
    <cfRule type="containsBlanks" dxfId="14531" priority="14529">
      <formula>LEN(TRIM(C403))=0</formula>
    </cfRule>
    <cfRule type="containsText" dxfId="14530" priority="14530" operator="containsText" text="Operational">
      <formula>NOT(ISERROR(SEARCH("Operational",C403)))</formula>
    </cfRule>
    <cfRule type="containsText" dxfId="14529" priority="14531" operator="containsText" text="Dn(service)">
      <formula>NOT(ISERROR(SEARCH("Dn(service)",C403)))</formula>
    </cfRule>
    <cfRule type="containsText" dxfId="14528" priority="14532" operator="containsText" text="Dn(waiting)">
      <formula>NOT(ISERROR(SEARCH("Dn(waiting)",C403)))</formula>
    </cfRule>
  </conditionalFormatting>
  <conditionalFormatting sqref="K404">
    <cfRule type="containsBlanks" dxfId="14527" priority="14525">
      <formula>LEN(TRIM(K404))=0</formula>
    </cfRule>
    <cfRule type="containsText" dxfId="14526" priority="14526" operator="containsText" text="Operational">
      <formula>NOT(ISERROR(SEARCH("Operational",K404)))</formula>
    </cfRule>
    <cfRule type="containsText" dxfId="14525" priority="14527" operator="containsText" text="Dn(service)">
      <formula>NOT(ISERROR(SEARCH("Dn(service)",K404)))</formula>
    </cfRule>
    <cfRule type="containsText" dxfId="14524" priority="14528" operator="containsText" text="Dn(waiting)">
      <formula>NOT(ISERROR(SEARCH("Dn(waiting)",K404)))</formula>
    </cfRule>
  </conditionalFormatting>
  <conditionalFormatting sqref="K405">
    <cfRule type="containsBlanks" dxfId="14523" priority="14521">
      <formula>LEN(TRIM(K405))=0</formula>
    </cfRule>
    <cfRule type="containsText" dxfId="14522" priority="14522" operator="containsText" text="Operational">
      <formula>NOT(ISERROR(SEARCH("Operational",K405)))</formula>
    </cfRule>
    <cfRule type="containsText" dxfId="14521" priority="14523" operator="containsText" text="Dn(service)">
      <formula>NOT(ISERROR(SEARCH("Dn(service)",K405)))</formula>
    </cfRule>
    <cfRule type="containsText" dxfId="14520" priority="14524" operator="containsText" text="Dn(waiting)">
      <formula>NOT(ISERROR(SEARCH("Dn(waiting)",K405)))</formula>
    </cfRule>
  </conditionalFormatting>
  <conditionalFormatting sqref="K406">
    <cfRule type="containsBlanks" dxfId="14519" priority="14517">
      <formula>LEN(TRIM(K406))=0</formula>
    </cfRule>
    <cfRule type="containsText" dxfId="14518" priority="14518" operator="containsText" text="Operational">
      <formula>NOT(ISERROR(SEARCH("Operational",K406)))</formula>
    </cfRule>
    <cfRule type="containsText" dxfId="14517" priority="14519" operator="containsText" text="Dn(service)">
      <formula>NOT(ISERROR(SEARCH("Dn(service)",K406)))</formula>
    </cfRule>
    <cfRule type="containsText" dxfId="14516" priority="14520" operator="containsText" text="Dn(waiting)">
      <formula>NOT(ISERROR(SEARCH("Dn(waiting)",K406)))</formula>
    </cfRule>
  </conditionalFormatting>
  <conditionalFormatting sqref="K407">
    <cfRule type="containsBlanks" dxfId="14515" priority="14513">
      <formula>LEN(TRIM(K407))=0</formula>
    </cfRule>
    <cfRule type="containsText" dxfId="14514" priority="14514" operator="containsText" text="Operational">
      <formula>NOT(ISERROR(SEARCH("Operational",K407)))</formula>
    </cfRule>
    <cfRule type="containsText" dxfId="14513" priority="14515" operator="containsText" text="Dn(service)">
      <formula>NOT(ISERROR(SEARCH("Dn(service)",K407)))</formula>
    </cfRule>
    <cfRule type="containsText" dxfId="14512" priority="14516" operator="containsText" text="Dn(waiting)">
      <formula>NOT(ISERROR(SEARCH("Dn(waiting)",K407)))</formula>
    </cfRule>
  </conditionalFormatting>
  <conditionalFormatting sqref="K408">
    <cfRule type="containsBlanks" dxfId="14511" priority="14509">
      <formula>LEN(TRIM(K408))=0</formula>
    </cfRule>
    <cfRule type="containsText" dxfId="14510" priority="14510" operator="containsText" text="Operational">
      <formula>NOT(ISERROR(SEARCH("Operational",K408)))</formula>
    </cfRule>
    <cfRule type="containsText" dxfId="14509" priority="14511" operator="containsText" text="Dn(service)">
      <formula>NOT(ISERROR(SEARCH("Dn(service)",K408)))</formula>
    </cfRule>
    <cfRule type="containsText" dxfId="14508" priority="14512" operator="containsText" text="Dn(waiting)">
      <formula>NOT(ISERROR(SEARCH("Dn(waiting)",K408)))</formula>
    </cfRule>
  </conditionalFormatting>
  <conditionalFormatting sqref="F414">
    <cfRule type="containsBlanks" dxfId="14507" priority="14505">
      <formula>LEN(TRIM(F414))=0</formula>
    </cfRule>
    <cfRule type="containsText" dxfId="14506" priority="14506" operator="containsText" text="Operational">
      <formula>NOT(ISERROR(SEARCH("Operational",F414)))</formula>
    </cfRule>
    <cfRule type="containsText" dxfId="14505" priority="14507" operator="containsText" text="Dn(service)">
      <formula>NOT(ISERROR(SEARCH("Dn(service)",F414)))</formula>
    </cfRule>
    <cfRule type="containsText" dxfId="14504" priority="14508" operator="containsText" text="Dn(waiting)">
      <formula>NOT(ISERROR(SEARCH("Dn(waiting)",F414)))</formula>
    </cfRule>
  </conditionalFormatting>
  <conditionalFormatting sqref="F415">
    <cfRule type="containsBlanks" dxfId="14503" priority="14501">
      <formula>LEN(TRIM(F415))=0</formula>
    </cfRule>
    <cfRule type="containsText" dxfId="14502" priority="14502" operator="containsText" text="Operational">
      <formula>NOT(ISERROR(SEARCH("Operational",F415)))</formula>
    </cfRule>
    <cfRule type="containsText" dxfId="14501" priority="14503" operator="containsText" text="Dn(service)">
      <formula>NOT(ISERROR(SEARCH("Dn(service)",F415)))</formula>
    </cfRule>
    <cfRule type="containsText" dxfId="14500" priority="14504" operator="containsText" text="Dn(waiting)">
      <formula>NOT(ISERROR(SEARCH("Dn(waiting)",F415)))</formula>
    </cfRule>
  </conditionalFormatting>
  <conditionalFormatting sqref="F416">
    <cfRule type="containsBlanks" dxfId="14499" priority="14497">
      <formula>LEN(TRIM(F416))=0</formula>
    </cfRule>
    <cfRule type="containsText" dxfId="14498" priority="14498" operator="containsText" text="Operational">
      <formula>NOT(ISERROR(SEARCH("Operational",F416)))</formula>
    </cfRule>
    <cfRule type="containsText" dxfId="14497" priority="14499" operator="containsText" text="Dn(service)">
      <formula>NOT(ISERROR(SEARCH("Dn(service)",F416)))</formula>
    </cfRule>
    <cfRule type="containsText" dxfId="14496" priority="14500" operator="containsText" text="Dn(waiting)">
      <formula>NOT(ISERROR(SEARCH("Dn(waiting)",F416)))</formula>
    </cfRule>
  </conditionalFormatting>
  <conditionalFormatting sqref="F417">
    <cfRule type="containsBlanks" dxfId="14495" priority="14493">
      <formula>LEN(TRIM(F417))=0</formula>
    </cfRule>
    <cfRule type="containsText" dxfId="14494" priority="14494" operator="containsText" text="Operational">
      <formula>NOT(ISERROR(SEARCH("Operational",F417)))</formula>
    </cfRule>
    <cfRule type="containsText" dxfId="14493" priority="14495" operator="containsText" text="Dn(service)">
      <formula>NOT(ISERROR(SEARCH("Dn(service)",F417)))</formula>
    </cfRule>
    <cfRule type="containsText" dxfId="14492" priority="14496" operator="containsText" text="Dn(waiting)">
      <formula>NOT(ISERROR(SEARCH("Dn(waiting)",F417)))</formula>
    </cfRule>
  </conditionalFormatting>
  <conditionalFormatting sqref="F418">
    <cfRule type="containsBlanks" dxfId="14491" priority="14489">
      <formula>LEN(TRIM(F418))=0</formula>
    </cfRule>
    <cfRule type="containsText" dxfId="14490" priority="14490" operator="containsText" text="Operational">
      <formula>NOT(ISERROR(SEARCH("Operational",F418)))</formula>
    </cfRule>
    <cfRule type="containsText" dxfId="14489" priority="14491" operator="containsText" text="Dn(service)">
      <formula>NOT(ISERROR(SEARCH("Dn(service)",F418)))</formula>
    </cfRule>
    <cfRule type="containsText" dxfId="14488" priority="14492" operator="containsText" text="Dn(waiting)">
      <formula>NOT(ISERROR(SEARCH("Dn(waiting)",F418)))</formula>
    </cfRule>
  </conditionalFormatting>
  <conditionalFormatting sqref="J419">
    <cfRule type="containsBlanks" dxfId="14487" priority="14485">
      <formula>LEN(TRIM(J419))=0</formula>
    </cfRule>
    <cfRule type="containsText" dxfId="14486" priority="14486" operator="containsText" text="Operational">
      <formula>NOT(ISERROR(SEARCH("Operational",J419)))</formula>
    </cfRule>
    <cfRule type="containsText" dxfId="14485" priority="14487" operator="containsText" text="Dn(service)">
      <formula>NOT(ISERROR(SEARCH("Dn(service)",J419)))</formula>
    </cfRule>
    <cfRule type="containsText" dxfId="14484" priority="14488" operator="containsText" text="Dn(waiting)">
      <formula>NOT(ISERROR(SEARCH("Dn(waiting)",J419)))</formula>
    </cfRule>
  </conditionalFormatting>
  <conditionalFormatting sqref="J420">
    <cfRule type="containsBlanks" dxfId="14483" priority="14481">
      <formula>LEN(TRIM(J420))=0</formula>
    </cfRule>
    <cfRule type="containsText" dxfId="14482" priority="14482" operator="containsText" text="Operational">
      <formula>NOT(ISERROR(SEARCH("Operational",J420)))</formula>
    </cfRule>
    <cfRule type="containsText" dxfId="14481" priority="14483" operator="containsText" text="Dn(service)">
      <formula>NOT(ISERROR(SEARCH("Dn(service)",J420)))</formula>
    </cfRule>
    <cfRule type="containsText" dxfId="14480" priority="14484" operator="containsText" text="Dn(waiting)">
      <formula>NOT(ISERROR(SEARCH("Dn(waiting)",J420)))</formula>
    </cfRule>
  </conditionalFormatting>
  <conditionalFormatting sqref="J421">
    <cfRule type="containsBlanks" dxfId="14479" priority="14477">
      <formula>LEN(TRIM(J421))=0</formula>
    </cfRule>
    <cfRule type="containsText" dxfId="14478" priority="14478" operator="containsText" text="Operational">
      <formula>NOT(ISERROR(SEARCH("Operational",J421)))</formula>
    </cfRule>
    <cfRule type="containsText" dxfId="14477" priority="14479" operator="containsText" text="Dn(service)">
      <formula>NOT(ISERROR(SEARCH("Dn(service)",J421)))</formula>
    </cfRule>
    <cfRule type="containsText" dxfId="14476" priority="14480" operator="containsText" text="Dn(waiting)">
      <formula>NOT(ISERROR(SEARCH("Dn(waiting)",J421)))</formula>
    </cfRule>
  </conditionalFormatting>
  <conditionalFormatting sqref="J422">
    <cfRule type="containsBlanks" dxfId="14475" priority="14473">
      <formula>LEN(TRIM(J422))=0</formula>
    </cfRule>
    <cfRule type="containsText" dxfId="14474" priority="14474" operator="containsText" text="Operational">
      <formula>NOT(ISERROR(SEARCH("Operational",J422)))</formula>
    </cfRule>
    <cfRule type="containsText" dxfId="14473" priority="14475" operator="containsText" text="Dn(service)">
      <formula>NOT(ISERROR(SEARCH("Dn(service)",J422)))</formula>
    </cfRule>
    <cfRule type="containsText" dxfId="14472" priority="14476" operator="containsText" text="Dn(waiting)">
      <formula>NOT(ISERROR(SEARCH("Dn(waiting)",J422)))</formula>
    </cfRule>
  </conditionalFormatting>
  <conditionalFormatting sqref="D427">
    <cfRule type="containsBlanks" dxfId="14471" priority="14469">
      <formula>LEN(TRIM(D427))=0</formula>
    </cfRule>
    <cfRule type="containsText" dxfId="14470" priority="14470" operator="containsText" text="Operational">
      <formula>NOT(ISERROR(SEARCH("Operational",D427)))</formula>
    </cfRule>
    <cfRule type="containsText" dxfId="14469" priority="14471" operator="containsText" text="Dn(service)">
      <formula>NOT(ISERROR(SEARCH("Dn(service)",D427)))</formula>
    </cfRule>
    <cfRule type="containsText" dxfId="14468" priority="14472" operator="containsText" text="Dn(waiting)">
      <formula>NOT(ISERROR(SEARCH("Dn(waiting)",D427)))</formula>
    </cfRule>
  </conditionalFormatting>
  <conditionalFormatting sqref="D428">
    <cfRule type="containsBlanks" dxfId="14467" priority="14465">
      <formula>LEN(TRIM(D428))=0</formula>
    </cfRule>
    <cfRule type="containsText" dxfId="14466" priority="14466" operator="containsText" text="Operational">
      <formula>NOT(ISERROR(SEARCH("Operational",D428)))</formula>
    </cfRule>
    <cfRule type="containsText" dxfId="14465" priority="14467" operator="containsText" text="Dn(service)">
      <formula>NOT(ISERROR(SEARCH("Dn(service)",D428)))</formula>
    </cfRule>
    <cfRule type="containsText" dxfId="14464" priority="14468" operator="containsText" text="Dn(waiting)">
      <formula>NOT(ISERROR(SEARCH("Dn(waiting)",D428)))</formula>
    </cfRule>
  </conditionalFormatting>
  <conditionalFormatting sqref="D429">
    <cfRule type="containsBlanks" dxfId="14463" priority="14461">
      <formula>LEN(TRIM(D429))=0</formula>
    </cfRule>
    <cfRule type="containsText" dxfId="14462" priority="14462" operator="containsText" text="Operational">
      <formula>NOT(ISERROR(SEARCH("Operational",D429)))</formula>
    </cfRule>
    <cfRule type="containsText" dxfId="14461" priority="14463" operator="containsText" text="Dn(service)">
      <formula>NOT(ISERROR(SEARCH("Dn(service)",D429)))</formula>
    </cfRule>
    <cfRule type="containsText" dxfId="14460" priority="14464" operator="containsText" text="Dn(waiting)">
      <formula>NOT(ISERROR(SEARCH("Dn(waiting)",D429)))</formula>
    </cfRule>
  </conditionalFormatting>
  <conditionalFormatting sqref="H431">
    <cfRule type="containsBlanks" dxfId="14459" priority="14457">
      <formula>LEN(TRIM(H431))=0</formula>
    </cfRule>
    <cfRule type="containsText" dxfId="14458" priority="14458" operator="containsText" text="Operational">
      <formula>NOT(ISERROR(SEARCH("Operational",H431)))</formula>
    </cfRule>
    <cfRule type="containsText" dxfId="14457" priority="14459" operator="containsText" text="Dn(service)">
      <formula>NOT(ISERROR(SEARCH("Dn(service)",H431)))</formula>
    </cfRule>
    <cfRule type="containsText" dxfId="14456" priority="14460" operator="containsText" text="Dn(waiting)">
      <formula>NOT(ISERROR(SEARCH("Dn(waiting)",H431)))</formula>
    </cfRule>
  </conditionalFormatting>
  <conditionalFormatting sqref="H432">
    <cfRule type="containsBlanks" dxfId="14455" priority="14453">
      <formula>LEN(TRIM(H432))=0</formula>
    </cfRule>
    <cfRule type="containsText" dxfId="14454" priority="14454" operator="containsText" text="Operational">
      <formula>NOT(ISERROR(SEARCH("Operational",H432)))</formula>
    </cfRule>
    <cfRule type="containsText" dxfId="14453" priority="14455" operator="containsText" text="Dn(service)">
      <formula>NOT(ISERROR(SEARCH("Dn(service)",H432)))</formula>
    </cfRule>
    <cfRule type="containsText" dxfId="14452" priority="14456" operator="containsText" text="Dn(waiting)">
      <formula>NOT(ISERROR(SEARCH("Dn(waiting)",H432)))</formula>
    </cfRule>
  </conditionalFormatting>
  <conditionalFormatting sqref="H433">
    <cfRule type="containsBlanks" dxfId="14451" priority="14449">
      <formula>LEN(TRIM(H433))=0</formula>
    </cfRule>
    <cfRule type="containsText" dxfId="14450" priority="14450" operator="containsText" text="Operational">
      <formula>NOT(ISERROR(SEARCH("Operational",H433)))</formula>
    </cfRule>
    <cfRule type="containsText" dxfId="14449" priority="14451" operator="containsText" text="Dn(service)">
      <formula>NOT(ISERROR(SEARCH("Dn(service)",H433)))</formula>
    </cfRule>
    <cfRule type="containsText" dxfId="14448" priority="14452" operator="containsText" text="Dn(waiting)">
      <formula>NOT(ISERROR(SEARCH("Dn(waiting)",H433)))</formula>
    </cfRule>
  </conditionalFormatting>
  <conditionalFormatting sqref="H434">
    <cfRule type="containsBlanks" dxfId="14447" priority="14445">
      <formula>LEN(TRIM(H434))=0</formula>
    </cfRule>
    <cfRule type="containsText" dxfId="14446" priority="14446" operator="containsText" text="Operational">
      <formula>NOT(ISERROR(SEARCH("Operational",H434)))</formula>
    </cfRule>
    <cfRule type="containsText" dxfId="14445" priority="14447" operator="containsText" text="Dn(service)">
      <formula>NOT(ISERROR(SEARCH("Dn(service)",H434)))</formula>
    </cfRule>
    <cfRule type="containsText" dxfId="14444" priority="14448" operator="containsText" text="Dn(waiting)">
      <formula>NOT(ISERROR(SEARCH("Dn(waiting)",H434)))</formula>
    </cfRule>
  </conditionalFormatting>
  <conditionalFormatting sqref="C435">
    <cfRule type="containsBlanks" dxfId="14443" priority="14441">
      <formula>LEN(TRIM(C435))=0</formula>
    </cfRule>
    <cfRule type="containsText" dxfId="14442" priority="14442" operator="containsText" text="Operational">
      <formula>NOT(ISERROR(SEARCH("Operational",C435)))</formula>
    </cfRule>
    <cfRule type="containsText" dxfId="14441" priority="14443" operator="containsText" text="Dn(service)">
      <formula>NOT(ISERROR(SEARCH("Dn(service)",C435)))</formula>
    </cfRule>
    <cfRule type="containsText" dxfId="14440" priority="14444" operator="containsText" text="Dn(waiting)">
      <formula>NOT(ISERROR(SEARCH("Dn(waiting)",C435)))</formula>
    </cfRule>
  </conditionalFormatting>
  <conditionalFormatting sqref="C436">
    <cfRule type="containsBlanks" dxfId="14439" priority="14437">
      <formula>LEN(TRIM(C436))=0</formula>
    </cfRule>
    <cfRule type="containsText" dxfId="14438" priority="14438" operator="containsText" text="Operational">
      <formula>NOT(ISERROR(SEARCH("Operational",C436)))</formula>
    </cfRule>
    <cfRule type="containsText" dxfId="14437" priority="14439" operator="containsText" text="Dn(service)">
      <formula>NOT(ISERROR(SEARCH("Dn(service)",C436)))</formula>
    </cfRule>
    <cfRule type="containsText" dxfId="14436" priority="14440" operator="containsText" text="Dn(waiting)">
      <formula>NOT(ISERROR(SEARCH("Dn(waiting)",C436)))</formula>
    </cfRule>
  </conditionalFormatting>
  <conditionalFormatting sqref="C437">
    <cfRule type="containsBlanks" dxfId="14435" priority="14433">
      <formula>LEN(TRIM(C437))=0</formula>
    </cfRule>
    <cfRule type="containsText" dxfId="14434" priority="14434" operator="containsText" text="Operational">
      <formula>NOT(ISERROR(SEARCH("Operational",C437)))</formula>
    </cfRule>
    <cfRule type="containsText" dxfId="14433" priority="14435" operator="containsText" text="Dn(service)">
      <formula>NOT(ISERROR(SEARCH("Dn(service)",C437)))</formula>
    </cfRule>
    <cfRule type="containsText" dxfId="14432" priority="14436" operator="containsText" text="Dn(waiting)">
      <formula>NOT(ISERROR(SEARCH("Dn(waiting)",C437)))</formula>
    </cfRule>
  </conditionalFormatting>
  <conditionalFormatting sqref="C438">
    <cfRule type="containsBlanks" dxfId="14431" priority="14429">
      <formula>LEN(TRIM(C438))=0</formula>
    </cfRule>
    <cfRule type="containsText" dxfId="14430" priority="14430" operator="containsText" text="Operational">
      <formula>NOT(ISERROR(SEARCH("Operational",C438)))</formula>
    </cfRule>
    <cfRule type="containsText" dxfId="14429" priority="14431" operator="containsText" text="Dn(service)">
      <formula>NOT(ISERROR(SEARCH("Dn(service)",C438)))</formula>
    </cfRule>
    <cfRule type="containsText" dxfId="14428" priority="14432" operator="containsText" text="Dn(waiting)">
      <formula>NOT(ISERROR(SEARCH("Dn(waiting)",C438)))</formula>
    </cfRule>
  </conditionalFormatting>
  <conditionalFormatting sqref="K439">
    <cfRule type="containsBlanks" dxfId="14427" priority="14425">
      <formula>LEN(TRIM(K439))=0</formula>
    </cfRule>
    <cfRule type="containsText" dxfId="14426" priority="14426" operator="containsText" text="Operational">
      <formula>NOT(ISERROR(SEARCH("Operational",K439)))</formula>
    </cfRule>
    <cfRule type="containsText" dxfId="14425" priority="14427" operator="containsText" text="Dn(service)">
      <formula>NOT(ISERROR(SEARCH("Dn(service)",K439)))</formula>
    </cfRule>
    <cfRule type="containsText" dxfId="14424" priority="14428" operator="containsText" text="Dn(waiting)">
      <formula>NOT(ISERROR(SEARCH("Dn(waiting)",K439)))</formula>
    </cfRule>
  </conditionalFormatting>
  <conditionalFormatting sqref="K440">
    <cfRule type="containsBlanks" dxfId="14423" priority="14421">
      <formula>LEN(TRIM(K440))=0</formula>
    </cfRule>
    <cfRule type="containsText" dxfId="14422" priority="14422" operator="containsText" text="Operational">
      <formula>NOT(ISERROR(SEARCH("Operational",K440)))</formula>
    </cfRule>
    <cfRule type="containsText" dxfId="14421" priority="14423" operator="containsText" text="Dn(service)">
      <formula>NOT(ISERROR(SEARCH("Dn(service)",K440)))</formula>
    </cfRule>
    <cfRule type="containsText" dxfId="14420" priority="14424" operator="containsText" text="Dn(waiting)">
      <formula>NOT(ISERROR(SEARCH("Dn(waiting)",K440)))</formula>
    </cfRule>
  </conditionalFormatting>
  <conditionalFormatting sqref="K441">
    <cfRule type="containsBlanks" dxfId="14419" priority="14417">
      <formula>LEN(TRIM(K441))=0</formula>
    </cfRule>
    <cfRule type="containsText" dxfId="14418" priority="14418" operator="containsText" text="Operational">
      <formula>NOT(ISERROR(SEARCH("Operational",K441)))</formula>
    </cfRule>
    <cfRule type="containsText" dxfId="14417" priority="14419" operator="containsText" text="Dn(service)">
      <formula>NOT(ISERROR(SEARCH("Dn(service)",K441)))</formula>
    </cfRule>
    <cfRule type="containsText" dxfId="14416" priority="14420" operator="containsText" text="Dn(waiting)">
      <formula>NOT(ISERROR(SEARCH("Dn(waiting)",K441)))</formula>
    </cfRule>
  </conditionalFormatting>
  <conditionalFormatting sqref="K442">
    <cfRule type="containsBlanks" dxfId="14415" priority="14413">
      <formula>LEN(TRIM(K442))=0</formula>
    </cfRule>
    <cfRule type="containsText" dxfId="14414" priority="14414" operator="containsText" text="Operational">
      <formula>NOT(ISERROR(SEARCH("Operational",K442)))</formula>
    </cfRule>
    <cfRule type="containsText" dxfId="14413" priority="14415" operator="containsText" text="Dn(service)">
      <formula>NOT(ISERROR(SEARCH("Dn(service)",K442)))</formula>
    </cfRule>
    <cfRule type="containsText" dxfId="14412" priority="14416" operator="containsText" text="Dn(waiting)">
      <formula>NOT(ISERROR(SEARCH("Dn(waiting)",K442)))</formula>
    </cfRule>
  </conditionalFormatting>
  <conditionalFormatting sqref="E448">
    <cfRule type="containsBlanks" dxfId="14411" priority="14409">
      <formula>LEN(TRIM(E448))=0</formula>
    </cfRule>
    <cfRule type="containsText" dxfId="14410" priority="14410" operator="containsText" text="Operational">
      <formula>NOT(ISERROR(SEARCH("Operational",E448)))</formula>
    </cfRule>
    <cfRule type="containsText" dxfId="14409" priority="14411" operator="containsText" text="Dn(service)">
      <formula>NOT(ISERROR(SEARCH("Dn(service)",E448)))</formula>
    </cfRule>
    <cfRule type="containsText" dxfId="14408" priority="14412" operator="containsText" text="Dn(waiting)">
      <formula>NOT(ISERROR(SEARCH("Dn(waiting)",E448)))</formula>
    </cfRule>
  </conditionalFormatting>
  <conditionalFormatting sqref="E449">
    <cfRule type="containsBlanks" dxfId="14407" priority="14405">
      <formula>LEN(TRIM(E449))=0</formula>
    </cfRule>
    <cfRule type="containsText" dxfId="14406" priority="14406" operator="containsText" text="Operational">
      <formula>NOT(ISERROR(SEARCH("Operational",E449)))</formula>
    </cfRule>
    <cfRule type="containsText" dxfId="14405" priority="14407" operator="containsText" text="Dn(service)">
      <formula>NOT(ISERROR(SEARCH("Dn(service)",E449)))</formula>
    </cfRule>
    <cfRule type="containsText" dxfId="14404" priority="14408" operator="containsText" text="Dn(waiting)">
      <formula>NOT(ISERROR(SEARCH("Dn(waiting)",E449)))</formula>
    </cfRule>
  </conditionalFormatting>
  <conditionalFormatting sqref="E450">
    <cfRule type="containsBlanks" dxfId="14403" priority="14401">
      <formula>LEN(TRIM(E450))=0</formula>
    </cfRule>
    <cfRule type="containsText" dxfId="14402" priority="14402" operator="containsText" text="Operational">
      <formula>NOT(ISERROR(SEARCH("Operational",E450)))</formula>
    </cfRule>
    <cfRule type="containsText" dxfId="14401" priority="14403" operator="containsText" text="Dn(service)">
      <formula>NOT(ISERROR(SEARCH("Dn(service)",E450)))</formula>
    </cfRule>
    <cfRule type="containsText" dxfId="14400" priority="14404" operator="containsText" text="Dn(waiting)">
      <formula>NOT(ISERROR(SEARCH("Dn(waiting)",E450)))</formula>
    </cfRule>
  </conditionalFormatting>
  <conditionalFormatting sqref="E451">
    <cfRule type="containsBlanks" dxfId="14399" priority="14397">
      <formula>LEN(TRIM(E451))=0</formula>
    </cfRule>
    <cfRule type="containsText" dxfId="14398" priority="14398" operator="containsText" text="Operational">
      <formula>NOT(ISERROR(SEARCH("Operational",E451)))</formula>
    </cfRule>
    <cfRule type="containsText" dxfId="14397" priority="14399" operator="containsText" text="Dn(service)">
      <formula>NOT(ISERROR(SEARCH("Dn(service)",E451)))</formula>
    </cfRule>
    <cfRule type="containsText" dxfId="14396" priority="14400" operator="containsText" text="Dn(waiting)">
      <formula>NOT(ISERROR(SEARCH("Dn(waiting)",E451)))</formula>
    </cfRule>
  </conditionalFormatting>
  <conditionalFormatting sqref="E320">
    <cfRule type="containsBlanks" dxfId="14395" priority="14393">
      <formula>LEN(TRIM(E320))=0</formula>
    </cfRule>
    <cfRule type="containsText" dxfId="14394" priority="14394" operator="containsText" text="Operational">
      <formula>NOT(ISERROR(SEARCH("Operational",E320)))</formula>
    </cfRule>
    <cfRule type="containsText" dxfId="14393" priority="14395" operator="containsText" text="Dn(service)">
      <formula>NOT(ISERROR(SEARCH("Dn(service)",E320)))</formula>
    </cfRule>
    <cfRule type="containsText" dxfId="14392" priority="14396" operator="containsText" text="Dn(waiting)">
      <formula>NOT(ISERROR(SEARCH("Dn(waiting)",E320)))</formula>
    </cfRule>
  </conditionalFormatting>
  <conditionalFormatting sqref="E321">
    <cfRule type="containsBlanks" dxfId="14391" priority="14389">
      <formula>LEN(TRIM(E321))=0</formula>
    </cfRule>
    <cfRule type="containsText" dxfId="14390" priority="14390" operator="containsText" text="Operational">
      <formula>NOT(ISERROR(SEARCH("Operational",E321)))</formula>
    </cfRule>
    <cfRule type="containsText" dxfId="14389" priority="14391" operator="containsText" text="Dn(service)">
      <formula>NOT(ISERROR(SEARCH("Dn(service)",E321)))</formula>
    </cfRule>
    <cfRule type="containsText" dxfId="14388" priority="14392" operator="containsText" text="Dn(waiting)">
      <formula>NOT(ISERROR(SEARCH("Dn(waiting)",E321)))</formula>
    </cfRule>
  </conditionalFormatting>
  <conditionalFormatting sqref="E322">
    <cfRule type="containsBlanks" dxfId="14387" priority="14385">
      <formula>LEN(TRIM(E322))=0</formula>
    </cfRule>
    <cfRule type="containsText" dxfId="14386" priority="14386" operator="containsText" text="Operational">
      <formula>NOT(ISERROR(SEARCH("Operational",E322)))</formula>
    </cfRule>
    <cfRule type="containsText" dxfId="14385" priority="14387" operator="containsText" text="Dn(service)">
      <formula>NOT(ISERROR(SEARCH("Dn(service)",E322)))</formula>
    </cfRule>
    <cfRule type="containsText" dxfId="14384" priority="14388" operator="containsText" text="Dn(waiting)">
      <formula>NOT(ISERROR(SEARCH("Dn(waiting)",E322)))</formula>
    </cfRule>
  </conditionalFormatting>
  <conditionalFormatting sqref="I344">
    <cfRule type="containsBlanks" dxfId="14383" priority="14381">
      <formula>LEN(TRIM(I344))=0</formula>
    </cfRule>
    <cfRule type="containsText" dxfId="14382" priority="14382" operator="containsText" text="Operational">
      <formula>NOT(ISERROR(SEARCH("Operational",I344)))</formula>
    </cfRule>
    <cfRule type="containsText" dxfId="14381" priority="14383" operator="containsText" text="Dn(service)">
      <formula>NOT(ISERROR(SEARCH("Dn(service)",I344)))</formula>
    </cfRule>
    <cfRule type="containsText" dxfId="14380" priority="14384" operator="containsText" text="Dn(waiting)">
      <formula>NOT(ISERROR(SEARCH("Dn(waiting)",I344)))</formula>
    </cfRule>
  </conditionalFormatting>
  <conditionalFormatting sqref="I345">
    <cfRule type="containsBlanks" dxfId="14379" priority="14377">
      <formula>LEN(TRIM(I345))=0</formula>
    </cfRule>
    <cfRule type="containsText" dxfId="14378" priority="14378" operator="containsText" text="Operational">
      <formula>NOT(ISERROR(SEARCH("Operational",I345)))</formula>
    </cfRule>
    <cfRule type="containsText" dxfId="14377" priority="14379" operator="containsText" text="Dn(service)">
      <formula>NOT(ISERROR(SEARCH("Dn(service)",I345)))</formula>
    </cfRule>
    <cfRule type="containsText" dxfId="14376" priority="14380" operator="containsText" text="Dn(waiting)">
      <formula>NOT(ISERROR(SEARCH("Dn(waiting)",I345)))</formula>
    </cfRule>
  </conditionalFormatting>
  <conditionalFormatting sqref="E355">
    <cfRule type="containsBlanks" dxfId="14375" priority="14373">
      <formula>LEN(TRIM(E355))=0</formula>
    </cfRule>
    <cfRule type="containsText" dxfId="14374" priority="14374" operator="containsText" text="Operational">
      <formula>NOT(ISERROR(SEARCH("Operational",E355)))</formula>
    </cfRule>
    <cfRule type="containsText" dxfId="14373" priority="14375" operator="containsText" text="Dn(service)">
      <formula>NOT(ISERROR(SEARCH("Dn(service)",E355)))</formula>
    </cfRule>
    <cfRule type="containsText" dxfId="14372" priority="14376" operator="containsText" text="Dn(waiting)">
      <formula>NOT(ISERROR(SEARCH("Dn(waiting)",E355)))</formula>
    </cfRule>
  </conditionalFormatting>
  <conditionalFormatting sqref="E356">
    <cfRule type="containsBlanks" dxfId="14371" priority="14369">
      <formula>LEN(TRIM(E356))=0</formula>
    </cfRule>
    <cfRule type="containsText" dxfId="14370" priority="14370" operator="containsText" text="Operational">
      <formula>NOT(ISERROR(SEARCH("Operational",E356)))</formula>
    </cfRule>
    <cfRule type="containsText" dxfId="14369" priority="14371" operator="containsText" text="Dn(service)">
      <formula>NOT(ISERROR(SEARCH("Dn(service)",E356)))</formula>
    </cfRule>
    <cfRule type="containsText" dxfId="14368" priority="14372" operator="containsText" text="Dn(waiting)">
      <formula>NOT(ISERROR(SEARCH("Dn(waiting)",E356)))</formula>
    </cfRule>
  </conditionalFormatting>
  <conditionalFormatting sqref="E357">
    <cfRule type="containsBlanks" dxfId="14367" priority="14365">
      <formula>LEN(TRIM(E357))=0</formula>
    </cfRule>
    <cfRule type="containsText" dxfId="14366" priority="14366" operator="containsText" text="Operational">
      <formula>NOT(ISERROR(SEARCH("Operational",E357)))</formula>
    </cfRule>
    <cfRule type="containsText" dxfId="14365" priority="14367" operator="containsText" text="Dn(service)">
      <formula>NOT(ISERROR(SEARCH("Dn(service)",E357)))</formula>
    </cfRule>
    <cfRule type="containsText" dxfId="14364" priority="14368" operator="containsText" text="Dn(waiting)">
      <formula>NOT(ISERROR(SEARCH("Dn(waiting)",E357)))</formula>
    </cfRule>
  </conditionalFormatting>
  <conditionalFormatting sqref="E358">
    <cfRule type="containsBlanks" dxfId="14363" priority="14361">
      <formula>LEN(TRIM(E358))=0</formula>
    </cfRule>
    <cfRule type="containsText" dxfId="14362" priority="14362" operator="containsText" text="Operational">
      <formula>NOT(ISERROR(SEARCH("Operational",E358)))</formula>
    </cfRule>
    <cfRule type="containsText" dxfId="14361" priority="14363" operator="containsText" text="Dn(service)">
      <formula>NOT(ISERROR(SEARCH("Dn(service)",E358)))</formula>
    </cfRule>
    <cfRule type="containsText" dxfId="14360" priority="14364" operator="containsText" text="Dn(waiting)">
      <formula>NOT(ISERROR(SEARCH("Dn(waiting)",E358)))</formula>
    </cfRule>
  </conditionalFormatting>
  <conditionalFormatting sqref="E359">
    <cfRule type="containsBlanks" dxfId="14359" priority="14357">
      <formula>LEN(TRIM(E359))=0</formula>
    </cfRule>
    <cfRule type="containsText" dxfId="14358" priority="14358" operator="containsText" text="Operational">
      <formula>NOT(ISERROR(SEARCH("Operational",E359)))</formula>
    </cfRule>
    <cfRule type="containsText" dxfId="14357" priority="14359" operator="containsText" text="Dn(service)">
      <formula>NOT(ISERROR(SEARCH("Dn(service)",E359)))</formula>
    </cfRule>
    <cfRule type="containsText" dxfId="14356" priority="14360" operator="containsText" text="Dn(waiting)">
      <formula>NOT(ISERROR(SEARCH("Dn(waiting)",E359)))</formula>
    </cfRule>
  </conditionalFormatting>
  <conditionalFormatting sqref="C360">
    <cfRule type="containsBlanks" dxfId="14355" priority="14353">
      <formula>LEN(TRIM(C360))=0</formula>
    </cfRule>
    <cfRule type="containsText" dxfId="14354" priority="14354" operator="containsText" text="Operational">
      <formula>NOT(ISERROR(SEARCH("Operational",C360)))</formula>
    </cfRule>
    <cfRule type="containsText" dxfId="14353" priority="14355" operator="containsText" text="Dn(service)">
      <formula>NOT(ISERROR(SEARCH("Dn(service)",C360)))</formula>
    </cfRule>
    <cfRule type="containsText" dxfId="14352" priority="14356" operator="containsText" text="Dn(waiting)">
      <formula>NOT(ISERROR(SEARCH("Dn(waiting)",C360)))</formula>
    </cfRule>
  </conditionalFormatting>
  <conditionalFormatting sqref="C361">
    <cfRule type="containsBlanks" dxfId="14351" priority="14349">
      <formula>LEN(TRIM(C361))=0</formula>
    </cfRule>
    <cfRule type="containsText" dxfId="14350" priority="14350" operator="containsText" text="Operational">
      <formula>NOT(ISERROR(SEARCH("Operational",C361)))</formula>
    </cfRule>
    <cfRule type="containsText" dxfId="14349" priority="14351" operator="containsText" text="Dn(service)">
      <formula>NOT(ISERROR(SEARCH("Dn(service)",C361)))</formula>
    </cfRule>
    <cfRule type="containsText" dxfId="14348" priority="14352" operator="containsText" text="Dn(waiting)">
      <formula>NOT(ISERROR(SEARCH("Dn(waiting)",C361)))</formula>
    </cfRule>
  </conditionalFormatting>
  <conditionalFormatting sqref="C362">
    <cfRule type="containsBlanks" dxfId="14347" priority="14345">
      <formula>LEN(TRIM(C362))=0</formula>
    </cfRule>
    <cfRule type="containsText" dxfId="14346" priority="14346" operator="containsText" text="Operational">
      <formula>NOT(ISERROR(SEARCH("Operational",C362)))</formula>
    </cfRule>
    <cfRule type="containsText" dxfId="14345" priority="14347" operator="containsText" text="Dn(service)">
      <formula>NOT(ISERROR(SEARCH("Dn(service)",C362)))</formula>
    </cfRule>
    <cfRule type="containsText" dxfId="14344" priority="14348" operator="containsText" text="Dn(waiting)">
      <formula>NOT(ISERROR(SEARCH("Dn(waiting)",C362)))</formula>
    </cfRule>
  </conditionalFormatting>
  <conditionalFormatting sqref="D380">
    <cfRule type="containsBlanks" dxfId="14343" priority="14341">
      <formula>LEN(TRIM(D380))=0</formula>
    </cfRule>
    <cfRule type="containsText" dxfId="14342" priority="14342" operator="containsText" text="Operational">
      <formula>NOT(ISERROR(SEARCH("Operational",D380)))</formula>
    </cfRule>
    <cfRule type="containsText" dxfId="14341" priority="14343" operator="containsText" text="Dn(service)">
      <formula>NOT(ISERROR(SEARCH("Dn(service)",D380)))</formula>
    </cfRule>
    <cfRule type="containsText" dxfId="14340" priority="14344" operator="containsText" text="Dn(waiting)">
      <formula>NOT(ISERROR(SEARCH("Dn(waiting)",D380)))</formula>
    </cfRule>
  </conditionalFormatting>
  <conditionalFormatting sqref="D381">
    <cfRule type="containsBlanks" dxfId="14339" priority="14337">
      <formula>LEN(TRIM(D381))=0</formula>
    </cfRule>
    <cfRule type="containsText" dxfId="14338" priority="14338" operator="containsText" text="Operational">
      <formula>NOT(ISERROR(SEARCH("Operational",D381)))</formula>
    </cfRule>
    <cfRule type="containsText" dxfId="14337" priority="14339" operator="containsText" text="Dn(service)">
      <formula>NOT(ISERROR(SEARCH("Dn(service)",D381)))</formula>
    </cfRule>
    <cfRule type="containsText" dxfId="14336" priority="14340" operator="containsText" text="Dn(waiting)">
      <formula>NOT(ISERROR(SEARCH("Dn(waiting)",D381)))</formula>
    </cfRule>
  </conditionalFormatting>
  <conditionalFormatting sqref="D382">
    <cfRule type="containsBlanks" dxfId="14335" priority="14333">
      <formula>LEN(TRIM(D382))=0</formula>
    </cfRule>
    <cfRule type="containsText" dxfId="14334" priority="14334" operator="containsText" text="Operational">
      <formula>NOT(ISERROR(SEARCH("Operational",D382)))</formula>
    </cfRule>
    <cfRule type="containsText" dxfId="14333" priority="14335" operator="containsText" text="Dn(service)">
      <formula>NOT(ISERROR(SEARCH("Dn(service)",D382)))</formula>
    </cfRule>
    <cfRule type="containsText" dxfId="14332" priority="14336" operator="containsText" text="Dn(waiting)">
      <formula>NOT(ISERROR(SEARCH("Dn(waiting)",D382)))</formula>
    </cfRule>
  </conditionalFormatting>
  <conditionalFormatting sqref="D383">
    <cfRule type="containsBlanks" dxfId="14331" priority="14329">
      <formula>LEN(TRIM(D383))=0</formula>
    </cfRule>
    <cfRule type="containsText" dxfId="14330" priority="14330" operator="containsText" text="Operational">
      <formula>NOT(ISERROR(SEARCH("Operational",D383)))</formula>
    </cfRule>
    <cfRule type="containsText" dxfId="14329" priority="14331" operator="containsText" text="Dn(service)">
      <formula>NOT(ISERROR(SEARCH("Dn(service)",D383)))</formula>
    </cfRule>
    <cfRule type="containsText" dxfId="14328" priority="14332" operator="containsText" text="Dn(waiting)">
      <formula>NOT(ISERROR(SEARCH("Dn(waiting)",D383)))</formula>
    </cfRule>
  </conditionalFormatting>
  <conditionalFormatting sqref="D384">
    <cfRule type="containsBlanks" dxfId="14327" priority="14325">
      <formula>LEN(TRIM(D384))=0</formula>
    </cfRule>
    <cfRule type="containsText" dxfId="14326" priority="14326" operator="containsText" text="Operational">
      <formula>NOT(ISERROR(SEARCH("Operational",D384)))</formula>
    </cfRule>
    <cfRule type="containsText" dxfId="14325" priority="14327" operator="containsText" text="Dn(service)">
      <formula>NOT(ISERROR(SEARCH("Dn(service)",D384)))</formula>
    </cfRule>
    <cfRule type="containsText" dxfId="14324" priority="14328" operator="containsText" text="Dn(waiting)">
      <formula>NOT(ISERROR(SEARCH("Dn(waiting)",D384)))</formula>
    </cfRule>
  </conditionalFormatting>
  <conditionalFormatting sqref="H390">
    <cfRule type="containsBlanks" dxfId="14323" priority="14321">
      <formula>LEN(TRIM(H390))=0</formula>
    </cfRule>
    <cfRule type="containsText" dxfId="14322" priority="14322" operator="containsText" text="Operational">
      <formula>NOT(ISERROR(SEARCH("Operational",H390)))</formula>
    </cfRule>
    <cfRule type="containsText" dxfId="14321" priority="14323" operator="containsText" text="Dn(service)">
      <formula>NOT(ISERROR(SEARCH("Dn(service)",H390)))</formula>
    </cfRule>
    <cfRule type="containsText" dxfId="14320" priority="14324" operator="containsText" text="Dn(waiting)">
      <formula>NOT(ISERROR(SEARCH("Dn(waiting)",H390)))</formula>
    </cfRule>
  </conditionalFormatting>
  <conditionalFormatting sqref="H391">
    <cfRule type="containsBlanks" dxfId="14319" priority="14317">
      <formula>LEN(TRIM(H391))=0</formula>
    </cfRule>
    <cfRule type="containsText" dxfId="14318" priority="14318" operator="containsText" text="Operational">
      <formula>NOT(ISERROR(SEARCH("Operational",H391)))</formula>
    </cfRule>
    <cfRule type="containsText" dxfId="14317" priority="14319" operator="containsText" text="Dn(service)">
      <formula>NOT(ISERROR(SEARCH("Dn(service)",H391)))</formula>
    </cfRule>
    <cfRule type="containsText" dxfId="14316" priority="14320" operator="containsText" text="Dn(waiting)">
      <formula>NOT(ISERROR(SEARCH("Dn(waiting)",H391)))</formula>
    </cfRule>
  </conditionalFormatting>
  <conditionalFormatting sqref="H392">
    <cfRule type="containsBlanks" dxfId="14315" priority="14313">
      <formula>LEN(TRIM(H392))=0</formula>
    </cfRule>
    <cfRule type="containsText" dxfId="14314" priority="14314" operator="containsText" text="Operational">
      <formula>NOT(ISERROR(SEARCH("Operational",H392)))</formula>
    </cfRule>
    <cfRule type="containsText" dxfId="14313" priority="14315" operator="containsText" text="Dn(service)">
      <formula>NOT(ISERROR(SEARCH("Dn(service)",H392)))</formula>
    </cfRule>
    <cfRule type="containsText" dxfId="14312" priority="14316" operator="containsText" text="Dn(waiting)">
      <formula>NOT(ISERROR(SEARCH("Dn(waiting)",H392)))</formula>
    </cfRule>
  </conditionalFormatting>
  <conditionalFormatting sqref="H393">
    <cfRule type="containsBlanks" dxfId="14311" priority="14309">
      <formula>LEN(TRIM(H393))=0</formula>
    </cfRule>
    <cfRule type="containsText" dxfId="14310" priority="14310" operator="containsText" text="Operational">
      <formula>NOT(ISERROR(SEARCH("Operational",H393)))</formula>
    </cfRule>
    <cfRule type="containsText" dxfId="14309" priority="14311" operator="containsText" text="Dn(service)">
      <formula>NOT(ISERROR(SEARCH("Dn(service)",H393)))</formula>
    </cfRule>
    <cfRule type="containsText" dxfId="14308" priority="14312" operator="containsText" text="Dn(waiting)">
      <formula>NOT(ISERROR(SEARCH("Dn(waiting)",H393)))</formula>
    </cfRule>
  </conditionalFormatting>
  <conditionalFormatting sqref="C394">
    <cfRule type="containsBlanks" dxfId="14307" priority="14305">
      <formula>LEN(TRIM(C394))=0</formula>
    </cfRule>
    <cfRule type="containsText" dxfId="14306" priority="14306" operator="containsText" text="Operational">
      <formula>NOT(ISERROR(SEARCH("Operational",C394)))</formula>
    </cfRule>
    <cfRule type="containsText" dxfId="14305" priority="14307" operator="containsText" text="Dn(service)">
      <formula>NOT(ISERROR(SEARCH("Dn(service)",C394)))</formula>
    </cfRule>
    <cfRule type="containsText" dxfId="14304" priority="14308" operator="containsText" text="Dn(waiting)">
      <formula>NOT(ISERROR(SEARCH("Dn(waiting)",C394)))</formula>
    </cfRule>
  </conditionalFormatting>
  <conditionalFormatting sqref="C395">
    <cfRule type="containsBlanks" dxfId="14303" priority="14301">
      <formula>LEN(TRIM(C395))=0</formula>
    </cfRule>
    <cfRule type="containsText" dxfId="14302" priority="14302" operator="containsText" text="Operational">
      <formula>NOT(ISERROR(SEARCH("Operational",C395)))</formula>
    </cfRule>
    <cfRule type="containsText" dxfId="14301" priority="14303" operator="containsText" text="Dn(service)">
      <formula>NOT(ISERROR(SEARCH("Dn(service)",C395)))</formula>
    </cfRule>
    <cfRule type="containsText" dxfId="14300" priority="14304" operator="containsText" text="Dn(waiting)">
      <formula>NOT(ISERROR(SEARCH("Dn(waiting)",C395)))</formula>
    </cfRule>
  </conditionalFormatting>
  <conditionalFormatting sqref="C396">
    <cfRule type="containsBlanks" dxfId="14299" priority="14297">
      <formula>LEN(TRIM(C396))=0</formula>
    </cfRule>
    <cfRule type="containsText" dxfId="14298" priority="14298" operator="containsText" text="Operational">
      <formula>NOT(ISERROR(SEARCH("Operational",C396)))</formula>
    </cfRule>
    <cfRule type="containsText" dxfId="14297" priority="14299" operator="containsText" text="Dn(service)">
      <formula>NOT(ISERROR(SEARCH("Dn(service)",C396)))</formula>
    </cfRule>
    <cfRule type="containsText" dxfId="14296" priority="14300" operator="containsText" text="Dn(waiting)">
      <formula>NOT(ISERROR(SEARCH("Dn(waiting)",C396)))</formula>
    </cfRule>
  </conditionalFormatting>
  <conditionalFormatting sqref="C397">
    <cfRule type="containsBlanks" dxfId="14295" priority="14293">
      <formula>LEN(TRIM(C397))=0</formula>
    </cfRule>
    <cfRule type="containsText" dxfId="14294" priority="14294" operator="containsText" text="Operational">
      <formula>NOT(ISERROR(SEARCH("Operational",C397)))</formula>
    </cfRule>
    <cfRule type="containsText" dxfId="14293" priority="14295" operator="containsText" text="Dn(service)">
      <formula>NOT(ISERROR(SEARCH("Dn(service)",C397)))</formula>
    </cfRule>
    <cfRule type="containsText" dxfId="14292" priority="14296" operator="containsText" text="Dn(waiting)">
      <formula>NOT(ISERROR(SEARCH("Dn(waiting)",C397)))</formula>
    </cfRule>
  </conditionalFormatting>
  <conditionalFormatting sqref="C398">
    <cfRule type="containsBlanks" dxfId="14291" priority="14289">
      <formula>LEN(TRIM(C398))=0</formula>
    </cfRule>
    <cfRule type="containsText" dxfId="14290" priority="14290" operator="containsText" text="Operational">
      <formula>NOT(ISERROR(SEARCH("Operational",C398)))</formula>
    </cfRule>
    <cfRule type="containsText" dxfId="14289" priority="14291" operator="containsText" text="Dn(service)">
      <formula>NOT(ISERROR(SEARCH("Dn(service)",C398)))</formula>
    </cfRule>
    <cfRule type="containsText" dxfId="14288" priority="14292" operator="containsText" text="Dn(waiting)">
      <formula>NOT(ISERROR(SEARCH("Dn(waiting)",C398)))</formula>
    </cfRule>
  </conditionalFormatting>
  <conditionalFormatting sqref="G404">
    <cfRule type="containsBlanks" dxfId="14287" priority="14285">
      <formula>LEN(TRIM(G404))=0</formula>
    </cfRule>
    <cfRule type="containsText" dxfId="14286" priority="14286" operator="containsText" text="Operational">
      <formula>NOT(ISERROR(SEARCH("Operational",G404)))</formula>
    </cfRule>
    <cfRule type="containsText" dxfId="14285" priority="14287" operator="containsText" text="Dn(service)">
      <formula>NOT(ISERROR(SEARCH("Dn(service)",G404)))</formula>
    </cfRule>
    <cfRule type="containsText" dxfId="14284" priority="14288" operator="containsText" text="Dn(waiting)">
      <formula>NOT(ISERROR(SEARCH("Dn(waiting)",G404)))</formula>
    </cfRule>
  </conditionalFormatting>
  <conditionalFormatting sqref="G405">
    <cfRule type="containsBlanks" dxfId="14283" priority="14281">
      <formula>LEN(TRIM(G405))=0</formula>
    </cfRule>
    <cfRule type="containsText" dxfId="14282" priority="14282" operator="containsText" text="Operational">
      <formula>NOT(ISERROR(SEARCH("Operational",G405)))</formula>
    </cfRule>
    <cfRule type="containsText" dxfId="14281" priority="14283" operator="containsText" text="Dn(service)">
      <formula>NOT(ISERROR(SEARCH("Dn(service)",G405)))</formula>
    </cfRule>
    <cfRule type="containsText" dxfId="14280" priority="14284" operator="containsText" text="Dn(waiting)">
      <formula>NOT(ISERROR(SEARCH("Dn(waiting)",G405)))</formula>
    </cfRule>
  </conditionalFormatting>
  <conditionalFormatting sqref="G406">
    <cfRule type="containsBlanks" dxfId="14279" priority="14277">
      <formula>LEN(TRIM(G406))=0</formula>
    </cfRule>
    <cfRule type="containsText" dxfId="14278" priority="14278" operator="containsText" text="Operational">
      <formula>NOT(ISERROR(SEARCH("Operational",G406)))</formula>
    </cfRule>
    <cfRule type="containsText" dxfId="14277" priority="14279" operator="containsText" text="Dn(service)">
      <formula>NOT(ISERROR(SEARCH("Dn(service)",G406)))</formula>
    </cfRule>
    <cfRule type="containsText" dxfId="14276" priority="14280" operator="containsText" text="Dn(waiting)">
      <formula>NOT(ISERROR(SEARCH("Dn(waiting)",G406)))</formula>
    </cfRule>
  </conditionalFormatting>
  <conditionalFormatting sqref="G407">
    <cfRule type="containsBlanks" dxfId="14275" priority="14273">
      <formula>LEN(TRIM(G407))=0</formula>
    </cfRule>
    <cfRule type="containsText" dxfId="14274" priority="14274" operator="containsText" text="Operational">
      <formula>NOT(ISERROR(SEARCH("Operational",G407)))</formula>
    </cfRule>
    <cfRule type="containsText" dxfId="14273" priority="14275" operator="containsText" text="Dn(service)">
      <formula>NOT(ISERROR(SEARCH("Dn(service)",G407)))</formula>
    </cfRule>
    <cfRule type="containsText" dxfId="14272" priority="14276" operator="containsText" text="Dn(waiting)">
      <formula>NOT(ISERROR(SEARCH("Dn(waiting)",G407)))</formula>
    </cfRule>
  </conditionalFormatting>
  <conditionalFormatting sqref="G408">
    <cfRule type="containsBlanks" dxfId="14271" priority="14269">
      <formula>LEN(TRIM(G408))=0</formula>
    </cfRule>
    <cfRule type="containsText" dxfId="14270" priority="14270" operator="containsText" text="Operational">
      <formula>NOT(ISERROR(SEARCH("Operational",G408)))</formula>
    </cfRule>
    <cfRule type="containsText" dxfId="14269" priority="14271" operator="containsText" text="Dn(service)">
      <formula>NOT(ISERROR(SEARCH("Dn(service)",G408)))</formula>
    </cfRule>
    <cfRule type="containsText" dxfId="14268" priority="14272" operator="containsText" text="Dn(waiting)">
      <formula>NOT(ISERROR(SEARCH("Dn(waiting)",G408)))</formula>
    </cfRule>
  </conditionalFormatting>
  <conditionalFormatting sqref="F409">
    <cfRule type="containsBlanks" dxfId="14267" priority="14265">
      <formula>LEN(TRIM(F409))=0</formula>
    </cfRule>
    <cfRule type="containsText" dxfId="14266" priority="14266" operator="containsText" text="Operational">
      <formula>NOT(ISERROR(SEARCH("Operational",F409)))</formula>
    </cfRule>
    <cfRule type="containsText" dxfId="14265" priority="14267" operator="containsText" text="Dn(service)">
      <formula>NOT(ISERROR(SEARCH("Dn(service)",F409)))</formula>
    </cfRule>
    <cfRule type="containsText" dxfId="14264" priority="14268" operator="containsText" text="Dn(waiting)">
      <formula>NOT(ISERROR(SEARCH("Dn(waiting)",F409)))</formula>
    </cfRule>
  </conditionalFormatting>
  <conditionalFormatting sqref="F410">
    <cfRule type="containsBlanks" dxfId="14263" priority="14261">
      <formula>LEN(TRIM(F410))=0</formula>
    </cfRule>
    <cfRule type="containsText" dxfId="14262" priority="14262" operator="containsText" text="Operational">
      <formula>NOT(ISERROR(SEARCH("Operational",F410)))</formula>
    </cfRule>
    <cfRule type="containsText" dxfId="14261" priority="14263" operator="containsText" text="Dn(service)">
      <formula>NOT(ISERROR(SEARCH("Dn(service)",F410)))</formula>
    </cfRule>
    <cfRule type="containsText" dxfId="14260" priority="14264" operator="containsText" text="Dn(waiting)">
      <formula>NOT(ISERROR(SEARCH("Dn(waiting)",F410)))</formula>
    </cfRule>
  </conditionalFormatting>
  <conditionalFormatting sqref="F411">
    <cfRule type="containsBlanks" dxfId="14259" priority="14257">
      <formula>LEN(TRIM(F411))=0</formula>
    </cfRule>
    <cfRule type="containsText" dxfId="14258" priority="14258" operator="containsText" text="Operational">
      <formula>NOT(ISERROR(SEARCH("Operational",F411)))</formula>
    </cfRule>
    <cfRule type="containsText" dxfId="14257" priority="14259" operator="containsText" text="Dn(service)">
      <formula>NOT(ISERROR(SEARCH("Dn(service)",F411)))</formula>
    </cfRule>
    <cfRule type="containsText" dxfId="14256" priority="14260" operator="containsText" text="Dn(waiting)">
      <formula>NOT(ISERROR(SEARCH("Dn(waiting)",F411)))</formula>
    </cfRule>
  </conditionalFormatting>
  <conditionalFormatting sqref="F412">
    <cfRule type="containsBlanks" dxfId="14255" priority="14253">
      <formula>LEN(TRIM(F412))=0</formula>
    </cfRule>
    <cfRule type="containsText" dxfId="14254" priority="14254" operator="containsText" text="Operational">
      <formula>NOT(ISERROR(SEARCH("Operational",F412)))</formula>
    </cfRule>
    <cfRule type="containsText" dxfId="14253" priority="14255" operator="containsText" text="Dn(service)">
      <formula>NOT(ISERROR(SEARCH("Dn(service)",F412)))</formula>
    </cfRule>
    <cfRule type="containsText" dxfId="14252" priority="14256" operator="containsText" text="Dn(waiting)">
      <formula>NOT(ISERROR(SEARCH("Dn(waiting)",F412)))</formula>
    </cfRule>
  </conditionalFormatting>
  <conditionalFormatting sqref="F413">
    <cfRule type="containsBlanks" dxfId="14251" priority="14249">
      <formula>LEN(TRIM(F413))=0</formula>
    </cfRule>
    <cfRule type="containsText" dxfId="14250" priority="14250" operator="containsText" text="Operational">
      <formula>NOT(ISERROR(SEARCH("Operational",F413)))</formula>
    </cfRule>
    <cfRule type="containsText" dxfId="14249" priority="14251" operator="containsText" text="Dn(service)">
      <formula>NOT(ISERROR(SEARCH("Dn(service)",F413)))</formula>
    </cfRule>
    <cfRule type="containsText" dxfId="14248" priority="14252" operator="containsText" text="Dn(waiting)">
      <formula>NOT(ISERROR(SEARCH("Dn(waiting)",F413)))</formula>
    </cfRule>
  </conditionalFormatting>
  <conditionalFormatting sqref="J417">
    <cfRule type="containsBlanks" dxfId="14247" priority="14245">
      <formula>LEN(TRIM(J417))=0</formula>
    </cfRule>
    <cfRule type="containsText" dxfId="14246" priority="14246" operator="containsText" text="Operational">
      <formula>NOT(ISERROR(SEARCH("Operational",J417)))</formula>
    </cfRule>
    <cfRule type="containsText" dxfId="14245" priority="14247" operator="containsText" text="Dn(service)">
      <formula>NOT(ISERROR(SEARCH("Dn(service)",J417)))</formula>
    </cfRule>
    <cfRule type="containsText" dxfId="14244" priority="14248" operator="containsText" text="Dn(waiting)">
      <formula>NOT(ISERROR(SEARCH("Dn(waiting)",J417)))</formula>
    </cfRule>
  </conditionalFormatting>
  <conditionalFormatting sqref="J418">
    <cfRule type="containsBlanks" dxfId="14243" priority="14241">
      <formula>LEN(TRIM(J418))=0</formula>
    </cfRule>
    <cfRule type="containsText" dxfId="14242" priority="14242" operator="containsText" text="Operational">
      <formula>NOT(ISERROR(SEARCH("Operational",J418)))</formula>
    </cfRule>
    <cfRule type="containsText" dxfId="14241" priority="14243" operator="containsText" text="Dn(service)">
      <formula>NOT(ISERROR(SEARCH("Dn(service)",J418)))</formula>
    </cfRule>
    <cfRule type="containsText" dxfId="14240" priority="14244" operator="containsText" text="Dn(waiting)">
      <formula>NOT(ISERROR(SEARCH("Dn(waiting)",J418)))</formula>
    </cfRule>
  </conditionalFormatting>
  <conditionalFormatting sqref="D423">
    <cfRule type="containsBlanks" dxfId="14239" priority="14237">
      <formula>LEN(TRIM(D423))=0</formula>
    </cfRule>
    <cfRule type="containsText" dxfId="14238" priority="14238" operator="containsText" text="Operational">
      <formula>NOT(ISERROR(SEARCH("Operational",D423)))</formula>
    </cfRule>
    <cfRule type="containsText" dxfId="14237" priority="14239" operator="containsText" text="Dn(service)">
      <formula>NOT(ISERROR(SEARCH("Dn(service)",D423)))</formula>
    </cfRule>
    <cfRule type="containsText" dxfId="14236" priority="14240" operator="containsText" text="Dn(waiting)">
      <formula>NOT(ISERROR(SEARCH("Dn(waiting)",D423)))</formula>
    </cfRule>
  </conditionalFormatting>
  <conditionalFormatting sqref="D424">
    <cfRule type="containsBlanks" dxfId="14235" priority="14233">
      <formula>LEN(TRIM(D424))=0</formula>
    </cfRule>
    <cfRule type="containsText" dxfId="14234" priority="14234" operator="containsText" text="Operational">
      <formula>NOT(ISERROR(SEARCH("Operational",D424)))</formula>
    </cfRule>
    <cfRule type="containsText" dxfId="14233" priority="14235" operator="containsText" text="Dn(service)">
      <formula>NOT(ISERROR(SEARCH("Dn(service)",D424)))</formula>
    </cfRule>
    <cfRule type="containsText" dxfId="14232" priority="14236" operator="containsText" text="Dn(waiting)">
      <formula>NOT(ISERROR(SEARCH("Dn(waiting)",D424)))</formula>
    </cfRule>
  </conditionalFormatting>
  <conditionalFormatting sqref="D425">
    <cfRule type="containsBlanks" dxfId="14231" priority="14229">
      <formula>LEN(TRIM(D425))=0</formula>
    </cfRule>
    <cfRule type="containsText" dxfId="14230" priority="14230" operator="containsText" text="Operational">
      <formula>NOT(ISERROR(SEARCH("Operational",D425)))</formula>
    </cfRule>
    <cfRule type="containsText" dxfId="14229" priority="14231" operator="containsText" text="Dn(service)">
      <formula>NOT(ISERROR(SEARCH("Dn(service)",D425)))</formula>
    </cfRule>
    <cfRule type="containsText" dxfId="14228" priority="14232" operator="containsText" text="Dn(waiting)">
      <formula>NOT(ISERROR(SEARCH("Dn(waiting)",D425)))</formula>
    </cfRule>
  </conditionalFormatting>
  <conditionalFormatting sqref="D426">
    <cfRule type="containsBlanks" dxfId="14227" priority="14225">
      <formula>LEN(TRIM(D426))=0</formula>
    </cfRule>
    <cfRule type="containsText" dxfId="14226" priority="14226" operator="containsText" text="Operational">
      <formula>NOT(ISERROR(SEARCH("Operational",D426)))</formula>
    </cfRule>
    <cfRule type="containsText" dxfId="14225" priority="14227" operator="containsText" text="Dn(service)">
      <formula>NOT(ISERROR(SEARCH("Dn(service)",D426)))</formula>
    </cfRule>
    <cfRule type="containsText" dxfId="14224" priority="14228" operator="containsText" text="Dn(waiting)">
      <formula>NOT(ISERROR(SEARCH("Dn(waiting)",D426)))</formula>
    </cfRule>
  </conditionalFormatting>
  <conditionalFormatting sqref="H427">
    <cfRule type="containsBlanks" dxfId="14223" priority="14221">
      <formula>LEN(TRIM(H427))=0</formula>
    </cfRule>
    <cfRule type="containsText" dxfId="14222" priority="14222" operator="containsText" text="Operational">
      <formula>NOT(ISERROR(SEARCH("Operational",H427)))</formula>
    </cfRule>
    <cfRule type="containsText" dxfId="14221" priority="14223" operator="containsText" text="Dn(service)">
      <formula>NOT(ISERROR(SEARCH("Dn(service)",H427)))</formula>
    </cfRule>
    <cfRule type="containsText" dxfId="14220" priority="14224" operator="containsText" text="Dn(waiting)">
      <formula>NOT(ISERROR(SEARCH("Dn(waiting)",H427)))</formula>
    </cfRule>
  </conditionalFormatting>
  <conditionalFormatting sqref="H428">
    <cfRule type="containsBlanks" dxfId="14219" priority="14217">
      <formula>LEN(TRIM(H428))=0</formula>
    </cfRule>
    <cfRule type="containsText" dxfId="14218" priority="14218" operator="containsText" text="Operational">
      <formula>NOT(ISERROR(SEARCH("Operational",H428)))</formula>
    </cfRule>
    <cfRule type="containsText" dxfId="14217" priority="14219" operator="containsText" text="Dn(service)">
      <formula>NOT(ISERROR(SEARCH("Dn(service)",H428)))</formula>
    </cfRule>
    <cfRule type="containsText" dxfId="14216" priority="14220" operator="containsText" text="Dn(waiting)">
      <formula>NOT(ISERROR(SEARCH("Dn(waiting)",H428)))</formula>
    </cfRule>
  </conditionalFormatting>
  <conditionalFormatting sqref="H429">
    <cfRule type="containsBlanks" dxfId="14215" priority="14213">
      <formula>LEN(TRIM(H429))=0</formula>
    </cfRule>
    <cfRule type="containsText" dxfId="14214" priority="14214" operator="containsText" text="Operational">
      <formula>NOT(ISERROR(SEARCH("Operational",H429)))</formula>
    </cfRule>
    <cfRule type="containsText" dxfId="14213" priority="14215" operator="containsText" text="Dn(service)">
      <formula>NOT(ISERROR(SEARCH("Dn(service)",H429)))</formula>
    </cfRule>
    <cfRule type="containsText" dxfId="14212" priority="14216" operator="containsText" text="Dn(waiting)">
      <formula>NOT(ISERROR(SEARCH("Dn(waiting)",H429)))</formula>
    </cfRule>
  </conditionalFormatting>
  <conditionalFormatting sqref="H430">
    <cfRule type="containsBlanks" dxfId="14211" priority="14209">
      <formula>LEN(TRIM(H430))=0</formula>
    </cfRule>
    <cfRule type="containsText" dxfId="14210" priority="14210" operator="containsText" text="Operational">
      <formula>NOT(ISERROR(SEARCH("Operational",H430)))</formula>
    </cfRule>
    <cfRule type="containsText" dxfId="14209" priority="14211" operator="containsText" text="Dn(service)">
      <formula>NOT(ISERROR(SEARCH("Dn(service)",H430)))</formula>
    </cfRule>
    <cfRule type="containsText" dxfId="14208" priority="14212" operator="containsText" text="Dn(waiting)">
      <formula>NOT(ISERROR(SEARCH("Dn(waiting)",H430)))</formula>
    </cfRule>
  </conditionalFormatting>
  <conditionalFormatting sqref="C431">
    <cfRule type="containsBlanks" dxfId="14207" priority="14205">
      <formula>LEN(TRIM(C431))=0</formula>
    </cfRule>
    <cfRule type="containsText" dxfId="14206" priority="14206" operator="containsText" text="Operational">
      <formula>NOT(ISERROR(SEARCH("Operational",C431)))</formula>
    </cfRule>
    <cfRule type="containsText" dxfId="14205" priority="14207" operator="containsText" text="Dn(service)">
      <formula>NOT(ISERROR(SEARCH("Dn(service)",C431)))</formula>
    </cfRule>
    <cfRule type="containsText" dxfId="14204" priority="14208" operator="containsText" text="Dn(waiting)">
      <formula>NOT(ISERROR(SEARCH("Dn(waiting)",C431)))</formula>
    </cfRule>
  </conditionalFormatting>
  <conditionalFormatting sqref="C432">
    <cfRule type="containsBlanks" dxfId="14203" priority="14201">
      <formula>LEN(TRIM(C432))=0</formula>
    </cfRule>
    <cfRule type="containsText" dxfId="14202" priority="14202" operator="containsText" text="Operational">
      <formula>NOT(ISERROR(SEARCH("Operational",C432)))</formula>
    </cfRule>
    <cfRule type="containsText" dxfId="14201" priority="14203" operator="containsText" text="Dn(service)">
      <formula>NOT(ISERROR(SEARCH("Dn(service)",C432)))</formula>
    </cfRule>
    <cfRule type="containsText" dxfId="14200" priority="14204" operator="containsText" text="Dn(waiting)">
      <formula>NOT(ISERROR(SEARCH("Dn(waiting)",C432)))</formula>
    </cfRule>
  </conditionalFormatting>
  <conditionalFormatting sqref="C433">
    <cfRule type="containsBlanks" dxfId="14199" priority="14197">
      <formula>LEN(TRIM(C433))=0</formula>
    </cfRule>
    <cfRule type="containsText" dxfId="14198" priority="14198" operator="containsText" text="Operational">
      <formula>NOT(ISERROR(SEARCH("Operational",C433)))</formula>
    </cfRule>
    <cfRule type="containsText" dxfId="14197" priority="14199" operator="containsText" text="Dn(service)">
      <formula>NOT(ISERROR(SEARCH("Dn(service)",C433)))</formula>
    </cfRule>
    <cfRule type="containsText" dxfId="14196" priority="14200" operator="containsText" text="Dn(waiting)">
      <formula>NOT(ISERROR(SEARCH("Dn(waiting)",C433)))</formula>
    </cfRule>
  </conditionalFormatting>
  <conditionalFormatting sqref="C434">
    <cfRule type="containsBlanks" dxfId="14195" priority="14193">
      <formula>LEN(TRIM(C434))=0</formula>
    </cfRule>
    <cfRule type="containsText" dxfId="14194" priority="14194" operator="containsText" text="Operational">
      <formula>NOT(ISERROR(SEARCH("Operational",C434)))</formula>
    </cfRule>
    <cfRule type="containsText" dxfId="14193" priority="14195" operator="containsText" text="Dn(service)">
      <formula>NOT(ISERROR(SEARCH("Dn(service)",C434)))</formula>
    </cfRule>
    <cfRule type="containsText" dxfId="14192" priority="14196" operator="containsText" text="Dn(waiting)">
      <formula>NOT(ISERROR(SEARCH("Dn(waiting)",C434)))</formula>
    </cfRule>
  </conditionalFormatting>
  <conditionalFormatting sqref="K438">
    <cfRule type="containsBlanks" dxfId="14191" priority="14189">
      <formula>LEN(TRIM(K438))=0</formula>
    </cfRule>
    <cfRule type="containsText" dxfId="14190" priority="14190" operator="containsText" text="Operational">
      <formula>NOT(ISERROR(SEARCH("Operational",K438)))</formula>
    </cfRule>
    <cfRule type="containsText" dxfId="14189" priority="14191" operator="containsText" text="Dn(service)">
      <formula>NOT(ISERROR(SEARCH("Dn(service)",K438)))</formula>
    </cfRule>
    <cfRule type="containsText" dxfId="14188" priority="14192" operator="containsText" text="Dn(waiting)">
      <formula>NOT(ISERROR(SEARCH("Dn(waiting)",K438)))</formula>
    </cfRule>
  </conditionalFormatting>
  <conditionalFormatting sqref="E444">
    <cfRule type="containsBlanks" dxfId="14187" priority="14185">
      <formula>LEN(TRIM(E444))=0</formula>
    </cfRule>
    <cfRule type="containsText" dxfId="14186" priority="14186" operator="containsText" text="Operational">
      <formula>NOT(ISERROR(SEARCH("Operational",E444)))</formula>
    </cfRule>
    <cfRule type="containsText" dxfId="14185" priority="14187" operator="containsText" text="Dn(service)">
      <formula>NOT(ISERROR(SEARCH("Dn(service)",E444)))</formula>
    </cfRule>
    <cfRule type="containsText" dxfId="14184" priority="14188" operator="containsText" text="Dn(waiting)">
      <formula>NOT(ISERROR(SEARCH("Dn(waiting)",E444)))</formula>
    </cfRule>
  </conditionalFormatting>
  <conditionalFormatting sqref="E445">
    <cfRule type="containsBlanks" dxfId="14183" priority="14181">
      <formula>LEN(TRIM(E445))=0</formula>
    </cfRule>
    <cfRule type="containsText" dxfId="14182" priority="14182" operator="containsText" text="Operational">
      <formula>NOT(ISERROR(SEARCH("Operational",E445)))</formula>
    </cfRule>
    <cfRule type="containsText" dxfId="14181" priority="14183" operator="containsText" text="Dn(service)">
      <formula>NOT(ISERROR(SEARCH("Dn(service)",E445)))</formula>
    </cfRule>
    <cfRule type="containsText" dxfId="14180" priority="14184" operator="containsText" text="Dn(waiting)">
      <formula>NOT(ISERROR(SEARCH("Dn(waiting)",E445)))</formula>
    </cfRule>
  </conditionalFormatting>
  <conditionalFormatting sqref="E446">
    <cfRule type="containsBlanks" dxfId="14179" priority="14177">
      <formula>LEN(TRIM(E446))=0</formula>
    </cfRule>
    <cfRule type="containsText" dxfId="14178" priority="14178" operator="containsText" text="Operational">
      <formula>NOT(ISERROR(SEARCH("Operational",E446)))</formula>
    </cfRule>
    <cfRule type="containsText" dxfId="14177" priority="14179" operator="containsText" text="Dn(service)">
      <formula>NOT(ISERROR(SEARCH("Dn(service)",E446)))</formula>
    </cfRule>
    <cfRule type="containsText" dxfId="14176" priority="14180" operator="containsText" text="Dn(waiting)">
      <formula>NOT(ISERROR(SEARCH("Dn(waiting)",E446)))</formula>
    </cfRule>
  </conditionalFormatting>
  <conditionalFormatting sqref="E447">
    <cfRule type="containsBlanks" dxfId="14175" priority="14173">
      <formula>LEN(TRIM(E447))=0</formula>
    </cfRule>
    <cfRule type="containsText" dxfId="14174" priority="14174" operator="containsText" text="Operational">
      <formula>NOT(ISERROR(SEARCH("Operational",E447)))</formula>
    </cfRule>
    <cfRule type="containsText" dxfId="14173" priority="14175" operator="containsText" text="Dn(service)">
      <formula>NOT(ISERROR(SEARCH("Dn(service)",E447)))</formula>
    </cfRule>
    <cfRule type="containsText" dxfId="14172" priority="14176" operator="containsText" text="Dn(waiting)">
      <formula>NOT(ISERROR(SEARCH("Dn(waiting)",E447)))</formula>
    </cfRule>
  </conditionalFormatting>
  <conditionalFormatting sqref="K325">
    <cfRule type="containsBlanks" dxfId="14171" priority="14169">
      <formula>LEN(TRIM(K325))=0</formula>
    </cfRule>
    <cfRule type="containsText" dxfId="14170" priority="14170" operator="containsText" text="Operational">
      <formula>NOT(ISERROR(SEARCH("Operational",K325)))</formula>
    </cfRule>
    <cfRule type="containsText" dxfId="14169" priority="14171" operator="containsText" text="Dn(service)">
      <formula>NOT(ISERROR(SEARCH("Dn(service)",K325)))</formula>
    </cfRule>
    <cfRule type="containsText" dxfId="14168" priority="14172" operator="containsText" text="Dn(waiting)">
      <formula>NOT(ISERROR(SEARCH("Dn(waiting)",K325)))</formula>
    </cfRule>
  </conditionalFormatting>
  <conditionalFormatting sqref="K326">
    <cfRule type="containsBlanks" dxfId="14167" priority="14165">
      <formula>LEN(TRIM(K326))=0</formula>
    </cfRule>
    <cfRule type="containsText" dxfId="14166" priority="14166" operator="containsText" text="Operational">
      <formula>NOT(ISERROR(SEARCH("Operational",K326)))</formula>
    </cfRule>
    <cfRule type="containsText" dxfId="14165" priority="14167" operator="containsText" text="Dn(service)">
      <formula>NOT(ISERROR(SEARCH("Dn(service)",K326)))</formula>
    </cfRule>
    <cfRule type="containsText" dxfId="14164" priority="14168" operator="containsText" text="Dn(waiting)">
      <formula>NOT(ISERROR(SEARCH("Dn(waiting)",K326)))</formula>
    </cfRule>
  </conditionalFormatting>
  <conditionalFormatting sqref="E354">
    <cfRule type="containsBlanks" dxfId="14163" priority="14161">
      <formula>LEN(TRIM(E354))=0</formula>
    </cfRule>
    <cfRule type="containsText" dxfId="14162" priority="14162" operator="containsText" text="Operational">
      <formula>NOT(ISERROR(SEARCH("Operational",E354)))</formula>
    </cfRule>
    <cfRule type="containsText" dxfId="14161" priority="14163" operator="containsText" text="Dn(service)">
      <formula>NOT(ISERROR(SEARCH("Dn(service)",E354)))</formula>
    </cfRule>
    <cfRule type="containsText" dxfId="14160" priority="14164" operator="containsText" text="Dn(waiting)">
      <formula>NOT(ISERROR(SEARCH("Dn(waiting)",E354)))</formula>
    </cfRule>
  </conditionalFormatting>
  <conditionalFormatting sqref="C355">
    <cfRule type="containsBlanks" dxfId="14159" priority="14157">
      <formula>LEN(TRIM(C355))=0</formula>
    </cfRule>
    <cfRule type="containsText" dxfId="14158" priority="14158" operator="containsText" text="Operational">
      <formula>NOT(ISERROR(SEARCH("Operational",C355)))</formula>
    </cfRule>
    <cfRule type="containsText" dxfId="14157" priority="14159" operator="containsText" text="Dn(service)">
      <formula>NOT(ISERROR(SEARCH("Dn(service)",C355)))</formula>
    </cfRule>
    <cfRule type="containsText" dxfId="14156" priority="14160" operator="containsText" text="Dn(waiting)">
      <formula>NOT(ISERROR(SEARCH("Dn(waiting)",C355)))</formula>
    </cfRule>
  </conditionalFormatting>
  <conditionalFormatting sqref="C356">
    <cfRule type="containsBlanks" dxfId="14155" priority="14153">
      <formula>LEN(TRIM(C356))=0</formula>
    </cfRule>
    <cfRule type="containsText" dxfId="14154" priority="14154" operator="containsText" text="Operational">
      <formula>NOT(ISERROR(SEARCH("Operational",C356)))</formula>
    </cfRule>
    <cfRule type="containsText" dxfId="14153" priority="14155" operator="containsText" text="Dn(service)">
      <formula>NOT(ISERROR(SEARCH("Dn(service)",C356)))</formula>
    </cfRule>
    <cfRule type="containsText" dxfId="14152" priority="14156" operator="containsText" text="Dn(waiting)">
      <formula>NOT(ISERROR(SEARCH("Dn(waiting)",C356)))</formula>
    </cfRule>
  </conditionalFormatting>
  <conditionalFormatting sqref="C357">
    <cfRule type="containsBlanks" dxfId="14151" priority="14149">
      <formula>LEN(TRIM(C357))=0</formula>
    </cfRule>
    <cfRule type="containsText" dxfId="14150" priority="14150" operator="containsText" text="Operational">
      <formula>NOT(ISERROR(SEARCH("Operational",C357)))</formula>
    </cfRule>
    <cfRule type="containsText" dxfId="14149" priority="14151" operator="containsText" text="Dn(service)">
      <formula>NOT(ISERROR(SEARCH("Dn(service)",C357)))</formula>
    </cfRule>
    <cfRule type="containsText" dxfId="14148" priority="14152" operator="containsText" text="Dn(waiting)">
      <formula>NOT(ISERROR(SEARCH("Dn(waiting)",C357)))</formula>
    </cfRule>
  </conditionalFormatting>
  <conditionalFormatting sqref="C358">
    <cfRule type="containsBlanks" dxfId="14147" priority="14145">
      <formula>LEN(TRIM(C358))=0</formula>
    </cfRule>
    <cfRule type="containsText" dxfId="14146" priority="14146" operator="containsText" text="Operational">
      <formula>NOT(ISERROR(SEARCH("Operational",C358)))</formula>
    </cfRule>
    <cfRule type="containsText" dxfId="14145" priority="14147" operator="containsText" text="Dn(service)">
      <formula>NOT(ISERROR(SEARCH("Dn(service)",C358)))</formula>
    </cfRule>
    <cfRule type="containsText" dxfId="14144" priority="14148" operator="containsText" text="Dn(waiting)">
      <formula>NOT(ISERROR(SEARCH("Dn(waiting)",C358)))</formula>
    </cfRule>
  </conditionalFormatting>
  <conditionalFormatting sqref="C359">
    <cfRule type="containsBlanks" dxfId="14143" priority="14141">
      <formula>LEN(TRIM(C359))=0</formula>
    </cfRule>
    <cfRule type="containsText" dxfId="14142" priority="14142" operator="containsText" text="Operational">
      <formula>NOT(ISERROR(SEARCH("Operational",C359)))</formula>
    </cfRule>
    <cfRule type="containsText" dxfId="14141" priority="14143" operator="containsText" text="Dn(service)">
      <formula>NOT(ISERROR(SEARCH("Dn(service)",C359)))</formula>
    </cfRule>
    <cfRule type="containsText" dxfId="14140" priority="14144" operator="containsText" text="Dn(waiting)">
      <formula>NOT(ISERROR(SEARCH("Dn(waiting)",C359)))</formula>
    </cfRule>
  </conditionalFormatting>
  <conditionalFormatting sqref="K360">
    <cfRule type="containsBlanks" dxfId="14139" priority="14137">
      <formula>LEN(TRIM(K360))=0</formula>
    </cfRule>
    <cfRule type="containsText" dxfId="14138" priority="14138" operator="containsText" text="Operational">
      <formula>NOT(ISERROR(SEARCH("Operational",K360)))</formula>
    </cfRule>
    <cfRule type="containsText" dxfId="14137" priority="14139" operator="containsText" text="Dn(service)">
      <formula>NOT(ISERROR(SEARCH("Dn(service)",K360)))</formula>
    </cfRule>
    <cfRule type="containsText" dxfId="14136" priority="14140" operator="containsText" text="Dn(waiting)">
      <formula>NOT(ISERROR(SEARCH("Dn(waiting)",K360)))</formula>
    </cfRule>
  </conditionalFormatting>
  <conditionalFormatting sqref="K361">
    <cfRule type="containsBlanks" dxfId="14135" priority="14133">
      <formula>LEN(TRIM(K361))=0</formula>
    </cfRule>
    <cfRule type="containsText" dxfId="14134" priority="14134" operator="containsText" text="Operational">
      <formula>NOT(ISERROR(SEARCH("Operational",K361)))</formula>
    </cfRule>
    <cfRule type="containsText" dxfId="14133" priority="14135" operator="containsText" text="Dn(service)">
      <formula>NOT(ISERROR(SEARCH("Dn(service)",K361)))</formula>
    </cfRule>
    <cfRule type="containsText" dxfId="14132" priority="14136" operator="containsText" text="Dn(waiting)">
      <formula>NOT(ISERROR(SEARCH("Dn(waiting)",K361)))</formula>
    </cfRule>
  </conditionalFormatting>
  <conditionalFormatting sqref="K362">
    <cfRule type="containsBlanks" dxfId="14131" priority="14129">
      <formula>LEN(TRIM(K362))=0</formula>
    </cfRule>
    <cfRule type="containsText" dxfId="14130" priority="14130" operator="containsText" text="Operational">
      <formula>NOT(ISERROR(SEARCH("Operational",K362)))</formula>
    </cfRule>
    <cfRule type="containsText" dxfId="14129" priority="14131" operator="containsText" text="Dn(service)">
      <formula>NOT(ISERROR(SEARCH("Dn(service)",K362)))</formula>
    </cfRule>
    <cfRule type="containsText" dxfId="14128" priority="14132" operator="containsText" text="Dn(waiting)">
      <formula>NOT(ISERROR(SEARCH("Dn(waiting)",K362)))</formula>
    </cfRule>
  </conditionalFormatting>
  <conditionalFormatting sqref="K363">
    <cfRule type="containsBlanks" dxfId="14127" priority="14125">
      <formula>LEN(TRIM(K363))=0</formula>
    </cfRule>
    <cfRule type="containsText" dxfId="14126" priority="14126" operator="containsText" text="Operational">
      <formula>NOT(ISERROR(SEARCH("Operational",K363)))</formula>
    </cfRule>
    <cfRule type="containsText" dxfId="14125" priority="14127" operator="containsText" text="Dn(service)">
      <formula>NOT(ISERROR(SEARCH("Dn(service)",K363)))</formula>
    </cfRule>
    <cfRule type="containsText" dxfId="14124" priority="14128" operator="containsText" text="Dn(waiting)">
      <formula>NOT(ISERROR(SEARCH("Dn(waiting)",K363)))</formula>
    </cfRule>
  </conditionalFormatting>
  <conditionalFormatting sqref="K364">
    <cfRule type="containsBlanks" dxfId="14123" priority="14121">
      <formula>LEN(TRIM(K364))=0</formula>
    </cfRule>
    <cfRule type="containsText" dxfId="14122" priority="14122" operator="containsText" text="Operational">
      <formula>NOT(ISERROR(SEARCH("Operational",K364)))</formula>
    </cfRule>
    <cfRule type="containsText" dxfId="14121" priority="14123" operator="containsText" text="Dn(service)">
      <formula>NOT(ISERROR(SEARCH("Dn(service)",K364)))</formula>
    </cfRule>
    <cfRule type="containsText" dxfId="14120" priority="14124" operator="containsText" text="Dn(waiting)">
      <formula>NOT(ISERROR(SEARCH("Dn(waiting)",K364)))</formula>
    </cfRule>
  </conditionalFormatting>
  <conditionalFormatting sqref="K365">
    <cfRule type="containsBlanks" dxfId="14119" priority="14117">
      <formula>LEN(TRIM(K365))=0</formula>
    </cfRule>
    <cfRule type="containsText" dxfId="14118" priority="14118" operator="containsText" text="Operational">
      <formula>NOT(ISERROR(SEARCH("Operational",K365)))</formula>
    </cfRule>
    <cfRule type="containsText" dxfId="14117" priority="14119" operator="containsText" text="Dn(service)">
      <formula>NOT(ISERROR(SEARCH("Dn(service)",K365)))</formula>
    </cfRule>
    <cfRule type="containsText" dxfId="14116" priority="14120" operator="containsText" text="Dn(waiting)">
      <formula>NOT(ISERROR(SEARCH("Dn(waiting)",K365)))</formula>
    </cfRule>
  </conditionalFormatting>
  <conditionalFormatting sqref="J375">
    <cfRule type="containsBlanks" dxfId="14115" priority="14113">
      <formula>LEN(TRIM(J375))=0</formula>
    </cfRule>
    <cfRule type="containsText" dxfId="14114" priority="14114" operator="containsText" text="Operational">
      <formula>NOT(ISERROR(SEARCH("Operational",J375)))</formula>
    </cfRule>
    <cfRule type="containsText" dxfId="14113" priority="14115" operator="containsText" text="Dn(service)">
      <formula>NOT(ISERROR(SEARCH("Dn(service)",J375)))</formula>
    </cfRule>
    <cfRule type="containsText" dxfId="14112" priority="14116" operator="containsText" text="Dn(waiting)">
      <formula>NOT(ISERROR(SEARCH("Dn(waiting)",J375)))</formula>
    </cfRule>
  </conditionalFormatting>
  <conditionalFormatting sqref="J376">
    <cfRule type="containsBlanks" dxfId="14111" priority="14109">
      <formula>LEN(TRIM(J376))=0</formula>
    </cfRule>
    <cfRule type="containsText" dxfId="14110" priority="14110" operator="containsText" text="Operational">
      <formula>NOT(ISERROR(SEARCH("Operational",J376)))</formula>
    </cfRule>
    <cfRule type="containsText" dxfId="14109" priority="14111" operator="containsText" text="Dn(service)">
      <formula>NOT(ISERROR(SEARCH("Dn(service)",J376)))</formula>
    </cfRule>
    <cfRule type="containsText" dxfId="14108" priority="14112" operator="containsText" text="Dn(waiting)">
      <formula>NOT(ISERROR(SEARCH("Dn(waiting)",J376)))</formula>
    </cfRule>
  </conditionalFormatting>
  <conditionalFormatting sqref="J377">
    <cfRule type="containsBlanks" dxfId="14107" priority="14105">
      <formula>LEN(TRIM(J377))=0</formula>
    </cfRule>
    <cfRule type="containsText" dxfId="14106" priority="14106" operator="containsText" text="Operational">
      <formula>NOT(ISERROR(SEARCH("Operational",J377)))</formula>
    </cfRule>
    <cfRule type="containsText" dxfId="14105" priority="14107" operator="containsText" text="Dn(service)">
      <formula>NOT(ISERROR(SEARCH("Dn(service)",J377)))</formula>
    </cfRule>
    <cfRule type="containsText" dxfId="14104" priority="14108" operator="containsText" text="Dn(waiting)">
      <formula>NOT(ISERROR(SEARCH("Dn(waiting)",J377)))</formula>
    </cfRule>
  </conditionalFormatting>
  <conditionalFormatting sqref="J378">
    <cfRule type="containsBlanks" dxfId="14103" priority="14101">
      <formula>LEN(TRIM(J378))=0</formula>
    </cfRule>
    <cfRule type="containsText" dxfId="14102" priority="14102" operator="containsText" text="Operational">
      <formula>NOT(ISERROR(SEARCH("Operational",J378)))</formula>
    </cfRule>
    <cfRule type="containsText" dxfId="14101" priority="14103" operator="containsText" text="Dn(service)">
      <formula>NOT(ISERROR(SEARCH("Dn(service)",J378)))</formula>
    </cfRule>
    <cfRule type="containsText" dxfId="14100" priority="14104" operator="containsText" text="Dn(waiting)">
      <formula>NOT(ISERROR(SEARCH("Dn(waiting)",J378)))</formula>
    </cfRule>
  </conditionalFormatting>
  <conditionalFormatting sqref="J379">
    <cfRule type="containsBlanks" dxfId="14099" priority="14097">
      <formula>LEN(TRIM(J379))=0</formula>
    </cfRule>
    <cfRule type="containsText" dxfId="14098" priority="14098" operator="containsText" text="Operational">
      <formula>NOT(ISERROR(SEARCH("Operational",J379)))</formula>
    </cfRule>
    <cfRule type="containsText" dxfId="14097" priority="14099" operator="containsText" text="Dn(service)">
      <formula>NOT(ISERROR(SEARCH("Dn(service)",J379)))</formula>
    </cfRule>
    <cfRule type="containsText" dxfId="14096" priority="14100" operator="containsText" text="Dn(waiting)">
      <formula>NOT(ISERROR(SEARCH("Dn(waiting)",J379)))</formula>
    </cfRule>
  </conditionalFormatting>
  <conditionalFormatting sqref="J380">
    <cfRule type="containsBlanks" dxfId="14095" priority="14093">
      <formula>LEN(TRIM(J380))=0</formula>
    </cfRule>
    <cfRule type="containsText" dxfId="14094" priority="14094" operator="containsText" text="Operational">
      <formula>NOT(ISERROR(SEARCH("Operational",J380)))</formula>
    </cfRule>
    <cfRule type="containsText" dxfId="14093" priority="14095" operator="containsText" text="Dn(service)">
      <formula>NOT(ISERROR(SEARCH("Dn(service)",J380)))</formula>
    </cfRule>
    <cfRule type="containsText" dxfId="14092" priority="14096" operator="containsText" text="Dn(waiting)">
      <formula>NOT(ISERROR(SEARCH("Dn(waiting)",J380)))</formula>
    </cfRule>
  </conditionalFormatting>
  <conditionalFormatting sqref="G399">
    <cfRule type="containsBlanks" dxfId="14091" priority="14089">
      <formula>LEN(TRIM(G399))=0</formula>
    </cfRule>
    <cfRule type="containsText" dxfId="14090" priority="14090" operator="containsText" text="Operational">
      <formula>NOT(ISERROR(SEARCH("Operational",G399)))</formula>
    </cfRule>
    <cfRule type="containsText" dxfId="14089" priority="14091" operator="containsText" text="Dn(service)">
      <formula>NOT(ISERROR(SEARCH("Dn(service)",G399)))</formula>
    </cfRule>
    <cfRule type="containsText" dxfId="14088" priority="14092" operator="containsText" text="Dn(waiting)">
      <formula>NOT(ISERROR(SEARCH("Dn(waiting)",G399)))</formula>
    </cfRule>
  </conditionalFormatting>
  <conditionalFormatting sqref="G400">
    <cfRule type="containsBlanks" dxfId="14087" priority="14085">
      <formula>LEN(TRIM(G400))=0</formula>
    </cfRule>
    <cfRule type="containsText" dxfId="14086" priority="14086" operator="containsText" text="Operational">
      <formula>NOT(ISERROR(SEARCH("Operational",G400)))</formula>
    </cfRule>
    <cfRule type="containsText" dxfId="14085" priority="14087" operator="containsText" text="Dn(service)">
      <formula>NOT(ISERROR(SEARCH("Dn(service)",G400)))</formula>
    </cfRule>
    <cfRule type="containsText" dxfId="14084" priority="14088" operator="containsText" text="Dn(waiting)">
      <formula>NOT(ISERROR(SEARCH("Dn(waiting)",G400)))</formula>
    </cfRule>
  </conditionalFormatting>
  <conditionalFormatting sqref="G401">
    <cfRule type="containsBlanks" dxfId="14083" priority="14081">
      <formula>LEN(TRIM(G401))=0</formula>
    </cfRule>
    <cfRule type="containsText" dxfId="14082" priority="14082" operator="containsText" text="Operational">
      <formula>NOT(ISERROR(SEARCH("Operational",G401)))</formula>
    </cfRule>
    <cfRule type="containsText" dxfId="14081" priority="14083" operator="containsText" text="Dn(service)">
      <formula>NOT(ISERROR(SEARCH("Dn(service)",G401)))</formula>
    </cfRule>
    <cfRule type="containsText" dxfId="14080" priority="14084" operator="containsText" text="Dn(waiting)">
      <formula>NOT(ISERROR(SEARCH("Dn(waiting)",G401)))</formula>
    </cfRule>
  </conditionalFormatting>
  <conditionalFormatting sqref="G402">
    <cfRule type="containsBlanks" dxfId="14079" priority="14077">
      <formula>LEN(TRIM(G402))=0</formula>
    </cfRule>
    <cfRule type="containsText" dxfId="14078" priority="14078" operator="containsText" text="Operational">
      <formula>NOT(ISERROR(SEARCH("Operational",G402)))</formula>
    </cfRule>
    <cfRule type="containsText" dxfId="14077" priority="14079" operator="containsText" text="Dn(service)">
      <formula>NOT(ISERROR(SEARCH("Dn(service)",G402)))</formula>
    </cfRule>
    <cfRule type="containsText" dxfId="14076" priority="14080" operator="containsText" text="Dn(waiting)">
      <formula>NOT(ISERROR(SEARCH("Dn(waiting)",G402)))</formula>
    </cfRule>
  </conditionalFormatting>
  <conditionalFormatting sqref="G403">
    <cfRule type="containsBlanks" dxfId="14075" priority="14073">
      <formula>LEN(TRIM(G403))=0</formula>
    </cfRule>
    <cfRule type="containsText" dxfId="14074" priority="14074" operator="containsText" text="Operational">
      <formula>NOT(ISERROR(SEARCH("Operational",G403)))</formula>
    </cfRule>
    <cfRule type="containsText" dxfId="14073" priority="14075" operator="containsText" text="Dn(service)">
      <formula>NOT(ISERROR(SEARCH("Dn(service)",G403)))</formula>
    </cfRule>
    <cfRule type="containsText" dxfId="14072" priority="14076" operator="containsText" text="Dn(waiting)">
      <formula>NOT(ISERROR(SEARCH("Dn(waiting)",G403)))</formula>
    </cfRule>
  </conditionalFormatting>
  <conditionalFormatting sqref="E414">
    <cfRule type="containsBlanks" dxfId="14071" priority="14069">
      <formula>LEN(TRIM(E414))=0</formula>
    </cfRule>
    <cfRule type="containsText" dxfId="14070" priority="14070" operator="containsText" text="Operational">
      <formula>NOT(ISERROR(SEARCH("Operational",E414)))</formula>
    </cfRule>
    <cfRule type="containsText" dxfId="14069" priority="14071" operator="containsText" text="Dn(service)">
      <formula>NOT(ISERROR(SEARCH("Dn(service)",E414)))</formula>
    </cfRule>
    <cfRule type="containsText" dxfId="14068" priority="14072" operator="containsText" text="Dn(waiting)">
      <formula>NOT(ISERROR(SEARCH("Dn(waiting)",E414)))</formula>
    </cfRule>
  </conditionalFormatting>
  <conditionalFormatting sqref="E415">
    <cfRule type="containsBlanks" dxfId="14067" priority="14065">
      <formula>LEN(TRIM(E415))=0</formula>
    </cfRule>
    <cfRule type="containsText" dxfId="14066" priority="14066" operator="containsText" text="Operational">
      <formula>NOT(ISERROR(SEARCH("Operational",E415)))</formula>
    </cfRule>
    <cfRule type="containsText" dxfId="14065" priority="14067" operator="containsText" text="Dn(service)">
      <formula>NOT(ISERROR(SEARCH("Dn(service)",E415)))</formula>
    </cfRule>
    <cfRule type="containsText" dxfId="14064" priority="14068" operator="containsText" text="Dn(waiting)">
      <formula>NOT(ISERROR(SEARCH("Dn(waiting)",E415)))</formula>
    </cfRule>
  </conditionalFormatting>
  <conditionalFormatting sqref="E416">
    <cfRule type="containsBlanks" dxfId="14063" priority="14061">
      <formula>LEN(TRIM(E416))=0</formula>
    </cfRule>
    <cfRule type="containsText" dxfId="14062" priority="14062" operator="containsText" text="Operational">
      <formula>NOT(ISERROR(SEARCH("Operational",E416)))</formula>
    </cfRule>
    <cfRule type="containsText" dxfId="14061" priority="14063" operator="containsText" text="Dn(service)">
      <formula>NOT(ISERROR(SEARCH("Dn(service)",E416)))</formula>
    </cfRule>
    <cfRule type="containsText" dxfId="14060" priority="14064" operator="containsText" text="Dn(waiting)">
      <formula>NOT(ISERROR(SEARCH("Dn(waiting)",E416)))</formula>
    </cfRule>
  </conditionalFormatting>
  <conditionalFormatting sqref="E417">
    <cfRule type="containsBlanks" dxfId="14059" priority="14057">
      <formula>LEN(TRIM(E417))=0</formula>
    </cfRule>
    <cfRule type="containsText" dxfId="14058" priority="14058" operator="containsText" text="Operational">
      <formula>NOT(ISERROR(SEARCH("Operational",E417)))</formula>
    </cfRule>
    <cfRule type="containsText" dxfId="14057" priority="14059" operator="containsText" text="Dn(service)">
      <formula>NOT(ISERROR(SEARCH("Dn(service)",E417)))</formula>
    </cfRule>
    <cfRule type="containsText" dxfId="14056" priority="14060" operator="containsText" text="Dn(waiting)">
      <formula>NOT(ISERROR(SEARCH("Dn(waiting)",E417)))</formula>
    </cfRule>
  </conditionalFormatting>
  <conditionalFormatting sqref="D419">
    <cfRule type="containsBlanks" dxfId="14055" priority="14053">
      <formula>LEN(TRIM(D419))=0</formula>
    </cfRule>
    <cfRule type="containsText" dxfId="14054" priority="14054" operator="containsText" text="Operational">
      <formula>NOT(ISERROR(SEARCH("Operational",D419)))</formula>
    </cfRule>
    <cfRule type="containsText" dxfId="14053" priority="14055" operator="containsText" text="Dn(service)">
      <formula>NOT(ISERROR(SEARCH("Dn(service)",D419)))</formula>
    </cfRule>
    <cfRule type="containsText" dxfId="14052" priority="14056" operator="containsText" text="Dn(waiting)">
      <formula>NOT(ISERROR(SEARCH("Dn(waiting)",D419)))</formula>
    </cfRule>
  </conditionalFormatting>
  <conditionalFormatting sqref="D420">
    <cfRule type="containsBlanks" dxfId="14051" priority="14049">
      <formula>LEN(TRIM(D420))=0</formula>
    </cfRule>
    <cfRule type="containsText" dxfId="14050" priority="14050" operator="containsText" text="Operational">
      <formula>NOT(ISERROR(SEARCH("Operational",D420)))</formula>
    </cfRule>
    <cfRule type="containsText" dxfId="14049" priority="14051" operator="containsText" text="Dn(service)">
      <formula>NOT(ISERROR(SEARCH("Dn(service)",D420)))</formula>
    </cfRule>
    <cfRule type="containsText" dxfId="14048" priority="14052" operator="containsText" text="Dn(waiting)">
      <formula>NOT(ISERROR(SEARCH("Dn(waiting)",D420)))</formula>
    </cfRule>
  </conditionalFormatting>
  <conditionalFormatting sqref="D421">
    <cfRule type="containsBlanks" dxfId="14047" priority="14045">
      <formula>LEN(TRIM(D421))=0</formula>
    </cfRule>
    <cfRule type="containsText" dxfId="14046" priority="14046" operator="containsText" text="Operational">
      <formula>NOT(ISERROR(SEARCH("Operational",D421)))</formula>
    </cfRule>
    <cfRule type="containsText" dxfId="14045" priority="14047" operator="containsText" text="Dn(service)">
      <formula>NOT(ISERROR(SEARCH("Dn(service)",D421)))</formula>
    </cfRule>
    <cfRule type="containsText" dxfId="14044" priority="14048" operator="containsText" text="Dn(waiting)">
      <formula>NOT(ISERROR(SEARCH("Dn(waiting)",D421)))</formula>
    </cfRule>
  </conditionalFormatting>
  <conditionalFormatting sqref="D422">
    <cfRule type="containsBlanks" dxfId="14043" priority="14041">
      <formula>LEN(TRIM(D422))=0</formula>
    </cfRule>
    <cfRule type="containsText" dxfId="14042" priority="14042" operator="containsText" text="Operational">
      <formula>NOT(ISERROR(SEARCH("Operational",D422)))</formula>
    </cfRule>
    <cfRule type="containsText" dxfId="14041" priority="14043" operator="containsText" text="Dn(service)">
      <formula>NOT(ISERROR(SEARCH("Dn(service)",D422)))</formula>
    </cfRule>
    <cfRule type="containsText" dxfId="14040" priority="14044" operator="containsText" text="Dn(waiting)">
      <formula>NOT(ISERROR(SEARCH("Dn(waiting)",D422)))</formula>
    </cfRule>
  </conditionalFormatting>
  <conditionalFormatting sqref="H423">
    <cfRule type="containsBlanks" dxfId="14039" priority="14037">
      <formula>LEN(TRIM(H423))=0</formula>
    </cfRule>
    <cfRule type="containsText" dxfId="14038" priority="14038" operator="containsText" text="Operational">
      <formula>NOT(ISERROR(SEARCH("Operational",H423)))</formula>
    </cfRule>
    <cfRule type="containsText" dxfId="14037" priority="14039" operator="containsText" text="Dn(service)">
      <formula>NOT(ISERROR(SEARCH("Dn(service)",H423)))</formula>
    </cfRule>
    <cfRule type="containsText" dxfId="14036" priority="14040" operator="containsText" text="Dn(waiting)">
      <formula>NOT(ISERROR(SEARCH("Dn(waiting)",H423)))</formula>
    </cfRule>
  </conditionalFormatting>
  <conditionalFormatting sqref="H424">
    <cfRule type="containsBlanks" dxfId="14035" priority="14033">
      <formula>LEN(TRIM(H424))=0</formula>
    </cfRule>
    <cfRule type="containsText" dxfId="14034" priority="14034" operator="containsText" text="Operational">
      <formula>NOT(ISERROR(SEARCH("Operational",H424)))</formula>
    </cfRule>
    <cfRule type="containsText" dxfId="14033" priority="14035" operator="containsText" text="Dn(service)">
      <formula>NOT(ISERROR(SEARCH("Dn(service)",H424)))</formula>
    </cfRule>
    <cfRule type="containsText" dxfId="14032" priority="14036" operator="containsText" text="Dn(waiting)">
      <formula>NOT(ISERROR(SEARCH("Dn(waiting)",H424)))</formula>
    </cfRule>
  </conditionalFormatting>
  <conditionalFormatting sqref="H425">
    <cfRule type="containsBlanks" dxfId="14031" priority="14029">
      <formula>LEN(TRIM(H425))=0</formula>
    </cfRule>
    <cfRule type="containsText" dxfId="14030" priority="14030" operator="containsText" text="Operational">
      <formula>NOT(ISERROR(SEARCH("Operational",H425)))</formula>
    </cfRule>
    <cfRule type="containsText" dxfId="14029" priority="14031" operator="containsText" text="Dn(service)">
      <formula>NOT(ISERROR(SEARCH("Dn(service)",H425)))</formula>
    </cfRule>
    <cfRule type="containsText" dxfId="14028" priority="14032" operator="containsText" text="Dn(waiting)">
      <formula>NOT(ISERROR(SEARCH("Dn(waiting)",H425)))</formula>
    </cfRule>
  </conditionalFormatting>
  <conditionalFormatting sqref="H426">
    <cfRule type="containsBlanks" dxfId="14027" priority="14025">
      <formula>LEN(TRIM(H426))=0</formula>
    </cfRule>
    <cfRule type="containsText" dxfId="14026" priority="14026" operator="containsText" text="Operational">
      <formula>NOT(ISERROR(SEARCH("Operational",H426)))</formula>
    </cfRule>
    <cfRule type="containsText" dxfId="14025" priority="14027" operator="containsText" text="Dn(service)">
      <formula>NOT(ISERROR(SEARCH("Dn(service)",H426)))</formula>
    </cfRule>
    <cfRule type="containsText" dxfId="14024" priority="14028" operator="containsText" text="Dn(waiting)">
      <formula>NOT(ISERROR(SEARCH("Dn(waiting)",H426)))</formula>
    </cfRule>
  </conditionalFormatting>
  <conditionalFormatting sqref="C430">
    <cfRule type="containsBlanks" dxfId="14023" priority="14021">
      <formula>LEN(TRIM(C430))=0</formula>
    </cfRule>
    <cfRule type="containsText" dxfId="14022" priority="14022" operator="containsText" text="Operational">
      <formula>NOT(ISERROR(SEARCH("Operational",C430)))</formula>
    </cfRule>
    <cfRule type="containsText" dxfId="14021" priority="14023" operator="containsText" text="Dn(service)">
      <formula>NOT(ISERROR(SEARCH("Dn(service)",C430)))</formula>
    </cfRule>
    <cfRule type="containsText" dxfId="14020" priority="14024" operator="containsText" text="Dn(waiting)">
      <formula>NOT(ISERROR(SEARCH("Dn(waiting)",C430)))</formula>
    </cfRule>
  </conditionalFormatting>
  <conditionalFormatting sqref="C350">
    <cfRule type="containsBlanks" dxfId="14019" priority="14017">
      <formula>LEN(TRIM(C350))=0</formula>
    </cfRule>
    <cfRule type="containsText" dxfId="14018" priority="14018" operator="containsText" text="Operational">
      <formula>NOT(ISERROR(SEARCH("Operational",C350)))</formula>
    </cfRule>
    <cfRule type="containsText" dxfId="14017" priority="14019" operator="containsText" text="Dn(service)">
      <formula>NOT(ISERROR(SEARCH("Dn(service)",C350)))</formula>
    </cfRule>
    <cfRule type="containsText" dxfId="14016" priority="14020" operator="containsText" text="Dn(waiting)">
      <formula>NOT(ISERROR(SEARCH("Dn(waiting)",C350)))</formula>
    </cfRule>
  </conditionalFormatting>
  <conditionalFormatting sqref="C351">
    <cfRule type="containsBlanks" dxfId="14015" priority="14013">
      <formula>LEN(TRIM(C351))=0</formula>
    </cfRule>
    <cfRule type="containsText" dxfId="14014" priority="14014" operator="containsText" text="Operational">
      <formula>NOT(ISERROR(SEARCH("Operational",C351)))</formula>
    </cfRule>
    <cfRule type="containsText" dxfId="14013" priority="14015" operator="containsText" text="Dn(service)">
      <formula>NOT(ISERROR(SEARCH("Dn(service)",C351)))</formula>
    </cfRule>
    <cfRule type="containsText" dxfId="14012" priority="14016" operator="containsText" text="Dn(waiting)">
      <formula>NOT(ISERROR(SEARCH("Dn(waiting)",C351)))</formula>
    </cfRule>
  </conditionalFormatting>
  <conditionalFormatting sqref="C352">
    <cfRule type="containsBlanks" dxfId="14011" priority="14009">
      <formula>LEN(TRIM(C352))=0</formula>
    </cfRule>
    <cfRule type="containsText" dxfId="14010" priority="14010" operator="containsText" text="Operational">
      <formula>NOT(ISERROR(SEARCH("Operational",C352)))</formula>
    </cfRule>
    <cfRule type="containsText" dxfId="14009" priority="14011" operator="containsText" text="Dn(service)">
      <formula>NOT(ISERROR(SEARCH("Dn(service)",C352)))</formula>
    </cfRule>
    <cfRule type="containsText" dxfId="14008" priority="14012" operator="containsText" text="Dn(waiting)">
      <formula>NOT(ISERROR(SEARCH("Dn(waiting)",C352)))</formula>
    </cfRule>
  </conditionalFormatting>
  <conditionalFormatting sqref="C353">
    <cfRule type="containsBlanks" dxfId="14007" priority="14005">
      <formula>LEN(TRIM(C353))=0</formula>
    </cfRule>
    <cfRule type="containsText" dxfId="14006" priority="14006" operator="containsText" text="Operational">
      <formula>NOT(ISERROR(SEARCH("Operational",C353)))</formula>
    </cfRule>
    <cfRule type="containsText" dxfId="14005" priority="14007" operator="containsText" text="Dn(service)">
      <formula>NOT(ISERROR(SEARCH("Dn(service)",C353)))</formula>
    </cfRule>
    <cfRule type="containsText" dxfId="14004" priority="14008" operator="containsText" text="Dn(waiting)">
      <formula>NOT(ISERROR(SEARCH("Dn(waiting)",C353)))</formula>
    </cfRule>
  </conditionalFormatting>
  <conditionalFormatting sqref="C354">
    <cfRule type="containsBlanks" dxfId="14003" priority="14001">
      <formula>LEN(TRIM(C354))=0</formula>
    </cfRule>
    <cfRule type="containsText" dxfId="14002" priority="14002" operator="containsText" text="Operational">
      <formula>NOT(ISERROR(SEARCH("Operational",C354)))</formula>
    </cfRule>
    <cfRule type="containsText" dxfId="14001" priority="14003" operator="containsText" text="Dn(service)">
      <formula>NOT(ISERROR(SEARCH("Dn(service)",C354)))</formula>
    </cfRule>
    <cfRule type="containsText" dxfId="14000" priority="14004" operator="containsText" text="Dn(waiting)">
      <formula>NOT(ISERROR(SEARCH("Dn(waiting)",C354)))</formula>
    </cfRule>
  </conditionalFormatting>
  <conditionalFormatting sqref="K359">
    <cfRule type="containsBlanks" dxfId="13999" priority="13997">
      <formula>LEN(TRIM(K359))=0</formula>
    </cfRule>
    <cfRule type="containsText" dxfId="13998" priority="13998" operator="containsText" text="Operational">
      <formula>NOT(ISERROR(SEARCH("Operational",K359)))</formula>
    </cfRule>
    <cfRule type="containsText" dxfId="13997" priority="13999" operator="containsText" text="Dn(service)">
      <formula>NOT(ISERROR(SEARCH("Dn(service)",K359)))</formula>
    </cfRule>
    <cfRule type="containsText" dxfId="13996" priority="14000" operator="containsText" text="Dn(waiting)">
      <formula>NOT(ISERROR(SEARCH("Dn(waiting)",K359)))</formula>
    </cfRule>
  </conditionalFormatting>
  <conditionalFormatting sqref="J374">
    <cfRule type="containsBlanks" dxfId="13995" priority="13993">
      <formula>LEN(TRIM(J374))=0</formula>
    </cfRule>
    <cfRule type="containsText" dxfId="13994" priority="13994" operator="containsText" text="Operational">
      <formula>NOT(ISERROR(SEARCH("Operational",J374)))</formula>
    </cfRule>
    <cfRule type="containsText" dxfId="13993" priority="13995" operator="containsText" text="Dn(service)">
      <formula>NOT(ISERROR(SEARCH("Dn(service)",J374)))</formula>
    </cfRule>
    <cfRule type="containsText" dxfId="13992" priority="13996" operator="containsText" text="Dn(waiting)">
      <formula>NOT(ISERROR(SEARCH("Dn(waiting)",J374)))</formula>
    </cfRule>
  </conditionalFormatting>
  <conditionalFormatting sqref="D379">
    <cfRule type="containsBlanks" dxfId="13991" priority="13989">
      <formula>LEN(TRIM(D379))=0</formula>
    </cfRule>
    <cfRule type="containsText" dxfId="13990" priority="13990" operator="containsText" text="Operational">
      <formula>NOT(ISERROR(SEARCH("Operational",D379)))</formula>
    </cfRule>
    <cfRule type="containsText" dxfId="13989" priority="13991" operator="containsText" text="Dn(service)">
      <formula>NOT(ISERROR(SEARCH("Dn(service)",D379)))</formula>
    </cfRule>
    <cfRule type="containsText" dxfId="13988" priority="13992" operator="containsText" text="Dn(waiting)">
      <formula>NOT(ISERROR(SEARCH("Dn(waiting)",D379)))</formula>
    </cfRule>
  </conditionalFormatting>
  <conditionalFormatting sqref="G398">
    <cfRule type="containsBlanks" dxfId="13987" priority="13985">
      <formula>LEN(TRIM(G398))=0</formula>
    </cfRule>
    <cfRule type="containsText" dxfId="13986" priority="13986" operator="containsText" text="Operational">
      <formula>NOT(ISERROR(SEARCH("Operational",G398)))</formula>
    </cfRule>
    <cfRule type="containsText" dxfId="13985" priority="13987" operator="containsText" text="Dn(service)">
      <formula>NOT(ISERROR(SEARCH("Dn(service)",G398)))</formula>
    </cfRule>
    <cfRule type="containsText" dxfId="13984" priority="13988" operator="containsText" text="Dn(waiting)">
      <formula>NOT(ISERROR(SEARCH("Dn(waiting)",G398)))</formula>
    </cfRule>
  </conditionalFormatting>
  <conditionalFormatting sqref="E409">
    <cfRule type="containsBlanks" dxfId="13983" priority="13981">
      <formula>LEN(TRIM(E409))=0</formula>
    </cfRule>
    <cfRule type="containsText" dxfId="13982" priority="13982" operator="containsText" text="Operational">
      <formula>NOT(ISERROR(SEARCH("Operational",E409)))</formula>
    </cfRule>
    <cfRule type="containsText" dxfId="13981" priority="13983" operator="containsText" text="Dn(service)">
      <formula>NOT(ISERROR(SEARCH("Dn(service)",E409)))</formula>
    </cfRule>
    <cfRule type="containsText" dxfId="13980" priority="13984" operator="containsText" text="Dn(waiting)">
      <formula>NOT(ISERROR(SEARCH("Dn(waiting)",E409)))</formula>
    </cfRule>
  </conditionalFormatting>
  <conditionalFormatting sqref="E410">
    <cfRule type="containsBlanks" dxfId="13979" priority="13977">
      <formula>LEN(TRIM(E410))=0</formula>
    </cfRule>
    <cfRule type="containsText" dxfId="13978" priority="13978" operator="containsText" text="Operational">
      <formula>NOT(ISERROR(SEARCH("Operational",E410)))</formula>
    </cfRule>
    <cfRule type="containsText" dxfId="13977" priority="13979" operator="containsText" text="Dn(service)">
      <formula>NOT(ISERROR(SEARCH("Dn(service)",E410)))</formula>
    </cfRule>
    <cfRule type="containsText" dxfId="13976" priority="13980" operator="containsText" text="Dn(waiting)">
      <formula>NOT(ISERROR(SEARCH("Dn(waiting)",E410)))</formula>
    </cfRule>
  </conditionalFormatting>
  <conditionalFormatting sqref="E411">
    <cfRule type="containsBlanks" dxfId="13975" priority="13973">
      <formula>LEN(TRIM(E411))=0</formula>
    </cfRule>
    <cfRule type="containsText" dxfId="13974" priority="13974" operator="containsText" text="Operational">
      <formula>NOT(ISERROR(SEARCH("Operational",E411)))</formula>
    </cfRule>
    <cfRule type="containsText" dxfId="13973" priority="13975" operator="containsText" text="Dn(service)">
      <formula>NOT(ISERROR(SEARCH("Dn(service)",E411)))</formula>
    </cfRule>
    <cfRule type="containsText" dxfId="13972" priority="13976" operator="containsText" text="Dn(waiting)">
      <formula>NOT(ISERROR(SEARCH("Dn(waiting)",E411)))</formula>
    </cfRule>
  </conditionalFormatting>
  <conditionalFormatting sqref="E412">
    <cfRule type="containsBlanks" dxfId="13971" priority="13969">
      <formula>LEN(TRIM(E412))=0</formula>
    </cfRule>
    <cfRule type="containsText" dxfId="13970" priority="13970" operator="containsText" text="Operational">
      <formula>NOT(ISERROR(SEARCH("Operational",E412)))</formula>
    </cfRule>
    <cfRule type="containsText" dxfId="13969" priority="13971" operator="containsText" text="Dn(service)">
      <formula>NOT(ISERROR(SEARCH("Dn(service)",E412)))</formula>
    </cfRule>
    <cfRule type="containsText" dxfId="13968" priority="13972" operator="containsText" text="Dn(waiting)">
      <formula>NOT(ISERROR(SEARCH("Dn(waiting)",E412)))</formula>
    </cfRule>
  </conditionalFormatting>
  <conditionalFormatting sqref="E413">
    <cfRule type="containsBlanks" dxfId="13967" priority="13965">
      <formula>LEN(TRIM(E413))=0</formula>
    </cfRule>
    <cfRule type="containsText" dxfId="13966" priority="13966" operator="containsText" text="Operational">
      <formula>NOT(ISERROR(SEARCH("Operational",E413)))</formula>
    </cfRule>
    <cfRule type="containsText" dxfId="13965" priority="13967" operator="containsText" text="Dn(service)">
      <formula>NOT(ISERROR(SEARCH("Dn(service)",E413)))</formula>
    </cfRule>
    <cfRule type="containsText" dxfId="13964" priority="13968" operator="containsText" text="Dn(waiting)">
      <formula>NOT(ISERROR(SEARCH("Dn(waiting)",E413)))</formula>
    </cfRule>
  </conditionalFormatting>
  <conditionalFormatting sqref="D414">
    <cfRule type="containsBlanks" dxfId="13963" priority="13961">
      <formula>LEN(TRIM(D414))=0</formula>
    </cfRule>
    <cfRule type="containsText" dxfId="13962" priority="13962" operator="containsText" text="Operational">
      <formula>NOT(ISERROR(SEARCH("Operational",D414)))</formula>
    </cfRule>
    <cfRule type="containsText" dxfId="13961" priority="13963" operator="containsText" text="Dn(service)">
      <formula>NOT(ISERROR(SEARCH("Dn(service)",D414)))</formula>
    </cfRule>
    <cfRule type="containsText" dxfId="13960" priority="13964" operator="containsText" text="Dn(waiting)">
      <formula>NOT(ISERROR(SEARCH("Dn(waiting)",D414)))</formula>
    </cfRule>
  </conditionalFormatting>
  <conditionalFormatting sqref="D415">
    <cfRule type="containsBlanks" dxfId="13959" priority="13957">
      <formula>LEN(TRIM(D415))=0</formula>
    </cfRule>
    <cfRule type="containsText" dxfId="13958" priority="13958" operator="containsText" text="Operational">
      <formula>NOT(ISERROR(SEARCH("Operational",D415)))</formula>
    </cfRule>
    <cfRule type="containsText" dxfId="13957" priority="13959" operator="containsText" text="Dn(service)">
      <formula>NOT(ISERROR(SEARCH("Dn(service)",D415)))</formula>
    </cfRule>
    <cfRule type="containsText" dxfId="13956" priority="13960" operator="containsText" text="Dn(waiting)">
      <formula>NOT(ISERROR(SEARCH("Dn(waiting)",D415)))</formula>
    </cfRule>
  </conditionalFormatting>
  <conditionalFormatting sqref="D416">
    <cfRule type="containsBlanks" dxfId="13955" priority="13953">
      <formula>LEN(TRIM(D416))=0</formula>
    </cfRule>
    <cfRule type="containsText" dxfId="13954" priority="13954" operator="containsText" text="Operational">
      <formula>NOT(ISERROR(SEARCH("Operational",D416)))</formula>
    </cfRule>
    <cfRule type="containsText" dxfId="13953" priority="13955" operator="containsText" text="Dn(service)">
      <formula>NOT(ISERROR(SEARCH("Dn(service)",D416)))</formula>
    </cfRule>
    <cfRule type="containsText" dxfId="13952" priority="13956" operator="containsText" text="Dn(waiting)">
      <formula>NOT(ISERROR(SEARCH("Dn(waiting)",D416)))</formula>
    </cfRule>
  </conditionalFormatting>
  <conditionalFormatting sqref="D417">
    <cfRule type="containsBlanks" dxfId="13951" priority="13949">
      <formula>LEN(TRIM(D417))=0</formula>
    </cfRule>
    <cfRule type="containsText" dxfId="13950" priority="13950" operator="containsText" text="Operational">
      <formula>NOT(ISERROR(SEARCH("Operational",D417)))</formula>
    </cfRule>
    <cfRule type="containsText" dxfId="13949" priority="13951" operator="containsText" text="Dn(service)">
      <formula>NOT(ISERROR(SEARCH("Dn(service)",D417)))</formula>
    </cfRule>
    <cfRule type="containsText" dxfId="13948" priority="13952" operator="containsText" text="Dn(waiting)">
      <formula>NOT(ISERROR(SEARCH("Dn(waiting)",D417)))</formula>
    </cfRule>
  </conditionalFormatting>
  <conditionalFormatting sqref="D418">
    <cfRule type="containsBlanks" dxfId="13947" priority="13945">
      <formula>LEN(TRIM(D418))=0</formula>
    </cfRule>
    <cfRule type="containsText" dxfId="13946" priority="13946" operator="containsText" text="Operational">
      <formula>NOT(ISERROR(SEARCH("Operational",D418)))</formula>
    </cfRule>
    <cfRule type="containsText" dxfId="13945" priority="13947" operator="containsText" text="Dn(service)">
      <formula>NOT(ISERROR(SEARCH("Dn(service)",D418)))</formula>
    </cfRule>
    <cfRule type="containsText" dxfId="13944" priority="13948" operator="containsText" text="Dn(waiting)">
      <formula>NOT(ISERROR(SEARCH("Dn(waiting)",D418)))</formula>
    </cfRule>
  </conditionalFormatting>
  <conditionalFormatting sqref="H420">
    <cfRule type="containsBlanks" dxfId="13943" priority="13941">
      <formula>LEN(TRIM(H420))=0</formula>
    </cfRule>
    <cfRule type="containsText" dxfId="13942" priority="13942" operator="containsText" text="Operational">
      <formula>NOT(ISERROR(SEARCH("Operational",H420)))</formula>
    </cfRule>
    <cfRule type="containsText" dxfId="13941" priority="13943" operator="containsText" text="Dn(service)">
      <formula>NOT(ISERROR(SEARCH("Dn(service)",H420)))</formula>
    </cfRule>
    <cfRule type="containsText" dxfId="13940" priority="13944" operator="containsText" text="Dn(waiting)">
      <formula>NOT(ISERROR(SEARCH("Dn(waiting)",H420)))</formula>
    </cfRule>
  </conditionalFormatting>
  <conditionalFormatting sqref="H421">
    <cfRule type="containsBlanks" dxfId="13939" priority="13937">
      <formula>LEN(TRIM(H421))=0</formula>
    </cfRule>
    <cfRule type="containsText" dxfId="13938" priority="13938" operator="containsText" text="Operational">
      <formula>NOT(ISERROR(SEARCH("Operational",H421)))</formula>
    </cfRule>
    <cfRule type="containsText" dxfId="13937" priority="13939" operator="containsText" text="Dn(service)">
      <formula>NOT(ISERROR(SEARCH("Dn(service)",H421)))</formula>
    </cfRule>
    <cfRule type="containsText" dxfId="13936" priority="13940" operator="containsText" text="Dn(waiting)">
      <formula>NOT(ISERROR(SEARCH("Dn(waiting)",H421)))</formula>
    </cfRule>
  </conditionalFormatting>
  <conditionalFormatting sqref="H422">
    <cfRule type="containsBlanks" dxfId="13935" priority="13933">
      <formula>LEN(TRIM(H422))=0</formula>
    </cfRule>
    <cfRule type="containsText" dxfId="13934" priority="13934" operator="containsText" text="Operational">
      <formula>NOT(ISERROR(SEARCH("Operational",H422)))</formula>
    </cfRule>
    <cfRule type="containsText" dxfId="13933" priority="13935" operator="containsText" text="Dn(service)">
      <formula>NOT(ISERROR(SEARCH("Dn(service)",H422)))</formula>
    </cfRule>
    <cfRule type="containsText" dxfId="13932" priority="13936" operator="containsText" text="Dn(waiting)">
      <formula>NOT(ISERROR(SEARCH("Dn(waiting)",H422)))</formula>
    </cfRule>
  </conditionalFormatting>
  <conditionalFormatting sqref="C349">
    <cfRule type="containsBlanks" dxfId="13931" priority="13929">
      <formula>LEN(TRIM(C349))=0</formula>
    </cfRule>
    <cfRule type="containsText" dxfId="13930" priority="13930" operator="containsText" text="Operational">
      <formula>NOT(ISERROR(SEARCH("Operational",C349)))</formula>
    </cfRule>
    <cfRule type="containsText" dxfId="13929" priority="13931" operator="containsText" text="Dn(service)">
      <formula>NOT(ISERROR(SEARCH("Dn(service)",C349)))</formula>
    </cfRule>
    <cfRule type="containsText" dxfId="13928" priority="13932" operator="containsText" text="Dn(waiting)">
      <formula>NOT(ISERROR(SEARCH("Dn(waiting)",C349)))</formula>
    </cfRule>
  </conditionalFormatting>
  <conditionalFormatting sqref="I402">
    <cfRule type="containsBlanks" dxfId="13927" priority="13925">
      <formula>LEN(TRIM(I402))=0</formula>
    </cfRule>
    <cfRule type="containsText" dxfId="13926" priority="13926" operator="containsText" text="Operational">
      <formula>NOT(ISERROR(SEARCH("Operational",I402)))</formula>
    </cfRule>
    <cfRule type="containsText" dxfId="13925" priority="13927" operator="containsText" text="Dn(service)">
      <formula>NOT(ISERROR(SEARCH("Dn(service)",I402)))</formula>
    </cfRule>
    <cfRule type="containsText" dxfId="13924" priority="13928" operator="containsText" text="Dn(waiting)">
      <formula>NOT(ISERROR(SEARCH("Dn(waiting)",I402)))</formula>
    </cfRule>
  </conditionalFormatting>
  <conditionalFormatting sqref="I403">
    <cfRule type="containsBlanks" dxfId="13923" priority="13921">
      <formula>LEN(TRIM(I403))=0</formula>
    </cfRule>
    <cfRule type="containsText" dxfId="13922" priority="13922" operator="containsText" text="Operational">
      <formula>NOT(ISERROR(SEARCH("Operational",I403)))</formula>
    </cfRule>
    <cfRule type="containsText" dxfId="13921" priority="13923" operator="containsText" text="Dn(service)">
      <formula>NOT(ISERROR(SEARCH("Dn(service)",I403)))</formula>
    </cfRule>
    <cfRule type="containsText" dxfId="13920" priority="13924" operator="containsText" text="Dn(waiting)">
      <formula>NOT(ISERROR(SEARCH("Dn(waiting)",I403)))</formula>
    </cfRule>
  </conditionalFormatting>
  <conditionalFormatting sqref="E405">
    <cfRule type="containsBlanks" dxfId="13919" priority="13917">
      <formula>LEN(TRIM(E405))=0</formula>
    </cfRule>
    <cfRule type="containsText" dxfId="13918" priority="13918" operator="containsText" text="Operational">
      <formula>NOT(ISERROR(SEARCH("Operational",E405)))</formula>
    </cfRule>
    <cfRule type="containsText" dxfId="13917" priority="13919" operator="containsText" text="Dn(service)">
      <formula>NOT(ISERROR(SEARCH("Dn(service)",E405)))</formula>
    </cfRule>
    <cfRule type="containsText" dxfId="13916" priority="13920" operator="containsText" text="Dn(waiting)">
      <formula>NOT(ISERROR(SEARCH("Dn(waiting)",E405)))</formula>
    </cfRule>
  </conditionalFormatting>
  <conditionalFormatting sqref="E406">
    <cfRule type="containsBlanks" dxfId="13915" priority="13913">
      <formula>LEN(TRIM(E406))=0</formula>
    </cfRule>
    <cfRule type="containsText" dxfId="13914" priority="13914" operator="containsText" text="Operational">
      <formula>NOT(ISERROR(SEARCH("Operational",E406)))</formula>
    </cfRule>
    <cfRule type="containsText" dxfId="13913" priority="13915" operator="containsText" text="Dn(service)">
      <formula>NOT(ISERROR(SEARCH("Dn(service)",E406)))</formula>
    </cfRule>
    <cfRule type="containsText" dxfId="13912" priority="13916" operator="containsText" text="Dn(waiting)">
      <formula>NOT(ISERROR(SEARCH("Dn(waiting)",E406)))</formula>
    </cfRule>
  </conditionalFormatting>
  <conditionalFormatting sqref="E407">
    <cfRule type="containsBlanks" dxfId="13911" priority="13909">
      <formula>LEN(TRIM(E407))=0</formula>
    </cfRule>
    <cfRule type="containsText" dxfId="13910" priority="13910" operator="containsText" text="Operational">
      <formula>NOT(ISERROR(SEARCH("Operational",E407)))</formula>
    </cfRule>
    <cfRule type="containsText" dxfId="13909" priority="13911" operator="containsText" text="Dn(service)">
      <formula>NOT(ISERROR(SEARCH("Dn(service)",E407)))</formula>
    </cfRule>
    <cfRule type="containsText" dxfId="13908" priority="13912" operator="containsText" text="Dn(waiting)">
      <formula>NOT(ISERROR(SEARCH("Dn(waiting)",E407)))</formula>
    </cfRule>
  </conditionalFormatting>
  <conditionalFormatting sqref="E408">
    <cfRule type="containsBlanks" dxfId="13907" priority="13905">
      <formula>LEN(TRIM(E408))=0</formula>
    </cfRule>
    <cfRule type="containsText" dxfId="13906" priority="13906" operator="containsText" text="Operational">
      <formula>NOT(ISERROR(SEARCH("Operational",E408)))</formula>
    </cfRule>
    <cfRule type="containsText" dxfId="13905" priority="13907" operator="containsText" text="Dn(service)">
      <formula>NOT(ISERROR(SEARCH("Dn(service)",E408)))</formula>
    </cfRule>
    <cfRule type="containsText" dxfId="13904" priority="13908" operator="containsText" text="Dn(waiting)">
      <formula>NOT(ISERROR(SEARCH("Dn(waiting)",E408)))</formula>
    </cfRule>
  </conditionalFormatting>
  <conditionalFormatting sqref="I309">
    <cfRule type="containsBlanks" dxfId="13903" priority="13901">
      <formula>LEN(TRIM(I309))=0</formula>
    </cfRule>
    <cfRule type="containsText" dxfId="13902" priority="13902" operator="containsText" text="Operational">
      <formula>NOT(ISERROR(SEARCH("Operational",I309)))</formula>
    </cfRule>
    <cfRule type="containsText" dxfId="13901" priority="13903" operator="containsText" text="Dn(service)">
      <formula>NOT(ISERROR(SEARCH("Dn(service)",I309)))</formula>
    </cfRule>
    <cfRule type="containsText" dxfId="13900" priority="13904" operator="containsText" text="Dn(waiting)">
      <formula>NOT(ISERROR(SEARCH("Dn(waiting)",I309)))</formula>
    </cfRule>
  </conditionalFormatting>
  <conditionalFormatting sqref="I310">
    <cfRule type="containsBlanks" dxfId="13899" priority="13897">
      <formula>LEN(TRIM(I310))=0</formula>
    </cfRule>
    <cfRule type="containsText" dxfId="13898" priority="13898" operator="containsText" text="Operational">
      <formula>NOT(ISERROR(SEARCH("Operational",I310)))</formula>
    </cfRule>
    <cfRule type="containsText" dxfId="13897" priority="13899" operator="containsText" text="Dn(service)">
      <formula>NOT(ISERROR(SEARCH("Dn(service)",I310)))</formula>
    </cfRule>
    <cfRule type="containsText" dxfId="13896" priority="13900" operator="containsText" text="Dn(waiting)">
      <formula>NOT(ISERROR(SEARCH("Dn(waiting)",I310)))</formula>
    </cfRule>
  </conditionalFormatting>
  <conditionalFormatting sqref="I311">
    <cfRule type="containsBlanks" dxfId="13895" priority="13893">
      <formula>LEN(TRIM(I311))=0</formula>
    </cfRule>
    <cfRule type="containsText" dxfId="13894" priority="13894" operator="containsText" text="Operational">
      <formula>NOT(ISERROR(SEARCH("Operational",I311)))</formula>
    </cfRule>
    <cfRule type="containsText" dxfId="13893" priority="13895" operator="containsText" text="Dn(service)">
      <formula>NOT(ISERROR(SEARCH("Dn(service)",I311)))</formula>
    </cfRule>
    <cfRule type="containsText" dxfId="13892" priority="13896" operator="containsText" text="Dn(waiting)">
      <formula>NOT(ISERROR(SEARCH("Dn(waiting)",I311)))</formula>
    </cfRule>
  </conditionalFormatting>
  <conditionalFormatting sqref="I312">
    <cfRule type="containsBlanks" dxfId="13891" priority="13889">
      <formula>LEN(TRIM(I312))=0</formula>
    </cfRule>
    <cfRule type="containsText" dxfId="13890" priority="13890" operator="containsText" text="Operational">
      <formula>NOT(ISERROR(SEARCH("Operational",I312)))</formula>
    </cfRule>
    <cfRule type="containsText" dxfId="13889" priority="13891" operator="containsText" text="Dn(service)">
      <formula>NOT(ISERROR(SEARCH("Dn(service)",I312)))</formula>
    </cfRule>
    <cfRule type="containsText" dxfId="13888" priority="13892" operator="containsText" text="Dn(waiting)">
      <formula>NOT(ISERROR(SEARCH("Dn(waiting)",I312)))</formula>
    </cfRule>
  </conditionalFormatting>
  <conditionalFormatting sqref="I313">
    <cfRule type="containsBlanks" dxfId="13887" priority="13885">
      <formula>LEN(TRIM(I313))=0</formula>
    </cfRule>
    <cfRule type="containsText" dxfId="13886" priority="13886" operator="containsText" text="Operational">
      <formula>NOT(ISERROR(SEARCH("Operational",I313)))</formula>
    </cfRule>
    <cfRule type="containsText" dxfId="13885" priority="13887" operator="containsText" text="Dn(service)">
      <formula>NOT(ISERROR(SEARCH("Dn(service)",I313)))</formula>
    </cfRule>
    <cfRule type="containsText" dxfId="13884" priority="13888" operator="containsText" text="Dn(waiting)">
      <formula>NOT(ISERROR(SEARCH("Dn(waiting)",I313)))</formula>
    </cfRule>
  </conditionalFormatting>
  <conditionalFormatting sqref="F310">
    <cfRule type="containsBlanks" dxfId="13883" priority="13881">
      <formula>LEN(TRIM(F310))=0</formula>
    </cfRule>
    <cfRule type="containsText" dxfId="13882" priority="13882" operator="containsText" text="Operational">
      <formula>NOT(ISERROR(SEARCH("Operational",F310)))</formula>
    </cfRule>
    <cfRule type="containsText" dxfId="13881" priority="13883" operator="containsText" text="Dn(service)">
      <formula>NOT(ISERROR(SEARCH("Dn(service)",F310)))</formula>
    </cfRule>
    <cfRule type="containsText" dxfId="13880" priority="13884" operator="containsText" text="Dn(waiting)">
      <formula>NOT(ISERROR(SEARCH("Dn(waiting)",F310)))</formula>
    </cfRule>
  </conditionalFormatting>
  <conditionalFormatting sqref="F311">
    <cfRule type="containsBlanks" dxfId="13879" priority="13877">
      <formula>LEN(TRIM(F311))=0</formula>
    </cfRule>
    <cfRule type="containsText" dxfId="13878" priority="13878" operator="containsText" text="Operational">
      <formula>NOT(ISERROR(SEARCH("Operational",F311)))</formula>
    </cfRule>
    <cfRule type="containsText" dxfId="13877" priority="13879" operator="containsText" text="Dn(service)">
      <formula>NOT(ISERROR(SEARCH("Dn(service)",F311)))</formula>
    </cfRule>
    <cfRule type="containsText" dxfId="13876" priority="13880" operator="containsText" text="Dn(waiting)">
      <formula>NOT(ISERROR(SEARCH("Dn(waiting)",F311)))</formula>
    </cfRule>
  </conditionalFormatting>
  <conditionalFormatting sqref="F312">
    <cfRule type="containsBlanks" dxfId="13875" priority="13873">
      <formula>LEN(TRIM(F312))=0</formula>
    </cfRule>
    <cfRule type="containsText" dxfId="13874" priority="13874" operator="containsText" text="Operational">
      <formula>NOT(ISERROR(SEARCH("Operational",F312)))</formula>
    </cfRule>
    <cfRule type="containsText" dxfId="13873" priority="13875" operator="containsText" text="Dn(service)">
      <formula>NOT(ISERROR(SEARCH("Dn(service)",F312)))</formula>
    </cfRule>
    <cfRule type="containsText" dxfId="13872" priority="13876" operator="containsText" text="Dn(waiting)">
      <formula>NOT(ISERROR(SEARCH("Dn(waiting)",F312)))</formula>
    </cfRule>
  </conditionalFormatting>
  <conditionalFormatting sqref="F313">
    <cfRule type="containsBlanks" dxfId="13871" priority="13869">
      <formula>LEN(TRIM(F313))=0</formula>
    </cfRule>
    <cfRule type="containsText" dxfId="13870" priority="13870" operator="containsText" text="Operational">
      <formula>NOT(ISERROR(SEARCH("Operational",F313)))</formula>
    </cfRule>
    <cfRule type="containsText" dxfId="13869" priority="13871" operator="containsText" text="Dn(service)">
      <formula>NOT(ISERROR(SEARCH("Dn(service)",F313)))</formula>
    </cfRule>
    <cfRule type="containsText" dxfId="13868" priority="13872" operator="containsText" text="Dn(waiting)">
      <formula>NOT(ISERROR(SEARCH("Dn(waiting)",F313)))</formula>
    </cfRule>
  </conditionalFormatting>
  <conditionalFormatting sqref="F314">
    <cfRule type="containsBlanks" dxfId="13867" priority="13865">
      <formula>LEN(TRIM(F314))=0</formula>
    </cfRule>
    <cfRule type="containsText" dxfId="13866" priority="13866" operator="containsText" text="Operational">
      <formula>NOT(ISERROR(SEARCH("Operational",F314)))</formula>
    </cfRule>
    <cfRule type="containsText" dxfId="13865" priority="13867" operator="containsText" text="Dn(service)">
      <formula>NOT(ISERROR(SEARCH("Dn(service)",F314)))</formula>
    </cfRule>
    <cfRule type="containsText" dxfId="13864" priority="13868" operator="containsText" text="Dn(waiting)">
      <formula>NOT(ISERROR(SEARCH("Dn(waiting)",F314)))</formula>
    </cfRule>
  </conditionalFormatting>
  <conditionalFormatting sqref="F315">
    <cfRule type="containsBlanks" dxfId="13863" priority="13861">
      <formula>LEN(TRIM(F315))=0</formula>
    </cfRule>
    <cfRule type="containsText" dxfId="13862" priority="13862" operator="containsText" text="Operational">
      <formula>NOT(ISERROR(SEARCH("Operational",F315)))</formula>
    </cfRule>
    <cfRule type="containsText" dxfId="13861" priority="13863" operator="containsText" text="Dn(service)">
      <formula>NOT(ISERROR(SEARCH("Dn(service)",F315)))</formula>
    </cfRule>
    <cfRule type="containsText" dxfId="13860" priority="13864" operator="containsText" text="Dn(waiting)">
      <formula>NOT(ISERROR(SEARCH("Dn(waiting)",F315)))</formula>
    </cfRule>
  </conditionalFormatting>
  <conditionalFormatting sqref="F316">
    <cfRule type="containsBlanks" dxfId="13859" priority="13857">
      <formula>LEN(TRIM(F316))=0</formula>
    </cfRule>
    <cfRule type="containsText" dxfId="13858" priority="13858" operator="containsText" text="Operational">
      <formula>NOT(ISERROR(SEARCH("Operational",F316)))</formula>
    </cfRule>
    <cfRule type="containsText" dxfId="13857" priority="13859" operator="containsText" text="Dn(service)">
      <formula>NOT(ISERROR(SEARCH("Dn(service)",F316)))</formula>
    </cfRule>
    <cfRule type="containsText" dxfId="13856" priority="13860" operator="containsText" text="Dn(waiting)">
      <formula>NOT(ISERROR(SEARCH("Dn(waiting)",F316)))</formula>
    </cfRule>
  </conditionalFormatting>
  <conditionalFormatting sqref="F317">
    <cfRule type="containsBlanks" dxfId="13855" priority="13853">
      <formula>LEN(TRIM(F317))=0</formula>
    </cfRule>
    <cfRule type="containsText" dxfId="13854" priority="13854" operator="containsText" text="Operational">
      <formula>NOT(ISERROR(SEARCH("Operational",F317)))</formula>
    </cfRule>
    <cfRule type="containsText" dxfId="13853" priority="13855" operator="containsText" text="Dn(service)">
      <formula>NOT(ISERROR(SEARCH("Dn(service)",F317)))</formula>
    </cfRule>
    <cfRule type="containsText" dxfId="13852" priority="13856" operator="containsText" text="Dn(waiting)">
      <formula>NOT(ISERROR(SEARCH("Dn(waiting)",F317)))</formula>
    </cfRule>
  </conditionalFormatting>
  <conditionalFormatting sqref="F318">
    <cfRule type="containsBlanks" dxfId="13851" priority="13849">
      <formula>LEN(TRIM(F318))=0</formula>
    </cfRule>
    <cfRule type="containsText" dxfId="13850" priority="13850" operator="containsText" text="Operational">
      <formula>NOT(ISERROR(SEARCH("Operational",F318)))</formula>
    </cfRule>
    <cfRule type="containsText" dxfId="13849" priority="13851" operator="containsText" text="Dn(service)">
      <formula>NOT(ISERROR(SEARCH("Dn(service)",F318)))</formula>
    </cfRule>
    <cfRule type="containsText" dxfId="13848" priority="13852" operator="containsText" text="Dn(waiting)">
      <formula>NOT(ISERROR(SEARCH("Dn(waiting)",F318)))</formula>
    </cfRule>
  </conditionalFormatting>
  <conditionalFormatting sqref="D312">
    <cfRule type="containsBlanks" dxfId="13847" priority="13845">
      <formula>LEN(TRIM(D312))=0</formula>
    </cfRule>
    <cfRule type="containsText" dxfId="13846" priority="13846" operator="containsText" text="Operational">
      <formula>NOT(ISERROR(SEARCH("Operational",D312)))</formula>
    </cfRule>
    <cfRule type="containsText" dxfId="13845" priority="13847" operator="containsText" text="Dn(service)">
      <formula>NOT(ISERROR(SEARCH("Dn(service)",D312)))</formula>
    </cfRule>
    <cfRule type="containsText" dxfId="13844" priority="13848" operator="containsText" text="Dn(waiting)">
      <formula>NOT(ISERROR(SEARCH("Dn(waiting)",D312)))</formula>
    </cfRule>
  </conditionalFormatting>
  <conditionalFormatting sqref="D313">
    <cfRule type="containsBlanks" dxfId="13843" priority="13841">
      <formula>LEN(TRIM(D313))=0</formula>
    </cfRule>
    <cfRule type="containsText" dxfId="13842" priority="13842" operator="containsText" text="Operational">
      <formula>NOT(ISERROR(SEARCH("Operational",D313)))</formula>
    </cfRule>
    <cfRule type="containsText" dxfId="13841" priority="13843" operator="containsText" text="Dn(service)">
      <formula>NOT(ISERROR(SEARCH("Dn(service)",D313)))</formula>
    </cfRule>
    <cfRule type="containsText" dxfId="13840" priority="13844" operator="containsText" text="Dn(waiting)">
      <formula>NOT(ISERROR(SEARCH("Dn(waiting)",D313)))</formula>
    </cfRule>
  </conditionalFormatting>
  <conditionalFormatting sqref="D314">
    <cfRule type="containsBlanks" dxfId="13839" priority="13837">
      <formula>LEN(TRIM(D314))=0</formula>
    </cfRule>
    <cfRule type="containsText" dxfId="13838" priority="13838" operator="containsText" text="Operational">
      <formula>NOT(ISERROR(SEARCH("Operational",D314)))</formula>
    </cfRule>
    <cfRule type="containsText" dxfId="13837" priority="13839" operator="containsText" text="Dn(service)">
      <formula>NOT(ISERROR(SEARCH("Dn(service)",D314)))</formula>
    </cfRule>
    <cfRule type="containsText" dxfId="13836" priority="13840" operator="containsText" text="Dn(waiting)">
      <formula>NOT(ISERROR(SEARCH("Dn(waiting)",D314)))</formula>
    </cfRule>
  </conditionalFormatting>
  <conditionalFormatting sqref="D315">
    <cfRule type="containsBlanks" dxfId="13835" priority="13833">
      <formula>LEN(TRIM(D315))=0</formula>
    </cfRule>
    <cfRule type="containsText" dxfId="13834" priority="13834" operator="containsText" text="Operational">
      <formula>NOT(ISERROR(SEARCH("Operational",D315)))</formula>
    </cfRule>
    <cfRule type="containsText" dxfId="13833" priority="13835" operator="containsText" text="Dn(service)">
      <formula>NOT(ISERROR(SEARCH("Dn(service)",D315)))</formula>
    </cfRule>
    <cfRule type="containsText" dxfId="13832" priority="13836" operator="containsText" text="Dn(waiting)">
      <formula>NOT(ISERROR(SEARCH("Dn(waiting)",D315)))</formula>
    </cfRule>
  </conditionalFormatting>
  <conditionalFormatting sqref="D316">
    <cfRule type="containsBlanks" dxfId="13831" priority="13829">
      <formula>LEN(TRIM(D316))=0</formula>
    </cfRule>
    <cfRule type="containsText" dxfId="13830" priority="13830" operator="containsText" text="Operational">
      <formula>NOT(ISERROR(SEARCH("Operational",D316)))</formula>
    </cfRule>
    <cfRule type="containsText" dxfId="13829" priority="13831" operator="containsText" text="Dn(service)">
      <formula>NOT(ISERROR(SEARCH("Dn(service)",D316)))</formula>
    </cfRule>
    <cfRule type="containsText" dxfId="13828" priority="13832" operator="containsText" text="Dn(waiting)">
      <formula>NOT(ISERROR(SEARCH("Dn(waiting)",D316)))</formula>
    </cfRule>
  </conditionalFormatting>
  <conditionalFormatting sqref="D317">
    <cfRule type="containsBlanks" dxfId="13827" priority="13825">
      <formula>LEN(TRIM(D317))=0</formula>
    </cfRule>
    <cfRule type="containsText" dxfId="13826" priority="13826" operator="containsText" text="Operational">
      <formula>NOT(ISERROR(SEARCH("Operational",D317)))</formula>
    </cfRule>
    <cfRule type="containsText" dxfId="13825" priority="13827" operator="containsText" text="Dn(service)">
      <formula>NOT(ISERROR(SEARCH("Dn(service)",D317)))</formula>
    </cfRule>
    <cfRule type="containsText" dxfId="13824" priority="13828" operator="containsText" text="Dn(waiting)">
      <formula>NOT(ISERROR(SEARCH("Dn(waiting)",D317)))</formula>
    </cfRule>
  </conditionalFormatting>
  <conditionalFormatting sqref="D318">
    <cfRule type="containsBlanks" dxfId="13823" priority="13821">
      <formula>LEN(TRIM(D318))=0</formula>
    </cfRule>
    <cfRule type="containsText" dxfId="13822" priority="13822" operator="containsText" text="Operational">
      <formula>NOT(ISERROR(SEARCH("Operational",D318)))</formula>
    </cfRule>
    <cfRule type="containsText" dxfId="13821" priority="13823" operator="containsText" text="Dn(service)">
      <formula>NOT(ISERROR(SEARCH("Dn(service)",D318)))</formula>
    </cfRule>
    <cfRule type="containsText" dxfId="13820" priority="13824" operator="containsText" text="Dn(waiting)">
      <formula>NOT(ISERROR(SEARCH("Dn(waiting)",D318)))</formula>
    </cfRule>
  </conditionalFormatting>
  <conditionalFormatting sqref="D319">
    <cfRule type="containsBlanks" dxfId="13819" priority="13817">
      <formula>LEN(TRIM(D319))=0</formula>
    </cfRule>
    <cfRule type="containsText" dxfId="13818" priority="13818" operator="containsText" text="Operational">
      <formula>NOT(ISERROR(SEARCH("Operational",D319)))</formula>
    </cfRule>
    <cfRule type="containsText" dxfId="13817" priority="13819" operator="containsText" text="Dn(service)">
      <formula>NOT(ISERROR(SEARCH("Dn(service)",D319)))</formula>
    </cfRule>
    <cfRule type="containsText" dxfId="13816" priority="13820" operator="containsText" text="Dn(waiting)">
      <formula>NOT(ISERROR(SEARCH("Dn(waiting)",D319)))</formula>
    </cfRule>
  </conditionalFormatting>
  <conditionalFormatting sqref="D320">
    <cfRule type="containsBlanks" dxfId="13815" priority="13813">
      <formula>LEN(TRIM(D320))=0</formula>
    </cfRule>
    <cfRule type="containsText" dxfId="13814" priority="13814" operator="containsText" text="Operational">
      <formula>NOT(ISERROR(SEARCH("Operational",D320)))</formula>
    </cfRule>
    <cfRule type="containsText" dxfId="13813" priority="13815" operator="containsText" text="Dn(service)">
      <formula>NOT(ISERROR(SEARCH("Dn(service)",D320)))</formula>
    </cfRule>
    <cfRule type="containsText" dxfId="13812" priority="13816" operator="containsText" text="Dn(waiting)">
      <formula>NOT(ISERROR(SEARCH("Dn(waiting)",D320)))</formula>
    </cfRule>
  </conditionalFormatting>
  <conditionalFormatting sqref="D321">
    <cfRule type="containsBlanks" dxfId="13811" priority="13809">
      <formula>LEN(TRIM(D321))=0</formula>
    </cfRule>
    <cfRule type="containsText" dxfId="13810" priority="13810" operator="containsText" text="Operational">
      <formula>NOT(ISERROR(SEARCH("Operational",D321)))</formula>
    </cfRule>
    <cfRule type="containsText" dxfId="13809" priority="13811" operator="containsText" text="Dn(service)">
      <formula>NOT(ISERROR(SEARCH("Dn(service)",D321)))</formula>
    </cfRule>
    <cfRule type="containsText" dxfId="13808" priority="13812" operator="containsText" text="Dn(waiting)">
      <formula>NOT(ISERROR(SEARCH("Dn(waiting)",D321)))</formula>
    </cfRule>
  </conditionalFormatting>
  <conditionalFormatting sqref="D322">
    <cfRule type="containsBlanks" dxfId="13807" priority="13805">
      <formula>LEN(TRIM(D322))=0</formula>
    </cfRule>
    <cfRule type="containsText" dxfId="13806" priority="13806" operator="containsText" text="Operational">
      <formula>NOT(ISERROR(SEARCH("Operational",D322)))</formula>
    </cfRule>
    <cfRule type="containsText" dxfId="13805" priority="13807" operator="containsText" text="Dn(service)">
      <formula>NOT(ISERROR(SEARCH("Dn(service)",D322)))</formula>
    </cfRule>
    <cfRule type="containsText" dxfId="13804" priority="13808" operator="containsText" text="Dn(waiting)">
      <formula>NOT(ISERROR(SEARCH("Dn(waiting)",D322)))</formula>
    </cfRule>
  </conditionalFormatting>
  <conditionalFormatting sqref="D323">
    <cfRule type="containsBlanks" dxfId="13803" priority="13801">
      <formula>LEN(TRIM(D323))=0</formula>
    </cfRule>
    <cfRule type="containsText" dxfId="13802" priority="13802" operator="containsText" text="Operational">
      <formula>NOT(ISERROR(SEARCH("Operational",D323)))</formula>
    </cfRule>
    <cfRule type="containsText" dxfId="13801" priority="13803" operator="containsText" text="Dn(service)">
      <formula>NOT(ISERROR(SEARCH("Dn(service)",D323)))</formula>
    </cfRule>
    <cfRule type="containsText" dxfId="13800" priority="13804" operator="containsText" text="Dn(waiting)">
      <formula>NOT(ISERROR(SEARCH("Dn(waiting)",D323)))</formula>
    </cfRule>
  </conditionalFormatting>
  <conditionalFormatting sqref="J313">
    <cfRule type="containsBlanks" dxfId="13799" priority="13797">
      <formula>LEN(TRIM(J313))=0</formula>
    </cfRule>
    <cfRule type="containsText" dxfId="13798" priority="13798" operator="containsText" text="Operational">
      <formula>NOT(ISERROR(SEARCH("Operational",J313)))</formula>
    </cfRule>
    <cfRule type="containsText" dxfId="13797" priority="13799" operator="containsText" text="Dn(service)">
      <formula>NOT(ISERROR(SEARCH("Dn(service)",J313)))</formula>
    </cfRule>
    <cfRule type="containsText" dxfId="13796" priority="13800" operator="containsText" text="Dn(waiting)">
      <formula>NOT(ISERROR(SEARCH("Dn(waiting)",J313)))</formula>
    </cfRule>
  </conditionalFormatting>
  <conditionalFormatting sqref="J314">
    <cfRule type="containsBlanks" dxfId="13795" priority="13793">
      <formula>LEN(TRIM(J314))=0</formula>
    </cfRule>
    <cfRule type="containsText" dxfId="13794" priority="13794" operator="containsText" text="Operational">
      <formula>NOT(ISERROR(SEARCH("Operational",J314)))</formula>
    </cfRule>
    <cfRule type="containsText" dxfId="13793" priority="13795" operator="containsText" text="Dn(service)">
      <formula>NOT(ISERROR(SEARCH("Dn(service)",J314)))</formula>
    </cfRule>
    <cfRule type="containsText" dxfId="13792" priority="13796" operator="containsText" text="Dn(waiting)">
      <formula>NOT(ISERROR(SEARCH("Dn(waiting)",J314)))</formula>
    </cfRule>
  </conditionalFormatting>
  <conditionalFormatting sqref="J315">
    <cfRule type="containsBlanks" dxfId="13791" priority="13789">
      <formula>LEN(TRIM(J315))=0</formula>
    </cfRule>
    <cfRule type="containsText" dxfId="13790" priority="13790" operator="containsText" text="Operational">
      <formula>NOT(ISERROR(SEARCH("Operational",J315)))</formula>
    </cfRule>
    <cfRule type="containsText" dxfId="13789" priority="13791" operator="containsText" text="Dn(service)">
      <formula>NOT(ISERROR(SEARCH("Dn(service)",J315)))</formula>
    </cfRule>
    <cfRule type="containsText" dxfId="13788" priority="13792" operator="containsText" text="Dn(waiting)">
      <formula>NOT(ISERROR(SEARCH("Dn(waiting)",J315)))</formula>
    </cfRule>
  </conditionalFormatting>
  <conditionalFormatting sqref="J316">
    <cfRule type="containsBlanks" dxfId="13787" priority="13785">
      <formula>LEN(TRIM(J316))=0</formula>
    </cfRule>
    <cfRule type="containsText" dxfId="13786" priority="13786" operator="containsText" text="Operational">
      <formula>NOT(ISERROR(SEARCH("Operational",J316)))</formula>
    </cfRule>
    <cfRule type="containsText" dxfId="13785" priority="13787" operator="containsText" text="Dn(service)">
      <formula>NOT(ISERROR(SEARCH("Dn(service)",J316)))</formula>
    </cfRule>
    <cfRule type="containsText" dxfId="13784" priority="13788" operator="containsText" text="Dn(waiting)">
      <formula>NOT(ISERROR(SEARCH("Dn(waiting)",J316)))</formula>
    </cfRule>
  </conditionalFormatting>
  <conditionalFormatting sqref="J317">
    <cfRule type="containsBlanks" dxfId="13783" priority="13781">
      <formula>LEN(TRIM(J317))=0</formula>
    </cfRule>
    <cfRule type="containsText" dxfId="13782" priority="13782" operator="containsText" text="Operational">
      <formula>NOT(ISERROR(SEARCH("Operational",J317)))</formula>
    </cfRule>
    <cfRule type="containsText" dxfId="13781" priority="13783" operator="containsText" text="Dn(service)">
      <formula>NOT(ISERROR(SEARCH("Dn(service)",J317)))</formula>
    </cfRule>
    <cfRule type="containsText" dxfId="13780" priority="13784" operator="containsText" text="Dn(waiting)">
      <formula>NOT(ISERROR(SEARCH("Dn(waiting)",J317)))</formula>
    </cfRule>
  </conditionalFormatting>
  <conditionalFormatting sqref="J318">
    <cfRule type="containsBlanks" dxfId="13779" priority="13777">
      <formula>LEN(TRIM(J318))=0</formula>
    </cfRule>
    <cfRule type="containsText" dxfId="13778" priority="13778" operator="containsText" text="Operational">
      <formula>NOT(ISERROR(SEARCH("Operational",J318)))</formula>
    </cfRule>
    <cfRule type="containsText" dxfId="13777" priority="13779" operator="containsText" text="Dn(service)">
      <formula>NOT(ISERROR(SEARCH("Dn(service)",J318)))</formula>
    </cfRule>
    <cfRule type="containsText" dxfId="13776" priority="13780" operator="containsText" text="Dn(waiting)">
      <formula>NOT(ISERROR(SEARCH("Dn(waiting)",J318)))</formula>
    </cfRule>
  </conditionalFormatting>
  <conditionalFormatting sqref="J319">
    <cfRule type="containsBlanks" dxfId="13775" priority="13773">
      <formula>LEN(TRIM(J319))=0</formula>
    </cfRule>
    <cfRule type="containsText" dxfId="13774" priority="13774" operator="containsText" text="Operational">
      <formula>NOT(ISERROR(SEARCH("Operational",J319)))</formula>
    </cfRule>
    <cfRule type="containsText" dxfId="13773" priority="13775" operator="containsText" text="Dn(service)">
      <formula>NOT(ISERROR(SEARCH("Dn(service)",J319)))</formula>
    </cfRule>
    <cfRule type="containsText" dxfId="13772" priority="13776" operator="containsText" text="Dn(waiting)">
      <formula>NOT(ISERROR(SEARCH("Dn(waiting)",J319)))</formula>
    </cfRule>
  </conditionalFormatting>
  <conditionalFormatting sqref="J320">
    <cfRule type="containsBlanks" dxfId="13771" priority="13769">
      <formula>LEN(TRIM(J320))=0</formula>
    </cfRule>
    <cfRule type="containsText" dxfId="13770" priority="13770" operator="containsText" text="Operational">
      <formula>NOT(ISERROR(SEARCH("Operational",J320)))</formula>
    </cfRule>
    <cfRule type="containsText" dxfId="13769" priority="13771" operator="containsText" text="Dn(service)">
      <formula>NOT(ISERROR(SEARCH("Dn(service)",J320)))</formula>
    </cfRule>
    <cfRule type="containsText" dxfId="13768" priority="13772" operator="containsText" text="Dn(waiting)">
      <formula>NOT(ISERROR(SEARCH("Dn(waiting)",J320)))</formula>
    </cfRule>
  </conditionalFormatting>
  <conditionalFormatting sqref="J321">
    <cfRule type="containsBlanks" dxfId="13767" priority="13765">
      <formula>LEN(TRIM(J321))=0</formula>
    </cfRule>
    <cfRule type="containsText" dxfId="13766" priority="13766" operator="containsText" text="Operational">
      <formula>NOT(ISERROR(SEARCH("Operational",J321)))</formula>
    </cfRule>
    <cfRule type="containsText" dxfId="13765" priority="13767" operator="containsText" text="Dn(service)">
      <formula>NOT(ISERROR(SEARCH("Dn(service)",J321)))</formula>
    </cfRule>
    <cfRule type="containsText" dxfId="13764" priority="13768" operator="containsText" text="Dn(waiting)">
      <formula>NOT(ISERROR(SEARCH("Dn(waiting)",J321)))</formula>
    </cfRule>
  </conditionalFormatting>
  <conditionalFormatting sqref="J322">
    <cfRule type="containsBlanks" dxfId="13763" priority="13761">
      <formula>LEN(TRIM(J322))=0</formula>
    </cfRule>
    <cfRule type="containsText" dxfId="13762" priority="13762" operator="containsText" text="Operational">
      <formula>NOT(ISERROR(SEARCH("Operational",J322)))</formula>
    </cfRule>
    <cfRule type="containsText" dxfId="13761" priority="13763" operator="containsText" text="Dn(service)">
      <formula>NOT(ISERROR(SEARCH("Dn(service)",J322)))</formula>
    </cfRule>
    <cfRule type="containsText" dxfId="13760" priority="13764" operator="containsText" text="Dn(waiting)">
      <formula>NOT(ISERROR(SEARCH("Dn(waiting)",J322)))</formula>
    </cfRule>
  </conditionalFormatting>
  <conditionalFormatting sqref="J323">
    <cfRule type="containsBlanks" dxfId="13759" priority="13757">
      <formula>LEN(TRIM(J323))=0</formula>
    </cfRule>
    <cfRule type="containsText" dxfId="13758" priority="13758" operator="containsText" text="Operational">
      <formula>NOT(ISERROR(SEARCH("Operational",J323)))</formula>
    </cfRule>
    <cfRule type="containsText" dxfId="13757" priority="13759" operator="containsText" text="Dn(service)">
      <formula>NOT(ISERROR(SEARCH("Dn(service)",J323)))</formula>
    </cfRule>
    <cfRule type="containsText" dxfId="13756" priority="13760" operator="containsText" text="Dn(waiting)">
      <formula>NOT(ISERROR(SEARCH("Dn(waiting)",J323)))</formula>
    </cfRule>
  </conditionalFormatting>
  <conditionalFormatting sqref="J324">
    <cfRule type="containsBlanks" dxfId="13755" priority="13753">
      <formula>LEN(TRIM(J324))=0</formula>
    </cfRule>
    <cfRule type="containsText" dxfId="13754" priority="13754" operator="containsText" text="Operational">
      <formula>NOT(ISERROR(SEARCH("Operational",J324)))</formula>
    </cfRule>
    <cfRule type="containsText" dxfId="13753" priority="13755" operator="containsText" text="Dn(service)">
      <formula>NOT(ISERROR(SEARCH("Dn(service)",J324)))</formula>
    </cfRule>
    <cfRule type="containsText" dxfId="13752" priority="13756" operator="containsText" text="Dn(waiting)">
      <formula>NOT(ISERROR(SEARCH("Dn(waiting)",J324)))</formula>
    </cfRule>
  </conditionalFormatting>
  <conditionalFormatting sqref="J325">
    <cfRule type="containsBlanks" dxfId="13751" priority="13749">
      <formula>LEN(TRIM(J325))=0</formula>
    </cfRule>
    <cfRule type="containsText" dxfId="13750" priority="13750" operator="containsText" text="Operational">
      <formula>NOT(ISERROR(SEARCH("Operational",J325)))</formula>
    </cfRule>
    <cfRule type="containsText" dxfId="13749" priority="13751" operator="containsText" text="Dn(service)">
      <formula>NOT(ISERROR(SEARCH("Dn(service)",J325)))</formula>
    </cfRule>
    <cfRule type="containsText" dxfId="13748" priority="13752" operator="containsText" text="Dn(waiting)">
      <formula>NOT(ISERROR(SEARCH("Dn(waiting)",J325)))</formula>
    </cfRule>
  </conditionalFormatting>
  <conditionalFormatting sqref="J326">
    <cfRule type="containsBlanks" dxfId="13747" priority="13745">
      <formula>LEN(TRIM(J326))=0</formula>
    </cfRule>
    <cfRule type="containsText" dxfId="13746" priority="13746" operator="containsText" text="Operational">
      <formula>NOT(ISERROR(SEARCH("Operational",J326)))</formula>
    </cfRule>
    <cfRule type="containsText" dxfId="13745" priority="13747" operator="containsText" text="Dn(service)">
      <formula>NOT(ISERROR(SEARCH("Dn(service)",J326)))</formula>
    </cfRule>
    <cfRule type="containsText" dxfId="13744" priority="13748" operator="containsText" text="Dn(waiting)">
      <formula>NOT(ISERROR(SEARCH("Dn(waiting)",J326)))</formula>
    </cfRule>
  </conditionalFormatting>
  <conditionalFormatting sqref="J327">
    <cfRule type="containsBlanks" dxfId="13743" priority="13741">
      <formula>LEN(TRIM(J327))=0</formula>
    </cfRule>
    <cfRule type="containsText" dxfId="13742" priority="13742" operator="containsText" text="Operational">
      <formula>NOT(ISERROR(SEARCH("Operational",J327)))</formula>
    </cfRule>
    <cfRule type="containsText" dxfId="13741" priority="13743" operator="containsText" text="Dn(service)">
      <formula>NOT(ISERROR(SEARCH("Dn(service)",J327)))</formula>
    </cfRule>
    <cfRule type="containsText" dxfId="13740" priority="13744" operator="containsText" text="Dn(waiting)">
      <formula>NOT(ISERROR(SEARCH("Dn(waiting)",J327)))</formula>
    </cfRule>
  </conditionalFormatting>
  <conditionalFormatting sqref="J328">
    <cfRule type="containsBlanks" dxfId="13739" priority="13737">
      <formula>LEN(TRIM(J328))=0</formula>
    </cfRule>
    <cfRule type="containsText" dxfId="13738" priority="13738" operator="containsText" text="Operational">
      <formula>NOT(ISERROR(SEARCH("Operational",J328)))</formula>
    </cfRule>
    <cfRule type="containsText" dxfId="13737" priority="13739" operator="containsText" text="Dn(service)">
      <formula>NOT(ISERROR(SEARCH("Dn(service)",J328)))</formula>
    </cfRule>
    <cfRule type="containsText" dxfId="13736" priority="13740" operator="containsText" text="Dn(waiting)">
      <formula>NOT(ISERROR(SEARCH("Dn(waiting)",J328)))</formula>
    </cfRule>
  </conditionalFormatting>
  <conditionalFormatting sqref="H315">
    <cfRule type="containsBlanks" dxfId="13735" priority="13733">
      <formula>LEN(TRIM(H315))=0</formula>
    </cfRule>
    <cfRule type="containsText" dxfId="13734" priority="13734" operator="containsText" text="Operational">
      <formula>NOT(ISERROR(SEARCH("Operational",H315)))</formula>
    </cfRule>
    <cfRule type="containsText" dxfId="13733" priority="13735" operator="containsText" text="Dn(service)">
      <formula>NOT(ISERROR(SEARCH("Dn(service)",H315)))</formula>
    </cfRule>
    <cfRule type="containsText" dxfId="13732" priority="13736" operator="containsText" text="Dn(waiting)">
      <formula>NOT(ISERROR(SEARCH("Dn(waiting)",H315)))</formula>
    </cfRule>
  </conditionalFormatting>
  <conditionalFormatting sqref="H316">
    <cfRule type="containsBlanks" dxfId="13731" priority="13729">
      <formula>LEN(TRIM(H316))=0</formula>
    </cfRule>
    <cfRule type="containsText" dxfId="13730" priority="13730" operator="containsText" text="Operational">
      <formula>NOT(ISERROR(SEARCH("Operational",H316)))</formula>
    </cfRule>
    <cfRule type="containsText" dxfId="13729" priority="13731" operator="containsText" text="Dn(service)">
      <formula>NOT(ISERROR(SEARCH("Dn(service)",H316)))</formula>
    </cfRule>
    <cfRule type="containsText" dxfId="13728" priority="13732" operator="containsText" text="Dn(waiting)">
      <formula>NOT(ISERROR(SEARCH("Dn(waiting)",H316)))</formula>
    </cfRule>
  </conditionalFormatting>
  <conditionalFormatting sqref="H317">
    <cfRule type="containsBlanks" dxfId="13727" priority="13725">
      <formula>LEN(TRIM(H317))=0</formula>
    </cfRule>
    <cfRule type="containsText" dxfId="13726" priority="13726" operator="containsText" text="Operational">
      <formula>NOT(ISERROR(SEARCH("Operational",H317)))</formula>
    </cfRule>
    <cfRule type="containsText" dxfId="13725" priority="13727" operator="containsText" text="Dn(service)">
      <formula>NOT(ISERROR(SEARCH("Dn(service)",H317)))</formula>
    </cfRule>
    <cfRule type="containsText" dxfId="13724" priority="13728" operator="containsText" text="Dn(waiting)">
      <formula>NOT(ISERROR(SEARCH("Dn(waiting)",H317)))</formula>
    </cfRule>
  </conditionalFormatting>
  <conditionalFormatting sqref="H318">
    <cfRule type="containsBlanks" dxfId="13723" priority="13721">
      <formula>LEN(TRIM(H318))=0</formula>
    </cfRule>
    <cfRule type="containsText" dxfId="13722" priority="13722" operator="containsText" text="Operational">
      <formula>NOT(ISERROR(SEARCH("Operational",H318)))</formula>
    </cfRule>
    <cfRule type="containsText" dxfId="13721" priority="13723" operator="containsText" text="Dn(service)">
      <formula>NOT(ISERROR(SEARCH("Dn(service)",H318)))</formula>
    </cfRule>
    <cfRule type="containsText" dxfId="13720" priority="13724" operator="containsText" text="Dn(waiting)">
      <formula>NOT(ISERROR(SEARCH("Dn(waiting)",H318)))</formula>
    </cfRule>
  </conditionalFormatting>
  <conditionalFormatting sqref="H319">
    <cfRule type="containsBlanks" dxfId="13719" priority="13717">
      <formula>LEN(TRIM(H319))=0</formula>
    </cfRule>
    <cfRule type="containsText" dxfId="13718" priority="13718" operator="containsText" text="Operational">
      <formula>NOT(ISERROR(SEARCH("Operational",H319)))</formula>
    </cfRule>
    <cfRule type="containsText" dxfId="13717" priority="13719" operator="containsText" text="Dn(service)">
      <formula>NOT(ISERROR(SEARCH("Dn(service)",H319)))</formula>
    </cfRule>
    <cfRule type="containsText" dxfId="13716" priority="13720" operator="containsText" text="Dn(waiting)">
      <formula>NOT(ISERROR(SEARCH("Dn(waiting)",H319)))</formula>
    </cfRule>
  </conditionalFormatting>
  <conditionalFormatting sqref="H320">
    <cfRule type="containsBlanks" dxfId="13715" priority="13713">
      <formula>LEN(TRIM(H320))=0</formula>
    </cfRule>
    <cfRule type="containsText" dxfId="13714" priority="13714" operator="containsText" text="Operational">
      <formula>NOT(ISERROR(SEARCH("Operational",H320)))</formula>
    </cfRule>
    <cfRule type="containsText" dxfId="13713" priority="13715" operator="containsText" text="Dn(service)">
      <formula>NOT(ISERROR(SEARCH("Dn(service)",H320)))</formula>
    </cfRule>
    <cfRule type="containsText" dxfId="13712" priority="13716" operator="containsText" text="Dn(waiting)">
      <formula>NOT(ISERROR(SEARCH("Dn(waiting)",H320)))</formula>
    </cfRule>
  </conditionalFormatting>
  <conditionalFormatting sqref="H321:H327">
    <cfRule type="containsBlanks" dxfId="13711" priority="13709">
      <formula>LEN(TRIM(H321))=0</formula>
    </cfRule>
    <cfRule type="containsText" dxfId="13710" priority="13710" operator="containsText" text="Operational">
      <formula>NOT(ISERROR(SEARCH("Operational",H321)))</formula>
    </cfRule>
    <cfRule type="containsText" dxfId="13709" priority="13711" operator="containsText" text="Dn(service)">
      <formula>NOT(ISERROR(SEARCH("Dn(service)",H321)))</formula>
    </cfRule>
    <cfRule type="containsText" dxfId="13708" priority="13712" operator="containsText" text="Dn(waiting)">
      <formula>NOT(ISERROR(SEARCH("Dn(waiting)",H321)))</formula>
    </cfRule>
  </conditionalFormatting>
  <conditionalFormatting sqref="H328:H332">
    <cfRule type="containsBlanks" dxfId="13707" priority="13705">
      <formula>LEN(TRIM(H328))=0</formula>
    </cfRule>
    <cfRule type="containsText" dxfId="13706" priority="13706" operator="containsText" text="Operational">
      <formula>NOT(ISERROR(SEARCH("Operational",H328)))</formula>
    </cfRule>
    <cfRule type="containsText" dxfId="13705" priority="13707" operator="containsText" text="Dn(service)">
      <formula>NOT(ISERROR(SEARCH("Dn(service)",H328)))</formula>
    </cfRule>
    <cfRule type="containsText" dxfId="13704" priority="13708" operator="containsText" text="Dn(waiting)">
      <formula>NOT(ISERROR(SEARCH("Dn(waiting)",H328)))</formula>
    </cfRule>
  </conditionalFormatting>
  <conditionalFormatting sqref="G317:G332">
    <cfRule type="containsBlanks" dxfId="13703" priority="13701">
      <formula>LEN(TRIM(G317))=0</formula>
    </cfRule>
    <cfRule type="containsText" dxfId="13702" priority="13702" operator="containsText" text="Operational">
      <formula>NOT(ISERROR(SEARCH("Operational",G317)))</formula>
    </cfRule>
    <cfRule type="containsText" dxfId="13701" priority="13703" operator="containsText" text="Dn(service)">
      <formula>NOT(ISERROR(SEARCH("Dn(service)",G317)))</formula>
    </cfRule>
    <cfRule type="containsText" dxfId="13700" priority="13704" operator="containsText" text="Dn(waiting)">
      <formula>NOT(ISERROR(SEARCH("Dn(waiting)",G317)))</formula>
    </cfRule>
  </conditionalFormatting>
  <conditionalFormatting sqref="G334:G337">
    <cfRule type="containsBlanks" dxfId="13699" priority="13697">
      <formula>LEN(TRIM(G334))=0</formula>
    </cfRule>
    <cfRule type="containsText" dxfId="13698" priority="13698" operator="containsText" text="Operational">
      <formula>NOT(ISERROR(SEARCH("Operational",G334)))</formula>
    </cfRule>
    <cfRule type="containsText" dxfId="13697" priority="13699" operator="containsText" text="Dn(service)">
      <formula>NOT(ISERROR(SEARCH("Dn(service)",G334)))</formula>
    </cfRule>
    <cfRule type="containsText" dxfId="13696" priority="13700" operator="containsText" text="Dn(waiting)">
      <formula>NOT(ISERROR(SEARCH("Dn(waiting)",G334)))</formula>
    </cfRule>
  </conditionalFormatting>
  <conditionalFormatting sqref="G338">
    <cfRule type="containsBlanks" dxfId="13695" priority="13693">
      <formula>LEN(TRIM(G338))=0</formula>
    </cfRule>
    <cfRule type="containsText" dxfId="13694" priority="13694" operator="containsText" text="Operational">
      <formula>NOT(ISERROR(SEARCH("Operational",G338)))</formula>
    </cfRule>
    <cfRule type="containsText" dxfId="13693" priority="13695" operator="containsText" text="Dn(service)">
      <formula>NOT(ISERROR(SEARCH("Dn(service)",G338)))</formula>
    </cfRule>
    <cfRule type="containsText" dxfId="13692" priority="13696" operator="containsText" text="Dn(waiting)">
      <formula>NOT(ISERROR(SEARCH("Dn(waiting)",G338)))</formula>
    </cfRule>
  </conditionalFormatting>
  <conditionalFormatting sqref="I319:I337">
    <cfRule type="containsBlanks" dxfId="13691" priority="13689">
      <formula>LEN(TRIM(I319))=0</formula>
    </cfRule>
    <cfRule type="containsText" dxfId="13690" priority="13690" operator="containsText" text="Operational">
      <formula>NOT(ISERROR(SEARCH("Operational",I319)))</formula>
    </cfRule>
    <cfRule type="containsText" dxfId="13689" priority="13691" operator="containsText" text="Dn(service)">
      <formula>NOT(ISERROR(SEARCH("Dn(service)",I319)))</formula>
    </cfRule>
    <cfRule type="containsText" dxfId="13688" priority="13692" operator="containsText" text="Dn(waiting)">
      <formula>NOT(ISERROR(SEARCH("Dn(waiting)",I319)))</formula>
    </cfRule>
  </conditionalFormatting>
  <conditionalFormatting sqref="I338:I342">
    <cfRule type="containsBlanks" dxfId="13687" priority="13685">
      <formula>LEN(TRIM(I338))=0</formula>
    </cfRule>
    <cfRule type="containsText" dxfId="13686" priority="13686" operator="containsText" text="Operational">
      <formula>NOT(ISERROR(SEARCH("Operational",I338)))</formula>
    </cfRule>
    <cfRule type="containsText" dxfId="13685" priority="13687" operator="containsText" text="Dn(service)">
      <formula>NOT(ISERROR(SEARCH("Dn(service)",I338)))</formula>
    </cfRule>
    <cfRule type="containsText" dxfId="13684" priority="13688" operator="containsText" text="Dn(waiting)">
      <formula>NOT(ISERROR(SEARCH("Dn(waiting)",I338)))</formula>
    </cfRule>
  </conditionalFormatting>
  <conditionalFormatting sqref="I343">
    <cfRule type="containsBlanks" dxfId="13683" priority="13681">
      <formula>LEN(TRIM(I343))=0</formula>
    </cfRule>
    <cfRule type="containsText" dxfId="13682" priority="13682" operator="containsText" text="Operational">
      <formula>NOT(ISERROR(SEARCH("Operational",I343)))</formula>
    </cfRule>
    <cfRule type="containsText" dxfId="13681" priority="13683" operator="containsText" text="Dn(service)">
      <formula>NOT(ISERROR(SEARCH("Dn(service)",I343)))</formula>
    </cfRule>
    <cfRule type="containsText" dxfId="13680" priority="13684" operator="containsText" text="Dn(waiting)">
      <formula>NOT(ISERROR(SEARCH("Dn(waiting)",I343)))</formula>
    </cfRule>
  </conditionalFormatting>
  <conditionalFormatting sqref="C321:C342">
    <cfRule type="containsBlanks" dxfId="13679" priority="13677">
      <formula>LEN(TRIM(C321))=0</formula>
    </cfRule>
    <cfRule type="containsText" dxfId="13678" priority="13678" operator="containsText" text="Operational">
      <formula>NOT(ISERROR(SEARCH("Operational",C321)))</formula>
    </cfRule>
    <cfRule type="containsText" dxfId="13677" priority="13679" operator="containsText" text="Dn(service)">
      <formula>NOT(ISERROR(SEARCH("Dn(service)",C321)))</formula>
    </cfRule>
    <cfRule type="containsText" dxfId="13676" priority="13680" operator="containsText" text="Dn(waiting)">
      <formula>NOT(ISERROR(SEARCH("Dn(waiting)",C321)))</formula>
    </cfRule>
  </conditionalFormatting>
  <conditionalFormatting sqref="C343:C347">
    <cfRule type="containsBlanks" dxfId="13675" priority="13673">
      <formula>LEN(TRIM(C343))=0</formula>
    </cfRule>
    <cfRule type="containsText" dxfId="13674" priority="13674" operator="containsText" text="Operational">
      <formula>NOT(ISERROR(SEARCH("Operational",C343)))</formula>
    </cfRule>
    <cfRule type="containsText" dxfId="13673" priority="13675" operator="containsText" text="Dn(service)">
      <formula>NOT(ISERROR(SEARCH("Dn(service)",C343)))</formula>
    </cfRule>
    <cfRule type="containsText" dxfId="13672" priority="13676" operator="containsText" text="Dn(waiting)">
      <formula>NOT(ISERROR(SEARCH("Dn(waiting)",C343)))</formula>
    </cfRule>
  </conditionalFormatting>
  <conditionalFormatting sqref="C348">
    <cfRule type="containsBlanks" dxfId="13671" priority="13669">
      <formula>LEN(TRIM(C348))=0</formula>
    </cfRule>
    <cfRule type="containsText" dxfId="13670" priority="13670" operator="containsText" text="Operational">
      <formula>NOT(ISERROR(SEARCH("Operational",C348)))</formula>
    </cfRule>
    <cfRule type="containsText" dxfId="13669" priority="13671" operator="containsText" text="Dn(service)">
      <formula>NOT(ISERROR(SEARCH("Dn(service)",C348)))</formula>
    </cfRule>
    <cfRule type="containsText" dxfId="13668" priority="13672" operator="containsText" text="Dn(waiting)">
      <formula>NOT(ISERROR(SEARCH("Dn(waiting)",C348)))</formula>
    </cfRule>
  </conditionalFormatting>
  <conditionalFormatting sqref="E324:E347">
    <cfRule type="containsBlanks" dxfId="13667" priority="13665">
      <formula>LEN(TRIM(E324))=0</formula>
    </cfRule>
    <cfRule type="containsText" dxfId="13666" priority="13666" operator="containsText" text="Operational">
      <formula>NOT(ISERROR(SEARCH("Operational",E324)))</formula>
    </cfRule>
    <cfRule type="containsText" dxfId="13665" priority="13667" operator="containsText" text="Dn(service)">
      <formula>NOT(ISERROR(SEARCH("Dn(service)",E324)))</formula>
    </cfRule>
    <cfRule type="containsText" dxfId="13664" priority="13668" operator="containsText" text="Dn(waiting)">
      <formula>NOT(ISERROR(SEARCH("Dn(waiting)",E324)))</formula>
    </cfRule>
  </conditionalFormatting>
  <conditionalFormatting sqref="E348:E352">
    <cfRule type="containsBlanks" dxfId="13663" priority="13661">
      <formula>LEN(TRIM(E348))=0</formula>
    </cfRule>
    <cfRule type="containsText" dxfId="13662" priority="13662" operator="containsText" text="Operational">
      <formula>NOT(ISERROR(SEARCH("Operational",E348)))</formula>
    </cfRule>
    <cfRule type="containsText" dxfId="13661" priority="13663" operator="containsText" text="Dn(service)">
      <formula>NOT(ISERROR(SEARCH("Dn(service)",E348)))</formula>
    </cfRule>
    <cfRule type="containsText" dxfId="13660" priority="13664" operator="containsText" text="Dn(waiting)">
      <formula>NOT(ISERROR(SEARCH("Dn(waiting)",E348)))</formula>
    </cfRule>
  </conditionalFormatting>
  <conditionalFormatting sqref="E353">
    <cfRule type="containsBlanks" dxfId="13659" priority="13657">
      <formula>LEN(TRIM(E353))=0</formula>
    </cfRule>
    <cfRule type="containsText" dxfId="13658" priority="13658" operator="containsText" text="Operational">
      <formula>NOT(ISERROR(SEARCH("Operational",E353)))</formula>
    </cfRule>
    <cfRule type="containsText" dxfId="13657" priority="13659" operator="containsText" text="Dn(service)">
      <formula>NOT(ISERROR(SEARCH("Dn(service)",E353)))</formula>
    </cfRule>
    <cfRule type="containsText" dxfId="13656" priority="13660" operator="containsText" text="Dn(waiting)">
      <formula>NOT(ISERROR(SEARCH("Dn(waiting)",E353)))</formula>
    </cfRule>
  </conditionalFormatting>
  <conditionalFormatting sqref="K327:K352">
    <cfRule type="containsBlanks" dxfId="13655" priority="13653">
      <formula>LEN(TRIM(K327))=0</formula>
    </cfRule>
    <cfRule type="containsText" dxfId="13654" priority="13654" operator="containsText" text="Operational">
      <formula>NOT(ISERROR(SEARCH("Operational",K327)))</formula>
    </cfRule>
    <cfRule type="containsText" dxfId="13653" priority="13655" operator="containsText" text="Dn(service)">
      <formula>NOT(ISERROR(SEARCH("Dn(service)",K327)))</formula>
    </cfRule>
    <cfRule type="containsText" dxfId="13652" priority="13656" operator="containsText" text="Dn(waiting)">
      <formula>NOT(ISERROR(SEARCH("Dn(waiting)",K327)))</formula>
    </cfRule>
  </conditionalFormatting>
  <conditionalFormatting sqref="K353">
    <cfRule type="containsBlanks" dxfId="13651" priority="13649">
      <formula>LEN(TRIM(K353))=0</formula>
    </cfRule>
    <cfRule type="containsText" dxfId="13650" priority="13650" operator="containsText" text="Operational">
      <formula>NOT(ISERROR(SEARCH("Operational",K353)))</formula>
    </cfRule>
    <cfRule type="containsText" dxfId="13649" priority="13651" operator="containsText" text="Dn(service)">
      <formula>NOT(ISERROR(SEARCH("Dn(service)",K353)))</formula>
    </cfRule>
    <cfRule type="containsText" dxfId="13648" priority="13652" operator="containsText" text="Dn(waiting)">
      <formula>NOT(ISERROR(SEARCH("Dn(waiting)",K353)))</formula>
    </cfRule>
  </conditionalFormatting>
  <conditionalFormatting sqref="K354">
    <cfRule type="containsBlanks" dxfId="13647" priority="13645">
      <formula>LEN(TRIM(K354))=0</formula>
    </cfRule>
    <cfRule type="containsText" dxfId="13646" priority="13646" operator="containsText" text="Operational">
      <formula>NOT(ISERROR(SEARCH("Operational",K354)))</formula>
    </cfRule>
    <cfRule type="containsText" dxfId="13645" priority="13647" operator="containsText" text="Dn(service)">
      <formula>NOT(ISERROR(SEARCH("Dn(service)",K354)))</formula>
    </cfRule>
    <cfRule type="containsText" dxfId="13644" priority="13648" operator="containsText" text="Dn(waiting)">
      <formula>NOT(ISERROR(SEARCH("Dn(waiting)",K354)))</formula>
    </cfRule>
  </conditionalFormatting>
  <conditionalFormatting sqref="K355">
    <cfRule type="containsBlanks" dxfId="13643" priority="13641">
      <formula>LEN(TRIM(K355))=0</formula>
    </cfRule>
    <cfRule type="containsText" dxfId="13642" priority="13642" operator="containsText" text="Operational">
      <formula>NOT(ISERROR(SEARCH("Operational",K355)))</formula>
    </cfRule>
    <cfRule type="containsText" dxfId="13641" priority="13643" operator="containsText" text="Dn(service)">
      <formula>NOT(ISERROR(SEARCH("Dn(service)",K355)))</formula>
    </cfRule>
    <cfRule type="containsText" dxfId="13640" priority="13644" operator="containsText" text="Dn(waiting)">
      <formula>NOT(ISERROR(SEARCH("Dn(waiting)",K355)))</formula>
    </cfRule>
  </conditionalFormatting>
  <conditionalFormatting sqref="K356">
    <cfRule type="containsBlanks" dxfId="13639" priority="13637">
      <formula>LEN(TRIM(K356))=0</formula>
    </cfRule>
    <cfRule type="containsText" dxfId="13638" priority="13638" operator="containsText" text="Operational">
      <formula>NOT(ISERROR(SEARCH("Operational",K356)))</formula>
    </cfRule>
    <cfRule type="containsText" dxfId="13637" priority="13639" operator="containsText" text="Dn(service)">
      <formula>NOT(ISERROR(SEARCH("Dn(service)",K356)))</formula>
    </cfRule>
    <cfRule type="containsText" dxfId="13636" priority="13640" operator="containsText" text="Dn(waiting)">
      <formula>NOT(ISERROR(SEARCH("Dn(waiting)",K356)))</formula>
    </cfRule>
  </conditionalFormatting>
  <conditionalFormatting sqref="K357">
    <cfRule type="containsBlanks" dxfId="13635" priority="13633">
      <formula>LEN(TRIM(K357))=0</formula>
    </cfRule>
    <cfRule type="containsText" dxfId="13634" priority="13634" operator="containsText" text="Operational">
      <formula>NOT(ISERROR(SEARCH("Operational",K357)))</formula>
    </cfRule>
    <cfRule type="containsText" dxfId="13633" priority="13635" operator="containsText" text="Dn(service)">
      <formula>NOT(ISERROR(SEARCH("Dn(service)",K357)))</formula>
    </cfRule>
    <cfRule type="containsText" dxfId="13632" priority="13636" operator="containsText" text="Dn(waiting)">
      <formula>NOT(ISERROR(SEARCH("Dn(waiting)",K357)))</formula>
    </cfRule>
  </conditionalFormatting>
  <conditionalFormatting sqref="K358">
    <cfRule type="containsBlanks" dxfId="13631" priority="13629">
      <formula>LEN(TRIM(K358))=0</formula>
    </cfRule>
    <cfRule type="containsText" dxfId="13630" priority="13630" operator="containsText" text="Operational">
      <formula>NOT(ISERROR(SEARCH("Operational",K358)))</formula>
    </cfRule>
    <cfRule type="containsText" dxfId="13629" priority="13631" operator="containsText" text="Dn(service)">
      <formula>NOT(ISERROR(SEARCH("Dn(service)",K358)))</formula>
    </cfRule>
    <cfRule type="containsText" dxfId="13628" priority="13632" operator="containsText" text="Dn(waiting)">
      <formula>NOT(ISERROR(SEARCH("Dn(waiting)",K358)))</formula>
    </cfRule>
  </conditionalFormatting>
  <conditionalFormatting sqref="F330:F357">
    <cfRule type="containsBlanks" dxfId="13627" priority="13625">
      <formula>LEN(TRIM(F330))=0</formula>
    </cfRule>
    <cfRule type="containsText" dxfId="13626" priority="13626" operator="containsText" text="Operational">
      <formula>NOT(ISERROR(SEARCH("Operational",F330)))</formula>
    </cfRule>
    <cfRule type="containsText" dxfId="13625" priority="13627" operator="containsText" text="Dn(service)">
      <formula>NOT(ISERROR(SEARCH("Dn(service)",F330)))</formula>
    </cfRule>
    <cfRule type="containsText" dxfId="13624" priority="13628" operator="containsText" text="Dn(waiting)">
      <formula>NOT(ISERROR(SEARCH("Dn(waiting)",F330)))</formula>
    </cfRule>
  </conditionalFormatting>
  <conditionalFormatting sqref="F358:F361">
    <cfRule type="containsBlanks" dxfId="13623" priority="13621">
      <formula>LEN(TRIM(F358))=0</formula>
    </cfRule>
    <cfRule type="containsText" dxfId="13622" priority="13622" operator="containsText" text="Operational">
      <formula>NOT(ISERROR(SEARCH("Operational",F358)))</formula>
    </cfRule>
    <cfRule type="containsText" dxfId="13621" priority="13623" operator="containsText" text="Dn(service)">
      <formula>NOT(ISERROR(SEARCH("Dn(service)",F358)))</formula>
    </cfRule>
    <cfRule type="containsText" dxfId="13620" priority="13624" operator="containsText" text="Dn(waiting)">
      <formula>NOT(ISERROR(SEARCH("Dn(waiting)",F358)))</formula>
    </cfRule>
  </conditionalFormatting>
  <conditionalFormatting sqref="D333:D361">
    <cfRule type="containsBlanks" dxfId="13619" priority="13617">
      <formula>LEN(TRIM(D333))=0</formula>
    </cfRule>
    <cfRule type="containsText" dxfId="13618" priority="13618" operator="containsText" text="Operational">
      <formula>NOT(ISERROR(SEARCH("Operational",D333)))</formula>
    </cfRule>
    <cfRule type="containsText" dxfId="13617" priority="13619" operator="containsText" text="Dn(service)">
      <formula>NOT(ISERROR(SEARCH("Dn(service)",D333)))</formula>
    </cfRule>
    <cfRule type="containsText" dxfId="13616" priority="13620" operator="containsText" text="Dn(waiting)">
      <formula>NOT(ISERROR(SEARCH("Dn(waiting)",D333)))</formula>
    </cfRule>
  </conditionalFormatting>
  <conditionalFormatting sqref="D363:D367">
    <cfRule type="containsBlanks" dxfId="13615" priority="13613">
      <formula>LEN(TRIM(D363))=0</formula>
    </cfRule>
    <cfRule type="containsText" dxfId="13614" priority="13614" operator="containsText" text="Operational">
      <formula>NOT(ISERROR(SEARCH("Operational",D363)))</formula>
    </cfRule>
    <cfRule type="containsText" dxfId="13613" priority="13615" operator="containsText" text="Dn(service)">
      <formula>NOT(ISERROR(SEARCH("Dn(service)",D363)))</formula>
    </cfRule>
    <cfRule type="containsText" dxfId="13612" priority="13616" operator="containsText" text="Dn(waiting)">
      <formula>NOT(ISERROR(SEARCH("Dn(waiting)",D363)))</formula>
    </cfRule>
  </conditionalFormatting>
  <conditionalFormatting sqref="D368">
    <cfRule type="containsBlanks" dxfId="13611" priority="13609">
      <formula>LEN(TRIM(D368))=0</formula>
    </cfRule>
    <cfRule type="containsText" dxfId="13610" priority="13610" operator="containsText" text="Operational">
      <formula>NOT(ISERROR(SEARCH("Operational",D368)))</formula>
    </cfRule>
    <cfRule type="containsText" dxfId="13609" priority="13611" operator="containsText" text="Dn(service)">
      <formula>NOT(ISERROR(SEARCH("Dn(service)",D368)))</formula>
    </cfRule>
    <cfRule type="containsText" dxfId="13608" priority="13612" operator="containsText" text="Dn(waiting)">
      <formula>NOT(ISERROR(SEARCH("Dn(waiting)",D368)))</formula>
    </cfRule>
  </conditionalFormatting>
  <conditionalFormatting sqref="J337:J367">
    <cfRule type="containsBlanks" dxfId="13607" priority="13605">
      <formula>LEN(TRIM(J337))=0</formula>
    </cfRule>
    <cfRule type="containsText" dxfId="13606" priority="13606" operator="containsText" text="Operational">
      <formula>NOT(ISERROR(SEARCH("Operational",J337)))</formula>
    </cfRule>
    <cfRule type="containsText" dxfId="13605" priority="13607" operator="containsText" text="Dn(service)">
      <formula>NOT(ISERROR(SEARCH("Dn(service)",J337)))</formula>
    </cfRule>
    <cfRule type="containsText" dxfId="13604" priority="13608" operator="containsText" text="Dn(waiting)">
      <formula>NOT(ISERROR(SEARCH("Dn(waiting)",J337)))</formula>
    </cfRule>
  </conditionalFormatting>
  <conditionalFormatting sqref="J368:J372">
    <cfRule type="containsBlanks" dxfId="13603" priority="13601">
      <formula>LEN(TRIM(J368))=0</formula>
    </cfRule>
    <cfRule type="containsText" dxfId="13602" priority="13602" operator="containsText" text="Operational">
      <formula>NOT(ISERROR(SEARCH("Operational",J368)))</formula>
    </cfRule>
    <cfRule type="containsText" dxfId="13601" priority="13603" operator="containsText" text="Dn(service)">
      <formula>NOT(ISERROR(SEARCH("Dn(service)",J368)))</formula>
    </cfRule>
    <cfRule type="containsText" dxfId="13600" priority="13604" operator="containsText" text="Dn(waiting)">
      <formula>NOT(ISERROR(SEARCH("Dn(waiting)",J368)))</formula>
    </cfRule>
  </conditionalFormatting>
  <conditionalFormatting sqref="J373">
    <cfRule type="containsBlanks" dxfId="13599" priority="13597">
      <formula>LEN(TRIM(J373))=0</formula>
    </cfRule>
    <cfRule type="containsText" dxfId="13598" priority="13598" operator="containsText" text="Operational">
      <formula>NOT(ISERROR(SEARCH("Operational",J373)))</formula>
    </cfRule>
    <cfRule type="containsText" dxfId="13597" priority="13599" operator="containsText" text="Dn(service)">
      <formula>NOT(ISERROR(SEARCH("Dn(service)",J373)))</formula>
    </cfRule>
    <cfRule type="containsText" dxfId="13596" priority="13600" operator="containsText" text="Dn(waiting)">
      <formula>NOT(ISERROR(SEARCH("Dn(waiting)",J373)))</formula>
    </cfRule>
  </conditionalFormatting>
  <conditionalFormatting sqref="H341:H372">
    <cfRule type="containsBlanks" dxfId="13595" priority="13593">
      <formula>LEN(TRIM(H341))=0</formula>
    </cfRule>
    <cfRule type="containsText" dxfId="13594" priority="13594" operator="containsText" text="Operational">
      <formula>NOT(ISERROR(SEARCH("Operational",H341)))</formula>
    </cfRule>
    <cfRule type="containsText" dxfId="13593" priority="13595" operator="containsText" text="Dn(service)">
      <formula>NOT(ISERROR(SEARCH("Dn(service)",H341)))</formula>
    </cfRule>
    <cfRule type="containsText" dxfId="13592" priority="13596" operator="containsText" text="Dn(waiting)">
      <formula>NOT(ISERROR(SEARCH("Dn(waiting)",H341)))</formula>
    </cfRule>
  </conditionalFormatting>
  <conditionalFormatting sqref="H373:H377">
    <cfRule type="containsBlanks" dxfId="13591" priority="13589">
      <formula>LEN(TRIM(H373))=0</formula>
    </cfRule>
    <cfRule type="containsText" dxfId="13590" priority="13590" operator="containsText" text="Operational">
      <formula>NOT(ISERROR(SEARCH("Operational",H373)))</formula>
    </cfRule>
    <cfRule type="containsText" dxfId="13589" priority="13591" operator="containsText" text="Dn(service)">
      <formula>NOT(ISERROR(SEARCH("Dn(service)",H373)))</formula>
    </cfRule>
    <cfRule type="containsText" dxfId="13588" priority="13592" operator="containsText" text="Dn(waiting)">
      <formula>NOT(ISERROR(SEARCH("Dn(waiting)",H373)))</formula>
    </cfRule>
  </conditionalFormatting>
  <conditionalFormatting sqref="H378">
    <cfRule type="containsBlanks" dxfId="13587" priority="13585">
      <formula>LEN(TRIM(H378))=0</formula>
    </cfRule>
    <cfRule type="containsText" dxfId="13586" priority="13586" operator="containsText" text="Operational">
      <formula>NOT(ISERROR(SEARCH("Operational",H378)))</formula>
    </cfRule>
    <cfRule type="containsText" dxfId="13585" priority="13587" operator="containsText" text="Dn(service)">
      <formula>NOT(ISERROR(SEARCH("Dn(service)",H378)))</formula>
    </cfRule>
    <cfRule type="containsText" dxfId="13584" priority="13588" operator="containsText" text="Dn(waiting)">
      <formula>NOT(ISERROR(SEARCH("Dn(waiting)",H378)))</formula>
    </cfRule>
  </conditionalFormatting>
  <conditionalFormatting sqref="I350:I377">
    <cfRule type="containsBlanks" dxfId="13583" priority="13581">
      <formula>LEN(TRIM(I350))=0</formula>
    </cfRule>
    <cfRule type="containsText" dxfId="13582" priority="13582" operator="containsText" text="Operational">
      <formula>NOT(ISERROR(SEARCH("Operational",I350)))</formula>
    </cfRule>
    <cfRule type="containsText" dxfId="13581" priority="13583" operator="containsText" text="Dn(service)">
      <formula>NOT(ISERROR(SEARCH("Dn(service)",I350)))</formula>
    </cfRule>
    <cfRule type="containsText" dxfId="13580" priority="13584" operator="containsText" text="Dn(waiting)">
      <formula>NOT(ISERROR(SEARCH("Dn(waiting)",I350)))</formula>
    </cfRule>
  </conditionalFormatting>
  <conditionalFormatting sqref="I378:I382">
    <cfRule type="containsBlanks" dxfId="13579" priority="13577">
      <formula>LEN(TRIM(I378))=0</formula>
    </cfRule>
    <cfRule type="containsText" dxfId="13578" priority="13578" operator="containsText" text="Operational">
      <formula>NOT(ISERROR(SEARCH("Operational",I378)))</formula>
    </cfRule>
    <cfRule type="containsText" dxfId="13577" priority="13579" operator="containsText" text="Dn(service)">
      <formula>NOT(ISERROR(SEARCH("Dn(service)",I378)))</formula>
    </cfRule>
    <cfRule type="containsText" dxfId="13576" priority="13580" operator="containsText" text="Dn(waiting)">
      <formula>NOT(ISERROR(SEARCH("Dn(waiting)",I378)))</formula>
    </cfRule>
  </conditionalFormatting>
  <conditionalFormatting sqref="I383">
    <cfRule type="containsBlanks" dxfId="13575" priority="13573">
      <formula>LEN(TRIM(I383))=0</formula>
    </cfRule>
    <cfRule type="containsText" dxfId="13574" priority="13574" operator="containsText" text="Operational">
      <formula>NOT(ISERROR(SEARCH("Operational",I383)))</formula>
    </cfRule>
    <cfRule type="containsText" dxfId="13573" priority="13575" operator="containsText" text="Dn(service)">
      <formula>NOT(ISERROR(SEARCH("Dn(service)",I383)))</formula>
    </cfRule>
    <cfRule type="containsText" dxfId="13572" priority="13576" operator="containsText" text="Dn(waiting)">
      <formula>NOT(ISERROR(SEARCH("Dn(waiting)",I383)))</formula>
    </cfRule>
  </conditionalFormatting>
  <conditionalFormatting sqref="G359:G382">
    <cfRule type="containsBlanks" dxfId="13571" priority="13569">
      <formula>LEN(TRIM(G359))=0</formula>
    </cfRule>
    <cfRule type="containsText" dxfId="13570" priority="13570" operator="containsText" text="Operational">
      <formula>NOT(ISERROR(SEARCH("Operational",G359)))</formula>
    </cfRule>
    <cfRule type="containsText" dxfId="13569" priority="13571" operator="containsText" text="Dn(service)">
      <formula>NOT(ISERROR(SEARCH("Dn(service)",G359)))</formula>
    </cfRule>
    <cfRule type="containsText" dxfId="13568" priority="13572" operator="containsText" text="Dn(waiting)">
      <formula>NOT(ISERROR(SEARCH("Dn(waiting)",G359)))</formula>
    </cfRule>
  </conditionalFormatting>
  <conditionalFormatting sqref="G383:G387">
    <cfRule type="containsBlanks" dxfId="13567" priority="13565">
      <formula>LEN(TRIM(G383))=0</formula>
    </cfRule>
    <cfRule type="containsText" dxfId="13566" priority="13566" operator="containsText" text="Operational">
      <formula>NOT(ISERROR(SEARCH("Operational",G383)))</formula>
    </cfRule>
    <cfRule type="containsText" dxfId="13565" priority="13567" operator="containsText" text="Dn(service)">
      <formula>NOT(ISERROR(SEARCH("Dn(service)",G383)))</formula>
    </cfRule>
    <cfRule type="containsText" dxfId="13564" priority="13568" operator="containsText" text="Dn(waiting)">
      <formula>NOT(ISERROR(SEARCH("Dn(waiting)",G383)))</formula>
    </cfRule>
  </conditionalFormatting>
  <conditionalFormatting sqref="G388">
    <cfRule type="containsBlanks" dxfId="13563" priority="13561">
      <formula>LEN(TRIM(G388))=0</formula>
    </cfRule>
    <cfRule type="containsText" dxfId="13562" priority="13562" operator="containsText" text="Operational">
      <formula>NOT(ISERROR(SEARCH("Operational",G388)))</formula>
    </cfRule>
    <cfRule type="containsText" dxfId="13561" priority="13563" operator="containsText" text="Dn(service)">
      <formula>NOT(ISERROR(SEARCH("Dn(service)",G388)))</formula>
    </cfRule>
    <cfRule type="containsText" dxfId="13560" priority="13564" operator="containsText" text="Dn(waiting)">
      <formula>NOT(ISERROR(SEARCH("Dn(waiting)",G388)))</formula>
    </cfRule>
  </conditionalFormatting>
  <conditionalFormatting sqref="C363:C387">
    <cfRule type="containsBlanks" dxfId="13559" priority="13557">
      <formula>LEN(TRIM(C363))=0</formula>
    </cfRule>
    <cfRule type="containsText" dxfId="13558" priority="13558" operator="containsText" text="Operational">
      <formula>NOT(ISERROR(SEARCH("Operational",C363)))</formula>
    </cfRule>
    <cfRule type="containsText" dxfId="13557" priority="13559" operator="containsText" text="Dn(service)">
      <formula>NOT(ISERROR(SEARCH("Dn(service)",C363)))</formula>
    </cfRule>
    <cfRule type="containsText" dxfId="13556" priority="13560" operator="containsText" text="Dn(waiting)">
      <formula>NOT(ISERROR(SEARCH("Dn(waiting)",C363)))</formula>
    </cfRule>
  </conditionalFormatting>
  <conditionalFormatting sqref="C388:C392">
    <cfRule type="containsBlanks" dxfId="13555" priority="13553">
      <formula>LEN(TRIM(C388))=0</formula>
    </cfRule>
    <cfRule type="containsText" dxfId="13554" priority="13554" operator="containsText" text="Operational">
      <formula>NOT(ISERROR(SEARCH("Operational",C388)))</formula>
    </cfRule>
    <cfRule type="containsText" dxfId="13553" priority="13555" operator="containsText" text="Dn(service)">
      <formula>NOT(ISERROR(SEARCH("Dn(service)",C388)))</formula>
    </cfRule>
    <cfRule type="containsText" dxfId="13552" priority="13556" operator="containsText" text="Dn(waiting)">
      <formula>NOT(ISERROR(SEARCH("Dn(waiting)",C388)))</formula>
    </cfRule>
  </conditionalFormatting>
  <conditionalFormatting sqref="C393">
    <cfRule type="containsBlanks" dxfId="13551" priority="13549">
      <formula>LEN(TRIM(C393))=0</formula>
    </cfRule>
    <cfRule type="containsText" dxfId="13550" priority="13550" operator="containsText" text="Operational">
      <formula>NOT(ISERROR(SEARCH("Operational",C393)))</formula>
    </cfRule>
    <cfRule type="containsText" dxfId="13549" priority="13551" operator="containsText" text="Dn(service)">
      <formula>NOT(ISERROR(SEARCH("Dn(service)",C393)))</formula>
    </cfRule>
    <cfRule type="containsText" dxfId="13548" priority="13552" operator="containsText" text="Dn(waiting)">
      <formula>NOT(ISERROR(SEARCH("Dn(waiting)",C393)))</formula>
    </cfRule>
  </conditionalFormatting>
  <conditionalFormatting sqref="E364:E392">
    <cfRule type="containsBlanks" dxfId="13547" priority="13545">
      <formula>LEN(TRIM(E364))=0</formula>
    </cfRule>
    <cfRule type="containsText" dxfId="13546" priority="13546" operator="containsText" text="Operational">
      <formula>NOT(ISERROR(SEARCH("Operational",E364)))</formula>
    </cfRule>
    <cfRule type="containsText" dxfId="13545" priority="13547" operator="containsText" text="Dn(service)">
      <formula>NOT(ISERROR(SEARCH("Dn(service)",E364)))</formula>
    </cfRule>
    <cfRule type="containsText" dxfId="13544" priority="13548" operator="containsText" text="Dn(waiting)">
      <formula>NOT(ISERROR(SEARCH("Dn(waiting)",E364)))</formula>
    </cfRule>
  </conditionalFormatting>
  <conditionalFormatting sqref="E393:E397">
    <cfRule type="containsBlanks" dxfId="13543" priority="13541">
      <formula>LEN(TRIM(E393))=0</formula>
    </cfRule>
    <cfRule type="containsText" dxfId="13542" priority="13542" operator="containsText" text="Operational">
      <formula>NOT(ISERROR(SEARCH("Operational",E393)))</formula>
    </cfRule>
    <cfRule type="containsText" dxfId="13541" priority="13543" operator="containsText" text="Dn(service)">
      <formula>NOT(ISERROR(SEARCH("Dn(service)",E393)))</formula>
    </cfRule>
    <cfRule type="containsText" dxfId="13540" priority="13544" operator="containsText" text="Dn(waiting)">
      <formula>NOT(ISERROR(SEARCH("Dn(waiting)",E393)))</formula>
    </cfRule>
  </conditionalFormatting>
  <conditionalFormatting sqref="E398">
    <cfRule type="containsBlanks" dxfId="13539" priority="13537">
      <formula>LEN(TRIM(E398))=0</formula>
    </cfRule>
    <cfRule type="containsText" dxfId="13538" priority="13538" operator="containsText" text="Operational">
      <formula>NOT(ISERROR(SEARCH("Operational",E398)))</formula>
    </cfRule>
    <cfRule type="containsText" dxfId="13537" priority="13539" operator="containsText" text="Dn(service)">
      <formula>NOT(ISERROR(SEARCH("Dn(service)",E398)))</formula>
    </cfRule>
    <cfRule type="containsText" dxfId="13536" priority="13540" operator="containsText" text="Dn(waiting)">
      <formula>NOT(ISERROR(SEARCH("Dn(waiting)",E398)))</formula>
    </cfRule>
  </conditionalFormatting>
  <conditionalFormatting sqref="K366:K397">
    <cfRule type="containsBlanks" dxfId="13535" priority="13533">
      <formula>LEN(TRIM(K366))=0</formula>
    </cfRule>
    <cfRule type="containsText" dxfId="13534" priority="13534" operator="containsText" text="Operational">
      <formula>NOT(ISERROR(SEARCH("Operational",K366)))</formula>
    </cfRule>
    <cfRule type="containsText" dxfId="13533" priority="13535" operator="containsText" text="Dn(service)">
      <formula>NOT(ISERROR(SEARCH("Dn(service)",K366)))</formula>
    </cfRule>
    <cfRule type="containsText" dxfId="13532" priority="13536" operator="containsText" text="Dn(waiting)">
      <formula>NOT(ISERROR(SEARCH("Dn(waiting)",K366)))</formula>
    </cfRule>
  </conditionalFormatting>
  <conditionalFormatting sqref="K398:K402">
    <cfRule type="containsBlanks" dxfId="13531" priority="13529">
      <formula>LEN(TRIM(K398))=0</formula>
    </cfRule>
    <cfRule type="containsText" dxfId="13530" priority="13530" operator="containsText" text="Operational">
      <formula>NOT(ISERROR(SEARCH("Operational",K398)))</formula>
    </cfRule>
    <cfRule type="containsText" dxfId="13529" priority="13531" operator="containsText" text="Dn(service)">
      <formula>NOT(ISERROR(SEARCH("Dn(service)",K398)))</formula>
    </cfRule>
    <cfRule type="containsText" dxfId="13528" priority="13532" operator="containsText" text="Dn(waiting)">
      <formula>NOT(ISERROR(SEARCH("Dn(waiting)",K398)))</formula>
    </cfRule>
  </conditionalFormatting>
  <conditionalFormatting sqref="K403">
    <cfRule type="containsBlanks" dxfId="13527" priority="13525">
      <formula>LEN(TRIM(K403))=0</formula>
    </cfRule>
    <cfRule type="containsText" dxfId="13526" priority="13526" operator="containsText" text="Operational">
      <formula>NOT(ISERROR(SEARCH("Operational",K403)))</formula>
    </cfRule>
    <cfRule type="containsText" dxfId="13525" priority="13527" operator="containsText" text="Dn(service)">
      <formula>NOT(ISERROR(SEARCH("Dn(service)",K403)))</formula>
    </cfRule>
    <cfRule type="containsText" dxfId="13524" priority="13528" operator="containsText" text="Dn(waiting)">
      <formula>NOT(ISERROR(SEARCH("Dn(waiting)",K403)))</formula>
    </cfRule>
  </conditionalFormatting>
  <conditionalFormatting sqref="F367:F402">
    <cfRule type="containsBlanks" dxfId="13523" priority="13521">
      <formula>LEN(TRIM(F367))=0</formula>
    </cfRule>
    <cfRule type="containsText" dxfId="13522" priority="13522" operator="containsText" text="Operational">
      <formula>NOT(ISERROR(SEARCH("Operational",F367)))</formula>
    </cfRule>
    <cfRule type="containsText" dxfId="13521" priority="13523" operator="containsText" text="Dn(service)">
      <formula>NOT(ISERROR(SEARCH("Dn(service)",F367)))</formula>
    </cfRule>
    <cfRule type="containsText" dxfId="13520" priority="13524" operator="containsText" text="Dn(waiting)">
      <formula>NOT(ISERROR(SEARCH("Dn(waiting)",F367)))</formula>
    </cfRule>
  </conditionalFormatting>
  <conditionalFormatting sqref="F403:F407">
    <cfRule type="containsBlanks" dxfId="13519" priority="13517">
      <formula>LEN(TRIM(F403))=0</formula>
    </cfRule>
    <cfRule type="containsText" dxfId="13518" priority="13518" operator="containsText" text="Operational">
      <formula>NOT(ISERROR(SEARCH("Operational",F403)))</formula>
    </cfRule>
    <cfRule type="containsText" dxfId="13517" priority="13519" operator="containsText" text="Dn(service)">
      <formula>NOT(ISERROR(SEARCH("Dn(service)",F403)))</formula>
    </cfRule>
    <cfRule type="containsText" dxfId="13516" priority="13520" operator="containsText" text="Dn(waiting)">
      <formula>NOT(ISERROR(SEARCH("Dn(waiting)",F403)))</formula>
    </cfRule>
  </conditionalFormatting>
  <conditionalFormatting sqref="F408">
    <cfRule type="containsBlanks" dxfId="13515" priority="13513">
      <formula>LEN(TRIM(F408))=0</formula>
    </cfRule>
    <cfRule type="containsText" dxfId="13514" priority="13514" operator="containsText" text="Operational">
      <formula>NOT(ISERROR(SEARCH("Operational",F408)))</formula>
    </cfRule>
    <cfRule type="containsText" dxfId="13513" priority="13515" operator="containsText" text="Dn(service)">
      <formula>NOT(ISERROR(SEARCH("Dn(service)",F408)))</formula>
    </cfRule>
    <cfRule type="containsText" dxfId="13512" priority="13516" operator="containsText" text="Dn(waiting)">
      <formula>NOT(ISERROR(SEARCH("Dn(waiting)",F408)))</formula>
    </cfRule>
  </conditionalFormatting>
  <conditionalFormatting sqref="D387:D407">
    <cfRule type="containsBlanks" dxfId="13511" priority="13509">
      <formula>LEN(TRIM(D387))=0</formula>
    </cfRule>
    <cfRule type="containsText" dxfId="13510" priority="13510" operator="containsText" text="Operational">
      <formula>NOT(ISERROR(SEARCH("Operational",D387)))</formula>
    </cfRule>
    <cfRule type="containsText" dxfId="13509" priority="13511" operator="containsText" text="Dn(service)">
      <formula>NOT(ISERROR(SEARCH("Dn(service)",D387)))</formula>
    </cfRule>
    <cfRule type="containsText" dxfId="13508" priority="13512" operator="containsText" text="Dn(waiting)">
      <formula>NOT(ISERROR(SEARCH("Dn(waiting)",D387)))</formula>
    </cfRule>
  </conditionalFormatting>
  <conditionalFormatting sqref="D408:D412">
    <cfRule type="containsBlanks" dxfId="13507" priority="13505">
      <formula>LEN(TRIM(D408))=0</formula>
    </cfRule>
    <cfRule type="containsText" dxfId="13506" priority="13506" operator="containsText" text="Operational">
      <formula>NOT(ISERROR(SEARCH("Operational",D408)))</formula>
    </cfRule>
    <cfRule type="containsText" dxfId="13505" priority="13507" operator="containsText" text="Dn(service)">
      <formula>NOT(ISERROR(SEARCH("Dn(service)",D408)))</formula>
    </cfRule>
    <cfRule type="containsText" dxfId="13504" priority="13508" operator="containsText" text="Dn(waiting)">
      <formula>NOT(ISERROR(SEARCH("Dn(waiting)",D408)))</formula>
    </cfRule>
  </conditionalFormatting>
  <conditionalFormatting sqref="D413">
    <cfRule type="containsBlanks" dxfId="13503" priority="13501">
      <formula>LEN(TRIM(D413))=0</formula>
    </cfRule>
    <cfRule type="containsText" dxfId="13502" priority="13502" operator="containsText" text="Operational">
      <formula>NOT(ISERROR(SEARCH("Operational",D413)))</formula>
    </cfRule>
    <cfRule type="containsText" dxfId="13501" priority="13503" operator="containsText" text="Dn(service)">
      <formula>NOT(ISERROR(SEARCH("Dn(service)",D413)))</formula>
    </cfRule>
    <cfRule type="containsText" dxfId="13500" priority="13504" operator="containsText" text="Dn(waiting)">
      <formula>NOT(ISERROR(SEARCH("Dn(waiting)",D413)))</formula>
    </cfRule>
  </conditionalFormatting>
  <conditionalFormatting sqref="J391:J412">
    <cfRule type="containsBlanks" dxfId="13499" priority="13497">
      <formula>LEN(TRIM(J391))=0</formula>
    </cfRule>
    <cfRule type="containsText" dxfId="13498" priority="13498" operator="containsText" text="Operational">
      <formula>NOT(ISERROR(SEARCH("Operational",J391)))</formula>
    </cfRule>
    <cfRule type="containsText" dxfId="13497" priority="13499" operator="containsText" text="Dn(service)">
      <formula>NOT(ISERROR(SEARCH("Dn(service)",J391)))</formula>
    </cfRule>
    <cfRule type="containsText" dxfId="13496" priority="13500" operator="containsText" text="Dn(waiting)">
      <formula>NOT(ISERROR(SEARCH("Dn(waiting)",J391)))</formula>
    </cfRule>
  </conditionalFormatting>
  <conditionalFormatting sqref="J413:J415">
    <cfRule type="containsBlanks" dxfId="13495" priority="13493">
      <formula>LEN(TRIM(J413))=0</formula>
    </cfRule>
    <cfRule type="containsText" dxfId="13494" priority="13494" operator="containsText" text="Operational">
      <formula>NOT(ISERROR(SEARCH("Operational",J413)))</formula>
    </cfRule>
    <cfRule type="containsText" dxfId="13493" priority="13495" operator="containsText" text="Dn(service)">
      <formula>NOT(ISERROR(SEARCH("Dn(service)",J413)))</formula>
    </cfRule>
    <cfRule type="containsText" dxfId="13492" priority="13496" operator="containsText" text="Dn(waiting)">
      <formula>NOT(ISERROR(SEARCH("Dn(waiting)",J413)))</formula>
    </cfRule>
  </conditionalFormatting>
  <conditionalFormatting sqref="J416">
    <cfRule type="containsBlanks" dxfId="13491" priority="13489">
      <formula>LEN(TRIM(J416))=0</formula>
    </cfRule>
    <cfRule type="containsText" dxfId="13490" priority="13490" operator="containsText" text="Operational">
      <formula>NOT(ISERROR(SEARCH("Operational",J416)))</formula>
    </cfRule>
    <cfRule type="containsText" dxfId="13489" priority="13491" operator="containsText" text="Dn(service)">
      <formula>NOT(ISERROR(SEARCH("Dn(service)",J416)))</formula>
    </cfRule>
    <cfRule type="containsText" dxfId="13488" priority="13492" operator="containsText" text="Dn(waiting)">
      <formula>NOT(ISERROR(SEARCH("Dn(waiting)",J416)))</formula>
    </cfRule>
  </conditionalFormatting>
  <conditionalFormatting sqref="H397:H415">
    <cfRule type="containsBlanks" dxfId="13487" priority="13485">
      <formula>LEN(TRIM(H397))=0</formula>
    </cfRule>
    <cfRule type="containsText" dxfId="13486" priority="13486" operator="containsText" text="Operational">
      <formula>NOT(ISERROR(SEARCH("Operational",H397)))</formula>
    </cfRule>
    <cfRule type="containsText" dxfId="13485" priority="13487" operator="containsText" text="Dn(service)">
      <formula>NOT(ISERROR(SEARCH("Dn(service)",H397)))</formula>
    </cfRule>
    <cfRule type="containsText" dxfId="13484" priority="13488" operator="containsText" text="Dn(waiting)">
      <formula>NOT(ISERROR(SEARCH("Dn(waiting)",H397)))</formula>
    </cfRule>
  </conditionalFormatting>
  <conditionalFormatting sqref="H416:H418">
    <cfRule type="containsBlanks" dxfId="13483" priority="13481">
      <formula>LEN(TRIM(H416))=0</formula>
    </cfRule>
    <cfRule type="containsText" dxfId="13482" priority="13482" operator="containsText" text="Operational">
      <formula>NOT(ISERROR(SEARCH("Operational",H416)))</formula>
    </cfRule>
    <cfRule type="containsText" dxfId="13481" priority="13483" operator="containsText" text="Dn(service)">
      <formula>NOT(ISERROR(SEARCH("Dn(service)",H416)))</formula>
    </cfRule>
    <cfRule type="containsText" dxfId="13480" priority="13484" operator="containsText" text="Dn(waiting)">
      <formula>NOT(ISERROR(SEARCH("Dn(waiting)",H416)))</formula>
    </cfRule>
  </conditionalFormatting>
  <conditionalFormatting sqref="H419">
    <cfRule type="containsBlanks" dxfId="13479" priority="13477">
      <formula>LEN(TRIM(H419))=0</formula>
    </cfRule>
    <cfRule type="containsText" dxfId="13478" priority="13478" operator="containsText" text="Operational">
      <formula>NOT(ISERROR(SEARCH("Operational",H419)))</formula>
    </cfRule>
    <cfRule type="containsText" dxfId="13477" priority="13479" operator="containsText" text="Dn(service)">
      <formula>NOT(ISERROR(SEARCH("Dn(service)",H419)))</formula>
    </cfRule>
    <cfRule type="containsText" dxfId="13476" priority="13480" operator="containsText" text="Dn(waiting)">
      <formula>NOT(ISERROR(SEARCH("Dn(waiting)",H419)))</formula>
    </cfRule>
  </conditionalFormatting>
  <conditionalFormatting sqref="I404:I418">
    <cfRule type="containsBlanks" dxfId="13475" priority="13473">
      <formula>LEN(TRIM(I404))=0</formula>
    </cfRule>
    <cfRule type="containsText" dxfId="13474" priority="13474" operator="containsText" text="Operational">
      <formula>NOT(ISERROR(SEARCH("Operational",I404)))</formula>
    </cfRule>
    <cfRule type="containsText" dxfId="13473" priority="13475" operator="containsText" text="Dn(service)">
      <formula>NOT(ISERROR(SEARCH("Dn(service)",I404)))</formula>
    </cfRule>
    <cfRule type="containsText" dxfId="13472" priority="13476" operator="containsText" text="Dn(waiting)">
      <formula>NOT(ISERROR(SEARCH("Dn(waiting)",I404)))</formula>
    </cfRule>
  </conditionalFormatting>
  <conditionalFormatting sqref="I419:I421">
    <cfRule type="containsBlanks" dxfId="13471" priority="13469">
      <formula>LEN(TRIM(I419))=0</formula>
    </cfRule>
    <cfRule type="containsText" dxfId="13470" priority="13470" operator="containsText" text="Operational">
      <formula>NOT(ISERROR(SEARCH("Operational",I419)))</formula>
    </cfRule>
    <cfRule type="containsText" dxfId="13469" priority="13471" operator="containsText" text="Dn(service)">
      <formula>NOT(ISERROR(SEARCH("Dn(service)",I419)))</formula>
    </cfRule>
    <cfRule type="containsText" dxfId="13468" priority="13472" operator="containsText" text="Dn(waiting)">
      <formula>NOT(ISERROR(SEARCH("Dn(waiting)",I419)))</formula>
    </cfRule>
  </conditionalFormatting>
  <conditionalFormatting sqref="I422">
    <cfRule type="containsBlanks" dxfId="13467" priority="13465">
      <formula>LEN(TRIM(I422))=0</formula>
    </cfRule>
    <cfRule type="containsText" dxfId="13466" priority="13466" operator="containsText" text="Operational">
      <formula>NOT(ISERROR(SEARCH("Operational",I422)))</formula>
    </cfRule>
    <cfRule type="containsText" dxfId="13465" priority="13467" operator="containsText" text="Dn(service)">
      <formula>NOT(ISERROR(SEARCH("Dn(service)",I422)))</formula>
    </cfRule>
    <cfRule type="containsText" dxfId="13464" priority="13468" operator="containsText" text="Dn(waiting)">
      <formula>NOT(ISERROR(SEARCH("Dn(waiting)",I422)))</formula>
    </cfRule>
  </conditionalFormatting>
  <conditionalFormatting sqref="G409:G422">
    <cfRule type="containsBlanks" dxfId="13463" priority="13461">
      <formula>LEN(TRIM(G409))=0</formula>
    </cfRule>
    <cfRule type="containsText" dxfId="13462" priority="13462" operator="containsText" text="Operational">
      <formula>NOT(ISERROR(SEARCH("Operational",G409)))</formula>
    </cfRule>
    <cfRule type="containsText" dxfId="13461" priority="13463" operator="containsText" text="Dn(service)">
      <formula>NOT(ISERROR(SEARCH("Dn(service)",G409)))</formula>
    </cfRule>
    <cfRule type="containsText" dxfId="13460" priority="13464" operator="containsText" text="Dn(waiting)">
      <formula>NOT(ISERROR(SEARCH("Dn(waiting)",G409)))</formula>
    </cfRule>
  </conditionalFormatting>
  <conditionalFormatting sqref="G423:G425">
    <cfRule type="containsBlanks" dxfId="13459" priority="13457">
      <formula>LEN(TRIM(G423))=0</formula>
    </cfRule>
    <cfRule type="containsText" dxfId="13458" priority="13458" operator="containsText" text="Operational">
      <formula>NOT(ISERROR(SEARCH("Operational",G423)))</formula>
    </cfRule>
    <cfRule type="containsText" dxfId="13457" priority="13459" operator="containsText" text="Dn(service)">
      <formula>NOT(ISERROR(SEARCH("Dn(service)",G423)))</formula>
    </cfRule>
    <cfRule type="containsText" dxfId="13456" priority="13460" operator="containsText" text="Dn(waiting)">
      <formula>NOT(ISERROR(SEARCH("Dn(waiting)",G423)))</formula>
    </cfRule>
  </conditionalFormatting>
  <conditionalFormatting sqref="C414:C425">
    <cfRule type="containsBlanks" dxfId="13455" priority="13453">
      <formula>LEN(TRIM(C414))=0</formula>
    </cfRule>
    <cfRule type="containsText" dxfId="13454" priority="13454" operator="containsText" text="Operational">
      <formula>NOT(ISERROR(SEARCH("Operational",C414)))</formula>
    </cfRule>
    <cfRule type="containsText" dxfId="13453" priority="13455" operator="containsText" text="Dn(service)">
      <formula>NOT(ISERROR(SEARCH("Dn(service)",C414)))</formula>
    </cfRule>
    <cfRule type="containsText" dxfId="13452" priority="13456" operator="containsText" text="Dn(waiting)">
      <formula>NOT(ISERROR(SEARCH("Dn(waiting)",C414)))</formula>
    </cfRule>
  </conditionalFormatting>
  <conditionalFormatting sqref="C427:C428">
    <cfRule type="containsBlanks" dxfId="13451" priority="13449">
      <formula>LEN(TRIM(C427))=0</formula>
    </cfRule>
    <cfRule type="containsText" dxfId="13450" priority="13450" operator="containsText" text="Operational">
      <formula>NOT(ISERROR(SEARCH("Operational",C427)))</formula>
    </cfRule>
    <cfRule type="containsText" dxfId="13449" priority="13451" operator="containsText" text="Dn(service)">
      <formula>NOT(ISERROR(SEARCH("Dn(service)",C427)))</formula>
    </cfRule>
    <cfRule type="containsText" dxfId="13448" priority="13452" operator="containsText" text="Dn(waiting)">
      <formula>NOT(ISERROR(SEARCH("Dn(waiting)",C427)))</formula>
    </cfRule>
  </conditionalFormatting>
  <conditionalFormatting sqref="C429">
    <cfRule type="containsBlanks" dxfId="13447" priority="13445">
      <formula>LEN(TRIM(C429))=0</formula>
    </cfRule>
    <cfRule type="containsText" dxfId="13446" priority="13446" operator="containsText" text="Operational">
      <formula>NOT(ISERROR(SEARCH("Operational",C429)))</formula>
    </cfRule>
    <cfRule type="containsText" dxfId="13445" priority="13447" operator="containsText" text="Dn(service)">
      <formula>NOT(ISERROR(SEARCH("Dn(service)",C429)))</formula>
    </cfRule>
    <cfRule type="containsText" dxfId="13444" priority="13448" operator="containsText" text="Dn(waiting)">
      <formula>NOT(ISERROR(SEARCH("Dn(waiting)",C429)))</formula>
    </cfRule>
  </conditionalFormatting>
  <conditionalFormatting sqref="E418:E428">
    <cfRule type="containsBlanks" dxfId="13443" priority="13441">
      <formula>LEN(TRIM(E418))=0</formula>
    </cfRule>
    <cfRule type="containsText" dxfId="13442" priority="13442" operator="containsText" text="Operational">
      <formula>NOT(ISERROR(SEARCH("Operational",E418)))</formula>
    </cfRule>
    <cfRule type="containsText" dxfId="13441" priority="13443" operator="containsText" text="Dn(service)">
      <formula>NOT(ISERROR(SEARCH("Dn(service)",E418)))</formula>
    </cfRule>
    <cfRule type="containsText" dxfId="13440" priority="13444" operator="containsText" text="Dn(waiting)">
      <formula>NOT(ISERROR(SEARCH("Dn(waiting)",E418)))</formula>
    </cfRule>
  </conditionalFormatting>
  <conditionalFormatting sqref="E429:E431">
    <cfRule type="containsBlanks" dxfId="13439" priority="13437">
      <formula>LEN(TRIM(E429))=0</formula>
    </cfRule>
    <cfRule type="containsText" dxfId="13438" priority="13438" operator="containsText" text="Operational">
      <formula>NOT(ISERROR(SEARCH("Operational",E429)))</formula>
    </cfRule>
    <cfRule type="containsText" dxfId="13437" priority="13439" operator="containsText" text="Dn(service)">
      <formula>NOT(ISERROR(SEARCH("Dn(service)",E429)))</formula>
    </cfRule>
    <cfRule type="containsText" dxfId="13436" priority="13440" operator="containsText" text="Dn(waiting)">
      <formula>NOT(ISERROR(SEARCH("Dn(waiting)",E429)))</formula>
    </cfRule>
  </conditionalFormatting>
  <conditionalFormatting sqref="E432">
    <cfRule type="containsBlanks" dxfId="13435" priority="13433">
      <formula>LEN(TRIM(E432))=0</formula>
    </cfRule>
    <cfRule type="containsText" dxfId="13434" priority="13434" operator="containsText" text="Operational">
      <formula>NOT(ISERROR(SEARCH("Operational",E432)))</formula>
    </cfRule>
    <cfRule type="containsText" dxfId="13433" priority="13435" operator="containsText" text="Dn(service)">
      <formula>NOT(ISERROR(SEARCH("Dn(service)",E432)))</formula>
    </cfRule>
    <cfRule type="containsText" dxfId="13432" priority="13436" operator="containsText" text="Dn(waiting)">
      <formula>NOT(ISERROR(SEARCH("Dn(waiting)",E432)))</formula>
    </cfRule>
  </conditionalFormatting>
  <conditionalFormatting sqref="K421:K431">
    <cfRule type="containsBlanks" dxfId="13431" priority="13429">
      <formula>LEN(TRIM(K421))=0</formula>
    </cfRule>
    <cfRule type="containsText" dxfId="13430" priority="13430" operator="containsText" text="Operational">
      <formula>NOT(ISERROR(SEARCH("Operational",K421)))</formula>
    </cfRule>
    <cfRule type="containsText" dxfId="13429" priority="13431" operator="containsText" text="Dn(service)">
      <formula>NOT(ISERROR(SEARCH("Dn(service)",K421)))</formula>
    </cfRule>
    <cfRule type="containsText" dxfId="13428" priority="13432" operator="containsText" text="Dn(waiting)">
      <formula>NOT(ISERROR(SEARCH("Dn(waiting)",K421)))</formula>
    </cfRule>
  </conditionalFormatting>
  <conditionalFormatting sqref="K432:K436">
    <cfRule type="containsBlanks" dxfId="13427" priority="13425">
      <formula>LEN(TRIM(K432))=0</formula>
    </cfRule>
    <cfRule type="containsText" dxfId="13426" priority="13426" operator="containsText" text="Operational">
      <formula>NOT(ISERROR(SEARCH("Operational",K432)))</formula>
    </cfRule>
    <cfRule type="containsText" dxfId="13425" priority="13427" operator="containsText" text="Dn(service)">
      <formula>NOT(ISERROR(SEARCH("Dn(service)",K432)))</formula>
    </cfRule>
    <cfRule type="containsText" dxfId="13424" priority="13428" operator="containsText" text="Dn(waiting)">
      <formula>NOT(ISERROR(SEARCH("Dn(waiting)",K432)))</formula>
    </cfRule>
  </conditionalFormatting>
  <conditionalFormatting sqref="K437">
    <cfRule type="containsBlanks" dxfId="13423" priority="13421">
      <formula>LEN(TRIM(K437))=0</formula>
    </cfRule>
    <cfRule type="containsText" dxfId="13422" priority="13422" operator="containsText" text="Operational">
      <formula>NOT(ISERROR(SEARCH("Operational",K437)))</formula>
    </cfRule>
    <cfRule type="containsText" dxfId="13421" priority="13423" operator="containsText" text="Dn(service)">
      <formula>NOT(ISERROR(SEARCH("Dn(service)",K437)))</formula>
    </cfRule>
    <cfRule type="containsText" dxfId="13420" priority="13424" operator="containsText" text="Dn(waiting)">
      <formula>NOT(ISERROR(SEARCH("Dn(waiting)",K437)))</formula>
    </cfRule>
  </conditionalFormatting>
  <conditionalFormatting sqref="F426:F436">
    <cfRule type="containsBlanks" dxfId="13419" priority="13417">
      <formula>LEN(TRIM(F426))=0</formula>
    </cfRule>
    <cfRule type="containsText" dxfId="13418" priority="13418" operator="containsText" text="Operational">
      <formula>NOT(ISERROR(SEARCH("Operational",F426)))</formula>
    </cfRule>
    <cfRule type="containsText" dxfId="13417" priority="13419" operator="containsText" text="Dn(service)">
      <formula>NOT(ISERROR(SEARCH("Dn(service)",F426)))</formula>
    </cfRule>
    <cfRule type="containsText" dxfId="13416" priority="13420" operator="containsText" text="Dn(waiting)">
      <formula>NOT(ISERROR(SEARCH("Dn(waiting)",F426)))</formula>
    </cfRule>
  </conditionalFormatting>
  <conditionalFormatting sqref="F437:F441">
    <cfRule type="containsBlanks" dxfId="13415" priority="13413">
      <formula>LEN(TRIM(F437))=0</formula>
    </cfRule>
    <cfRule type="containsText" dxfId="13414" priority="13414" operator="containsText" text="Operational">
      <formula>NOT(ISERROR(SEARCH("Operational",F437)))</formula>
    </cfRule>
    <cfRule type="containsText" dxfId="13413" priority="13415" operator="containsText" text="Dn(service)">
      <formula>NOT(ISERROR(SEARCH("Dn(service)",F437)))</formula>
    </cfRule>
    <cfRule type="containsText" dxfId="13412" priority="13416" operator="containsText" text="Dn(waiting)">
      <formula>NOT(ISERROR(SEARCH("Dn(waiting)",F437)))</formula>
    </cfRule>
  </conditionalFormatting>
  <conditionalFormatting sqref="F442">
    <cfRule type="containsBlanks" dxfId="13411" priority="13409">
      <formula>LEN(TRIM(F442))=0</formula>
    </cfRule>
    <cfRule type="containsText" dxfId="13410" priority="13410" operator="containsText" text="Operational">
      <formula>NOT(ISERROR(SEARCH("Operational",F442)))</formula>
    </cfRule>
    <cfRule type="containsText" dxfId="13409" priority="13411" operator="containsText" text="Dn(service)">
      <formula>NOT(ISERROR(SEARCH("Dn(service)",F442)))</formula>
    </cfRule>
    <cfRule type="containsText" dxfId="13408" priority="13412" operator="containsText" text="Dn(waiting)">
      <formula>NOT(ISERROR(SEARCH("Dn(waiting)",F442)))</formula>
    </cfRule>
  </conditionalFormatting>
  <conditionalFormatting sqref="D430:D441">
    <cfRule type="containsBlanks" dxfId="13407" priority="13405">
      <formula>LEN(TRIM(D430))=0</formula>
    </cfRule>
    <cfRule type="containsText" dxfId="13406" priority="13406" operator="containsText" text="Operational">
      <formula>NOT(ISERROR(SEARCH("Operational",D430)))</formula>
    </cfRule>
    <cfRule type="containsText" dxfId="13405" priority="13407" operator="containsText" text="Dn(service)">
      <formula>NOT(ISERROR(SEARCH("Dn(service)",D430)))</formula>
    </cfRule>
    <cfRule type="containsText" dxfId="13404" priority="13408" operator="containsText" text="Dn(waiting)">
      <formula>NOT(ISERROR(SEARCH("Dn(waiting)",D430)))</formula>
    </cfRule>
  </conditionalFormatting>
  <conditionalFormatting sqref="D442:D444">
    <cfRule type="containsBlanks" dxfId="13403" priority="13401">
      <formula>LEN(TRIM(D442))=0</formula>
    </cfRule>
    <cfRule type="containsText" dxfId="13402" priority="13402" operator="containsText" text="Operational">
      <formula>NOT(ISERROR(SEARCH("Operational",D442)))</formula>
    </cfRule>
    <cfRule type="containsText" dxfId="13401" priority="13403" operator="containsText" text="Dn(service)">
      <formula>NOT(ISERROR(SEARCH("Dn(service)",D442)))</formula>
    </cfRule>
    <cfRule type="containsText" dxfId="13400" priority="13404" operator="containsText" text="Dn(waiting)">
      <formula>NOT(ISERROR(SEARCH("Dn(waiting)",D442)))</formula>
    </cfRule>
  </conditionalFormatting>
  <conditionalFormatting sqref="D445">
    <cfRule type="containsBlanks" dxfId="13399" priority="13397">
      <formula>LEN(TRIM(D445))=0</formula>
    </cfRule>
    <cfRule type="containsText" dxfId="13398" priority="13398" operator="containsText" text="Operational">
      <formula>NOT(ISERROR(SEARCH("Operational",D445)))</formula>
    </cfRule>
    <cfRule type="containsText" dxfId="13397" priority="13399" operator="containsText" text="Dn(service)">
      <formula>NOT(ISERROR(SEARCH("Dn(service)",D445)))</formula>
    </cfRule>
    <cfRule type="containsText" dxfId="13396" priority="13400" operator="containsText" text="Dn(waiting)">
      <formula>NOT(ISERROR(SEARCH("Dn(waiting)",D445)))</formula>
    </cfRule>
  </conditionalFormatting>
  <conditionalFormatting sqref="J433:J444">
    <cfRule type="containsBlanks" dxfId="13395" priority="13393">
      <formula>LEN(TRIM(J433))=0</formula>
    </cfRule>
    <cfRule type="containsText" dxfId="13394" priority="13394" operator="containsText" text="Operational">
      <formula>NOT(ISERROR(SEARCH("Operational",J433)))</formula>
    </cfRule>
    <cfRule type="containsText" dxfId="13393" priority="13395" operator="containsText" text="Dn(service)">
      <formula>NOT(ISERROR(SEARCH("Dn(service)",J433)))</formula>
    </cfRule>
    <cfRule type="containsText" dxfId="13392" priority="13396" operator="containsText" text="Dn(waiting)">
      <formula>NOT(ISERROR(SEARCH("Dn(waiting)",J433)))</formula>
    </cfRule>
  </conditionalFormatting>
  <conditionalFormatting sqref="J445:J449">
    <cfRule type="containsBlanks" dxfId="13391" priority="13389">
      <formula>LEN(TRIM(J445))=0</formula>
    </cfRule>
    <cfRule type="containsText" dxfId="13390" priority="13390" operator="containsText" text="Operational">
      <formula>NOT(ISERROR(SEARCH("Operational",J445)))</formula>
    </cfRule>
    <cfRule type="containsText" dxfId="13389" priority="13391" operator="containsText" text="Dn(service)">
      <formula>NOT(ISERROR(SEARCH("Dn(service)",J445)))</formula>
    </cfRule>
    <cfRule type="containsText" dxfId="13388" priority="13392" operator="containsText" text="Dn(waiting)">
      <formula>NOT(ISERROR(SEARCH("Dn(waiting)",J445)))</formula>
    </cfRule>
  </conditionalFormatting>
  <conditionalFormatting sqref="J450">
    <cfRule type="containsBlanks" dxfId="13387" priority="13385">
      <formula>LEN(TRIM(J450))=0</formula>
    </cfRule>
    <cfRule type="containsText" dxfId="13386" priority="13386" operator="containsText" text="Operational">
      <formula>NOT(ISERROR(SEARCH("Operational",J450)))</formula>
    </cfRule>
    <cfRule type="containsText" dxfId="13385" priority="13387" operator="containsText" text="Dn(service)">
      <formula>NOT(ISERROR(SEARCH("Dn(service)",J450)))</formula>
    </cfRule>
    <cfRule type="containsText" dxfId="13384" priority="13388" operator="containsText" text="Dn(waiting)">
      <formula>NOT(ISERROR(SEARCH("Dn(waiting)",J450)))</formula>
    </cfRule>
  </conditionalFormatting>
  <conditionalFormatting sqref="H435:H449">
    <cfRule type="containsBlanks" dxfId="13383" priority="13381">
      <formula>LEN(TRIM(H435))=0</formula>
    </cfRule>
    <cfRule type="containsText" dxfId="13382" priority="13382" operator="containsText" text="Operational">
      <formula>NOT(ISERROR(SEARCH("Operational",H435)))</formula>
    </cfRule>
    <cfRule type="containsText" dxfId="13381" priority="13383" operator="containsText" text="Dn(service)">
      <formula>NOT(ISERROR(SEARCH("Dn(service)",H435)))</formula>
    </cfRule>
    <cfRule type="containsText" dxfId="13380" priority="13384" operator="containsText" text="Dn(waiting)">
      <formula>NOT(ISERROR(SEARCH("Dn(waiting)",H435)))</formula>
    </cfRule>
  </conditionalFormatting>
  <conditionalFormatting sqref="H450:H454">
    <cfRule type="containsBlanks" dxfId="13379" priority="13377">
      <formula>LEN(TRIM(H450))=0</formula>
    </cfRule>
    <cfRule type="containsText" dxfId="13378" priority="13378" operator="containsText" text="Operational">
      <formula>NOT(ISERROR(SEARCH("Operational",H450)))</formula>
    </cfRule>
    <cfRule type="containsText" dxfId="13377" priority="13379" operator="containsText" text="Dn(service)">
      <formula>NOT(ISERROR(SEARCH("Dn(service)",H450)))</formula>
    </cfRule>
    <cfRule type="containsText" dxfId="13376" priority="13380" operator="containsText" text="Dn(waiting)">
      <formula>NOT(ISERROR(SEARCH("Dn(waiting)",H450)))</formula>
    </cfRule>
  </conditionalFormatting>
  <conditionalFormatting sqref="H455">
    <cfRule type="containsBlanks" dxfId="13375" priority="13373">
      <formula>LEN(TRIM(H455))=0</formula>
    </cfRule>
    <cfRule type="containsText" dxfId="13374" priority="13374" operator="containsText" text="Operational">
      <formula>NOT(ISERROR(SEARCH("Operational",H455)))</formula>
    </cfRule>
    <cfRule type="containsText" dxfId="13373" priority="13375" operator="containsText" text="Dn(service)">
      <formula>NOT(ISERROR(SEARCH("Dn(service)",H455)))</formula>
    </cfRule>
    <cfRule type="containsText" dxfId="13372" priority="13376" operator="containsText" text="Dn(waiting)">
      <formula>NOT(ISERROR(SEARCH("Dn(waiting)",H455)))</formula>
    </cfRule>
  </conditionalFormatting>
  <conditionalFormatting sqref="G438:G454">
    <cfRule type="containsBlanks" dxfId="13371" priority="13369">
      <formula>LEN(TRIM(G438))=0</formula>
    </cfRule>
    <cfRule type="containsText" dxfId="13370" priority="13370" operator="containsText" text="Operational">
      <formula>NOT(ISERROR(SEARCH("Operational",G438)))</formula>
    </cfRule>
    <cfRule type="containsText" dxfId="13369" priority="13371" operator="containsText" text="Dn(service)">
      <formula>NOT(ISERROR(SEARCH("Dn(service)",G438)))</formula>
    </cfRule>
    <cfRule type="containsText" dxfId="13368" priority="13372" operator="containsText" text="Dn(waiting)">
      <formula>NOT(ISERROR(SEARCH("Dn(waiting)",G438)))</formula>
    </cfRule>
  </conditionalFormatting>
  <conditionalFormatting sqref="G455:G459">
    <cfRule type="containsBlanks" dxfId="13367" priority="13365">
      <formula>LEN(TRIM(G455))=0</formula>
    </cfRule>
    <cfRule type="containsText" dxfId="13366" priority="13366" operator="containsText" text="Operational">
      <formula>NOT(ISERROR(SEARCH("Operational",G455)))</formula>
    </cfRule>
    <cfRule type="containsText" dxfId="13365" priority="13367" operator="containsText" text="Dn(service)">
      <formula>NOT(ISERROR(SEARCH("Dn(service)",G455)))</formula>
    </cfRule>
    <cfRule type="containsText" dxfId="13364" priority="13368" operator="containsText" text="Dn(waiting)">
      <formula>NOT(ISERROR(SEARCH("Dn(waiting)",G455)))</formula>
    </cfRule>
  </conditionalFormatting>
  <conditionalFormatting sqref="G460">
    <cfRule type="containsBlanks" dxfId="13363" priority="13361">
      <formula>LEN(TRIM(G460))=0</formula>
    </cfRule>
    <cfRule type="containsText" dxfId="13362" priority="13362" operator="containsText" text="Operational">
      <formula>NOT(ISERROR(SEARCH("Operational",G460)))</formula>
    </cfRule>
    <cfRule type="containsText" dxfId="13361" priority="13363" operator="containsText" text="Dn(service)">
      <formula>NOT(ISERROR(SEARCH("Dn(service)",G460)))</formula>
    </cfRule>
    <cfRule type="containsText" dxfId="13360" priority="13364" operator="containsText" text="Dn(waiting)">
      <formula>NOT(ISERROR(SEARCH("Dn(waiting)",G460)))</formula>
    </cfRule>
  </conditionalFormatting>
  <conditionalFormatting sqref="F362">
    <cfRule type="containsBlanks" dxfId="13359" priority="13357">
      <formula>LEN(TRIM(F362))=0</formula>
    </cfRule>
    <cfRule type="containsText" dxfId="13358" priority="13358" operator="containsText" text="Operational">
      <formula>NOT(ISERROR(SEARCH("Operational",F362)))</formula>
    </cfRule>
    <cfRule type="containsText" dxfId="13357" priority="13359" operator="containsText" text="Dn(service)">
      <formula>NOT(ISERROR(SEARCH("Dn(service)",F362)))</formula>
    </cfRule>
    <cfRule type="containsText" dxfId="13356" priority="13360" operator="containsText" text="Dn(waiting)">
      <formula>NOT(ISERROR(SEARCH("Dn(waiting)",F362)))</formula>
    </cfRule>
  </conditionalFormatting>
  <conditionalFormatting sqref="F363">
    <cfRule type="containsBlanks" dxfId="13355" priority="13353">
      <formula>LEN(TRIM(F363))=0</formula>
    </cfRule>
    <cfRule type="containsText" dxfId="13354" priority="13354" operator="containsText" text="Operational">
      <formula>NOT(ISERROR(SEARCH("Operational",F363)))</formula>
    </cfRule>
    <cfRule type="containsText" dxfId="13353" priority="13355" operator="containsText" text="Dn(service)">
      <formula>NOT(ISERROR(SEARCH("Dn(service)",F363)))</formula>
    </cfRule>
    <cfRule type="containsText" dxfId="13352" priority="13356" operator="containsText" text="Dn(waiting)">
      <formula>NOT(ISERROR(SEARCH("Dn(waiting)",F363)))</formula>
    </cfRule>
  </conditionalFormatting>
  <conditionalFormatting sqref="D362">
    <cfRule type="containsBlanks" dxfId="13351" priority="13349">
      <formula>LEN(TRIM(D362))=0</formula>
    </cfRule>
    <cfRule type="containsText" dxfId="13350" priority="13350" operator="containsText" text="Operational">
      <formula>NOT(ISERROR(SEARCH("Operational",D362)))</formula>
    </cfRule>
    <cfRule type="containsText" dxfId="13349" priority="13351" operator="containsText" text="Dn(service)">
      <formula>NOT(ISERROR(SEARCH("Dn(service)",D362)))</formula>
    </cfRule>
    <cfRule type="containsText" dxfId="13348" priority="13352" operator="containsText" text="Dn(waiting)">
      <formula>NOT(ISERROR(SEARCH("Dn(waiting)",D362)))</formula>
    </cfRule>
  </conditionalFormatting>
  <conditionalFormatting sqref="G427">
    <cfRule type="containsBlanks" dxfId="13347" priority="13345">
      <formula>LEN(TRIM(G427))=0</formula>
    </cfRule>
    <cfRule type="containsText" dxfId="13346" priority="13346" operator="containsText" text="Operational">
      <formula>NOT(ISERROR(SEARCH("Operational",G427)))</formula>
    </cfRule>
    <cfRule type="containsText" dxfId="13345" priority="13347" operator="containsText" text="Dn(service)">
      <formula>NOT(ISERROR(SEARCH("Dn(service)",G427)))</formula>
    </cfRule>
    <cfRule type="containsText" dxfId="13344" priority="13348" operator="containsText" text="Dn(waiting)">
      <formula>NOT(ISERROR(SEARCH("Dn(waiting)",G427)))</formula>
    </cfRule>
  </conditionalFormatting>
  <conditionalFormatting sqref="G426">
    <cfRule type="containsBlanks" dxfId="13343" priority="13341">
      <formula>LEN(TRIM(G426))=0</formula>
    </cfRule>
    <cfRule type="containsText" dxfId="13342" priority="13342" operator="containsText" text="Operational">
      <formula>NOT(ISERROR(SEARCH("Operational",G426)))</formula>
    </cfRule>
    <cfRule type="containsText" dxfId="13341" priority="13343" operator="containsText" text="Dn(service)">
      <formula>NOT(ISERROR(SEARCH("Dn(service)",G426)))</formula>
    </cfRule>
    <cfRule type="containsText" dxfId="13340" priority="13344" operator="containsText" text="Dn(waiting)">
      <formula>NOT(ISERROR(SEARCH("Dn(waiting)",G426)))</formula>
    </cfRule>
  </conditionalFormatting>
  <conditionalFormatting sqref="C426">
    <cfRule type="containsBlanks" dxfId="13339" priority="13337">
      <formula>LEN(TRIM(C426))=0</formula>
    </cfRule>
    <cfRule type="containsText" dxfId="13338" priority="13338" operator="containsText" text="Operational">
      <formula>NOT(ISERROR(SEARCH("Operational",C426)))</formula>
    </cfRule>
    <cfRule type="containsText" dxfId="13337" priority="13339" operator="containsText" text="Dn(service)">
      <formula>NOT(ISERROR(SEARCH("Dn(service)",C426)))</formula>
    </cfRule>
    <cfRule type="containsText" dxfId="13336" priority="13340" operator="containsText" text="Dn(waiting)">
      <formula>NOT(ISERROR(SEARCH("Dn(waiting)",C426)))</formula>
    </cfRule>
  </conditionalFormatting>
  <conditionalFormatting sqref="G333">
    <cfRule type="containsBlanks" dxfId="13335" priority="13333">
      <formula>LEN(TRIM(G333))=0</formula>
    </cfRule>
    <cfRule type="containsText" dxfId="13334" priority="13334" operator="containsText" text="Operational">
      <formula>NOT(ISERROR(SEARCH("Operational",G333)))</formula>
    </cfRule>
    <cfRule type="containsText" dxfId="13333" priority="13335" operator="containsText" text="Dn(service)">
      <formula>NOT(ISERROR(SEARCH("Dn(service)",G333)))</formula>
    </cfRule>
    <cfRule type="containsText" dxfId="13332" priority="13336" operator="containsText" text="Dn(waiting)">
      <formula>NOT(ISERROR(SEARCH("Dn(waiting)",G333)))</formula>
    </cfRule>
  </conditionalFormatting>
  <conditionalFormatting sqref="H334">
    <cfRule type="containsBlanks" dxfId="13331" priority="13329">
      <formula>LEN(TRIM(H334))=0</formula>
    </cfRule>
    <cfRule type="containsText" dxfId="13330" priority="13330" operator="containsText" text="Operational">
      <formula>NOT(ISERROR(SEARCH("Operational",H334)))</formula>
    </cfRule>
    <cfRule type="containsText" dxfId="13329" priority="13331" operator="containsText" text="Dn(service)">
      <formula>NOT(ISERROR(SEARCH("Dn(service)",H334)))</formula>
    </cfRule>
    <cfRule type="containsText" dxfId="13328" priority="13332" operator="containsText" text="Dn(waiting)">
      <formula>NOT(ISERROR(SEARCH("Dn(waiting)",H334)))</formula>
    </cfRule>
  </conditionalFormatting>
  <conditionalFormatting sqref="H333">
    <cfRule type="containsBlanks" dxfId="13327" priority="13325">
      <formula>LEN(TRIM(H333))=0</formula>
    </cfRule>
    <cfRule type="containsText" dxfId="13326" priority="13326" operator="containsText" text="Operational">
      <formula>NOT(ISERROR(SEARCH("Operational",H333)))</formula>
    </cfRule>
    <cfRule type="containsText" dxfId="13325" priority="13327" operator="containsText" text="Dn(service)">
      <formula>NOT(ISERROR(SEARCH("Dn(service)",H333)))</formula>
    </cfRule>
    <cfRule type="containsText" dxfId="13324" priority="13328" operator="containsText" text="Dn(waiting)">
      <formula>NOT(ISERROR(SEARCH("Dn(waiting)",H333)))</formula>
    </cfRule>
  </conditionalFormatting>
  <conditionalFormatting sqref="F461 E467 E588:E592 E594 G581 H461 J461:K461">
    <cfRule type="containsBlanks" dxfId="13323" priority="13321">
      <formula>LEN(TRIM(E461))=0</formula>
    </cfRule>
    <cfRule type="containsText" dxfId="13322" priority="13322" operator="containsText" text="Operational">
      <formula>NOT(ISERROR(SEARCH("Operational",E461)))</formula>
    </cfRule>
    <cfRule type="containsText" dxfId="13321" priority="13323" operator="containsText" text="Dn(service)">
      <formula>NOT(ISERROR(SEARCH("Dn(service)",E461)))</formula>
    </cfRule>
    <cfRule type="containsText" dxfId="13320" priority="13324" operator="containsText" text="Dn(waiting)">
      <formula>NOT(ISERROR(SEARCH("Dn(waiting)",E461)))</formula>
    </cfRule>
  </conditionalFormatting>
  <conditionalFormatting sqref="F518">
    <cfRule type="containsBlanks" dxfId="13319" priority="13317">
      <formula>LEN(TRIM(F518))=0</formula>
    </cfRule>
    <cfRule type="containsText" dxfId="13318" priority="13318" operator="containsText" text="Operational">
      <formula>NOT(ISERROR(SEARCH("Operational",F518)))</formula>
    </cfRule>
    <cfRule type="containsText" dxfId="13317" priority="13319" operator="containsText" text="Dn(service)">
      <formula>NOT(ISERROR(SEARCH("Dn(service)",F518)))</formula>
    </cfRule>
    <cfRule type="containsText" dxfId="13316" priority="13320" operator="containsText" text="Dn(waiting)">
      <formula>NOT(ISERROR(SEARCH("Dn(waiting)",F518)))</formula>
    </cfRule>
  </conditionalFormatting>
  <conditionalFormatting sqref="E461">
    <cfRule type="containsBlanks" dxfId="13315" priority="13313">
      <formula>LEN(TRIM(E461))=0</formula>
    </cfRule>
    <cfRule type="containsText" dxfId="13314" priority="13314" operator="containsText" text="Operational">
      <formula>NOT(ISERROR(SEARCH("Operational",E461)))</formula>
    </cfRule>
    <cfRule type="containsText" dxfId="13313" priority="13315" operator="containsText" text="Dn(service)">
      <formula>NOT(ISERROR(SEARCH("Dn(service)",E461)))</formula>
    </cfRule>
    <cfRule type="containsText" dxfId="13312" priority="13316" operator="containsText" text="Dn(waiting)">
      <formula>NOT(ISERROR(SEARCH("Dn(waiting)",E461)))</formula>
    </cfRule>
  </conditionalFormatting>
  <conditionalFormatting sqref="C461">
    <cfRule type="containsBlanks" dxfId="13311" priority="13309">
      <formula>LEN(TRIM(C461))=0</formula>
    </cfRule>
    <cfRule type="containsText" dxfId="13310" priority="13310" operator="containsText" text="Operational">
      <formula>NOT(ISERROR(SEARCH("Operational",C461)))</formula>
    </cfRule>
    <cfRule type="containsText" dxfId="13309" priority="13311" operator="containsText" text="Dn(service)">
      <formula>NOT(ISERROR(SEARCH("Dn(service)",C461)))</formula>
    </cfRule>
    <cfRule type="containsText" dxfId="13308" priority="13312" operator="containsText" text="Dn(waiting)">
      <formula>NOT(ISERROR(SEARCH("Dn(waiting)",C461)))</formula>
    </cfRule>
  </conditionalFormatting>
  <conditionalFormatting sqref="C462">
    <cfRule type="containsBlanks" dxfId="13307" priority="13305">
      <formula>LEN(TRIM(C462))=0</formula>
    </cfRule>
    <cfRule type="containsText" dxfId="13306" priority="13306" operator="containsText" text="Operational">
      <formula>NOT(ISERROR(SEARCH("Operational",C462)))</formula>
    </cfRule>
    <cfRule type="containsText" dxfId="13305" priority="13307" operator="containsText" text="Dn(service)">
      <formula>NOT(ISERROR(SEARCH("Dn(service)",C462)))</formula>
    </cfRule>
    <cfRule type="containsText" dxfId="13304" priority="13308" operator="containsText" text="Dn(waiting)">
      <formula>NOT(ISERROR(SEARCH("Dn(waiting)",C462)))</formula>
    </cfRule>
  </conditionalFormatting>
  <conditionalFormatting sqref="K463">
    <cfRule type="containsBlanks" dxfId="13303" priority="13301">
      <formula>LEN(TRIM(K463))=0</formula>
    </cfRule>
    <cfRule type="containsText" dxfId="13302" priority="13302" operator="containsText" text="Operational">
      <formula>NOT(ISERROR(SEARCH("Operational",K463)))</formula>
    </cfRule>
    <cfRule type="containsText" dxfId="13301" priority="13303" operator="containsText" text="Dn(service)">
      <formula>NOT(ISERROR(SEARCH("Dn(service)",K463)))</formula>
    </cfRule>
    <cfRule type="containsText" dxfId="13300" priority="13304" operator="containsText" text="Dn(waiting)">
      <formula>NOT(ISERROR(SEARCH("Dn(waiting)",K463)))</formula>
    </cfRule>
  </conditionalFormatting>
  <conditionalFormatting sqref="K464">
    <cfRule type="containsBlanks" dxfId="13299" priority="13297">
      <formula>LEN(TRIM(K464))=0</formula>
    </cfRule>
    <cfRule type="containsText" dxfId="13298" priority="13298" operator="containsText" text="Operational">
      <formula>NOT(ISERROR(SEARCH("Operational",K464)))</formula>
    </cfRule>
    <cfRule type="containsText" dxfId="13297" priority="13299" operator="containsText" text="Dn(service)">
      <formula>NOT(ISERROR(SEARCH("Dn(service)",K464)))</formula>
    </cfRule>
    <cfRule type="containsText" dxfId="13296" priority="13300" operator="containsText" text="Dn(waiting)">
      <formula>NOT(ISERROR(SEARCH("Dn(waiting)",K464)))</formula>
    </cfRule>
  </conditionalFormatting>
  <conditionalFormatting sqref="K462">
    <cfRule type="containsBlanks" dxfId="13295" priority="13293">
      <formula>LEN(TRIM(K462))=0</formula>
    </cfRule>
    <cfRule type="containsText" dxfId="13294" priority="13294" operator="containsText" text="Operational">
      <formula>NOT(ISERROR(SEARCH("Operational",K462)))</formula>
    </cfRule>
    <cfRule type="containsText" dxfId="13293" priority="13295" operator="containsText" text="Dn(service)">
      <formula>NOT(ISERROR(SEARCH("Dn(service)",K462)))</formula>
    </cfRule>
    <cfRule type="containsText" dxfId="13292" priority="13296" operator="containsText" text="Dn(waiting)">
      <formula>NOT(ISERROR(SEARCH("Dn(waiting)",K462)))</formula>
    </cfRule>
  </conditionalFormatting>
  <conditionalFormatting sqref="E466">
    <cfRule type="containsBlanks" dxfId="13291" priority="13289">
      <formula>LEN(TRIM(E466))=0</formula>
    </cfRule>
    <cfRule type="containsText" dxfId="13290" priority="13290" operator="containsText" text="Operational">
      <formula>NOT(ISERROR(SEARCH("Operational",E466)))</formula>
    </cfRule>
    <cfRule type="containsText" dxfId="13289" priority="13291" operator="containsText" text="Dn(service)">
      <formula>NOT(ISERROR(SEARCH("Dn(service)",E466)))</formula>
    </cfRule>
    <cfRule type="containsText" dxfId="13288" priority="13292" operator="containsText" text="Dn(waiting)">
      <formula>NOT(ISERROR(SEARCH("Dn(waiting)",E466)))</formula>
    </cfRule>
  </conditionalFormatting>
  <conditionalFormatting sqref="K466">
    <cfRule type="containsBlanks" dxfId="13287" priority="13285">
      <formula>LEN(TRIM(K466))=0</formula>
    </cfRule>
    <cfRule type="containsText" dxfId="13286" priority="13286" operator="containsText" text="Operational">
      <formula>NOT(ISERROR(SEARCH("Operational",K466)))</formula>
    </cfRule>
    <cfRule type="containsText" dxfId="13285" priority="13287" operator="containsText" text="Dn(service)">
      <formula>NOT(ISERROR(SEARCH("Dn(service)",K466)))</formula>
    </cfRule>
    <cfRule type="containsText" dxfId="13284" priority="13288" operator="containsText" text="Dn(waiting)">
      <formula>NOT(ISERROR(SEARCH("Dn(waiting)",K466)))</formula>
    </cfRule>
  </conditionalFormatting>
  <conditionalFormatting sqref="K467">
    <cfRule type="containsBlanks" dxfId="13283" priority="13281">
      <formula>LEN(TRIM(K467))=0</formula>
    </cfRule>
    <cfRule type="containsText" dxfId="13282" priority="13282" operator="containsText" text="Operational">
      <formula>NOT(ISERROR(SEARCH("Operational",K467)))</formula>
    </cfRule>
    <cfRule type="containsText" dxfId="13281" priority="13283" operator="containsText" text="Dn(service)">
      <formula>NOT(ISERROR(SEARCH("Dn(service)",K467)))</formula>
    </cfRule>
    <cfRule type="containsText" dxfId="13280" priority="13284" operator="containsText" text="Dn(waiting)">
      <formula>NOT(ISERROR(SEARCH("Dn(waiting)",K467)))</formula>
    </cfRule>
  </conditionalFormatting>
  <conditionalFormatting sqref="K468">
    <cfRule type="containsBlanks" dxfId="13279" priority="13277">
      <formula>LEN(TRIM(K468))=0</formula>
    </cfRule>
    <cfRule type="containsText" dxfId="13278" priority="13278" operator="containsText" text="Operational">
      <formula>NOT(ISERROR(SEARCH("Operational",K468)))</formula>
    </cfRule>
    <cfRule type="containsText" dxfId="13277" priority="13279" operator="containsText" text="Dn(service)">
      <formula>NOT(ISERROR(SEARCH("Dn(service)",K468)))</formula>
    </cfRule>
    <cfRule type="containsText" dxfId="13276" priority="13280" operator="containsText" text="Dn(waiting)">
      <formula>NOT(ISERROR(SEARCH("Dn(waiting)",K468)))</formula>
    </cfRule>
  </conditionalFormatting>
  <conditionalFormatting sqref="F516">
    <cfRule type="containsBlanks" dxfId="13275" priority="13273">
      <formula>LEN(TRIM(F516))=0</formula>
    </cfRule>
    <cfRule type="containsText" dxfId="13274" priority="13274" operator="containsText" text="Operational">
      <formula>NOT(ISERROR(SEARCH("Operational",F516)))</formula>
    </cfRule>
    <cfRule type="containsText" dxfId="13273" priority="13275" operator="containsText" text="Dn(service)">
      <formula>NOT(ISERROR(SEARCH("Dn(service)",F516)))</formula>
    </cfRule>
    <cfRule type="containsText" dxfId="13272" priority="13276" operator="containsText" text="Dn(waiting)">
      <formula>NOT(ISERROR(SEARCH("Dn(waiting)",F516)))</formula>
    </cfRule>
  </conditionalFormatting>
  <conditionalFormatting sqref="F517">
    <cfRule type="containsBlanks" dxfId="13271" priority="13269">
      <formula>LEN(TRIM(F517))=0</formula>
    </cfRule>
    <cfRule type="containsText" dxfId="13270" priority="13270" operator="containsText" text="Operational">
      <formula>NOT(ISERROR(SEARCH("Operational",F517)))</formula>
    </cfRule>
    <cfRule type="containsText" dxfId="13269" priority="13271" operator="containsText" text="Dn(service)">
      <formula>NOT(ISERROR(SEARCH("Dn(service)",F517)))</formula>
    </cfRule>
    <cfRule type="containsText" dxfId="13268" priority="13272" operator="containsText" text="Dn(waiting)">
      <formula>NOT(ISERROR(SEARCH("Dn(waiting)",F517)))</formula>
    </cfRule>
  </conditionalFormatting>
  <conditionalFormatting sqref="H532">
    <cfRule type="containsBlanks" dxfId="13267" priority="13265">
      <formula>LEN(TRIM(H532))=0</formula>
    </cfRule>
    <cfRule type="containsText" dxfId="13266" priority="13266" operator="containsText" text="Operational">
      <formula>NOT(ISERROR(SEARCH("Operational",H532)))</formula>
    </cfRule>
    <cfRule type="containsText" dxfId="13265" priority="13267" operator="containsText" text="Dn(service)">
      <formula>NOT(ISERROR(SEARCH("Dn(service)",H532)))</formula>
    </cfRule>
    <cfRule type="containsText" dxfId="13264" priority="13268" operator="containsText" text="Dn(waiting)">
      <formula>NOT(ISERROR(SEARCH("Dn(waiting)",H532)))</formula>
    </cfRule>
  </conditionalFormatting>
  <conditionalFormatting sqref="H533">
    <cfRule type="containsBlanks" dxfId="13263" priority="13261">
      <formula>LEN(TRIM(H533))=0</formula>
    </cfRule>
    <cfRule type="containsText" dxfId="13262" priority="13262" operator="containsText" text="Operational">
      <formula>NOT(ISERROR(SEARCH("Operational",H533)))</formula>
    </cfRule>
    <cfRule type="containsText" dxfId="13261" priority="13263" operator="containsText" text="Dn(service)">
      <formula>NOT(ISERROR(SEARCH("Dn(service)",H533)))</formula>
    </cfRule>
    <cfRule type="containsText" dxfId="13260" priority="13264" operator="containsText" text="Dn(waiting)">
      <formula>NOT(ISERROR(SEARCH("Dn(waiting)",H533)))</formula>
    </cfRule>
  </conditionalFormatting>
  <conditionalFormatting sqref="H534">
    <cfRule type="containsBlanks" dxfId="13259" priority="13257">
      <formula>LEN(TRIM(H534))=0</formula>
    </cfRule>
    <cfRule type="containsText" dxfId="13258" priority="13258" operator="containsText" text="Operational">
      <formula>NOT(ISERROR(SEARCH("Operational",H534)))</formula>
    </cfRule>
    <cfRule type="containsText" dxfId="13257" priority="13259" operator="containsText" text="Dn(service)">
      <formula>NOT(ISERROR(SEARCH("Dn(service)",H534)))</formula>
    </cfRule>
    <cfRule type="containsText" dxfId="13256" priority="13260" operator="containsText" text="Dn(waiting)">
      <formula>NOT(ISERROR(SEARCH("Dn(waiting)",H534)))</formula>
    </cfRule>
  </conditionalFormatting>
  <conditionalFormatting sqref="H535">
    <cfRule type="containsBlanks" dxfId="13255" priority="13253">
      <formula>LEN(TRIM(H535))=0</formula>
    </cfRule>
    <cfRule type="containsText" dxfId="13254" priority="13254" operator="containsText" text="Operational">
      <formula>NOT(ISERROR(SEARCH("Operational",H535)))</formula>
    </cfRule>
    <cfRule type="containsText" dxfId="13253" priority="13255" operator="containsText" text="Dn(service)">
      <formula>NOT(ISERROR(SEARCH("Dn(service)",H535)))</formula>
    </cfRule>
    <cfRule type="containsText" dxfId="13252" priority="13256" operator="containsText" text="Dn(waiting)">
      <formula>NOT(ISERROR(SEARCH("Dn(waiting)",H535)))</formula>
    </cfRule>
  </conditionalFormatting>
  <conditionalFormatting sqref="I592:I594 F596:F597">
    <cfRule type="containsBlanks" dxfId="13251" priority="13249">
      <formula>LEN(TRIM(F592))=0</formula>
    </cfRule>
    <cfRule type="containsText" dxfId="13250" priority="13250" operator="containsText" text="Operational">
      <formula>NOT(ISERROR(SEARCH("Operational",F592)))</formula>
    </cfRule>
    <cfRule type="containsText" dxfId="13249" priority="13251" operator="containsText" text="Dn(service)">
      <formula>NOT(ISERROR(SEARCH("Dn(service)",F592)))</formula>
    </cfRule>
    <cfRule type="containsText" dxfId="13248" priority="13252" operator="containsText" text="Dn(waiting)">
      <formula>NOT(ISERROR(SEARCH("Dn(waiting)",F592)))</formula>
    </cfRule>
  </conditionalFormatting>
  <conditionalFormatting sqref="K465">
    <cfRule type="containsBlanks" dxfId="13247" priority="13245">
      <formula>LEN(TRIM(K465))=0</formula>
    </cfRule>
    <cfRule type="containsText" dxfId="13246" priority="13246" operator="containsText" text="Operational">
      <formula>NOT(ISERROR(SEARCH("Operational",K465)))</formula>
    </cfRule>
    <cfRule type="containsText" dxfId="13245" priority="13247" operator="containsText" text="Dn(service)">
      <formula>NOT(ISERROR(SEARCH("Dn(service)",K465)))</formula>
    </cfRule>
    <cfRule type="containsText" dxfId="13244" priority="13248" operator="containsText" text="Dn(waiting)">
      <formula>NOT(ISERROR(SEARCH("Dn(waiting)",K465)))</formula>
    </cfRule>
  </conditionalFormatting>
  <conditionalFormatting sqref="E462">
    <cfRule type="containsBlanks" dxfId="13243" priority="13241">
      <formula>LEN(TRIM(E462))=0</formula>
    </cfRule>
    <cfRule type="containsText" dxfId="13242" priority="13242" operator="containsText" text="Operational">
      <formula>NOT(ISERROR(SEARCH("Operational",E462)))</formula>
    </cfRule>
    <cfRule type="containsText" dxfId="13241" priority="13243" operator="containsText" text="Dn(service)">
      <formula>NOT(ISERROR(SEARCH("Dn(service)",E462)))</formula>
    </cfRule>
    <cfRule type="containsText" dxfId="13240" priority="13244" operator="containsText" text="Dn(waiting)">
      <formula>NOT(ISERROR(SEARCH("Dn(waiting)",E462)))</formula>
    </cfRule>
  </conditionalFormatting>
  <conditionalFormatting sqref="E463">
    <cfRule type="containsBlanks" dxfId="13239" priority="13237">
      <formula>LEN(TRIM(E463))=0</formula>
    </cfRule>
    <cfRule type="containsText" dxfId="13238" priority="13238" operator="containsText" text="Operational">
      <formula>NOT(ISERROR(SEARCH("Operational",E463)))</formula>
    </cfRule>
    <cfRule type="containsText" dxfId="13237" priority="13239" operator="containsText" text="Dn(service)">
      <formula>NOT(ISERROR(SEARCH("Dn(service)",E463)))</formula>
    </cfRule>
    <cfRule type="containsText" dxfId="13236" priority="13240" operator="containsText" text="Dn(waiting)">
      <formula>NOT(ISERROR(SEARCH("Dn(waiting)",E463)))</formula>
    </cfRule>
  </conditionalFormatting>
  <conditionalFormatting sqref="E464">
    <cfRule type="containsBlanks" dxfId="13235" priority="13233">
      <formula>LEN(TRIM(E464))=0</formula>
    </cfRule>
    <cfRule type="containsText" dxfId="13234" priority="13234" operator="containsText" text="Operational">
      <formula>NOT(ISERROR(SEARCH("Operational",E464)))</formula>
    </cfRule>
    <cfRule type="containsText" dxfId="13233" priority="13235" operator="containsText" text="Dn(service)">
      <formula>NOT(ISERROR(SEARCH("Dn(service)",E464)))</formula>
    </cfRule>
    <cfRule type="containsText" dxfId="13232" priority="13236" operator="containsText" text="Dn(waiting)">
      <formula>NOT(ISERROR(SEARCH("Dn(waiting)",E464)))</formula>
    </cfRule>
  </conditionalFormatting>
  <conditionalFormatting sqref="E465">
    <cfRule type="containsBlanks" dxfId="13231" priority="13229">
      <formula>LEN(TRIM(E465))=0</formula>
    </cfRule>
    <cfRule type="containsText" dxfId="13230" priority="13230" operator="containsText" text="Operational">
      <formula>NOT(ISERROR(SEARCH("Operational",E465)))</formula>
    </cfRule>
    <cfRule type="containsText" dxfId="13229" priority="13231" operator="containsText" text="Dn(service)">
      <formula>NOT(ISERROR(SEARCH("Dn(service)",E465)))</formula>
    </cfRule>
    <cfRule type="containsText" dxfId="13228" priority="13232" operator="containsText" text="Dn(waiting)">
      <formula>NOT(ISERROR(SEARCH("Dn(waiting)",E465)))</formula>
    </cfRule>
  </conditionalFormatting>
  <conditionalFormatting sqref="G466">
    <cfRule type="containsBlanks" dxfId="13227" priority="13225">
      <formula>LEN(TRIM(G466))=0</formula>
    </cfRule>
    <cfRule type="containsText" dxfId="13226" priority="13226" operator="containsText" text="Operational">
      <formula>NOT(ISERROR(SEARCH("Operational",G466)))</formula>
    </cfRule>
    <cfRule type="containsText" dxfId="13225" priority="13227" operator="containsText" text="Dn(service)">
      <formula>NOT(ISERROR(SEARCH("Dn(service)",G466)))</formula>
    </cfRule>
    <cfRule type="containsText" dxfId="13224" priority="13228" operator="containsText" text="Dn(waiting)">
      <formula>NOT(ISERROR(SEARCH("Dn(waiting)",G466)))</formula>
    </cfRule>
  </conditionalFormatting>
  <conditionalFormatting sqref="C463">
    <cfRule type="containsBlanks" dxfId="13223" priority="13221">
      <formula>LEN(TRIM(C463))=0</formula>
    </cfRule>
    <cfRule type="containsText" dxfId="13222" priority="13222" operator="containsText" text="Operational">
      <formula>NOT(ISERROR(SEARCH("Operational",C463)))</formula>
    </cfRule>
    <cfRule type="containsText" dxfId="13221" priority="13223" operator="containsText" text="Dn(service)">
      <formula>NOT(ISERROR(SEARCH("Dn(service)",C463)))</formula>
    </cfRule>
    <cfRule type="containsText" dxfId="13220" priority="13224" operator="containsText" text="Dn(waiting)">
      <formula>NOT(ISERROR(SEARCH("Dn(waiting)",C463)))</formula>
    </cfRule>
  </conditionalFormatting>
  <conditionalFormatting sqref="F480">
    <cfRule type="containsBlanks" dxfId="13219" priority="13217">
      <formula>LEN(TRIM(F480))=0</formula>
    </cfRule>
    <cfRule type="containsText" dxfId="13218" priority="13218" operator="containsText" text="Operational">
      <formula>NOT(ISERROR(SEARCH("Operational",F480)))</formula>
    </cfRule>
    <cfRule type="containsText" dxfId="13217" priority="13219" operator="containsText" text="Dn(service)">
      <formula>NOT(ISERROR(SEARCH("Dn(service)",F480)))</formula>
    </cfRule>
    <cfRule type="containsText" dxfId="13216" priority="13220" operator="containsText" text="Dn(waiting)">
      <formula>NOT(ISERROR(SEARCH("Dn(waiting)",F480)))</formula>
    </cfRule>
  </conditionalFormatting>
  <conditionalFormatting sqref="F481">
    <cfRule type="containsBlanks" dxfId="13215" priority="13213">
      <formula>LEN(TRIM(F481))=0</formula>
    </cfRule>
    <cfRule type="containsText" dxfId="13214" priority="13214" operator="containsText" text="Operational">
      <formula>NOT(ISERROR(SEARCH("Operational",F481)))</formula>
    </cfRule>
    <cfRule type="containsText" dxfId="13213" priority="13215" operator="containsText" text="Dn(service)">
      <formula>NOT(ISERROR(SEARCH("Dn(service)",F481)))</formula>
    </cfRule>
    <cfRule type="containsText" dxfId="13212" priority="13216" operator="containsText" text="Dn(waiting)">
      <formula>NOT(ISERROR(SEARCH("Dn(waiting)",F481)))</formula>
    </cfRule>
  </conditionalFormatting>
  <conditionalFormatting sqref="D527:D530">
    <cfRule type="containsBlanks" dxfId="13211" priority="13209">
      <formula>LEN(TRIM(D527))=0</formula>
    </cfRule>
    <cfRule type="containsText" dxfId="13210" priority="13210" operator="containsText" text="Operational">
      <formula>NOT(ISERROR(SEARCH("Operational",D527)))</formula>
    </cfRule>
    <cfRule type="containsText" dxfId="13209" priority="13211" operator="containsText" text="Dn(service)">
      <formula>NOT(ISERROR(SEARCH("Dn(service)",D527)))</formula>
    </cfRule>
    <cfRule type="containsText" dxfId="13208" priority="13212" operator="containsText" text="Dn(waiting)">
      <formula>NOT(ISERROR(SEARCH("Dn(waiting)",D527)))</formula>
    </cfRule>
  </conditionalFormatting>
  <conditionalFormatting sqref="H531">
    <cfRule type="containsBlanks" dxfId="13207" priority="13205">
      <formula>LEN(TRIM(H531))=0</formula>
    </cfRule>
    <cfRule type="containsText" dxfId="13206" priority="13206" operator="containsText" text="Operational">
      <formula>NOT(ISERROR(SEARCH("Operational",H531)))</formula>
    </cfRule>
    <cfRule type="containsText" dxfId="13205" priority="13207" operator="containsText" text="Dn(service)">
      <formula>NOT(ISERROR(SEARCH("Dn(service)",H531)))</formula>
    </cfRule>
    <cfRule type="containsText" dxfId="13204" priority="13208" operator="containsText" text="Dn(waiting)">
      <formula>NOT(ISERROR(SEARCH("Dn(waiting)",H531)))</formula>
    </cfRule>
  </conditionalFormatting>
  <conditionalFormatting sqref="G544:G549 H536:H537">
    <cfRule type="containsBlanks" dxfId="13203" priority="13201">
      <formula>LEN(TRIM(G536))=0</formula>
    </cfRule>
    <cfRule type="containsText" dxfId="13202" priority="13202" operator="containsText" text="Operational">
      <formula>NOT(ISERROR(SEARCH("Operational",G536)))</formula>
    </cfRule>
    <cfRule type="containsText" dxfId="13201" priority="13203" operator="containsText" text="Dn(service)">
      <formula>NOT(ISERROR(SEARCH("Dn(service)",G536)))</formula>
    </cfRule>
    <cfRule type="containsText" dxfId="13200" priority="13204" operator="containsText" text="Dn(waiting)">
      <formula>NOT(ISERROR(SEARCH("Dn(waiting)",G536)))</formula>
    </cfRule>
  </conditionalFormatting>
  <conditionalFormatting sqref="F598:F603">
    <cfRule type="containsBlanks" dxfId="13199" priority="13197">
      <formula>LEN(TRIM(F598))=0</formula>
    </cfRule>
    <cfRule type="containsText" dxfId="13198" priority="13198" operator="containsText" text="Operational">
      <formula>NOT(ISERROR(SEARCH("Operational",F598)))</formula>
    </cfRule>
    <cfRule type="containsText" dxfId="13197" priority="13199" operator="containsText" text="Dn(service)">
      <formula>NOT(ISERROR(SEARCH("Dn(service)",F598)))</formula>
    </cfRule>
    <cfRule type="containsText" dxfId="13196" priority="13200" operator="containsText" text="Dn(waiting)">
      <formula>NOT(ISERROR(SEARCH("Dn(waiting)",F598)))</formula>
    </cfRule>
  </conditionalFormatting>
  <conditionalFormatting sqref="I603:J605 I595:I602">
    <cfRule type="containsBlanks" dxfId="13195" priority="13193">
      <formula>LEN(TRIM(I595))=0</formula>
    </cfRule>
    <cfRule type="containsText" dxfId="13194" priority="13194" operator="containsText" text="Operational">
      <formula>NOT(ISERROR(SEARCH("Operational",I595)))</formula>
    </cfRule>
    <cfRule type="containsText" dxfId="13193" priority="13195" operator="containsText" text="Dn(service)">
      <formula>NOT(ISERROR(SEARCH("Dn(service)",I595)))</formula>
    </cfRule>
    <cfRule type="containsText" dxfId="13192" priority="13196" operator="containsText" text="Dn(waiting)">
      <formula>NOT(ISERROR(SEARCH("Dn(waiting)",I595)))</formula>
    </cfRule>
  </conditionalFormatting>
  <conditionalFormatting sqref="I606:J606">
    <cfRule type="containsBlanks" dxfId="13191" priority="13189">
      <formula>LEN(TRIM(I606))=0</formula>
    </cfRule>
    <cfRule type="containsText" dxfId="13190" priority="13190" operator="containsText" text="Operational">
      <formula>NOT(ISERROR(SEARCH("Operational",I606)))</formula>
    </cfRule>
    <cfRule type="containsText" dxfId="13189" priority="13191" operator="containsText" text="Dn(service)">
      <formula>NOT(ISERROR(SEARCH("Dn(service)",I606)))</formula>
    </cfRule>
    <cfRule type="containsText" dxfId="13188" priority="13192" operator="containsText" text="Dn(waiting)">
      <formula>NOT(ISERROR(SEARCH("Dn(waiting)",I606)))</formula>
    </cfRule>
  </conditionalFormatting>
  <conditionalFormatting sqref="D476:D484">
    <cfRule type="containsBlanks" dxfId="13187" priority="13185">
      <formula>LEN(TRIM(D476))=0</formula>
    </cfRule>
    <cfRule type="containsText" dxfId="13186" priority="13186" operator="containsText" text="Operational">
      <formula>NOT(ISERROR(SEARCH("Operational",D476)))</formula>
    </cfRule>
    <cfRule type="containsText" dxfId="13185" priority="13187" operator="containsText" text="Dn(service)">
      <formula>NOT(ISERROR(SEARCH("Dn(service)",D476)))</formula>
    </cfRule>
    <cfRule type="containsText" dxfId="13184" priority="13188" operator="containsText" text="Dn(waiting)">
      <formula>NOT(ISERROR(SEARCH("Dn(waiting)",D476)))</formula>
    </cfRule>
  </conditionalFormatting>
  <conditionalFormatting sqref="D461">
    <cfRule type="containsBlanks" dxfId="13183" priority="13181">
      <formula>LEN(TRIM(D461))=0</formula>
    </cfRule>
    <cfRule type="containsText" dxfId="13182" priority="13182" operator="containsText" text="Operational">
      <formula>NOT(ISERROR(SEARCH("Operational",D461)))</formula>
    </cfRule>
    <cfRule type="containsText" dxfId="13181" priority="13183" operator="containsText" text="Dn(service)">
      <formula>NOT(ISERROR(SEARCH("Dn(service)",D461)))</formula>
    </cfRule>
    <cfRule type="containsText" dxfId="13180" priority="13184" operator="containsText" text="Dn(waiting)">
      <formula>NOT(ISERROR(SEARCH("Dn(waiting)",D461)))</formula>
    </cfRule>
  </conditionalFormatting>
  <conditionalFormatting sqref="D462">
    <cfRule type="containsBlanks" dxfId="13179" priority="13177">
      <formula>LEN(TRIM(D462))=0</formula>
    </cfRule>
    <cfRule type="containsText" dxfId="13178" priority="13178" operator="containsText" text="Operational">
      <formula>NOT(ISERROR(SEARCH("Operational",D462)))</formula>
    </cfRule>
    <cfRule type="containsText" dxfId="13177" priority="13179" operator="containsText" text="Dn(service)">
      <formula>NOT(ISERROR(SEARCH("Dn(service)",D462)))</formula>
    </cfRule>
    <cfRule type="containsText" dxfId="13176" priority="13180" operator="containsText" text="Dn(waiting)">
      <formula>NOT(ISERROR(SEARCH("Dn(waiting)",D462)))</formula>
    </cfRule>
  </conditionalFormatting>
  <conditionalFormatting sqref="H462:H464 J462:J463">
    <cfRule type="containsBlanks" dxfId="13175" priority="13173">
      <formula>LEN(TRIM(H462))=0</formula>
    </cfRule>
    <cfRule type="containsText" dxfId="13174" priority="13174" operator="containsText" text="Operational">
      <formula>NOT(ISERROR(SEARCH("Operational",H462)))</formula>
    </cfRule>
    <cfRule type="containsText" dxfId="13173" priority="13175" operator="containsText" text="Dn(service)">
      <formula>NOT(ISERROR(SEARCH("Dn(service)",H462)))</formula>
    </cfRule>
    <cfRule type="containsText" dxfId="13172" priority="13176" operator="containsText" text="Dn(waiting)">
      <formula>NOT(ISERROR(SEARCH("Dn(waiting)",H462)))</formula>
    </cfRule>
  </conditionalFormatting>
  <conditionalFormatting sqref="H465:H466">
    <cfRule type="containsBlanks" dxfId="13171" priority="13169">
      <formula>LEN(TRIM(H465))=0</formula>
    </cfRule>
    <cfRule type="containsText" dxfId="13170" priority="13170" operator="containsText" text="Operational">
      <formula>NOT(ISERROR(SEARCH("Operational",H465)))</formula>
    </cfRule>
    <cfRule type="containsText" dxfId="13169" priority="13171" operator="containsText" text="Dn(service)">
      <formula>NOT(ISERROR(SEARCH("Dn(service)",H465)))</formula>
    </cfRule>
    <cfRule type="containsText" dxfId="13168" priority="13172" operator="containsText" text="Dn(waiting)">
      <formula>NOT(ISERROR(SEARCH("Dn(waiting)",H465)))</formula>
    </cfRule>
  </conditionalFormatting>
  <conditionalFormatting sqref="C464:C468">
    <cfRule type="containsBlanks" dxfId="13167" priority="13165">
      <formula>LEN(TRIM(C464))=0</formula>
    </cfRule>
    <cfRule type="containsText" dxfId="13166" priority="13166" operator="containsText" text="Operational">
      <formula>NOT(ISERROR(SEARCH("Operational",C464)))</formula>
    </cfRule>
    <cfRule type="containsText" dxfId="13165" priority="13167" operator="containsText" text="Dn(service)">
      <formula>NOT(ISERROR(SEARCH("Dn(service)",C464)))</formula>
    </cfRule>
    <cfRule type="containsText" dxfId="13164" priority="13168" operator="containsText" text="Dn(waiting)">
      <formula>NOT(ISERROR(SEARCH("Dn(waiting)",C464)))</formula>
    </cfRule>
  </conditionalFormatting>
  <conditionalFormatting sqref="C469:C472">
    <cfRule type="containsBlanks" dxfId="13163" priority="13161">
      <formula>LEN(TRIM(C469))=0</formula>
    </cfRule>
    <cfRule type="containsText" dxfId="13162" priority="13162" operator="containsText" text="Operational">
      <formula>NOT(ISERROR(SEARCH("Operational",C469)))</formula>
    </cfRule>
    <cfRule type="containsText" dxfId="13161" priority="13163" operator="containsText" text="Dn(service)">
      <formula>NOT(ISERROR(SEARCH("Dn(service)",C469)))</formula>
    </cfRule>
    <cfRule type="containsText" dxfId="13160" priority="13164" operator="containsText" text="Dn(waiting)">
      <formula>NOT(ISERROR(SEARCH("Dn(waiting)",C469)))</formula>
    </cfRule>
  </conditionalFormatting>
  <conditionalFormatting sqref="G467:G468">
    <cfRule type="containsBlanks" dxfId="13159" priority="13157">
      <formula>LEN(TRIM(G467))=0</formula>
    </cfRule>
    <cfRule type="containsText" dxfId="13158" priority="13158" operator="containsText" text="Operational">
      <formula>NOT(ISERROR(SEARCH("Operational",G467)))</formula>
    </cfRule>
    <cfRule type="containsText" dxfId="13157" priority="13159" operator="containsText" text="Dn(service)">
      <formula>NOT(ISERROR(SEARCH("Dn(service)",G467)))</formula>
    </cfRule>
    <cfRule type="containsText" dxfId="13156" priority="13160" operator="containsText" text="Dn(waiting)">
      <formula>NOT(ISERROR(SEARCH("Dn(waiting)",G467)))</formula>
    </cfRule>
  </conditionalFormatting>
  <conditionalFormatting sqref="E468:E471">
    <cfRule type="containsBlanks" dxfId="13155" priority="13153">
      <formula>LEN(TRIM(E468))=0</formula>
    </cfRule>
    <cfRule type="containsText" dxfId="13154" priority="13154" operator="containsText" text="Operational">
      <formula>NOT(ISERROR(SEARCH("Operational",E468)))</formula>
    </cfRule>
    <cfRule type="containsText" dxfId="13153" priority="13155" operator="containsText" text="Dn(service)">
      <formula>NOT(ISERROR(SEARCH("Dn(service)",E468)))</formula>
    </cfRule>
    <cfRule type="containsText" dxfId="13152" priority="13156" operator="containsText" text="Dn(waiting)">
      <formula>NOT(ISERROR(SEARCH("Dn(waiting)",E468)))</formula>
    </cfRule>
  </conditionalFormatting>
  <conditionalFormatting sqref="K469:K476">
    <cfRule type="containsBlanks" dxfId="13151" priority="13149">
      <formula>LEN(TRIM(K469))=0</formula>
    </cfRule>
    <cfRule type="containsText" dxfId="13150" priority="13150" operator="containsText" text="Operational">
      <formula>NOT(ISERROR(SEARCH("Operational",K469)))</formula>
    </cfRule>
    <cfRule type="containsText" dxfId="13149" priority="13151" operator="containsText" text="Dn(service)">
      <formula>NOT(ISERROR(SEARCH("Dn(service)",K469)))</formula>
    </cfRule>
    <cfRule type="containsText" dxfId="13148" priority="13152" operator="containsText" text="Dn(waiting)">
      <formula>NOT(ISERROR(SEARCH("Dn(waiting)",K469)))</formula>
    </cfRule>
  </conditionalFormatting>
  <conditionalFormatting sqref="H487:H492 J481:J488">
    <cfRule type="containsBlanks" dxfId="13147" priority="13145">
      <formula>LEN(TRIM(H481))=0</formula>
    </cfRule>
    <cfRule type="containsText" dxfId="13146" priority="13146" operator="containsText" text="Operational">
      <formula>NOT(ISERROR(SEARCH("Operational",H481)))</formula>
    </cfRule>
    <cfRule type="containsText" dxfId="13145" priority="13147" operator="containsText" text="Dn(service)">
      <formula>NOT(ISERROR(SEARCH("Dn(service)",H481)))</formula>
    </cfRule>
    <cfRule type="containsText" dxfId="13144" priority="13148" operator="containsText" text="Dn(waiting)">
      <formula>NOT(ISERROR(SEARCH("Dn(waiting)",H481)))</formula>
    </cfRule>
  </conditionalFormatting>
  <conditionalFormatting sqref="G503:G508">
    <cfRule type="containsBlanks" dxfId="13143" priority="13141">
      <formula>LEN(TRIM(G503))=0</formula>
    </cfRule>
    <cfRule type="containsText" dxfId="13142" priority="13142" operator="containsText" text="Operational">
      <formula>NOT(ISERROR(SEARCH("Operational",G503)))</formula>
    </cfRule>
    <cfRule type="containsText" dxfId="13141" priority="13143" operator="containsText" text="Dn(service)">
      <formula>NOT(ISERROR(SEARCH("Dn(service)",G503)))</formula>
    </cfRule>
    <cfRule type="containsText" dxfId="13140" priority="13144" operator="containsText" text="Dn(waiting)">
      <formula>NOT(ISERROR(SEARCH("Dn(waiting)",G503)))</formula>
    </cfRule>
  </conditionalFormatting>
  <conditionalFormatting sqref="G509:G510">
    <cfRule type="containsBlanks" dxfId="13139" priority="13137">
      <formula>LEN(TRIM(G509))=0</formula>
    </cfRule>
    <cfRule type="containsText" dxfId="13138" priority="13138" operator="containsText" text="Operational">
      <formula>NOT(ISERROR(SEARCH("Operational",G509)))</formula>
    </cfRule>
    <cfRule type="containsText" dxfId="13137" priority="13139" operator="containsText" text="Dn(service)">
      <formula>NOT(ISERROR(SEARCH("Dn(service)",G509)))</formula>
    </cfRule>
    <cfRule type="containsText" dxfId="13136" priority="13140" operator="containsText" text="Dn(waiting)">
      <formula>NOT(ISERROR(SEARCH("Dn(waiting)",G509)))</formula>
    </cfRule>
  </conditionalFormatting>
  <conditionalFormatting sqref="D521">
    <cfRule type="containsBlanks" dxfId="13135" priority="13133">
      <formula>LEN(TRIM(D521))=0</formula>
    </cfRule>
    <cfRule type="containsText" dxfId="13134" priority="13134" operator="containsText" text="Operational">
      <formula>NOT(ISERROR(SEARCH("Operational",D521)))</formula>
    </cfRule>
    <cfRule type="containsText" dxfId="13133" priority="13135" operator="containsText" text="Dn(service)">
      <formula>NOT(ISERROR(SEARCH("Dn(service)",D521)))</formula>
    </cfRule>
    <cfRule type="containsText" dxfId="13132" priority="13136" operator="containsText" text="Dn(waiting)">
      <formula>NOT(ISERROR(SEARCH("Dn(waiting)",D521)))</formula>
    </cfRule>
  </conditionalFormatting>
  <conditionalFormatting sqref="D522:D525">
    <cfRule type="containsBlanks" dxfId="13131" priority="13129">
      <formula>LEN(TRIM(D522))=0</formula>
    </cfRule>
    <cfRule type="containsText" dxfId="13130" priority="13130" operator="containsText" text="Operational">
      <formula>NOT(ISERROR(SEARCH("Operational",D522)))</formula>
    </cfRule>
    <cfRule type="containsText" dxfId="13129" priority="13131" operator="containsText" text="Dn(service)">
      <formula>NOT(ISERROR(SEARCH("Dn(service)",D522)))</formula>
    </cfRule>
    <cfRule type="containsText" dxfId="13128" priority="13132" operator="containsText" text="Dn(waiting)">
      <formula>NOT(ISERROR(SEARCH("Dn(waiting)",D522)))</formula>
    </cfRule>
  </conditionalFormatting>
  <conditionalFormatting sqref="D526">
    <cfRule type="containsBlanks" dxfId="13127" priority="13125">
      <formula>LEN(TRIM(D526))=0</formula>
    </cfRule>
    <cfRule type="containsText" dxfId="13126" priority="13126" operator="containsText" text="Operational">
      <formula>NOT(ISERROR(SEARCH("Operational",D526)))</formula>
    </cfRule>
    <cfRule type="containsText" dxfId="13125" priority="13127" operator="containsText" text="Dn(service)">
      <formula>NOT(ISERROR(SEARCH("Dn(service)",D526)))</formula>
    </cfRule>
    <cfRule type="containsText" dxfId="13124" priority="13128" operator="containsText" text="Dn(waiting)">
      <formula>NOT(ISERROR(SEARCH("Dn(waiting)",D526)))</formula>
    </cfRule>
  </conditionalFormatting>
  <conditionalFormatting sqref="G541:G542">
    <cfRule type="containsBlanks" dxfId="13123" priority="13121">
      <formula>LEN(TRIM(G541))=0</formula>
    </cfRule>
    <cfRule type="containsText" dxfId="13122" priority="13122" operator="containsText" text="Operational">
      <formula>NOT(ISERROR(SEARCH("Operational",G541)))</formula>
    </cfRule>
    <cfRule type="containsText" dxfId="13121" priority="13123" operator="containsText" text="Dn(service)">
      <formula>NOT(ISERROR(SEARCH("Dn(service)",G541)))</formula>
    </cfRule>
    <cfRule type="containsText" dxfId="13120" priority="13124" operator="containsText" text="Dn(waiting)">
      <formula>NOT(ISERROR(SEARCH("Dn(waiting)",G541)))</formula>
    </cfRule>
  </conditionalFormatting>
  <conditionalFormatting sqref="G543">
    <cfRule type="containsBlanks" dxfId="13119" priority="13117">
      <formula>LEN(TRIM(G543))=0</formula>
    </cfRule>
    <cfRule type="containsText" dxfId="13118" priority="13118" operator="containsText" text="Operational">
      <formula>NOT(ISERROR(SEARCH("Operational",G543)))</formula>
    </cfRule>
    <cfRule type="containsText" dxfId="13117" priority="13119" operator="containsText" text="Dn(service)">
      <formula>NOT(ISERROR(SEARCH("Dn(service)",G543)))</formula>
    </cfRule>
    <cfRule type="containsText" dxfId="13116" priority="13120" operator="containsText" text="Dn(waiting)">
      <formula>NOT(ISERROR(SEARCH("Dn(waiting)",G543)))</formula>
    </cfRule>
  </conditionalFormatting>
  <conditionalFormatting sqref="I547:I553 H538:H541">
    <cfRule type="containsBlanks" dxfId="13115" priority="13113">
      <formula>LEN(TRIM(H538))=0</formula>
    </cfRule>
    <cfRule type="containsText" dxfId="13114" priority="13114" operator="containsText" text="Operational">
      <formula>NOT(ISERROR(SEARCH("Operational",H538)))</formula>
    </cfRule>
    <cfRule type="containsText" dxfId="13113" priority="13115" operator="containsText" text="Dn(service)">
      <formula>NOT(ISERROR(SEARCH("Dn(service)",H538)))</formula>
    </cfRule>
    <cfRule type="containsText" dxfId="13112" priority="13116" operator="containsText" text="Dn(waiting)">
      <formula>NOT(ISERROR(SEARCH("Dn(waiting)",H538)))</formula>
    </cfRule>
  </conditionalFormatting>
  <conditionalFormatting sqref="I547:I553 H538:H541">
    <cfRule type="containsBlanks" dxfId="13111" priority="13109">
      <formula>LEN(TRIM(H538))=0</formula>
    </cfRule>
    <cfRule type="containsText" dxfId="13110" priority="13110" operator="containsText" text="Operational">
      <formula>NOT(ISERROR(SEARCH("Operational",H538)))</formula>
    </cfRule>
    <cfRule type="containsText" dxfId="13109" priority="13111" operator="containsText" text="Dn(service)">
      <formula>NOT(ISERROR(SEARCH("Dn(service)",H538)))</formula>
    </cfRule>
    <cfRule type="containsText" dxfId="13108" priority="13112" operator="containsText" text="Dn(waiting)">
      <formula>NOT(ISERROR(SEARCH("Dn(waiting)",H538)))</formula>
    </cfRule>
  </conditionalFormatting>
  <conditionalFormatting sqref="F595">
    <cfRule type="containsBlanks" dxfId="13107" priority="13105">
      <formula>LEN(TRIM(F595))=0</formula>
    </cfRule>
    <cfRule type="containsText" dxfId="13106" priority="13106" operator="containsText" text="Operational">
      <formula>NOT(ISERROR(SEARCH("Operational",F595)))</formula>
    </cfRule>
    <cfRule type="containsText" dxfId="13105" priority="13107" operator="containsText" text="Dn(service)">
      <formula>NOT(ISERROR(SEARCH("Dn(service)",F595)))</formula>
    </cfRule>
    <cfRule type="containsText" dxfId="13104" priority="13108" operator="containsText" text="Dn(waiting)">
      <formula>NOT(ISERROR(SEARCH("Dn(waiting)",F595)))</formula>
    </cfRule>
  </conditionalFormatting>
  <conditionalFormatting sqref="K572">
    <cfRule type="containsBlanks" dxfId="13103" priority="13101">
      <formula>LEN(TRIM(K572))=0</formula>
    </cfRule>
    <cfRule type="containsText" dxfId="13102" priority="13102" operator="containsText" text="Operational">
      <formula>NOT(ISERROR(SEARCH("Operational",K572)))</formula>
    </cfRule>
    <cfRule type="containsText" dxfId="13101" priority="13103" operator="containsText" text="Dn(service)">
      <formula>NOT(ISERROR(SEARCH("Dn(service)",K572)))</formula>
    </cfRule>
    <cfRule type="containsText" dxfId="13100" priority="13104" operator="containsText" text="Dn(waiting)">
      <formula>NOT(ISERROR(SEARCH("Dn(waiting)",K572)))</formula>
    </cfRule>
  </conditionalFormatting>
  <conditionalFormatting sqref="K572">
    <cfRule type="containsBlanks" dxfId="13099" priority="13097">
      <formula>LEN(TRIM(K572))=0</formula>
    </cfRule>
    <cfRule type="containsText" dxfId="13098" priority="13098" operator="containsText" text="Operational">
      <formula>NOT(ISERROR(SEARCH("Operational",K572)))</formula>
    </cfRule>
    <cfRule type="containsText" dxfId="13097" priority="13099" operator="containsText" text="Dn(service)">
      <formula>NOT(ISERROR(SEARCH("Dn(service)",K572)))</formula>
    </cfRule>
    <cfRule type="containsText" dxfId="13096" priority="13100" operator="containsText" text="Dn(waiting)">
      <formula>NOT(ISERROR(SEARCH("Dn(waiting)",K572)))</formula>
    </cfRule>
  </conditionalFormatting>
  <conditionalFormatting sqref="I584:J584 I585">
    <cfRule type="containsBlanks" dxfId="13095" priority="13093">
      <formula>LEN(TRIM(I584))=0</formula>
    </cfRule>
    <cfRule type="containsText" dxfId="13094" priority="13094" operator="containsText" text="Operational">
      <formula>NOT(ISERROR(SEARCH("Operational",I584)))</formula>
    </cfRule>
    <cfRule type="containsText" dxfId="13093" priority="13095" operator="containsText" text="Dn(service)">
      <formula>NOT(ISERROR(SEARCH("Dn(service)",I584)))</formula>
    </cfRule>
    <cfRule type="containsText" dxfId="13092" priority="13096" operator="containsText" text="Dn(waiting)">
      <formula>NOT(ISERROR(SEARCH("Dn(waiting)",I584)))</formula>
    </cfRule>
  </conditionalFormatting>
  <conditionalFormatting sqref="I584:J584 I585">
    <cfRule type="containsBlanks" dxfId="13091" priority="13089">
      <formula>LEN(TRIM(I584))=0</formula>
    </cfRule>
    <cfRule type="containsText" dxfId="13090" priority="13090" operator="containsText" text="Operational">
      <formula>NOT(ISERROR(SEARCH("Operational",I584)))</formula>
    </cfRule>
    <cfRule type="containsText" dxfId="13089" priority="13091" operator="containsText" text="Dn(service)">
      <formula>NOT(ISERROR(SEARCH("Dn(service)",I584)))</formula>
    </cfRule>
    <cfRule type="containsText" dxfId="13088" priority="13092" operator="containsText" text="Dn(waiting)">
      <formula>NOT(ISERROR(SEARCH("Dn(waiting)",I584)))</formula>
    </cfRule>
  </conditionalFormatting>
  <conditionalFormatting sqref="I586:I590">
    <cfRule type="containsBlanks" dxfId="13087" priority="13085">
      <formula>LEN(TRIM(I586))=0</formula>
    </cfRule>
    <cfRule type="containsText" dxfId="13086" priority="13086" operator="containsText" text="Operational">
      <formula>NOT(ISERROR(SEARCH("Operational",I586)))</formula>
    </cfRule>
    <cfRule type="containsText" dxfId="13085" priority="13087" operator="containsText" text="Dn(service)">
      <formula>NOT(ISERROR(SEARCH("Dn(service)",I586)))</formula>
    </cfRule>
    <cfRule type="containsText" dxfId="13084" priority="13088" operator="containsText" text="Dn(waiting)">
      <formula>NOT(ISERROR(SEARCH("Dn(waiting)",I586)))</formula>
    </cfRule>
  </conditionalFormatting>
  <conditionalFormatting sqref="I591">
    <cfRule type="containsBlanks" dxfId="13083" priority="13081">
      <formula>LEN(TRIM(I591))=0</formula>
    </cfRule>
    <cfRule type="containsText" dxfId="13082" priority="13082" operator="containsText" text="Operational">
      <formula>NOT(ISERROR(SEARCH("Operational",I591)))</formula>
    </cfRule>
    <cfRule type="containsText" dxfId="13081" priority="13083" operator="containsText" text="Dn(service)">
      <formula>NOT(ISERROR(SEARCH("Dn(service)",I591)))</formula>
    </cfRule>
    <cfRule type="containsText" dxfId="13080" priority="13084" operator="containsText" text="Dn(waiting)">
      <formula>NOT(ISERROR(SEARCH("Dn(waiting)",I591)))</formula>
    </cfRule>
  </conditionalFormatting>
  <conditionalFormatting sqref="E595">
    <cfRule type="containsBlanks" dxfId="13079" priority="13077">
      <formula>LEN(TRIM(E595))=0</formula>
    </cfRule>
    <cfRule type="containsText" dxfId="13078" priority="13078" operator="containsText" text="Operational">
      <formula>NOT(ISERROR(SEARCH("Operational",E595)))</formula>
    </cfRule>
    <cfRule type="containsText" dxfId="13077" priority="13079" operator="containsText" text="Dn(service)">
      <formula>NOT(ISERROR(SEARCH("Dn(service)",E595)))</formula>
    </cfRule>
    <cfRule type="containsText" dxfId="13076" priority="13080" operator="containsText" text="Dn(waiting)">
      <formula>NOT(ISERROR(SEARCH("Dn(waiting)",E595)))</formula>
    </cfRule>
  </conditionalFormatting>
  <conditionalFormatting sqref="E593">
    <cfRule type="containsBlanks" dxfId="13075" priority="13073">
      <formula>LEN(TRIM(E593))=0</formula>
    </cfRule>
    <cfRule type="containsText" dxfId="13074" priority="13074" operator="containsText" text="Operational">
      <formula>NOT(ISERROR(SEARCH("Operational",E593)))</formula>
    </cfRule>
    <cfRule type="containsText" dxfId="13073" priority="13075" operator="containsText" text="Dn(service)">
      <formula>NOT(ISERROR(SEARCH("Dn(service)",E593)))</formula>
    </cfRule>
    <cfRule type="containsText" dxfId="13072" priority="13076" operator="containsText" text="Dn(waiting)">
      <formula>NOT(ISERROR(SEARCH("Dn(waiting)",E593)))</formula>
    </cfRule>
  </conditionalFormatting>
  <conditionalFormatting sqref="E593">
    <cfRule type="containsBlanks" dxfId="13071" priority="13069">
      <formula>LEN(TRIM(E593))=0</formula>
    </cfRule>
    <cfRule type="containsText" dxfId="13070" priority="13070" operator="containsText" text="Operational">
      <formula>NOT(ISERROR(SEARCH("Operational",E593)))</formula>
    </cfRule>
    <cfRule type="containsText" dxfId="13069" priority="13071" operator="containsText" text="Dn(service)">
      <formula>NOT(ISERROR(SEARCH("Dn(service)",E593)))</formula>
    </cfRule>
    <cfRule type="containsText" dxfId="13068" priority="13072" operator="containsText" text="Dn(waiting)">
      <formula>NOT(ISERROR(SEARCH("Dn(waiting)",E593)))</formula>
    </cfRule>
  </conditionalFormatting>
  <conditionalFormatting sqref="G582:G589">
    <cfRule type="containsBlanks" dxfId="13067" priority="13065">
      <formula>LEN(TRIM(G582))=0</formula>
    </cfRule>
    <cfRule type="containsText" dxfId="13066" priority="13066" operator="containsText" text="Operational">
      <formula>NOT(ISERROR(SEARCH("Operational",G582)))</formula>
    </cfRule>
    <cfRule type="containsText" dxfId="13065" priority="13067" operator="containsText" text="Dn(service)">
      <formula>NOT(ISERROR(SEARCH("Dn(service)",G582)))</formula>
    </cfRule>
    <cfRule type="containsText" dxfId="13064" priority="13068" operator="containsText" text="Dn(waiting)">
      <formula>NOT(ISERROR(SEARCH("Dn(waiting)",G582)))</formula>
    </cfRule>
  </conditionalFormatting>
  <conditionalFormatting sqref="G582:G589">
    <cfRule type="containsBlanks" dxfId="13063" priority="13061">
      <formula>LEN(TRIM(G582))=0</formula>
    </cfRule>
    <cfRule type="containsText" dxfId="13062" priority="13062" operator="containsText" text="Operational">
      <formula>NOT(ISERROR(SEARCH("Operational",G582)))</formula>
    </cfRule>
    <cfRule type="containsText" dxfId="13061" priority="13063" operator="containsText" text="Dn(service)">
      <formula>NOT(ISERROR(SEARCH("Dn(service)",G582)))</formula>
    </cfRule>
    <cfRule type="containsText" dxfId="13060" priority="13064" operator="containsText" text="Dn(waiting)">
      <formula>NOT(ISERROR(SEARCH("Dn(waiting)",G582)))</formula>
    </cfRule>
  </conditionalFormatting>
  <conditionalFormatting sqref="D598:D608">
    <cfRule type="containsBlanks" dxfId="13059" priority="13057">
      <formula>LEN(TRIM(D598))=0</formula>
    </cfRule>
    <cfRule type="containsText" dxfId="13058" priority="13058" operator="containsText" text="Operational">
      <formula>NOT(ISERROR(SEARCH("Operational",D598)))</formula>
    </cfRule>
    <cfRule type="containsText" dxfId="13057" priority="13059" operator="containsText" text="Dn(service)">
      <formula>NOT(ISERROR(SEARCH("Dn(service)",D598)))</formula>
    </cfRule>
    <cfRule type="containsText" dxfId="13056" priority="13060" operator="containsText" text="Dn(waiting)">
      <formula>NOT(ISERROR(SEARCH("Dn(waiting)",D598)))</formula>
    </cfRule>
  </conditionalFormatting>
  <conditionalFormatting sqref="D598:D608">
    <cfRule type="containsBlanks" dxfId="13055" priority="13053">
      <formula>LEN(TRIM(D598))=0</formula>
    </cfRule>
    <cfRule type="containsText" dxfId="13054" priority="13054" operator="containsText" text="Operational">
      <formula>NOT(ISERROR(SEARCH("Operational",D598)))</formula>
    </cfRule>
    <cfRule type="containsText" dxfId="13053" priority="13055" operator="containsText" text="Dn(service)">
      <formula>NOT(ISERROR(SEARCH("Dn(service)",D598)))</formula>
    </cfRule>
    <cfRule type="containsText" dxfId="13052" priority="13056" operator="containsText" text="Dn(waiting)">
      <formula>NOT(ISERROR(SEARCH("Dn(waiting)",D598)))</formula>
    </cfRule>
  </conditionalFormatting>
  <conditionalFormatting sqref="C601:C612">
    <cfRule type="containsBlanks" dxfId="13051" priority="13049">
      <formula>LEN(TRIM(C601))=0</formula>
    </cfRule>
    <cfRule type="containsText" dxfId="13050" priority="13050" operator="containsText" text="Operational">
      <formula>NOT(ISERROR(SEARCH("Operational",C601)))</formula>
    </cfRule>
    <cfRule type="containsText" dxfId="13049" priority="13051" operator="containsText" text="Dn(service)">
      <formula>NOT(ISERROR(SEARCH("Dn(service)",C601)))</formula>
    </cfRule>
    <cfRule type="containsText" dxfId="13048" priority="13052" operator="containsText" text="Dn(waiting)">
      <formula>NOT(ISERROR(SEARCH("Dn(waiting)",C601)))</formula>
    </cfRule>
  </conditionalFormatting>
  <conditionalFormatting sqref="C601:C612">
    <cfRule type="containsBlanks" dxfId="13047" priority="13045">
      <formula>LEN(TRIM(C601))=0</formula>
    </cfRule>
    <cfRule type="containsText" dxfId="13046" priority="13046" operator="containsText" text="Operational">
      <formula>NOT(ISERROR(SEARCH("Operational",C601)))</formula>
    </cfRule>
    <cfRule type="containsText" dxfId="13045" priority="13047" operator="containsText" text="Dn(service)">
      <formula>NOT(ISERROR(SEARCH("Dn(service)",C601)))</formula>
    </cfRule>
    <cfRule type="containsText" dxfId="13044" priority="13048" operator="containsText" text="Dn(waiting)">
      <formula>NOT(ISERROR(SEARCH("Dn(waiting)",C601)))</formula>
    </cfRule>
  </conditionalFormatting>
  <conditionalFormatting sqref="K605:K608">
    <cfRule type="containsBlanks" dxfId="13043" priority="13041">
      <formula>LEN(TRIM(K605))=0</formula>
    </cfRule>
    <cfRule type="containsText" dxfId="13042" priority="13042" operator="containsText" text="Operational">
      <formula>NOT(ISERROR(SEARCH("Operational",K605)))</formula>
    </cfRule>
    <cfRule type="containsText" dxfId="13041" priority="13043" operator="containsText" text="Dn(service)">
      <formula>NOT(ISERROR(SEARCH("Dn(service)",K605)))</formula>
    </cfRule>
    <cfRule type="containsText" dxfId="13040" priority="13044" operator="containsText" text="Dn(waiting)">
      <formula>NOT(ISERROR(SEARCH("Dn(waiting)",K605)))</formula>
    </cfRule>
  </conditionalFormatting>
  <conditionalFormatting sqref="K609">
    <cfRule type="containsBlanks" dxfId="13039" priority="13037">
      <formula>LEN(TRIM(K609))=0</formula>
    </cfRule>
    <cfRule type="containsText" dxfId="13038" priority="13038" operator="containsText" text="Operational">
      <formula>NOT(ISERROR(SEARCH("Operational",K609)))</formula>
    </cfRule>
    <cfRule type="containsText" dxfId="13037" priority="13039" operator="containsText" text="Dn(service)">
      <formula>NOT(ISERROR(SEARCH("Dn(service)",K609)))</formula>
    </cfRule>
    <cfRule type="containsText" dxfId="13036" priority="13040" operator="containsText" text="Dn(waiting)">
      <formula>NOT(ISERROR(SEARCH("Dn(waiting)",K609)))</formula>
    </cfRule>
  </conditionalFormatting>
  <conditionalFormatting sqref="D609:D612">
    <cfRule type="containsBlanks" dxfId="13035" priority="13033">
      <formula>LEN(TRIM(D609))=0</formula>
    </cfRule>
    <cfRule type="containsText" dxfId="13034" priority="13034" operator="containsText" text="Operational">
      <formula>NOT(ISERROR(SEARCH("Operational",D609)))</formula>
    </cfRule>
    <cfRule type="containsText" dxfId="13033" priority="13035" operator="containsText" text="Dn(service)">
      <formula>NOT(ISERROR(SEARCH("Dn(service)",D609)))</formula>
    </cfRule>
    <cfRule type="containsText" dxfId="13032" priority="13036" operator="containsText" text="Dn(waiting)">
      <formula>NOT(ISERROR(SEARCH("Dn(waiting)",D609)))</formula>
    </cfRule>
  </conditionalFormatting>
  <conditionalFormatting sqref="H608:J612 I607:J607">
    <cfRule type="containsBlanks" dxfId="13031" priority="13029">
      <formula>LEN(TRIM(H607))=0</formula>
    </cfRule>
    <cfRule type="containsText" dxfId="13030" priority="13030" operator="containsText" text="Operational">
      <formula>NOT(ISERROR(SEARCH("Operational",H607)))</formula>
    </cfRule>
    <cfRule type="containsText" dxfId="13029" priority="13031" operator="containsText" text="Dn(service)">
      <formula>NOT(ISERROR(SEARCH("Dn(service)",H607)))</formula>
    </cfRule>
    <cfRule type="containsText" dxfId="13028" priority="13032" operator="containsText" text="Dn(waiting)">
      <formula>NOT(ISERROR(SEARCH("Dn(waiting)",H607)))</formula>
    </cfRule>
  </conditionalFormatting>
  <conditionalFormatting sqref="F604:F612">
    <cfRule type="containsBlanks" dxfId="13027" priority="13025">
      <formula>LEN(TRIM(F604))=0</formula>
    </cfRule>
    <cfRule type="containsText" dxfId="13026" priority="13026" operator="containsText" text="Operational">
      <formula>NOT(ISERROR(SEARCH("Operational",F604)))</formula>
    </cfRule>
    <cfRule type="containsText" dxfId="13025" priority="13027" operator="containsText" text="Dn(service)">
      <formula>NOT(ISERROR(SEARCH("Dn(service)",F604)))</formula>
    </cfRule>
    <cfRule type="containsText" dxfId="13024" priority="13028" operator="containsText" text="Dn(waiting)">
      <formula>NOT(ISERROR(SEARCH("Dn(waiting)",F604)))</formula>
    </cfRule>
  </conditionalFormatting>
  <conditionalFormatting sqref="F604:F612">
    <cfRule type="containsBlanks" dxfId="13023" priority="13021">
      <formula>LEN(TRIM(F604))=0</formula>
    </cfRule>
    <cfRule type="containsText" dxfId="13022" priority="13022" operator="containsText" text="Operational">
      <formula>NOT(ISERROR(SEARCH("Operational",F604)))</formula>
    </cfRule>
    <cfRule type="containsText" dxfId="13021" priority="13023" operator="containsText" text="Dn(service)">
      <formula>NOT(ISERROR(SEARCH("Dn(service)",F604)))</formula>
    </cfRule>
    <cfRule type="containsText" dxfId="13020" priority="13024" operator="containsText" text="Dn(waiting)">
      <formula>NOT(ISERROR(SEARCH("Dn(waiting)",F604)))</formula>
    </cfRule>
  </conditionalFormatting>
  <conditionalFormatting sqref="H608:J612 I607:J607">
    <cfRule type="containsBlanks" dxfId="13019" priority="13017">
      <formula>LEN(TRIM(H607))=0</formula>
    </cfRule>
    <cfRule type="containsText" dxfId="13018" priority="13018" operator="containsText" text="Operational">
      <formula>NOT(ISERROR(SEARCH("Operational",H607)))</formula>
    </cfRule>
    <cfRule type="containsText" dxfId="13017" priority="13019" operator="containsText" text="Dn(service)">
      <formula>NOT(ISERROR(SEARCH("Dn(service)",H607)))</formula>
    </cfRule>
    <cfRule type="containsText" dxfId="13016" priority="13020" operator="containsText" text="Dn(waiting)">
      <formula>NOT(ISERROR(SEARCH("Dn(waiting)",H607)))</formula>
    </cfRule>
  </conditionalFormatting>
  <conditionalFormatting sqref="G580">
    <cfRule type="containsBlanks" dxfId="13015" priority="13013">
      <formula>LEN(TRIM(G580))=0</formula>
    </cfRule>
    <cfRule type="containsText" dxfId="13014" priority="13014" operator="containsText" text="Operational">
      <formula>NOT(ISERROR(SEARCH("Operational",G580)))</formula>
    </cfRule>
    <cfRule type="containsText" dxfId="13013" priority="13015" operator="containsText" text="Dn(service)">
      <formula>NOT(ISERROR(SEARCH("Dn(service)",G580)))</formula>
    </cfRule>
    <cfRule type="containsText" dxfId="13012" priority="13016" operator="containsText" text="Dn(waiting)">
      <formula>NOT(ISERROR(SEARCH("Dn(waiting)",G580)))</formula>
    </cfRule>
  </conditionalFormatting>
  <conditionalFormatting sqref="G461">
    <cfRule type="containsBlanks" dxfId="13011" priority="13009">
      <formula>LEN(TRIM(G461))=0</formula>
    </cfRule>
    <cfRule type="containsText" dxfId="13010" priority="13010" operator="containsText" text="Operational">
      <formula>NOT(ISERROR(SEARCH("Operational",G461)))</formula>
    </cfRule>
    <cfRule type="containsText" dxfId="13009" priority="13011" operator="containsText" text="Dn(service)">
      <formula>NOT(ISERROR(SEARCH("Dn(service)",G461)))</formula>
    </cfRule>
    <cfRule type="containsText" dxfId="13008" priority="13012" operator="containsText" text="Dn(waiting)">
      <formula>NOT(ISERROR(SEARCH("Dn(waiting)",G461)))</formula>
    </cfRule>
  </conditionalFormatting>
  <conditionalFormatting sqref="G462">
    <cfRule type="containsBlanks" dxfId="13007" priority="13005">
      <formula>LEN(TRIM(G462))=0</formula>
    </cfRule>
    <cfRule type="containsText" dxfId="13006" priority="13006" operator="containsText" text="Operational">
      <formula>NOT(ISERROR(SEARCH("Operational",G462)))</formula>
    </cfRule>
    <cfRule type="containsText" dxfId="13005" priority="13007" operator="containsText" text="Dn(service)">
      <formula>NOT(ISERROR(SEARCH("Dn(service)",G462)))</formula>
    </cfRule>
    <cfRule type="containsText" dxfId="13004" priority="13008" operator="containsText" text="Dn(waiting)">
      <formula>NOT(ISERROR(SEARCH("Dn(waiting)",G462)))</formula>
    </cfRule>
  </conditionalFormatting>
  <conditionalFormatting sqref="G463">
    <cfRule type="containsBlanks" dxfId="13003" priority="13001">
      <formula>LEN(TRIM(G463))=0</formula>
    </cfRule>
    <cfRule type="containsText" dxfId="13002" priority="13002" operator="containsText" text="Operational">
      <formula>NOT(ISERROR(SEARCH("Operational",G463)))</formula>
    </cfRule>
    <cfRule type="containsText" dxfId="13001" priority="13003" operator="containsText" text="Dn(service)">
      <formula>NOT(ISERROR(SEARCH("Dn(service)",G463)))</formula>
    </cfRule>
    <cfRule type="containsText" dxfId="13000" priority="13004" operator="containsText" text="Dn(waiting)">
      <formula>NOT(ISERROR(SEARCH("Dn(waiting)",G463)))</formula>
    </cfRule>
  </conditionalFormatting>
  <conditionalFormatting sqref="G464">
    <cfRule type="containsBlanks" dxfId="12999" priority="12997">
      <formula>LEN(TRIM(G464))=0</formula>
    </cfRule>
    <cfRule type="containsText" dxfId="12998" priority="12998" operator="containsText" text="Operational">
      <formula>NOT(ISERROR(SEARCH("Operational",G464)))</formula>
    </cfRule>
    <cfRule type="containsText" dxfId="12997" priority="12999" operator="containsText" text="Dn(service)">
      <formula>NOT(ISERROR(SEARCH("Dn(service)",G464)))</formula>
    </cfRule>
    <cfRule type="containsText" dxfId="12996" priority="13000" operator="containsText" text="Dn(waiting)">
      <formula>NOT(ISERROR(SEARCH("Dn(waiting)",G464)))</formula>
    </cfRule>
  </conditionalFormatting>
  <conditionalFormatting sqref="G465">
    <cfRule type="containsBlanks" dxfId="12995" priority="12993">
      <formula>LEN(TRIM(G465))=0</formula>
    </cfRule>
    <cfRule type="containsText" dxfId="12994" priority="12994" operator="containsText" text="Operational">
      <formula>NOT(ISERROR(SEARCH("Operational",G465)))</formula>
    </cfRule>
    <cfRule type="containsText" dxfId="12993" priority="12995" operator="containsText" text="Dn(service)">
      <formula>NOT(ISERROR(SEARCH("Dn(service)",G465)))</formula>
    </cfRule>
    <cfRule type="containsText" dxfId="12992" priority="12996" operator="containsText" text="Dn(waiting)">
      <formula>NOT(ISERROR(SEARCH("Dn(waiting)",G465)))</formula>
    </cfRule>
  </conditionalFormatting>
  <conditionalFormatting sqref="I469">
    <cfRule type="containsBlanks" dxfId="12991" priority="12989">
      <formula>LEN(TRIM(I469))=0</formula>
    </cfRule>
    <cfRule type="containsText" dxfId="12990" priority="12990" operator="containsText" text="Operational">
      <formula>NOT(ISERROR(SEARCH("Operational",I469)))</formula>
    </cfRule>
    <cfRule type="containsText" dxfId="12989" priority="12991" operator="containsText" text="Dn(service)">
      <formula>NOT(ISERROR(SEARCH("Dn(service)",I469)))</formula>
    </cfRule>
    <cfRule type="containsText" dxfId="12988" priority="12992" operator="containsText" text="Dn(waiting)">
      <formula>NOT(ISERROR(SEARCH("Dn(waiting)",I469)))</formula>
    </cfRule>
  </conditionalFormatting>
  <conditionalFormatting sqref="I470">
    <cfRule type="containsBlanks" dxfId="12987" priority="12985">
      <formula>LEN(TRIM(I470))=0</formula>
    </cfRule>
    <cfRule type="containsText" dxfId="12986" priority="12986" operator="containsText" text="Operational">
      <formula>NOT(ISERROR(SEARCH("Operational",I470)))</formula>
    </cfRule>
    <cfRule type="containsText" dxfId="12985" priority="12987" operator="containsText" text="Dn(service)">
      <formula>NOT(ISERROR(SEARCH("Dn(service)",I470)))</formula>
    </cfRule>
    <cfRule type="containsText" dxfId="12984" priority="12988" operator="containsText" text="Dn(waiting)">
      <formula>NOT(ISERROR(SEARCH("Dn(waiting)",I470)))</formula>
    </cfRule>
  </conditionalFormatting>
  <conditionalFormatting sqref="F475:F478">
    <cfRule type="containsBlanks" dxfId="12983" priority="12981">
      <formula>LEN(TRIM(F475))=0</formula>
    </cfRule>
    <cfRule type="containsText" dxfId="12982" priority="12982" operator="containsText" text="Operational">
      <formula>NOT(ISERROR(SEARCH("Operational",F475)))</formula>
    </cfRule>
    <cfRule type="containsText" dxfId="12981" priority="12983" operator="containsText" text="Dn(service)">
      <formula>NOT(ISERROR(SEARCH("Dn(service)",F475)))</formula>
    </cfRule>
    <cfRule type="containsText" dxfId="12980" priority="12984" operator="containsText" text="Dn(waiting)">
      <formula>NOT(ISERROR(SEARCH("Dn(waiting)",F475)))</formula>
    </cfRule>
  </conditionalFormatting>
  <conditionalFormatting sqref="F479">
    <cfRule type="containsBlanks" dxfId="12979" priority="12977">
      <formula>LEN(TRIM(F479))=0</formula>
    </cfRule>
    <cfRule type="containsText" dxfId="12978" priority="12978" operator="containsText" text="Operational">
      <formula>NOT(ISERROR(SEARCH("Operational",F479)))</formula>
    </cfRule>
    <cfRule type="containsText" dxfId="12977" priority="12979" operator="containsText" text="Dn(service)">
      <formula>NOT(ISERROR(SEARCH("Dn(service)",F479)))</formula>
    </cfRule>
    <cfRule type="containsText" dxfId="12976" priority="12980" operator="containsText" text="Dn(waiting)">
      <formula>NOT(ISERROR(SEARCH("Dn(waiting)",F479)))</formula>
    </cfRule>
  </conditionalFormatting>
  <conditionalFormatting sqref="G498:G501">
    <cfRule type="containsBlanks" dxfId="12975" priority="12973">
      <formula>LEN(TRIM(G498))=0</formula>
    </cfRule>
    <cfRule type="containsText" dxfId="12974" priority="12974" operator="containsText" text="Operational">
      <formula>NOT(ISERROR(SEARCH("Operational",G498)))</formula>
    </cfRule>
    <cfRule type="containsText" dxfId="12973" priority="12975" operator="containsText" text="Dn(service)">
      <formula>NOT(ISERROR(SEARCH("Dn(service)",G498)))</formula>
    </cfRule>
    <cfRule type="containsText" dxfId="12972" priority="12976" operator="containsText" text="Dn(waiting)">
      <formula>NOT(ISERROR(SEARCH("Dn(waiting)",G498)))</formula>
    </cfRule>
  </conditionalFormatting>
  <conditionalFormatting sqref="G502">
    <cfRule type="containsBlanks" dxfId="12971" priority="12969">
      <formula>LEN(TRIM(G502))=0</formula>
    </cfRule>
    <cfRule type="containsText" dxfId="12970" priority="12970" operator="containsText" text="Operational">
      <formula>NOT(ISERROR(SEARCH("Operational",G502)))</formula>
    </cfRule>
    <cfRule type="containsText" dxfId="12969" priority="12971" operator="containsText" text="Dn(service)">
      <formula>NOT(ISERROR(SEARCH("Dn(service)",G502)))</formula>
    </cfRule>
    <cfRule type="containsText" dxfId="12968" priority="12972" operator="containsText" text="Dn(waiting)">
      <formula>NOT(ISERROR(SEARCH("Dn(waiting)",G502)))</formula>
    </cfRule>
  </conditionalFormatting>
  <conditionalFormatting sqref="I541:J542 I543:I545">
    <cfRule type="containsBlanks" dxfId="12967" priority="12965">
      <formula>LEN(TRIM(I541))=0</formula>
    </cfRule>
    <cfRule type="containsText" dxfId="12966" priority="12966" operator="containsText" text="Operational">
      <formula>NOT(ISERROR(SEARCH("Operational",I541)))</formula>
    </cfRule>
    <cfRule type="containsText" dxfId="12965" priority="12967" operator="containsText" text="Dn(service)">
      <formula>NOT(ISERROR(SEARCH("Dn(service)",I541)))</formula>
    </cfRule>
    <cfRule type="containsText" dxfId="12964" priority="12968" operator="containsText" text="Dn(waiting)">
      <formula>NOT(ISERROR(SEARCH("Dn(waiting)",I541)))</formula>
    </cfRule>
  </conditionalFormatting>
  <conditionalFormatting sqref="I546">
    <cfRule type="containsBlanks" dxfId="12963" priority="12961">
      <formula>LEN(TRIM(I546))=0</formula>
    </cfRule>
    <cfRule type="containsText" dxfId="12962" priority="12962" operator="containsText" text="Operational">
      <formula>NOT(ISERROR(SEARCH("Operational",I546)))</formula>
    </cfRule>
    <cfRule type="containsText" dxfId="12961" priority="12963" operator="containsText" text="Dn(service)">
      <formula>NOT(ISERROR(SEARCH("Dn(service)",I546)))</formula>
    </cfRule>
    <cfRule type="containsText" dxfId="12960" priority="12964" operator="containsText" text="Dn(waiting)">
      <formula>NOT(ISERROR(SEARCH("Dn(waiting)",I546)))</formula>
    </cfRule>
  </conditionalFormatting>
  <conditionalFormatting sqref="E551:E555">
    <cfRule type="containsBlanks" dxfId="12959" priority="12957">
      <formula>LEN(TRIM(E551))=0</formula>
    </cfRule>
    <cfRule type="containsText" dxfId="12958" priority="12958" operator="containsText" text="Operational">
      <formula>NOT(ISERROR(SEARCH("Operational",E551)))</formula>
    </cfRule>
    <cfRule type="containsText" dxfId="12957" priority="12959" operator="containsText" text="Dn(service)">
      <formula>NOT(ISERROR(SEARCH("Dn(service)",E551)))</formula>
    </cfRule>
    <cfRule type="containsText" dxfId="12956" priority="12960" operator="containsText" text="Dn(waiting)">
      <formula>NOT(ISERROR(SEARCH("Dn(waiting)",E551)))</formula>
    </cfRule>
  </conditionalFormatting>
  <conditionalFormatting sqref="E556">
    <cfRule type="containsBlanks" dxfId="12955" priority="12953">
      <formula>LEN(TRIM(E556))=0</formula>
    </cfRule>
    <cfRule type="containsText" dxfId="12954" priority="12954" operator="containsText" text="Operational">
      <formula>NOT(ISERROR(SEARCH("Operational",E556)))</formula>
    </cfRule>
    <cfRule type="containsText" dxfId="12953" priority="12955" operator="containsText" text="Dn(service)">
      <formula>NOT(ISERROR(SEARCH("Dn(service)",E556)))</formula>
    </cfRule>
    <cfRule type="containsText" dxfId="12952" priority="12956" operator="containsText" text="Dn(waiting)">
      <formula>NOT(ISERROR(SEARCH("Dn(waiting)",E556)))</formula>
    </cfRule>
  </conditionalFormatting>
  <conditionalFormatting sqref="C561:C565">
    <cfRule type="containsBlanks" dxfId="12951" priority="12949">
      <formula>LEN(TRIM(C561))=0</formula>
    </cfRule>
    <cfRule type="containsText" dxfId="12950" priority="12950" operator="containsText" text="Operational">
      <formula>NOT(ISERROR(SEARCH("Operational",C561)))</formula>
    </cfRule>
    <cfRule type="containsText" dxfId="12949" priority="12951" operator="containsText" text="Dn(service)">
      <formula>NOT(ISERROR(SEARCH("Dn(service)",C561)))</formula>
    </cfRule>
    <cfRule type="containsText" dxfId="12948" priority="12952" operator="containsText" text="Dn(waiting)">
      <formula>NOT(ISERROR(SEARCH("Dn(waiting)",C561)))</formula>
    </cfRule>
  </conditionalFormatting>
  <conditionalFormatting sqref="K566:K570">
    <cfRule type="containsBlanks" dxfId="12947" priority="12945">
      <formula>LEN(TRIM(K566))=0</formula>
    </cfRule>
    <cfRule type="containsText" dxfId="12946" priority="12946" operator="containsText" text="Operational">
      <formula>NOT(ISERROR(SEARCH("Operational",K566)))</formula>
    </cfRule>
    <cfRule type="containsText" dxfId="12945" priority="12947" operator="containsText" text="Dn(service)">
      <formula>NOT(ISERROR(SEARCH("Dn(service)",K566)))</formula>
    </cfRule>
    <cfRule type="containsText" dxfId="12944" priority="12948" operator="containsText" text="Dn(waiting)">
      <formula>NOT(ISERROR(SEARCH("Dn(waiting)",K566)))</formula>
    </cfRule>
  </conditionalFormatting>
  <conditionalFormatting sqref="K571">
    <cfRule type="containsBlanks" dxfId="12943" priority="12941">
      <formula>LEN(TRIM(K571))=0</formula>
    </cfRule>
    <cfRule type="containsText" dxfId="12942" priority="12942" operator="containsText" text="Operational">
      <formula>NOT(ISERROR(SEARCH("Operational",K571)))</formula>
    </cfRule>
    <cfRule type="containsText" dxfId="12941" priority="12943" operator="containsText" text="Dn(service)">
      <formula>NOT(ISERROR(SEARCH("Dn(service)",K571)))</formula>
    </cfRule>
    <cfRule type="containsText" dxfId="12940" priority="12944" operator="containsText" text="Dn(waiting)">
      <formula>NOT(ISERROR(SEARCH("Dn(waiting)",K571)))</formula>
    </cfRule>
  </conditionalFormatting>
  <conditionalFormatting sqref="F575:F577">
    <cfRule type="containsBlanks" dxfId="12939" priority="12937">
      <formula>LEN(TRIM(F575))=0</formula>
    </cfRule>
    <cfRule type="containsText" dxfId="12938" priority="12938" operator="containsText" text="Operational">
      <formula>NOT(ISERROR(SEARCH("Operational",F575)))</formula>
    </cfRule>
    <cfRule type="containsText" dxfId="12937" priority="12939" operator="containsText" text="Dn(service)">
      <formula>NOT(ISERROR(SEARCH("Dn(service)",F575)))</formula>
    </cfRule>
    <cfRule type="containsText" dxfId="12936" priority="12940" operator="containsText" text="Dn(waiting)">
      <formula>NOT(ISERROR(SEARCH("Dn(waiting)",F575)))</formula>
    </cfRule>
  </conditionalFormatting>
  <conditionalFormatting sqref="I579:J582">
    <cfRule type="containsBlanks" dxfId="12935" priority="12933">
      <formula>LEN(TRIM(I579))=0</formula>
    </cfRule>
    <cfRule type="containsText" dxfId="12934" priority="12934" operator="containsText" text="Operational">
      <formula>NOT(ISERROR(SEARCH("Operational",I579)))</formula>
    </cfRule>
    <cfRule type="containsText" dxfId="12933" priority="12935" operator="containsText" text="Dn(service)">
      <formula>NOT(ISERROR(SEARCH("Dn(service)",I579)))</formula>
    </cfRule>
    <cfRule type="containsText" dxfId="12932" priority="12936" operator="containsText" text="Dn(waiting)">
      <formula>NOT(ISERROR(SEARCH("Dn(waiting)",I579)))</formula>
    </cfRule>
  </conditionalFormatting>
  <conditionalFormatting sqref="I583:J583">
    <cfRule type="containsBlanks" dxfId="12931" priority="12929">
      <formula>LEN(TRIM(I583))=0</formula>
    </cfRule>
    <cfRule type="containsText" dxfId="12930" priority="12930" operator="containsText" text="Operational">
      <formula>NOT(ISERROR(SEARCH("Operational",I583)))</formula>
    </cfRule>
    <cfRule type="containsText" dxfId="12929" priority="12931" operator="containsText" text="Dn(service)">
      <formula>NOT(ISERROR(SEARCH("Dn(service)",I583)))</formula>
    </cfRule>
    <cfRule type="containsText" dxfId="12928" priority="12932" operator="containsText" text="Dn(waiting)">
      <formula>NOT(ISERROR(SEARCH("Dn(waiting)",I583)))</formula>
    </cfRule>
  </conditionalFormatting>
  <conditionalFormatting sqref="E585:E586">
    <cfRule type="containsBlanks" dxfId="12927" priority="12925">
      <formula>LEN(TRIM(E585))=0</formula>
    </cfRule>
    <cfRule type="containsText" dxfId="12926" priority="12926" operator="containsText" text="Operational">
      <formula>NOT(ISERROR(SEARCH("Operational",E585)))</formula>
    </cfRule>
    <cfRule type="containsText" dxfId="12925" priority="12927" operator="containsText" text="Dn(service)">
      <formula>NOT(ISERROR(SEARCH("Dn(service)",E585)))</formula>
    </cfRule>
    <cfRule type="containsText" dxfId="12924" priority="12928" operator="containsText" text="Dn(waiting)">
      <formula>NOT(ISERROR(SEARCH("Dn(waiting)",E585)))</formula>
    </cfRule>
  </conditionalFormatting>
  <conditionalFormatting sqref="E587">
    <cfRule type="containsBlanks" dxfId="12923" priority="12921">
      <formula>LEN(TRIM(E587))=0</formula>
    </cfRule>
    <cfRule type="containsText" dxfId="12922" priority="12922" operator="containsText" text="Operational">
      <formula>NOT(ISERROR(SEARCH("Operational",E587)))</formula>
    </cfRule>
    <cfRule type="containsText" dxfId="12921" priority="12923" operator="containsText" text="Dn(service)">
      <formula>NOT(ISERROR(SEARCH("Dn(service)",E587)))</formula>
    </cfRule>
    <cfRule type="containsText" dxfId="12920" priority="12924" operator="containsText" text="Dn(waiting)">
      <formula>NOT(ISERROR(SEARCH("Dn(waiting)",E587)))</formula>
    </cfRule>
  </conditionalFormatting>
  <conditionalFormatting sqref="C596:C599">
    <cfRule type="containsBlanks" dxfId="12919" priority="12917">
      <formula>LEN(TRIM(C596))=0</formula>
    </cfRule>
    <cfRule type="containsText" dxfId="12918" priority="12918" operator="containsText" text="Operational">
      <formula>NOT(ISERROR(SEARCH("Operational",C596)))</formula>
    </cfRule>
    <cfRule type="containsText" dxfId="12917" priority="12919" operator="containsText" text="Dn(service)">
      <formula>NOT(ISERROR(SEARCH("Dn(service)",C596)))</formula>
    </cfRule>
    <cfRule type="containsText" dxfId="12916" priority="12920" operator="containsText" text="Dn(waiting)">
      <formula>NOT(ISERROR(SEARCH("Dn(waiting)",C596)))</formula>
    </cfRule>
  </conditionalFormatting>
  <conditionalFormatting sqref="C600">
    <cfRule type="containsBlanks" dxfId="12915" priority="12913">
      <formula>LEN(TRIM(C600))=0</formula>
    </cfRule>
    <cfRule type="containsText" dxfId="12914" priority="12914" operator="containsText" text="Operational">
      <formula>NOT(ISERROR(SEARCH("Operational",C600)))</formula>
    </cfRule>
    <cfRule type="containsText" dxfId="12913" priority="12915" operator="containsText" text="Dn(service)">
      <formula>NOT(ISERROR(SEARCH("Dn(service)",C600)))</formula>
    </cfRule>
    <cfRule type="containsText" dxfId="12912" priority="12916" operator="containsText" text="Dn(waiting)">
      <formula>NOT(ISERROR(SEARCH("Dn(waiting)",C600)))</formula>
    </cfRule>
  </conditionalFormatting>
  <conditionalFormatting sqref="K600:K603">
    <cfRule type="containsBlanks" dxfId="12911" priority="12909">
      <formula>LEN(TRIM(K600))=0</formula>
    </cfRule>
    <cfRule type="containsText" dxfId="12910" priority="12910" operator="containsText" text="Operational">
      <formula>NOT(ISERROR(SEARCH("Operational",K600)))</formula>
    </cfRule>
    <cfRule type="containsText" dxfId="12909" priority="12911" operator="containsText" text="Dn(service)">
      <formula>NOT(ISERROR(SEARCH("Dn(service)",K600)))</formula>
    </cfRule>
    <cfRule type="containsText" dxfId="12908" priority="12912" operator="containsText" text="Dn(waiting)">
      <formula>NOT(ISERROR(SEARCH("Dn(waiting)",K600)))</formula>
    </cfRule>
  </conditionalFormatting>
  <conditionalFormatting sqref="K604">
    <cfRule type="containsBlanks" dxfId="12907" priority="12905">
      <formula>LEN(TRIM(K604))=0</formula>
    </cfRule>
    <cfRule type="containsText" dxfId="12906" priority="12906" operator="containsText" text="Operational">
      <formula>NOT(ISERROR(SEARCH("Operational",K604)))</formula>
    </cfRule>
    <cfRule type="containsText" dxfId="12905" priority="12907" operator="containsText" text="Dn(service)">
      <formula>NOT(ISERROR(SEARCH("Dn(service)",K604)))</formula>
    </cfRule>
    <cfRule type="containsText" dxfId="12904" priority="12908" operator="containsText" text="Dn(waiting)">
      <formula>NOT(ISERROR(SEARCH("Dn(waiting)",K604)))</formula>
    </cfRule>
  </conditionalFormatting>
  <conditionalFormatting sqref="E608:E611">
    <cfRule type="containsBlanks" dxfId="12903" priority="12901">
      <formula>LEN(TRIM(E608))=0</formula>
    </cfRule>
    <cfRule type="containsText" dxfId="12902" priority="12902" operator="containsText" text="Operational">
      <formula>NOT(ISERROR(SEARCH("Operational",E608)))</formula>
    </cfRule>
    <cfRule type="containsText" dxfId="12901" priority="12903" operator="containsText" text="Dn(service)">
      <formula>NOT(ISERROR(SEARCH("Dn(service)",E608)))</formula>
    </cfRule>
    <cfRule type="containsText" dxfId="12900" priority="12904" operator="containsText" text="Dn(waiting)">
      <formula>NOT(ISERROR(SEARCH("Dn(waiting)",E608)))</formula>
    </cfRule>
  </conditionalFormatting>
  <conditionalFormatting sqref="E612">
    <cfRule type="containsBlanks" dxfId="12899" priority="12897">
      <formula>LEN(TRIM(E612))=0</formula>
    </cfRule>
    <cfRule type="containsText" dxfId="12898" priority="12898" operator="containsText" text="Operational">
      <formula>NOT(ISERROR(SEARCH("Operational",E612)))</formula>
    </cfRule>
    <cfRule type="containsText" dxfId="12897" priority="12899" operator="containsText" text="Dn(service)">
      <formula>NOT(ISERROR(SEARCH("Dn(service)",E612)))</formula>
    </cfRule>
    <cfRule type="containsText" dxfId="12896" priority="12900" operator="containsText" text="Dn(waiting)">
      <formula>NOT(ISERROR(SEARCH("Dn(waiting)",E612)))</formula>
    </cfRule>
  </conditionalFormatting>
  <conditionalFormatting sqref="D463">
    <cfRule type="containsBlanks" dxfId="12895" priority="12893">
      <formula>LEN(TRIM(D463))=0</formula>
    </cfRule>
    <cfRule type="containsText" dxfId="12894" priority="12894" operator="containsText" text="Operational">
      <formula>NOT(ISERROR(SEARCH("Operational",D463)))</formula>
    </cfRule>
    <cfRule type="containsText" dxfId="12893" priority="12895" operator="containsText" text="Dn(service)">
      <formula>NOT(ISERROR(SEARCH("Dn(service)",D463)))</formula>
    </cfRule>
    <cfRule type="containsText" dxfId="12892" priority="12896" operator="containsText" text="Dn(waiting)">
      <formula>NOT(ISERROR(SEARCH("Dn(waiting)",D463)))</formula>
    </cfRule>
  </conditionalFormatting>
  <conditionalFormatting sqref="I466">
    <cfRule type="containsBlanks" dxfId="12891" priority="12889">
      <formula>LEN(TRIM(I466))=0</formula>
    </cfRule>
    <cfRule type="containsText" dxfId="12890" priority="12890" operator="containsText" text="Operational">
      <formula>NOT(ISERROR(SEARCH("Operational",I466)))</formula>
    </cfRule>
    <cfRule type="containsText" dxfId="12889" priority="12891" operator="containsText" text="Dn(service)">
      <formula>NOT(ISERROR(SEARCH("Dn(service)",I466)))</formula>
    </cfRule>
    <cfRule type="containsText" dxfId="12888" priority="12892" operator="containsText" text="Dn(waiting)">
      <formula>NOT(ISERROR(SEARCH("Dn(waiting)",I466)))</formula>
    </cfRule>
  </conditionalFormatting>
  <conditionalFormatting sqref="I467">
    <cfRule type="containsBlanks" dxfId="12887" priority="12885">
      <formula>LEN(TRIM(I467))=0</formula>
    </cfRule>
    <cfRule type="containsText" dxfId="12886" priority="12886" operator="containsText" text="Operational">
      <formula>NOT(ISERROR(SEARCH("Operational",I467)))</formula>
    </cfRule>
    <cfRule type="containsText" dxfId="12885" priority="12887" operator="containsText" text="Dn(service)">
      <formula>NOT(ISERROR(SEARCH("Dn(service)",I467)))</formula>
    </cfRule>
    <cfRule type="containsText" dxfId="12884" priority="12888" operator="containsText" text="Dn(waiting)">
      <formula>NOT(ISERROR(SEARCH("Dn(waiting)",I467)))</formula>
    </cfRule>
  </conditionalFormatting>
  <conditionalFormatting sqref="I468">
    <cfRule type="containsBlanks" dxfId="12883" priority="12881">
      <formula>LEN(TRIM(I468))=0</formula>
    </cfRule>
    <cfRule type="containsText" dxfId="12882" priority="12882" operator="containsText" text="Operational">
      <formula>NOT(ISERROR(SEARCH("Operational",I468)))</formula>
    </cfRule>
    <cfRule type="containsText" dxfId="12881" priority="12883" operator="containsText" text="Dn(service)">
      <formula>NOT(ISERROR(SEARCH("Dn(service)",I468)))</formula>
    </cfRule>
    <cfRule type="containsText" dxfId="12880" priority="12884" operator="containsText" text="Dn(waiting)">
      <formula>NOT(ISERROR(SEARCH("Dn(waiting)",I468)))</formula>
    </cfRule>
  </conditionalFormatting>
  <conditionalFormatting sqref="F471">
    <cfRule type="containsBlanks" dxfId="12879" priority="12877">
      <formula>LEN(TRIM(F471))=0</formula>
    </cfRule>
    <cfRule type="containsText" dxfId="12878" priority="12878" operator="containsText" text="Operational">
      <formula>NOT(ISERROR(SEARCH("Operational",F471)))</formula>
    </cfRule>
    <cfRule type="containsText" dxfId="12877" priority="12879" operator="containsText" text="Dn(service)">
      <formula>NOT(ISERROR(SEARCH("Dn(service)",F471)))</formula>
    </cfRule>
    <cfRule type="containsText" dxfId="12876" priority="12880" operator="containsText" text="Dn(waiting)">
      <formula>NOT(ISERROR(SEARCH("Dn(waiting)",F471)))</formula>
    </cfRule>
  </conditionalFormatting>
  <conditionalFormatting sqref="F472">
    <cfRule type="containsBlanks" dxfId="12875" priority="12873">
      <formula>LEN(TRIM(F472))=0</formula>
    </cfRule>
    <cfRule type="containsText" dxfId="12874" priority="12874" operator="containsText" text="Operational">
      <formula>NOT(ISERROR(SEARCH("Operational",F472)))</formula>
    </cfRule>
    <cfRule type="containsText" dxfId="12873" priority="12875" operator="containsText" text="Dn(service)">
      <formula>NOT(ISERROR(SEARCH("Dn(service)",F472)))</formula>
    </cfRule>
    <cfRule type="containsText" dxfId="12872" priority="12876" operator="containsText" text="Dn(waiting)">
      <formula>NOT(ISERROR(SEARCH("Dn(waiting)",F472)))</formula>
    </cfRule>
  </conditionalFormatting>
  <conditionalFormatting sqref="F473">
    <cfRule type="containsBlanks" dxfId="12871" priority="12869">
      <formula>LEN(TRIM(F473))=0</formula>
    </cfRule>
    <cfRule type="containsText" dxfId="12870" priority="12870" operator="containsText" text="Operational">
      <formula>NOT(ISERROR(SEARCH("Operational",F473)))</formula>
    </cfRule>
    <cfRule type="containsText" dxfId="12869" priority="12871" operator="containsText" text="Dn(service)">
      <formula>NOT(ISERROR(SEARCH("Dn(service)",F473)))</formula>
    </cfRule>
    <cfRule type="containsText" dxfId="12868" priority="12872" operator="containsText" text="Dn(waiting)">
      <formula>NOT(ISERROR(SEARCH("Dn(waiting)",F473)))</formula>
    </cfRule>
  </conditionalFormatting>
  <conditionalFormatting sqref="F474">
    <cfRule type="containsBlanks" dxfId="12867" priority="12865">
      <formula>LEN(TRIM(F474))=0</formula>
    </cfRule>
    <cfRule type="containsText" dxfId="12866" priority="12866" operator="containsText" text="Operational">
      <formula>NOT(ISERROR(SEARCH("Operational",F474)))</formula>
    </cfRule>
    <cfRule type="containsText" dxfId="12865" priority="12867" operator="containsText" text="Dn(service)">
      <formula>NOT(ISERROR(SEARCH("Dn(service)",F474)))</formula>
    </cfRule>
    <cfRule type="containsText" dxfId="12864" priority="12868" operator="containsText" text="Dn(waiting)">
      <formula>NOT(ISERROR(SEARCH("Dn(waiting)",F474)))</formula>
    </cfRule>
  </conditionalFormatting>
  <conditionalFormatting sqref="G493">
    <cfRule type="containsBlanks" dxfId="12863" priority="12861">
      <formula>LEN(TRIM(G493))=0</formula>
    </cfRule>
    <cfRule type="containsText" dxfId="12862" priority="12862" operator="containsText" text="Operational">
      <formula>NOT(ISERROR(SEARCH("Operational",G493)))</formula>
    </cfRule>
    <cfRule type="containsText" dxfId="12861" priority="12863" operator="containsText" text="Dn(service)">
      <formula>NOT(ISERROR(SEARCH("Dn(service)",G493)))</formula>
    </cfRule>
    <cfRule type="containsText" dxfId="12860" priority="12864" operator="containsText" text="Dn(waiting)">
      <formula>NOT(ISERROR(SEARCH("Dn(waiting)",G493)))</formula>
    </cfRule>
  </conditionalFormatting>
  <conditionalFormatting sqref="G494">
    <cfRule type="containsBlanks" dxfId="12859" priority="12857">
      <formula>LEN(TRIM(G494))=0</formula>
    </cfRule>
    <cfRule type="containsText" dxfId="12858" priority="12858" operator="containsText" text="Operational">
      <formula>NOT(ISERROR(SEARCH("Operational",G494)))</formula>
    </cfRule>
    <cfRule type="containsText" dxfId="12857" priority="12859" operator="containsText" text="Dn(service)">
      <formula>NOT(ISERROR(SEARCH("Dn(service)",G494)))</formula>
    </cfRule>
    <cfRule type="containsText" dxfId="12856" priority="12860" operator="containsText" text="Dn(waiting)">
      <formula>NOT(ISERROR(SEARCH("Dn(waiting)",G494)))</formula>
    </cfRule>
  </conditionalFormatting>
  <conditionalFormatting sqref="G495">
    <cfRule type="containsBlanks" dxfId="12855" priority="12853">
      <formula>LEN(TRIM(G495))=0</formula>
    </cfRule>
    <cfRule type="containsText" dxfId="12854" priority="12854" operator="containsText" text="Operational">
      <formula>NOT(ISERROR(SEARCH("Operational",G495)))</formula>
    </cfRule>
    <cfRule type="containsText" dxfId="12853" priority="12855" operator="containsText" text="Dn(service)">
      <formula>NOT(ISERROR(SEARCH("Dn(service)",G495)))</formula>
    </cfRule>
    <cfRule type="containsText" dxfId="12852" priority="12856" operator="containsText" text="Dn(waiting)">
      <formula>NOT(ISERROR(SEARCH("Dn(waiting)",G495)))</formula>
    </cfRule>
  </conditionalFormatting>
  <conditionalFormatting sqref="G496">
    <cfRule type="containsBlanks" dxfId="12851" priority="12849">
      <formula>LEN(TRIM(G496))=0</formula>
    </cfRule>
    <cfRule type="containsText" dxfId="12850" priority="12850" operator="containsText" text="Operational">
      <formula>NOT(ISERROR(SEARCH("Operational",G496)))</formula>
    </cfRule>
    <cfRule type="containsText" dxfId="12849" priority="12851" operator="containsText" text="Dn(service)">
      <formula>NOT(ISERROR(SEARCH("Dn(service)",G496)))</formula>
    </cfRule>
    <cfRule type="containsText" dxfId="12848" priority="12852" operator="containsText" text="Dn(waiting)">
      <formula>NOT(ISERROR(SEARCH("Dn(waiting)",G496)))</formula>
    </cfRule>
  </conditionalFormatting>
  <conditionalFormatting sqref="G497">
    <cfRule type="containsBlanks" dxfId="12847" priority="12845">
      <formula>LEN(TRIM(G497))=0</formula>
    </cfRule>
    <cfRule type="containsText" dxfId="12846" priority="12846" operator="containsText" text="Operational">
      <formula>NOT(ISERROR(SEARCH("Operational",G497)))</formula>
    </cfRule>
    <cfRule type="containsText" dxfId="12845" priority="12847" operator="containsText" text="Dn(service)">
      <formula>NOT(ISERROR(SEARCH("Dn(service)",G497)))</formula>
    </cfRule>
    <cfRule type="containsText" dxfId="12844" priority="12848" operator="containsText" text="Dn(waiting)">
      <formula>NOT(ISERROR(SEARCH("Dn(waiting)",G497)))</formula>
    </cfRule>
  </conditionalFormatting>
  <conditionalFormatting sqref="I536:J536">
    <cfRule type="containsBlanks" dxfId="12843" priority="12841">
      <formula>LEN(TRIM(I536))=0</formula>
    </cfRule>
    <cfRule type="containsText" dxfId="12842" priority="12842" operator="containsText" text="Operational">
      <formula>NOT(ISERROR(SEARCH("Operational",I536)))</formula>
    </cfRule>
    <cfRule type="containsText" dxfId="12841" priority="12843" operator="containsText" text="Dn(service)">
      <formula>NOT(ISERROR(SEARCH("Dn(service)",I536)))</formula>
    </cfRule>
    <cfRule type="containsText" dxfId="12840" priority="12844" operator="containsText" text="Dn(waiting)">
      <formula>NOT(ISERROR(SEARCH("Dn(waiting)",I536)))</formula>
    </cfRule>
  </conditionalFormatting>
  <conditionalFormatting sqref="I538:J538">
    <cfRule type="containsBlanks" dxfId="12839" priority="12837">
      <formula>LEN(TRIM(I538))=0</formula>
    </cfRule>
    <cfRule type="containsText" dxfId="12838" priority="12838" operator="containsText" text="Operational">
      <formula>NOT(ISERROR(SEARCH("Operational",I538)))</formula>
    </cfRule>
    <cfRule type="containsText" dxfId="12837" priority="12839" operator="containsText" text="Dn(service)">
      <formula>NOT(ISERROR(SEARCH("Dn(service)",I538)))</formula>
    </cfRule>
    <cfRule type="containsText" dxfId="12836" priority="12840" operator="containsText" text="Dn(waiting)">
      <formula>NOT(ISERROR(SEARCH("Dn(waiting)",I538)))</formula>
    </cfRule>
  </conditionalFormatting>
  <conditionalFormatting sqref="I539:J539">
    <cfRule type="containsBlanks" dxfId="12835" priority="12833">
      <formula>LEN(TRIM(I539))=0</formula>
    </cfRule>
    <cfRule type="containsText" dxfId="12834" priority="12834" operator="containsText" text="Operational">
      <formula>NOT(ISERROR(SEARCH("Operational",I539)))</formula>
    </cfRule>
    <cfRule type="containsText" dxfId="12833" priority="12835" operator="containsText" text="Dn(service)">
      <formula>NOT(ISERROR(SEARCH("Dn(service)",I539)))</formula>
    </cfRule>
    <cfRule type="containsText" dxfId="12832" priority="12836" operator="containsText" text="Dn(waiting)">
      <formula>NOT(ISERROR(SEARCH("Dn(waiting)",I539)))</formula>
    </cfRule>
  </conditionalFormatting>
  <conditionalFormatting sqref="I540:J540">
    <cfRule type="containsBlanks" dxfId="12831" priority="12829">
      <formula>LEN(TRIM(I540))=0</formula>
    </cfRule>
    <cfRule type="containsText" dxfId="12830" priority="12830" operator="containsText" text="Operational">
      <formula>NOT(ISERROR(SEARCH("Operational",I540)))</formula>
    </cfRule>
    <cfRule type="containsText" dxfId="12829" priority="12831" operator="containsText" text="Dn(service)">
      <formula>NOT(ISERROR(SEARCH("Dn(service)",I540)))</formula>
    </cfRule>
    <cfRule type="containsText" dxfId="12828" priority="12832" operator="containsText" text="Dn(waiting)">
      <formula>NOT(ISERROR(SEARCH("Dn(waiting)",I540)))</formula>
    </cfRule>
  </conditionalFormatting>
  <conditionalFormatting sqref="I537:J537">
    <cfRule type="containsBlanks" dxfId="12827" priority="12825">
      <formula>LEN(TRIM(I537))=0</formula>
    </cfRule>
    <cfRule type="containsText" dxfId="12826" priority="12826" operator="containsText" text="Operational">
      <formula>NOT(ISERROR(SEARCH("Operational",I537)))</formula>
    </cfRule>
    <cfRule type="containsText" dxfId="12825" priority="12827" operator="containsText" text="Dn(service)">
      <formula>NOT(ISERROR(SEARCH("Dn(service)",I537)))</formula>
    </cfRule>
    <cfRule type="containsText" dxfId="12824" priority="12828" operator="containsText" text="Dn(waiting)">
      <formula>NOT(ISERROR(SEARCH("Dn(waiting)",I537)))</formula>
    </cfRule>
  </conditionalFormatting>
  <conditionalFormatting sqref="C556">
    <cfRule type="containsBlanks" dxfId="12823" priority="12821">
      <formula>LEN(TRIM(C556))=0</formula>
    </cfRule>
    <cfRule type="containsText" dxfId="12822" priority="12822" operator="containsText" text="Operational">
      <formula>NOT(ISERROR(SEARCH("Operational",C556)))</formula>
    </cfRule>
    <cfRule type="containsText" dxfId="12821" priority="12823" operator="containsText" text="Dn(service)">
      <formula>NOT(ISERROR(SEARCH("Dn(service)",C556)))</formula>
    </cfRule>
    <cfRule type="containsText" dxfId="12820" priority="12824" operator="containsText" text="Dn(waiting)">
      <formula>NOT(ISERROR(SEARCH("Dn(waiting)",C556)))</formula>
    </cfRule>
  </conditionalFormatting>
  <conditionalFormatting sqref="C557">
    <cfRule type="containsBlanks" dxfId="12819" priority="12817">
      <formula>LEN(TRIM(C557))=0</formula>
    </cfRule>
    <cfRule type="containsText" dxfId="12818" priority="12818" operator="containsText" text="Operational">
      <formula>NOT(ISERROR(SEARCH("Operational",C557)))</formula>
    </cfRule>
    <cfRule type="containsText" dxfId="12817" priority="12819" operator="containsText" text="Dn(service)">
      <formula>NOT(ISERROR(SEARCH("Dn(service)",C557)))</formula>
    </cfRule>
    <cfRule type="containsText" dxfId="12816" priority="12820" operator="containsText" text="Dn(waiting)">
      <formula>NOT(ISERROR(SEARCH("Dn(waiting)",C557)))</formula>
    </cfRule>
  </conditionalFormatting>
  <conditionalFormatting sqref="C558">
    <cfRule type="containsBlanks" dxfId="12815" priority="12813">
      <formula>LEN(TRIM(C558))=0</formula>
    </cfRule>
    <cfRule type="containsText" dxfId="12814" priority="12814" operator="containsText" text="Operational">
      <formula>NOT(ISERROR(SEARCH("Operational",C558)))</formula>
    </cfRule>
    <cfRule type="containsText" dxfId="12813" priority="12815" operator="containsText" text="Dn(service)">
      <formula>NOT(ISERROR(SEARCH("Dn(service)",C558)))</formula>
    </cfRule>
    <cfRule type="containsText" dxfId="12812" priority="12816" operator="containsText" text="Dn(waiting)">
      <formula>NOT(ISERROR(SEARCH("Dn(waiting)",C558)))</formula>
    </cfRule>
  </conditionalFormatting>
  <conditionalFormatting sqref="C559">
    <cfRule type="containsBlanks" dxfId="12811" priority="12809">
      <formula>LEN(TRIM(C559))=0</formula>
    </cfRule>
    <cfRule type="containsText" dxfId="12810" priority="12810" operator="containsText" text="Operational">
      <formula>NOT(ISERROR(SEARCH("Operational",C559)))</formula>
    </cfRule>
    <cfRule type="containsText" dxfId="12809" priority="12811" operator="containsText" text="Dn(service)">
      <formula>NOT(ISERROR(SEARCH("Dn(service)",C559)))</formula>
    </cfRule>
    <cfRule type="containsText" dxfId="12808" priority="12812" operator="containsText" text="Dn(waiting)">
      <formula>NOT(ISERROR(SEARCH("Dn(waiting)",C559)))</formula>
    </cfRule>
  </conditionalFormatting>
  <conditionalFormatting sqref="C560">
    <cfRule type="containsBlanks" dxfId="12807" priority="12805">
      <formula>LEN(TRIM(C560))=0</formula>
    </cfRule>
    <cfRule type="containsText" dxfId="12806" priority="12806" operator="containsText" text="Operational">
      <formula>NOT(ISERROR(SEARCH("Operational",C560)))</formula>
    </cfRule>
    <cfRule type="containsText" dxfId="12805" priority="12807" operator="containsText" text="Dn(service)">
      <formula>NOT(ISERROR(SEARCH("Dn(service)",C560)))</formula>
    </cfRule>
    <cfRule type="containsText" dxfId="12804" priority="12808" operator="containsText" text="Dn(waiting)">
      <formula>NOT(ISERROR(SEARCH("Dn(waiting)",C560)))</formula>
    </cfRule>
  </conditionalFormatting>
  <conditionalFormatting sqref="K561">
    <cfRule type="containsBlanks" dxfId="12803" priority="12801">
      <formula>LEN(TRIM(K561))=0</formula>
    </cfRule>
    <cfRule type="containsText" dxfId="12802" priority="12802" operator="containsText" text="Operational">
      <formula>NOT(ISERROR(SEARCH("Operational",K561)))</formula>
    </cfRule>
    <cfRule type="containsText" dxfId="12801" priority="12803" operator="containsText" text="Dn(service)">
      <formula>NOT(ISERROR(SEARCH("Dn(service)",K561)))</formula>
    </cfRule>
    <cfRule type="containsText" dxfId="12800" priority="12804" operator="containsText" text="Dn(waiting)">
      <formula>NOT(ISERROR(SEARCH("Dn(waiting)",K561)))</formula>
    </cfRule>
  </conditionalFormatting>
  <conditionalFormatting sqref="K562">
    <cfRule type="containsBlanks" dxfId="12799" priority="12797">
      <formula>LEN(TRIM(K562))=0</formula>
    </cfRule>
    <cfRule type="containsText" dxfId="12798" priority="12798" operator="containsText" text="Operational">
      <formula>NOT(ISERROR(SEARCH("Operational",K562)))</formula>
    </cfRule>
    <cfRule type="containsText" dxfId="12797" priority="12799" operator="containsText" text="Dn(service)">
      <formula>NOT(ISERROR(SEARCH("Dn(service)",K562)))</formula>
    </cfRule>
    <cfRule type="containsText" dxfId="12796" priority="12800" operator="containsText" text="Dn(waiting)">
      <formula>NOT(ISERROR(SEARCH("Dn(waiting)",K562)))</formula>
    </cfRule>
  </conditionalFormatting>
  <conditionalFormatting sqref="K564">
    <cfRule type="containsBlanks" dxfId="12795" priority="12793">
      <formula>LEN(TRIM(K564))=0</formula>
    </cfRule>
    <cfRule type="containsText" dxfId="12794" priority="12794" operator="containsText" text="Operational">
      <formula>NOT(ISERROR(SEARCH("Operational",K564)))</formula>
    </cfRule>
    <cfRule type="containsText" dxfId="12793" priority="12795" operator="containsText" text="Dn(service)">
      <formula>NOT(ISERROR(SEARCH("Dn(service)",K564)))</formula>
    </cfRule>
    <cfRule type="containsText" dxfId="12792" priority="12796" operator="containsText" text="Dn(waiting)">
      <formula>NOT(ISERROR(SEARCH("Dn(waiting)",K564)))</formula>
    </cfRule>
  </conditionalFormatting>
  <conditionalFormatting sqref="K563">
    <cfRule type="containsBlanks" dxfId="12791" priority="12789">
      <formula>LEN(TRIM(K563))=0</formula>
    </cfRule>
    <cfRule type="containsText" dxfId="12790" priority="12790" operator="containsText" text="Operational">
      <formula>NOT(ISERROR(SEARCH("Operational",K563)))</formula>
    </cfRule>
    <cfRule type="containsText" dxfId="12789" priority="12791" operator="containsText" text="Dn(service)">
      <formula>NOT(ISERROR(SEARCH("Dn(service)",K563)))</formula>
    </cfRule>
    <cfRule type="containsText" dxfId="12788" priority="12792" operator="containsText" text="Dn(waiting)">
      <formula>NOT(ISERROR(SEARCH("Dn(waiting)",K563)))</formula>
    </cfRule>
  </conditionalFormatting>
  <conditionalFormatting sqref="K565">
    <cfRule type="containsBlanks" dxfId="12787" priority="12785">
      <formula>LEN(TRIM(K565))=0</formula>
    </cfRule>
    <cfRule type="containsText" dxfId="12786" priority="12786" operator="containsText" text="Operational">
      <formula>NOT(ISERROR(SEARCH("Operational",K565)))</formula>
    </cfRule>
    <cfRule type="containsText" dxfId="12785" priority="12787" operator="containsText" text="Dn(service)">
      <formula>NOT(ISERROR(SEARCH("Dn(service)",K565)))</formula>
    </cfRule>
    <cfRule type="containsText" dxfId="12784" priority="12788" operator="containsText" text="Dn(waiting)">
      <formula>NOT(ISERROR(SEARCH("Dn(waiting)",K565)))</formula>
    </cfRule>
  </conditionalFormatting>
  <conditionalFormatting sqref="F571">
    <cfRule type="containsBlanks" dxfId="12783" priority="12781">
      <formula>LEN(TRIM(F571))=0</formula>
    </cfRule>
    <cfRule type="containsText" dxfId="12782" priority="12782" operator="containsText" text="Operational">
      <formula>NOT(ISERROR(SEARCH("Operational",F571)))</formula>
    </cfRule>
    <cfRule type="containsText" dxfId="12781" priority="12783" operator="containsText" text="Dn(service)">
      <formula>NOT(ISERROR(SEARCH("Dn(service)",F571)))</formula>
    </cfRule>
    <cfRule type="containsText" dxfId="12780" priority="12784" operator="containsText" text="Dn(waiting)">
      <formula>NOT(ISERROR(SEARCH("Dn(waiting)",F571)))</formula>
    </cfRule>
  </conditionalFormatting>
  <conditionalFormatting sqref="F572">
    <cfRule type="containsBlanks" dxfId="12779" priority="12777">
      <formula>LEN(TRIM(F572))=0</formula>
    </cfRule>
    <cfRule type="containsText" dxfId="12778" priority="12778" operator="containsText" text="Operational">
      <formula>NOT(ISERROR(SEARCH("Operational",F572)))</formula>
    </cfRule>
    <cfRule type="containsText" dxfId="12777" priority="12779" operator="containsText" text="Dn(service)">
      <formula>NOT(ISERROR(SEARCH("Dn(service)",F572)))</formula>
    </cfRule>
    <cfRule type="containsText" dxfId="12776" priority="12780" operator="containsText" text="Dn(waiting)">
      <formula>NOT(ISERROR(SEARCH("Dn(waiting)",F572)))</formula>
    </cfRule>
  </conditionalFormatting>
  <conditionalFormatting sqref="F573">
    <cfRule type="containsBlanks" dxfId="12775" priority="12773">
      <formula>LEN(TRIM(F573))=0</formula>
    </cfRule>
    <cfRule type="containsText" dxfId="12774" priority="12774" operator="containsText" text="Operational">
      <formula>NOT(ISERROR(SEARCH("Operational",F573)))</formula>
    </cfRule>
    <cfRule type="containsText" dxfId="12773" priority="12775" operator="containsText" text="Dn(service)">
      <formula>NOT(ISERROR(SEARCH("Dn(service)",F573)))</formula>
    </cfRule>
    <cfRule type="containsText" dxfId="12772" priority="12776" operator="containsText" text="Dn(waiting)">
      <formula>NOT(ISERROR(SEARCH("Dn(waiting)",F573)))</formula>
    </cfRule>
  </conditionalFormatting>
  <conditionalFormatting sqref="F574">
    <cfRule type="containsBlanks" dxfId="12771" priority="12769">
      <formula>LEN(TRIM(F574))=0</formula>
    </cfRule>
    <cfRule type="containsText" dxfId="12770" priority="12770" operator="containsText" text="Operational">
      <formula>NOT(ISERROR(SEARCH("Operational",F574)))</formula>
    </cfRule>
    <cfRule type="containsText" dxfId="12769" priority="12771" operator="containsText" text="Dn(service)">
      <formula>NOT(ISERROR(SEARCH("Dn(service)",F574)))</formula>
    </cfRule>
    <cfRule type="containsText" dxfId="12768" priority="12772" operator="containsText" text="Dn(waiting)">
      <formula>NOT(ISERROR(SEARCH("Dn(waiting)",F574)))</formula>
    </cfRule>
  </conditionalFormatting>
  <conditionalFormatting sqref="I575:J575">
    <cfRule type="containsBlanks" dxfId="12767" priority="12765">
      <formula>LEN(TRIM(I575))=0</formula>
    </cfRule>
    <cfRule type="containsText" dxfId="12766" priority="12766" operator="containsText" text="Operational">
      <formula>NOT(ISERROR(SEARCH("Operational",I575)))</formula>
    </cfRule>
    <cfRule type="containsText" dxfId="12765" priority="12767" operator="containsText" text="Dn(service)">
      <formula>NOT(ISERROR(SEARCH("Dn(service)",I575)))</formula>
    </cfRule>
    <cfRule type="containsText" dxfId="12764" priority="12768" operator="containsText" text="Dn(waiting)">
      <formula>NOT(ISERROR(SEARCH("Dn(waiting)",I575)))</formula>
    </cfRule>
  </conditionalFormatting>
  <conditionalFormatting sqref="I576:J576">
    <cfRule type="containsBlanks" dxfId="12763" priority="12761">
      <formula>LEN(TRIM(I576))=0</formula>
    </cfRule>
    <cfRule type="containsText" dxfId="12762" priority="12762" operator="containsText" text="Operational">
      <formula>NOT(ISERROR(SEARCH("Operational",I576)))</formula>
    </cfRule>
    <cfRule type="containsText" dxfId="12761" priority="12763" operator="containsText" text="Dn(service)">
      <formula>NOT(ISERROR(SEARCH("Dn(service)",I576)))</formula>
    </cfRule>
    <cfRule type="containsText" dxfId="12760" priority="12764" operator="containsText" text="Dn(waiting)">
      <formula>NOT(ISERROR(SEARCH("Dn(waiting)",I576)))</formula>
    </cfRule>
  </conditionalFormatting>
  <conditionalFormatting sqref="I577:J577">
    <cfRule type="containsBlanks" dxfId="12759" priority="12757">
      <formula>LEN(TRIM(I577))=0</formula>
    </cfRule>
    <cfRule type="containsText" dxfId="12758" priority="12758" operator="containsText" text="Operational">
      <formula>NOT(ISERROR(SEARCH("Operational",I577)))</formula>
    </cfRule>
    <cfRule type="containsText" dxfId="12757" priority="12759" operator="containsText" text="Dn(service)">
      <formula>NOT(ISERROR(SEARCH("Dn(service)",I577)))</formula>
    </cfRule>
    <cfRule type="containsText" dxfId="12756" priority="12760" operator="containsText" text="Dn(waiting)">
      <formula>NOT(ISERROR(SEARCH("Dn(waiting)",I577)))</formula>
    </cfRule>
  </conditionalFormatting>
  <conditionalFormatting sqref="I578:J578">
    <cfRule type="containsBlanks" dxfId="12755" priority="12753">
      <formula>LEN(TRIM(I578))=0</formula>
    </cfRule>
    <cfRule type="containsText" dxfId="12754" priority="12754" operator="containsText" text="Operational">
      <formula>NOT(ISERROR(SEARCH("Operational",I578)))</formula>
    </cfRule>
    <cfRule type="containsText" dxfId="12753" priority="12755" operator="containsText" text="Dn(service)">
      <formula>NOT(ISERROR(SEARCH("Dn(service)",I578)))</formula>
    </cfRule>
    <cfRule type="containsText" dxfId="12752" priority="12756" operator="containsText" text="Dn(waiting)">
      <formula>NOT(ISERROR(SEARCH("Dn(waiting)",I578)))</formula>
    </cfRule>
  </conditionalFormatting>
  <conditionalFormatting sqref="C591">
    <cfRule type="containsBlanks" dxfId="12751" priority="12749">
      <formula>LEN(TRIM(C591))=0</formula>
    </cfRule>
    <cfRule type="containsText" dxfId="12750" priority="12750" operator="containsText" text="Operational">
      <formula>NOT(ISERROR(SEARCH("Operational",C591)))</formula>
    </cfRule>
    <cfRule type="containsText" dxfId="12749" priority="12751" operator="containsText" text="Dn(service)">
      <formula>NOT(ISERROR(SEARCH("Dn(service)",C591)))</formula>
    </cfRule>
    <cfRule type="containsText" dxfId="12748" priority="12752" operator="containsText" text="Dn(waiting)">
      <formula>NOT(ISERROR(SEARCH("Dn(waiting)",C591)))</formula>
    </cfRule>
  </conditionalFormatting>
  <conditionalFormatting sqref="C592">
    <cfRule type="containsBlanks" dxfId="12747" priority="12745">
      <formula>LEN(TRIM(C592))=0</formula>
    </cfRule>
    <cfRule type="containsText" dxfId="12746" priority="12746" operator="containsText" text="Operational">
      <formula>NOT(ISERROR(SEARCH("Operational",C592)))</formula>
    </cfRule>
    <cfRule type="containsText" dxfId="12745" priority="12747" operator="containsText" text="Dn(service)">
      <formula>NOT(ISERROR(SEARCH("Dn(service)",C592)))</formula>
    </cfRule>
    <cfRule type="containsText" dxfId="12744" priority="12748" operator="containsText" text="Dn(waiting)">
      <formula>NOT(ISERROR(SEARCH("Dn(waiting)",C592)))</formula>
    </cfRule>
  </conditionalFormatting>
  <conditionalFormatting sqref="C593">
    <cfRule type="containsBlanks" dxfId="12743" priority="12741">
      <formula>LEN(TRIM(C593))=0</formula>
    </cfRule>
    <cfRule type="containsText" dxfId="12742" priority="12742" operator="containsText" text="Operational">
      <formula>NOT(ISERROR(SEARCH("Operational",C593)))</formula>
    </cfRule>
    <cfRule type="containsText" dxfId="12741" priority="12743" operator="containsText" text="Dn(service)">
      <formula>NOT(ISERROR(SEARCH("Dn(service)",C593)))</formula>
    </cfRule>
    <cfRule type="containsText" dxfId="12740" priority="12744" operator="containsText" text="Dn(waiting)">
      <formula>NOT(ISERROR(SEARCH("Dn(waiting)",C593)))</formula>
    </cfRule>
  </conditionalFormatting>
  <conditionalFormatting sqref="C594">
    <cfRule type="containsBlanks" dxfId="12739" priority="12737">
      <formula>LEN(TRIM(C594))=0</formula>
    </cfRule>
    <cfRule type="containsText" dxfId="12738" priority="12738" operator="containsText" text="Operational">
      <formula>NOT(ISERROR(SEARCH("Operational",C594)))</formula>
    </cfRule>
    <cfRule type="containsText" dxfId="12737" priority="12739" operator="containsText" text="Dn(service)">
      <formula>NOT(ISERROR(SEARCH("Dn(service)",C594)))</formula>
    </cfRule>
    <cfRule type="containsText" dxfId="12736" priority="12740" operator="containsText" text="Dn(waiting)">
      <formula>NOT(ISERROR(SEARCH("Dn(waiting)",C594)))</formula>
    </cfRule>
  </conditionalFormatting>
  <conditionalFormatting sqref="C595">
    <cfRule type="containsBlanks" dxfId="12735" priority="12733">
      <formula>LEN(TRIM(C595))=0</formula>
    </cfRule>
    <cfRule type="containsText" dxfId="12734" priority="12734" operator="containsText" text="Operational">
      <formula>NOT(ISERROR(SEARCH("Operational",C595)))</formula>
    </cfRule>
    <cfRule type="containsText" dxfId="12733" priority="12735" operator="containsText" text="Dn(service)">
      <formula>NOT(ISERROR(SEARCH("Dn(service)",C595)))</formula>
    </cfRule>
    <cfRule type="containsText" dxfId="12732" priority="12736" operator="containsText" text="Dn(waiting)">
      <formula>NOT(ISERROR(SEARCH("Dn(waiting)",C595)))</formula>
    </cfRule>
  </conditionalFormatting>
  <conditionalFormatting sqref="K595">
    <cfRule type="containsBlanks" dxfId="12731" priority="12729">
      <formula>LEN(TRIM(K595))=0</formula>
    </cfRule>
    <cfRule type="containsText" dxfId="12730" priority="12730" operator="containsText" text="Operational">
      <formula>NOT(ISERROR(SEARCH("Operational",K595)))</formula>
    </cfRule>
    <cfRule type="containsText" dxfId="12729" priority="12731" operator="containsText" text="Dn(service)">
      <formula>NOT(ISERROR(SEARCH("Dn(service)",K595)))</formula>
    </cfRule>
    <cfRule type="containsText" dxfId="12728" priority="12732" operator="containsText" text="Dn(waiting)">
      <formula>NOT(ISERROR(SEARCH("Dn(waiting)",K595)))</formula>
    </cfRule>
  </conditionalFormatting>
  <conditionalFormatting sqref="K596">
    <cfRule type="containsBlanks" dxfId="12727" priority="12725">
      <formula>LEN(TRIM(K596))=0</formula>
    </cfRule>
    <cfRule type="containsText" dxfId="12726" priority="12726" operator="containsText" text="Operational">
      <formula>NOT(ISERROR(SEARCH("Operational",K596)))</formula>
    </cfRule>
    <cfRule type="containsText" dxfId="12725" priority="12727" operator="containsText" text="Dn(service)">
      <formula>NOT(ISERROR(SEARCH("Dn(service)",K596)))</formula>
    </cfRule>
    <cfRule type="containsText" dxfId="12724" priority="12728" operator="containsText" text="Dn(waiting)">
      <formula>NOT(ISERROR(SEARCH("Dn(waiting)",K596)))</formula>
    </cfRule>
  </conditionalFormatting>
  <conditionalFormatting sqref="K597">
    <cfRule type="containsBlanks" dxfId="12723" priority="12721">
      <formula>LEN(TRIM(K597))=0</formula>
    </cfRule>
    <cfRule type="containsText" dxfId="12722" priority="12722" operator="containsText" text="Operational">
      <formula>NOT(ISERROR(SEARCH("Operational",K597)))</formula>
    </cfRule>
    <cfRule type="containsText" dxfId="12721" priority="12723" operator="containsText" text="Dn(service)">
      <formula>NOT(ISERROR(SEARCH("Dn(service)",K597)))</formula>
    </cfRule>
    <cfRule type="containsText" dxfId="12720" priority="12724" operator="containsText" text="Dn(waiting)">
      <formula>NOT(ISERROR(SEARCH("Dn(waiting)",K597)))</formula>
    </cfRule>
  </conditionalFormatting>
  <conditionalFormatting sqref="K598">
    <cfRule type="containsBlanks" dxfId="12719" priority="12717">
      <formula>LEN(TRIM(K598))=0</formula>
    </cfRule>
    <cfRule type="containsText" dxfId="12718" priority="12718" operator="containsText" text="Operational">
      <formula>NOT(ISERROR(SEARCH("Operational",K598)))</formula>
    </cfRule>
    <cfRule type="containsText" dxfId="12717" priority="12719" operator="containsText" text="Dn(service)">
      <formula>NOT(ISERROR(SEARCH("Dn(service)",K598)))</formula>
    </cfRule>
    <cfRule type="containsText" dxfId="12716" priority="12720" operator="containsText" text="Dn(waiting)">
      <formula>NOT(ISERROR(SEARCH("Dn(waiting)",K598)))</formula>
    </cfRule>
  </conditionalFormatting>
  <conditionalFormatting sqref="K599">
    <cfRule type="containsBlanks" dxfId="12715" priority="12713">
      <formula>LEN(TRIM(K599))=0</formula>
    </cfRule>
    <cfRule type="containsText" dxfId="12714" priority="12714" operator="containsText" text="Operational">
      <formula>NOT(ISERROR(SEARCH("Operational",K599)))</formula>
    </cfRule>
    <cfRule type="containsText" dxfId="12713" priority="12715" operator="containsText" text="Dn(service)">
      <formula>NOT(ISERROR(SEARCH("Dn(service)",K599)))</formula>
    </cfRule>
    <cfRule type="containsText" dxfId="12712" priority="12716" operator="containsText" text="Dn(waiting)">
      <formula>NOT(ISERROR(SEARCH("Dn(waiting)",K599)))</formula>
    </cfRule>
  </conditionalFormatting>
  <conditionalFormatting sqref="E604">
    <cfRule type="containsBlanks" dxfId="12711" priority="12709">
      <formula>LEN(TRIM(E604))=0</formula>
    </cfRule>
    <cfRule type="containsText" dxfId="12710" priority="12710" operator="containsText" text="Operational">
      <formula>NOT(ISERROR(SEARCH("Operational",E604)))</formula>
    </cfRule>
    <cfRule type="containsText" dxfId="12709" priority="12711" operator="containsText" text="Dn(service)">
      <formula>NOT(ISERROR(SEARCH("Dn(service)",E604)))</formula>
    </cfRule>
    <cfRule type="containsText" dxfId="12708" priority="12712" operator="containsText" text="Dn(waiting)">
      <formula>NOT(ISERROR(SEARCH("Dn(waiting)",E604)))</formula>
    </cfRule>
  </conditionalFormatting>
  <conditionalFormatting sqref="E605">
    <cfRule type="containsBlanks" dxfId="12707" priority="12705">
      <formula>LEN(TRIM(E605))=0</formula>
    </cfRule>
    <cfRule type="containsText" dxfId="12706" priority="12706" operator="containsText" text="Operational">
      <formula>NOT(ISERROR(SEARCH("Operational",E605)))</formula>
    </cfRule>
    <cfRule type="containsText" dxfId="12705" priority="12707" operator="containsText" text="Dn(service)">
      <formula>NOT(ISERROR(SEARCH("Dn(service)",E605)))</formula>
    </cfRule>
    <cfRule type="containsText" dxfId="12704" priority="12708" operator="containsText" text="Dn(waiting)">
      <formula>NOT(ISERROR(SEARCH("Dn(waiting)",E605)))</formula>
    </cfRule>
  </conditionalFormatting>
  <conditionalFormatting sqref="E606">
    <cfRule type="containsBlanks" dxfId="12703" priority="12701">
      <formula>LEN(TRIM(E606))=0</formula>
    </cfRule>
    <cfRule type="containsText" dxfId="12702" priority="12702" operator="containsText" text="Operational">
      <formula>NOT(ISERROR(SEARCH("Operational",E606)))</formula>
    </cfRule>
    <cfRule type="containsText" dxfId="12701" priority="12703" operator="containsText" text="Dn(service)">
      <formula>NOT(ISERROR(SEARCH("Dn(service)",E606)))</formula>
    </cfRule>
    <cfRule type="containsText" dxfId="12700" priority="12704" operator="containsText" text="Dn(waiting)">
      <formula>NOT(ISERROR(SEARCH("Dn(waiting)",E606)))</formula>
    </cfRule>
  </conditionalFormatting>
  <conditionalFormatting sqref="E607">
    <cfRule type="containsBlanks" dxfId="12699" priority="12697">
      <formula>LEN(TRIM(E607))=0</formula>
    </cfRule>
    <cfRule type="containsText" dxfId="12698" priority="12698" operator="containsText" text="Operational">
      <formula>NOT(ISERROR(SEARCH("Operational",E607)))</formula>
    </cfRule>
    <cfRule type="containsText" dxfId="12697" priority="12699" operator="containsText" text="Dn(service)">
      <formula>NOT(ISERROR(SEARCH("Dn(service)",E607)))</formula>
    </cfRule>
    <cfRule type="containsText" dxfId="12696" priority="12700" operator="containsText" text="Dn(waiting)">
      <formula>NOT(ISERROR(SEARCH("Dn(waiting)",E607)))</formula>
    </cfRule>
  </conditionalFormatting>
  <conditionalFormatting sqref="J464">
    <cfRule type="containsBlanks" dxfId="12695" priority="12693">
      <formula>LEN(TRIM(J464))=0</formula>
    </cfRule>
    <cfRule type="containsText" dxfId="12694" priority="12694" operator="containsText" text="Operational">
      <formula>NOT(ISERROR(SEARCH("Operational",J464)))</formula>
    </cfRule>
    <cfRule type="containsText" dxfId="12693" priority="12695" operator="containsText" text="Dn(service)">
      <formula>NOT(ISERROR(SEARCH("Dn(service)",J464)))</formula>
    </cfRule>
    <cfRule type="containsText" dxfId="12692" priority="12696" operator="containsText" text="Dn(waiting)">
      <formula>NOT(ISERROR(SEARCH("Dn(waiting)",J464)))</formula>
    </cfRule>
  </conditionalFormatting>
  <conditionalFormatting sqref="E475">
    <cfRule type="containsBlanks" dxfId="12691" priority="12689">
      <formula>LEN(TRIM(E475))=0</formula>
    </cfRule>
    <cfRule type="containsText" dxfId="12690" priority="12690" operator="containsText" text="Operational">
      <formula>NOT(ISERROR(SEARCH("Operational",E475)))</formula>
    </cfRule>
    <cfRule type="containsText" dxfId="12689" priority="12691" operator="containsText" text="Dn(service)">
      <formula>NOT(ISERROR(SEARCH("Dn(service)",E475)))</formula>
    </cfRule>
    <cfRule type="containsText" dxfId="12688" priority="12692" operator="containsText" text="Dn(waiting)">
      <formula>NOT(ISERROR(SEARCH("Dn(waiting)",E475)))</formula>
    </cfRule>
  </conditionalFormatting>
  <conditionalFormatting sqref="G491">
    <cfRule type="containsBlanks" dxfId="12687" priority="12685">
      <formula>LEN(TRIM(G491))=0</formula>
    </cfRule>
    <cfRule type="containsText" dxfId="12686" priority="12686" operator="containsText" text="Operational">
      <formula>NOT(ISERROR(SEARCH("Operational",G491)))</formula>
    </cfRule>
    <cfRule type="containsText" dxfId="12685" priority="12687" operator="containsText" text="Dn(service)">
      <formula>NOT(ISERROR(SEARCH("Dn(service)",G491)))</formula>
    </cfRule>
    <cfRule type="containsText" dxfId="12684" priority="12688" operator="containsText" text="Dn(waiting)">
      <formula>NOT(ISERROR(SEARCH("Dn(waiting)",G491)))</formula>
    </cfRule>
  </conditionalFormatting>
  <conditionalFormatting sqref="G492">
    <cfRule type="containsBlanks" dxfId="12683" priority="12681">
      <formula>LEN(TRIM(G492))=0</formula>
    </cfRule>
    <cfRule type="containsText" dxfId="12682" priority="12682" operator="containsText" text="Operational">
      <formula>NOT(ISERROR(SEARCH("Operational",G492)))</formula>
    </cfRule>
    <cfRule type="containsText" dxfId="12681" priority="12683" operator="containsText" text="Dn(service)">
      <formula>NOT(ISERROR(SEARCH("Dn(service)",G492)))</formula>
    </cfRule>
    <cfRule type="containsText" dxfId="12680" priority="12684" operator="containsText" text="Dn(waiting)">
      <formula>NOT(ISERROR(SEARCH("Dn(waiting)",G492)))</formula>
    </cfRule>
  </conditionalFormatting>
  <conditionalFormatting sqref="I498">
    <cfRule type="containsBlanks" dxfId="12679" priority="12677">
      <formula>LEN(TRIM(I498))=0</formula>
    </cfRule>
    <cfRule type="containsText" dxfId="12678" priority="12678" operator="containsText" text="Operational">
      <formula>NOT(ISERROR(SEARCH("Operational",I498)))</formula>
    </cfRule>
    <cfRule type="containsText" dxfId="12677" priority="12679" operator="containsText" text="Dn(service)">
      <formula>NOT(ISERROR(SEARCH("Dn(service)",I498)))</formula>
    </cfRule>
    <cfRule type="containsText" dxfId="12676" priority="12680" operator="containsText" text="Dn(waiting)">
      <formula>NOT(ISERROR(SEARCH("Dn(waiting)",I498)))</formula>
    </cfRule>
  </conditionalFormatting>
  <conditionalFormatting sqref="I499">
    <cfRule type="containsBlanks" dxfId="12675" priority="12673">
      <formula>LEN(TRIM(I499))=0</formula>
    </cfRule>
    <cfRule type="containsText" dxfId="12674" priority="12674" operator="containsText" text="Operational">
      <formula>NOT(ISERROR(SEARCH("Operational",I499)))</formula>
    </cfRule>
    <cfRule type="containsText" dxfId="12673" priority="12675" operator="containsText" text="Dn(service)">
      <formula>NOT(ISERROR(SEARCH("Dn(service)",I499)))</formula>
    </cfRule>
    <cfRule type="containsText" dxfId="12672" priority="12676" operator="containsText" text="Dn(waiting)">
      <formula>NOT(ISERROR(SEARCH("Dn(waiting)",I499)))</formula>
    </cfRule>
  </conditionalFormatting>
  <conditionalFormatting sqref="I500">
    <cfRule type="containsBlanks" dxfId="12671" priority="12669">
      <formula>LEN(TRIM(I500))=0</formula>
    </cfRule>
    <cfRule type="containsText" dxfId="12670" priority="12670" operator="containsText" text="Operational">
      <formula>NOT(ISERROR(SEARCH("Operational",I500)))</formula>
    </cfRule>
    <cfRule type="containsText" dxfId="12669" priority="12671" operator="containsText" text="Dn(service)">
      <formula>NOT(ISERROR(SEARCH("Dn(service)",I500)))</formula>
    </cfRule>
    <cfRule type="containsText" dxfId="12668" priority="12672" operator="containsText" text="Dn(waiting)">
      <formula>NOT(ISERROR(SEARCH("Dn(waiting)",I500)))</formula>
    </cfRule>
  </conditionalFormatting>
  <conditionalFormatting sqref="I501">
    <cfRule type="containsBlanks" dxfId="12667" priority="12665">
      <formula>LEN(TRIM(I501))=0</formula>
    </cfRule>
    <cfRule type="containsText" dxfId="12666" priority="12666" operator="containsText" text="Operational">
      <formula>NOT(ISERROR(SEARCH("Operational",I501)))</formula>
    </cfRule>
    <cfRule type="containsText" dxfId="12665" priority="12667" operator="containsText" text="Dn(service)">
      <formula>NOT(ISERROR(SEARCH("Dn(service)",I501)))</formula>
    </cfRule>
    <cfRule type="containsText" dxfId="12664" priority="12668" operator="containsText" text="Dn(waiting)">
      <formula>NOT(ISERROR(SEARCH("Dn(waiting)",I501)))</formula>
    </cfRule>
  </conditionalFormatting>
  <conditionalFormatting sqref="E512">
    <cfRule type="containsBlanks" dxfId="12663" priority="12661">
      <formula>LEN(TRIM(E512))=0</formula>
    </cfRule>
    <cfRule type="containsText" dxfId="12662" priority="12662" operator="containsText" text="Operational">
      <formula>NOT(ISERROR(SEARCH("Operational",E512)))</formula>
    </cfRule>
    <cfRule type="containsText" dxfId="12661" priority="12663" operator="containsText" text="Dn(service)">
      <formula>NOT(ISERROR(SEARCH("Dn(service)",E512)))</formula>
    </cfRule>
    <cfRule type="containsText" dxfId="12660" priority="12664" operator="containsText" text="Dn(waiting)">
      <formula>NOT(ISERROR(SEARCH("Dn(waiting)",E512)))</formula>
    </cfRule>
  </conditionalFormatting>
  <conditionalFormatting sqref="E513">
    <cfRule type="containsBlanks" dxfId="12659" priority="12657">
      <formula>LEN(TRIM(E513))=0</formula>
    </cfRule>
    <cfRule type="containsText" dxfId="12658" priority="12658" operator="containsText" text="Operational">
      <formula>NOT(ISERROR(SEARCH("Operational",E513)))</formula>
    </cfRule>
    <cfRule type="containsText" dxfId="12657" priority="12659" operator="containsText" text="Dn(service)">
      <formula>NOT(ISERROR(SEARCH("Dn(service)",E513)))</formula>
    </cfRule>
    <cfRule type="containsText" dxfId="12656" priority="12660" operator="containsText" text="Dn(waiting)">
      <formula>NOT(ISERROR(SEARCH("Dn(waiting)",E513)))</formula>
    </cfRule>
  </conditionalFormatting>
  <conditionalFormatting sqref="E514">
    <cfRule type="containsBlanks" dxfId="12655" priority="12653">
      <formula>LEN(TRIM(E514))=0</formula>
    </cfRule>
    <cfRule type="containsText" dxfId="12654" priority="12654" operator="containsText" text="Operational">
      <formula>NOT(ISERROR(SEARCH("Operational",E514)))</formula>
    </cfRule>
    <cfRule type="containsText" dxfId="12653" priority="12655" operator="containsText" text="Dn(service)">
      <formula>NOT(ISERROR(SEARCH("Dn(service)",E514)))</formula>
    </cfRule>
    <cfRule type="containsText" dxfId="12652" priority="12656" operator="containsText" text="Dn(waiting)">
      <formula>NOT(ISERROR(SEARCH("Dn(waiting)",E514)))</formula>
    </cfRule>
  </conditionalFormatting>
  <conditionalFormatting sqref="E515">
    <cfRule type="containsBlanks" dxfId="12651" priority="12649">
      <formula>LEN(TRIM(E515))=0</formula>
    </cfRule>
    <cfRule type="containsText" dxfId="12650" priority="12650" operator="containsText" text="Operational">
      <formula>NOT(ISERROR(SEARCH("Operational",E515)))</formula>
    </cfRule>
    <cfRule type="containsText" dxfId="12649" priority="12651" operator="containsText" text="Dn(service)">
      <formula>NOT(ISERROR(SEARCH("Dn(service)",E515)))</formula>
    </cfRule>
    <cfRule type="containsText" dxfId="12648" priority="12652" operator="containsText" text="Dn(waiting)">
      <formula>NOT(ISERROR(SEARCH("Dn(waiting)",E515)))</formula>
    </cfRule>
  </conditionalFormatting>
  <conditionalFormatting sqref="J533">
    <cfRule type="containsBlanks" dxfId="12647" priority="12645">
      <formula>LEN(TRIM(J533))=0</formula>
    </cfRule>
    <cfRule type="containsText" dxfId="12646" priority="12646" operator="containsText" text="Operational">
      <formula>NOT(ISERROR(SEARCH("Operational",J533)))</formula>
    </cfRule>
    <cfRule type="containsText" dxfId="12645" priority="12647" operator="containsText" text="Dn(service)">
      <formula>NOT(ISERROR(SEARCH("Dn(service)",J533)))</formula>
    </cfRule>
    <cfRule type="containsText" dxfId="12644" priority="12648" operator="containsText" text="Dn(waiting)">
      <formula>NOT(ISERROR(SEARCH("Dn(waiting)",J533)))</formula>
    </cfRule>
  </conditionalFormatting>
  <conditionalFormatting sqref="J534">
    <cfRule type="containsBlanks" dxfId="12643" priority="12641">
      <formula>LEN(TRIM(J534))=0</formula>
    </cfRule>
    <cfRule type="containsText" dxfId="12642" priority="12642" operator="containsText" text="Operational">
      <formula>NOT(ISERROR(SEARCH("Operational",J534)))</formula>
    </cfRule>
    <cfRule type="containsText" dxfId="12641" priority="12643" operator="containsText" text="Dn(service)">
      <formula>NOT(ISERROR(SEARCH("Dn(service)",J534)))</formula>
    </cfRule>
    <cfRule type="containsText" dxfId="12640" priority="12644" operator="containsText" text="Dn(waiting)">
      <formula>NOT(ISERROR(SEARCH("Dn(waiting)",J534)))</formula>
    </cfRule>
  </conditionalFormatting>
  <conditionalFormatting sqref="J535">
    <cfRule type="containsBlanks" dxfId="12639" priority="12637">
      <formula>LEN(TRIM(J535))=0</formula>
    </cfRule>
    <cfRule type="containsText" dxfId="12638" priority="12638" operator="containsText" text="Operational">
      <formula>NOT(ISERROR(SEARCH("Operational",J535)))</formula>
    </cfRule>
    <cfRule type="containsText" dxfId="12637" priority="12639" operator="containsText" text="Dn(service)">
      <formula>NOT(ISERROR(SEARCH("Dn(service)",J535)))</formula>
    </cfRule>
    <cfRule type="containsText" dxfId="12636" priority="12640" operator="containsText" text="Dn(waiting)">
      <formula>NOT(ISERROR(SEARCH("Dn(waiting)",J535)))</formula>
    </cfRule>
  </conditionalFormatting>
  <conditionalFormatting sqref="D537">
    <cfRule type="containsBlanks" dxfId="12635" priority="12633">
      <formula>LEN(TRIM(D537))=0</formula>
    </cfRule>
    <cfRule type="containsText" dxfId="12634" priority="12634" operator="containsText" text="Operational">
      <formula>NOT(ISERROR(SEARCH("Operational",D537)))</formula>
    </cfRule>
    <cfRule type="containsText" dxfId="12633" priority="12635" operator="containsText" text="Dn(service)">
      <formula>NOT(ISERROR(SEARCH("Dn(service)",D537)))</formula>
    </cfRule>
    <cfRule type="containsText" dxfId="12632" priority="12636" operator="containsText" text="Dn(waiting)">
      <formula>NOT(ISERROR(SEARCH("Dn(waiting)",D537)))</formula>
    </cfRule>
  </conditionalFormatting>
  <conditionalFormatting sqref="D538">
    <cfRule type="containsBlanks" dxfId="12631" priority="12629">
      <formula>LEN(TRIM(D538))=0</formula>
    </cfRule>
    <cfRule type="containsText" dxfId="12630" priority="12630" operator="containsText" text="Operational">
      <formula>NOT(ISERROR(SEARCH("Operational",D538)))</formula>
    </cfRule>
    <cfRule type="containsText" dxfId="12629" priority="12631" operator="containsText" text="Dn(service)">
      <formula>NOT(ISERROR(SEARCH("Dn(service)",D538)))</formula>
    </cfRule>
    <cfRule type="containsText" dxfId="12628" priority="12632" operator="containsText" text="Dn(waiting)">
      <formula>NOT(ISERROR(SEARCH("Dn(waiting)",D538)))</formula>
    </cfRule>
  </conditionalFormatting>
  <conditionalFormatting sqref="H546">
    <cfRule type="containsBlanks" dxfId="12627" priority="12625">
      <formula>LEN(TRIM(H546))=0</formula>
    </cfRule>
    <cfRule type="containsText" dxfId="12626" priority="12626" operator="containsText" text="Operational">
      <formula>NOT(ISERROR(SEARCH("Operational",H546)))</formula>
    </cfRule>
    <cfRule type="containsText" dxfId="12625" priority="12627" operator="containsText" text="Dn(service)">
      <formula>NOT(ISERROR(SEARCH("Dn(service)",H546)))</formula>
    </cfRule>
    <cfRule type="containsText" dxfId="12624" priority="12628" operator="containsText" text="Dn(waiting)">
      <formula>NOT(ISERROR(SEARCH("Dn(waiting)",H546)))</formula>
    </cfRule>
  </conditionalFormatting>
  <conditionalFormatting sqref="H547">
    <cfRule type="containsBlanks" dxfId="12623" priority="12621">
      <formula>LEN(TRIM(H547))=0</formula>
    </cfRule>
    <cfRule type="containsText" dxfId="12622" priority="12622" operator="containsText" text="Operational">
      <formula>NOT(ISERROR(SEARCH("Operational",H547)))</formula>
    </cfRule>
    <cfRule type="containsText" dxfId="12621" priority="12623" operator="containsText" text="Dn(service)">
      <formula>NOT(ISERROR(SEARCH("Dn(service)",H547)))</formula>
    </cfRule>
    <cfRule type="containsText" dxfId="12620" priority="12624" operator="containsText" text="Dn(waiting)">
      <formula>NOT(ISERROR(SEARCH("Dn(waiting)",H547)))</formula>
    </cfRule>
  </conditionalFormatting>
  <conditionalFormatting sqref="H548">
    <cfRule type="containsBlanks" dxfId="12619" priority="12617">
      <formula>LEN(TRIM(H548))=0</formula>
    </cfRule>
    <cfRule type="containsText" dxfId="12618" priority="12618" operator="containsText" text="Operational">
      <formula>NOT(ISERROR(SEARCH("Operational",H548)))</formula>
    </cfRule>
    <cfRule type="containsText" dxfId="12617" priority="12619" operator="containsText" text="Dn(service)">
      <formula>NOT(ISERROR(SEARCH("Dn(service)",H548)))</formula>
    </cfRule>
    <cfRule type="containsText" dxfId="12616" priority="12620" operator="containsText" text="Dn(waiting)">
      <formula>NOT(ISERROR(SEARCH("Dn(waiting)",H548)))</formula>
    </cfRule>
  </conditionalFormatting>
  <conditionalFormatting sqref="C551">
    <cfRule type="containsBlanks" dxfId="12615" priority="12613">
      <formula>LEN(TRIM(C551))=0</formula>
    </cfRule>
    <cfRule type="containsText" dxfId="12614" priority="12614" operator="containsText" text="Operational">
      <formula>NOT(ISERROR(SEARCH("Operational",C551)))</formula>
    </cfRule>
    <cfRule type="containsText" dxfId="12613" priority="12615" operator="containsText" text="Dn(service)">
      <formula>NOT(ISERROR(SEARCH("Dn(service)",C551)))</formula>
    </cfRule>
    <cfRule type="containsText" dxfId="12612" priority="12616" operator="containsText" text="Dn(waiting)">
      <formula>NOT(ISERROR(SEARCH("Dn(waiting)",C551)))</formula>
    </cfRule>
  </conditionalFormatting>
  <conditionalFormatting sqref="C552">
    <cfRule type="containsBlanks" dxfId="12611" priority="12609">
      <formula>LEN(TRIM(C552))=0</formula>
    </cfRule>
    <cfRule type="containsText" dxfId="12610" priority="12610" operator="containsText" text="Operational">
      <formula>NOT(ISERROR(SEARCH("Operational",C552)))</formula>
    </cfRule>
    <cfRule type="containsText" dxfId="12609" priority="12611" operator="containsText" text="Dn(service)">
      <formula>NOT(ISERROR(SEARCH("Dn(service)",C552)))</formula>
    </cfRule>
    <cfRule type="containsText" dxfId="12608" priority="12612" operator="containsText" text="Dn(waiting)">
      <formula>NOT(ISERROR(SEARCH("Dn(waiting)",C552)))</formula>
    </cfRule>
  </conditionalFormatting>
  <conditionalFormatting sqref="C553">
    <cfRule type="containsBlanks" dxfId="12607" priority="12605">
      <formula>LEN(TRIM(C553))=0</formula>
    </cfRule>
    <cfRule type="containsText" dxfId="12606" priority="12606" operator="containsText" text="Operational">
      <formula>NOT(ISERROR(SEARCH("Operational",C553)))</formula>
    </cfRule>
    <cfRule type="containsText" dxfId="12605" priority="12607" operator="containsText" text="Dn(service)">
      <formula>NOT(ISERROR(SEARCH("Dn(service)",C553)))</formula>
    </cfRule>
    <cfRule type="containsText" dxfId="12604" priority="12608" operator="containsText" text="Dn(waiting)">
      <formula>NOT(ISERROR(SEARCH("Dn(waiting)",C553)))</formula>
    </cfRule>
  </conditionalFormatting>
  <conditionalFormatting sqref="C554">
    <cfRule type="containsBlanks" dxfId="12603" priority="12601">
      <formula>LEN(TRIM(C554))=0</formula>
    </cfRule>
    <cfRule type="containsText" dxfId="12602" priority="12602" operator="containsText" text="Operational">
      <formula>NOT(ISERROR(SEARCH("Operational",C554)))</formula>
    </cfRule>
    <cfRule type="containsText" dxfId="12601" priority="12603" operator="containsText" text="Dn(service)">
      <formula>NOT(ISERROR(SEARCH("Dn(service)",C554)))</formula>
    </cfRule>
    <cfRule type="containsText" dxfId="12600" priority="12604" operator="containsText" text="Dn(waiting)">
      <formula>NOT(ISERROR(SEARCH("Dn(waiting)",C554)))</formula>
    </cfRule>
  </conditionalFormatting>
  <conditionalFormatting sqref="C555">
    <cfRule type="containsBlanks" dxfId="12599" priority="12597">
      <formula>LEN(TRIM(C555))=0</formula>
    </cfRule>
    <cfRule type="containsText" dxfId="12598" priority="12598" operator="containsText" text="Operational">
      <formula>NOT(ISERROR(SEARCH("Operational",C555)))</formula>
    </cfRule>
    <cfRule type="containsText" dxfId="12597" priority="12599" operator="containsText" text="Dn(service)">
      <formula>NOT(ISERROR(SEARCH("Dn(service)",C555)))</formula>
    </cfRule>
    <cfRule type="containsText" dxfId="12596" priority="12600" operator="containsText" text="Dn(waiting)">
      <formula>NOT(ISERROR(SEARCH("Dn(waiting)",C555)))</formula>
    </cfRule>
  </conditionalFormatting>
  <conditionalFormatting sqref="K556">
    <cfRule type="containsBlanks" dxfId="12595" priority="12593">
      <formula>LEN(TRIM(K556))=0</formula>
    </cfRule>
    <cfRule type="containsText" dxfId="12594" priority="12594" operator="containsText" text="Operational">
      <formula>NOT(ISERROR(SEARCH("Operational",K556)))</formula>
    </cfRule>
    <cfRule type="containsText" dxfId="12593" priority="12595" operator="containsText" text="Dn(service)">
      <formula>NOT(ISERROR(SEARCH("Dn(service)",K556)))</formula>
    </cfRule>
    <cfRule type="containsText" dxfId="12592" priority="12596" operator="containsText" text="Dn(waiting)">
      <formula>NOT(ISERROR(SEARCH("Dn(waiting)",K556)))</formula>
    </cfRule>
  </conditionalFormatting>
  <conditionalFormatting sqref="K557">
    <cfRule type="containsBlanks" dxfId="12591" priority="12589">
      <formula>LEN(TRIM(K557))=0</formula>
    </cfRule>
    <cfRule type="containsText" dxfId="12590" priority="12590" operator="containsText" text="Operational">
      <formula>NOT(ISERROR(SEARCH("Operational",K557)))</formula>
    </cfRule>
    <cfRule type="containsText" dxfId="12589" priority="12591" operator="containsText" text="Dn(service)">
      <formula>NOT(ISERROR(SEARCH("Dn(service)",K557)))</formula>
    </cfRule>
    <cfRule type="containsText" dxfId="12588" priority="12592" operator="containsText" text="Dn(waiting)">
      <formula>NOT(ISERROR(SEARCH("Dn(waiting)",K557)))</formula>
    </cfRule>
  </conditionalFormatting>
  <conditionalFormatting sqref="K558">
    <cfRule type="containsBlanks" dxfId="12587" priority="12585">
      <formula>LEN(TRIM(K558))=0</formula>
    </cfRule>
    <cfRule type="containsText" dxfId="12586" priority="12586" operator="containsText" text="Operational">
      <formula>NOT(ISERROR(SEARCH("Operational",K558)))</formula>
    </cfRule>
    <cfRule type="containsText" dxfId="12585" priority="12587" operator="containsText" text="Dn(service)">
      <formula>NOT(ISERROR(SEARCH("Dn(service)",K558)))</formula>
    </cfRule>
    <cfRule type="containsText" dxfId="12584" priority="12588" operator="containsText" text="Dn(waiting)">
      <formula>NOT(ISERROR(SEARCH("Dn(waiting)",K558)))</formula>
    </cfRule>
  </conditionalFormatting>
  <conditionalFormatting sqref="K559">
    <cfRule type="containsBlanks" dxfId="12583" priority="12581">
      <formula>LEN(TRIM(K559))=0</formula>
    </cfRule>
    <cfRule type="containsText" dxfId="12582" priority="12582" operator="containsText" text="Operational">
      <formula>NOT(ISERROR(SEARCH("Operational",K559)))</formula>
    </cfRule>
    <cfRule type="containsText" dxfId="12581" priority="12583" operator="containsText" text="Dn(service)">
      <formula>NOT(ISERROR(SEARCH("Dn(service)",K559)))</formula>
    </cfRule>
    <cfRule type="containsText" dxfId="12580" priority="12584" operator="containsText" text="Dn(waiting)">
      <formula>NOT(ISERROR(SEARCH("Dn(waiting)",K559)))</formula>
    </cfRule>
  </conditionalFormatting>
  <conditionalFormatting sqref="K560">
    <cfRule type="containsBlanks" dxfId="12579" priority="12577">
      <formula>LEN(TRIM(K560))=0</formula>
    </cfRule>
    <cfRule type="containsText" dxfId="12578" priority="12578" operator="containsText" text="Operational">
      <formula>NOT(ISERROR(SEARCH("Operational",K560)))</formula>
    </cfRule>
    <cfRule type="containsText" dxfId="12577" priority="12579" operator="containsText" text="Dn(service)">
      <formula>NOT(ISERROR(SEARCH("Dn(service)",K560)))</formula>
    </cfRule>
    <cfRule type="containsText" dxfId="12576" priority="12580" operator="containsText" text="Dn(waiting)">
      <formula>NOT(ISERROR(SEARCH("Dn(waiting)",K560)))</formula>
    </cfRule>
  </conditionalFormatting>
  <conditionalFormatting sqref="F566">
    <cfRule type="containsBlanks" dxfId="12575" priority="12573">
      <formula>LEN(TRIM(F566))=0</formula>
    </cfRule>
    <cfRule type="containsText" dxfId="12574" priority="12574" operator="containsText" text="Operational">
      <formula>NOT(ISERROR(SEARCH("Operational",F566)))</formula>
    </cfRule>
    <cfRule type="containsText" dxfId="12573" priority="12575" operator="containsText" text="Dn(service)">
      <formula>NOT(ISERROR(SEARCH("Dn(service)",F566)))</formula>
    </cfRule>
    <cfRule type="containsText" dxfId="12572" priority="12576" operator="containsText" text="Dn(waiting)">
      <formula>NOT(ISERROR(SEARCH("Dn(waiting)",F566)))</formula>
    </cfRule>
  </conditionalFormatting>
  <conditionalFormatting sqref="F567">
    <cfRule type="containsBlanks" dxfId="12571" priority="12569">
      <formula>LEN(TRIM(F567))=0</formula>
    </cfRule>
    <cfRule type="containsText" dxfId="12570" priority="12570" operator="containsText" text="Operational">
      <formula>NOT(ISERROR(SEARCH("Operational",F567)))</formula>
    </cfRule>
    <cfRule type="containsText" dxfId="12569" priority="12571" operator="containsText" text="Dn(service)">
      <formula>NOT(ISERROR(SEARCH("Dn(service)",F567)))</formula>
    </cfRule>
    <cfRule type="containsText" dxfId="12568" priority="12572" operator="containsText" text="Dn(waiting)">
      <formula>NOT(ISERROR(SEARCH("Dn(waiting)",F567)))</formula>
    </cfRule>
  </conditionalFormatting>
  <conditionalFormatting sqref="F568">
    <cfRule type="containsBlanks" dxfId="12567" priority="12565">
      <formula>LEN(TRIM(F568))=0</formula>
    </cfRule>
    <cfRule type="containsText" dxfId="12566" priority="12566" operator="containsText" text="Operational">
      <formula>NOT(ISERROR(SEARCH("Operational",F568)))</formula>
    </cfRule>
    <cfRule type="containsText" dxfId="12565" priority="12567" operator="containsText" text="Dn(service)">
      <formula>NOT(ISERROR(SEARCH("Dn(service)",F568)))</formula>
    </cfRule>
    <cfRule type="containsText" dxfId="12564" priority="12568" operator="containsText" text="Dn(waiting)">
      <formula>NOT(ISERROR(SEARCH("Dn(waiting)",F568)))</formula>
    </cfRule>
  </conditionalFormatting>
  <conditionalFormatting sqref="F569">
    <cfRule type="containsBlanks" dxfId="12563" priority="12561">
      <formula>LEN(TRIM(F569))=0</formula>
    </cfRule>
    <cfRule type="containsText" dxfId="12562" priority="12562" operator="containsText" text="Operational">
      <formula>NOT(ISERROR(SEARCH("Operational",F569)))</formula>
    </cfRule>
    <cfRule type="containsText" dxfId="12561" priority="12563" operator="containsText" text="Dn(service)">
      <formula>NOT(ISERROR(SEARCH("Dn(service)",F569)))</formula>
    </cfRule>
    <cfRule type="containsText" dxfId="12560" priority="12564" operator="containsText" text="Dn(waiting)">
      <formula>NOT(ISERROR(SEARCH("Dn(waiting)",F569)))</formula>
    </cfRule>
  </conditionalFormatting>
  <conditionalFormatting sqref="F570">
    <cfRule type="containsBlanks" dxfId="12559" priority="12557">
      <formula>LEN(TRIM(F570))=0</formula>
    </cfRule>
    <cfRule type="containsText" dxfId="12558" priority="12558" operator="containsText" text="Operational">
      <formula>NOT(ISERROR(SEARCH("Operational",F570)))</formula>
    </cfRule>
    <cfRule type="containsText" dxfId="12557" priority="12559" operator="containsText" text="Dn(service)">
      <formula>NOT(ISERROR(SEARCH("Dn(service)",F570)))</formula>
    </cfRule>
    <cfRule type="containsText" dxfId="12556" priority="12560" operator="containsText" text="Dn(waiting)">
      <formula>NOT(ISERROR(SEARCH("Dn(waiting)",F570)))</formula>
    </cfRule>
  </conditionalFormatting>
  <conditionalFormatting sqref="J571">
    <cfRule type="containsBlanks" dxfId="12555" priority="12553">
      <formula>LEN(TRIM(J571))=0</formula>
    </cfRule>
    <cfRule type="containsText" dxfId="12554" priority="12554" operator="containsText" text="Operational">
      <formula>NOT(ISERROR(SEARCH("Operational",J571)))</formula>
    </cfRule>
    <cfRule type="containsText" dxfId="12553" priority="12555" operator="containsText" text="Dn(service)">
      <formula>NOT(ISERROR(SEARCH("Dn(service)",J571)))</formula>
    </cfRule>
    <cfRule type="containsText" dxfId="12552" priority="12556" operator="containsText" text="Dn(waiting)">
      <formula>NOT(ISERROR(SEARCH("Dn(waiting)",J571)))</formula>
    </cfRule>
  </conditionalFormatting>
  <conditionalFormatting sqref="J572">
    <cfRule type="containsBlanks" dxfId="12551" priority="12549">
      <formula>LEN(TRIM(J572))=0</formula>
    </cfRule>
    <cfRule type="containsText" dxfId="12550" priority="12550" operator="containsText" text="Operational">
      <formula>NOT(ISERROR(SEARCH("Operational",J572)))</formula>
    </cfRule>
    <cfRule type="containsText" dxfId="12549" priority="12551" operator="containsText" text="Dn(service)">
      <formula>NOT(ISERROR(SEARCH("Dn(service)",J572)))</formula>
    </cfRule>
    <cfRule type="containsText" dxfId="12548" priority="12552" operator="containsText" text="Dn(waiting)">
      <formula>NOT(ISERROR(SEARCH("Dn(waiting)",J572)))</formula>
    </cfRule>
  </conditionalFormatting>
  <conditionalFormatting sqref="J573">
    <cfRule type="containsBlanks" dxfId="12547" priority="12545">
      <formula>LEN(TRIM(J573))=0</formula>
    </cfRule>
    <cfRule type="containsText" dxfId="12546" priority="12546" operator="containsText" text="Operational">
      <formula>NOT(ISERROR(SEARCH("Operational",J573)))</formula>
    </cfRule>
    <cfRule type="containsText" dxfId="12545" priority="12547" operator="containsText" text="Dn(service)">
      <formula>NOT(ISERROR(SEARCH("Dn(service)",J573)))</formula>
    </cfRule>
    <cfRule type="containsText" dxfId="12544" priority="12548" operator="containsText" text="Dn(waiting)">
      <formula>NOT(ISERROR(SEARCH("Dn(waiting)",J573)))</formula>
    </cfRule>
  </conditionalFormatting>
  <conditionalFormatting sqref="J574">
    <cfRule type="containsBlanks" dxfId="12543" priority="12541">
      <formula>LEN(TRIM(J574))=0</formula>
    </cfRule>
    <cfRule type="containsText" dxfId="12542" priority="12542" operator="containsText" text="Operational">
      <formula>NOT(ISERROR(SEARCH("Operational",J574)))</formula>
    </cfRule>
    <cfRule type="containsText" dxfId="12541" priority="12543" operator="containsText" text="Dn(service)">
      <formula>NOT(ISERROR(SEARCH("Dn(service)",J574)))</formula>
    </cfRule>
    <cfRule type="containsText" dxfId="12540" priority="12544" operator="containsText" text="Dn(waiting)">
      <formula>NOT(ISERROR(SEARCH("Dn(waiting)",J574)))</formula>
    </cfRule>
  </conditionalFormatting>
  <conditionalFormatting sqref="D579">
    <cfRule type="containsBlanks" dxfId="12539" priority="12537">
      <formula>LEN(TRIM(D579))=0</formula>
    </cfRule>
    <cfRule type="containsText" dxfId="12538" priority="12538" operator="containsText" text="Operational">
      <formula>NOT(ISERROR(SEARCH("Operational",D579)))</formula>
    </cfRule>
    <cfRule type="containsText" dxfId="12537" priority="12539" operator="containsText" text="Dn(service)">
      <formula>NOT(ISERROR(SEARCH("Dn(service)",D579)))</formula>
    </cfRule>
    <cfRule type="containsText" dxfId="12536" priority="12540" operator="containsText" text="Dn(waiting)">
      <formula>NOT(ISERROR(SEARCH("Dn(waiting)",D579)))</formula>
    </cfRule>
  </conditionalFormatting>
  <conditionalFormatting sqref="D580">
    <cfRule type="containsBlanks" dxfId="12535" priority="12533">
      <formula>LEN(TRIM(D580))=0</formula>
    </cfRule>
    <cfRule type="containsText" dxfId="12534" priority="12534" operator="containsText" text="Operational">
      <formula>NOT(ISERROR(SEARCH("Operational",D580)))</formula>
    </cfRule>
    <cfRule type="containsText" dxfId="12533" priority="12535" operator="containsText" text="Dn(service)">
      <formula>NOT(ISERROR(SEARCH("Dn(service)",D580)))</formula>
    </cfRule>
    <cfRule type="containsText" dxfId="12532" priority="12536" operator="containsText" text="Dn(waiting)">
      <formula>NOT(ISERROR(SEARCH("Dn(waiting)",D580)))</formula>
    </cfRule>
  </conditionalFormatting>
  <conditionalFormatting sqref="D581">
    <cfRule type="containsBlanks" dxfId="12531" priority="12529">
      <formula>LEN(TRIM(D581))=0</formula>
    </cfRule>
    <cfRule type="containsText" dxfId="12530" priority="12530" operator="containsText" text="Operational">
      <formula>NOT(ISERROR(SEARCH("Operational",D581)))</formula>
    </cfRule>
    <cfRule type="containsText" dxfId="12529" priority="12531" operator="containsText" text="Dn(service)">
      <formula>NOT(ISERROR(SEARCH("Dn(service)",D581)))</formula>
    </cfRule>
    <cfRule type="containsText" dxfId="12528" priority="12532" operator="containsText" text="Dn(waiting)">
      <formula>NOT(ISERROR(SEARCH("Dn(waiting)",D581)))</formula>
    </cfRule>
  </conditionalFormatting>
  <conditionalFormatting sqref="H583">
    <cfRule type="containsBlanks" dxfId="12527" priority="12525">
      <formula>LEN(TRIM(H583))=0</formula>
    </cfRule>
    <cfRule type="containsText" dxfId="12526" priority="12526" operator="containsText" text="Operational">
      <formula>NOT(ISERROR(SEARCH("Operational",H583)))</formula>
    </cfRule>
    <cfRule type="containsText" dxfId="12525" priority="12527" operator="containsText" text="Dn(service)">
      <formula>NOT(ISERROR(SEARCH("Dn(service)",H583)))</formula>
    </cfRule>
    <cfRule type="containsText" dxfId="12524" priority="12528" operator="containsText" text="Dn(waiting)">
      <formula>NOT(ISERROR(SEARCH("Dn(waiting)",H583)))</formula>
    </cfRule>
  </conditionalFormatting>
  <conditionalFormatting sqref="H584">
    <cfRule type="containsBlanks" dxfId="12523" priority="12521">
      <formula>LEN(TRIM(H584))=0</formula>
    </cfRule>
    <cfRule type="containsText" dxfId="12522" priority="12522" operator="containsText" text="Operational">
      <formula>NOT(ISERROR(SEARCH("Operational",H584)))</formula>
    </cfRule>
    <cfRule type="containsText" dxfId="12521" priority="12523" operator="containsText" text="Dn(service)">
      <formula>NOT(ISERROR(SEARCH("Dn(service)",H584)))</formula>
    </cfRule>
    <cfRule type="containsText" dxfId="12520" priority="12524" operator="containsText" text="Dn(waiting)">
      <formula>NOT(ISERROR(SEARCH("Dn(waiting)",H584)))</formula>
    </cfRule>
  </conditionalFormatting>
  <conditionalFormatting sqref="H585">
    <cfRule type="containsBlanks" dxfId="12519" priority="12517">
      <formula>LEN(TRIM(H585))=0</formula>
    </cfRule>
    <cfRule type="containsText" dxfId="12518" priority="12518" operator="containsText" text="Operational">
      <formula>NOT(ISERROR(SEARCH("Operational",H585)))</formula>
    </cfRule>
    <cfRule type="containsText" dxfId="12517" priority="12519" operator="containsText" text="Dn(service)">
      <formula>NOT(ISERROR(SEARCH("Dn(service)",H585)))</formula>
    </cfRule>
    <cfRule type="containsText" dxfId="12516" priority="12520" operator="containsText" text="Dn(waiting)">
      <formula>NOT(ISERROR(SEARCH("Dn(waiting)",H585)))</formula>
    </cfRule>
  </conditionalFormatting>
  <conditionalFormatting sqref="H586">
    <cfRule type="containsBlanks" dxfId="12515" priority="12513">
      <formula>LEN(TRIM(H586))=0</formula>
    </cfRule>
    <cfRule type="containsText" dxfId="12514" priority="12514" operator="containsText" text="Operational">
      <formula>NOT(ISERROR(SEARCH("Operational",H586)))</formula>
    </cfRule>
    <cfRule type="containsText" dxfId="12513" priority="12515" operator="containsText" text="Dn(service)">
      <formula>NOT(ISERROR(SEARCH("Dn(service)",H586)))</formula>
    </cfRule>
    <cfRule type="containsText" dxfId="12512" priority="12516" operator="containsText" text="Dn(waiting)">
      <formula>NOT(ISERROR(SEARCH("Dn(waiting)",H586)))</formula>
    </cfRule>
  </conditionalFormatting>
  <conditionalFormatting sqref="C587">
    <cfRule type="containsBlanks" dxfId="12511" priority="12509">
      <formula>LEN(TRIM(C587))=0</formula>
    </cfRule>
    <cfRule type="containsText" dxfId="12510" priority="12510" operator="containsText" text="Operational">
      <formula>NOT(ISERROR(SEARCH("Operational",C587)))</formula>
    </cfRule>
    <cfRule type="containsText" dxfId="12509" priority="12511" operator="containsText" text="Dn(service)">
      <formula>NOT(ISERROR(SEARCH("Dn(service)",C587)))</formula>
    </cfRule>
    <cfRule type="containsText" dxfId="12508" priority="12512" operator="containsText" text="Dn(waiting)">
      <formula>NOT(ISERROR(SEARCH("Dn(waiting)",C587)))</formula>
    </cfRule>
  </conditionalFormatting>
  <conditionalFormatting sqref="C588">
    <cfRule type="containsBlanks" dxfId="12507" priority="12505">
      <formula>LEN(TRIM(C588))=0</formula>
    </cfRule>
    <cfRule type="containsText" dxfId="12506" priority="12506" operator="containsText" text="Operational">
      <formula>NOT(ISERROR(SEARCH("Operational",C588)))</formula>
    </cfRule>
    <cfRule type="containsText" dxfId="12505" priority="12507" operator="containsText" text="Dn(service)">
      <formula>NOT(ISERROR(SEARCH("Dn(service)",C588)))</formula>
    </cfRule>
    <cfRule type="containsText" dxfId="12504" priority="12508" operator="containsText" text="Dn(waiting)">
      <formula>NOT(ISERROR(SEARCH("Dn(waiting)",C588)))</formula>
    </cfRule>
  </conditionalFormatting>
  <conditionalFormatting sqref="C589">
    <cfRule type="containsBlanks" dxfId="12503" priority="12501">
      <formula>LEN(TRIM(C589))=0</formula>
    </cfRule>
    <cfRule type="containsText" dxfId="12502" priority="12502" operator="containsText" text="Operational">
      <formula>NOT(ISERROR(SEARCH("Operational",C589)))</formula>
    </cfRule>
    <cfRule type="containsText" dxfId="12501" priority="12503" operator="containsText" text="Dn(service)">
      <formula>NOT(ISERROR(SEARCH("Dn(service)",C589)))</formula>
    </cfRule>
    <cfRule type="containsText" dxfId="12500" priority="12504" operator="containsText" text="Dn(waiting)">
      <formula>NOT(ISERROR(SEARCH("Dn(waiting)",C589)))</formula>
    </cfRule>
  </conditionalFormatting>
  <conditionalFormatting sqref="C590">
    <cfRule type="containsBlanks" dxfId="12499" priority="12497">
      <formula>LEN(TRIM(C590))=0</formula>
    </cfRule>
    <cfRule type="containsText" dxfId="12498" priority="12498" operator="containsText" text="Operational">
      <formula>NOT(ISERROR(SEARCH("Operational",C590)))</formula>
    </cfRule>
    <cfRule type="containsText" dxfId="12497" priority="12499" operator="containsText" text="Dn(service)">
      <formula>NOT(ISERROR(SEARCH("Dn(service)",C590)))</formula>
    </cfRule>
    <cfRule type="containsText" dxfId="12496" priority="12500" operator="containsText" text="Dn(waiting)">
      <formula>NOT(ISERROR(SEARCH("Dn(waiting)",C590)))</formula>
    </cfRule>
  </conditionalFormatting>
  <conditionalFormatting sqref="K591">
    <cfRule type="containsBlanks" dxfId="12495" priority="12493">
      <formula>LEN(TRIM(K591))=0</formula>
    </cfRule>
    <cfRule type="containsText" dxfId="12494" priority="12494" operator="containsText" text="Operational">
      <formula>NOT(ISERROR(SEARCH("Operational",K591)))</formula>
    </cfRule>
    <cfRule type="containsText" dxfId="12493" priority="12495" operator="containsText" text="Dn(service)">
      <formula>NOT(ISERROR(SEARCH("Dn(service)",K591)))</formula>
    </cfRule>
    <cfRule type="containsText" dxfId="12492" priority="12496" operator="containsText" text="Dn(waiting)">
      <formula>NOT(ISERROR(SEARCH("Dn(waiting)",K591)))</formula>
    </cfRule>
  </conditionalFormatting>
  <conditionalFormatting sqref="K592">
    <cfRule type="containsBlanks" dxfId="12491" priority="12489">
      <formula>LEN(TRIM(K592))=0</formula>
    </cfRule>
    <cfRule type="containsText" dxfId="12490" priority="12490" operator="containsText" text="Operational">
      <formula>NOT(ISERROR(SEARCH("Operational",K592)))</formula>
    </cfRule>
    <cfRule type="containsText" dxfId="12489" priority="12491" operator="containsText" text="Dn(service)">
      <formula>NOT(ISERROR(SEARCH("Dn(service)",K592)))</formula>
    </cfRule>
    <cfRule type="containsText" dxfId="12488" priority="12492" operator="containsText" text="Dn(waiting)">
      <formula>NOT(ISERROR(SEARCH("Dn(waiting)",K592)))</formula>
    </cfRule>
  </conditionalFormatting>
  <conditionalFormatting sqref="K593">
    <cfRule type="containsBlanks" dxfId="12487" priority="12485">
      <formula>LEN(TRIM(K593))=0</formula>
    </cfRule>
    <cfRule type="containsText" dxfId="12486" priority="12486" operator="containsText" text="Operational">
      <formula>NOT(ISERROR(SEARCH("Operational",K593)))</formula>
    </cfRule>
    <cfRule type="containsText" dxfId="12485" priority="12487" operator="containsText" text="Dn(service)">
      <formula>NOT(ISERROR(SEARCH("Dn(service)",K593)))</formula>
    </cfRule>
    <cfRule type="containsText" dxfId="12484" priority="12488" operator="containsText" text="Dn(waiting)">
      <formula>NOT(ISERROR(SEARCH("Dn(waiting)",K593)))</formula>
    </cfRule>
  </conditionalFormatting>
  <conditionalFormatting sqref="K594">
    <cfRule type="containsBlanks" dxfId="12483" priority="12481">
      <formula>LEN(TRIM(K594))=0</formula>
    </cfRule>
    <cfRule type="containsText" dxfId="12482" priority="12482" operator="containsText" text="Operational">
      <formula>NOT(ISERROR(SEARCH("Operational",K594)))</formula>
    </cfRule>
    <cfRule type="containsText" dxfId="12481" priority="12483" operator="containsText" text="Dn(service)">
      <formula>NOT(ISERROR(SEARCH("Dn(service)",K594)))</formula>
    </cfRule>
    <cfRule type="containsText" dxfId="12480" priority="12484" operator="containsText" text="Dn(waiting)">
      <formula>NOT(ISERROR(SEARCH("Dn(waiting)",K594)))</formula>
    </cfRule>
  </conditionalFormatting>
  <conditionalFormatting sqref="E600">
    <cfRule type="containsBlanks" dxfId="12479" priority="12477">
      <formula>LEN(TRIM(E600))=0</formula>
    </cfRule>
    <cfRule type="containsText" dxfId="12478" priority="12478" operator="containsText" text="Operational">
      <formula>NOT(ISERROR(SEARCH("Operational",E600)))</formula>
    </cfRule>
    <cfRule type="containsText" dxfId="12477" priority="12479" operator="containsText" text="Dn(service)">
      <formula>NOT(ISERROR(SEARCH("Dn(service)",E600)))</formula>
    </cfRule>
    <cfRule type="containsText" dxfId="12476" priority="12480" operator="containsText" text="Dn(waiting)">
      <formula>NOT(ISERROR(SEARCH("Dn(waiting)",E600)))</formula>
    </cfRule>
  </conditionalFormatting>
  <conditionalFormatting sqref="E601">
    <cfRule type="containsBlanks" dxfId="12475" priority="12473">
      <formula>LEN(TRIM(E601))=0</formula>
    </cfRule>
    <cfRule type="containsText" dxfId="12474" priority="12474" operator="containsText" text="Operational">
      <formula>NOT(ISERROR(SEARCH("Operational",E601)))</formula>
    </cfRule>
    <cfRule type="containsText" dxfId="12473" priority="12475" operator="containsText" text="Dn(service)">
      <formula>NOT(ISERROR(SEARCH("Dn(service)",E601)))</formula>
    </cfRule>
    <cfRule type="containsText" dxfId="12472" priority="12476" operator="containsText" text="Dn(waiting)">
      <formula>NOT(ISERROR(SEARCH("Dn(waiting)",E601)))</formula>
    </cfRule>
  </conditionalFormatting>
  <conditionalFormatting sqref="E602">
    <cfRule type="containsBlanks" dxfId="12471" priority="12469">
      <formula>LEN(TRIM(E602))=0</formula>
    </cfRule>
    <cfRule type="containsText" dxfId="12470" priority="12470" operator="containsText" text="Operational">
      <formula>NOT(ISERROR(SEARCH("Operational",E602)))</formula>
    </cfRule>
    <cfRule type="containsText" dxfId="12469" priority="12471" operator="containsText" text="Dn(service)">
      <formula>NOT(ISERROR(SEARCH("Dn(service)",E602)))</formula>
    </cfRule>
    <cfRule type="containsText" dxfId="12468" priority="12472" operator="containsText" text="Dn(waiting)">
      <formula>NOT(ISERROR(SEARCH("Dn(waiting)",E602)))</formula>
    </cfRule>
  </conditionalFormatting>
  <conditionalFormatting sqref="E603">
    <cfRule type="containsBlanks" dxfId="12467" priority="12465">
      <formula>LEN(TRIM(E603))=0</formula>
    </cfRule>
    <cfRule type="containsText" dxfId="12466" priority="12466" operator="containsText" text="Operational">
      <formula>NOT(ISERROR(SEARCH("Operational",E603)))</formula>
    </cfRule>
    <cfRule type="containsText" dxfId="12465" priority="12467" operator="containsText" text="Dn(service)">
      <formula>NOT(ISERROR(SEARCH("Dn(service)",E603)))</formula>
    </cfRule>
    <cfRule type="containsText" dxfId="12464" priority="12468" operator="containsText" text="Dn(waiting)">
      <formula>NOT(ISERROR(SEARCH("Dn(waiting)",E603)))</formula>
    </cfRule>
  </conditionalFormatting>
  <conditionalFormatting sqref="E472">
    <cfRule type="containsBlanks" dxfId="12463" priority="12461">
      <formula>LEN(TRIM(E472))=0</formula>
    </cfRule>
    <cfRule type="containsText" dxfId="12462" priority="12462" operator="containsText" text="Operational">
      <formula>NOT(ISERROR(SEARCH("Operational",E472)))</formula>
    </cfRule>
    <cfRule type="containsText" dxfId="12461" priority="12463" operator="containsText" text="Dn(service)">
      <formula>NOT(ISERROR(SEARCH("Dn(service)",E472)))</formula>
    </cfRule>
    <cfRule type="containsText" dxfId="12460" priority="12464" operator="containsText" text="Dn(waiting)">
      <formula>NOT(ISERROR(SEARCH("Dn(waiting)",E472)))</formula>
    </cfRule>
  </conditionalFormatting>
  <conditionalFormatting sqref="E473">
    <cfRule type="containsBlanks" dxfId="12459" priority="12457">
      <formula>LEN(TRIM(E473))=0</formula>
    </cfRule>
    <cfRule type="containsText" dxfId="12458" priority="12458" operator="containsText" text="Operational">
      <formula>NOT(ISERROR(SEARCH("Operational",E473)))</formula>
    </cfRule>
    <cfRule type="containsText" dxfId="12457" priority="12459" operator="containsText" text="Dn(service)">
      <formula>NOT(ISERROR(SEARCH("Dn(service)",E473)))</formula>
    </cfRule>
    <cfRule type="containsText" dxfId="12456" priority="12460" operator="containsText" text="Dn(waiting)">
      <formula>NOT(ISERROR(SEARCH("Dn(waiting)",E473)))</formula>
    </cfRule>
  </conditionalFormatting>
  <conditionalFormatting sqref="E474">
    <cfRule type="containsBlanks" dxfId="12455" priority="12453">
      <formula>LEN(TRIM(E474))=0</formula>
    </cfRule>
    <cfRule type="containsText" dxfId="12454" priority="12454" operator="containsText" text="Operational">
      <formula>NOT(ISERROR(SEARCH("Operational",E474)))</formula>
    </cfRule>
    <cfRule type="containsText" dxfId="12453" priority="12455" operator="containsText" text="Dn(service)">
      <formula>NOT(ISERROR(SEARCH("Dn(service)",E474)))</formula>
    </cfRule>
    <cfRule type="containsText" dxfId="12452" priority="12456" operator="containsText" text="Dn(waiting)">
      <formula>NOT(ISERROR(SEARCH("Dn(waiting)",E474)))</formula>
    </cfRule>
  </conditionalFormatting>
  <conditionalFormatting sqref="I496">
    <cfRule type="containsBlanks" dxfId="12451" priority="12449">
      <formula>LEN(TRIM(I496))=0</formula>
    </cfRule>
    <cfRule type="containsText" dxfId="12450" priority="12450" operator="containsText" text="Operational">
      <formula>NOT(ISERROR(SEARCH("Operational",I496)))</formula>
    </cfRule>
    <cfRule type="containsText" dxfId="12449" priority="12451" operator="containsText" text="Dn(service)">
      <formula>NOT(ISERROR(SEARCH("Dn(service)",I496)))</formula>
    </cfRule>
    <cfRule type="containsText" dxfId="12448" priority="12452" operator="containsText" text="Dn(waiting)">
      <formula>NOT(ISERROR(SEARCH("Dn(waiting)",I496)))</formula>
    </cfRule>
  </conditionalFormatting>
  <conditionalFormatting sqref="I497">
    <cfRule type="containsBlanks" dxfId="12447" priority="12445">
      <formula>LEN(TRIM(I497))=0</formula>
    </cfRule>
    <cfRule type="containsText" dxfId="12446" priority="12446" operator="containsText" text="Operational">
      <formula>NOT(ISERROR(SEARCH("Operational",I497)))</formula>
    </cfRule>
    <cfRule type="containsText" dxfId="12445" priority="12447" operator="containsText" text="Dn(service)">
      <formula>NOT(ISERROR(SEARCH("Dn(service)",I497)))</formula>
    </cfRule>
    <cfRule type="containsText" dxfId="12444" priority="12448" operator="containsText" text="Dn(waiting)">
      <formula>NOT(ISERROR(SEARCH("Dn(waiting)",I497)))</formula>
    </cfRule>
  </conditionalFormatting>
  <conditionalFormatting sqref="E507">
    <cfRule type="containsBlanks" dxfId="12443" priority="12441">
      <formula>LEN(TRIM(E507))=0</formula>
    </cfRule>
    <cfRule type="containsText" dxfId="12442" priority="12442" operator="containsText" text="Operational">
      <formula>NOT(ISERROR(SEARCH("Operational",E507)))</formula>
    </cfRule>
    <cfRule type="containsText" dxfId="12441" priority="12443" operator="containsText" text="Dn(service)">
      <formula>NOT(ISERROR(SEARCH("Dn(service)",E507)))</formula>
    </cfRule>
    <cfRule type="containsText" dxfId="12440" priority="12444" operator="containsText" text="Dn(waiting)">
      <formula>NOT(ISERROR(SEARCH("Dn(waiting)",E507)))</formula>
    </cfRule>
  </conditionalFormatting>
  <conditionalFormatting sqref="E508">
    <cfRule type="containsBlanks" dxfId="12439" priority="12437">
      <formula>LEN(TRIM(E508))=0</formula>
    </cfRule>
    <cfRule type="containsText" dxfId="12438" priority="12438" operator="containsText" text="Operational">
      <formula>NOT(ISERROR(SEARCH("Operational",E508)))</formula>
    </cfRule>
    <cfRule type="containsText" dxfId="12437" priority="12439" operator="containsText" text="Dn(service)">
      <formula>NOT(ISERROR(SEARCH("Dn(service)",E508)))</formula>
    </cfRule>
    <cfRule type="containsText" dxfId="12436" priority="12440" operator="containsText" text="Dn(waiting)">
      <formula>NOT(ISERROR(SEARCH("Dn(waiting)",E508)))</formula>
    </cfRule>
  </conditionalFormatting>
  <conditionalFormatting sqref="E509">
    <cfRule type="containsBlanks" dxfId="12435" priority="12433">
      <formula>LEN(TRIM(E509))=0</formula>
    </cfRule>
    <cfRule type="containsText" dxfId="12434" priority="12434" operator="containsText" text="Operational">
      <formula>NOT(ISERROR(SEARCH("Operational",E509)))</formula>
    </cfRule>
    <cfRule type="containsText" dxfId="12433" priority="12435" operator="containsText" text="Dn(service)">
      <formula>NOT(ISERROR(SEARCH("Dn(service)",E509)))</formula>
    </cfRule>
    <cfRule type="containsText" dxfId="12432" priority="12436" operator="containsText" text="Dn(waiting)">
      <formula>NOT(ISERROR(SEARCH("Dn(waiting)",E509)))</formula>
    </cfRule>
  </conditionalFormatting>
  <conditionalFormatting sqref="E510">
    <cfRule type="containsBlanks" dxfId="12431" priority="12429">
      <formula>LEN(TRIM(E510))=0</formula>
    </cfRule>
    <cfRule type="containsText" dxfId="12430" priority="12430" operator="containsText" text="Operational">
      <formula>NOT(ISERROR(SEARCH("Operational",E510)))</formula>
    </cfRule>
    <cfRule type="containsText" dxfId="12429" priority="12431" operator="containsText" text="Dn(service)">
      <formula>NOT(ISERROR(SEARCH("Dn(service)",E510)))</formula>
    </cfRule>
    <cfRule type="containsText" dxfId="12428" priority="12432" operator="containsText" text="Dn(waiting)">
      <formula>NOT(ISERROR(SEARCH("Dn(waiting)",E510)))</formula>
    </cfRule>
  </conditionalFormatting>
  <conditionalFormatting sqref="E511">
    <cfRule type="containsBlanks" dxfId="12427" priority="12425">
      <formula>LEN(TRIM(E511))=0</formula>
    </cfRule>
    <cfRule type="containsText" dxfId="12426" priority="12426" operator="containsText" text="Operational">
      <formula>NOT(ISERROR(SEARCH("Operational",E511)))</formula>
    </cfRule>
    <cfRule type="containsText" dxfId="12425" priority="12427" operator="containsText" text="Dn(service)">
      <formula>NOT(ISERROR(SEARCH("Dn(service)",E511)))</formula>
    </cfRule>
    <cfRule type="containsText" dxfId="12424" priority="12428" operator="containsText" text="Dn(waiting)">
      <formula>NOT(ISERROR(SEARCH("Dn(waiting)",E511)))</formula>
    </cfRule>
  </conditionalFormatting>
  <conditionalFormatting sqref="C512">
    <cfRule type="containsBlanks" dxfId="12423" priority="12421">
      <formula>LEN(TRIM(C512))=0</formula>
    </cfRule>
    <cfRule type="containsText" dxfId="12422" priority="12422" operator="containsText" text="Operational">
      <formula>NOT(ISERROR(SEARCH("Operational",C512)))</formula>
    </cfRule>
    <cfRule type="containsText" dxfId="12421" priority="12423" operator="containsText" text="Dn(service)">
      <formula>NOT(ISERROR(SEARCH("Dn(service)",C512)))</formula>
    </cfRule>
    <cfRule type="containsText" dxfId="12420" priority="12424" operator="containsText" text="Dn(waiting)">
      <formula>NOT(ISERROR(SEARCH("Dn(waiting)",C512)))</formula>
    </cfRule>
  </conditionalFormatting>
  <conditionalFormatting sqref="C513">
    <cfRule type="containsBlanks" dxfId="12419" priority="12417">
      <formula>LEN(TRIM(C513))=0</formula>
    </cfRule>
    <cfRule type="containsText" dxfId="12418" priority="12418" operator="containsText" text="Operational">
      <formula>NOT(ISERROR(SEARCH("Operational",C513)))</formula>
    </cfRule>
    <cfRule type="containsText" dxfId="12417" priority="12419" operator="containsText" text="Dn(service)">
      <formula>NOT(ISERROR(SEARCH("Dn(service)",C513)))</formula>
    </cfRule>
    <cfRule type="containsText" dxfId="12416" priority="12420" operator="containsText" text="Dn(waiting)">
      <formula>NOT(ISERROR(SEARCH("Dn(waiting)",C513)))</formula>
    </cfRule>
  </conditionalFormatting>
  <conditionalFormatting sqref="C514">
    <cfRule type="containsBlanks" dxfId="12415" priority="12413">
      <formula>LEN(TRIM(C514))=0</formula>
    </cfRule>
    <cfRule type="containsText" dxfId="12414" priority="12414" operator="containsText" text="Operational">
      <formula>NOT(ISERROR(SEARCH("Operational",C514)))</formula>
    </cfRule>
    <cfRule type="containsText" dxfId="12413" priority="12415" operator="containsText" text="Dn(service)">
      <formula>NOT(ISERROR(SEARCH("Dn(service)",C514)))</formula>
    </cfRule>
    <cfRule type="containsText" dxfId="12412" priority="12416" operator="containsText" text="Dn(waiting)">
      <formula>NOT(ISERROR(SEARCH("Dn(waiting)",C514)))</formula>
    </cfRule>
  </conditionalFormatting>
  <conditionalFormatting sqref="D532">
    <cfRule type="containsBlanks" dxfId="12411" priority="12409">
      <formula>LEN(TRIM(D532))=0</formula>
    </cfRule>
    <cfRule type="containsText" dxfId="12410" priority="12410" operator="containsText" text="Operational">
      <formula>NOT(ISERROR(SEARCH("Operational",D532)))</formula>
    </cfRule>
    <cfRule type="containsText" dxfId="12409" priority="12411" operator="containsText" text="Dn(service)">
      <formula>NOT(ISERROR(SEARCH("Dn(service)",D532)))</formula>
    </cfRule>
    <cfRule type="containsText" dxfId="12408" priority="12412" operator="containsText" text="Dn(waiting)">
      <formula>NOT(ISERROR(SEARCH("Dn(waiting)",D532)))</formula>
    </cfRule>
  </conditionalFormatting>
  <conditionalFormatting sqref="D533">
    <cfRule type="containsBlanks" dxfId="12407" priority="12405">
      <formula>LEN(TRIM(D533))=0</formula>
    </cfRule>
    <cfRule type="containsText" dxfId="12406" priority="12406" operator="containsText" text="Operational">
      <formula>NOT(ISERROR(SEARCH("Operational",D533)))</formula>
    </cfRule>
    <cfRule type="containsText" dxfId="12405" priority="12407" operator="containsText" text="Dn(service)">
      <formula>NOT(ISERROR(SEARCH("Dn(service)",D533)))</formula>
    </cfRule>
    <cfRule type="containsText" dxfId="12404" priority="12408" operator="containsText" text="Dn(waiting)">
      <formula>NOT(ISERROR(SEARCH("Dn(waiting)",D533)))</formula>
    </cfRule>
  </conditionalFormatting>
  <conditionalFormatting sqref="D534">
    <cfRule type="containsBlanks" dxfId="12403" priority="12401">
      <formula>LEN(TRIM(D534))=0</formula>
    </cfRule>
    <cfRule type="containsText" dxfId="12402" priority="12402" operator="containsText" text="Operational">
      <formula>NOT(ISERROR(SEARCH("Operational",D534)))</formula>
    </cfRule>
    <cfRule type="containsText" dxfId="12401" priority="12403" operator="containsText" text="Dn(service)">
      <formula>NOT(ISERROR(SEARCH("Dn(service)",D534)))</formula>
    </cfRule>
    <cfRule type="containsText" dxfId="12400" priority="12404" operator="containsText" text="Dn(waiting)">
      <formula>NOT(ISERROR(SEARCH("Dn(waiting)",D534)))</formula>
    </cfRule>
  </conditionalFormatting>
  <conditionalFormatting sqref="D535">
    <cfRule type="containsBlanks" dxfId="12399" priority="12397">
      <formula>LEN(TRIM(D535))=0</formula>
    </cfRule>
    <cfRule type="containsText" dxfId="12398" priority="12398" operator="containsText" text="Operational">
      <formula>NOT(ISERROR(SEARCH("Operational",D535)))</formula>
    </cfRule>
    <cfRule type="containsText" dxfId="12397" priority="12399" operator="containsText" text="Dn(service)">
      <formula>NOT(ISERROR(SEARCH("Dn(service)",D535)))</formula>
    </cfRule>
    <cfRule type="containsText" dxfId="12396" priority="12400" operator="containsText" text="Dn(waiting)">
      <formula>NOT(ISERROR(SEARCH("Dn(waiting)",D535)))</formula>
    </cfRule>
  </conditionalFormatting>
  <conditionalFormatting sqref="D536">
    <cfRule type="containsBlanks" dxfId="12395" priority="12393">
      <formula>LEN(TRIM(D536))=0</formula>
    </cfRule>
    <cfRule type="containsText" dxfId="12394" priority="12394" operator="containsText" text="Operational">
      <formula>NOT(ISERROR(SEARCH("Operational",D536)))</formula>
    </cfRule>
    <cfRule type="containsText" dxfId="12393" priority="12395" operator="containsText" text="Dn(service)">
      <formula>NOT(ISERROR(SEARCH("Dn(service)",D536)))</formula>
    </cfRule>
    <cfRule type="containsText" dxfId="12392" priority="12396" operator="containsText" text="Dn(waiting)">
      <formula>NOT(ISERROR(SEARCH("Dn(waiting)",D536)))</formula>
    </cfRule>
  </conditionalFormatting>
  <conditionalFormatting sqref="H542">
    <cfRule type="containsBlanks" dxfId="12391" priority="12389">
      <formula>LEN(TRIM(H542))=0</formula>
    </cfRule>
    <cfRule type="containsText" dxfId="12390" priority="12390" operator="containsText" text="Operational">
      <formula>NOT(ISERROR(SEARCH("Operational",H542)))</formula>
    </cfRule>
    <cfRule type="containsText" dxfId="12389" priority="12391" operator="containsText" text="Dn(service)">
      <formula>NOT(ISERROR(SEARCH("Dn(service)",H542)))</formula>
    </cfRule>
    <cfRule type="containsText" dxfId="12388" priority="12392" operator="containsText" text="Dn(waiting)">
      <formula>NOT(ISERROR(SEARCH("Dn(waiting)",H542)))</formula>
    </cfRule>
  </conditionalFormatting>
  <conditionalFormatting sqref="H543">
    <cfRule type="containsBlanks" dxfId="12387" priority="12385">
      <formula>LEN(TRIM(H543))=0</formula>
    </cfRule>
    <cfRule type="containsText" dxfId="12386" priority="12386" operator="containsText" text="Operational">
      <formula>NOT(ISERROR(SEARCH("Operational",H543)))</formula>
    </cfRule>
    <cfRule type="containsText" dxfId="12385" priority="12387" operator="containsText" text="Dn(service)">
      <formula>NOT(ISERROR(SEARCH("Dn(service)",H543)))</formula>
    </cfRule>
    <cfRule type="containsText" dxfId="12384" priority="12388" operator="containsText" text="Dn(waiting)">
      <formula>NOT(ISERROR(SEARCH("Dn(waiting)",H543)))</formula>
    </cfRule>
  </conditionalFormatting>
  <conditionalFormatting sqref="H544">
    <cfRule type="containsBlanks" dxfId="12383" priority="12381">
      <formula>LEN(TRIM(H544))=0</formula>
    </cfRule>
    <cfRule type="containsText" dxfId="12382" priority="12382" operator="containsText" text="Operational">
      <formula>NOT(ISERROR(SEARCH("Operational",H544)))</formula>
    </cfRule>
    <cfRule type="containsText" dxfId="12381" priority="12383" operator="containsText" text="Dn(service)">
      <formula>NOT(ISERROR(SEARCH("Dn(service)",H544)))</formula>
    </cfRule>
    <cfRule type="containsText" dxfId="12380" priority="12384" operator="containsText" text="Dn(waiting)">
      <formula>NOT(ISERROR(SEARCH("Dn(waiting)",H544)))</formula>
    </cfRule>
  </conditionalFormatting>
  <conditionalFormatting sqref="H545">
    <cfRule type="containsBlanks" dxfId="12379" priority="12377">
      <formula>LEN(TRIM(H545))=0</formula>
    </cfRule>
    <cfRule type="containsText" dxfId="12378" priority="12378" operator="containsText" text="Operational">
      <formula>NOT(ISERROR(SEARCH("Operational",H545)))</formula>
    </cfRule>
    <cfRule type="containsText" dxfId="12377" priority="12379" operator="containsText" text="Dn(service)">
      <formula>NOT(ISERROR(SEARCH("Dn(service)",H545)))</formula>
    </cfRule>
    <cfRule type="containsText" dxfId="12376" priority="12380" operator="containsText" text="Dn(waiting)">
      <formula>NOT(ISERROR(SEARCH("Dn(waiting)",H545)))</formula>
    </cfRule>
  </conditionalFormatting>
  <conditionalFormatting sqref="C546">
    <cfRule type="containsBlanks" dxfId="12375" priority="12373">
      <formula>LEN(TRIM(C546))=0</formula>
    </cfRule>
    <cfRule type="containsText" dxfId="12374" priority="12374" operator="containsText" text="Operational">
      <formula>NOT(ISERROR(SEARCH("Operational",C546)))</formula>
    </cfRule>
    <cfRule type="containsText" dxfId="12373" priority="12375" operator="containsText" text="Dn(service)">
      <formula>NOT(ISERROR(SEARCH("Dn(service)",C546)))</formula>
    </cfRule>
    <cfRule type="containsText" dxfId="12372" priority="12376" operator="containsText" text="Dn(waiting)">
      <formula>NOT(ISERROR(SEARCH("Dn(waiting)",C546)))</formula>
    </cfRule>
  </conditionalFormatting>
  <conditionalFormatting sqref="C547">
    <cfRule type="containsBlanks" dxfId="12371" priority="12369">
      <formula>LEN(TRIM(C547))=0</formula>
    </cfRule>
    <cfRule type="containsText" dxfId="12370" priority="12370" operator="containsText" text="Operational">
      <formula>NOT(ISERROR(SEARCH("Operational",C547)))</formula>
    </cfRule>
    <cfRule type="containsText" dxfId="12369" priority="12371" operator="containsText" text="Dn(service)">
      <formula>NOT(ISERROR(SEARCH("Dn(service)",C547)))</formula>
    </cfRule>
    <cfRule type="containsText" dxfId="12368" priority="12372" operator="containsText" text="Dn(waiting)">
      <formula>NOT(ISERROR(SEARCH("Dn(waiting)",C547)))</formula>
    </cfRule>
  </conditionalFormatting>
  <conditionalFormatting sqref="C548">
    <cfRule type="containsBlanks" dxfId="12367" priority="12365">
      <formula>LEN(TRIM(C548))=0</formula>
    </cfRule>
    <cfRule type="containsText" dxfId="12366" priority="12366" operator="containsText" text="Operational">
      <formula>NOT(ISERROR(SEARCH("Operational",C548)))</formula>
    </cfRule>
    <cfRule type="containsText" dxfId="12365" priority="12367" operator="containsText" text="Dn(service)">
      <formula>NOT(ISERROR(SEARCH("Dn(service)",C548)))</formula>
    </cfRule>
    <cfRule type="containsText" dxfId="12364" priority="12368" operator="containsText" text="Dn(waiting)">
      <formula>NOT(ISERROR(SEARCH("Dn(waiting)",C548)))</formula>
    </cfRule>
  </conditionalFormatting>
  <conditionalFormatting sqref="C549">
    <cfRule type="containsBlanks" dxfId="12363" priority="12361">
      <formula>LEN(TRIM(C549))=0</formula>
    </cfRule>
    <cfRule type="containsText" dxfId="12362" priority="12362" operator="containsText" text="Operational">
      <formula>NOT(ISERROR(SEARCH("Operational",C549)))</formula>
    </cfRule>
    <cfRule type="containsText" dxfId="12361" priority="12363" operator="containsText" text="Dn(service)">
      <formula>NOT(ISERROR(SEARCH("Dn(service)",C549)))</formula>
    </cfRule>
    <cfRule type="containsText" dxfId="12360" priority="12364" operator="containsText" text="Dn(waiting)">
      <formula>NOT(ISERROR(SEARCH("Dn(waiting)",C549)))</formula>
    </cfRule>
  </conditionalFormatting>
  <conditionalFormatting sqref="C550">
    <cfRule type="containsBlanks" dxfId="12359" priority="12357">
      <formula>LEN(TRIM(C550))=0</formula>
    </cfRule>
    <cfRule type="containsText" dxfId="12358" priority="12358" operator="containsText" text="Operational">
      <formula>NOT(ISERROR(SEARCH("Operational",C550)))</formula>
    </cfRule>
    <cfRule type="containsText" dxfId="12357" priority="12359" operator="containsText" text="Dn(service)">
      <formula>NOT(ISERROR(SEARCH("Dn(service)",C550)))</formula>
    </cfRule>
    <cfRule type="containsText" dxfId="12356" priority="12360" operator="containsText" text="Dn(waiting)">
      <formula>NOT(ISERROR(SEARCH("Dn(waiting)",C550)))</formula>
    </cfRule>
  </conditionalFormatting>
  <conditionalFormatting sqref="G556">
    <cfRule type="containsBlanks" dxfId="12355" priority="12353">
      <formula>LEN(TRIM(G556))=0</formula>
    </cfRule>
    <cfRule type="containsText" dxfId="12354" priority="12354" operator="containsText" text="Operational">
      <formula>NOT(ISERROR(SEARCH("Operational",G556)))</formula>
    </cfRule>
    <cfRule type="containsText" dxfId="12353" priority="12355" operator="containsText" text="Dn(service)">
      <formula>NOT(ISERROR(SEARCH("Dn(service)",G556)))</formula>
    </cfRule>
    <cfRule type="containsText" dxfId="12352" priority="12356" operator="containsText" text="Dn(waiting)">
      <formula>NOT(ISERROR(SEARCH("Dn(waiting)",G556)))</formula>
    </cfRule>
  </conditionalFormatting>
  <conditionalFormatting sqref="G557">
    <cfRule type="containsBlanks" dxfId="12351" priority="12349">
      <formula>LEN(TRIM(G557))=0</formula>
    </cfRule>
    <cfRule type="containsText" dxfId="12350" priority="12350" operator="containsText" text="Operational">
      <formula>NOT(ISERROR(SEARCH("Operational",G557)))</formula>
    </cfRule>
    <cfRule type="containsText" dxfId="12349" priority="12351" operator="containsText" text="Dn(service)">
      <formula>NOT(ISERROR(SEARCH("Dn(service)",G557)))</formula>
    </cfRule>
    <cfRule type="containsText" dxfId="12348" priority="12352" operator="containsText" text="Dn(waiting)">
      <formula>NOT(ISERROR(SEARCH("Dn(waiting)",G557)))</formula>
    </cfRule>
  </conditionalFormatting>
  <conditionalFormatting sqref="G558">
    <cfRule type="containsBlanks" dxfId="12347" priority="12345">
      <formula>LEN(TRIM(G558))=0</formula>
    </cfRule>
    <cfRule type="containsText" dxfId="12346" priority="12346" operator="containsText" text="Operational">
      <formula>NOT(ISERROR(SEARCH("Operational",G558)))</formula>
    </cfRule>
    <cfRule type="containsText" dxfId="12345" priority="12347" operator="containsText" text="Dn(service)">
      <formula>NOT(ISERROR(SEARCH("Dn(service)",G558)))</formula>
    </cfRule>
    <cfRule type="containsText" dxfId="12344" priority="12348" operator="containsText" text="Dn(waiting)">
      <formula>NOT(ISERROR(SEARCH("Dn(waiting)",G558)))</formula>
    </cfRule>
  </conditionalFormatting>
  <conditionalFormatting sqref="G559">
    <cfRule type="containsBlanks" dxfId="12343" priority="12341">
      <formula>LEN(TRIM(G559))=0</formula>
    </cfRule>
    <cfRule type="containsText" dxfId="12342" priority="12342" operator="containsText" text="Operational">
      <formula>NOT(ISERROR(SEARCH("Operational",G559)))</formula>
    </cfRule>
    <cfRule type="containsText" dxfId="12341" priority="12343" operator="containsText" text="Dn(service)">
      <formula>NOT(ISERROR(SEARCH("Dn(service)",G559)))</formula>
    </cfRule>
    <cfRule type="containsText" dxfId="12340" priority="12344" operator="containsText" text="Dn(waiting)">
      <formula>NOT(ISERROR(SEARCH("Dn(waiting)",G559)))</formula>
    </cfRule>
  </conditionalFormatting>
  <conditionalFormatting sqref="G560">
    <cfRule type="containsBlanks" dxfId="12339" priority="12337">
      <formula>LEN(TRIM(G560))=0</formula>
    </cfRule>
    <cfRule type="containsText" dxfId="12338" priority="12338" operator="containsText" text="Operational">
      <formula>NOT(ISERROR(SEARCH("Operational",G560)))</formula>
    </cfRule>
    <cfRule type="containsText" dxfId="12337" priority="12339" operator="containsText" text="Dn(service)">
      <formula>NOT(ISERROR(SEARCH("Dn(service)",G560)))</formula>
    </cfRule>
    <cfRule type="containsText" dxfId="12336" priority="12340" operator="containsText" text="Dn(waiting)">
      <formula>NOT(ISERROR(SEARCH("Dn(waiting)",G560)))</formula>
    </cfRule>
  </conditionalFormatting>
  <conditionalFormatting sqref="F561">
    <cfRule type="containsBlanks" dxfId="12335" priority="12333">
      <formula>LEN(TRIM(F561))=0</formula>
    </cfRule>
    <cfRule type="containsText" dxfId="12334" priority="12334" operator="containsText" text="Operational">
      <formula>NOT(ISERROR(SEARCH("Operational",F561)))</formula>
    </cfRule>
    <cfRule type="containsText" dxfId="12333" priority="12335" operator="containsText" text="Dn(service)">
      <formula>NOT(ISERROR(SEARCH("Dn(service)",F561)))</formula>
    </cfRule>
    <cfRule type="containsText" dxfId="12332" priority="12336" operator="containsText" text="Dn(waiting)">
      <formula>NOT(ISERROR(SEARCH("Dn(waiting)",F561)))</formula>
    </cfRule>
  </conditionalFormatting>
  <conditionalFormatting sqref="F562">
    <cfRule type="containsBlanks" dxfId="12331" priority="12329">
      <formula>LEN(TRIM(F562))=0</formula>
    </cfRule>
    <cfRule type="containsText" dxfId="12330" priority="12330" operator="containsText" text="Operational">
      <formula>NOT(ISERROR(SEARCH("Operational",F562)))</formula>
    </cfRule>
    <cfRule type="containsText" dxfId="12329" priority="12331" operator="containsText" text="Dn(service)">
      <formula>NOT(ISERROR(SEARCH("Dn(service)",F562)))</formula>
    </cfRule>
    <cfRule type="containsText" dxfId="12328" priority="12332" operator="containsText" text="Dn(waiting)">
      <formula>NOT(ISERROR(SEARCH("Dn(waiting)",F562)))</formula>
    </cfRule>
  </conditionalFormatting>
  <conditionalFormatting sqref="F563">
    <cfRule type="containsBlanks" dxfId="12327" priority="12325">
      <formula>LEN(TRIM(F563))=0</formula>
    </cfRule>
    <cfRule type="containsText" dxfId="12326" priority="12326" operator="containsText" text="Operational">
      <formula>NOT(ISERROR(SEARCH("Operational",F563)))</formula>
    </cfRule>
    <cfRule type="containsText" dxfId="12325" priority="12327" operator="containsText" text="Dn(service)">
      <formula>NOT(ISERROR(SEARCH("Dn(service)",F563)))</formula>
    </cfRule>
    <cfRule type="containsText" dxfId="12324" priority="12328" operator="containsText" text="Dn(waiting)">
      <formula>NOT(ISERROR(SEARCH("Dn(waiting)",F563)))</formula>
    </cfRule>
  </conditionalFormatting>
  <conditionalFormatting sqref="F564">
    <cfRule type="containsBlanks" dxfId="12323" priority="12321">
      <formula>LEN(TRIM(F564))=0</formula>
    </cfRule>
    <cfRule type="containsText" dxfId="12322" priority="12322" operator="containsText" text="Operational">
      <formula>NOT(ISERROR(SEARCH("Operational",F564)))</formula>
    </cfRule>
    <cfRule type="containsText" dxfId="12321" priority="12323" operator="containsText" text="Dn(service)">
      <formula>NOT(ISERROR(SEARCH("Dn(service)",F564)))</formula>
    </cfRule>
    <cfRule type="containsText" dxfId="12320" priority="12324" operator="containsText" text="Dn(waiting)">
      <formula>NOT(ISERROR(SEARCH("Dn(waiting)",F564)))</formula>
    </cfRule>
  </conditionalFormatting>
  <conditionalFormatting sqref="F565">
    <cfRule type="containsBlanks" dxfId="12319" priority="12317">
      <formula>LEN(TRIM(F565))=0</formula>
    </cfRule>
    <cfRule type="containsText" dxfId="12318" priority="12318" operator="containsText" text="Operational">
      <formula>NOT(ISERROR(SEARCH("Operational",F565)))</formula>
    </cfRule>
    <cfRule type="containsText" dxfId="12317" priority="12319" operator="containsText" text="Dn(service)">
      <formula>NOT(ISERROR(SEARCH("Dn(service)",F565)))</formula>
    </cfRule>
    <cfRule type="containsText" dxfId="12316" priority="12320" operator="containsText" text="Dn(waiting)">
      <formula>NOT(ISERROR(SEARCH("Dn(waiting)",F565)))</formula>
    </cfRule>
  </conditionalFormatting>
  <conditionalFormatting sqref="J569">
    <cfRule type="containsBlanks" dxfId="12315" priority="12313">
      <formula>LEN(TRIM(J569))=0</formula>
    </cfRule>
    <cfRule type="containsText" dxfId="12314" priority="12314" operator="containsText" text="Operational">
      <formula>NOT(ISERROR(SEARCH("Operational",J569)))</formula>
    </cfRule>
    <cfRule type="containsText" dxfId="12313" priority="12315" operator="containsText" text="Dn(service)">
      <formula>NOT(ISERROR(SEARCH("Dn(service)",J569)))</formula>
    </cfRule>
    <cfRule type="containsText" dxfId="12312" priority="12316" operator="containsText" text="Dn(waiting)">
      <formula>NOT(ISERROR(SEARCH("Dn(waiting)",J569)))</formula>
    </cfRule>
  </conditionalFormatting>
  <conditionalFormatting sqref="J570">
    <cfRule type="containsBlanks" dxfId="12311" priority="12309">
      <formula>LEN(TRIM(J570))=0</formula>
    </cfRule>
    <cfRule type="containsText" dxfId="12310" priority="12310" operator="containsText" text="Operational">
      <formula>NOT(ISERROR(SEARCH("Operational",J570)))</formula>
    </cfRule>
    <cfRule type="containsText" dxfId="12309" priority="12311" operator="containsText" text="Dn(service)">
      <formula>NOT(ISERROR(SEARCH("Dn(service)",J570)))</formula>
    </cfRule>
    <cfRule type="containsText" dxfId="12308" priority="12312" operator="containsText" text="Dn(waiting)">
      <formula>NOT(ISERROR(SEARCH("Dn(waiting)",J570)))</formula>
    </cfRule>
  </conditionalFormatting>
  <conditionalFormatting sqref="D575">
    <cfRule type="containsBlanks" dxfId="12307" priority="12305">
      <formula>LEN(TRIM(D575))=0</formula>
    </cfRule>
    <cfRule type="containsText" dxfId="12306" priority="12306" operator="containsText" text="Operational">
      <formula>NOT(ISERROR(SEARCH("Operational",D575)))</formula>
    </cfRule>
    <cfRule type="containsText" dxfId="12305" priority="12307" operator="containsText" text="Dn(service)">
      <formula>NOT(ISERROR(SEARCH("Dn(service)",D575)))</formula>
    </cfRule>
    <cfRule type="containsText" dxfId="12304" priority="12308" operator="containsText" text="Dn(waiting)">
      <formula>NOT(ISERROR(SEARCH("Dn(waiting)",D575)))</formula>
    </cfRule>
  </conditionalFormatting>
  <conditionalFormatting sqref="D576">
    <cfRule type="containsBlanks" dxfId="12303" priority="12301">
      <formula>LEN(TRIM(D576))=0</formula>
    </cfRule>
    <cfRule type="containsText" dxfId="12302" priority="12302" operator="containsText" text="Operational">
      <formula>NOT(ISERROR(SEARCH("Operational",D576)))</formula>
    </cfRule>
    <cfRule type="containsText" dxfId="12301" priority="12303" operator="containsText" text="Dn(service)">
      <formula>NOT(ISERROR(SEARCH("Dn(service)",D576)))</formula>
    </cfRule>
    <cfRule type="containsText" dxfId="12300" priority="12304" operator="containsText" text="Dn(waiting)">
      <formula>NOT(ISERROR(SEARCH("Dn(waiting)",D576)))</formula>
    </cfRule>
  </conditionalFormatting>
  <conditionalFormatting sqref="D577">
    <cfRule type="containsBlanks" dxfId="12299" priority="12297">
      <formula>LEN(TRIM(D577))=0</formula>
    </cfRule>
    <cfRule type="containsText" dxfId="12298" priority="12298" operator="containsText" text="Operational">
      <formula>NOT(ISERROR(SEARCH("Operational",D577)))</formula>
    </cfRule>
    <cfRule type="containsText" dxfId="12297" priority="12299" operator="containsText" text="Dn(service)">
      <formula>NOT(ISERROR(SEARCH("Dn(service)",D577)))</formula>
    </cfRule>
    <cfRule type="containsText" dxfId="12296" priority="12300" operator="containsText" text="Dn(waiting)">
      <formula>NOT(ISERROR(SEARCH("Dn(waiting)",D577)))</formula>
    </cfRule>
  </conditionalFormatting>
  <conditionalFormatting sqref="D578">
    <cfRule type="containsBlanks" dxfId="12295" priority="12293">
      <formula>LEN(TRIM(D578))=0</formula>
    </cfRule>
    <cfRule type="containsText" dxfId="12294" priority="12294" operator="containsText" text="Operational">
      <formula>NOT(ISERROR(SEARCH("Operational",D578)))</formula>
    </cfRule>
    <cfRule type="containsText" dxfId="12293" priority="12295" operator="containsText" text="Dn(service)">
      <formula>NOT(ISERROR(SEARCH("Dn(service)",D578)))</formula>
    </cfRule>
    <cfRule type="containsText" dxfId="12292" priority="12296" operator="containsText" text="Dn(waiting)">
      <formula>NOT(ISERROR(SEARCH("Dn(waiting)",D578)))</formula>
    </cfRule>
  </conditionalFormatting>
  <conditionalFormatting sqref="H579">
    <cfRule type="containsBlanks" dxfId="12291" priority="12289">
      <formula>LEN(TRIM(H579))=0</formula>
    </cfRule>
    <cfRule type="containsText" dxfId="12290" priority="12290" operator="containsText" text="Operational">
      <formula>NOT(ISERROR(SEARCH("Operational",H579)))</formula>
    </cfRule>
    <cfRule type="containsText" dxfId="12289" priority="12291" operator="containsText" text="Dn(service)">
      <formula>NOT(ISERROR(SEARCH("Dn(service)",H579)))</formula>
    </cfRule>
    <cfRule type="containsText" dxfId="12288" priority="12292" operator="containsText" text="Dn(waiting)">
      <formula>NOT(ISERROR(SEARCH("Dn(waiting)",H579)))</formula>
    </cfRule>
  </conditionalFormatting>
  <conditionalFormatting sqref="H580">
    <cfRule type="containsBlanks" dxfId="12287" priority="12285">
      <formula>LEN(TRIM(H580))=0</formula>
    </cfRule>
    <cfRule type="containsText" dxfId="12286" priority="12286" operator="containsText" text="Operational">
      <formula>NOT(ISERROR(SEARCH("Operational",H580)))</formula>
    </cfRule>
    <cfRule type="containsText" dxfId="12285" priority="12287" operator="containsText" text="Dn(service)">
      <formula>NOT(ISERROR(SEARCH("Dn(service)",H580)))</formula>
    </cfRule>
    <cfRule type="containsText" dxfId="12284" priority="12288" operator="containsText" text="Dn(waiting)">
      <formula>NOT(ISERROR(SEARCH("Dn(waiting)",H580)))</formula>
    </cfRule>
  </conditionalFormatting>
  <conditionalFormatting sqref="H581">
    <cfRule type="containsBlanks" dxfId="12283" priority="12281">
      <formula>LEN(TRIM(H581))=0</formula>
    </cfRule>
    <cfRule type="containsText" dxfId="12282" priority="12282" operator="containsText" text="Operational">
      <formula>NOT(ISERROR(SEARCH("Operational",H581)))</formula>
    </cfRule>
    <cfRule type="containsText" dxfId="12281" priority="12283" operator="containsText" text="Dn(service)">
      <formula>NOT(ISERROR(SEARCH("Dn(service)",H581)))</formula>
    </cfRule>
    <cfRule type="containsText" dxfId="12280" priority="12284" operator="containsText" text="Dn(waiting)">
      <formula>NOT(ISERROR(SEARCH("Dn(waiting)",H581)))</formula>
    </cfRule>
  </conditionalFormatting>
  <conditionalFormatting sqref="H582">
    <cfRule type="containsBlanks" dxfId="12279" priority="12277">
      <formula>LEN(TRIM(H582))=0</formula>
    </cfRule>
    <cfRule type="containsText" dxfId="12278" priority="12278" operator="containsText" text="Operational">
      <formula>NOT(ISERROR(SEARCH("Operational",H582)))</formula>
    </cfRule>
    <cfRule type="containsText" dxfId="12277" priority="12279" operator="containsText" text="Dn(service)">
      <formula>NOT(ISERROR(SEARCH("Dn(service)",H582)))</formula>
    </cfRule>
    <cfRule type="containsText" dxfId="12276" priority="12280" operator="containsText" text="Dn(waiting)">
      <formula>NOT(ISERROR(SEARCH("Dn(waiting)",H582)))</formula>
    </cfRule>
  </conditionalFormatting>
  <conditionalFormatting sqref="C583">
    <cfRule type="containsBlanks" dxfId="12275" priority="12273">
      <formula>LEN(TRIM(C583))=0</formula>
    </cfRule>
    <cfRule type="containsText" dxfId="12274" priority="12274" operator="containsText" text="Operational">
      <formula>NOT(ISERROR(SEARCH("Operational",C583)))</formula>
    </cfRule>
    <cfRule type="containsText" dxfId="12273" priority="12275" operator="containsText" text="Dn(service)">
      <formula>NOT(ISERROR(SEARCH("Dn(service)",C583)))</formula>
    </cfRule>
    <cfRule type="containsText" dxfId="12272" priority="12276" operator="containsText" text="Dn(waiting)">
      <formula>NOT(ISERROR(SEARCH("Dn(waiting)",C583)))</formula>
    </cfRule>
  </conditionalFormatting>
  <conditionalFormatting sqref="C584">
    <cfRule type="containsBlanks" dxfId="12271" priority="12269">
      <formula>LEN(TRIM(C584))=0</formula>
    </cfRule>
    <cfRule type="containsText" dxfId="12270" priority="12270" operator="containsText" text="Operational">
      <formula>NOT(ISERROR(SEARCH("Operational",C584)))</formula>
    </cfRule>
    <cfRule type="containsText" dxfId="12269" priority="12271" operator="containsText" text="Dn(service)">
      <formula>NOT(ISERROR(SEARCH("Dn(service)",C584)))</formula>
    </cfRule>
    <cfRule type="containsText" dxfId="12268" priority="12272" operator="containsText" text="Dn(waiting)">
      <formula>NOT(ISERROR(SEARCH("Dn(waiting)",C584)))</formula>
    </cfRule>
  </conditionalFormatting>
  <conditionalFormatting sqref="C585">
    <cfRule type="containsBlanks" dxfId="12267" priority="12265">
      <formula>LEN(TRIM(C585))=0</formula>
    </cfRule>
    <cfRule type="containsText" dxfId="12266" priority="12266" operator="containsText" text="Operational">
      <formula>NOT(ISERROR(SEARCH("Operational",C585)))</formula>
    </cfRule>
    <cfRule type="containsText" dxfId="12265" priority="12267" operator="containsText" text="Dn(service)">
      <formula>NOT(ISERROR(SEARCH("Dn(service)",C585)))</formula>
    </cfRule>
    <cfRule type="containsText" dxfId="12264" priority="12268" operator="containsText" text="Dn(waiting)">
      <formula>NOT(ISERROR(SEARCH("Dn(waiting)",C585)))</formula>
    </cfRule>
  </conditionalFormatting>
  <conditionalFormatting sqref="C586">
    <cfRule type="containsBlanks" dxfId="12263" priority="12261">
      <formula>LEN(TRIM(C586))=0</formula>
    </cfRule>
    <cfRule type="containsText" dxfId="12262" priority="12262" operator="containsText" text="Operational">
      <formula>NOT(ISERROR(SEARCH("Operational",C586)))</formula>
    </cfRule>
    <cfRule type="containsText" dxfId="12261" priority="12263" operator="containsText" text="Dn(service)">
      <formula>NOT(ISERROR(SEARCH("Dn(service)",C586)))</formula>
    </cfRule>
    <cfRule type="containsText" dxfId="12260" priority="12264" operator="containsText" text="Dn(waiting)">
      <formula>NOT(ISERROR(SEARCH("Dn(waiting)",C586)))</formula>
    </cfRule>
  </conditionalFormatting>
  <conditionalFormatting sqref="K590">
    <cfRule type="containsBlanks" dxfId="12259" priority="12257">
      <formula>LEN(TRIM(K590))=0</formula>
    </cfRule>
    <cfRule type="containsText" dxfId="12258" priority="12258" operator="containsText" text="Operational">
      <formula>NOT(ISERROR(SEARCH("Operational",K590)))</formula>
    </cfRule>
    <cfRule type="containsText" dxfId="12257" priority="12259" operator="containsText" text="Dn(service)">
      <formula>NOT(ISERROR(SEARCH("Dn(service)",K590)))</formula>
    </cfRule>
    <cfRule type="containsText" dxfId="12256" priority="12260" operator="containsText" text="Dn(waiting)">
      <formula>NOT(ISERROR(SEARCH("Dn(waiting)",K590)))</formula>
    </cfRule>
  </conditionalFormatting>
  <conditionalFormatting sqref="E596">
    <cfRule type="containsBlanks" dxfId="12255" priority="12253">
      <formula>LEN(TRIM(E596))=0</formula>
    </cfRule>
    <cfRule type="containsText" dxfId="12254" priority="12254" operator="containsText" text="Operational">
      <formula>NOT(ISERROR(SEARCH("Operational",E596)))</formula>
    </cfRule>
    <cfRule type="containsText" dxfId="12253" priority="12255" operator="containsText" text="Dn(service)">
      <formula>NOT(ISERROR(SEARCH("Dn(service)",E596)))</formula>
    </cfRule>
    <cfRule type="containsText" dxfId="12252" priority="12256" operator="containsText" text="Dn(waiting)">
      <formula>NOT(ISERROR(SEARCH("Dn(waiting)",E596)))</formula>
    </cfRule>
  </conditionalFormatting>
  <conditionalFormatting sqref="E597">
    <cfRule type="containsBlanks" dxfId="12251" priority="12249">
      <formula>LEN(TRIM(E597))=0</formula>
    </cfRule>
    <cfRule type="containsText" dxfId="12250" priority="12250" operator="containsText" text="Operational">
      <formula>NOT(ISERROR(SEARCH("Operational",E597)))</formula>
    </cfRule>
    <cfRule type="containsText" dxfId="12249" priority="12251" operator="containsText" text="Dn(service)">
      <formula>NOT(ISERROR(SEARCH("Dn(service)",E597)))</formula>
    </cfRule>
    <cfRule type="containsText" dxfId="12248" priority="12252" operator="containsText" text="Dn(waiting)">
      <formula>NOT(ISERROR(SEARCH("Dn(waiting)",E597)))</formula>
    </cfRule>
  </conditionalFormatting>
  <conditionalFormatting sqref="E598">
    <cfRule type="containsBlanks" dxfId="12247" priority="12245">
      <formula>LEN(TRIM(E598))=0</formula>
    </cfRule>
    <cfRule type="containsText" dxfId="12246" priority="12246" operator="containsText" text="Operational">
      <formula>NOT(ISERROR(SEARCH("Operational",E598)))</formula>
    </cfRule>
    <cfRule type="containsText" dxfId="12245" priority="12247" operator="containsText" text="Dn(service)">
      <formula>NOT(ISERROR(SEARCH("Dn(service)",E598)))</formula>
    </cfRule>
    <cfRule type="containsText" dxfId="12244" priority="12248" operator="containsText" text="Dn(waiting)">
      <formula>NOT(ISERROR(SEARCH("Dn(waiting)",E598)))</formula>
    </cfRule>
  </conditionalFormatting>
  <conditionalFormatting sqref="E599">
    <cfRule type="containsBlanks" dxfId="12243" priority="12241">
      <formula>LEN(TRIM(E599))=0</formula>
    </cfRule>
    <cfRule type="containsText" dxfId="12242" priority="12242" operator="containsText" text="Operational">
      <formula>NOT(ISERROR(SEARCH("Operational",E599)))</formula>
    </cfRule>
    <cfRule type="containsText" dxfId="12241" priority="12243" operator="containsText" text="Dn(service)">
      <formula>NOT(ISERROR(SEARCH("Dn(service)",E599)))</formula>
    </cfRule>
    <cfRule type="containsText" dxfId="12240" priority="12244" operator="containsText" text="Dn(waiting)">
      <formula>NOT(ISERROR(SEARCH("Dn(waiting)",E599)))</formula>
    </cfRule>
  </conditionalFormatting>
  <conditionalFormatting sqref="K477">
    <cfRule type="containsBlanks" dxfId="12239" priority="12237">
      <formula>LEN(TRIM(K477))=0</formula>
    </cfRule>
    <cfRule type="containsText" dxfId="12238" priority="12238" operator="containsText" text="Operational">
      <formula>NOT(ISERROR(SEARCH("Operational",K477)))</formula>
    </cfRule>
    <cfRule type="containsText" dxfId="12237" priority="12239" operator="containsText" text="Dn(service)">
      <formula>NOT(ISERROR(SEARCH("Dn(service)",K477)))</formula>
    </cfRule>
    <cfRule type="containsText" dxfId="12236" priority="12240" operator="containsText" text="Dn(waiting)">
      <formula>NOT(ISERROR(SEARCH("Dn(waiting)",K477)))</formula>
    </cfRule>
  </conditionalFormatting>
  <conditionalFormatting sqref="K478">
    <cfRule type="containsBlanks" dxfId="12235" priority="12233">
      <formula>LEN(TRIM(K478))=0</formula>
    </cfRule>
    <cfRule type="containsText" dxfId="12234" priority="12234" operator="containsText" text="Operational">
      <formula>NOT(ISERROR(SEARCH("Operational",K478)))</formula>
    </cfRule>
    <cfRule type="containsText" dxfId="12233" priority="12235" operator="containsText" text="Dn(service)">
      <formula>NOT(ISERROR(SEARCH("Dn(service)",K478)))</formula>
    </cfRule>
    <cfRule type="containsText" dxfId="12232" priority="12236" operator="containsText" text="Dn(waiting)">
      <formula>NOT(ISERROR(SEARCH("Dn(waiting)",K478)))</formula>
    </cfRule>
  </conditionalFormatting>
  <conditionalFormatting sqref="E506">
    <cfRule type="containsBlanks" dxfId="12231" priority="12229">
      <formula>LEN(TRIM(E506))=0</formula>
    </cfRule>
    <cfRule type="containsText" dxfId="12230" priority="12230" operator="containsText" text="Operational">
      <formula>NOT(ISERROR(SEARCH("Operational",E506)))</formula>
    </cfRule>
    <cfRule type="containsText" dxfId="12229" priority="12231" operator="containsText" text="Dn(service)">
      <formula>NOT(ISERROR(SEARCH("Dn(service)",E506)))</formula>
    </cfRule>
    <cfRule type="containsText" dxfId="12228" priority="12232" operator="containsText" text="Dn(waiting)">
      <formula>NOT(ISERROR(SEARCH("Dn(waiting)",E506)))</formula>
    </cfRule>
  </conditionalFormatting>
  <conditionalFormatting sqref="C507">
    <cfRule type="containsBlanks" dxfId="12227" priority="12225">
      <formula>LEN(TRIM(C507))=0</formula>
    </cfRule>
    <cfRule type="containsText" dxfId="12226" priority="12226" operator="containsText" text="Operational">
      <formula>NOT(ISERROR(SEARCH("Operational",C507)))</formula>
    </cfRule>
    <cfRule type="containsText" dxfId="12225" priority="12227" operator="containsText" text="Dn(service)">
      <formula>NOT(ISERROR(SEARCH("Dn(service)",C507)))</formula>
    </cfRule>
    <cfRule type="containsText" dxfId="12224" priority="12228" operator="containsText" text="Dn(waiting)">
      <formula>NOT(ISERROR(SEARCH("Dn(waiting)",C507)))</formula>
    </cfRule>
  </conditionalFormatting>
  <conditionalFormatting sqref="C508">
    <cfRule type="containsBlanks" dxfId="12223" priority="12221">
      <formula>LEN(TRIM(C508))=0</formula>
    </cfRule>
    <cfRule type="containsText" dxfId="12222" priority="12222" operator="containsText" text="Operational">
      <formula>NOT(ISERROR(SEARCH("Operational",C508)))</formula>
    </cfRule>
    <cfRule type="containsText" dxfId="12221" priority="12223" operator="containsText" text="Dn(service)">
      <formula>NOT(ISERROR(SEARCH("Dn(service)",C508)))</formula>
    </cfRule>
    <cfRule type="containsText" dxfId="12220" priority="12224" operator="containsText" text="Dn(waiting)">
      <formula>NOT(ISERROR(SEARCH("Dn(waiting)",C508)))</formula>
    </cfRule>
  </conditionalFormatting>
  <conditionalFormatting sqref="C509">
    <cfRule type="containsBlanks" dxfId="12219" priority="12217">
      <formula>LEN(TRIM(C509))=0</formula>
    </cfRule>
    <cfRule type="containsText" dxfId="12218" priority="12218" operator="containsText" text="Operational">
      <formula>NOT(ISERROR(SEARCH("Operational",C509)))</formula>
    </cfRule>
    <cfRule type="containsText" dxfId="12217" priority="12219" operator="containsText" text="Dn(service)">
      <formula>NOT(ISERROR(SEARCH("Dn(service)",C509)))</formula>
    </cfRule>
    <cfRule type="containsText" dxfId="12216" priority="12220" operator="containsText" text="Dn(waiting)">
      <formula>NOT(ISERROR(SEARCH("Dn(waiting)",C509)))</formula>
    </cfRule>
  </conditionalFormatting>
  <conditionalFormatting sqref="C510">
    <cfRule type="containsBlanks" dxfId="12215" priority="12213">
      <formula>LEN(TRIM(C510))=0</formula>
    </cfRule>
    <cfRule type="containsText" dxfId="12214" priority="12214" operator="containsText" text="Operational">
      <formula>NOT(ISERROR(SEARCH("Operational",C510)))</formula>
    </cfRule>
    <cfRule type="containsText" dxfId="12213" priority="12215" operator="containsText" text="Dn(service)">
      <formula>NOT(ISERROR(SEARCH("Dn(service)",C510)))</formula>
    </cfRule>
    <cfRule type="containsText" dxfId="12212" priority="12216" operator="containsText" text="Dn(waiting)">
      <formula>NOT(ISERROR(SEARCH("Dn(waiting)",C510)))</formula>
    </cfRule>
  </conditionalFormatting>
  <conditionalFormatting sqref="C511">
    <cfRule type="containsBlanks" dxfId="12211" priority="12209">
      <formula>LEN(TRIM(C511))=0</formula>
    </cfRule>
    <cfRule type="containsText" dxfId="12210" priority="12210" operator="containsText" text="Operational">
      <formula>NOT(ISERROR(SEARCH("Operational",C511)))</formula>
    </cfRule>
    <cfRule type="containsText" dxfId="12209" priority="12211" operator="containsText" text="Dn(service)">
      <formula>NOT(ISERROR(SEARCH("Dn(service)",C511)))</formula>
    </cfRule>
    <cfRule type="containsText" dxfId="12208" priority="12212" operator="containsText" text="Dn(waiting)">
      <formula>NOT(ISERROR(SEARCH("Dn(waiting)",C511)))</formula>
    </cfRule>
  </conditionalFormatting>
  <conditionalFormatting sqref="K512">
    <cfRule type="containsBlanks" dxfId="12207" priority="12205">
      <formula>LEN(TRIM(K512))=0</formula>
    </cfRule>
    <cfRule type="containsText" dxfId="12206" priority="12206" operator="containsText" text="Operational">
      <formula>NOT(ISERROR(SEARCH("Operational",K512)))</formula>
    </cfRule>
    <cfRule type="containsText" dxfId="12205" priority="12207" operator="containsText" text="Dn(service)">
      <formula>NOT(ISERROR(SEARCH("Dn(service)",K512)))</formula>
    </cfRule>
    <cfRule type="containsText" dxfId="12204" priority="12208" operator="containsText" text="Dn(waiting)">
      <formula>NOT(ISERROR(SEARCH("Dn(waiting)",K512)))</formula>
    </cfRule>
  </conditionalFormatting>
  <conditionalFormatting sqref="K513">
    <cfRule type="containsBlanks" dxfId="12203" priority="12201">
      <formula>LEN(TRIM(K513))=0</formula>
    </cfRule>
    <cfRule type="containsText" dxfId="12202" priority="12202" operator="containsText" text="Operational">
      <formula>NOT(ISERROR(SEARCH("Operational",K513)))</formula>
    </cfRule>
    <cfRule type="containsText" dxfId="12201" priority="12203" operator="containsText" text="Dn(service)">
      <formula>NOT(ISERROR(SEARCH("Dn(service)",K513)))</formula>
    </cfRule>
    <cfRule type="containsText" dxfId="12200" priority="12204" operator="containsText" text="Dn(waiting)">
      <formula>NOT(ISERROR(SEARCH("Dn(waiting)",K513)))</formula>
    </cfRule>
  </conditionalFormatting>
  <conditionalFormatting sqref="K514">
    <cfRule type="containsBlanks" dxfId="12199" priority="12197">
      <formula>LEN(TRIM(K514))=0</formula>
    </cfRule>
    <cfRule type="containsText" dxfId="12198" priority="12198" operator="containsText" text="Operational">
      <formula>NOT(ISERROR(SEARCH("Operational",K514)))</formula>
    </cfRule>
    <cfRule type="containsText" dxfId="12197" priority="12199" operator="containsText" text="Dn(service)">
      <formula>NOT(ISERROR(SEARCH("Dn(service)",K514)))</formula>
    </cfRule>
    <cfRule type="containsText" dxfId="12196" priority="12200" operator="containsText" text="Dn(waiting)">
      <formula>NOT(ISERROR(SEARCH("Dn(waiting)",K514)))</formula>
    </cfRule>
  </conditionalFormatting>
  <conditionalFormatting sqref="K515">
    <cfRule type="containsBlanks" dxfId="12195" priority="12193">
      <formula>LEN(TRIM(K515))=0</formula>
    </cfRule>
    <cfRule type="containsText" dxfId="12194" priority="12194" operator="containsText" text="Operational">
      <formula>NOT(ISERROR(SEARCH("Operational",K515)))</formula>
    </cfRule>
    <cfRule type="containsText" dxfId="12193" priority="12195" operator="containsText" text="Dn(service)">
      <formula>NOT(ISERROR(SEARCH("Dn(service)",K515)))</formula>
    </cfRule>
    <cfRule type="containsText" dxfId="12192" priority="12196" operator="containsText" text="Dn(waiting)">
      <formula>NOT(ISERROR(SEARCH("Dn(waiting)",K515)))</formula>
    </cfRule>
  </conditionalFormatting>
  <conditionalFormatting sqref="K516">
    <cfRule type="containsBlanks" dxfId="12191" priority="12189">
      <formula>LEN(TRIM(K516))=0</formula>
    </cfRule>
    <cfRule type="containsText" dxfId="12190" priority="12190" operator="containsText" text="Operational">
      <formula>NOT(ISERROR(SEARCH("Operational",K516)))</formula>
    </cfRule>
    <cfRule type="containsText" dxfId="12189" priority="12191" operator="containsText" text="Dn(service)">
      <formula>NOT(ISERROR(SEARCH("Dn(service)",K516)))</formula>
    </cfRule>
    <cfRule type="containsText" dxfId="12188" priority="12192" operator="containsText" text="Dn(waiting)">
      <formula>NOT(ISERROR(SEARCH("Dn(waiting)",K516)))</formula>
    </cfRule>
  </conditionalFormatting>
  <conditionalFormatting sqref="K517">
    <cfRule type="containsBlanks" dxfId="12187" priority="12185">
      <formula>LEN(TRIM(K517))=0</formula>
    </cfRule>
    <cfRule type="containsText" dxfId="12186" priority="12186" operator="containsText" text="Operational">
      <formula>NOT(ISERROR(SEARCH("Operational",K517)))</formula>
    </cfRule>
    <cfRule type="containsText" dxfId="12185" priority="12187" operator="containsText" text="Dn(service)">
      <formula>NOT(ISERROR(SEARCH("Dn(service)",K517)))</formula>
    </cfRule>
    <cfRule type="containsText" dxfId="12184" priority="12188" operator="containsText" text="Dn(waiting)">
      <formula>NOT(ISERROR(SEARCH("Dn(waiting)",K517)))</formula>
    </cfRule>
  </conditionalFormatting>
  <conditionalFormatting sqref="J527">
    <cfRule type="containsBlanks" dxfId="12183" priority="12181">
      <formula>LEN(TRIM(J527))=0</formula>
    </cfRule>
    <cfRule type="containsText" dxfId="12182" priority="12182" operator="containsText" text="Operational">
      <formula>NOT(ISERROR(SEARCH("Operational",J527)))</formula>
    </cfRule>
    <cfRule type="containsText" dxfId="12181" priority="12183" operator="containsText" text="Dn(service)">
      <formula>NOT(ISERROR(SEARCH("Dn(service)",J527)))</formula>
    </cfRule>
    <cfRule type="containsText" dxfId="12180" priority="12184" operator="containsText" text="Dn(waiting)">
      <formula>NOT(ISERROR(SEARCH("Dn(waiting)",J527)))</formula>
    </cfRule>
  </conditionalFormatting>
  <conditionalFormatting sqref="J528">
    <cfRule type="containsBlanks" dxfId="12179" priority="12177">
      <formula>LEN(TRIM(J528))=0</formula>
    </cfRule>
    <cfRule type="containsText" dxfId="12178" priority="12178" operator="containsText" text="Operational">
      <formula>NOT(ISERROR(SEARCH("Operational",J528)))</formula>
    </cfRule>
    <cfRule type="containsText" dxfId="12177" priority="12179" operator="containsText" text="Dn(service)">
      <formula>NOT(ISERROR(SEARCH("Dn(service)",J528)))</formula>
    </cfRule>
    <cfRule type="containsText" dxfId="12176" priority="12180" operator="containsText" text="Dn(waiting)">
      <formula>NOT(ISERROR(SEARCH("Dn(waiting)",J528)))</formula>
    </cfRule>
  </conditionalFormatting>
  <conditionalFormatting sqref="J529">
    <cfRule type="containsBlanks" dxfId="12175" priority="12173">
      <formula>LEN(TRIM(J529))=0</formula>
    </cfRule>
    <cfRule type="containsText" dxfId="12174" priority="12174" operator="containsText" text="Operational">
      <formula>NOT(ISERROR(SEARCH("Operational",J529)))</formula>
    </cfRule>
    <cfRule type="containsText" dxfId="12173" priority="12175" operator="containsText" text="Dn(service)">
      <formula>NOT(ISERROR(SEARCH("Dn(service)",J529)))</formula>
    </cfRule>
    <cfRule type="containsText" dxfId="12172" priority="12176" operator="containsText" text="Dn(waiting)">
      <formula>NOT(ISERROR(SEARCH("Dn(waiting)",J529)))</formula>
    </cfRule>
  </conditionalFormatting>
  <conditionalFormatting sqref="J530">
    <cfRule type="containsBlanks" dxfId="12171" priority="12169">
      <formula>LEN(TRIM(J530))=0</formula>
    </cfRule>
    <cfRule type="containsText" dxfId="12170" priority="12170" operator="containsText" text="Operational">
      <formula>NOT(ISERROR(SEARCH("Operational",J530)))</formula>
    </cfRule>
    <cfRule type="containsText" dxfId="12169" priority="12171" operator="containsText" text="Dn(service)">
      <formula>NOT(ISERROR(SEARCH("Dn(service)",J530)))</formula>
    </cfRule>
    <cfRule type="containsText" dxfId="12168" priority="12172" operator="containsText" text="Dn(waiting)">
      <formula>NOT(ISERROR(SEARCH("Dn(waiting)",J530)))</formula>
    </cfRule>
  </conditionalFormatting>
  <conditionalFormatting sqref="J531">
    <cfRule type="containsBlanks" dxfId="12167" priority="12165">
      <formula>LEN(TRIM(J531))=0</formula>
    </cfRule>
    <cfRule type="containsText" dxfId="12166" priority="12166" operator="containsText" text="Operational">
      <formula>NOT(ISERROR(SEARCH("Operational",J531)))</formula>
    </cfRule>
    <cfRule type="containsText" dxfId="12165" priority="12167" operator="containsText" text="Dn(service)">
      <formula>NOT(ISERROR(SEARCH("Dn(service)",J531)))</formula>
    </cfRule>
    <cfRule type="containsText" dxfId="12164" priority="12168" operator="containsText" text="Dn(waiting)">
      <formula>NOT(ISERROR(SEARCH("Dn(waiting)",J531)))</formula>
    </cfRule>
  </conditionalFormatting>
  <conditionalFormatting sqref="J532">
    <cfRule type="containsBlanks" dxfId="12163" priority="12161">
      <formula>LEN(TRIM(J532))=0</formula>
    </cfRule>
    <cfRule type="containsText" dxfId="12162" priority="12162" operator="containsText" text="Operational">
      <formula>NOT(ISERROR(SEARCH("Operational",J532)))</formula>
    </cfRule>
    <cfRule type="containsText" dxfId="12161" priority="12163" operator="containsText" text="Dn(service)">
      <formula>NOT(ISERROR(SEARCH("Dn(service)",J532)))</formula>
    </cfRule>
    <cfRule type="containsText" dxfId="12160" priority="12164" operator="containsText" text="Dn(waiting)">
      <formula>NOT(ISERROR(SEARCH("Dn(waiting)",J532)))</formula>
    </cfRule>
  </conditionalFormatting>
  <conditionalFormatting sqref="G551">
    <cfRule type="containsBlanks" dxfId="12159" priority="12157">
      <formula>LEN(TRIM(G551))=0</formula>
    </cfRule>
    <cfRule type="containsText" dxfId="12158" priority="12158" operator="containsText" text="Operational">
      <formula>NOT(ISERROR(SEARCH("Operational",G551)))</formula>
    </cfRule>
    <cfRule type="containsText" dxfId="12157" priority="12159" operator="containsText" text="Dn(service)">
      <formula>NOT(ISERROR(SEARCH("Dn(service)",G551)))</formula>
    </cfRule>
    <cfRule type="containsText" dxfId="12156" priority="12160" operator="containsText" text="Dn(waiting)">
      <formula>NOT(ISERROR(SEARCH("Dn(waiting)",G551)))</formula>
    </cfRule>
  </conditionalFormatting>
  <conditionalFormatting sqref="G552">
    <cfRule type="containsBlanks" dxfId="12155" priority="12153">
      <formula>LEN(TRIM(G552))=0</formula>
    </cfRule>
    <cfRule type="containsText" dxfId="12154" priority="12154" operator="containsText" text="Operational">
      <formula>NOT(ISERROR(SEARCH("Operational",G552)))</formula>
    </cfRule>
    <cfRule type="containsText" dxfId="12153" priority="12155" operator="containsText" text="Dn(service)">
      <formula>NOT(ISERROR(SEARCH("Dn(service)",G552)))</formula>
    </cfRule>
    <cfRule type="containsText" dxfId="12152" priority="12156" operator="containsText" text="Dn(waiting)">
      <formula>NOT(ISERROR(SEARCH("Dn(waiting)",G552)))</formula>
    </cfRule>
  </conditionalFormatting>
  <conditionalFormatting sqref="G553">
    <cfRule type="containsBlanks" dxfId="12151" priority="12149">
      <formula>LEN(TRIM(G553))=0</formula>
    </cfRule>
    <cfRule type="containsText" dxfId="12150" priority="12150" operator="containsText" text="Operational">
      <formula>NOT(ISERROR(SEARCH("Operational",G553)))</formula>
    </cfRule>
    <cfRule type="containsText" dxfId="12149" priority="12151" operator="containsText" text="Dn(service)">
      <formula>NOT(ISERROR(SEARCH("Dn(service)",G553)))</formula>
    </cfRule>
    <cfRule type="containsText" dxfId="12148" priority="12152" operator="containsText" text="Dn(waiting)">
      <formula>NOT(ISERROR(SEARCH("Dn(waiting)",G553)))</formula>
    </cfRule>
  </conditionalFormatting>
  <conditionalFormatting sqref="G554">
    <cfRule type="containsBlanks" dxfId="12147" priority="12145">
      <formula>LEN(TRIM(G554))=0</formula>
    </cfRule>
    <cfRule type="containsText" dxfId="12146" priority="12146" operator="containsText" text="Operational">
      <formula>NOT(ISERROR(SEARCH("Operational",G554)))</formula>
    </cfRule>
    <cfRule type="containsText" dxfId="12145" priority="12147" operator="containsText" text="Dn(service)">
      <formula>NOT(ISERROR(SEARCH("Dn(service)",G554)))</formula>
    </cfRule>
    <cfRule type="containsText" dxfId="12144" priority="12148" operator="containsText" text="Dn(waiting)">
      <formula>NOT(ISERROR(SEARCH("Dn(waiting)",G554)))</formula>
    </cfRule>
  </conditionalFormatting>
  <conditionalFormatting sqref="G555">
    <cfRule type="containsBlanks" dxfId="12143" priority="12141">
      <formula>LEN(TRIM(G555))=0</formula>
    </cfRule>
    <cfRule type="containsText" dxfId="12142" priority="12142" operator="containsText" text="Operational">
      <formula>NOT(ISERROR(SEARCH("Operational",G555)))</formula>
    </cfRule>
    <cfRule type="containsText" dxfId="12141" priority="12143" operator="containsText" text="Dn(service)">
      <formula>NOT(ISERROR(SEARCH("Dn(service)",G555)))</formula>
    </cfRule>
    <cfRule type="containsText" dxfId="12140" priority="12144" operator="containsText" text="Dn(waiting)">
      <formula>NOT(ISERROR(SEARCH("Dn(waiting)",G555)))</formula>
    </cfRule>
  </conditionalFormatting>
  <conditionalFormatting sqref="E566">
    <cfRule type="containsBlanks" dxfId="12139" priority="12137">
      <formula>LEN(TRIM(E566))=0</formula>
    </cfRule>
    <cfRule type="containsText" dxfId="12138" priority="12138" operator="containsText" text="Operational">
      <formula>NOT(ISERROR(SEARCH("Operational",E566)))</formula>
    </cfRule>
    <cfRule type="containsText" dxfId="12137" priority="12139" operator="containsText" text="Dn(service)">
      <formula>NOT(ISERROR(SEARCH("Dn(service)",E566)))</formula>
    </cfRule>
    <cfRule type="containsText" dxfId="12136" priority="12140" operator="containsText" text="Dn(waiting)">
      <formula>NOT(ISERROR(SEARCH("Dn(waiting)",E566)))</formula>
    </cfRule>
  </conditionalFormatting>
  <conditionalFormatting sqref="E567">
    <cfRule type="containsBlanks" dxfId="12135" priority="12133">
      <formula>LEN(TRIM(E567))=0</formula>
    </cfRule>
    <cfRule type="containsText" dxfId="12134" priority="12134" operator="containsText" text="Operational">
      <formula>NOT(ISERROR(SEARCH("Operational",E567)))</formula>
    </cfRule>
    <cfRule type="containsText" dxfId="12133" priority="12135" operator="containsText" text="Dn(service)">
      <formula>NOT(ISERROR(SEARCH("Dn(service)",E567)))</formula>
    </cfRule>
    <cfRule type="containsText" dxfId="12132" priority="12136" operator="containsText" text="Dn(waiting)">
      <formula>NOT(ISERROR(SEARCH("Dn(waiting)",E567)))</formula>
    </cfRule>
  </conditionalFormatting>
  <conditionalFormatting sqref="E568">
    <cfRule type="containsBlanks" dxfId="12131" priority="12129">
      <formula>LEN(TRIM(E568))=0</formula>
    </cfRule>
    <cfRule type="containsText" dxfId="12130" priority="12130" operator="containsText" text="Operational">
      <formula>NOT(ISERROR(SEARCH("Operational",E568)))</formula>
    </cfRule>
    <cfRule type="containsText" dxfId="12129" priority="12131" operator="containsText" text="Dn(service)">
      <formula>NOT(ISERROR(SEARCH("Dn(service)",E568)))</formula>
    </cfRule>
    <cfRule type="containsText" dxfId="12128" priority="12132" operator="containsText" text="Dn(waiting)">
      <formula>NOT(ISERROR(SEARCH("Dn(waiting)",E568)))</formula>
    </cfRule>
  </conditionalFormatting>
  <conditionalFormatting sqref="E569">
    <cfRule type="containsBlanks" dxfId="12127" priority="12125">
      <formula>LEN(TRIM(E569))=0</formula>
    </cfRule>
    <cfRule type="containsText" dxfId="12126" priority="12126" operator="containsText" text="Operational">
      <formula>NOT(ISERROR(SEARCH("Operational",E569)))</formula>
    </cfRule>
    <cfRule type="containsText" dxfId="12125" priority="12127" operator="containsText" text="Dn(service)">
      <formula>NOT(ISERROR(SEARCH("Dn(service)",E569)))</formula>
    </cfRule>
    <cfRule type="containsText" dxfId="12124" priority="12128" operator="containsText" text="Dn(waiting)">
      <formula>NOT(ISERROR(SEARCH("Dn(waiting)",E569)))</formula>
    </cfRule>
  </conditionalFormatting>
  <conditionalFormatting sqref="D571">
    <cfRule type="containsBlanks" dxfId="12123" priority="12121">
      <formula>LEN(TRIM(D571))=0</formula>
    </cfRule>
    <cfRule type="containsText" dxfId="12122" priority="12122" operator="containsText" text="Operational">
      <formula>NOT(ISERROR(SEARCH("Operational",D571)))</formula>
    </cfRule>
    <cfRule type="containsText" dxfId="12121" priority="12123" operator="containsText" text="Dn(service)">
      <formula>NOT(ISERROR(SEARCH("Dn(service)",D571)))</formula>
    </cfRule>
    <cfRule type="containsText" dxfId="12120" priority="12124" operator="containsText" text="Dn(waiting)">
      <formula>NOT(ISERROR(SEARCH("Dn(waiting)",D571)))</formula>
    </cfRule>
  </conditionalFormatting>
  <conditionalFormatting sqref="D572">
    <cfRule type="containsBlanks" dxfId="12119" priority="12117">
      <formula>LEN(TRIM(D572))=0</formula>
    </cfRule>
    <cfRule type="containsText" dxfId="12118" priority="12118" operator="containsText" text="Operational">
      <formula>NOT(ISERROR(SEARCH("Operational",D572)))</formula>
    </cfRule>
    <cfRule type="containsText" dxfId="12117" priority="12119" operator="containsText" text="Dn(service)">
      <formula>NOT(ISERROR(SEARCH("Dn(service)",D572)))</formula>
    </cfRule>
    <cfRule type="containsText" dxfId="12116" priority="12120" operator="containsText" text="Dn(waiting)">
      <formula>NOT(ISERROR(SEARCH("Dn(waiting)",D572)))</formula>
    </cfRule>
  </conditionalFormatting>
  <conditionalFormatting sqref="D573">
    <cfRule type="containsBlanks" dxfId="12115" priority="12113">
      <formula>LEN(TRIM(D573))=0</formula>
    </cfRule>
    <cfRule type="containsText" dxfId="12114" priority="12114" operator="containsText" text="Operational">
      <formula>NOT(ISERROR(SEARCH("Operational",D573)))</formula>
    </cfRule>
    <cfRule type="containsText" dxfId="12113" priority="12115" operator="containsText" text="Dn(service)">
      <formula>NOT(ISERROR(SEARCH("Dn(service)",D573)))</formula>
    </cfRule>
    <cfRule type="containsText" dxfId="12112" priority="12116" operator="containsText" text="Dn(waiting)">
      <formula>NOT(ISERROR(SEARCH("Dn(waiting)",D573)))</formula>
    </cfRule>
  </conditionalFormatting>
  <conditionalFormatting sqref="D574">
    <cfRule type="containsBlanks" dxfId="12111" priority="12109">
      <formula>LEN(TRIM(D574))=0</formula>
    </cfRule>
    <cfRule type="containsText" dxfId="12110" priority="12110" operator="containsText" text="Operational">
      <formula>NOT(ISERROR(SEARCH("Operational",D574)))</formula>
    </cfRule>
    <cfRule type="containsText" dxfId="12109" priority="12111" operator="containsText" text="Dn(service)">
      <formula>NOT(ISERROR(SEARCH("Dn(service)",D574)))</formula>
    </cfRule>
    <cfRule type="containsText" dxfId="12108" priority="12112" operator="containsText" text="Dn(waiting)">
      <formula>NOT(ISERROR(SEARCH("Dn(waiting)",D574)))</formula>
    </cfRule>
  </conditionalFormatting>
  <conditionalFormatting sqref="H575">
    <cfRule type="containsBlanks" dxfId="12107" priority="12105">
      <formula>LEN(TRIM(H575))=0</formula>
    </cfRule>
    <cfRule type="containsText" dxfId="12106" priority="12106" operator="containsText" text="Operational">
      <formula>NOT(ISERROR(SEARCH("Operational",H575)))</formula>
    </cfRule>
    <cfRule type="containsText" dxfId="12105" priority="12107" operator="containsText" text="Dn(service)">
      <formula>NOT(ISERROR(SEARCH("Dn(service)",H575)))</formula>
    </cfRule>
    <cfRule type="containsText" dxfId="12104" priority="12108" operator="containsText" text="Dn(waiting)">
      <formula>NOT(ISERROR(SEARCH("Dn(waiting)",H575)))</formula>
    </cfRule>
  </conditionalFormatting>
  <conditionalFormatting sqref="H576">
    <cfRule type="containsBlanks" dxfId="12103" priority="12101">
      <formula>LEN(TRIM(H576))=0</formula>
    </cfRule>
    <cfRule type="containsText" dxfId="12102" priority="12102" operator="containsText" text="Operational">
      <formula>NOT(ISERROR(SEARCH("Operational",H576)))</formula>
    </cfRule>
    <cfRule type="containsText" dxfId="12101" priority="12103" operator="containsText" text="Dn(service)">
      <formula>NOT(ISERROR(SEARCH("Dn(service)",H576)))</formula>
    </cfRule>
    <cfRule type="containsText" dxfId="12100" priority="12104" operator="containsText" text="Dn(waiting)">
      <formula>NOT(ISERROR(SEARCH("Dn(waiting)",H576)))</formula>
    </cfRule>
  </conditionalFormatting>
  <conditionalFormatting sqref="H577">
    <cfRule type="containsBlanks" dxfId="12099" priority="12097">
      <formula>LEN(TRIM(H577))=0</formula>
    </cfRule>
    <cfRule type="containsText" dxfId="12098" priority="12098" operator="containsText" text="Operational">
      <formula>NOT(ISERROR(SEARCH("Operational",H577)))</formula>
    </cfRule>
    <cfRule type="containsText" dxfId="12097" priority="12099" operator="containsText" text="Dn(service)">
      <formula>NOT(ISERROR(SEARCH("Dn(service)",H577)))</formula>
    </cfRule>
    <cfRule type="containsText" dxfId="12096" priority="12100" operator="containsText" text="Dn(waiting)">
      <formula>NOT(ISERROR(SEARCH("Dn(waiting)",H577)))</formula>
    </cfRule>
  </conditionalFormatting>
  <conditionalFormatting sqref="H578">
    <cfRule type="containsBlanks" dxfId="12095" priority="12093">
      <formula>LEN(TRIM(H578))=0</formula>
    </cfRule>
    <cfRule type="containsText" dxfId="12094" priority="12094" operator="containsText" text="Operational">
      <formula>NOT(ISERROR(SEARCH("Operational",H578)))</formula>
    </cfRule>
    <cfRule type="containsText" dxfId="12093" priority="12095" operator="containsText" text="Dn(service)">
      <formula>NOT(ISERROR(SEARCH("Dn(service)",H578)))</formula>
    </cfRule>
    <cfRule type="containsText" dxfId="12092" priority="12096" operator="containsText" text="Dn(waiting)">
      <formula>NOT(ISERROR(SEARCH("Dn(waiting)",H578)))</formula>
    </cfRule>
  </conditionalFormatting>
  <conditionalFormatting sqref="C582">
    <cfRule type="containsBlanks" dxfId="12091" priority="12089">
      <formula>LEN(TRIM(C582))=0</formula>
    </cfRule>
    <cfRule type="containsText" dxfId="12090" priority="12090" operator="containsText" text="Operational">
      <formula>NOT(ISERROR(SEARCH("Operational",C582)))</formula>
    </cfRule>
    <cfRule type="containsText" dxfId="12089" priority="12091" operator="containsText" text="Dn(service)">
      <formula>NOT(ISERROR(SEARCH("Dn(service)",C582)))</formula>
    </cfRule>
    <cfRule type="containsText" dxfId="12088" priority="12092" operator="containsText" text="Dn(waiting)">
      <formula>NOT(ISERROR(SEARCH("Dn(waiting)",C582)))</formula>
    </cfRule>
  </conditionalFormatting>
  <conditionalFormatting sqref="C502">
    <cfRule type="containsBlanks" dxfId="12087" priority="12085">
      <formula>LEN(TRIM(C502))=0</formula>
    </cfRule>
    <cfRule type="containsText" dxfId="12086" priority="12086" operator="containsText" text="Operational">
      <formula>NOT(ISERROR(SEARCH("Operational",C502)))</formula>
    </cfRule>
    <cfRule type="containsText" dxfId="12085" priority="12087" operator="containsText" text="Dn(service)">
      <formula>NOT(ISERROR(SEARCH("Dn(service)",C502)))</formula>
    </cfRule>
    <cfRule type="containsText" dxfId="12084" priority="12088" operator="containsText" text="Dn(waiting)">
      <formula>NOT(ISERROR(SEARCH("Dn(waiting)",C502)))</formula>
    </cfRule>
  </conditionalFormatting>
  <conditionalFormatting sqref="C503">
    <cfRule type="containsBlanks" dxfId="12083" priority="12081">
      <formula>LEN(TRIM(C503))=0</formula>
    </cfRule>
    <cfRule type="containsText" dxfId="12082" priority="12082" operator="containsText" text="Operational">
      <formula>NOT(ISERROR(SEARCH("Operational",C503)))</formula>
    </cfRule>
    <cfRule type="containsText" dxfId="12081" priority="12083" operator="containsText" text="Dn(service)">
      <formula>NOT(ISERROR(SEARCH("Dn(service)",C503)))</formula>
    </cfRule>
    <cfRule type="containsText" dxfId="12080" priority="12084" operator="containsText" text="Dn(waiting)">
      <formula>NOT(ISERROR(SEARCH("Dn(waiting)",C503)))</formula>
    </cfRule>
  </conditionalFormatting>
  <conditionalFormatting sqref="C504">
    <cfRule type="containsBlanks" dxfId="12079" priority="12077">
      <formula>LEN(TRIM(C504))=0</formula>
    </cfRule>
    <cfRule type="containsText" dxfId="12078" priority="12078" operator="containsText" text="Operational">
      <formula>NOT(ISERROR(SEARCH("Operational",C504)))</formula>
    </cfRule>
    <cfRule type="containsText" dxfId="12077" priority="12079" operator="containsText" text="Dn(service)">
      <formula>NOT(ISERROR(SEARCH("Dn(service)",C504)))</formula>
    </cfRule>
    <cfRule type="containsText" dxfId="12076" priority="12080" operator="containsText" text="Dn(waiting)">
      <formula>NOT(ISERROR(SEARCH("Dn(waiting)",C504)))</formula>
    </cfRule>
  </conditionalFormatting>
  <conditionalFormatting sqref="C505">
    <cfRule type="containsBlanks" dxfId="12075" priority="12073">
      <formula>LEN(TRIM(C505))=0</formula>
    </cfRule>
    <cfRule type="containsText" dxfId="12074" priority="12074" operator="containsText" text="Operational">
      <formula>NOT(ISERROR(SEARCH("Operational",C505)))</formula>
    </cfRule>
    <cfRule type="containsText" dxfId="12073" priority="12075" operator="containsText" text="Dn(service)">
      <formula>NOT(ISERROR(SEARCH("Dn(service)",C505)))</formula>
    </cfRule>
    <cfRule type="containsText" dxfId="12072" priority="12076" operator="containsText" text="Dn(waiting)">
      <formula>NOT(ISERROR(SEARCH("Dn(waiting)",C505)))</formula>
    </cfRule>
  </conditionalFormatting>
  <conditionalFormatting sqref="C506">
    <cfRule type="containsBlanks" dxfId="12071" priority="12069">
      <formula>LEN(TRIM(C506))=0</formula>
    </cfRule>
    <cfRule type="containsText" dxfId="12070" priority="12070" operator="containsText" text="Operational">
      <formula>NOT(ISERROR(SEARCH("Operational",C506)))</formula>
    </cfRule>
    <cfRule type="containsText" dxfId="12069" priority="12071" operator="containsText" text="Dn(service)">
      <formula>NOT(ISERROR(SEARCH("Dn(service)",C506)))</formula>
    </cfRule>
    <cfRule type="containsText" dxfId="12068" priority="12072" operator="containsText" text="Dn(waiting)">
      <formula>NOT(ISERROR(SEARCH("Dn(waiting)",C506)))</formula>
    </cfRule>
  </conditionalFormatting>
  <conditionalFormatting sqref="K511">
    <cfRule type="containsBlanks" dxfId="12067" priority="12065">
      <formula>LEN(TRIM(K511))=0</formula>
    </cfRule>
    <cfRule type="containsText" dxfId="12066" priority="12066" operator="containsText" text="Operational">
      <formula>NOT(ISERROR(SEARCH("Operational",K511)))</formula>
    </cfRule>
    <cfRule type="containsText" dxfId="12065" priority="12067" operator="containsText" text="Dn(service)">
      <formula>NOT(ISERROR(SEARCH("Dn(service)",K511)))</formula>
    </cfRule>
    <cfRule type="containsText" dxfId="12064" priority="12068" operator="containsText" text="Dn(waiting)">
      <formula>NOT(ISERROR(SEARCH("Dn(waiting)",K511)))</formula>
    </cfRule>
  </conditionalFormatting>
  <conditionalFormatting sqref="J526">
    <cfRule type="containsBlanks" dxfId="12063" priority="12061">
      <formula>LEN(TRIM(J526))=0</formula>
    </cfRule>
    <cfRule type="containsText" dxfId="12062" priority="12062" operator="containsText" text="Operational">
      <formula>NOT(ISERROR(SEARCH("Operational",J526)))</formula>
    </cfRule>
    <cfRule type="containsText" dxfId="12061" priority="12063" operator="containsText" text="Dn(service)">
      <formula>NOT(ISERROR(SEARCH("Dn(service)",J526)))</formula>
    </cfRule>
    <cfRule type="containsText" dxfId="12060" priority="12064" operator="containsText" text="Dn(waiting)">
      <formula>NOT(ISERROR(SEARCH("Dn(waiting)",J526)))</formula>
    </cfRule>
  </conditionalFormatting>
  <conditionalFormatting sqref="D531">
    <cfRule type="containsBlanks" dxfId="12059" priority="12057">
      <formula>LEN(TRIM(D531))=0</formula>
    </cfRule>
    <cfRule type="containsText" dxfId="12058" priority="12058" operator="containsText" text="Operational">
      <formula>NOT(ISERROR(SEARCH("Operational",D531)))</formula>
    </cfRule>
    <cfRule type="containsText" dxfId="12057" priority="12059" operator="containsText" text="Dn(service)">
      <formula>NOT(ISERROR(SEARCH("Dn(service)",D531)))</formula>
    </cfRule>
    <cfRule type="containsText" dxfId="12056" priority="12060" operator="containsText" text="Dn(waiting)">
      <formula>NOT(ISERROR(SEARCH("Dn(waiting)",D531)))</formula>
    </cfRule>
  </conditionalFormatting>
  <conditionalFormatting sqref="G550">
    <cfRule type="containsBlanks" dxfId="12055" priority="12053">
      <formula>LEN(TRIM(G550))=0</formula>
    </cfRule>
    <cfRule type="containsText" dxfId="12054" priority="12054" operator="containsText" text="Operational">
      <formula>NOT(ISERROR(SEARCH("Operational",G550)))</formula>
    </cfRule>
    <cfRule type="containsText" dxfId="12053" priority="12055" operator="containsText" text="Dn(service)">
      <formula>NOT(ISERROR(SEARCH("Dn(service)",G550)))</formula>
    </cfRule>
    <cfRule type="containsText" dxfId="12052" priority="12056" operator="containsText" text="Dn(waiting)">
      <formula>NOT(ISERROR(SEARCH("Dn(waiting)",G550)))</formula>
    </cfRule>
  </conditionalFormatting>
  <conditionalFormatting sqref="E561">
    <cfRule type="containsBlanks" dxfId="12051" priority="12049">
      <formula>LEN(TRIM(E561))=0</formula>
    </cfRule>
    <cfRule type="containsText" dxfId="12050" priority="12050" operator="containsText" text="Operational">
      <formula>NOT(ISERROR(SEARCH("Operational",E561)))</formula>
    </cfRule>
    <cfRule type="containsText" dxfId="12049" priority="12051" operator="containsText" text="Dn(service)">
      <formula>NOT(ISERROR(SEARCH("Dn(service)",E561)))</formula>
    </cfRule>
    <cfRule type="containsText" dxfId="12048" priority="12052" operator="containsText" text="Dn(waiting)">
      <formula>NOT(ISERROR(SEARCH("Dn(waiting)",E561)))</formula>
    </cfRule>
  </conditionalFormatting>
  <conditionalFormatting sqref="E562">
    <cfRule type="containsBlanks" dxfId="12047" priority="12045">
      <formula>LEN(TRIM(E562))=0</formula>
    </cfRule>
    <cfRule type="containsText" dxfId="12046" priority="12046" operator="containsText" text="Operational">
      <formula>NOT(ISERROR(SEARCH("Operational",E562)))</formula>
    </cfRule>
    <cfRule type="containsText" dxfId="12045" priority="12047" operator="containsText" text="Dn(service)">
      <formula>NOT(ISERROR(SEARCH("Dn(service)",E562)))</formula>
    </cfRule>
    <cfRule type="containsText" dxfId="12044" priority="12048" operator="containsText" text="Dn(waiting)">
      <formula>NOT(ISERROR(SEARCH("Dn(waiting)",E562)))</formula>
    </cfRule>
  </conditionalFormatting>
  <conditionalFormatting sqref="E563">
    <cfRule type="containsBlanks" dxfId="12043" priority="12041">
      <formula>LEN(TRIM(E563))=0</formula>
    </cfRule>
    <cfRule type="containsText" dxfId="12042" priority="12042" operator="containsText" text="Operational">
      <formula>NOT(ISERROR(SEARCH("Operational",E563)))</formula>
    </cfRule>
    <cfRule type="containsText" dxfId="12041" priority="12043" operator="containsText" text="Dn(service)">
      <formula>NOT(ISERROR(SEARCH("Dn(service)",E563)))</formula>
    </cfRule>
    <cfRule type="containsText" dxfId="12040" priority="12044" operator="containsText" text="Dn(waiting)">
      <formula>NOT(ISERROR(SEARCH("Dn(waiting)",E563)))</formula>
    </cfRule>
  </conditionalFormatting>
  <conditionalFormatting sqref="E564">
    <cfRule type="containsBlanks" dxfId="12039" priority="12037">
      <formula>LEN(TRIM(E564))=0</formula>
    </cfRule>
    <cfRule type="containsText" dxfId="12038" priority="12038" operator="containsText" text="Operational">
      <formula>NOT(ISERROR(SEARCH("Operational",E564)))</formula>
    </cfRule>
    <cfRule type="containsText" dxfId="12037" priority="12039" operator="containsText" text="Dn(service)">
      <formula>NOT(ISERROR(SEARCH("Dn(service)",E564)))</formula>
    </cfRule>
    <cfRule type="containsText" dxfId="12036" priority="12040" operator="containsText" text="Dn(waiting)">
      <formula>NOT(ISERROR(SEARCH("Dn(waiting)",E564)))</formula>
    </cfRule>
  </conditionalFormatting>
  <conditionalFormatting sqref="E565">
    <cfRule type="containsBlanks" dxfId="12035" priority="12033">
      <formula>LEN(TRIM(E565))=0</formula>
    </cfRule>
    <cfRule type="containsText" dxfId="12034" priority="12034" operator="containsText" text="Operational">
      <formula>NOT(ISERROR(SEARCH("Operational",E565)))</formula>
    </cfRule>
    <cfRule type="containsText" dxfId="12033" priority="12035" operator="containsText" text="Dn(service)">
      <formula>NOT(ISERROR(SEARCH("Dn(service)",E565)))</formula>
    </cfRule>
    <cfRule type="containsText" dxfId="12032" priority="12036" operator="containsText" text="Dn(waiting)">
      <formula>NOT(ISERROR(SEARCH("Dn(waiting)",E565)))</formula>
    </cfRule>
  </conditionalFormatting>
  <conditionalFormatting sqref="D566">
    <cfRule type="containsBlanks" dxfId="12031" priority="12029">
      <formula>LEN(TRIM(D566))=0</formula>
    </cfRule>
    <cfRule type="containsText" dxfId="12030" priority="12030" operator="containsText" text="Operational">
      <formula>NOT(ISERROR(SEARCH("Operational",D566)))</formula>
    </cfRule>
    <cfRule type="containsText" dxfId="12029" priority="12031" operator="containsText" text="Dn(service)">
      <formula>NOT(ISERROR(SEARCH("Dn(service)",D566)))</formula>
    </cfRule>
    <cfRule type="containsText" dxfId="12028" priority="12032" operator="containsText" text="Dn(waiting)">
      <formula>NOT(ISERROR(SEARCH("Dn(waiting)",D566)))</formula>
    </cfRule>
  </conditionalFormatting>
  <conditionalFormatting sqref="D567">
    <cfRule type="containsBlanks" dxfId="12027" priority="12025">
      <formula>LEN(TRIM(D567))=0</formula>
    </cfRule>
    <cfRule type="containsText" dxfId="12026" priority="12026" operator="containsText" text="Operational">
      <formula>NOT(ISERROR(SEARCH("Operational",D567)))</formula>
    </cfRule>
    <cfRule type="containsText" dxfId="12025" priority="12027" operator="containsText" text="Dn(service)">
      <formula>NOT(ISERROR(SEARCH("Dn(service)",D567)))</formula>
    </cfRule>
    <cfRule type="containsText" dxfId="12024" priority="12028" operator="containsText" text="Dn(waiting)">
      <formula>NOT(ISERROR(SEARCH("Dn(waiting)",D567)))</formula>
    </cfRule>
  </conditionalFormatting>
  <conditionalFormatting sqref="D568">
    <cfRule type="containsBlanks" dxfId="12023" priority="12021">
      <formula>LEN(TRIM(D568))=0</formula>
    </cfRule>
    <cfRule type="containsText" dxfId="12022" priority="12022" operator="containsText" text="Operational">
      <formula>NOT(ISERROR(SEARCH("Operational",D568)))</formula>
    </cfRule>
    <cfRule type="containsText" dxfId="12021" priority="12023" operator="containsText" text="Dn(service)">
      <formula>NOT(ISERROR(SEARCH("Dn(service)",D568)))</formula>
    </cfRule>
    <cfRule type="containsText" dxfId="12020" priority="12024" operator="containsText" text="Dn(waiting)">
      <formula>NOT(ISERROR(SEARCH("Dn(waiting)",D568)))</formula>
    </cfRule>
  </conditionalFormatting>
  <conditionalFormatting sqref="D569">
    <cfRule type="containsBlanks" dxfId="12019" priority="12017">
      <formula>LEN(TRIM(D569))=0</formula>
    </cfRule>
    <cfRule type="containsText" dxfId="12018" priority="12018" operator="containsText" text="Operational">
      <formula>NOT(ISERROR(SEARCH("Operational",D569)))</formula>
    </cfRule>
    <cfRule type="containsText" dxfId="12017" priority="12019" operator="containsText" text="Dn(service)">
      <formula>NOT(ISERROR(SEARCH("Dn(service)",D569)))</formula>
    </cfRule>
    <cfRule type="containsText" dxfId="12016" priority="12020" operator="containsText" text="Dn(waiting)">
      <formula>NOT(ISERROR(SEARCH("Dn(waiting)",D569)))</formula>
    </cfRule>
  </conditionalFormatting>
  <conditionalFormatting sqref="D570">
    <cfRule type="containsBlanks" dxfId="12015" priority="12013">
      <formula>LEN(TRIM(D570))=0</formula>
    </cfRule>
    <cfRule type="containsText" dxfId="12014" priority="12014" operator="containsText" text="Operational">
      <formula>NOT(ISERROR(SEARCH("Operational",D570)))</formula>
    </cfRule>
    <cfRule type="containsText" dxfId="12013" priority="12015" operator="containsText" text="Dn(service)">
      <formula>NOT(ISERROR(SEARCH("Dn(service)",D570)))</formula>
    </cfRule>
    <cfRule type="containsText" dxfId="12012" priority="12016" operator="containsText" text="Dn(waiting)">
      <formula>NOT(ISERROR(SEARCH("Dn(waiting)",D570)))</formula>
    </cfRule>
  </conditionalFormatting>
  <conditionalFormatting sqref="H572">
    <cfRule type="containsBlanks" dxfId="12011" priority="12009">
      <formula>LEN(TRIM(H572))=0</formula>
    </cfRule>
    <cfRule type="containsText" dxfId="12010" priority="12010" operator="containsText" text="Operational">
      <formula>NOT(ISERROR(SEARCH("Operational",H572)))</formula>
    </cfRule>
    <cfRule type="containsText" dxfId="12009" priority="12011" operator="containsText" text="Dn(service)">
      <formula>NOT(ISERROR(SEARCH("Dn(service)",H572)))</formula>
    </cfRule>
    <cfRule type="containsText" dxfId="12008" priority="12012" operator="containsText" text="Dn(waiting)">
      <formula>NOT(ISERROR(SEARCH("Dn(waiting)",H572)))</formula>
    </cfRule>
  </conditionalFormatting>
  <conditionalFormatting sqref="H573">
    <cfRule type="containsBlanks" dxfId="12007" priority="12005">
      <formula>LEN(TRIM(H573))=0</formula>
    </cfRule>
    <cfRule type="containsText" dxfId="12006" priority="12006" operator="containsText" text="Operational">
      <formula>NOT(ISERROR(SEARCH("Operational",H573)))</formula>
    </cfRule>
    <cfRule type="containsText" dxfId="12005" priority="12007" operator="containsText" text="Dn(service)">
      <formula>NOT(ISERROR(SEARCH("Dn(service)",H573)))</formula>
    </cfRule>
    <cfRule type="containsText" dxfId="12004" priority="12008" operator="containsText" text="Dn(waiting)">
      <formula>NOT(ISERROR(SEARCH("Dn(waiting)",H573)))</formula>
    </cfRule>
  </conditionalFormatting>
  <conditionalFormatting sqref="H574">
    <cfRule type="containsBlanks" dxfId="12003" priority="12001">
      <formula>LEN(TRIM(H574))=0</formula>
    </cfRule>
    <cfRule type="containsText" dxfId="12002" priority="12002" operator="containsText" text="Operational">
      <formula>NOT(ISERROR(SEARCH("Operational",H574)))</formula>
    </cfRule>
    <cfRule type="containsText" dxfId="12001" priority="12003" operator="containsText" text="Dn(service)">
      <formula>NOT(ISERROR(SEARCH("Dn(service)",H574)))</formula>
    </cfRule>
    <cfRule type="containsText" dxfId="12000" priority="12004" operator="containsText" text="Dn(waiting)">
      <formula>NOT(ISERROR(SEARCH("Dn(waiting)",H574)))</formula>
    </cfRule>
  </conditionalFormatting>
  <conditionalFormatting sqref="C501">
    <cfRule type="containsBlanks" dxfId="11999" priority="11997">
      <formula>LEN(TRIM(C501))=0</formula>
    </cfRule>
    <cfRule type="containsText" dxfId="11998" priority="11998" operator="containsText" text="Operational">
      <formula>NOT(ISERROR(SEARCH("Operational",C501)))</formula>
    </cfRule>
    <cfRule type="containsText" dxfId="11997" priority="11999" operator="containsText" text="Dn(service)">
      <formula>NOT(ISERROR(SEARCH("Dn(service)",C501)))</formula>
    </cfRule>
    <cfRule type="containsText" dxfId="11996" priority="12000" operator="containsText" text="Dn(waiting)">
      <formula>NOT(ISERROR(SEARCH("Dn(waiting)",C501)))</formula>
    </cfRule>
  </conditionalFormatting>
  <conditionalFormatting sqref="I554">
    <cfRule type="containsBlanks" dxfId="11995" priority="11993">
      <formula>LEN(TRIM(I554))=0</formula>
    </cfRule>
    <cfRule type="containsText" dxfId="11994" priority="11994" operator="containsText" text="Operational">
      <formula>NOT(ISERROR(SEARCH("Operational",I554)))</formula>
    </cfRule>
    <cfRule type="containsText" dxfId="11993" priority="11995" operator="containsText" text="Dn(service)">
      <formula>NOT(ISERROR(SEARCH("Dn(service)",I554)))</formula>
    </cfRule>
    <cfRule type="containsText" dxfId="11992" priority="11996" operator="containsText" text="Dn(waiting)">
      <formula>NOT(ISERROR(SEARCH("Dn(waiting)",I554)))</formula>
    </cfRule>
  </conditionalFormatting>
  <conditionalFormatting sqref="I555">
    <cfRule type="containsBlanks" dxfId="11991" priority="11989">
      <formula>LEN(TRIM(I555))=0</formula>
    </cfRule>
    <cfRule type="containsText" dxfId="11990" priority="11990" operator="containsText" text="Operational">
      <formula>NOT(ISERROR(SEARCH("Operational",I555)))</formula>
    </cfRule>
    <cfRule type="containsText" dxfId="11989" priority="11991" operator="containsText" text="Dn(service)">
      <formula>NOT(ISERROR(SEARCH("Dn(service)",I555)))</formula>
    </cfRule>
    <cfRule type="containsText" dxfId="11988" priority="11992" operator="containsText" text="Dn(waiting)">
      <formula>NOT(ISERROR(SEARCH("Dn(waiting)",I555)))</formula>
    </cfRule>
  </conditionalFormatting>
  <conditionalFormatting sqref="E557">
    <cfRule type="containsBlanks" dxfId="11987" priority="11985">
      <formula>LEN(TRIM(E557))=0</formula>
    </cfRule>
    <cfRule type="containsText" dxfId="11986" priority="11986" operator="containsText" text="Operational">
      <formula>NOT(ISERROR(SEARCH("Operational",E557)))</formula>
    </cfRule>
    <cfRule type="containsText" dxfId="11985" priority="11987" operator="containsText" text="Dn(service)">
      <formula>NOT(ISERROR(SEARCH("Dn(service)",E557)))</formula>
    </cfRule>
    <cfRule type="containsText" dxfId="11984" priority="11988" operator="containsText" text="Dn(waiting)">
      <formula>NOT(ISERROR(SEARCH("Dn(waiting)",E557)))</formula>
    </cfRule>
  </conditionalFormatting>
  <conditionalFormatting sqref="E558">
    <cfRule type="containsBlanks" dxfId="11983" priority="11981">
      <formula>LEN(TRIM(E558))=0</formula>
    </cfRule>
    <cfRule type="containsText" dxfId="11982" priority="11982" operator="containsText" text="Operational">
      <formula>NOT(ISERROR(SEARCH("Operational",E558)))</formula>
    </cfRule>
    <cfRule type="containsText" dxfId="11981" priority="11983" operator="containsText" text="Dn(service)">
      <formula>NOT(ISERROR(SEARCH("Dn(service)",E558)))</formula>
    </cfRule>
    <cfRule type="containsText" dxfId="11980" priority="11984" operator="containsText" text="Dn(waiting)">
      <formula>NOT(ISERROR(SEARCH("Dn(waiting)",E558)))</formula>
    </cfRule>
  </conditionalFormatting>
  <conditionalFormatting sqref="E559">
    <cfRule type="containsBlanks" dxfId="11979" priority="11977">
      <formula>LEN(TRIM(E559))=0</formula>
    </cfRule>
    <cfRule type="containsText" dxfId="11978" priority="11978" operator="containsText" text="Operational">
      <formula>NOT(ISERROR(SEARCH("Operational",E559)))</formula>
    </cfRule>
    <cfRule type="containsText" dxfId="11977" priority="11979" operator="containsText" text="Dn(service)">
      <formula>NOT(ISERROR(SEARCH("Dn(service)",E559)))</formula>
    </cfRule>
    <cfRule type="containsText" dxfId="11976" priority="11980" operator="containsText" text="Dn(waiting)">
      <formula>NOT(ISERROR(SEARCH("Dn(waiting)",E559)))</formula>
    </cfRule>
  </conditionalFormatting>
  <conditionalFormatting sqref="E560">
    <cfRule type="containsBlanks" dxfId="11975" priority="11973">
      <formula>LEN(TRIM(E560))=0</formula>
    </cfRule>
    <cfRule type="containsText" dxfId="11974" priority="11974" operator="containsText" text="Operational">
      <formula>NOT(ISERROR(SEARCH("Operational",E560)))</formula>
    </cfRule>
    <cfRule type="containsText" dxfId="11973" priority="11975" operator="containsText" text="Dn(service)">
      <formula>NOT(ISERROR(SEARCH("Dn(service)",E560)))</formula>
    </cfRule>
    <cfRule type="containsText" dxfId="11972" priority="11976" operator="containsText" text="Dn(waiting)">
      <formula>NOT(ISERROR(SEARCH("Dn(waiting)",E560)))</formula>
    </cfRule>
  </conditionalFormatting>
  <conditionalFormatting sqref="I461">
    <cfRule type="containsBlanks" dxfId="11971" priority="11969">
      <formula>LEN(TRIM(I461))=0</formula>
    </cfRule>
    <cfRule type="containsText" dxfId="11970" priority="11970" operator="containsText" text="Operational">
      <formula>NOT(ISERROR(SEARCH("Operational",I461)))</formula>
    </cfRule>
    <cfRule type="containsText" dxfId="11969" priority="11971" operator="containsText" text="Dn(service)">
      <formula>NOT(ISERROR(SEARCH("Dn(service)",I461)))</formula>
    </cfRule>
    <cfRule type="containsText" dxfId="11968" priority="11972" operator="containsText" text="Dn(waiting)">
      <formula>NOT(ISERROR(SEARCH("Dn(waiting)",I461)))</formula>
    </cfRule>
  </conditionalFormatting>
  <conditionalFormatting sqref="I462">
    <cfRule type="containsBlanks" dxfId="11967" priority="11965">
      <formula>LEN(TRIM(I462))=0</formula>
    </cfRule>
    <cfRule type="containsText" dxfId="11966" priority="11966" operator="containsText" text="Operational">
      <formula>NOT(ISERROR(SEARCH("Operational",I462)))</formula>
    </cfRule>
    <cfRule type="containsText" dxfId="11965" priority="11967" operator="containsText" text="Dn(service)">
      <formula>NOT(ISERROR(SEARCH("Dn(service)",I462)))</formula>
    </cfRule>
    <cfRule type="containsText" dxfId="11964" priority="11968" operator="containsText" text="Dn(waiting)">
      <formula>NOT(ISERROR(SEARCH("Dn(waiting)",I462)))</formula>
    </cfRule>
  </conditionalFormatting>
  <conditionalFormatting sqref="I463">
    <cfRule type="containsBlanks" dxfId="11963" priority="11961">
      <formula>LEN(TRIM(I463))=0</formula>
    </cfRule>
    <cfRule type="containsText" dxfId="11962" priority="11962" operator="containsText" text="Operational">
      <formula>NOT(ISERROR(SEARCH("Operational",I463)))</formula>
    </cfRule>
    <cfRule type="containsText" dxfId="11961" priority="11963" operator="containsText" text="Dn(service)">
      <formula>NOT(ISERROR(SEARCH("Dn(service)",I463)))</formula>
    </cfRule>
    <cfRule type="containsText" dxfId="11960" priority="11964" operator="containsText" text="Dn(waiting)">
      <formula>NOT(ISERROR(SEARCH("Dn(waiting)",I463)))</formula>
    </cfRule>
  </conditionalFormatting>
  <conditionalFormatting sqref="I464">
    <cfRule type="containsBlanks" dxfId="11959" priority="11957">
      <formula>LEN(TRIM(I464))=0</formula>
    </cfRule>
    <cfRule type="containsText" dxfId="11958" priority="11958" operator="containsText" text="Operational">
      <formula>NOT(ISERROR(SEARCH("Operational",I464)))</formula>
    </cfRule>
    <cfRule type="containsText" dxfId="11957" priority="11959" operator="containsText" text="Dn(service)">
      <formula>NOT(ISERROR(SEARCH("Dn(service)",I464)))</formula>
    </cfRule>
    <cfRule type="containsText" dxfId="11956" priority="11960" operator="containsText" text="Dn(waiting)">
      <formula>NOT(ISERROR(SEARCH("Dn(waiting)",I464)))</formula>
    </cfRule>
  </conditionalFormatting>
  <conditionalFormatting sqref="I465">
    <cfRule type="containsBlanks" dxfId="11955" priority="11953">
      <formula>LEN(TRIM(I465))=0</formula>
    </cfRule>
    <cfRule type="containsText" dxfId="11954" priority="11954" operator="containsText" text="Operational">
      <formula>NOT(ISERROR(SEARCH("Operational",I465)))</formula>
    </cfRule>
    <cfRule type="containsText" dxfId="11953" priority="11955" operator="containsText" text="Dn(service)">
      <formula>NOT(ISERROR(SEARCH("Dn(service)",I465)))</formula>
    </cfRule>
    <cfRule type="containsText" dxfId="11952" priority="11956" operator="containsText" text="Dn(waiting)">
      <formula>NOT(ISERROR(SEARCH("Dn(waiting)",I465)))</formula>
    </cfRule>
  </conditionalFormatting>
  <conditionalFormatting sqref="F462">
    <cfRule type="containsBlanks" dxfId="11951" priority="11949">
      <formula>LEN(TRIM(F462))=0</formula>
    </cfRule>
    <cfRule type="containsText" dxfId="11950" priority="11950" operator="containsText" text="Operational">
      <formula>NOT(ISERROR(SEARCH("Operational",F462)))</formula>
    </cfRule>
    <cfRule type="containsText" dxfId="11949" priority="11951" operator="containsText" text="Dn(service)">
      <formula>NOT(ISERROR(SEARCH("Dn(service)",F462)))</formula>
    </cfRule>
    <cfRule type="containsText" dxfId="11948" priority="11952" operator="containsText" text="Dn(waiting)">
      <formula>NOT(ISERROR(SEARCH("Dn(waiting)",F462)))</formula>
    </cfRule>
  </conditionalFormatting>
  <conditionalFormatting sqref="F463">
    <cfRule type="containsBlanks" dxfId="11947" priority="11945">
      <formula>LEN(TRIM(F463))=0</formula>
    </cfRule>
    <cfRule type="containsText" dxfId="11946" priority="11946" operator="containsText" text="Operational">
      <formula>NOT(ISERROR(SEARCH("Operational",F463)))</formula>
    </cfRule>
    <cfRule type="containsText" dxfId="11945" priority="11947" operator="containsText" text="Dn(service)">
      <formula>NOT(ISERROR(SEARCH("Dn(service)",F463)))</formula>
    </cfRule>
    <cfRule type="containsText" dxfId="11944" priority="11948" operator="containsText" text="Dn(waiting)">
      <formula>NOT(ISERROR(SEARCH("Dn(waiting)",F463)))</formula>
    </cfRule>
  </conditionalFormatting>
  <conditionalFormatting sqref="F464">
    <cfRule type="containsBlanks" dxfId="11943" priority="11941">
      <formula>LEN(TRIM(F464))=0</formula>
    </cfRule>
    <cfRule type="containsText" dxfId="11942" priority="11942" operator="containsText" text="Operational">
      <formula>NOT(ISERROR(SEARCH("Operational",F464)))</formula>
    </cfRule>
    <cfRule type="containsText" dxfId="11941" priority="11943" operator="containsText" text="Dn(service)">
      <formula>NOT(ISERROR(SEARCH("Dn(service)",F464)))</formula>
    </cfRule>
    <cfRule type="containsText" dxfId="11940" priority="11944" operator="containsText" text="Dn(waiting)">
      <formula>NOT(ISERROR(SEARCH("Dn(waiting)",F464)))</formula>
    </cfRule>
  </conditionalFormatting>
  <conditionalFormatting sqref="F465">
    <cfRule type="containsBlanks" dxfId="11939" priority="11937">
      <formula>LEN(TRIM(F465))=0</formula>
    </cfRule>
    <cfRule type="containsText" dxfId="11938" priority="11938" operator="containsText" text="Operational">
      <formula>NOT(ISERROR(SEARCH("Operational",F465)))</formula>
    </cfRule>
    <cfRule type="containsText" dxfId="11937" priority="11939" operator="containsText" text="Dn(service)">
      <formula>NOT(ISERROR(SEARCH("Dn(service)",F465)))</formula>
    </cfRule>
    <cfRule type="containsText" dxfId="11936" priority="11940" operator="containsText" text="Dn(waiting)">
      <formula>NOT(ISERROR(SEARCH("Dn(waiting)",F465)))</formula>
    </cfRule>
  </conditionalFormatting>
  <conditionalFormatting sqref="F466">
    <cfRule type="containsBlanks" dxfId="11935" priority="11933">
      <formula>LEN(TRIM(F466))=0</formula>
    </cfRule>
    <cfRule type="containsText" dxfId="11934" priority="11934" operator="containsText" text="Operational">
      <formula>NOT(ISERROR(SEARCH("Operational",F466)))</formula>
    </cfRule>
    <cfRule type="containsText" dxfId="11933" priority="11935" operator="containsText" text="Dn(service)">
      <formula>NOT(ISERROR(SEARCH("Dn(service)",F466)))</formula>
    </cfRule>
    <cfRule type="containsText" dxfId="11932" priority="11936" operator="containsText" text="Dn(waiting)">
      <formula>NOT(ISERROR(SEARCH("Dn(waiting)",F466)))</formula>
    </cfRule>
  </conditionalFormatting>
  <conditionalFormatting sqref="F467">
    <cfRule type="containsBlanks" dxfId="11931" priority="11929">
      <formula>LEN(TRIM(F467))=0</formula>
    </cfRule>
    <cfRule type="containsText" dxfId="11930" priority="11930" operator="containsText" text="Operational">
      <formula>NOT(ISERROR(SEARCH("Operational",F467)))</formula>
    </cfRule>
    <cfRule type="containsText" dxfId="11929" priority="11931" operator="containsText" text="Dn(service)">
      <formula>NOT(ISERROR(SEARCH("Dn(service)",F467)))</formula>
    </cfRule>
    <cfRule type="containsText" dxfId="11928" priority="11932" operator="containsText" text="Dn(waiting)">
      <formula>NOT(ISERROR(SEARCH("Dn(waiting)",F467)))</formula>
    </cfRule>
  </conditionalFormatting>
  <conditionalFormatting sqref="F468">
    <cfRule type="containsBlanks" dxfId="11927" priority="11925">
      <formula>LEN(TRIM(F468))=0</formula>
    </cfRule>
    <cfRule type="containsText" dxfId="11926" priority="11926" operator="containsText" text="Operational">
      <formula>NOT(ISERROR(SEARCH("Operational",F468)))</formula>
    </cfRule>
    <cfRule type="containsText" dxfId="11925" priority="11927" operator="containsText" text="Dn(service)">
      <formula>NOT(ISERROR(SEARCH("Dn(service)",F468)))</formula>
    </cfRule>
    <cfRule type="containsText" dxfId="11924" priority="11928" operator="containsText" text="Dn(waiting)">
      <formula>NOT(ISERROR(SEARCH("Dn(waiting)",F468)))</formula>
    </cfRule>
  </conditionalFormatting>
  <conditionalFormatting sqref="F469">
    <cfRule type="containsBlanks" dxfId="11923" priority="11921">
      <formula>LEN(TRIM(F469))=0</formula>
    </cfRule>
    <cfRule type="containsText" dxfId="11922" priority="11922" operator="containsText" text="Operational">
      <formula>NOT(ISERROR(SEARCH("Operational",F469)))</formula>
    </cfRule>
    <cfRule type="containsText" dxfId="11921" priority="11923" operator="containsText" text="Dn(service)">
      <formula>NOT(ISERROR(SEARCH("Dn(service)",F469)))</formula>
    </cfRule>
    <cfRule type="containsText" dxfId="11920" priority="11924" operator="containsText" text="Dn(waiting)">
      <formula>NOT(ISERROR(SEARCH("Dn(waiting)",F469)))</formula>
    </cfRule>
  </conditionalFormatting>
  <conditionalFormatting sqref="F470">
    <cfRule type="containsBlanks" dxfId="11919" priority="11917">
      <formula>LEN(TRIM(F470))=0</formula>
    </cfRule>
    <cfRule type="containsText" dxfId="11918" priority="11918" operator="containsText" text="Operational">
      <formula>NOT(ISERROR(SEARCH("Operational",F470)))</formula>
    </cfRule>
    <cfRule type="containsText" dxfId="11917" priority="11919" operator="containsText" text="Dn(service)">
      <formula>NOT(ISERROR(SEARCH("Dn(service)",F470)))</formula>
    </cfRule>
    <cfRule type="containsText" dxfId="11916" priority="11920" operator="containsText" text="Dn(waiting)">
      <formula>NOT(ISERROR(SEARCH("Dn(waiting)",F470)))</formula>
    </cfRule>
  </conditionalFormatting>
  <conditionalFormatting sqref="D464">
    <cfRule type="containsBlanks" dxfId="11915" priority="11913">
      <formula>LEN(TRIM(D464))=0</formula>
    </cfRule>
    <cfRule type="containsText" dxfId="11914" priority="11914" operator="containsText" text="Operational">
      <formula>NOT(ISERROR(SEARCH("Operational",D464)))</formula>
    </cfRule>
    <cfRule type="containsText" dxfId="11913" priority="11915" operator="containsText" text="Dn(service)">
      <formula>NOT(ISERROR(SEARCH("Dn(service)",D464)))</formula>
    </cfRule>
    <cfRule type="containsText" dxfId="11912" priority="11916" operator="containsText" text="Dn(waiting)">
      <formula>NOT(ISERROR(SEARCH("Dn(waiting)",D464)))</formula>
    </cfRule>
  </conditionalFormatting>
  <conditionalFormatting sqref="D465">
    <cfRule type="containsBlanks" dxfId="11911" priority="11909">
      <formula>LEN(TRIM(D465))=0</formula>
    </cfRule>
    <cfRule type="containsText" dxfId="11910" priority="11910" operator="containsText" text="Operational">
      <formula>NOT(ISERROR(SEARCH("Operational",D465)))</formula>
    </cfRule>
    <cfRule type="containsText" dxfId="11909" priority="11911" operator="containsText" text="Dn(service)">
      <formula>NOT(ISERROR(SEARCH("Dn(service)",D465)))</formula>
    </cfRule>
    <cfRule type="containsText" dxfId="11908" priority="11912" operator="containsText" text="Dn(waiting)">
      <formula>NOT(ISERROR(SEARCH("Dn(waiting)",D465)))</formula>
    </cfRule>
  </conditionalFormatting>
  <conditionalFormatting sqref="D466">
    <cfRule type="containsBlanks" dxfId="11907" priority="11905">
      <formula>LEN(TRIM(D466))=0</formula>
    </cfRule>
    <cfRule type="containsText" dxfId="11906" priority="11906" operator="containsText" text="Operational">
      <formula>NOT(ISERROR(SEARCH("Operational",D466)))</formula>
    </cfRule>
    <cfRule type="containsText" dxfId="11905" priority="11907" operator="containsText" text="Dn(service)">
      <formula>NOT(ISERROR(SEARCH("Dn(service)",D466)))</formula>
    </cfRule>
    <cfRule type="containsText" dxfId="11904" priority="11908" operator="containsText" text="Dn(waiting)">
      <formula>NOT(ISERROR(SEARCH("Dn(waiting)",D466)))</formula>
    </cfRule>
  </conditionalFormatting>
  <conditionalFormatting sqref="D467">
    <cfRule type="containsBlanks" dxfId="11903" priority="11901">
      <formula>LEN(TRIM(D467))=0</formula>
    </cfRule>
    <cfRule type="containsText" dxfId="11902" priority="11902" operator="containsText" text="Operational">
      <formula>NOT(ISERROR(SEARCH("Operational",D467)))</formula>
    </cfRule>
    <cfRule type="containsText" dxfId="11901" priority="11903" operator="containsText" text="Dn(service)">
      <formula>NOT(ISERROR(SEARCH("Dn(service)",D467)))</formula>
    </cfRule>
    <cfRule type="containsText" dxfId="11900" priority="11904" operator="containsText" text="Dn(waiting)">
      <formula>NOT(ISERROR(SEARCH("Dn(waiting)",D467)))</formula>
    </cfRule>
  </conditionalFormatting>
  <conditionalFormatting sqref="D468">
    <cfRule type="containsBlanks" dxfId="11899" priority="11897">
      <formula>LEN(TRIM(D468))=0</formula>
    </cfRule>
    <cfRule type="containsText" dxfId="11898" priority="11898" operator="containsText" text="Operational">
      <formula>NOT(ISERROR(SEARCH("Operational",D468)))</formula>
    </cfRule>
    <cfRule type="containsText" dxfId="11897" priority="11899" operator="containsText" text="Dn(service)">
      <formula>NOT(ISERROR(SEARCH("Dn(service)",D468)))</formula>
    </cfRule>
    <cfRule type="containsText" dxfId="11896" priority="11900" operator="containsText" text="Dn(waiting)">
      <formula>NOT(ISERROR(SEARCH("Dn(waiting)",D468)))</formula>
    </cfRule>
  </conditionalFormatting>
  <conditionalFormatting sqref="D469">
    <cfRule type="containsBlanks" dxfId="11895" priority="11893">
      <formula>LEN(TRIM(D469))=0</formula>
    </cfRule>
    <cfRule type="containsText" dxfId="11894" priority="11894" operator="containsText" text="Operational">
      <formula>NOT(ISERROR(SEARCH("Operational",D469)))</formula>
    </cfRule>
    <cfRule type="containsText" dxfId="11893" priority="11895" operator="containsText" text="Dn(service)">
      <formula>NOT(ISERROR(SEARCH("Dn(service)",D469)))</formula>
    </cfRule>
    <cfRule type="containsText" dxfId="11892" priority="11896" operator="containsText" text="Dn(waiting)">
      <formula>NOT(ISERROR(SEARCH("Dn(waiting)",D469)))</formula>
    </cfRule>
  </conditionalFormatting>
  <conditionalFormatting sqref="D470">
    <cfRule type="containsBlanks" dxfId="11891" priority="11889">
      <formula>LEN(TRIM(D470))=0</formula>
    </cfRule>
    <cfRule type="containsText" dxfId="11890" priority="11890" operator="containsText" text="Operational">
      <formula>NOT(ISERROR(SEARCH("Operational",D470)))</formula>
    </cfRule>
    <cfRule type="containsText" dxfId="11889" priority="11891" operator="containsText" text="Dn(service)">
      <formula>NOT(ISERROR(SEARCH("Dn(service)",D470)))</formula>
    </cfRule>
    <cfRule type="containsText" dxfId="11888" priority="11892" operator="containsText" text="Dn(waiting)">
      <formula>NOT(ISERROR(SEARCH("Dn(waiting)",D470)))</formula>
    </cfRule>
  </conditionalFormatting>
  <conditionalFormatting sqref="D471">
    <cfRule type="containsBlanks" dxfId="11887" priority="11885">
      <formula>LEN(TRIM(D471))=0</formula>
    </cfRule>
    <cfRule type="containsText" dxfId="11886" priority="11886" operator="containsText" text="Operational">
      <formula>NOT(ISERROR(SEARCH("Operational",D471)))</formula>
    </cfRule>
    <cfRule type="containsText" dxfId="11885" priority="11887" operator="containsText" text="Dn(service)">
      <formula>NOT(ISERROR(SEARCH("Dn(service)",D471)))</formula>
    </cfRule>
    <cfRule type="containsText" dxfId="11884" priority="11888" operator="containsText" text="Dn(waiting)">
      <formula>NOT(ISERROR(SEARCH("Dn(waiting)",D471)))</formula>
    </cfRule>
  </conditionalFormatting>
  <conditionalFormatting sqref="D472">
    <cfRule type="containsBlanks" dxfId="11883" priority="11881">
      <formula>LEN(TRIM(D472))=0</formula>
    </cfRule>
    <cfRule type="containsText" dxfId="11882" priority="11882" operator="containsText" text="Operational">
      <formula>NOT(ISERROR(SEARCH("Operational",D472)))</formula>
    </cfRule>
    <cfRule type="containsText" dxfId="11881" priority="11883" operator="containsText" text="Dn(service)">
      <formula>NOT(ISERROR(SEARCH("Dn(service)",D472)))</formula>
    </cfRule>
    <cfRule type="containsText" dxfId="11880" priority="11884" operator="containsText" text="Dn(waiting)">
      <formula>NOT(ISERROR(SEARCH("Dn(waiting)",D472)))</formula>
    </cfRule>
  </conditionalFormatting>
  <conditionalFormatting sqref="D473">
    <cfRule type="containsBlanks" dxfId="11879" priority="11877">
      <formula>LEN(TRIM(D473))=0</formula>
    </cfRule>
    <cfRule type="containsText" dxfId="11878" priority="11878" operator="containsText" text="Operational">
      <formula>NOT(ISERROR(SEARCH("Operational",D473)))</formula>
    </cfRule>
    <cfRule type="containsText" dxfId="11877" priority="11879" operator="containsText" text="Dn(service)">
      <formula>NOT(ISERROR(SEARCH("Dn(service)",D473)))</formula>
    </cfRule>
    <cfRule type="containsText" dxfId="11876" priority="11880" operator="containsText" text="Dn(waiting)">
      <formula>NOT(ISERROR(SEARCH("Dn(waiting)",D473)))</formula>
    </cfRule>
  </conditionalFormatting>
  <conditionalFormatting sqref="D474">
    <cfRule type="containsBlanks" dxfId="11875" priority="11873">
      <formula>LEN(TRIM(D474))=0</formula>
    </cfRule>
    <cfRule type="containsText" dxfId="11874" priority="11874" operator="containsText" text="Operational">
      <formula>NOT(ISERROR(SEARCH("Operational",D474)))</formula>
    </cfRule>
    <cfRule type="containsText" dxfId="11873" priority="11875" operator="containsText" text="Dn(service)">
      <formula>NOT(ISERROR(SEARCH("Dn(service)",D474)))</formula>
    </cfRule>
    <cfRule type="containsText" dxfId="11872" priority="11876" operator="containsText" text="Dn(waiting)">
      <formula>NOT(ISERROR(SEARCH("Dn(waiting)",D474)))</formula>
    </cfRule>
  </conditionalFormatting>
  <conditionalFormatting sqref="D475">
    <cfRule type="containsBlanks" dxfId="11871" priority="11869">
      <formula>LEN(TRIM(D475))=0</formula>
    </cfRule>
    <cfRule type="containsText" dxfId="11870" priority="11870" operator="containsText" text="Operational">
      <formula>NOT(ISERROR(SEARCH("Operational",D475)))</formula>
    </cfRule>
    <cfRule type="containsText" dxfId="11869" priority="11871" operator="containsText" text="Dn(service)">
      <formula>NOT(ISERROR(SEARCH("Dn(service)",D475)))</formula>
    </cfRule>
    <cfRule type="containsText" dxfId="11868" priority="11872" operator="containsText" text="Dn(waiting)">
      <formula>NOT(ISERROR(SEARCH("Dn(waiting)",D475)))</formula>
    </cfRule>
  </conditionalFormatting>
  <conditionalFormatting sqref="J465">
    <cfRule type="containsBlanks" dxfId="11867" priority="11865">
      <formula>LEN(TRIM(J465))=0</formula>
    </cfRule>
    <cfRule type="containsText" dxfId="11866" priority="11866" operator="containsText" text="Operational">
      <formula>NOT(ISERROR(SEARCH("Operational",J465)))</formula>
    </cfRule>
    <cfRule type="containsText" dxfId="11865" priority="11867" operator="containsText" text="Dn(service)">
      <formula>NOT(ISERROR(SEARCH("Dn(service)",J465)))</formula>
    </cfRule>
    <cfRule type="containsText" dxfId="11864" priority="11868" operator="containsText" text="Dn(waiting)">
      <formula>NOT(ISERROR(SEARCH("Dn(waiting)",J465)))</formula>
    </cfRule>
  </conditionalFormatting>
  <conditionalFormatting sqref="J466">
    <cfRule type="containsBlanks" dxfId="11863" priority="11861">
      <formula>LEN(TRIM(J466))=0</formula>
    </cfRule>
    <cfRule type="containsText" dxfId="11862" priority="11862" operator="containsText" text="Operational">
      <formula>NOT(ISERROR(SEARCH("Operational",J466)))</formula>
    </cfRule>
    <cfRule type="containsText" dxfId="11861" priority="11863" operator="containsText" text="Dn(service)">
      <formula>NOT(ISERROR(SEARCH("Dn(service)",J466)))</formula>
    </cfRule>
    <cfRule type="containsText" dxfId="11860" priority="11864" operator="containsText" text="Dn(waiting)">
      <formula>NOT(ISERROR(SEARCH("Dn(waiting)",J466)))</formula>
    </cfRule>
  </conditionalFormatting>
  <conditionalFormatting sqref="J467">
    <cfRule type="containsBlanks" dxfId="11859" priority="11857">
      <formula>LEN(TRIM(J467))=0</formula>
    </cfRule>
    <cfRule type="containsText" dxfId="11858" priority="11858" operator="containsText" text="Operational">
      <formula>NOT(ISERROR(SEARCH("Operational",J467)))</formula>
    </cfRule>
    <cfRule type="containsText" dxfId="11857" priority="11859" operator="containsText" text="Dn(service)">
      <formula>NOT(ISERROR(SEARCH("Dn(service)",J467)))</formula>
    </cfRule>
    <cfRule type="containsText" dxfId="11856" priority="11860" operator="containsText" text="Dn(waiting)">
      <formula>NOT(ISERROR(SEARCH("Dn(waiting)",J467)))</formula>
    </cfRule>
  </conditionalFormatting>
  <conditionalFormatting sqref="J468">
    <cfRule type="containsBlanks" dxfId="11855" priority="11853">
      <formula>LEN(TRIM(J468))=0</formula>
    </cfRule>
    <cfRule type="containsText" dxfId="11854" priority="11854" operator="containsText" text="Operational">
      <formula>NOT(ISERROR(SEARCH("Operational",J468)))</formula>
    </cfRule>
    <cfRule type="containsText" dxfId="11853" priority="11855" operator="containsText" text="Dn(service)">
      <formula>NOT(ISERROR(SEARCH("Dn(service)",J468)))</formula>
    </cfRule>
    <cfRule type="containsText" dxfId="11852" priority="11856" operator="containsText" text="Dn(waiting)">
      <formula>NOT(ISERROR(SEARCH("Dn(waiting)",J468)))</formula>
    </cfRule>
  </conditionalFormatting>
  <conditionalFormatting sqref="J469">
    <cfRule type="containsBlanks" dxfId="11851" priority="11849">
      <formula>LEN(TRIM(J469))=0</formula>
    </cfRule>
    <cfRule type="containsText" dxfId="11850" priority="11850" operator="containsText" text="Operational">
      <formula>NOT(ISERROR(SEARCH("Operational",J469)))</formula>
    </cfRule>
    <cfRule type="containsText" dxfId="11849" priority="11851" operator="containsText" text="Dn(service)">
      <formula>NOT(ISERROR(SEARCH("Dn(service)",J469)))</formula>
    </cfRule>
    <cfRule type="containsText" dxfId="11848" priority="11852" operator="containsText" text="Dn(waiting)">
      <formula>NOT(ISERROR(SEARCH("Dn(waiting)",J469)))</formula>
    </cfRule>
  </conditionalFormatting>
  <conditionalFormatting sqref="J470">
    <cfRule type="containsBlanks" dxfId="11847" priority="11845">
      <formula>LEN(TRIM(J470))=0</formula>
    </cfRule>
    <cfRule type="containsText" dxfId="11846" priority="11846" operator="containsText" text="Operational">
      <formula>NOT(ISERROR(SEARCH("Operational",J470)))</formula>
    </cfRule>
    <cfRule type="containsText" dxfId="11845" priority="11847" operator="containsText" text="Dn(service)">
      <formula>NOT(ISERROR(SEARCH("Dn(service)",J470)))</formula>
    </cfRule>
    <cfRule type="containsText" dxfId="11844" priority="11848" operator="containsText" text="Dn(waiting)">
      <formula>NOT(ISERROR(SEARCH("Dn(waiting)",J470)))</formula>
    </cfRule>
  </conditionalFormatting>
  <conditionalFormatting sqref="J471">
    <cfRule type="containsBlanks" dxfId="11843" priority="11841">
      <formula>LEN(TRIM(J471))=0</formula>
    </cfRule>
    <cfRule type="containsText" dxfId="11842" priority="11842" operator="containsText" text="Operational">
      <formula>NOT(ISERROR(SEARCH("Operational",J471)))</formula>
    </cfRule>
    <cfRule type="containsText" dxfId="11841" priority="11843" operator="containsText" text="Dn(service)">
      <formula>NOT(ISERROR(SEARCH("Dn(service)",J471)))</formula>
    </cfRule>
    <cfRule type="containsText" dxfId="11840" priority="11844" operator="containsText" text="Dn(waiting)">
      <formula>NOT(ISERROR(SEARCH("Dn(waiting)",J471)))</formula>
    </cfRule>
  </conditionalFormatting>
  <conditionalFormatting sqref="J472">
    <cfRule type="containsBlanks" dxfId="11839" priority="11837">
      <formula>LEN(TRIM(J472))=0</formula>
    </cfRule>
    <cfRule type="containsText" dxfId="11838" priority="11838" operator="containsText" text="Operational">
      <formula>NOT(ISERROR(SEARCH("Operational",J472)))</formula>
    </cfRule>
    <cfRule type="containsText" dxfId="11837" priority="11839" operator="containsText" text="Dn(service)">
      <formula>NOT(ISERROR(SEARCH("Dn(service)",J472)))</formula>
    </cfRule>
    <cfRule type="containsText" dxfId="11836" priority="11840" operator="containsText" text="Dn(waiting)">
      <formula>NOT(ISERROR(SEARCH("Dn(waiting)",J472)))</formula>
    </cfRule>
  </conditionalFormatting>
  <conditionalFormatting sqref="J473">
    <cfRule type="containsBlanks" dxfId="11835" priority="11833">
      <formula>LEN(TRIM(J473))=0</formula>
    </cfRule>
    <cfRule type="containsText" dxfId="11834" priority="11834" operator="containsText" text="Operational">
      <formula>NOT(ISERROR(SEARCH("Operational",J473)))</formula>
    </cfRule>
    <cfRule type="containsText" dxfId="11833" priority="11835" operator="containsText" text="Dn(service)">
      <formula>NOT(ISERROR(SEARCH("Dn(service)",J473)))</formula>
    </cfRule>
    <cfRule type="containsText" dxfId="11832" priority="11836" operator="containsText" text="Dn(waiting)">
      <formula>NOT(ISERROR(SEARCH("Dn(waiting)",J473)))</formula>
    </cfRule>
  </conditionalFormatting>
  <conditionalFormatting sqref="J474">
    <cfRule type="containsBlanks" dxfId="11831" priority="11829">
      <formula>LEN(TRIM(J474))=0</formula>
    </cfRule>
    <cfRule type="containsText" dxfId="11830" priority="11830" operator="containsText" text="Operational">
      <formula>NOT(ISERROR(SEARCH("Operational",J474)))</formula>
    </cfRule>
    <cfRule type="containsText" dxfId="11829" priority="11831" operator="containsText" text="Dn(service)">
      <formula>NOT(ISERROR(SEARCH("Dn(service)",J474)))</formula>
    </cfRule>
    <cfRule type="containsText" dxfId="11828" priority="11832" operator="containsText" text="Dn(waiting)">
      <formula>NOT(ISERROR(SEARCH("Dn(waiting)",J474)))</formula>
    </cfRule>
  </conditionalFormatting>
  <conditionalFormatting sqref="J475">
    <cfRule type="containsBlanks" dxfId="11827" priority="11825">
      <formula>LEN(TRIM(J475))=0</formula>
    </cfRule>
    <cfRule type="containsText" dxfId="11826" priority="11826" operator="containsText" text="Operational">
      <formula>NOT(ISERROR(SEARCH("Operational",J475)))</formula>
    </cfRule>
    <cfRule type="containsText" dxfId="11825" priority="11827" operator="containsText" text="Dn(service)">
      <formula>NOT(ISERROR(SEARCH("Dn(service)",J475)))</formula>
    </cfRule>
    <cfRule type="containsText" dxfId="11824" priority="11828" operator="containsText" text="Dn(waiting)">
      <formula>NOT(ISERROR(SEARCH("Dn(waiting)",J475)))</formula>
    </cfRule>
  </conditionalFormatting>
  <conditionalFormatting sqref="J476">
    <cfRule type="containsBlanks" dxfId="11823" priority="11821">
      <formula>LEN(TRIM(J476))=0</formula>
    </cfRule>
    <cfRule type="containsText" dxfId="11822" priority="11822" operator="containsText" text="Operational">
      <formula>NOT(ISERROR(SEARCH("Operational",J476)))</formula>
    </cfRule>
    <cfRule type="containsText" dxfId="11821" priority="11823" operator="containsText" text="Dn(service)">
      <formula>NOT(ISERROR(SEARCH("Dn(service)",J476)))</formula>
    </cfRule>
    <cfRule type="containsText" dxfId="11820" priority="11824" operator="containsText" text="Dn(waiting)">
      <formula>NOT(ISERROR(SEARCH("Dn(waiting)",J476)))</formula>
    </cfRule>
  </conditionalFormatting>
  <conditionalFormatting sqref="J477">
    <cfRule type="containsBlanks" dxfId="11819" priority="11817">
      <formula>LEN(TRIM(J477))=0</formula>
    </cfRule>
    <cfRule type="containsText" dxfId="11818" priority="11818" operator="containsText" text="Operational">
      <formula>NOT(ISERROR(SEARCH("Operational",J477)))</formula>
    </cfRule>
    <cfRule type="containsText" dxfId="11817" priority="11819" operator="containsText" text="Dn(service)">
      <formula>NOT(ISERROR(SEARCH("Dn(service)",J477)))</formula>
    </cfRule>
    <cfRule type="containsText" dxfId="11816" priority="11820" operator="containsText" text="Dn(waiting)">
      <formula>NOT(ISERROR(SEARCH("Dn(waiting)",J477)))</formula>
    </cfRule>
  </conditionalFormatting>
  <conditionalFormatting sqref="J478">
    <cfRule type="containsBlanks" dxfId="11815" priority="11813">
      <formula>LEN(TRIM(J478))=0</formula>
    </cfRule>
    <cfRule type="containsText" dxfId="11814" priority="11814" operator="containsText" text="Operational">
      <formula>NOT(ISERROR(SEARCH("Operational",J478)))</formula>
    </cfRule>
    <cfRule type="containsText" dxfId="11813" priority="11815" operator="containsText" text="Dn(service)">
      <formula>NOT(ISERROR(SEARCH("Dn(service)",J478)))</formula>
    </cfRule>
    <cfRule type="containsText" dxfId="11812" priority="11816" operator="containsText" text="Dn(waiting)">
      <formula>NOT(ISERROR(SEARCH("Dn(waiting)",J478)))</formula>
    </cfRule>
  </conditionalFormatting>
  <conditionalFormatting sqref="J479">
    <cfRule type="containsBlanks" dxfId="11811" priority="11809">
      <formula>LEN(TRIM(J479))=0</formula>
    </cfRule>
    <cfRule type="containsText" dxfId="11810" priority="11810" operator="containsText" text="Operational">
      <formula>NOT(ISERROR(SEARCH("Operational",J479)))</formula>
    </cfRule>
    <cfRule type="containsText" dxfId="11809" priority="11811" operator="containsText" text="Dn(service)">
      <formula>NOT(ISERROR(SEARCH("Dn(service)",J479)))</formula>
    </cfRule>
    <cfRule type="containsText" dxfId="11808" priority="11812" operator="containsText" text="Dn(waiting)">
      <formula>NOT(ISERROR(SEARCH("Dn(waiting)",J479)))</formula>
    </cfRule>
  </conditionalFormatting>
  <conditionalFormatting sqref="J480">
    <cfRule type="containsBlanks" dxfId="11807" priority="11805">
      <formula>LEN(TRIM(J480))=0</formula>
    </cfRule>
    <cfRule type="containsText" dxfId="11806" priority="11806" operator="containsText" text="Operational">
      <formula>NOT(ISERROR(SEARCH("Operational",J480)))</formula>
    </cfRule>
    <cfRule type="containsText" dxfId="11805" priority="11807" operator="containsText" text="Dn(service)">
      <formula>NOT(ISERROR(SEARCH("Dn(service)",J480)))</formula>
    </cfRule>
    <cfRule type="containsText" dxfId="11804" priority="11808" operator="containsText" text="Dn(waiting)">
      <formula>NOT(ISERROR(SEARCH("Dn(waiting)",J480)))</formula>
    </cfRule>
  </conditionalFormatting>
  <conditionalFormatting sqref="H467">
    <cfRule type="containsBlanks" dxfId="11803" priority="11801">
      <formula>LEN(TRIM(H467))=0</formula>
    </cfRule>
    <cfRule type="containsText" dxfId="11802" priority="11802" operator="containsText" text="Operational">
      <formula>NOT(ISERROR(SEARCH("Operational",H467)))</formula>
    </cfRule>
    <cfRule type="containsText" dxfId="11801" priority="11803" operator="containsText" text="Dn(service)">
      <formula>NOT(ISERROR(SEARCH("Dn(service)",H467)))</formula>
    </cfRule>
    <cfRule type="containsText" dxfId="11800" priority="11804" operator="containsText" text="Dn(waiting)">
      <formula>NOT(ISERROR(SEARCH("Dn(waiting)",H467)))</formula>
    </cfRule>
  </conditionalFormatting>
  <conditionalFormatting sqref="H468">
    <cfRule type="containsBlanks" dxfId="11799" priority="11797">
      <formula>LEN(TRIM(H468))=0</formula>
    </cfRule>
    <cfRule type="containsText" dxfId="11798" priority="11798" operator="containsText" text="Operational">
      <formula>NOT(ISERROR(SEARCH("Operational",H468)))</formula>
    </cfRule>
    <cfRule type="containsText" dxfId="11797" priority="11799" operator="containsText" text="Dn(service)">
      <formula>NOT(ISERROR(SEARCH("Dn(service)",H468)))</formula>
    </cfRule>
    <cfRule type="containsText" dxfId="11796" priority="11800" operator="containsText" text="Dn(waiting)">
      <formula>NOT(ISERROR(SEARCH("Dn(waiting)",H468)))</formula>
    </cfRule>
  </conditionalFormatting>
  <conditionalFormatting sqref="H469">
    <cfRule type="containsBlanks" dxfId="11795" priority="11793">
      <formula>LEN(TRIM(H469))=0</formula>
    </cfRule>
    <cfRule type="containsText" dxfId="11794" priority="11794" operator="containsText" text="Operational">
      <formula>NOT(ISERROR(SEARCH("Operational",H469)))</formula>
    </cfRule>
    <cfRule type="containsText" dxfId="11793" priority="11795" operator="containsText" text="Dn(service)">
      <formula>NOT(ISERROR(SEARCH("Dn(service)",H469)))</formula>
    </cfRule>
    <cfRule type="containsText" dxfId="11792" priority="11796" operator="containsText" text="Dn(waiting)">
      <formula>NOT(ISERROR(SEARCH("Dn(waiting)",H469)))</formula>
    </cfRule>
  </conditionalFormatting>
  <conditionalFormatting sqref="H470">
    <cfRule type="containsBlanks" dxfId="11791" priority="11789">
      <formula>LEN(TRIM(H470))=0</formula>
    </cfRule>
    <cfRule type="containsText" dxfId="11790" priority="11790" operator="containsText" text="Operational">
      <formula>NOT(ISERROR(SEARCH("Operational",H470)))</formula>
    </cfRule>
    <cfRule type="containsText" dxfId="11789" priority="11791" operator="containsText" text="Dn(service)">
      <formula>NOT(ISERROR(SEARCH("Dn(service)",H470)))</formula>
    </cfRule>
    <cfRule type="containsText" dxfId="11788" priority="11792" operator="containsText" text="Dn(waiting)">
      <formula>NOT(ISERROR(SEARCH("Dn(waiting)",H470)))</formula>
    </cfRule>
  </conditionalFormatting>
  <conditionalFormatting sqref="H471">
    <cfRule type="containsBlanks" dxfId="11787" priority="11785">
      <formula>LEN(TRIM(H471))=0</formula>
    </cfRule>
    <cfRule type="containsText" dxfId="11786" priority="11786" operator="containsText" text="Operational">
      <formula>NOT(ISERROR(SEARCH("Operational",H471)))</formula>
    </cfRule>
    <cfRule type="containsText" dxfId="11785" priority="11787" operator="containsText" text="Dn(service)">
      <formula>NOT(ISERROR(SEARCH("Dn(service)",H471)))</formula>
    </cfRule>
    <cfRule type="containsText" dxfId="11784" priority="11788" operator="containsText" text="Dn(waiting)">
      <formula>NOT(ISERROR(SEARCH("Dn(waiting)",H471)))</formula>
    </cfRule>
  </conditionalFormatting>
  <conditionalFormatting sqref="H472">
    <cfRule type="containsBlanks" dxfId="11783" priority="11781">
      <formula>LEN(TRIM(H472))=0</formula>
    </cfRule>
    <cfRule type="containsText" dxfId="11782" priority="11782" operator="containsText" text="Operational">
      <formula>NOT(ISERROR(SEARCH("Operational",H472)))</formula>
    </cfRule>
    <cfRule type="containsText" dxfId="11781" priority="11783" operator="containsText" text="Dn(service)">
      <formula>NOT(ISERROR(SEARCH("Dn(service)",H472)))</formula>
    </cfRule>
    <cfRule type="containsText" dxfId="11780" priority="11784" operator="containsText" text="Dn(waiting)">
      <formula>NOT(ISERROR(SEARCH("Dn(waiting)",H472)))</formula>
    </cfRule>
  </conditionalFormatting>
  <conditionalFormatting sqref="H473:H479">
    <cfRule type="containsBlanks" dxfId="11779" priority="11777">
      <formula>LEN(TRIM(H473))=0</formula>
    </cfRule>
    <cfRule type="containsText" dxfId="11778" priority="11778" operator="containsText" text="Operational">
      <formula>NOT(ISERROR(SEARCH("Operational",H473)))</formula>
    </cfRule>
    <cfRule type="containsText" dxfId="11777" priority="11779" operator="containsText" text="Dn(service)">
      <formula>NOT(ISERROR(SEARCH("Dn(service)",H473)))</formula>
    </cfRule>
    <cfRule type="containsText" dxfId="11776" priority="11780" operator="containsText" text="Dn(waiting)">
      <formula>NOT(ISERROR(SEARCH("Dn(waiting)",H473)))</formula>
    </cfRule>
  </conditionalFormatting>
  <conditionalFormatting sqref="H480:H484">
    <cfRule type="containsBlanks" dxfId="11775" priority="11773">
      <formula>LEN(TRIM(H480))=0</formula>
    </cfRule>
    <cfRule type="containsText" dxfId="11774" priority="11774" operator="containsText" text="Operational">
      <formula>NOT(ISERROR(SEARCH("Operational",H480)))</formula>
    </cfRule>
    <cfRule type="containsText" dxfId="11773" priority="11775" operator="containsText" text="Dn(service)">
      <formula>NOT(ISERROR(SEARCH("Dn(service)",H480)))</formula>
    </cfRule>
    <cfRule type="containsText" dxfId="11772" priority="11776" operator="containsText" text="Dn(waiting)">
      <formula>NOT(ISERROR(SEARCH("Dn(waiting)",H480)))</formula>
    </cfRule>
  </conditionalFormatting>
  <conditionalFormatting sqref="G469:G484">
    <cfRule type="containsBlanks" dxfId="11771" priority="11769">
      <formula>LEN(TRIM(G469))=0</formula>
    </cfRule>
    <cfRule type="containsText" dxfId="11770" priority="11770" operator="containsText" text="Operational">
      <formula>NOT(ISERROR(SEARCH("Operational",G469)))</formula>
    </cfRule>
    <cfRule type="containsText" dxfId="11769" priority="11771" operator="containsText" text="Dn(service)">
      <formula>NOT(ISERROR(SEARCH("Dn(service)",G469)))</formula>
    </cfRule>
    <cfRule type="containsText" dxfId="11768" priority="11772" operator="containsText" text="Dn(waiting)">
      <formula>NOT(ISERROR(SEARCH("Dn(waiting)",G469)))</formula>
    </cfRule>
  </conditionalFormatting>
  <conditionalFormatting sqref="G486:G489">
    <cfRule type="containsBlanks" dxfId="11767" priority="11765">
      <formula>LEN(TRIM(G486))=0</formula>
    </cfRule>
    <cfRule type="containsText" dxfId="11766" priority="11766" operator="containsText" text="Operational">
      <formula>NOT(ISERROR(SEARCH("Operational",G486)))</formula>
    </cfRule>
    <cfRule type="containsText" dxfId="11765" priority="11767" operator="containsText" text="Dn(service)">
      <formula>NOT(ISERROR(SEARCH("Dn(service)",G486)))</formula>
    </cfRule>
    <cfRule type="containsText" dxfId="11764" priority="11768" operator="containsText" text="Dn(waiting)">
      <formula>NOT(ISERROR(SEARCH("Dn(waiting)",G486)))</formula>
    </cfRule>
  </conditionalFormatting>
  <conditionalFormatting sqref="G490">
    <cfRule type="containsBlanks" dxfId="11763" priority="11761">
      <formula>LEN(TRIM(G490))=0</formula>
    </cfRule>
    <cfRule type="containsText" dxfId="11762" priority="11762" operator="containsText" text="Operational">
      <formula>NOT(ISERROR(SEARCH("Operational",G490)))</formula>
    </cfRule>
    <cfRule type="containsText" dxfId="11761" priority="11763" operator="containsText" text="Dn(service)">
      <formula>NOT(ISERROR(SEARCH("Dn(service)",G490)))</formula>
    </cfRule>
    <cfRule type="containsText" dxfId="11760" priority="11764" operator="containsText" text="Dn(waiting)">
      <formula>NOT(ISERROR(SEARCH("Dn(waiting)",G490)))</formula>
    </cfRule>
  </conditionalFormatting>
  <conditionalFormatting sqref="I471:I489">
    <cfRule type="containsBlanks" dxfId="11759" priority="11757">
      <formula>LEN(TRIM(I471))=0</formula>
    </cfRule>
    <cfRule type="containsText" dxfId="11758" priority="11758" operator="containsText" text="Operational">
      <formula>NOT(ISERROR(SEARCH("Operational",I471)))</formula>
    </cfRule>
    <cfRule type="containsText" dxfId="11757" priority="11759" operator="containsText" text="Dn(service)">
      <formula>NOT(ISERROR(SEARCH("Dn(service)",I471)))</formula>
    </cfRule>
    <cfRule type="containsText" dxfId="11756" priority="11760" operator="containsText" text="Dn(waiting)">
      <formula>NOT(ISERROR(SEARCH("Dn(waiting)",I471)))</formula>
    </cfRule>
  </conditionalFormatting>
  <conditionalFormatting sqref="I490:I494">
    <cfRule type="containsBlanks" dxfId="11755" priority="11753">
      <formula>LEN(TRIM(I490))=0</formula>
    </cfRule>
    <cfRule type="containsText" dxfId="11754" priority="11754" operator="containsText" text="Operational">
      <formula>NOT(ISERROR(SEARCH("Operational",I490)))</formula>
    </cfRule>
    <cfRule type="containsText" dxfId="11753" priority="11755" operator="containsText" text="Dn(service)">
      <formula>NOT(ISERROR(SEARCH("Dn(service)",I490)))</formula>
    </cfRule>
    <cfRule type="containsText" dxfId="11752" priority="11756" operator="containsText" text="Dn(waiting)">
      <formula>NOT(ISERROR(SEARCH("Dn(waiting)",I490)))</formula>
    </cfRule>
  </conditionalFormatting>
  <conditionalFormatting sqref="I495">
    <cfRule type="containsBlanks" dxfId="11751" priority="11749">
      <formula>LEN(TRIM(I495))=0</formula>
    </cfRule>
    <cfRule type="containsText" dxfId="11750" priority="11750" operator="containsText" text="Operational">
      <formula>NOT(ISERROR(SEARCH("Operational",I495)))</formula>
    </cfRule>
    <cfRule type="containsText" dxfId="11749" priority="11751" operator="containsText" text="Dn(service)">
      <formula>NOT(ISERROR(SEARCH("Dn(service)",I495)))</formula>
    </cfRule>
    <cfRule type="containsText" dxfId="11748" priority="11752" operator="containsText" text="Dn(waiting)">
      <formula>NOT(ISERROR(SEARCH("Dn(waiting)",I495)))</formula>
    </cfRule>
  </conditionalFormatting>
  <conditionalFormatting sqref="C473:C494">
    <cfRule type="containsBlanks" dxfId="11747" priority="11745">
      <formula>LEN(TRIM(C473))=0</formula>
    </cfRule>
    <cfRule type="containsText" dxfId="11746" priority="11746" operator="containsText" text="Operational">
      <formula>NOT(ISERROR(SEARCH("Operational",C473)))</formula>
    </cfRule>
    <cfRule type="containsText" dxfId="11745" priority="11747" operator="containsText" text="Dn(service)">
      <formula>NOT(ISERROR(SEARCH("Dn(service)",C473)))</formula>
    </cfRule>
    <cfRule type="containsText" dxfId="11744" priority="11748" operator="containsText" text="Dn(waiting)">
      <formula>NOT(ISERROR(SEARCH("Dn(waiting)",C473)))</formula>
    </cfRule>
  </conditionalFormatting>
  <conditionalFormatting sqref="C495:C499">
    <cfRule type="containsBlanks" dxfId="11743" priority="11741">
      <formula>LEN(TRIM(C495))=0</formula>
    </cfRule>
    <cfRule type="containsText" dxfId="11742" priority="11742" operator="containsText" text="Operational">
      <formula>NOT(ISERROR(SEARCH("Operational",C495)))</formula>
    </cfRule>
    <cfRule type="containsText" dxfId="11741" priority="11743" operator="containsText" text="Dn(service)">
      <formula>NOT(ISERROR(SEARCH("Dn(service)",C495)))</formula>
    </cfRule>
    <cfRule type="containsText" dxfId="11740" priority="11744" operator="containsText" text="Dn(waiting)">
      <formula>NOT(ISERROR(SEARCH("Dn(waiting)",C495)))</formula>
    </cfRule>
  </conditionalFormatting>
  <conditionalFormatting sqref="C500">
    <cfRule type="containsBlanks" dxfId="11739" priority="11737">
      <formula>LEN(TRIM(C500))=0</formula>
    </cfRule>
    <cfRule type="containsText" dxfId="11738" priority="11738" operator="containsText" text="Operational">
      <formula>NOT(ISERROR(SEARCH("Operational",C500)))</formula>
    </cfRule>
    <cfRule type="containsText" dxfId="11737" priority="11739" operator="containsText" text="Dn(service)">
      <formula>NOT(ISERROR(SEARCH("Dn(service)",C500)))</formula>
    </cfRule>
    <cfRule type="containsText" dxfId="11736" priority="11740" operator="containsText" text="Dn(waiting)">
      <formula>NOT(ISERROR(SEARCH("Dn(waiting)",C500)))</formula>
    </cfRule>
  </conditionalFormatting>
  <conditionalFormatting sqref="E476:E499">
    <cfRule type="containsBlanks" dxfId="11735" priority="11733">
      <formula>LEN(TRIM(E476))=0</formula>
    </cfRule>
    <cfRule type="containsText" dxfId="11734" priority="11734" operator="containsText" text="Operational">
      <formula>NOT(ISERROR(SEARCH("Operational",E476)))</formula>
    </cfRule>
    <cfRule type="containsText" dxfId="11733" priority="11735" operator="containsText" text="Dn(service)">
      <formula>NOT(ISERROR(SEARCH("Dn(service)",E476)))</formula>
    </cfRule>
    <cfRule type="containsText" dxfId="11732" priority="11736" operator="containsText" text="Dn(waiting)">
      <formula>NOT(ISERROR(SEARCH("Dn(waiting)",E476)))</formula>
    </cfRule>
  </conditionalFormatting>
  <conditionalFormatting sqref="E500:E504">
    <cfRule type="containsBlanks" dxfId="11731" priority="11729">
      <formula>LEN(TRIM(E500))=0</formula>
    </cfRule>
    <cfRule type="containsText" dxfId="11730" priority="11730" operator="containsText" text="Operational">
      <formula>NOT(ISERROR(SEARCH("Operational",E500)))</formula>
    </cfRule>
    <cfRule type="containsText" dxfId="11729" priority="11731" operator="containsText" text="Dn(service)">
      <formula>NOT(ISERROR(SEARCH("Dn(service)",E500)))</formula>
    </cfRule>
    <cfRule type="containsText" dxfId="11728" priority="11732" operator="containsText" text="Dn(waiting)">
      <formula>NOT(ISERROR(SEARCH("Dn(waiting)",E500)))</formula>
    </cfRule>
  </conditionalFormatting>
  <conditionalFormatting sqref="E505">
    <cfRule type="containsBlanks" dxfId="11727" priority="11725">
      <formula>LEN(TRIM(E505))=0</formula>
    </cfRule>
    <cfRule type="containsText" dxfId="11726" priority="11726" operator="containsText" text="Operational">
      <formula>NOT(ISERROR(SEARCH("Operational",E505)))</formula>
    </cfRule>
    <cfRule type="containsText" dxfId="11725" priority="11727" operator="containsText" text="Dn(service)">
      <formula>NOT(ISERROR(SEARCH("Dn(service)",E505)))</formula>
    </cfRule>
    <cfRule type="containsText" dxfId="11724" priority="11728" operator="containsText" text="Dn(waiting)">
      <formula>NOT(ISERROR(SEARCH("Dn(waiting)",E505)))</formula>
    </cfRule>
  </conditionalFormatting>
  <conditionalFormatting sqref="K479:K504">
    <cfRule type="containsBlanks" dxfId="11723" priority="11721">
      <formula>LEN(TRIM(K479))=0</formula>
    </cfRule>
    <cfRule type="containsText" dxfId="11722" priority="11722" operator="containsText" text="Operational">
      <formula>NOT(ISERROR(SEARCH("Operational",K479)))</formula>
    </cfRule>
    <cfRule type="containsText" dxfId="11721" priority="11723" operator="containsText" text="Dn(service)">
      <formula>NOT(ISERROR(SEARCH("Dn(service)",K479)))</formula>
    </cfRule>
    <cfRule type="containsText" dxfId="11720" priority="11724" operator="containsText" text="Dn(waiting)">
      <formula>NOT(ISERROR(SEARCH("Dn(waiting)",K479)))</formula>
    </cfRule>
  </conditionalFormatting>
  <conditionalFormatting sqref="K505">
    <cfRule type="containsBlanks" dxfId="11719" priority="11717">
      <formula>LEN(TRIM(K505))=0</formula>
    </cfRule>
    <cfRule type="containsText" dxfId="11718" priority="11718" operator="containsText" text="Operational">
      <formula>NOT(ISERROR(SEARCH("Operational",K505)))</formula>
    </cfRule>
    <cfRule type="containsText" dxfId="11717" priority="11719" operator="containsText" text="Dn(service)">
      <formula>NOT(ISERROR(SEARCH("Dn(service)",K505)))</formula>
    </cfRule>
    <cfRule type="containsText" dxfId="11716" priority="11720" operator="containsText" text="Dn(waiting)">
      <formula>NOT(ISERROR(SEARCH("Dn(waiting)",K505)))</formula>
    </cfRule>
  </conditionalFormatting>
  <conditionalFormatting sqref="K506">
    <cfRule type="containsBlanks" dxfId="11715" priority="11713">
      <formula>LEN(TRIM(K506))=0</formula>
    </cfRule>
    <cfRule type="containsText" dxfId="11714" priority="11714" operator="containsText" text="Operational">
      <formula>NOT(ISERROR(SEARCH("Operational",K506)))</formula>
    </cfRule>
    <cfRule type="containsText" dxfId="11713" priority="11715" operator="containsText" text="Dn(service)">
      <formula>NOT(ISERROR(SEARCH("Dn(service)",K506)))</formula>
    </cfRule>
    <cfRule type="containsText" dxfId="11712" priority="11716" operator="containsText" text="Dn(waiting)">
      <formula>NOT(ISERROR(SEARCH("Dn(waiting)",K506)))</formula>
    </cfRule>
  </conditionalFormatting>
  <conditionalFormatting sqref="K507">
    <cfRule type="containsBlanks" dxfId="11711" priority="11709">
      <formula>LEN(TRIM(K507))=0</formula>
    </cfRule>
    <cfRule type="containsText" dxfId="11710" priority="11710" operator="containsText" text="Operational">
      <formula>NOT(ISERROR(SEARCH("Operational",K507)))</formula>
    </cfRule>
    <cfRule type="containsText" dxfId="11709" priority="11711" operator="containsText" text="Dn(service)">
      <formula>NOT(ISERROR(SEARCH("Dn(service)",K507)))</formula>
    </cfRule>
    <cfRule type="containsText" dxfId="11708" priority="11712" operator="containsText" text="Dn(waiting)">
      <formula>NOT(ISERROR(SEARCH("Dn(waiting)",K507)))</formula>
    </cfRule>
  </conditionalFormatting>
  <conditionalFormatting sqref="K508">
    <cfRule type="containsBlanks" dxfId="11707" priority="11705">
      <formula>LEN(TRIM(K508))=0</formula>
    </cfRule>
    <cfRule type="containsText" dxfId="11706" priority="11706" operator="containsText" text="Operational">
      <formula>NOT(ISERROR(SEARCH("Operational",K508)))</formula>
    </cfRule>
    <cfRule type="containsText" dxfId="11705" priority="11707" operator="containsText" text="Dn(service)">
      <formula>NOT(ISERROR(SEARCH("Dn(service)",K508)))</formula>
    </cfRule>
    <cfRule type="containsText" dxfId="11704" priority="11708" operator="containsText" text="Dn(waiting)">
      <formula>NOT(ISERROR(SEARCH("Dn(waiting)",K508)))</formula>
    </cfRule>
  </conditionalFormatting>
  <conditionalFormatting sqref="K509">
    <cfRule type="containsBlanks" dxfId="11703" priority="11701">
      <formula>LEN(TRIM(K509))=0</formula>
    </cfRule>
    <cfRule type="containsText" dxfId="11702" priority="11702" operator="containsText" text="Operational">
      <formula>NOT(ISERROR(SEARCH("Operational",K509)))</formula>
    </cfRule>
    <cfRule type="containsText" dxfId="11701" priority="11703" operator="containsText" text="Dn(service)">
      <formula>NOT(ISERROR(SEARCH("Dn(service)",K509)))</formula>
    </cfRule>
    <cfRule type="containsText" dxfId="11700" priority="11704" operator="containsText" text="Dn(waiting)">
      <formula>NOT(ISERROR(SEARCH("Dn(waiting)",K509)))</formula>
    </cfRule>
  </conditionalFormatting>
  <conditionalFormatting sqref="K510">
    <cfRule type="containsBlanks" dxfId="11699" priority="11697">
      <formula>LEN(TRIM(K510))=0</formula>
    </cfRule>
    <cfRule type="containsText" dxfId="11698" priority="11698" operator="containsText" text="Operational">
      <formula>NOT(ISERROR(SEARCH("Operational",K510)))</formula>
    </cfRule>
    <cfRule type="containsText" dxfId="11697" priority="11699" operator="containsText" text="Dn(service)">
      <formula>NOT(ISERROR(SEARCH("Dn(service)",K510)))</formula>
    </cfRule>
    <cfRule type="containsText" dxfId="11696" priority="11700" operator="containsText" text="Dn(waiting)">
      <formula>NOT(ISERROR(SEARCH("Dn(waiting)",K510)))</formula>
    </cfRule>
  </conditionalFormatting>
  <conditionalFormatting sqref="F482:F509">
    <cfRule type="containsBlanks" dxfId="11695" priority="11693">
      <formula>LEN(TRIM(F482))=0</formula>
    </cfRule>
    <cfRule type="containsText" dxfId="11694" priority="11694" operator="containsText" text="Operational">
      <formula>NOT(ISERROR(SEARCH("Operational",F482)))</formula>
    </cfRule>
    <cfRule type="containsText" dxfId="11693" priority="11695" operator="containsText" text="Dn(service)">
      <formula>NOT(ISERROR(SEARCH("Dn(service)",F482)))</formula>
    </cfRule>
    <cfRule type="containsText" dxfId="11692" priority="11696" operator="containsText" text="Dn(waiting)">
      <formula>NOT(ISERROR(SEARCH("Dn(waiting)",F482)))</formula>
    </cfRule>
  </conditionalFormatting>
  <conditionalFormatting sqref="F510:F513">
    <cfRule type="containsBlanks" dxfId="11691" priority="11689">
      <formula>LEN(TRIM(F510))=0</formula>
    </cfRule>
    <cfRule type="containsText" dxfId="11690" priority="11690" operator="containsText" text="Operational">
      <formula>NOT(ISERROR(SEARCH("Operational",F510)))</formula>
    </cfRule>
    <cfRule type="containsText" dxfId="11689" priority="11691" operator="containsText" text="Dn(service)">
      <formula>NOT(ISERROR(SEARCH("Dn(service)",F510)))</formula>
    </cfRule>
    <cfRule type="containsText" dxfId="11688" priority="11692" operator="containsText" text="Dn(waiting)">
      <formula>NOT(ISERROR(SEARCH("Dn(waiting)",F510)))</formula>
    </cfRule>
  </conditionalFormatting>
  <conditionalFormatting sqref="D485:D513">
    <cfRule type="containsBlanks" dxfId="11687" priority="11685">
      <formula>LEN(TRIM(D485))=0</formula>
    </cfRule>
    <cfRule type="containsText" dxfId="11686" priority="11686" operator="containsText" text="Operational">
      <formula>NOT(ISERROR(SEARCH("Operational",D485)))</formula>
    </cfRule>
    <cfRule type="containsText" dxfId="11685" priority="11687" operator="containsText" text="Dn(service)">
      <formula>NOT(ISERROR(SEARCH("Dn(service)",D485)))</formula>
    </cfRule>
    <cfRule type="containsText" dxfId="11684" priority="11688" operator="containsText" text="Dn(waiting)">
      <formula>NOT(ISERROR(SEARCH("Dn(waiting)",D485)))</formula>
    </cfRule>
  </conditionalFormatting>
  <conditionalFormatting sqref="D515:D519">
    <cfRule type="containsBlanks" dxfId="11683" priority="11681">
      <formula>LEN(TRIM(D515))=0</formula>
    </cfRule>
    <cfRule type="containsText" dxfId="11682" priority="11682" operator="containsText" text="Operational">
      <formula>NOT(ISERROR(SEARCH("Operational",D515)))</formula>
    </cfRule>
    <cfRule type="containsText" dxfId="11681" priority="11683" operator="containsText" text="Dn(service)">
      <formula>NOT(ISERROR(SEARCH("Dn(service)",D515)))</formula>
    </cfRule>
    <cfRule type="containsText" dxfId="11680" priority="11684" operator="containsText" text="Dn(waiting)">
      <formula>NOT(ISERROR(SEARCH("Dn(waiting)",D515)))</formula>
    </cfRule>
  </conditionalFormatting>
  <conditionalFormatting sqref="D520">
    <cfRule type="containsBlanks" dxfId="11679" priority="11677">
      <formula>LEN(TRIM(D520))=0</formula>
    </cfRule>
    <cfRule type="containsText" dxfId="11678" priority="11678" operator="containsText" text="Operational">
      <formula>NOT(ISERROR(SEARCH("Operational",D520)))</formula>
    </cfRule>
    <cfRule type="containsText" dxfId="11677" priority="11679" operator="containsText" text="Dn(service)">
      <formula>NOT(ISERROR(SEARCH("Dn(service)",D520)))</formula>
    </cfRule>
    <cfRule type="containsText" dxfId="11676" priority="11680" operator="containsText" text="Dn(waiting)">
      <formula>NOT(ISERROR(SEARCH("Dn(waiting)",D520)))</formula>
    </cfRule>
  </conditionalFormatting>
  <conditionalFormatting sqref="J489:J519">
    <cfRule type="containsBlanks" dxfId="11675" priority="11673">
      <formula>LEN(TRIM(J489))=0</formula>
    </cfRule>
    <cfRule type="containsText" dxfId="11674" priority="11674" operator="containsText" text="Operational">
      <formula>NOT(ISERROR(SEARCH("Operational",J489)))</formula>
    </cfRule>
    <cfRule type="containsText" dxfId="11673" priority="11675" operator="containsText" text="Dn(service)">
      <formula>NOT(ISERROR(SEARCH("Dn(service)",J489)))</formula>
    </cfRule>
    <cfRule type="containsText" dxfId="11672" priority="11676" operator="containsText" text="Dn(waiting)">
      <formula>NOT(ISERROR(SEARCH("Dn(waiting)",J489)))</formula>
    </cfRule>
  </conditionalFormatting>
  <conditionalFormatting sqref="J520:J524">
    <cfRule type="containsBlanks" dxfId="11671" priority="11669">
      <formula>LEN(TRIM(J520))=0</formula>
    </cfRule>
    <cfRule type="containsText" dxfId="11670" priority="11670" operator="containsText" text="Operational">
      <formula>NOT(ISERROR(SEARCH("Operational",J520)))</formula>
    </cfRule>
    <cfRule type="containsText" dxfId="11669" priority="11671" operator="containsText" text="Dn(service)">
      <formula>NOT(ISERROR(SEARCH("Dn(service)",J520)))</formula>
    </cfRule>
    <cfRule type="containsText" dxfId="11668" priority="11672" operator="containsText" text="Dn(waiting)">
      <formula>NOT(ISERROR(SEARCH("Dn(waiting)",J520)))</formula>
    </cfRule>
  </conditionalFormatting>
  <conditionalFormatting sqref="J525">
    <cfRule type="containsBlanks" dxfId="11667" priority="11665">
      <formula>LEN(TRIM(J525))=0</formula>
    </cfRule>
    <cfRule type="containsText" dxfId="11666" priority="11666" operator="containsText" text="Operational">
      <formula>NOT(ISERROR(SEARCH("Operational",J525)))</formula>
    </cfRule>
    <cfRule type="containsText" dxfId="11665" priority="11667" operator="containsText" text="Dn(service)">
      <formula>NOT(ISERROR(SEARCH("Dn(service)",J525)))</formula>
    </cfRule>
    <cfRule type="containsText" dxfId="11664" priority="11668" operator="containsText" text="Dn(waiting)">
      <formula>NOT(ISERROR(SEARCH("Dn(waiting)",J525)))</formula>
    </cfRule>
  </conditionalFormatting>
  <conditionalFormatting sqref="H493:H524">
    <cfRule type="containsBlanks" dxfId="11663" priority="11661">
      <formula>LEN(TRIM(H493))=0</formula>
    </cfRule>
    <cfRule type="containsText" dxfId="11662" priority="11662" operator="containsText" text="Operational">
      <formula>NOT(ISERROR(SEARCH("Operational",H493)))</formula>
    </cfRule>
    <cfRule type="containsText" dxfId="11661" priority="11663" operator="containsText" text="Dn(service)">
      <formula>NOT(ISERROR(SEARCH("Dn(service)",H493)))</formula>
    </cfRule>
    <cfRule type="containsText" dxfId="11660" priority="11664" operator="containsText" text="Dn(waiting)">
      <formula>NOT(ISERROR(SEARCH("Dn(waiting)",H493)))</formula>
    </cfRule>
  </conditionalFormatting>
  <conditionalFormatting sqref="H525:H529">
    <cfRule type="containsBlanks" dxfId="11659" priority="11657">
      <formula>LEN(TRIM(H525))=0</formula>
    </cfRule>
    <cfRule type="containsText" dxfId="11658" priority="11658" operator="containsText" text="Operational">
      <formula>NOT(ISERROR(SEARCH("Operational",H525)))</formula>
    </cfRule>
    <cfRule type="containsText" dxfId="11657" priority="11659" operator="containsText" text="Dn(service)">
      <formula>NOT(ISERROR(SEARCH("Dn(service)",H525)))</formula>
    </cfRule>
    <cfRule type="containsText" dxfId="11656" priority="11660" operator="containsText" text="Dn(waiting)">
      <formula>NOT(ISERROR(SEARCH("Dn(waiting)",H525)))</formula>
    </cfRule>
  </conditionalFormatting>
  <conditionalFormatting sqref="H530">
    <cfRule type="containsBlanks" dxfId="11655" priority="11653">
      <formula>LEN(TRIM(H530))=0</formula>
    </cfRule>
    <cfRule type="containsText" dxfId="11654" priority="11654" operator="containsText" text="Operational">
      <formula>NOT(ISERROR(SEARCH("Operational",H530)))</formula>
    </cfRule>
    <cfRule type="containsText" dxfId="11653" priority="11655" operator="containsText" text="Dn(service)">
      <formula>NOT(ISERROR(SEARCH("Dn(service)",H530)))</formula>
    </cfRule>
    <cfRule type="containsText" dxfId="11652" priority="11656" operator="containsText" text="Dn(waiting)">
      <formula>NOT(ISERROR(SEARCH("Dn(waiting)",H530)))</formula>
    </cfRule>
  </conditionalFormatting>
  <conditionalFormatting sqref="I502:I529">
    <cfRule type="containsBlanks" dxfId="11651" priority="11649">
      <formula>LEN(TRIM(I502))=0</formula>
    </cfRule>
    <cfRule type="containsText" dxfId="11650" priority="11650" operator="containsText" text="Operational">
      <formula>NOT(ISERROR(SEARCH("Operational",I502)))</formula>
    </cfRule>
    <cfRule type="containsText" dxfId="11649" priority="11651" operator="containsText" text="Dn(service)">
      <formula>NOT(ISERROR(SEARCH("Dn(service)",I502)))</formula>
    </cfRule>
    <cfRule type="containsText" dxfId="11648" priority="11652" operator="containsText" text="Dn(waiting)">
      <formula>NOT(ISERROR(SEARCH("Dn(waiting)",I502)))</formula>
    </cfRule>
  </conditionalFormatting>
  <conditionalFormatting sqref="I530:I534">
    <cfRule type="containsBlanks" dxfId="11647" priority="11645">
      <formula>LEN(TRIM(I530))=0</formula>
    </cfRule>
    <cfRule type="containsText" dxfId="11646" priority="11646" operator="containsText" text="Operational">
      <formula>NOT(ISERROR(SEARCH("Operational",I530)))</formula>
    </cfRule>
    <cfRule type="containsText" dxfId="11645" priority="11647" operator="containsText" text="Dn(service)">
      <formula>NOT(ISERROR(SEARCH("Dn(service)",I530)))</formula>
    </cfRule>
    <cfRule type="containsText" dxfId="11644" priority="11648" operator="containsText" text="Dn(waiting)">
      <formula>NOT(ISERROR(SEARCH("Dn(waiting)",I530)))</formula>
    </cfRule>
  </conditionalFormatting>
  <conditionalFormatting sqref="I535">
    <cfRule type="containsBlanks" dxfId="11643" priority="11641">
      <formula>LEN(TRIM(I535))=0</formula>
    </cfRule>
    <cfRule type="containsText" dxfId="11642" priority="11642" operator="containsText" text="Operational">
      <formula>NOT(ISERROR(SEARCH("Operational",I535)))</formula>
    </cfRule>
    <cfRule type="containsText" dxfId="11641" priority="11643" operator="containsText" text="Dn(service)">
      <formula>NOT(ISERROR(SEARCH("Dn(service)",I535)))</formula>
    </cfRule>
    <cfRule type="containsText" dxfId="11640" priority="11644" operator="containsText" text="Dn(waiting)">
      <formula>NOT(ISERROR(SEARCH("Dn(waiting)",I535)))</formula>
    </cfRule>
  </conditionalFormatting>
  <conditionalFormatting sqref="G511:G534">
    <cfRule type="containsBlanks" dxfId="11639" priority="11637">
      <formula>LEN(TRIM(G511))=0</formula>
    </cfRule>
    <cfRule type="containsText" dxfId="11638" priority="11638" operator="containsText" text="Operational">
      <formula>NOT(ISERROR(SEARCH("Operational",G511)))</formula>
    </cfRule>
    <cfRule type="containsText" dxfId="11637" priority="11639" operator="containsText" text="Dn(service)">
      <formula>NOT(ISERROR(SEARCH("Dn(service)",G511)))</formula>
    </cfRule>
    <cfRule type="containsText" dxfId="11636" priority="11640" operator="containsText" text="Dn(waiting)">
      <formula>NOT(ISERROR(SEARCH("Dn(waiting)",G511)))</formula>
    </cfRule>
  </conditionalFormatting>
  <conditionalFormatting sqref="G535:G539">
    <cfRule type="containsBlanks" dxfId="11635" priority="11633">
      <formula>LEN(TRIM(G535))=0</formula>
    </cfRule>
    <cfRule type="containsText" dxfId="11634" priority="11634" operator="containsText" text="Operational">
      <formula>NOT(ISERROR(SEARCH("Operational",G535)))</formula>
    </cfRule>
    <cfRule type="containsText" dxfId="11633" priority="11635" operator="containsText" text="Dn(service)">
      <formula>NOT(ISERROR(SEARCH("Dn(service)",G535)))</formula>
    </cfRule>
    <cfRule type="containsText" dxfId="11632" priority="11636" operator="containsText" text="Dn(waiting)">
      <formula>NOT(ISERROR(SEARCH("Dn(waiting)",G535)))</formula>
    </cfRule>
  </conditionalFormatting>
  <conditionalFormatting sqref="G540">
    <cfRule type="containsBlanks" dxfId="11631" priority="11629">
      <formula>LEN(TRIM(G540))=0</formula>
    </cfRule>
    <cfRule type="containsText" dxfId="11630" priority="11630" operator="containsText" text="Operational">
      <formula>NOT(ISERROR(SEARCH("Operational",G540)))</formula>
    </cfRule>
    <cfRule type="containsText" dxfId="11629" priority="11631" operator="containsText" text="Dn(service)">
      <formula>NOT(ISERROR(SEARCH("Dn(service)",G540)))</formula>
    </cfRule>
    <cfRule type="containsText" dxfId="11628" priority="11632" operator="containsText" text="Dn(waiting)">
      <formula>NOT(ISERROR(SEARCH("Dn(waiting)",G540)))</formula>
    </cfRule>
  </conditionalFormatting>
  <conditionalFormatting sqref="C515:C539">
    <cfRule type="containsBlanks" dxfId="11627" priority="11625">
      <formula>LEN(TRIM(C515))=0</formula>
    </cfRule>
    <cfRule type="containsText" dxfId="11626" priority="11626" operator="containsText" text="Operational">
      <formula>NOT(ISERROR(SEARCH("Operational",C515)))</formula>
    </cfRule>
    <cfRule type="containsText" dxfId="11625" priority="11627" operator="containsText" text="Dn(service)">
      <formula>NOT(ISERROR(SEARCH("Dn(service)",C515)))</formula>
    </cfRule>
    <cfRule type="containsText" dxfId="11624" priority="11628" operator="containsText" text="Dn(waiting)">
      <formula>NOT(ISERROR(SEARCH("Dn(waiting)",C515)))</formula>
    </cfRule>
  </conditionalFormatting>
  <conditionalFormatting sqref="C540:C544">
    <cfRule type="containsBlanks" dxfId="11623" priority="11621">
      <formula>LEN(TRIM(C540))=0</formula>
    </cfRule>
    <cfRule type="containsText" dxfId="11622" priority="11622" operator="containsText" text="Operational">
      <formula>NOT(ISERROR(SEARCH("Operational",C540)))</formula>
    </cfRule>
    <cfRule type="containsText" dxfId="11621" priority="11623" operator="containsText" text="Dn(service)">
      <formula>NOT(ISERROR(SEARCH("Dn(service)",C540)))</formula>
    </cfRule>
    <cfRule type="containsText" dxfId="11620" priority="11624" operator="containsText" text="Dn(waiting)">
      <formula>NOT(ISERROR(SEARCH("Dn(waiting)",C540)))</formula>
    </cfRule>
  </conditionalFormatting>
  <conditionalFormatting sqref="C545">
    <cfRule type="containsBlanks" dxfId="11619" priority="11617">
      <formula>LEN(TRIM(C545))=0</formula>
    </cfRule>
    <cfRule type="containsText" dxfId="11618" priority="11618" operator="containsText" text="Operational">
      <formula>NOT(ISERROR(SEARCH("Operational",C545)))</formula>
    </cfRule>
    <cfRule type="containsText" dxfId="11617" priority="11619" operator="containsText" text="Dn(service)">
      <formula>NOT(ISERROR(SEARCH("Dn(service)",C545)))</formula>
    </cfRule>
    <cfRule type="containsText" dxfId="11616" priority="11620" operator="containsText" text="Dn(waiting)">
      <formula>NOT(ISERROR(SEARCH("Dn(waiting)",C545)))</formula>
    </cfRule>
  </conditionalFormatting>
  <conditionalFormatting sqref="E516:E544">
    <cfRule type="containsBlanks" dxfId="11615" priority="11613">
      <formula>LEN(TRIM(E516))=0</formula>
    </cfRule>
    <cfRule type="containsText" dxfId="11614" priority="11614" operator="containsText" text="Operational">
      <formula>NOT(ISERROR(SEARCH("Operational",E516)))</formula>
    </cfRule>
    <cfRule type="containsText" dxfId="11613" priority="11615" operator="containsText" text="Dn(service)">
      <formula>NOT(ISERROR(SEARCH("Dn(service)",E516)))</formula>
    </cfRule>
    <cfRule type="containsText" dxfId="11612" priority="11616" operator="containsText" text="Dn(waiting)">
      <formula>NOT(ISERROR(SEARCH("Dn(waiting)",E516)))</formula>
    </cfRule>
  </conditionalFormatting>
  <conditionalFormatting sqref="E545:E549">
    <cfRule type="containsBlanks" dxfId="11611" priority="11609">
      <formula>LEN(TRIM(E545))=0</formula>
    </cfRule>
    <cfRule type="containsText" dxfId="11610" priority="11610" operator="containsText" text="Operational">
      <formula>NOT(ISERROR(SEARCH("Operational",E545)))</formula>
    </cfRule>
    <cfRule type="containsText" dxfId="11609" priority="11611" operator="containsText" text="Dn(service)">
      <formula>NOT(ISERROR(SEARCH("Dn(service)",E545)))</formula>
    </cfRule>
    <cfRule type="containsText" dxfId="11608" priority="11612" operator="containsText" text="Dn(waiting)">
      <formula>NOT(ISERROR(SEARCH("Dn(waiting)",E545)))</formula>
    </cfRule>
  </conditionalFormatting>
  <conditionalFormatting sqref="E550">
    <cfRule type="containsBlanks" dxfId="11607" priority="11605">
      <formula>LEN(TRIM(E550))=0</formula>
    </cfRule>
    <cfRule type="containsText" dxfId="11606" priority="11606" operator="containsText" text="Operational">
      <formula>NOT(ISERROR(SEARCH("Operational",E550)))</formula>
    </cfRule>
    <cfRule type="containsText" dxfId="11605" priority="11607" operator="containsText" text="Dn(service)">
      <formula>NOT(ISERROR(SEARCH("Dn(service)",E550)))</formula>
    </cfRule>
    <cfRule type="containsText" dxfId="11604" priority="11608" operator="containsText" text="Dn(waiting)">
      <formula>NOT(ISERROR(SEARCH("Dn(waiting)",E550)))</formula>
    </cfRule>
  </conditionalFormatting>
  <conditionalFormatting sqref="K518:K549">
    <cfRule type="containsBlanks" dxfId="11603" priority="11601">
      <formula>LEN(TRIM(K518))=0</formula>
    </cfRule>
    <cfRule type="containsText" dxfId="11602" priority="11602" operator="containsText" text="Operational">
      <formula>NOT(ISERROR(SEARCH("Operational",K518)))</formula>
    </cfRule>
    <cfRule type="containsText" dxfId="11601" priority="11603" operator="containsText" text="Dn(service)">
      <formula>NOT(ISERROR(SEARCH("Dn(service)",K518)))</formula>
    </cfRule>
    <cfRule type="containsText" dxfId="11600" priority="11604" operator="containsText" text="Dn(waiting)">
      <formula>NOT(ISERROR(SEARCH("Dn(waiting)",K518)))</formula>
    </cfRule>
  </conditionalFormatting>
  <conditionalFormatting sqref="K550:K554">
    <cfRule type="containsBlanks" dxfId="11599" priority="11597">
      <formula>LEN(TRIM(K550))=0</formula>
    </cfRule>
    <cfRule type="containsText" dxfId="11598" priority="11598" operator="containsText" text="Operational">
      <formula>NOT(ISERROR(SEARCH("Operational",K550)))</formula>
    </cfRule>
    <cfRule type="containsText" dxfId="11597" priority="11599" operator="containsText" text="Dn(service)">
      <formula>NOT(ISERROR(SEARCH("Dn(service)",K550)))</formula>
    </cfRule>
    <cfRule type="containsText" dxfId="11596" priority="11600" operator="containsText" text="Dn(waiting)">
      <formula>NOT(ISERROR(SEARCH("Dn(waiting)",K550)))</formula>
    </cfRule>
  </conditionalFormatting>
  <conditionalFormatting sqref="K555">
    <cfRule type="containsBlanks" dxfId="11595" priority="11593">
      <formula>LEN(TRIM(K555))=0</formula>
    </cfRule>
    <cfRule type="containsText" dxfId="11594" priority="11594" operator="containsText" text="Operational">
      <formula>NOT(ISERROR(SEARCH("Operational",K555)))</formula>
    </cfRule>
    <cfRule type="containsText" dxfId="11593" priority="11595" operator="containsText" text="Dn(service)">
      <formula>NOT(ISERROR(SEARCH("Dn(service)",K555)))</formula>
    </cfRule>
    <cfRule type="containsText" dxfId="11592" priority="11596" operator="containsText" text="Dn(waiting)">
      <formula>NOT(ISERROR(SEARCH("Dn(waiting)",K555)))</formula>
    </cfRule>
  </conditionalFormatting>
  <conditionalFormatting sqref="F519:F554">
    <cfRule type="containsBlanks" dxfId="11591" priority="11589">
      <formula>LEN(TRIM(F519))=0</formula>
    </cfRule>
    <cfRule type="containsText" dxfId="11590" priority="11590" operator="containsText" text="Operational">
      <formula>NOT(ISERROR(SEARCH("Operational",F519)))</formula>
    </cfRule>
    <cfRule type="containsText" dxfId="11589" priority="11591" operator="containsText" text="Dn(service)">
      <formula>NOT(ISERROR(SEARCH("Dn(service)",F519)))</formula>
    </cfRule>
    <cfRule type="containsText" dxfId="11588" priority="11592" operator="containsText" text="Dn(waiting)">
      <formula>NOT(ISERROR(SEARCH("Dn(waiting)",F519)))</formula>
    </cfRule>
  </conditionalFormatting>
  <conditionalFormatting sqref="F555:F559">
    <cfRule type="containsBlanks" dxfId="11587" priority="11585">
      <formula>LEN(TRIM(F555))=0</formula>
    </cfRule>
    <cfRule type="containsText" dxfId="11586" priority="11586" operator="containsText" text="Operational">
      <formula>NOT(ISERROR(SEARCH("Operational",F555)))</formula>
    </cfRule>
    <cfRule type="containsText" dxfId="11585" priority="11587" operator="containsText" text="Dn(service)">
      <formula>NOT(ISERROR(SEARCH("Dn(service)",F555)))</formula>
    </cfRule>
    <cfRule type="containsText" dxfId="11584" priority="11588" operator="containsText" text="Dn(waiting)">
      <formula>NOT(ISERROR(SEARCH("Dn(waiting)",F555)))</formula>
    </cfRule>
  </conditionalFormatting>
  <conditionalFormatting sqref="F560">
    <cfRule type="containsBlanks" dxfId="11583" priority="11581">
      <formula>LEN(TRIM(F560))=0</formula>
    </cfRule>
    <cfRule type="containsText" dxfId="11582" priority="11582" operator="containsText" text="Operational">
      <formula>NOT(ISERROR(SEARCH("Operational",F560)))</formula>
    </cfRule>
    <cfRule type="containsText" dxfId="11581" priority="11583" operator="containsText" text="Dn(service)">
      <formula>NOT(ISERROR(SEARCH("Dn(service)",F560)))</formula>
    </cfRule>
    <cfRule type="containsText" dxfId="11580" priority="11584" operator="containsText" text="Dn(waiting)">
      <formula>NOT(ISERROR(SEARCH("Dn(waiting)",F560)))</formula>
    </cfRule>
  </conditionalFormatting>
  <conditionalFormatting sqref="D539:D559">
    <cfRule type="containsBlanks" dxfId="11579" priority="11577">
      <formula>LEN(TRIM(D539))=0</formula>
    </cfRule>
    <cfRule type="containsText" dxfId="11578" priority="11578" operator="containsText" text="Operational">
      <formula>NOT(ISERROR(SEARCH("Operational",D539)))</formula>
    </cfRule>
    <cfRule type="containsText" dxfId="11577" priority="11579" operator="containsText" text="Dn(service)">
      <formula>NOT(ISERROR(SEARCH("Dn(service)",D539)))</formula>
    </cfRule>
    <cfRule type="containsText" dxfId="11576" priority="11580" operator="containsText" text="Dn(waiting)">
      <formula>NOT(ISERROR(SEARCH("Dn(waiting)",D539)))</formula>
    </cfRule>
  </conditionalFormatting>
  <conditionalFormatting sqref="D560:D564">
    <cfRule type="containsBlanks" dxfId="11575" priority="11573">
      <formula>LEN(TRIM(D560))=0</formula>
    </cfRule>
    <cfRule type="containsText" dxfId="11574" priority="11574" operator="containsText" text="Operational">
      <formula>NOT(ISERROR(SEARCH("Operational",D560)))</formula>
    </cfRule>
    <cfRule type="containsText" dxfId="11573" priority="11575" operator="containsText" text="Dn(service)">
      <formula>NOT(ISERROR(SEARCH("Dn(service)",D560)))</formula>
    </cfRule>
    <cfRule type="containsText" dxfId="11572" priority="11576" operator="containsText" text="Dn(waiting)">
      <formula>NOT(ISERROR(SEARCH("Dn(waiting)",D560)))</formula>
    </cfRule>
  </conditionalFormatting>
  <conditionalFormatting sqref="D565">
    <cfRule type="containsBlanks" dxfId="11571" priority="11569">
      <formula>LEN(TRIM(D565))=0</formula>
    </cfRule>
    <cfRule type="containsText" dxfId="11570" priority="11570" operator="containsText" text="Operational">
      <formula>NOT(ISERROR(SEARCH("Operational",D565)))</formula>
    </cfRule>
    <cfRule type="containsText" dxfId="11569" priority="11571" operator="containsText" text="Dn(service)">
      <formula>NOT(ISERROR(SEARCH("Dn(service)",D565)))</formula>
    </cfRule>
    <cfRule type="containsText" dxfId="11568" priority="11572" operator="containsText" text="Dn(waiting)">
      <formula>NOT(ISERROR(SEARCH("Dn(waiting)",D565)))</formula>
    </cfRule>
  </conditionalFormatting>
  <conditionalFormatting sqref="J543:J564">
    <cfRule type="containsBlanks" dxfId="11567" priority="11565">
      <formula>LEN(TRIM(J543))=0</formula>
    </cfRule>
    <cfRule type="containsText" dxfId="11566" priority="11566" operator="containsText" text="Operational">
      <formula>NOT(ISERROR(SEARCH("Operational",J543)))</formula>
    </cfRule>
    <cfRule type="containsText" dxfId="11565" priority="11567" operator="containsText" text="Dn(service)">
      <formula>NOT(ISERROR(SEARCH("Dn(service)",J543)))</formula>
    </cfRule>
    <cfRule type="containsText" dxfId="11564" priority="11568" operator="containsText" text="Dn(waiting)">
      <formula>NOT(ISERROR(SEARCH("Dn(waiting)",J543)))</formula>
    </cfRule>
  </conditionalFormatting>
  <conditionalFormatting sqref="J565:J567">
    <cfRule type="containsBlanks" dxfId="11563" priority="11561">
      <formula>LEN(TRIM(J565))=0</formula>
    </cfRule>
    <cfRule type="containsText" dxfId="11562" priority="11562" operator="containsText" text="Operational">
      <formula>NOT(ISERROR(SEARCH("Operational",J565)))</formula>
    </cfRule>
    <cfRule type="containsText" dxfId="11561" priority="11563" operator="containsText" text="Dn(service)">
      <formula>NOT(ISERROR(SEARCH("Dn(service)",J565)))</formula>
    </cfRule>
    <cfRule type="containsText" dxfId="11560" priority="11564" operator="containsText" text="Dn(waiting)">
      <formula>NOT(ISERROR(SEARCH("Dn(waiting)",J565)))</formula>
    </cfRule>
  </conditionalFormatting>
  <conditionalFormatting sqref="J568">
    <cfRule type="containsBlanks" dxfId="11559" priority="11557">
      <formula>LEN(TRIM(J568))=0</formula>
    </cfRule>
    <cfRule type="containsText" dxfId="11558" priority="11558" operator="containsText" text="Operational">
      <formula>NOT(ISERROR(SEARCH("Operational",J568)))</formula>
    </cfRule>
    <cfRule type="containsText" dxfId="11557" priority="11559" operator="containsText" text="Dn(service)">
      <formula>NOT(ISERROR(SEARCH("Dn(service)",J568)))</formula>
    </cfRule>
    <cfRule type="containsText" dxfId="11556" priority="11560" operator="containsText" text="Dn(waiting)">
      <formula>NOT(ISERROR(SEARCH("Dn(waiting)",J568)))</formula>
    </cfRule>
  </conditionalFormatting>
  <conditionalFormatting sqref="H549:H567">
    <cfRule type="containsBlanks" dxfId="11555" priority="11553">
      <formula>LEN(TRIM(H549))=0</formula>
    </cfRule>
    <cfRule type="containsText" dxfId="11554" priority="11554" operator="containsText" text="Operational">
      <formula>NOT(ISERROR(SEARCH("Operational",H549)))</formula>
    </cfRule>
    <cfRule type="containsText" dxfId="11553" priority="11555" operator="containsText" text="Dn(service)">
      <formula>NOT(ISERROR(SEARCH("Dn(service)",H549)))</formula>
    </cfRule>
    <cfRule type="containsText" dxfId="11552" priority="11556" operator="containsText" text="Dn(waiting)">
      <formula>NOT(ISERROR(SEARCH("Dn(waiting)",H549)))</formula>
    </cfRule>
  </conditionalFormatting>
  <conditionalFormatting sqref="H568:H570">
    <cfRule type="containsBlanks" dxfId="11551" priority="11549">
      <formula>LEN(TRIM(H568))=0</formula>
    </cfRule>
    <cfRule type="containsText" dxfId="11550" priority="11550" operator="containsText" text="Operational">
      <formula>NOT(ISERROR(SEARCH("Operational",H568)))</formula>
    </cfRule>
    <cfRule type="containsText" dxfId="11549" priority="11551" operator="containsText" text="Dn(service)">
      <formula>NOT(ISERROR(SEARCH("Dn(service)",H568)))</formula>
    </cfRule>
    <cfRule type="containsText" dxfId="11548" priority="11552" operator="containsText" text="Dn(waiting)">
      <formula>NOT(ISERROR(SEARCH("Dn(waiting)",H568)))</formula>
    </cfRule>
  </conditionalFormatting>
  <conditionalFormatting sqref="H571">
    <cfRule type="containsBlanks" dxfId="11547" priority="11545">
      <formula>LEN(TRIM(H571))=0</formula>
    </cfRule>
    <cfRule type="containsText" dxfId="11546" priority="11546" operator="containsText" text="Operational">
      <formula>NOT(ISERROR(SEARCH("Operational",H571)))</formula>
    </cfRule>
    <cfRule type="containsText" dxfId="11545" priority="11547" operator="containsText" text="Dn(service)">
      <formula>NOT(ISERROR(SEARCH("Dn(service)",H571)))</formula>
    </cfRule>
    <cfRule type="containsText" dxfId="11544" priority="11548" operator="containsText" text="Dn(waiting)">
      <formula>NOT(ISERROR(SEARCH("Dn(waiting)",H571)))</formula>
    </cfRule>
  </conditionalFormatting>
  <conditionalFormatting sqref="I556:I570">
    <cfRule type="containsBlanks" dxfId="11543" priority="11541">
      <formula>LEN(TRIM(I556))=0</formula>
    </cfRule>
    <cfRule type="containsText" dxfId="11542" priority="11542" operator="containsText" text="Operational">
      <formula>NOT(ISERROR(SEARCH("Operational",I556)))</formula>
    </cfRule>
    <cfRule type="containsText" dxfId="11541" priority="11543" operator="containsText" text="Dn(service)">
      <formula>NOT(ISERROR(SEARCH("Dn(service)",I556)))</formula>
    </cfRule>
    <cfRule type="containsText" dxfId="11540" priority="11544" operator="containsText" text="Dn(waiting)">
      <formula>NOT(ISERROR(SEARCH("Dn(waiting)",I556)))</formula>
    </cfRule>
  </conditionalFormatting>
  <conditionalFormatting sqref="I571:I573">
    <cfRule type="containsBlanks" dxfId="11539" priority="11537">
      <formula>LEN(TRIM(I571))=0</formula>
    </cfRule>
    <cfRule type="containsText" dxfId="11538" priority="11538" operator="containsText" text="Operational">
      <formula>NOT(ISERROR(SEARCH("Operational",I571)))</formula>
    </cfRule>
    <cfRule type="containsText" dxfId="11537" priority="11539" operator="containsText" text="Dn(service)">
      <formula>NOT(ISERROR(SEARCH("Dn(service)",I571)))</formula>
    </cfRule>
    <cfRule type="containsText" dxfId="11536" priority="11540" operator="containsText" text="Dn(waiting)">
      <formula>NOT(ISERROR(SEARCH("Dn(waiting)",I571)))</formula>
    </cfRule>
  </conditionalFormatting>
  <conditionalFormatting sqref="I574">
    <cfRule type="containsBlanks" dxfId="11535" priority="11533">
      <formula>LEN(TRIM(I574))=0</formula>
    </cfRule>
    <cfRule type="containsText" dxfId="11534" priority="11534" operator="containsText" text="Operational">
      <formula>NOT(ISERROR(SEARCH("Operational",I574)))</formula>
    </cfRule>
    <cfRule type="containsText" dxfId="11533" priority="11535" operator="containsText" text="Dn(service)">
      <formula>NOT(ISERROR(SEARCH("Dn(service)",I574)))</formula>
    </cfRule>
    <cfRule type="containsText" dxfId="11532" priority="11536" operator="containsText" text="Dn(waiting)">
      <formula>NOT(ISERROR(SEARCH("Dn(waiting)",I574)))</formula>
    </cfRule>
  </conditionalFormatting>
  <conditionalFormatting sqref="G561:G574">
    <cfRule type="containsBlanks" dxfId="11531" priority="11529">
      <formula>LEN(TRIM(G561))=0</formula>
    </cfRule>
    <cfRule type="containsText" dxfId="11530" priority="11530" operator="containsText" text="Operational">
      <formula>NOT(ISERROR(SEARCH("Operational",G561)))</formula>
    </cfRule>
    <cfRule type="containsText" dxfId="11529" priority="11531" operator="containsText" text="Dn(service)">
      <formula>NOT(ISERROR(SEARCH("Dn(service)",G561)))</formula>
    </cfRule>
    <cfRule type="containsText" dxfId="11528" priority="11532" operator="containsText" text="Dn(waiting)">
      <formula>NOT(ISERROR(SEARCH("Dn(waiting)",G561)))</formula>
    </cfRule>
  </conditionalFormatting>
  <conditionalFormatting sqref="G575:G577">
    <cfRule type="containsBlanks" dxfId="11527" priority="11525">
      <formula>LEN(TRIM(G575))=0</formula>
    </cfRule>
    <cfRule type="containsText" dxfId="11526" priority="11526" operator="containsText" text="Operational">
      <formula>NOT(ISERROR(SEARCH("Operational",G575)))</formula>
    </cfRule>
    <cfRule type="containsText" dxfId="11525" priority="11527" operator="containsText" text="Dn(service)">
      <formula>NOT(ISERROR(SEARCH("Dn(service)",G575)))</formula>
    </cfRule>
    <cfRule type="containsText" dxfId="11524" priority="11528" operator="containsText" text="Dn(waiting)">
      <formula>NOT(ISERROR(SEARCH("Dn(waiting)",G575)))</formula>
    </cfRule>
  </conditionalFormatting>
  <conditionalFormatting sqref="C566:C577">
    <cfRule type="containsBlanks" dxfId="11523" priority="11521">
      <formula>LEN(TRIM(C566))=0</formula>
    </cfRule>
    <cfRule type="containsText" dxfId="11522" priority="11522" operator="containsText" text="Operational">
      <formula>NOT(ISERROR(SEARCH("Operational",C566)))</formula>
    </cfRule>
    <cfRule type="containsText" dxfId="11521" priority="11523" operator="containsText" text="Dn(service)">
      <formula>NOT(ISERROR(SEARCH("Dn(service)",C566)))</formula>
    </cfRule>
    <cfRule type="containsText" dxfId="11520" priority="11524" operator="containsText" text="Dn(waiting)">
      <formula>NOT(ISERROR(SEARCH("Dn(waiting)",C566)))</formula>
    </cfRule>
  </conditionalFormatting>
  <conditionalFormatting sqref="C579:C580">
    <cfRule type="containsBlanks" dxfId="11519" priority="11517">
      <formula>LEN(TRIM(C579))=0</formula>
    </cfRule>
    <cfRule type="containsText" dxfId="11518" priority="11518" operator="containsText" text="Operational">
      <formula>NOT(ISERROR(SEARCH("Operational",C579)))</formula>
    </cfRule>
    <cfRule type="containsText" dxfId="11517" priority="11519" operator="containsText" text="Dn(service)">
      <formula>NOT(ISERROR(SEARCH("Dn(service)",C579)))</formula>
    </cfRule>
    <cfRule type="containsText" dxfId="11516" priority="11520" operator="containsText" text="Dn(waiting)">
      <formula>NOT(ISERROR(SEARCH("Dn(waiting)",C579)))</formula>
    </cfRule>
  </conditionalFormatting>
  <conditionalFormatting sqref="C581">
    <cfRule type="containsBlanks" dxfId="11515" priority="11513">
      <formula>LEN(TRIM(C581))=0</formula>
    </cfRule>
    <cfRule type="containsText" dxfId="11514" priority="11514" operator="containsText" text="Operational">
      <formula>NOT(ISERROR(SEARCH("Operational",C581)))</formula>
    </cfRule>
    <cfRule type="containsText" dxfId="11513" priority="11515" operator="containsText" text="Dn(service)">
      <formula>NOT(ISERROR(SEARCH("Dn(service)",C581)))</formula>
    </cfRule>
    <cfRule type="containsText" dxfId="11512" priority="11516" operator="containsText" text="Dn(waiting)">
      <formula>NOT(ISERROR(SEARCH("Dn(waiting)",C581)))</formula>
    </cfRule>
  </conditionalFormatting>
  <conditionalFormatting sqref="E570:E580">
    <cfRule type="containsBlanks" dxfId="11511" priority="11509">
      <formula>LEN(TRIM(E570))=0</formula>
    </cfRule>
    <cfRule type="containsText" dxfId="11510" priority="11510" operator="containsText" text="Operational">
      <formula>NOT(ISERROR(SEARCH("Operational",E570)))</formula>
    </cfRule>
    <cfRule type="containsText" dxfId="11509" priority="11511" operator="containsText" text="Dn(service)">
      <formula>NOT(ISERROR(SEARCH("Dn(service)",E570)))</formula>
    </cfRule>
    <cfRule type="containsText" dxfId="11508" priority="11512" operator="containsText" text="Dn(waiting)">
      <formula>NOT(ISERROR(SEARCH("Dn(waiting)",E570)))</formula>
    </cfRule>
  </conditionalFormatting>
  <conditionalFormatting sqref="E581:E583">
    <cfRule type="containsBlanks" dxfId="11507" priority="11505">
      <formula>LEN(TRIM(E581))=0</formula>
    </cfRule>
    <cfRule type="containsText" dxfId="11506" priority="11506" operator="containsText" text="Operational">
      <formula>NOT(ISERROR(SEARCH("Operational",E581)))</formula>
    </cfRule>
    <cfRule type="containsText" dxfId="11505" priority="11507" operator="containsText" text="Dn(service)">
      <formula>NOT(ISERROR(SEARCH("Dn(service)",E581)))</formula>
    </cfRule>
    <cfRule type="containsText" dxfId="11504" priority="11508" operator="containsText" text="Dn(waiting)">
      <formula>NOT(ISERROR(SEARCH("Dn(waiting)",E581)))</formula>
    </cfRule>
  </conditionalFormatting>
  <conditionalFormatting sqref="E584">
    <cfRule type="containsBlanks" dxfId="11503" priority="11501">
      <formula>LEN(TRIM(E584))=0</formula>
    </cfRule>
    <cfRule type="containsText" dxfId="11502" priority="11502" operator="containsText" text="Operational">
      <formula>NOT(ISERROR(SEARCH("Operational",E584)))</formula>
    </cfRule>
    <cfRule type="containsText" dxfId="11501" priority="11503" operator="containsText" text="Dn(service)">
      <formula>NOT(ISERROR(SEARCH("Dn(service)",E584)))</formula>
    </cfRule>
    <cfRule type="containsText" dxfId="11500" priority="11504" operator="containsText" text="Dn(waiting)">
      <formula>NOT(ISERROR(SEARCH("Dn(waiting)",E584)))</formula>
    </cfRule>
  </conditionalFormatting>
  <conditionalFormatting sqref="K573:K583">
    <cfRule type="containsBlanks" dxfId="11499" priority="11497">
      <formula>LEN(TRIM(K573))=0</formula>
    </cfRule>
    <cfRule type="containsText" dxfId="11498" priority="11498" operator="containsText" text="Operational">
      <formula>NOT(ISERROR(SEARCH("Operational",K573)))</formula>
    </cfRule>
    <cfRule type="containsText" dxfId="11497" priority="11499" operator="containsText" text="Dn(service)">
      <formula>NOT(ISERROR(SEARCH("Dn(service)",K573)))</formula>
    </cfRule>
    <cfRule type="containsText" dxfId="11496" priority="11500" operator="containsText" text="Dn(waiting)">
      <formula>NOT(ISERROR(SEARCH("Dn(waiting)",K573)))</formula>
    </cfRule>
  </conditionalFormatting>
  <conditionalFormatting sqref="K584:K588">
    <cfRule type="containsBlanks" dxfId="11495" priority="11493">
      <formula>LEN(TRIM(K584))=0</formula>
    </cfRule>
    <cfRule type="containsText" dxfId="11494" priority="11494" operator="containsText" text="Operational">
      <formula>NOT(ISERROR(SEARCH("Operational",K584)))</formula>
    </cfRule>
    <cfRule type="containsText" dxfId="11493" priority="11495" operator="containsText" text="Dn(service)">
      <formula>NOT(ISERROR(SEARCH("Dn(service)",K584)))</formula>
    </cfRule>
    <cfRule type="containsText" dxfId="11492" priority="11496" operator="containsText" text="Dn(waiting)">
      <formula>NOT(ISERROR(SEARCH("Dn(waiting)",K584)))</formula>
    </cfRule>
  </conditionalFormatting>
  <conditionalFormatting sqref="K589">
    <cfRule type="containsBlanks" dxfId="11491" priority="11489">
      <formula>LEN(TRIM(K589))=0</formula>
    </cfRule>
    <cfRule type="containsText" dxfId="11490" priority="11490" operator="containsText" text="Operational">
      <formula>NOT(ISERROR(SEARCH("Operational",K589)))</formula>
    </cfRule>
    <cfRule type="containsText" dxfId="11489" priority="11491" operator="containsText" text="Dn(service)">
      <formula>NOT(ISERROR(SEARCH("Dn(service)",K589)))</formula>
    </cfRule>
    <cfRule type="containsText" dxfId="11488" priority="11492" operator="containsText" text="Dn(waiting)">
      <formula>NOT(ISERROR(SEARCH("Dn(waiting)",K589)))</formula>
    </cfRule>
  </conditionalFormatting>
  <conditionalFormatting sqref="F578:F588">
    <cfRule type="containsBlanks" dxfId="11487" priority="11485">
      <formula>LEN(TRIM(F578))=0</formula>
    </cfRule>
    <cfRule type="containsText" dxfId="11486" priority="11486" operator="containsText" text="Operational">
      <formula>NOT(ISERROR(SEARCH("Operational",F578)))</formula>
    </cfRule>
    <cfRule type="containsText" dxfId="11485" priority="11487" operator="containsText" text="Dn(service)">
      <formula>NOT(ISERROR(SEARCH("Dn(service)",F578)))</formula>
    </cfRule>
    <cfRule type="containsText" dxfId="11484" priority="11488" operator="containsText" text="Dn(waiting)">
      <formula>NOT(ISERROR(SEARCH("Dn(waiting)",F578)))</formula>
    </cfRule>
  </conditionalFormatting>
  <conditionalFormatting sqref="F589:F593">
    <cfRule type="containsBlanks" dxfId="11483" priority="11481">
      <formula>LEN(TRIM(F589))=0</formula>
    </cfRule>
    <cfRule type="containsText" dxfId="11482" priority="11482" operator="containsText" text="Operational">
      <formula>NOT(ISERROR(SEARCH("Operational",F589)))</formula>
    </cfRule>
    <cfRule type="containsText" dxfId="11481" priority="11483" operator="containsText" text="Dn(service)">
      <formula>NOT(ISERROR(SEARCH("Dn(service)",F589)))</formula>
    </cfRule>
    <cfRule type="containsText" dxfId="11480" priority="11484" operator="containsText" text="Dn(waiting)">
      <formula>NOT(ISERROR(SEARCH("Dn(waiting)",F589)))</formula>
    </cfRule>
  </conditionalFormatting>
  <conditionalFormatting sqref="F594">
    <cfRule type="containsBlanks" dxfId="11479" priority="11477">
      <formula>LEN(TRIM(F594))=0</formula>
    </cfRule>
    <cfRule type="containsText" dxfId="11478" priority="11478" operator="containsText" text="Operational">
      <formula>NOT(ISERROR(SEARCH("Operational",F594)))</formula>
    </cfRule>
    <cfRule type="containsText" dxfId="11477" priority="11479" operator="containsText" text="Dn(service)">
      <formula>NOT(ISERROR(SEARCH("Dn(service)",F594)))</formula>
    </cfRule>
    <cfRule type="containsText" dxfId="11476" priority="11480" operator="containsText" text="Dn(waiting)">
      <formula>NOT(ISERROR(SEARCH("Dn(waiting)",F594)))</formula>
    </cfRule>
  </conditionalFormatting>
  <conditionalFormatting sqref="D582:D593">
    <cfRule type="containsBlanks" dxfId="11475" priority="11473">
      <formula>LEN(TRIM(D582))=0</formula>
    </cfRule>
    <cfRule type="containsText" dxfId="11474" priority="11474" operator="containsText" text="Operational">
      <formula>NOT(ISERROR(SEARCH("Operational",D582)))</formula>
    </cfRule>
    <cfRule type="containsText" dxfId="11473" priority="11475" operator="containsText" text="Dn(service)">
      <formula>NOT(ISERROR(SEARCH("Dn(service)",D582)))</formula>
    </cfRule>
    <cfRule type="containsText" dxfId="11472" priority="11476" operator="containsText" text="Dn(waiting)">
      <formula>NOT(ISERROR(SEARCH("Dn(waiting)",D582)))</formula>
    </cfRule>
  </conditionalFormatting>
  <conditionalFormatting sqref="D594:D596">
    <cfRule type="containsBlanks" dxfId="11471" priority="11469">
      <formula>LEN(TRIM(D594))=0</formula>
    </cfRule>
    <cfRule type="containsText" dxfId="11470" priority="11470" operator="containsText" text="Operational">
      <formula>NOT(ISERROR(SEARCH("Operational",D594)))</formula>
    </cfRule>
    <cfRule type="containsText" dxfId="11469" priority="11471" operator="containsText" text="Dn(service)">
      <formula>NOT(ISERROR(SEARCH("Dn(service)",D594)))</formula>
    </cfRule>
    <cfRule type="containsText" dxfId="11468" priority="11472" operator="containsText" text="Dn(waiting)">
      <formula>NOT(ISERROR(SEARCH("Dn(waiting)",D594)))</formula>
    </cfRule>
  </conditionalFormatting>
  <conditionalFormatting sqref="D597">
    <cfRule type="containsBlanks" dxfId="11467" priority="11465">
      <formula>LEN(TRIM(D597))=0</formula>
    </cfRule>
    <cfRule type="containsText" dxfId="11466" priority="11466" operator="containsText" text="Operational">
      <formula>NOT(ISERROR(SEARCH("Operational",D597)))</formula>
    </cfRule>
    <cfRule type="containsText" dxfId="11465" priority="11467" operator="containsText" text="Dn(service)">
      <formula>NOT(ISERROR(SEARCH("Dn(service)",D597)))</formula>
    </cfRule>
    <cfRule type="containsText" dxfId="11464" priority="11468" operator="containsText" text="Dn(waiting)">
      <formula>NOT(ISERROR(SEARCH("Dn(waiting)",D597)))</formula>
    </cfRule>
  </conditionalFormatting>
  <conditionalFormatting sqref="J585:J596">
    <cfRule type="containsBlanks" dxfId="11463" priority="11461">
      <formula>LEN(TRIM(J585))=0</formula>
    </cfRule>
    <cfRule type="containsText" dxfId="11462" priority="11462" operator="containsText" text="Operational">
      <formula>NOT(ISERROR(SEARCH("Operational",J585)))</formula>
    </cfRule>
    <cfRule type="containsText" dxfId="11461" priority="11463" operator="containsText" text="Dn(service)">
      <formula>NOT(ISERROR(SEARCH("Dn(service)",J585)))</formula>
    </cfRule>
    <cfRule type="containsText" dxfId="11460" priority="11464" operator="containsText" text="Dn(waiting)">
      <formula>NOT(ISERROR(SEARCH("Dn(waiting)",J585)))</formula>
    </cfRule>
  </conditionalFormatting>
  <conditionalFormatting sqref="J597:J601">
    <cfRule type="containsBlanks" dxfId="11459" priority="11457">
      <formula>LEN(TRIM(J597))=0</formula>
    </cfRule>
    <cfRule type="containsText" dxfId="11458" priority="11458" operator="containsText" text="Operational">
      <formula>NOT(ISERROR(SEARCH("Operational",J597)))</formula>
    </cfRule>
    <cfRule type="containsText" dxfId="11457" priority="11459" operator="containsText" text="Dn(service)">
      <formula>NOT(ISERROR(SEARCH("Dn(service)",J597)))</formula>
    </cfRule>
    <cfRule type="containsText" dxfId="11456" priority="11460" operator="containsText" text="Dn(waiting)">
      <formula>NOT(ISERROR(SEARCH("Dn(waiting)",J597)))</formula>
    </cfRule>
  </conditionalFormatting>
  <conditionalFormatting sqref="J602">
    <cfRule type="containsBlanks" dxfId="11455" priority="11453">
      <formula>LEN(TRIM(J602))=0</formula>
    </cfRule>
    <cfRule type="containsText" dxfId="11454" priority="11454" operator="containsText" text="Operational">
      <formula>NOT(ISERROR(SEARCH("Operational",J602)))</formula>
    </cfRule>
    <cfRule type="containsText" dxfId="11453" priority="11455" operator="containsText" text="Dn(service)">
      <formula>NOT(ISERROR(SEARCH("Dn(service)",J602)))</formula>
    </cfRule>
    <cfRule type="containsText" dxfId="11452" priority="11456" operator="containsText" text="Dn(waiting)">
      <formula>NOT(ISERROR(SEARCH("Dn(waiting)",J602)))</formula>
    </cfRule>
  </conditionalFormatting>
  <conditionalFormatting sqref="H587:H601">
    <cfRule type="containsBlanks" dxfId="11451" priority="11449">
      <formula>LEN(TRIM(H587))=0</formula>
    </cfRule>
    <cfRule type="containsText" dxfId="11450" priority="11450" operator="containsText" text="Operational">
      <formula>NOT(ISERROR(SEARCH("Operational",H587)))</formula>
    </cfRule>
    <cfRule type="containsText" dxfId="11449" priority="11451" operator="containsText" text="Dn(service)">
      <formula>NOT(ISERROR(SEARCH("Dn(service)",H587)))</formula>
    </cfRule>
    <cfRule type="containsText" dxfId="11448" priority="11452" operator="containsText" text="Dn(waiting)">
      <formula>NOT(ISERROR(SEARCH("Dn(waiting)",H587)))</formula>
    </cfRule>
  </conditionalFormatting>
  <conditionalFormatting sqref="H602:H606">
    <cfRule type="containsBlanks" dxfId="11447" priority="11445">
      <formula>LEN(TRIM(H602))=0</formula>
    </cfRule>
    <cfRule type="containsText" dxfId="11446" priority="11446" operator="containsText" text="Operational">
      <formula>NOT(ISERROR(SEARCH("Operational",H602)))</formula>
    </cfRule>
    <cfRule type="containsText" dxfId="11445" priority="11447" operator="containsText" text="Dn(service)">
      <formula>NOT(ISERROR(SEARCH("Dn(service)",H602)))</formula>
    </cfRule>
    <cfRule type="containsText" dxfId="11444" priority="11448" operator="containsText" text="Dn(waiting)">
      <formula>NOT(ISERROR(SEARCH("Dn(waiting)",H602)))</formula>
    </cfRule>
  </conditionalFormatting>
  <conditionalFormatting sqref="H607">
    <cfRule type="containsBlanks" dxfId="11443" priority="11441">
      <formula>LEN(TRIM(H607))=0</formula>
    </cfRule>
    <cfRule type="containsText" dxfId="11442" priority="11442" operator="containsText" text="Operational">
      <formula>NOT(ISERROR(SEARCH("Operational",H607)))</formula>
    </cfRule>
    <cfRule type="containsText" dxfId="11441" priority="11443" operator="containsText" text="Dn(service)">
      <formula>NOT(ISERROR(SEARCH("Dn(service)",H607)))</formula>
    </cfRule>
    <cfRule type="containsText" dxfId="11440" priority="11444" operator="containsText" text="Dn(waiting)">
      <formula>NOT(ISERROR(SEARCH("Dn(waiting)",H607)))</formula>
    </cfRule>
  </conditionalFormatting>
  <conditionalFormatting sqref="G590:G606">
    <cfRule type="containsBlanks" dxfId="11439" priority="11437">
      <formula>LEN(TRIM(G590))=0</formula>
    </cfRule>
    <cfRule type="containsText" dxfId="11438" priority="11438" operator="containsText" text="Operational">
      <formula>NOT(ISERROR(SEARCH("Operational",G590)))</formula>
    </cfRule>
    <cfRule type="containsText" dxfId="11437" priority="11439" operator="containsText" text="Dn(service)">
      <formula>NOT(ISERROR(SEARCH("Dn(service)",G590)))</formula>
    </cfRule>
    <cfRule type="containsText" dxfId="11436" priority="11440" operator="containsText" text="Dn(waiting)">
      <formula>NOT(ISERROR(SEARCH("Dn(waiting)",G590)))</formula>
    </cfRule>
  </conditionalFormatting>
  <conditionalFormatting sqref="G607:G611">
    <cfRule type="containsBlanks" dxfId="11435" priority="11433">
      <formula>LEN(TRIM(G607))=0</formula>
    </cfRule>
    <cfRule type="containsText" dxfId="11434" priority="11434" operator="containsText" text="Operational">
      <formula>NOT(ISERROR(SEARCH("Operational",G607)))</formula>
    </cfRule>
    <cfRule type="containsText" dxfId="11433" priority="11435" operator="containsText" text="Dn(service)">
      <formula>NOT(ISERROR(SEARCH("Dn(service)",G607)))</formula>
    </cfRule>
    <cfRule type="containsText" dxfId="11432" priority="11436" operator="containsText" text="Dn(waiting)">
      <formula>NOT(ISERROR(SEARCH("Dn(waiting)",G607)))</formula>
    </cfRule>
  </conditionalFormatting>
  <conditionalFormatting sqref="G612">
    <cfRule type="containsBlanks" dxfId="11431" priority="11429">
      <formula>LEN(TRIM(G612))=0</formula>
    </cfRule>
    <cfRule type="containsText" dxfId="11430" priority="11430" operator="containsText" text="Operational">
      <formula>NOT(ISERROR(SEARCH("Operational",G612)))</formula>
    </cfRule>
    <cfRule type="containsText" dxfId="11429" priority="11431" operator="containsText" text="Dn(service)">
      <formula>NOT(ISERROR(SEARCH("Dn(service)",G612)))</formula>
    </cfRule>
    <cfRule type="containsText" dxfId="11428" priority="11432" operator="containsText" text="Dn(waiting)">
      <formula>NOT(ISERROR(SEARCH("Dn(waiting)",G612)))</formula>
    </cfRule>
  </conditionalFormatting>
  <conditionalFormatting sqref="F514">
    <cfRule type="containsBlanks" dxfId="11427" priority="11425">
      <formula>LEN(TRIM(F514))=0</formula>
    </cfRule>
    <cfRule type="containsText" dxfId="11426" priority="11426" operator="containsText" text="Operational">
      <formula>NOT(ISERROR(SEARCH("Operational",F514)))</formula>
    </cfRule>
    <cfRule type="containsText" dxfId="11425" priority="11427" operator="containsText" text="Dn(service)">
      <formula>NOT(ISERROR(SEARCH("Dn(service)",F514)))</formula>
    </cfRule>
    <cfRule type="containsText" dxfId="11424" priority="11428" operator="containsText" text="Dn(waiting)">
      <formula>NOT(ISERROR(SEARCH("Dn(waiting)",F514)))</formula>
    </cfRule>
  </conditionalFormatting>
  <conditionalFormatting sqref="F515">
    <cfRule type="containsBlanks" dxfId="11423" priority="11421">
      <formula>LEN(TRIM(F515))=0</formula>
    </cfRule>
    <cfRule type="containsText" dxfId="11422" priority="11422" operator="containsText" text="Operational">
      <formula>NOT(ISERROR(SEARCH("Operational",F515)))</formula>
    </cfRule>
    <cfRule type="containsText" dxfId="11421" priority="11423" operator="containsText" text="Dn(service)">
      <formula>NOT(ISERROR(SEARCH("Dn(service)",F515)))</formula>
    </cfRule>
    <cfRule type="containsText" dxfId="11420" priority="11424" operator="containsText" text="Dn(waiting)">
      <formula>NOT(ISERROR(SEARCH("Dn(waiting)",F515)))</formula>
    </cfRule>
  </conditionalFormatting>
  <conditionalFormatting sqref="D514">
    <cfRule type="containsBlanks" dxfId="11419" priority="11417">
      <formula>LEN(TRIM(D514))=0</formula>
    </cfRule>
    <cfRule type="containsText" dxfId="11418" priority="11418" operator="containsText" text="Operational">
      <formula>NOT(ISERROR(SEARCH("Operational",D514)))</formula>
    </cfRule>
    <cfRule type="containsText" dxfId="11417" priority="11419" operator="containsText" text="Dn(service)">
      <formula>NOT(ISERROR(SEARCH("Dn(service)",D514)))</formula>
    </cfRule>
    <cfRule type="containsText" dxfId="11416" priority="11420" operator="containsText" text="Dn(waiting)">
      <formula>NOT(ISERROR(SEARCH("Dn(waiting)",D514)))</formula>
    </cfRule>
  </conditionalFormatting>
  <conditionalFormatting sqref="G579">
    <cfRule type="containsBlanks" dxfId="11415" priority="11413">
      <formula>LEN(TRIM(G579))=0</formula>
    </cfRule>
    <cfRule type="containsText" dxfId="11414" priority="11414" operator="containsText" text="Operational">
      <formula>NOT(ISERROR(SEARCH("Operational",G579)))</formula>
    </cfRule>
    <cfRule type="containsText" dxfId="11413" priority="11415" operator="containsText" text="Dn(service)">
      <formula>NOT(ISERROR(SEARCH("Dn(service)",G579)))</formula>
    </cfRule>
    <cfRule type="containsText" dxfId="11412" priority="11416" operator="containsText" text="Dn(waiting)">
      <formula>NOT(ISERROR(SEARCH("Dn(waiting)",G579)))</formula>
    </cfRule>
  </conditionalFormatting>
  <conditionalFormatting sqref="G578">
    <cfRule type="containsBlanks" dxfId="11411" priority="11409">
      <formula>LEN(TRIM(G578))=0</formula>
    </cfRule>
    <cfRule type="containsText" dxfId="11410" priority="11410" operator="containsText" text="Operational">
      <formula>NOT(ISERROR(SEARCH("Operational",G578)))</formula>
    </cfRule>
    <cfRule type="containsText" dxfId="11409" priority="11411" operator="containsText" text="Dn(service)">
      <formula>NOT(ISERROR(SEARCH("Dn(service)",G578)))</formula>
    </cfRule>
    <cfRule type="containsText" dxfId="11408" priority="11412" operator="containsText" text="Dn(waiting)">
      <formula>NOT(ISERROR(SEARCH("Dn(waiting)",G578)))</formula>
    </cfRule>
  </conditionalFormatting>
  <conditionalFormatting sqref="C578">
    <cfRule type="containsBlanks" dxfId="11407" priority="11405">
      <formula>LEN(TRIM(C578))=0</formula>
    </cfRule>
    <cfRule type="containsText" dxfId="11406" priority="11406" operator="containsText" text="Operational">
      <formula>NOT(ISERROR(SEARCH("Operational",C578)))</formula>
    </cfRule>
    <cfRule type="containsText" dxfId="11405" priority="11407" operator="containsText" text="Dn(service)">
      <formula>NOT(ISERROR(SEARCH("Dn(service)",C578)))</formula>
    </cfRule>
    <cfRule type="containsText" dxfId="11404" priority="11408" operator="containsText" text="Dn(waiting)">
      <formula>NOT(ISERROR(SEARCH("Dn(waiting)",C578)))</formula>
    </cfRule>
  </conditionalFormatting>
  <conditionalFormatting sqref="G485">
    <cfRule type="containsBlanks" dxfId="11403" priority="11401">
      <formula>LEN(TRIM(G485))=0</formula>
    </cfRule>
    <cfRule type="containsText" dxfId="11402" priority="11402" operator="containsText" text="Operational">
      <formula>NOT(ISERROR(SEARCH("Operational",G485)))</formula>
    </cfRule>
    <cfRule type="containsText" dxfId="11401" priority="11403" operator="containsText" text="Dn(service)">
      <formula>NOT(ISERROR(SEARCH("Dn(service)",G485)))</formula>
    </cfRule>
    <cfRule type="containsText" dxfId="11400" priority="11404" operator="containsText" text="Dn(waiting)">
      <formula>NOT(ISERROR(SEARCH("Dn(waiting)",G485)))</formula>
    </cfRule>
  </conditionalFormatting>
  <conditionalFormatting sqref="H486">
    <cfRule type="containsBlanks" dxfId="11399" priority="11397">
      <formula>LEN(TRIM(H486))=0</formula>
    </cfRule>
    <cfRule type="containsText" dxfId="11398" priority="11398" operator="containsText" text="Operational">
      <formula>NOT(ISERROR(SEARCH("Operational",H486)))</formula>
    </cfRule>
    <cfRule type="containsText" dxfId="11397" priority="11399" operator="containsText" text="Dn(service)">
      <formula>NOT(ISERROR(SEARCH("Dn(service)",H486)))</formula>
    </cfRule>
    <cfRule type="containsText" dxfId="11396" priority="11400" operator="containsText" text="Dn(waiting)">
      <formula>NOT(ISERROR(SEARCH("Dn(waiting)",H486)))</formula>
    </cfRule>
  </conditionalFormatting>
  <conditionalFormatting sqref="H485">
    <cfRule type="containsBlanks" dxfId="11395" priority="11393">
      <formula>LEN(TRIM(H485))=0</formula>
    </cfRule>
    <cfRule type="containsText" dxfId="11394" priority="11394" operator="containsText" text="Operational">
      <formula>NOT(ISERROR(SEARCH("Operational",H485)))</formula>
    </cfRule>
    <cfRule type="containsText" dxfId="11393" priority="11395" operator="containsText" text="Dn(service)">
      <formula>NOT(ISERROR(SEARCH("Dn(service)",H485)))</formula>
    </cfRule>
    <cfRule type="containsText" dxfId="11392" priority="11396" operator="containsText" text="Dn(waiting)">
      <formula>NOT(ISERROR(SEARCH("Dn(waiting)",H485)))</formula>
    </cfRule>
  </conditionalFormatting>
  <conditionalFormatting sqref="F613 E619 E740:E744 E746 G733 H613 J613:K613">
    <cfRule type="containsBlanks" dxfId="11391" priority="11389">
      <formula>LEN(TRIM(E613))=0</formula>
    </cfRule>
    <cfRule type="containsText" dxfId="11390" priority="11390" operator="containsText" text="Operational">
      <formula>NOT(ISERROR(SEARCH("Operational",E613)))</formula>
    </cfRule>
    <cfRule type="containsText" dxfId="11389" priority="11391" operator="containsText" text="Dn(service)">
      <formula>NOT(ISERROR(SEARCH("Dn(service)",E613)))</formula>
    </cfRule>
    <cfRule type="containsText" dxfId="11388" priority="11392" operator="containsText" text="Dn(waiting)">
      <formula>NOT(ISERROR(SEARCH("Dn(waiting)",E613)))</formula>
    </cfRule>
  </conditionalFormatting>
  <conditionalFormatting sqref="F670">
    <cfRule type="containsBlanks" dxfId="11387" priority="11385">
      <formula>LEN(TRIM(F670))=0</formula>
    </cfRule>
    <cfRule type="containsText" dxfId="11386" priority="11386" operator="containsText" text="Operational">
      <formula>NOT(ISERROR(SEARCH("Operational",F670)))</formula>
    </cfRule>
    <cfRule type="containsText" dxfId="11385" priority="11387" operator="containsText" text="Dn(service)">
      <formula>NOT(ISERROR(SEARCH("Dn(service)",F670)))</formula>
    </cfRule>
    <cfRule type="containsText" dxfId="11384" priority="11388" operator="containsText" text="Dn(waiting)">
      <formula>NOT(ISERROR(SEARCH("Dn(waiting)",F670)))</formula>
    </cfRule>
  </conditionalFormatting>
  <conditionalFormatting sqref="E613">
    <cfRule type="containsBlanks" dxfId="11383" priority="11381">
      <formula>LEN(TRIM(E613))=0</formula>
    </cfRule>
    <cfRule type="containsText" dxfId="11382" priority="11382" operator="containsText" text="Operational">
      <formula>NOT(ISERROR(SEARCH("Operational",E613)))</formula>
    </cfRule>
    <cfRule type="containsText" dxfId="11381" priority="11383" operator="containsText" text="Dn(service)">
      <formula>NOT(ISERROR(SEARCH("Dn(service)",E613)))</formula>
    </cfRule>
    <cfRule type="containsText" dxfId="11380" priority="11384" operator="containsText" text="Dn(waiting)">
      <formula>NOT(ISERROR(SEARCH("Dn(waiting)",E613)))</formula>
    </cfRule>
  </conditionalFormatting>
  <conditionalFormatting sqref="C613">
    <cfRule type="containsBlanks" dxfId="11379" priority="11377">
      <formula>LEN(TRIM(C613))=0</formula>
    </cfRule>
    <cfRule type="containsText" dxfId="11378" priority="11378" operator="containsText" text="Operational">
      <formula>NOT(ISERROR(SEARCH("Operational",C613)))</formula>
    </cfRule>
    <cfRule type="containsText" dxfId="11377" priority="11379" operator="containsText" text="Dn(service)">
      <formula>NOT(ISERROR(SEARCH("Dn(service)",C613)))</formula>
    </cfRule>
    <cfRule type="containsText" dxfId="11376" priority="11380" operator="containsText" text="Dn(waiting)">
      <formula>NOT(ISERROR(SEARCH("Dn(waiting)",C613)))</formula>
    </cfRule>
  </conditionalFormatting>
  <conditionalFormatting sqref="C614">
    <cfRule type="containsBlanks" dxfId="11375" priority="11373">
      <formula>LEN(TRIM(C614))=0</formula>
    </cfRule>
    <cfRule type="containsText" dxfId="11374" priority="11374" operator="containsText" text="Operational">
      <formula>NOT(ISERROR(SEARCH("Operational",C614)))</formula>
    </cfRule>
    <cfRule type="containsText" dxfId="11373" priority="11375" operator="containsText" text="Dn(service)">
      <formula>NOT(ISERROR(SEARCH("Dn(service)",C614)))</formula>
    </cfRule>
    <cfRule type="containsText" dxfId="11372" priority="11376" operator="containsText" text="Dn(waiting)">
      <formula>NOT(ISERROR(SEARCH("Dn(waiting)",C614)))</formula>
    </cfRule>
  </conditionalFormatting>
  <conditionalFormatting sqref="K615">
    <cfRule type="containsBlanks" dxfId="11371" priority="11369">
      <formula>LEN(TRIM(K615))=0</formula>
    </cfRule>
    <cfRule type="containsText" dxfId="11370" priority="11370" operator="containsText" text="Operational">
      <formula>NOT(ISERROR(SEARCH("Operational",K615)))</formula>
    </cfRule>
    <cfRule type="containsText" dxfId="11369" priority="11371" operator="containsText" text="Dn(service)">
      <formula>NOT(ISERROR(SEARCH("Dn(service)",K615)))</formula>
    </cfRule>
    <cfRule type="containsText" dxfId="11368" priority="11372" operator="containsText" text="Dn(waiting)">
      <formula>NOT(ISERROR(SEARCH("Dn(waiting)",K615)))</formula>
    </cfRule>
  </conditionalFormatting>
  <conditionalFormatting sqref="K616">
    <cfRule type="containsBlanks" dxfId="11367" priority="11365">
      <formula>LEN(TRIM(K616))=0</formula>
    </cfRule>
    <cfRule type="containsText" dxfId="11366" priority="11366" operator="containsText" text="Operational">
      <formula>NOT(ISERROR(SEARCH("Operational",K616)))</formula>
    </cfRule>
    <cfRule type="containsText" dxfId="11365" priority="11367" operator="containsText" text="Dn(service)">
      <formula>NOT(ISERROR(SEARCH("Dn(service)",K616)))</formula>
    </cfRule>
    <cfRule type="containsText" dxfId="11364" priority="11368" operator="containsText" text="Dn(waiting)">
      <formula>NOT(ISERROR(SEARCH("Dn(waiting)",K616)))</formula>
    </cfRule>
  </conditionalFormatting>
  <conditionalFormatting sqref="K614">
    <cfRule type="containsBlanks" dxfId="11363" priority="11361">
      <formula>LEN(TRIM(K614))=0</formula>
    </cfRule>
    <cfRule type="containsText" dxfId="11362" priority="11362" operator="containsText" text="Operational">
      <formula>NOT(ISERROR(SEARCH("Operational",K614)))</formula>
    </cfRule>
    <cfRule type="containsText" dxfId="11361" priority="11363" operator="containsText" text="Dn(service)">
      <formula>NOT(ISERROR(SEARCH("Dn(service)",K614)))</formula>
    </cfRule>
    <cfRule type="containsText" dxfId="11360" priority="11364" operator="containsText" text="Dn(waiting)">
      <formula>NOT(ISERROR(SEARCH("Dn(waiting)",K614)))</formula>
    </cfRule>
  </conditionalFormatting>
  <conditionalFormatting sqref="E618">
    <cfRule type="containsBlanks" dxfId="11359" priority="11357">
      <formula>LEN(TRIM(E618))=0</formula>
    </cfRule>
    <cfRule type="containsText" dxfId="11358" priority="11358" operator="containsText" text="Operational">
      <formula>NOT(ISERROR(SEARCH("Operational",E618)))</formula>
    </cfRule>
    <cfRule type="containsText" dxfId="11357" priority="11359" operator="containsText" text="Dn(service)">
      <formula>NOT(ISERROR(SEARCH("Dn(service)",E618)))</formula>
    </cfRule>
    <cfRule type="containsText" dxfId="11356" priority="11360" operator="containsText" text="Dn(waiting)">
      <formula>NOT(ISERROR(SEARCH("Dn(waiting)",E618)))</formula>
    </cfRule>
  </conditionalFormatting>
  <conditionalFormatting sqref="K618">
    <cfRule type="containsBlanks" dxfId="11355" priority="11353">
      <formula>LEN(TRIM(K618))=0</formula>
    </cfRule>
    <cfRule type="containsText" dxfId="11354" priority="11354" operator="containsText" text="Operational">
      <formula>NOT(ISERROR(SEARCH("Operational",K618)))</formula>
    </cfRule>
    <cfRule type="containsText" dxfId="11353" priority="11355" operator="containsText" text="Dn(service)">
      <formula>NOT(ISERROR(SEARCH("Dn(service)",K618)))</formula>
    </cfRule>
    <cfRule type="containsText" dxfId="11352" priority="11356" operator="containsText" text="Dn(waiting)">
      <formula>NOT(ISERROR(SEARCH("Dn(waiting)",K618)))</formula>
    </cfRule>
  </conditionalFormatting>
  <conditionalFormatting sqref="K619">
    <cfRule type="containsBlanks" dxfId="11351" priority="11349">
      <formula>LEN(TRIM(K619))=0</formula>
    </cfRule>
    <cfRule type="containsText" dxfId="11350" priority="11350" operator="containsText" text="Operational">
      <formula>NOT(ISERROR(SEARCH("Operational",K619)))</formula>
    </cfRule>
    <cfRule type="containsText" dxfId="11349" priority="11351" operator="containsText" text="Dn(service)">
      <formula>NOT(ISERROR(SEARCH("Dn(service)",K619)))</formula>
    </cfRule>
    <cfRule type="containsText" dxfId="11348" priority="11352" operator="containsText" text="Dn(waiting)">
      <formula>NOT(ISERROR(SEARCH("Dn(waiting)",K619)))</formula>
    </cfRule>
  </conditionalFormatting>
  <conditionalFormatting sqref="K620">
    <cfRule type="containsBlanks" dxfId="11347" priority="11345">
      <formula>LEN(TRIM(K620))=0</formula>
    </cfRule>
    <cfRule type="containsText" dxfId="11346" priority="11346" operator="containsText" text="Operational">
      <formula>NOT(ISERROR(SEARCH("Operational",K620)))</formula>
    </cfRule>
    <cfRule type="containsText" dxfId="11345" priority="11347" operator="containsText" text="Dn(service)">
      <formula>NOT(ISERROR(SEARCH("Dn(service)",K620)))</formula>
    </cfRule>
    <cfRule type="containsText" dxfId="11344" priority="11348" operator="containsText" text="Dn(waiting)">
      <formula>NOT(ISERROR(SEARCH("Dn(waiting)",K620)))</formula>
    </cfRule>
  </conditionalFormatting>
  <conditionalFormatting sqref="F668">
    <cfRule type="containsBlanks" dxfId="11343" priority="11341">
      <formula>LEN(TRIM(F668))=0</formula>
    </cfRule>
    <cfRule type="containsText" dxfId="11342" priority="11342" operator="containsText" text="Operational">
      <formula>NOT(ISERROR(SEARCH("Operational",F668)))</formula>
    </cfRule>
    <cfRule type="containsText" dxfId="11341" priority="11343" operator="containsText" text="Dn(service)">
      <formula>NOT(ISERROR(SEARCH("Dn(service)",F668)))</formula>
    </cfRule>
    <cfRule type="containsText" dxfId="11340" priority="11344" operator="containsText" text="Dn(waiting)">
      <formula>NOT(ISERROR(SEARCH("Dn(waiting)",F668)))</formula>
    </cfRule>
  </conditionalFormatting>
  <conditionalFormatting sqref="F669">
    <cfRule type="containsBlanks" dxfId="11339" priority="11337">
      <formula>LEN(TRIM(F669))=0</formula>
    </cfRule>
    <cfRule type="containsText" dxfId="11338" priority="11338" operator="containsText" text="Operational">
      <formula>NOT(ISERROR(SEARCH("Operational",F669)))</formula>
    </cfRule>
    <cfRule type="containsText" dxfId="11337" priority="11339" operator="containsText" text="Dn(service)">
      <formula>NOT(ISERROR(SEARCH("Dn(service)",F669)))</formula>
    </cfRule>
    <cfRule type="containsText" dxfId="11336" priority="11340" operator="containsText" text="Dn(waiting)">
      <formula>NOT(ISERROR(SEARCH("Dn(waiting)",F669)))</formula>
    </cfRule>
  </conditionalFormatting>
  <conditionalFormatting sqref="H684">
    <cfRule type="containsBlanks" dxfId="11335" priority="11333">
      <formula>LEN(TRIM(H684))=0</formula>
    </cfRule>
    <cfRule type="containsText" dxfId="11334" priority="11334" operator="containsText" text="Operational">
      <formula>NOT(ISERROR(SEARCH("Operational",H684)))</formula>
    </cfRule>
    <cfRule type="containsText" dxfId="11333" priority="11335" operator="containsText" text="Dn(service)">
      <formula>NOT(ISERROR(SEARCH("Dn(service)",H684)))</formula>
    </cfRule>
    <cfRule type="containsText" dxfId="11332" priority="11336" operator="containsText" text="Dn(waiting)">
      <formula>NOT(ISERROR(SEARCH("Dn(waiting)",H684)))</formula>
    </cfRule>
  </conditionalFormatting>
  <conditionalFormatting sqref="H685">
    <cfRule type="containsBlanks" dxfId="11331" priority="11329">
      <formula>LEN(TRIM(H685))=0</formula>
    </cfRule>
    <cfRule type="containsText" dxfId="11330" priority="11330" operator="containsText" text="Operational">
      <formula>NOT(ISERROR(SEARCH("Operational",H685)))</formula>
    </cfRule>
    <cfRule type="containsText" dxfId="11329" priority="11331" operator="containsText" text="Dn(service)">
      <formula>NOT(ISERROR(SEARCH("Dn(service)",H685)))</formula>
    </cfRule>
    <cfRule type="containsText" dxfId="11328" priority="11332" operator="containsText" text="Dn(waiting)">
      <formula>NOT(ISERROR(SEARCH("Dn(waiting)",H685)))</formula>
    </cfRule>
  </conditionalFormatting>
  <conditionalFormatting sqref="H686">
    <cfRule type="containsBlanks" dxfId="11327" priority="11325">
      <formula>LEN(TRIM(H686))=0</formula>
    </cfRule>
    <cfRule type="containsText" dxfId="11326" priority="11326" operator="containsText" text="Operational">
      <formula>NOT(ISERROR(SEARCH("Operational",H686)))</formula>
    </cfRule>
    <cfRule type="containsText" dxfId="11325" priority="11327" operator="containsText" text="Dn(service)">
      <formula>NOT(ISERROR(SEARCH("Dn(service)",H686)))</formula>
    </cfRule>
    <cfRule type="containsText" dxfId="11324" priority="11328" operator="containsText" text="Dn(waiting)">
      <formula>NOT(ISERROR(SEARCH("Dn(waiting)",H686)))</formula>
    </cfRule>
  </conditionalFormatting>
  <conditionalFormatting sqref="H687">
    <cfRule type="containsBlanks" dxfId="11323" priority="11321">
      <formula>LEN(TRIM(H687))=0</formula>
    </cfRule>
    <cfRule type="containsText" dxfId="11322" priority="11322" operator="containsText" text="Operational">
      <formula>NOT(ISERROR(SEARCH("Operational",H687)))</formula>
    </cfRule>
    <cfRule type="containsText" dxfId="11321" priority="11323" operator="containsText" text="Dn(service)">
      <formula>NOT(ISERROR(SEARCH("Dn(service)",H687)))</formula>
    </cfRule>
    <cfRule type="containsText" dxfId="11320" priority="11324" operator="containsText" text="Dn(waiting)">
      <formula>NOT(ISERROR(SEARCH("Dn(waiting)",H687)))</formula>
    </cfRule>
  </conditionalFormatting>
  <conditionalFormatting sqref="I744:I746 F748:F749">
    <cfRule type="containsBlanks" dxfId="11319" priority="11317">
      <formula>LEN(TRIM(F744))=0</formula>
    </cfRule>
    <cfRule type="containsText" dxfId="11318" priority="11318" operator="containsText" text="Operational">
      <formula>NOT(ISERROR(SEARCH("Operational",F744)))</formula>
    </cfRule>
    <cfRule type="containsText" dxfId="11317" priority="11319" operator="containsText" text="Dn(service)">
      <formula>NOT(ISERROR(SEARCH("Dn(service)",F744)))</formula>
    </cfRule>
    <cfRule type="containsText" dxfId="11316" priority="11320" operator="containsText" text="Dn(waiting)">
      <formula>NOT(ISERROR(SEARCH("Dn(waiting)",F744)))</formula>
    </cfRule>
  </conditionalFormatting>
  <conditionalFormatting sqref="K617">
    <cfRule type="containsBlanks" dxfId="11315" priority="11313">
      <formula>LEN(TRIM(K617))=0</formula>
    </cfRule>
    <cfRule type="containsText" dxfId="11314" priority="11314" operator="containsText" text="Operational">
      <formula>NOT(ISERROR(SEARCH("Operational",K617)))</formula>
    </cfRule>
    <cfRule type="containsText" dxfId="11313" priority="11315" operator="containsText" text="Dn(service)">
      <formula>NOT(ISERROR(SEARCH("Dn(service)",K617)))</formula>
    </cfRule>
    <cfRule type="containsText" dxfId="11312" priority="11316" operator="containsText" text="Dn(waiting)">
      <formula>NOT(ISERROR(SEARCH("Dn(waiting)",K617)))</formula>
    </cfRule>
  </conditionalFormatting>
  <conditionalFormatting sqref="E614">
    <cfRule type="containsBlanks" dxfId="11311" priority="11309">
      <formula>LEN(TRIM(E614))=0</formula>
    </cfRule>
    <cfRule type="containsText" dxfId="11310" priority="11310" operator="containsText" text="Operational">
      <formula>NOT(ISERROR(SEARCH("Operational",E614)))</formula>
    </cfRule>
    <cfRule type="containsText" dxfId="11309" priority="11311" operator="containsText" text="Dn(service)">
      <formula>NOT(ISERROR(SEARCH("Dn(service)",E614)))</formula>
    </cfRule>
    <cfRule type="containsText" dxfId="11308" priority="11312" operator="containsText" text="Dn(waiting)">
      <formula>NOT(ISERROR(SEARCH("Dn(waiting)",E614)))</formula>
    </cfRule>
  </conditionalFormatting>
  <conditionalFormatting sqref="E615">
    <cfRule type="containsBlanks" dxfId="11307" priority="11305">
      <formula>LEN(TRIM(E615))=0</formula>
    </cfRule>
    <cfRule type="containsText" dxfId="11306" priority="11306" operator="containsText" text="Operational">
      <formula>NOT(ISERROR(SEARCH("Operational",E615)))</formula>
    </cfRule>
    <cfRule type="containsText" dxfId="11305" priority="11307" operator="containsText" text="Dn(service)">
      <formula>NOT(ISERROR(SEARCH("Dn(service)",E615)))</formula>
    </cfRule>
    <cfRule type="containsText" dxfId="11304" priority="11308" operator="containsText" text="Dn(waiting)">
      <formula>NOT(ISERROR(SEARCH("Dn(waiting)",E615)))</formula>
    </cfRule>
  </conditionalFormatting>
  <conditionalFormatting sqref="E616">
    <cfRule type="containsBlanks" dxfId="11303" priority="11301">
      <formula>LEN(TRIM(E616))=0</formula>
    </cfRule>
    <cfRule type="containsText" dxfId="11302" priority="11302" operator="containsText" text="Operational">
      <formula>NOT(ISERROR(SEARCH("Operational",E616)))</formula>
    </cfRule>
    <cfRule type="containsText" dxfId="11301" priority="11303" operator="containsText" text="Dn(service)">
      <formula>NOT(ISERROR(SEARCH("Dn(service)",E616)))</formula>
    </cfRule>
    <cfRule type="containsText" dxfId="11300" priority="11304" operator="containsText" text="Dn(waiting)">
      <formula>NOT(ISERROR(SEARCH("Dn(waiting)",E616)))</formula>
    </cfRule>
  </conditionalFormatting>
  <conditionalFormatting sqref="E617">
    <cfRule type="containsBlanks" dxfId="11299" priority="11297">
      <formula>LEN(TRIM(E617))=0</formula>
    </cfRule>
    <cfRule type="containsText" dxfId="11298" priority="11298" operator="containsText" text="Operational">
      <formula>NOT(ISERROR(SEARCH("Operational",E617)))</formula>
    </cfRule>
    <cfRule type="containsText" dxfId="11297" priority="11299" operator="containsText" text="Dn(service)">
      <formula>NOT(ISERROR(SEARCH("Dn(service)",E617)))</formula>
    </cfRule>
    <cfRule type="containsText" dxfId="11296" priority="11300" operator="containsText" text="Dn(waiting)">
      <formula>NOT(ISERROR(SEARCH("Dn(waiting)",E617)))</formula>
    </cfRule>
  </conditionalFormatting>
  <conditionalFormatting sqref="G618">
    <cfRule type="containsBlanks" dxfId="11295" priority="11293">
      <formula>LEN(TRIM(G618))=0</formula>
    </cfRule>
    <cfRule type="containsText" dxfId="11294" priority="11294" operator="containsText" text="Operational">
      <formula>NOT(ISERROR(SEARCH("Operational",G618)))</formula>
    </cfRule>
    <cfRule type="containsText" dxfId="11293" priority="11295" operator="containsText" text="Dn(service)">
      <formula>NOT(ISERROR(SEARCH("Dn(service)",G618)))</formula>
    </cfRule>
    <cfRule type="containsText" dxfId="11292" priority="11296" operator="containsText" text="Dn(waiting)">
      <formula>NOT(ISERROR(SEARCH("Dn(waiting)",G618)))</formula>
    </cfRule>
  </conditionalFormatting>
  <conditionalFormatting sqref="C615">
    <cfRule type="containsBlanks" dxfId="11291" priority="11289">
      <formula>LEN(TRIM(C615))=0</formula>
    </cfRule>
    <cfRule type="containsText" dxfId="11290" priority="11290" operator="containsText" text="Operational">
      <formula>NOT(ISERROR(SEARCH("Operational",C615)))</formula>
    </cfRule>
    <cfRule type="containsText" dxfId="11289" priority="11291" operator="containsText" text="Dn(service)">
      <formula>NOT(ISERROR(SEARCH("Dn(service)",C615)))</formula>
    </cfRule>
    <cfRule type="containsText" dxfId="11288" priority="11292" operator="containsText" text="Dn(waiting)">
      <formula>NOT(ISERROR(SEARCH("Dn(waiting)",C615)))</formula>
    </cfRule>
  </conditionalFormatting>
  <conditionalFormatting sqref="F632">
    <cfRule type="containsBlanks" dxfId="11287" priority="11285">
      <formula>LEN(TRIM(F632))=0</formula>
    </cfRule>
    <cfRule type="containsText" dxfId="11286" priority="11286" operator="containsText" text="Operational">
      <formula>NOT(ISERROR(SEARCH("Operational",F632)))</formula>
    </cfRule>
    <cfRule type="containsText" dxfId="11285" priority="11287" operator="containsText" text="Dn(service)">
      <formula>NOT(ISERROR(SEARCH("Dn(service)",F632)))</formula>
    </cfRule>
    <cfRule type="containsText" dxfId="11284" priority="11288" operator="containsText" text="Dn(waiting)">
      <formula>NOT(ISERROR(SEARCH("Dn(waiting)",F632)))</formula>
    </cfRule>
  </conditionalFormatting>
  <conditionalFormatting sqref="F633">
    <cfRule type="containsBlanks" dxfId="11283" priority="11281">
      <formula>LEN(TRIM(F633))=0</formula>
    </cfRule>
    <cfRule type="containsText" dxfId="11282" priority="11282" operator="containsText" text="Operational">
      <formula>NOT(ISERROR(SEARCH("Operational",F633)))</formula>
    </cfRule>
    <cfRule type="containsText" dxfId="11281" priority="11283" operator="containsText" text="Dn(service)">
      <formula>NOT(ISERROR(SEARCH("Dn(service)",F633)))</formula>
    </cfRule>
    <cfRule type="containsText" dxfId="11280" priority="11284" operator="containsText" text="Dn(waiting)">
      <formula>NOT(ISERROR(SEARCH("Dn(waiting)",F633)))</formula>
    </cfRule>
  </conditionalFormatting>
  <conditionalFormatting sqref="D679:D682">
    <cfRule type="containsBlanks" dxfId="11279" priority="11277">
      <formula>LEN(TRIM(D679))=0</formula>
    </cfRule>
    <cfRule type="containsText" dxfId="11278" priority="11278" operator="containsText" text="Operational">
      <formula>NOT(ISERROR(SEARCH("Operational",D679)))</formula>
    </cfRule>
    <cfRule type="containsText" dxfId="11277" priority="11279" operator="containsText" text="Dn(service)">
      <formula>NOT(ISERROR(SEARCH("Dn(service)",D679)))</formula>
    </cfRule>
    <cfRule type="containsText" dxfId="11276" priority="11280" operator="containsText" text="Dn(waiting)">
      <formula>NOT(ISERROR(SEARCH("Dn(waiting)",D679)))</formula>
    </cfRule>
  </conditionalFormatting>
  <conditionalFormatting sqref="H683">
    <cfRule type="containsBlanks" dxfId="11275" priority="11273">
      <formula>LEN(TRIM(H683))=0</formula>
    </cfRule>
    <cfRule type="containsText" dxfId="11274" priority="11274" operator="containsText" text="Operational">
      <formula>NOT(ISERROR(SEARCH("Operational",H683)))</formula>
    </cfRule>
    <cfRule type="containsText" dxfId="11273" priority="11275" operator="containsText" text="Dn(service)">
      <formula>NOT(ISERROR(SEARCH("Dn(service)",H683)))</formula>
    </cfRule>
    <cfRule type="containsText" dxfId="11272" priority="11276" operator="containsText" text="Dn(waiting)">
      <formula>NOT(ISERROR(SEARCH("Dn(waiting)",H683)))</formula>
    </cfRule>
  </conditionalFormatting>
  <conditionalFormatting sqref="G696:G701 H688:H689">
    <cfRule type="containsBlanks" dxfId="11271" priority="11269">
      <formula>LEN(TRIM(G688))=0</formula>
    </cfRule>
    <cfRule type="containsText" dxfId="11270" priority="11270" operator="containsText" text="Operational">
      <formula>NOT(ISERROR(SEARCH("Operational",G688)))</formula>
    </cfRule>
    <cfRule type="containsText" dxfId="11269" priority="11271" operator="containsText" text="Dn(service)">
      <formula>NOT(ISERROR(SEARCH("Dn(service)",G688)))</formula>
    </cfRule>
    <cfRule type="containsText" dxfId="11268" priority="11272" operator="containsText" text="Dn(waiting)">
      <formula>NOT(ISERROR(SEARCH("Dn(waiting)",G688)))</formula>
    </cfRule>
  </conditionalFormatting>
  <conditionalFormatting sqref="F750:F755">
    <cfRule type="containsBlanks" dxfId="11267" priority="11265">
      <formula>LEN(TRIM(F750))=0</formula>
    </cfRule>
    <cfRule type="containsText" dxfId="11266" priority="11266" operator="containsText" text="Operational">
      <formula>NOT(ISERROR(SEARCH("Operational",F750)))</formula>
    </cfRule>
    <cfRule type="containsText" dxfId="11265" priority="11267" operator="containsText" text="Dn(service)">
      <formula>NOT(ISERROR(SEARCH("Dn(service)",F750)))</formula>
    </cfRule>
    <cfRule type="containsText" dxfId="11264" priority="11268" operator="containsText" text="Dn(waiting)">
      <formula>NOT(ISERROR(SEARCH("Dn(waiting)",F750)))</formula>
    </cfRule>
  </conditionalFormatting>
  <conditionalFormatting sqref="I755:J757 I747:I754">
    <cfRule type="containsBlanks" dxfId="11263" priority="11261">
      <formula>LEN(TRIM(I747))=0</formula>
    </cfRule>
    <cfRule type="containsText" dxfId="11262" priority="11262" operator="containsText" text="Operational">
      <formula>NOT(ISERROR(SEARCH("Operational",I747)))</formula>
    </cfRule>
    <cfRule type="containsText" dxfId="11261" priority="11263" operator="containsText" text="Dn(service)">
      <formula>NOT(ISERROR(SEARCH("Dn(service)",I747)))</formula>
    </cfRule>
    <cfRule type="containsText" dxfId="11260" priority="11264" operator="containsText" text="Dn(waiting)">
      <formula>NOT(ISERROR(SEARCH("Dn(waiting)",I747)))</formula>
    </cfRule>
  </conditionalFormatting>
  <conditionalFormatting sqref="I758:J758">
    <cfRule type="containsBlanks" dxfId="11259" priority="11257">
      <formula>LEN(TRIM(I758))=0</formula>
    </cfRule>
    <cfRule type="containsText" dxfId="11258" priority="11258" operator="containsText" text="Operational">
      <formula>NOT(ISERROR(SEARCH("Operational",I758)))</formula>
    </cfRule>
    <cfRule type="containsText" dxfId="11257" priority="11259" operator="containsText" text="Dn(service)">
      <formula>NOT(ISERROR(SEARCH("Dn(service)",I758)))</formula>
    </cfRule>
    <cfRule type="containsText" dxfId="11256" priority="11260" operator="containsText" text="Dn(waiting)">
      <formula>NOT(ISERROR(SEARCH("Dn(waiting)",I758)))</formula>
    </cfRule>
  </conditionalFormatting>
  <conditionalFormatting sqref="D628:D636">
    <cfRule type="containsBlanks" dxfId="11255" priority="11253">
      <formula>LEN(TRIM(D628))=0</formula>
    </cfRule>
    <cfRule type="containsText" dxfId="11254" priority="11254" operator="containsText" text="Operational">
      <formula>NOT(ISERROR(SEARCH("Operational",D628)))</formula>
    </cfRule>
    <cfRule type="containsText" dxfId="11253" priority="11255" operator="containsText" text="Dn(service)">
      <formula>NOT(ISERROR(SEARCH("Dn(service)",D628)))</formula>
    </cfRule>
    <cfRule type="containsText" dxfId="11252" priority="11256" operator="containsText" text="Dn(waiting)">
      <formula>NOT(ISERROR(SEARCH("Dn(waiting)",D628)))</formula>
    </cfRule>
  </conditionalFormatting>
  <conditionalFormatting sqref="D613">
    <cfRule type="containsBlanks" dxfId="11251" priority="11249">
      <formula>LEN(TRIM(D613))=0</formula>
    </cfRule>
    <cfRule type="containsText" dxfId="11250" priority="11250" operator="containsText" text="Operational">
      <formula>NOT(ISERROR(SEARCH("Operational",D613)))</formula>
    </cfRule>
    <cfRule type="containsText" dxfId="11249" priority="11251" operator="containsText" text="Dn(service)">
      <formula>NOT(ISERROR(SEARCH("Dn(service)",D613)))</formula>
    </cfRule>
    <cfRule type="containsText" dxfId="11248" priority="11252" operator="containsText" text="Dn(waiting)">
      <formula>NOT(ISERROR(SEARCH("Dn(waiting)",D613)))</formula>
    </cfRule>
  </conditionalFormatting>
  <conditionalFormatting sqref="D614">
    <cfRule type="containsBlanks" dxfId="11247" priority="11245">
      <formula>LEN(TRIM(D614))=0</formula>
    </cfRule>
    <cfRule type="containsText" dxfId="11246" priority="11246" operator="containsText" text="Operational">
      <formula>NOT(ISERROR(SEARCH("Operational",D614)))</formula>
    </cfRule>
    <cfRule type="containsText" dxfId="11245" priority="11247" operator="containsText" text="Dn(service)">
      <formula>NOT(ISERROR(SEARCH("Dn(service)",D614)))</formula>
    </cfRule>
    <cfRule type="containsText" dxfId="11244" priority="11248" operator="containsText" text="Dn(waiting)">
      <formula>NOT(ISERROR(SEARCH("Dn(waiting)",D614)))</formula>
    </cfRule>
  </conditionalFormatting>
  <conditionalFormatting sqref="H614:H616 J614:J615">
    <cfRule type="containsBlanks" dxfId="11243" priority="11241">
      <formula>LEN(TRIM(H614))=0</formula>
    </cfRule>
    <cfRule type="containsText" dxfId="11242" priority="11242" operator="containsText" text="Operational">
      <formula>NOT(ISERROR(SEARCH("Operational",H614)))</formula>
    </cfRule>
    <cfRule type="containsText" dxfId="11241" priority="11243" operator="containsText" text="Dn(service)">
      <formula>NOT(ISERROR(SEARCH("Dn(service)",H614)))</formula>
    </cfRule>
    <cfRule type="containsText" dxfId="11240" priority="11244" operator="containsText" text="Dn(waiting)">
      <formula>NOT(ISERROR(SEARCH("Dn(waiting)",H614)))</formula>
    </cfRule>
  </conditionalFormatting>
  <conditionalFormatting sqref="H617:H618">
    <cfRule type="containsBlanks" dxfId="11239" priority="11237">
      <formula>LEN(TRIM(H617))=0</formula>
    </cfRule>
    <cfRule type="containsText" dxfId="11238" priority="11238" operator="containsText" text="Operational">
      <formula>NOT(ISERROR(SEARCH("Operational",H617)))</formula>
    </cfRule>
    <cfRule type="containsText" dxfId="11237" priority="11239" operator="containsText" text="Dn(service)">
      <formula>NOT(ISERROR(SEARCH("Dn(service)",H617)))</formula>
    </cfRule>
    <cfRule type="containsText" dxfId="11236" priority="11240" operator="containsText" text="Dn(waiting)">
      <formula>NOT(ISERROR(SEARCH("Dn(waiting)",H617)))</formula>
    </cfRule>
  </conditionalFormatting>
  <conditionalFormatting sqref="C616:C620">
    <cfRule type="containsBlanks" dxfId="11235" priority="11233">
      <formula>LEN(TRIM(C616))=0</formula>
    </cfRule>
    <cfRule type="containsText" dxfId="11234" priority="11234" operator="containsText" text="Operational">
      <formula>NOT(ISERROR(SEARCH("Operational",C616)))</formula>
    </cfRule>
    <cfRule type="containsText" dxfId="11233" priority="11235" operator="containsText" text="Dn(service)">
      <formula>NOT(ISERROR(SEARCH("Dn(service)",C616)))</formula>
    </cfRule>
    <cfRule type="containsText" dxfId="11232" priority="11236" operator="containsText" text="Dn(waiting)">
      <formula>NOT(ISERROR(SEARCH("Dn(waiting)",C616)))</formula>
    </cfRule>
  </conditionalFormatting>
  <conditionalFormatting sqref="C621:C624">
    <cfRule type="containsBlanks" dxfId="11231" priority="11229">
      <formula>LEN(TRIM(C621))=0</formula>
    </cfRule>
    <cfRule type="containsText" dxfId="11230" priority="11230" operator="containsText" text="Operational">
      <formula>NOT(ISERROR(SEARCH("Operational",C621)))</formula>
    </cfRule>
    <cfRule type="containsText" dxfId="11229" priority="11231" operator="containsText" text="Dn(service)">
      <formula>NOT(ISERROR(SEARCH("Dn(service)",C621)))</formula>
    </cfRule>
    <cfRule type="containsText" dxfId="11228" priority="11232" operator="containsText" text="Dn(waiting)">
      <formula>NOT(ISERROR(SEARCH("Dn(waiting)",C621)))</formula>
    </cfRule>
  </conditionalFormatting>
  <conditionalFormatting sqref="G619:G620">
    <cfRule type="containsBlanks" dxfId="11227" priority="11225">
      <formula>LEN(TRIM(G619))=0</formula>
    </cfRule>
    <cfRule type="containsText" dxfId="11226" priority="11226" operator="containsText" text="Operational">
      <formula>NOT(ISERROR(SEARCH("Operational",G619)))</formula>
    </cfRule>
    <cfRule type="containsText" dxfId="11225" priority="11227" operator="containsText" text="Dn(service)">
      <formula>NOT(ISERROR(SEARCH("Dn(service)",G619)))</formula>
    </cfRule>
    <cfRule type="containsText" dxfId="11224" priority="11228" operator="containsText" text="Dn(waiting)">
      <formula>NOT(ISERROR(SEARCH("Dn(waiting)",G619)))</formula>
    </cfRule>
  </conditionalFormatting>
  <conditionalFormatting sqref="E620:E623">
    <cfRule type="containsBlanks" dxfId="11223" priority="11221">
      <formula>LEN(TRIM(E620))=0</formula>
    </cfRule>
    <cfRule type="containsText" dxfId="11222" priority="11222" operator="containsText" text="Operational">
      <formula>NOT(ISERROR(SEARCH("Operational",E620)))</formula>
    </cfRule>
    <cfRule type="containsText" dxfId="11221" priority="11223" operator="containsText" text="Dn(service)">
      <formula>NOT(ISERROR(SEARCH("Dn(service)",E620)))</formula>
    </cfRule>
    <cfRule type="containsText" dxfId="11220" priority="11224" operator="containsText" text="Dn(waiting)">
      <formula>NOT(ISERROR(SEARCH("Dn(waiting)",E620)))</formula>
    </cfRule>
  </conditionalFormatting>
  <conditionalFormatting sqref="K621:K628">
    <cfRule type="containsBlanks" dxfId="11219" priority="11217">
      <formula>LEN(TRIM(K621))=0</formula>
    </cfRule>
    <cfRule type="containsText" dxfId="11218" priority="11218" operator="containsText" text="Operational">
      <formula>NOT(ISERROR(SEARCH("Operational",K621)))</formula>
    </cfRule>
    <cfRule type="containsText" dxfId="11217" priority="11219" operator="containsText" text="Dn(service)">
      <formula>NOT(ISERROR(SEARCH("Dn(service)",K621)))</formula>
    </cfRule>
    <cfRule type="containsText" dxfId="11216" priority="11220" operator="containsText" text="Dn(waiting)">
      <formula>NOT(ISERROR(SEARCH("Dn(waiting)",K621)))</formula>
    </cfRule>
  </conditionalFormatting>
  <conditionalFormatting sqref="H639:H644 J633:J640">
    <cfRule type="containsBlanks" dxfId="11215" priority="11213">
      <formula>LEN(TRIM(H633))=0</formula>
    </cfRule>
    <cfRule type="containsText" dxfId="11214" priority="11214" operator="containsText" text="Operational">
      <formula>NOT(ISERROR(SEARCH("Operational",H633)))</formula>
    </cfRule>
    <cfRule type="containsText" dxfId="11213" priority="11215" operator="containsText" text="Dn(service)">
      <formula>NOT(ISERROR(SEARCH("Dn(service)",H633)))</formula>
    </cfRule>
    <cfRule type="containsText" dxfId="11212" priority="11216" operator="containsText" text="Dn(waiting)">
      <formula>NOT(ISERROR(SEARCH("Dn(waiting)",H633)))</formula>
    </cfRule>
  </conditionalFormatting>
  <conditionalFormatting sqref="G655:G660">
    <cfRule type="containsBlanks" dxfId="11211" priority="11209">
      <formula>LEN(TRIM(G655))=0</formula>
    </cfRule>
    <cfRule type="containsText" dxfId="11210" priority="11210" operator="containsText" text="Operational">
      <formula>NOT(ISERROR(SEARCH("Operational",G655)))</formula>
    </cfRule>
    <cfRule type="containsText" dxfId="11209" priority="11211" operator="containsText" text="Dn(service)">
      <formula>NOT(ISERROR(SEARCH("Dn(service)",G655)))</formula>
    </cfRule>
    <cfRule type="containsText" dxfId="11208" priority="11212" operator="containsText" text="Dn(waiting)">
      <formula>NOT(ISERROR(SEARCH("Dn(waiting)",G655)))</formula>
    </cfRule>
  </conditionalFormatting>
  <conditionalFormatting sqref="G661:G662">
    <cfRule type="containsBlanks" dxfId="11207" priority="11205">
      <formula>LEN(TRIM(G661))=0</formula>
    </cfRule>
    <cfRule type="containsText" dxfId="11206" priority="11206" operator="containsText" text="Operational">
      <formula>NOT(ISERROR(SEARCH("Operational",G661)))</formula>
    </cfRule>
    <cfRule type="containsText" dxfId="11205" priority="11207" operator="containsText" text="Dn(service)">
      <formula>NOT(ISERROR(SEARCH("Dn(service)",G661)))</formula>
    </cfRule>
    <cfRule type="containsText" dxfId="11204" priority="11208" operator="containsText" text="Dn(waiting)">
      <formula>NOT(ISERROR(SEARCH("Dn(waiting)",G661)))</formula>
    </cfRule>
  </conditionalFormatting>
  <conditionalFormatting sqref="D673">
    <cfRule type="containsBlanks" dxfId="11203" priority="11201">
      <formula>LEN(TRIM(D673))=0</formula>
    </cfRule>
    <cfRule type="containsText" dxfId="11202" priority="11202" operator="containsText" text="Operational">
      <formula>NOT(ISERROR(SEARCH("Operational",D673)))</formula>
    </cfRule>
    <cfRule type="containsText" dxfId="11201" priority="11203" operator="containsText" text="Dn(service)">
      <formula>NOT(ISERROR(SEARCH("Dn(service)",D673)))</formula>
    </cfRule>
    <cfRule type="containsText" dxfId="11200" priority="11204" operator="containsText" text="Dn(waiting)">
      <formula>NOT(ISERROR(SEARCH("Dn(waiting)",D673)))</formula>
    </cfRule>
  </conditionalFormatting>
  <conditionalFormatting sqref="D674:D677">
    <cfRule type="containsBlanks" dxfId="11199" priority="11197">
      <formula>LEN(TRIM(D674))=0</formula>
    </cfRule>
    <cfRule type="containsText" dxfId="11198" priority="11198" operator="containsText" text="Operational">
      <formula>NOT(ISERROR(SEARCH("Operational",D674)))</formula>
    </cfRule>
    <cfRule type="containsText" dxfId="11197" priority="11199" operator="containsText" text="Dn(service)">
      <formula>NOT(ISERROR(SEARCH("Dn(service)",D674)))</formula>
    </cfRule>
    <cfRule type="containsText" dxfId="11196" priority="11200" operator="containsText" text="Dn(waiting)">
      <formula>NOT(ISERROR(SEARCH("Dn(waiting)",D674)))</formula>
    </cfRule>
  </conditionalFormatting>
  <conditionalFormatting sqref="D678">
    <cfRule type="containsBlanks" dxfId="11195" priority="11193">
      <formula>LEN(TRIM(D678))=0</formula>
    </cfRule>
    <cfRule type="containsText" dxfId="11194" priority="11194" operator="containsText" text="Operational">
      <formula>NOT(ISERROR(SEARCH("Operational",D678)))</formula>
    </cfRule>
    <cfRule type="containsText" dxfId="11193" priority="11195" operator="containsText" text="Dn(service)">
      <formula>NOT(ISERROR(SEARCH("Dn(service)",D678)))</formula>
    </cfRule>
    <cfRule type="containsText" dxfId="11192" priority="11196" operator="containsText" text="Dn(waiting)">
      <formula>NOT(ISERROR(SEARCH("Dn(waiting)",D678)))</formula>
    </cfRule>
  </conditionalFormatting>
  <conditionalFormatting sqref="G693:G694">
    <cfRule type="containsBlanks" dxfId="11191" priority="11189">
      <formula>LEN(TRIM(G693))=0</formula>
    </cfRule>
    <cfRule type="containsText" dxfId="11190" priority="11190" operator="containsText" text="Operational">
      <formula>NOT(ISERROR(SEARCH("Operational",G693)))</formula>
    </cfRule>
    <cfRule type="containsText" dxfId="11189" priority="11191" operator="containsText" text="Dn(service)">
      <formula>NOT(ISERROR(SEARCH("Dn(service)",G693)))</formula>
    </cfRule>
    <cfRule type="containsText" dxfId="11188" priority="11192" operator="containsText" text="Dn(waiting)">
      <formula>NOT(ISERROR(SEARCH("Dn(waiting)",G693)))</formula>
    </cfRule>
  </conditionalFormatting>
  <conditionalFormatting sqref="G695">
    <cfRule type="containsBlanks" dxfId="11187" priority="11185">
      <formula>LEN(TRIM(G695))=0</formula>
    </cfRule>
    <cfRule type="containsText" dxfId="11186" priority="11186" operator="containsText" text="Operational">
      <formula>NOT(ISERROR(SEARCH("Operational",G695)))</formula>
    </cfRule>
    <cfRule type="containsText" dxfId="11185" priority="11187" operator="containsText" text="Dn(service)">
      <formula>NOT(ISERROR(SEARCH("Dn(service)",G695)))</formula>
    </cfRule>
    <cfRule type="containsText" dxfId="11184" priority="11188" operator="containsText" text="Dn(waiting)">
      <formula>NOT(ISERROR(SEARCH("Dn(waiting)",G695)))</formula>
    </cfRule>
  </conditionalFormatting>
  <conditionalFormatting sqref="I699:I705 H690:H693">
    <cfRule type="containsBlanks" dxfId="11183" priority="11181">
      <formula>LEN(TRIM(H690))=0</formula>
    </cfRule>
    <cfRule type="containsText" dxfId="11182" priority="11182" operator="containsText" text="Operational">
      <formula>NOT(ISERROR(SEARCH("Operational",H690)))</formula>
    </cfRule>
    <cfRule type="containsText" dxfId="11181" priority="11183" operator="containsText" text="Dn(service)">
      <formula>NOT(ISERROR(SEARCH("Dn(service)",H690)))</formula>
    </cfRule>
    <cfRule type="containsText" dxfId="11180" priority="11184" operator="containsText" text="Dn(waiting)">
      <formula>NOT(ISERROR(SEARCH("Dn(waiting)",H690)))</formula>
    </cfRule>
  </conditionalFormatting>
  <conditionalFormatting sqref="I699:I705 H690:H693">
    <cfRule type="containsBlanks" dxfId="11179" priority="11177">
      <formula>LEN(TRIM(H690))=0</formula>
    </cfRule>
    <cfRule type="containsText" dxfId="11178" priority="11178" operator="containsText" text="Operational">
      <formula>NOT(ISERROR(SEARCH("Operational",H690)))</formula>
    </cfRule>
    <cfRule type="containsText" dxfId="11177" priority="11179" operator="containsText" text="Dn(service)">
      <formula>NOT(ISERROR(SEARCH("Dn(service)",H690)))</formula>
    </cfRule>
    <cfRule type="containsText" dxfId="11176" priority="11180" operator="containsText" text="Dn(waiting)">
      <formula>NOT(ISERROR(SEARCH("Dn(waiting)",H690)))</formula>
    </cfRule>
  </conditionalFormatting>
  <conditionalFormatting sqref="F747">
    <cfRule type="containsBlanks" dxfId="11175" priority="11173">
      <formula>LEN(TRIM(F747))=0</formula>
    </cfRule>
    <cfRule type="containsText" dxfId="11174" priority="11174" operator="containsText" text="Operational">
      <formula>NOT(ISERROR(SEARCH("Operational",F747)))</formula>
    </cfRule>
    <cfRule type="containsText" dxfId="11173" priority="11175" operator="containsText" text="Dn(service)">
      <formula>NOT(ISERROR(SEARCH("Dn(service)",F747)))</formula>
    </cfRule>
    <cfRule type="containsText" dxfId="11172" priority="11176" operator="containsText" text="Dn(waiting)">
      <formula>NOT(ISERROR(SEARCH("Dn(waiting)",F747)))</formula>
    </cfRule>
  </conditionalFormatting>
  <conditionalFormatting sqref="K724">
    <cfRule type="containsBlanks" dxfId="11171" priority="11169">
      <formula>LEN(TRIM(K724))=0</formula>
    </cfRule>
    <cfRule type="containsText" dxfId="11170" priority="11170" operator="containsText" text="Operational">
      <formula>NOT(ISERROR(SEARCH("Operational",K724)))</formula>
    </cfRule>
    <cfRule type="containsText" dxfId="11169" priority="11171" operator="containsText" text="Dn(service)">
      <formula>NOT(ISERROR(SEARCH("Dn(service)",K724)))</formula>
    </cfRule>
    <cfRule type="containsText" dxfId="11168" priority="11172" operator="containsText" text="Dn(waiting)">
      <formula>NOT(ISERROR(SEARCH("Dn(waiting)",K724)))</formula>
    </cfRule>
  </conditionalFormatting>
  <conditionalFormatting sqref="K724">
    <cfRule type="containsBlanks" dxfId="11167" priority="11165">
      <formula>LEN(TRIM(K724))=0</formula>
    </cfRule>
    <cfRule type="containsText" dxfId="11166" priority="11166" operator="containsText" text="Operational">
      <formula>NOT(ISERROR(SEARCH("Operational",K724)))</formula>
    </cfRule>
    <cfRule type="containsText" dxfId="11165" priority="11167" operator="containsText" text="Dn(service)">
      <formula>NOT(ISERROR(SEARCH("Dn(service)",K724)))</formula>
    </cfRule>
    <cfRule type="containsText" dxfId="11164" priority="11168" operator="containsText" text="Dn(waiting)">
      <formula>NOT(ISERROR(SEARCH("Dn(waiting)",K724)))</formula>
    </cfRule>
  </conditionalFormatting>
  <conditionalFormatting sqref="I736:J736 I737">
    <cfRule type="containsBlanks" dxfId="11163" priority="11161">
      <formula>LEN(TRIM(I736))=0</formula>
    </cfRule>
    <cfRule type="containsText" dxfId="11162" priority="11162" operator="containsText" text="Operational">
      <formula>NOT(ISERROR(SEARCH("Operational",I736)))</formula>
    </cfRule>
    <cfRule type="containsText" dxfId="11161" priority="11163" operator="containsText" text="Dn(service)">
      <formula>NOT(ISERROR(SEARCH("Dn(service)",I736)))</formula>
    </cfRule>
    <cfRule type="containsText" dxfId="11160" priority="11164" operator="containsText" text="Dn(waiting)">
      <formula>NOT(ISERROR(SEARCH("Dn(waiting)",I736)))</formula>
    </cfRule>
  </conditionalFormatting>
  <conditionalFormatting sqref="I736:J736 I737">
    <cfRule type="containsBlanks" dxfId="11159" priority="11157">
      <formula>LEN(TRIM(I736))=0</formula>
    </cfRule>
    <cfRule type="containsText" dxfId="11158" priority="11158" operator="containsText" text="Operational">
      <formula>NOT(ISERROR(SEARCH("Operational",I736)))</formula>
    </cfRule>
    <cfRule type="containsText" dxfId="11157" priority="11159" operator="containsText" text="Dn(service)">
      <formula>NOT(ISERROR(SEARCH("Dn(service)",I736)))</formula>
    </cfRule>
    <cfRule type="containsText" dxfId="11156" priority="11160" operator="containsText" text="Dn(waiting)">
      <formula>NOT(ISERROR(SEARCH("Dn(waiting)",I736)))</formula>
    </cfRule>
  </conditionalFormatting>
  <conditionalFormatting sqref="I738:I742">
    <cfRule type="containsBlanks" dxfId="11155" priority="11153">
      <formula>LEN(TRIM(I738))=0</formula>
    </cfRule>
    <cfRule type="containsText" dxfId="11154" priority="11154" operator="containsText" text="Operational">
      <formula>NOT(ISERROR(SEARCH("Operational",I738)))</formula>
    </cfRule>
    <cfRule type="containsText" dxfId="11153" priority="11155" operator="containsText" text="Dn(service)">
      <formula>NOT(ISERROR(SEARCH("Dn(service)",I738)))</formula>
    </cfRule>
    <cfRule type="containsText" dxfId="11152" priority="11156" operator="containsText" text="Dn(waiting)">
      <formula>NOT(ISERROR(SEARCH("Dn(waiting)",I738)))</formula>
    </cfRule>
  </conditionalFormatting>
  <conditionalFormatting sqref="I743">
    <cfRule type="containsBlanks" dxfId="11151" priority="11149">
      <formula>LEN(TRIM(I743))=0</formula>
    </cfRule>
    <cfRule type="containsText" dxfId="11150" priority="11150" operator="containsText" text="Operational">
      <formula>NOT(ISERROR(SEARCH("Operational",I743)))</formula>
    </cfRule>
    <cfRule type="containsText" dxfId="11149" priority="11151" operator="containsText" text="Dn(service)">
      <formula>NOT(ISERROR(SEARCH("Dn(service)",I743)))</formula>
    </cfRule>
    <cfRule type="containsText" dxfId="11148" priority="11152" operator="containsText" text="Dn(waiting)">
      <formula>NOT(ISERROR(SEARCH("Dn(waiting)",I743)))</formula>
    </cfRule>
  </conditionalFormatting>
  <conditionalFormatting sqref="E747">
    <cfRule type="containsBlanks" dxfId="11147" priority="11145">
      <formula>LEN(TRIM(E747))=0</formula>
    </cfRule>
    <cfRule type="containsText" dxfId="11146" priority="11146" operator="containsText" text="Operational">
      <formula>NOT(ISERROR(SEARCH("Operational",E747)))</formula>
    </cfRule>
    <cfRule type="containsText" dxfId="11145" priority="11147" operator="containsText" text="Dn(service)">
      <formula>NOT(ISERROR(SEARCH("Dn(service)",E747)))</formula>
    </cfRule>
    <cfRule type="containsText" dxfId="11144" priority="11148" operator="containsText" text="Dn(waiting)">
      <formula>NOT(ISERROR(SEARCH("Dn(waiting)",E747)))</formula>
    </cfRule>
  </conditionalFormatting>
  <conditionalFormatting sqref="E745">
    <cfRule type="containsBlanks" dxfId="11143" priority="11141">
      <formula>LEN(TRIM(E745))=0</formula>
    </cfRule>
    <cfRule type="containsText" dxfId="11142" priority="11142" operator="containsText" text="Operational">
      <formula>NOT(ISERROR(SEARCH("Operational",E745)))</formula>
    </cfRule>
    <cfRule type="containsText" dxfId="11141" priority="11143" operator="containsText" text="Dn(service)">
      <formula>NOT(ISERROR(SEARCH("Dn(service)",E745)))</formula>
    </cfRule>
    <cfRule type="containsText" dxfId="11140" priority="11144" operator="containsText" text="Dn(waiting)">
      <formula>NOT(ISERROR(SEARCH("Dn(waiting)",E745)))</formula>
    </cfRule>
  </conditionalFormatting>
  <conditionalFormatting sqref="E745">
    <cfRule type="containsBlanks" dxfId="11139" priority="11137">
      <formula>LEN(TRIM(E745))=0</formula>
    </cfRule>
    <cfRule type="containsText" dxfId="11138" priority="11138" operator="containsText" text="Operational">
      <formula>NOT(ISERROR(SEARCH("Operational",E745)))</formula>
    </cfRule>
    <cfRule type="containsText" dxfId="11137" priority="11139" operator="containsText" text="Dn(service)">
      <formula>NOT(ISERROR(SEARCH("Dn(service)",E745)))</formula>
    </cfRule>
    <cfRule type="containsText" dxfId="11136" priority="11140" operator="containsText" text="Dn(waiting)">
      <formula>NOT(ISERROR(SEARCH("Dn(waiting)",E745)))</formula>
    </cfRule>
  </conditionalFormatting>
  <conditionalFormatting sqref="G734:G741">
    <cfRule type="containsBlanks" dxfId="11135" priority="11133">
      <formula>LEN(TRIM(G734))=0</formula>
    </cfRule>
    <cfRule type="containsText" dxfId="11134" priority="11134" operator="containsText" text="Operational">
      <formula>NOT(ISERROR(SEARCH("Operational",G734)))</formula>
    </cfRule>
    <cfRule type="containsText" dxfId="11133" priority="11135" operator="containsText" text="Dn(service)">
      <formula>NOT(ISERROR(SEARCH("Dn(service)",G734)))</formula>
    </cfRule>
    <cfRule type="containsText" dxfId="11132" priority="11136" operator="containsText" text="Dn(waiting)">
      <formula>NOT(ISERROR(SEARCH("Dn(waiting)",G734)))</formula>
    </cfRule>
  </conditionalFormatting>
  <conditionalFormatting sqref="G734:G741">
    <cfRule type="containsBlanks" dxfId="11131" priority="11129">
      <formula>LEN(TRIM(G734))=0</formula>
    </cfRule>
    <cfRule type="containsText" dxfId="11130" priority="11130" operator="containsText" text="Operational">
      <formula>NOT(ISERROR(SEARCH("Operational",G734)))</formula>
    </cfRule>
    <cfRule type="containsText" dxfId="11129" priority="11131" operator="containsText" text="Dn(service)">
      <formula>NOT(ISERROR(SEARCH("Dn(service)",G734)))</formula>
    </cfRule>
    <cfRule type="containsText" dxfId="11128" priority="11132" operator="containsText" text="Dn(waiting)">
      <formula>NOT(ISERROR(SEARCH("Dn(waiting)",G734)))</formula>
    </cfRule>
  </conditionalFormatting>
  <conditionalFormatting sqref="D750:D760">
    <cfRule type="containsBlanks" dxfId="11127" priority="11125">
      <formula>LEN(TRIM(D750))=0</formula>
    </cfRule>
    <cfRule type="containsText" dxfId="11126" priority="11126" operator="containsText" text="Operational">
      <formula>NOT(ISERROR(SEARCH("Operational",D750)))</formula>
    </cfRule>
    <cfRule type="containsText" dxfId="11125" priority="11127" operator="containsText" text="Dn(service)">
      <formula>NOT(ISERROR(SEARCH("Dn(service)",D750)))</formula>
    </cfRule>
    <cfRule type="containsText" dxfId="11124" priority="11128" operator="containsText" text="Dn(waiting)">
      <formula>NOT(ISERROR(SEARCH("Dn(waiting)",D750)))</formula>
    </cfRule>
  </conditionalFormatting>
  <conditionalFormatting sqref="D750:D760">
    <cfRule type="containsBlanks" dxfId="11123" priority="11121">
      <formula>LEN(TRIM(D750))=0</formula>
    </cfRule>
    <cfRule type="containsText" dxfId="11122" priority="11122" operator="containsText" text="Operational">
      <formula>NOT(ISERROR(SEARCH("Operational",D750)))</formula>
    </cfRule>
    <cfRule type="containsText" dxfId="11121" priority="11123" operator="containsText" text="Dn(service)">
      <formula>NOT(ISERROR(SEARCH("Dn(service)",D750)))</formula>
    </cfRule>
    <cfRule type="containsText" dxfId="11120" priority="11124" operator="containsText" text="Dn(waiting)">
      <formula>NOT(ISERROR(SEARCH("Dn(waiting)",D750)))</formula>
    </cfRule>
  </conditionalFormatting>
  <conditionalFormatting sqref="C753:C764">
    <cfRule type="containsBlanks" dxfId="11119" priority="11117">
      <formula>LEN(TRIM(C753))=0</formula>
    </cfRule>
    <cfRule type="containsText" dxfId="11118" priority="11118" operator="containsText" text="Operational">
      <formula>NOT(ISERROR(SEARCH("Operational",C753)))</formula>
    </cfRule>
    <cfRule type="containsText" dxfId="11117" priority="11119" operator="containsText" text="Dn(service)">
      <formula>NOT(ISERROR(SEARCH("Dn(service)",C753)))</formula>
    </cfRule>
    <cfRule type="containsText" dxfId="11116" priority="11120" operator="containsText" text="Dn(waiting)">
      <formula>NOT(ISERROR(SEARCH("Dn(waiting)",C753)))</formula>
    </cfRule>
  </conditionalFormatting>
  <conditionalFormatting sqref="C753:C764">
    <cfRule type="containsBlanks" dxfId="11115" priority="11113">
      <formula>LEN(TRIM(C753))=0</formula>
    </cfRule>
    <cfRule type="containsText" dxfId="11114" priority="11114" operator="containsText" text="Operational">
      <formula>NOT(ISERROR(SEARCH("Operational",C753)))</formula>
    </cfRule>
    <cfRule type="containsText" dxfId="11113" priority="11115" operator="containsText" text="Dn(service)">
      <formula>NOT(ISERROR(SEARCH("Dn(service)",C753)))</formula>
    </cfRule>
    <cfRule type="containsText" dxfId="11112" priority="11116" operator="containsText" text="Dn(waiting)">
      <formula>NOT(ISERROR(SEARCH("Dn(waiting)",C753)))</formula>
    </cfRule>
  </conditionalFormatting>
  <conditionalFormatting sqref="K757:K760">
    <cfRule type="containsBlanks" dxfId="11111" priority="11109">
      <formula>LEN(TRIM(K757))=0</formula>
    </cfRule>
    <cfRule type="containsText" dxfId="11110" priority="11110" operator="containsText" text="Operational">
      <formula>NOT(ISERROR(SEARCH("Operational",K757)))</formula>
    </cfRule>
    <cfRule type="containsText" dxfId="11109" priority="11111" operator="containsText" text="Dn(service)">
      <formula>NOT(ISERROR(SEARCH("Dn(service)",K757)))</formula>
    </cfRule>
    <cfRule type="containsText" dxfId="11108" priority="11112" operator="containsText" text="Dn(waiting)">
      <formula>NOT(ISERROR(SEARCH("Dn(waiting)",K757)))</formula>
    </cfRule>
  </conditionalFormatting>
  <conditionalFormatting sqref="K761">
    <cfRule type="containsBlanks" dxfId="11107" priority="11105">
      <formula>LEN(TRIM(K761))=0</formula>
    </cfRule>
    <cfRule type="containsText" dxfId="11106" priority="11106" operator="containsText" text="Operational">
      <formula>NOT(ISERROR(SEARCH("Operational",K761)))</formula>
    </cfRule>
    <cfRule type="containsText" dxfId="11105" priority="11107" operator="containsText" text="Dn(service)">
      <formula>NOT(ISERROR(SEARCH("Dn(service)",K761)))</formula>
    </cfRule>
    <cfRule type="containsText" dxfId="11104" priority="11108" operator="containsText" text="Dn(waiting)">
      <formula>NOT(ISERROR(SEARCH("Dn(waiting)",K761)))</formula>
    </cfRule>
  </conditionalFormatting>
  <conditionalFormatting sqref="D761:D764">
    <cfRule type="containsBlanks" dxfId="11103" priority="11101">
      <formula>LEN(TRIM(D761))=0</formula>
    </cfRule>
    <cfRule type="containsText" dxfId="11102" priority="11102" operator="containsText" text="Operational">
      <formula>NOT(ISERROR(SEARCH("Operational",D761)))</formula>
    </cfRule>
    <cfRule type="containsText" dxfId="11101" priority="11103" operator="containsText" text="Dn(service)">
      <formula>NOT(ISERROR(SEARCH("Dn(service)",D761)))</formula>
    </cfRule>
    <cfRule type="containsText" dxfId="11100" priority="11104" operator="containsText" text="Dn(waiting)">
      <formula>NOT(ISERROR(SEARCH("Dn(waiting)",D761)))</formula>
    </cfRule>
  </conditionalFormatting>
  <conditionalFormatting sqref="H760:J764 I759:J759">
    <cfRule type="containsBlanks" dxfId="11099" priority="11097">
      <formula>LEN(TRIM(H759))=0</formula>
    </cfRule>
    <cfRule type="containsText" dxfId="11098" priority="11098" operator="containsText" text="Operational">
      <formula>NOT(ISERROR(SEARCH("Operational",H759)))</formula>
    </cfRule>
    <cfRule type="containsText" dxfId="11097" priority="11099" operator="containsText" text="Dn(service)">
      <formula>NOT(ISERROR(SEARCH("Dn(service)",H759)))</formula>
    </cfRule>
    <cfRule type="containsText" dxfId="11096" priority="11100" operator="containsText" text="Dn(waiting)">
      <formula>NOT(ISERROR(SEARCH("Dn(waiting)",H759)))</formula>
    </cfRule>
  </conditionalFormatting>
  <conditionalFormatting sqref="F756:F764">
    <cfRule type="containsBlanks" dxfId="11095" priority="11093">
      <formula>LEN(TRIM(F756))=0</formula>
    </cfRule>
    <cfRule type="containsText" dxfId="11094" priority="11094" operator="containsText" text="Operational">
      <formula>NOT(ISERROR(SEARCH("Operational",F756)))</formula>
    </cfRule>
    <cfRule type="containsText" dxfId="11093" priority="11095" operator="containsText" text="Dn(service)">
      <formula>NOT(ISERROR(SEARCH("Dn(service)",F756)))</formula>
    </cfRule>
    <cfRule type="containsText" dxfId="11092" priority="11096" operator="containsText" text="Dn(waiting)">
      <formula>NOT(ISERROR(SEARCH("Dn(waiting)",F756)))</formula>
    </cfRule>
  </conditionalFormatting>
  <conditionalFormatting sqref="F756:F764">
    <cfRule type="containsBlanks" dxfId="11091" priority="11089">
      <formula>LEN(TRIM(F756))=0</formula>
    </cfRule>
    <cfRule type="containsText" dxfId="11090" priority="11090" operator="containsText" text="Operational">
      <formula>NOT(ISERROR(SEARCH("Operational",F756)))</formula>
    </cfRule>
    <cfRule type="containsText" dxfId="11089" priority="11091" operator="containsText" text="Dn(service)">
      <formula>NOT(ISERROR(SEARCH("Dn(service)",F756)))</formula>
    </cfRule>
    <cfRule type="containsText" dxfId="11088" priority="11092" operator="containsText" text="Dn(waiting)">
      <formula>NOT(ISERROR(SEARCH("Dn(waiting)",F756)))</formula>
    </cfRule>
  </conditionalFormatting>
  <conditionalFormatting sqref="H760:J764 I759:J759">
    <cfRule type="containsBlanks" dxfId="11087" priority="11085">
      <formula>LEN(TRIM(H759))=0</formula>
    </cfRule>
    <cfRule type="containsText" dxfId="11086" priority="11086" operator="containsText" text="Operational">
      <formula>NOT(ISERROR(SEARCH("Operational",H759)))</formula>
    </cfRule>
    <cfRule type="containsText" dxfId="11085" priority="11087" operator="containsText" text="Dn(service)">
      <formula>NOT(ISERROR(SEARCH("Dn(service)",H759)))</formula>
    </cfRule>
    <cfRule type="containsText" dxfId="11084" priority="11088" operator="containsText" text="Dn(waiting)">
      <formula>NOT(ISERROR(SEARCH("Dn(waiting)",H759)))</formula>
    </cfRule>
  </conditionalFormatting>
  <conditionalFormatting sqref="G732">
    <cfRule type="containsBlanks" dxfId="11083" priority="11081">
      <formula>LEN(TRIM(G732))=0</formula>
    </cfRule>
    <cfRule type="containsText" dxfId="11082" priority="11082" operator="containsText" text="Operational">
      <formula>NOT(ISERROR(SEARCH("Operational",G732)))</formula>
    </cfRule>
    <cfRule type="containsText" dxfId="11081" priority="11083" operator="containsText" text="Dn(service)">
      <formula>NOT(ISERROR(SEARCH("Dn(service)",G732)))</formula>
    </cfRule>
    <cfRule type="containsText" dxfId="11080" priority="11084" operator="containsText" text="Dn(waiting)">
      <formula>NOT(ISERROR(SEARCH("Dn(waiting)",G732)))</formula>
    </cfRule>
  </conditionalFormatting>
  <conditionalFormatting sqref="G613">
    <cfRule type="containsBlanks" dxfId="11079" priority="11077">
      <formula>LEN(TRIM(G613))=0</formula>
    </cfRule>
    <cfRule type="containsText" dxfId="11078" priority="11078" operator="containsText" text="Operational">
      <formula>NOT(ISERROR(SEARCH("Operational",G613)))</formula>
    </cfRule>
    <cfRule type="containsText" dxfId="11077" priority="11079" operator="containsText" text="Dn(service)">
      <formula>NOT(ISERROR(SEARCH("Dn(service)",G613)))</formula>
    </cfRule>
    <cfRule type="containsText" dxfId="11076" priority="11080" operator="containsText" text="Dn(waiting)">
      <formula>NOT(ISERROR(SEARCH("Dn(waiting)",G613)))</formula>
    </cfRule>
  </conditionalFormatting>
  <conditionalFormatting sqref="G614">
    <cfRule type="containsBlanks" dxfId="11075" priority="11073">
      <formula>LEN(TRIM(G614))=0</formula>
    </cfRule>
    <cfRule type="containsText" dxfId="11074" priority="11074" operator="containsText" text="Operational">
      <formula>NOT(ISERROR(SEARCH("Operational",G614)))</formula>
    </cfRule>
    <cfRule type="containsText" dxfId="11073" priority="11075" operator="containsText" text="Dn(service)">
      <formula>NOT(ISERROR(SEARCH("Dn(service)",G614)))</formula>
    </cfRule>
    <cfRule type="containsText" dxfId="11072" priority="11076" operator="containsText" text="Dn(waiting)">
      <formula>NOT(ISERROR(SEARCH("Dn(waiting)",G614)))</formula>
    </cfRule>
  </conditionalFormatting>
  <conditionalFormatting sqref="G615">
    <cfRule type="containsBlanks" dxfId="11071" priority="11069">
      <formula>LEN(TRIM(G615))=0</formula>
    </cfRule>
    <cfRule type="containsText" dxfId="11070" priority="11070" operator="containsText" text="Operational">
      <formula>NOT(ISERROR(SEARCH("Operational",G615)))</formula>
    </cfRule>
    <cfRule type="containsText" dxfId="11069" priority="11071" operator="containsText" text="Dn(service)">
      <formula>NOT(ISERROR(SEARCH("Dn(service)",G615)))</formula>
    </cfRule>
    <cfRule type="containsText" dxfId="11068" priority="11072" operator="containsText" text="Dn(waiting)">
      <formula>NOT(ISERROR(SEARCH("Dn(waiting)",G615)))</formula>
    </cfRule>
  </conditionalFormatting>
  <conditionalFormatting sqref="G616">
    <cfRule type="containsBlanks" dxfId="11067" priority="11065">
      <formula>LEN(TRIM(G616))=0</formula>
    </cfRule>
    <cfRule type="containsText" dxfId="11066" priority="11066" operator="containsText" text="Operational">
      <formula>NOT(ISERROR(SEARCH("Operational",G616)))</formula>
    </cfRule>
    <cfRule type="containsText" dxfId="11065" priority="11067" operator="containsText" text="Dn(service)">
      <formula>NOT(ISERROR(SEARCH("Dn(service)",G616)))</formula>
    </cfRule>
    <cfRule type="containsText" dxfId="11064" priority="11068" operator="containsText" text="Dn(waiting)">
      <formula>NOT(ISERROR(SEARCH("Dn(waiting)",G616)))</formula>
    </cfRule>
  </conditionalFormatting>
  <conditionalFormatting sqref="G617">
    <cfRule type="containsBlanks" dxfId="11063" priority="11061">
      <formula>LEN(TRIM(G617))=0</formula>
    </cfRule>
    <cfRule type="containsText" dxfId="11062" priority="11062" operator="containsText" text="Operational">
      <formula>NOT(ISERROR(SEARCH("Operational",G617)))</formula>
    </cfRule>
    <cfRule type="containsText" dxfId="11061" priority="11063" operator="containsText" text="Dn(service)">
      <formula>NOT(ISERROR(SEARCH("Dn(service)",G617)))</formula>
    </cfRule>
    <cfRule type="containsText" dxfId="11060" priority="11064" operator="containsText" text="Dn(waiting)">
      <formula>NOT(ISERROR(SEARCH("Dn(waiting)",G617)))</formula>
    </cfRule>
  </conditionalFormatting>
  <conditionalFormatting sqref="I621">
    <cfRule type="containsBlanks" dxfId="11059" priority="11057">
      <formula>LEN(TRIM(I621))=0</formula>
    </cfRule>
    <cfRule type="containsText" dxfId="11058" priority="11058" operator="containsText" text="Operational">
      <formula>NOT(ISERROR(SEARCH("Operational",I621)))</formula>
    </cfRule>
    <cfRule type="containsText" dxfId="11057" priority="11059" operator="containsText" text="Dn(service)">
      <formula>NOT(ISERROR(SEARCH("Dn(service)",I621)))</formula>
    </cfRule>
    <cfRule type="containsText" dxfId="11056" priority="11060" operator="containsText" text="Dn(waiting)">
      <formula>NOT(ISERROR(SEARCH("Dn(waiting)",I621)))</formula>
    </cfRule>
  </conditionalFormatting>
  <conditionalFormatting sqref="I622">
    <cfRule type="containsBlanks" dxfId="11055" priority="11053">
      <formula>LEN(TRIM(I622))=0</formula>
    </cfRule>
    <cfRule type="containsText" dxfId="11054" priority="11054" operator="containsText" text="Operational">
      <formula>NOT(ISERROR(SEARCH("Operational",I622)))</formula>
    </cfRule>
    <cfRule type="containsText" dxfId="11053" priority="11055" operator="containsText" text="Dn(service)">
      <formula>NOT(ISERROR(SEARCH("Dn(service)",I622)))</formula>
    </cfRule>
    <cfRule type="containsText" dxfId="11052" priority="11056" operator="containsText" text="Dn(waiting)">
      <formula>NOT(ISERROR(SEARCH("Dn(waiting)",I622)))</formula>
    </cfRule>
  </conditionalFormatting>
  <conditionalFormatting sqref="F627:F630">
    <cfRule type="containsBlanks" dxfId="11051" priority="11049">
      <formula>LEN(TRIM(F627))=0</formula>
    </cfRule>
    <cfRule type="containsText" dxfId="11050" priority="11050" operator="containsText" text="Operational">
      <formula>NOT(ISERROR(SEARCH("Operational",F627)))</formula>
    </cfRule>
    <cfRule type="containsText" dxfId="11049" priority="11051" operator="containsText" text="Dn(service)">
      <formula>NOT(ISERROR(SEARCH("Dn(service)",F627)))</formula>
    </cfRule>
    <cfRule type="containsText" dxfId="11048" priority="11052" operator="containsText" text="Dn(waiting)">
      <formula>NOT(ISERROR(SEARCH("Dn(waiting)",F627)))</formula>
    </cfRule>
  </conditionalFormatting>
  <conditionalFormatting sqref="F631">
    <cfRule type="containsBlanks" dxfId="11047" priority="11045">
      <formula>LEN(TRIM(F631))=0</formula>
    </cfRule>
    <cfRule type="containsText" dxfId="11046" priority="11046" operator="containsText" text="Operational">
      <formula>NOT(ISERROR(SEARCH("Operational",F631)))</formula>
    </cfRule>
    <cfRule type="containsText" dxfId="11045" priority="11047" operator="containsText" text="Dn(service)">
      <formula>NOT(ISERROR(SEARCH("Dn(service)",F631)))</formula>
    </cfRule>
    <cfRule type="containsText" dxfId="11044" priority="11048" operator="containsText" text="Dn(waiting)">
      <formula>NOT(ISERROR(SEARCH("Dn(waiting)",F631)))</formula>
    </cfRule>
  </conditionalFormatting>
  <conditionalFormatting sqref="G650:G653">
    <cfRule type="containsBlanks" dxfId="11043" priority="11041">
      <formula>LEN(TRIM(G650))=0</formula>
    </cfRule>
    <cfRule type="containsText" dxfId="11042" priority="11042" operator="containsText" text="Operational">
      <formula>NOT(ISERROR(SEARCH("Operational",G650)))</formula>
    </cfRule>
    <cfRule type="containsText" dxfId="11041" priority="11043" operator="containsText" text="Dn(service)">
      <formula>NOT(ISERROR(SEARCH("Dn(service)",G650)))</formula>
    </cfRule>
    <cfRule type="containsText" dxfId="11040" priority="11044" operator="containsText" text="Dn(waiting)">
      <formula>NOT(ISERROR(SEARCH("Dn(waiting)",G650)))</formula>
    </cfRule>
  </conditionalFormatting>
  <conditionalFormatting sqref="G654">
    <cfRule type="containsBlanks" dxfId="11039" priority="11037">
      <formula>LEN(TRIM(G654))=0</formula>
    </cfRule>
    <cfRule type="containsText" dxfId="11038" priority="11038" operator="containsText" text="Operational">
      <formula>NOT(ISERROR(SEARCH("Operational",G654)))</formula>
    </cfRule>
    <cfRule type="containsText" dxfId="11037" priority="11039" operator="containsText" text="Dn(service)">
      <formula>NOT(ISERROR(SEARCH("Dn(service)",G654)))</formula>
    </cfRule>
    <cfRule type="containsText" dxfId="11036" priority="11040" operator="containsText" text="Dn(waiting)">
      <formula>NOT(ISERROR(SEARCH("Dn(waiting)",G654)))</formula>
    </cfRule>
  </conditionalFormatting>
  <conditionalFormatting sqref="I693:J694 I695:I697">
    <cfRule type="containsBlanks" dxfId="11035" priority="11033">
      <formula>LEN(TRIM(I693))=0</formula>
    </cfRule>
    <cfRule type="containsText" dxfId="11034" priority="11034" operator="containsText" text="Operational">
      <formula>NOT(ISERROR(SEARCH("Operational",I693)))</formula>
    </cfRule>
    <cfRule type="containsText" dxfId="11033" priority="11035" operator="containsText" text="Dn(service)">
      <formula>NOT(ISERROR(SEARCH("Dn(service)",I693)))</formula>
    </cfRule>
    <cfRule type="containsText" dxfId="11032" priority="11036" operator="containsText" text="Dn(waiting)">
      <formula>NOT(ISERROR(SEARCH("Dn(waiting)",I693)))</formula>
    </cfRule>
  </conditionalFormatting>
  <conditionalFormatting sqref="I698">
    <cfRule type="containsBlanks" dxfId="11031" priority="11029">
      <formula>LEN(TRIM(I698))=0</formula>
    </cfRule>
    <cfRule type="containsText" dxfId="11030" priority="11030" operator="containsText" text="Operational">
      <formula>NOT(ISERROR(SEARCH("Operational",I698)))</formula>
    </cfRule>
    <cfRule type="containsText" dxfId="11029" priority="11031" operator="containsText" text="Dn(service)">
      <formula>NOT(ISERROR(SEARCH("Dn(service)",I698)))</formula>
    </cfRule>
    <cfRule type="containsText" dxfId="11028" priority="11032" operator="containsText" text="Dn(waiting)">
      <formula>NOT(ISERROR(SEARCH("Dn(waiting)",I698)))</formula>
    </cfRule>
  </conditionalFormatting>
  <conditionalFormatting sqref="E703:E707">
    <cfRule type="containsBlanks" dxfId="11027" priority="11025">
      <formula>LEN(TRIM(E703))=0</formula>
    </cfRule>
    <cfRule type="containsText" dxfId="11026" priority="11026" operator="containsText" text="Operational">
      <formula>NOT(ISERROR(SEARCH("Operational",E703)))</formula>
    </cfRule>
    <cfRule type="containsText" dxfId="11025" priority="11027" operator="containsText" text="Dn(service)">
      <formula>NOT(ISERROR(SEARCH("Dn(service)",E703)))</formula>
    </cfRule>
    <cfRule type="containsText" dxfId="11024" priority="11028" operator="containsText" text="Dn(waiting)">
      <formula>NOT(ISERROR(SEARCH("Dn(waiting)",E703)))</formula>
    </cfRule>
  </conditionalFormatting>
  <conditionalFormatting sqref="E708">
    <cfRule type="containsBlanks" dxfId="11023" priority="11021">
      <formula>LEN(TRIM(E708))=0</formula>
    </cfRule>
    <cfRule type="containsText" dxfId="11022" priority="11022" operator="containsText" text="Operational">
      <formula>NOT(ISERROR(SEARCH("Operational",E708)))</formula>
    </cfRule>
    <cfRule type="containsText" dxfId="11021" priority="11023" operator="containsText" text="Dn(service)">
      <formula>NOT(ISERROR(SEARCH("Dn(service)",E708)))</formula>
    </cfRule>
    <cfRule type="containsText" dxfId="11020" priority="11024" operator="containsText" text="Dn(waiting)">
      <formula>NOT(ISERROR(SEARCH("Dn(waiting)",E708)))</formula>
    </cfRule>
  </conditionalFormatting>
  <conditionalFormatting sqref="C713:C717">
    <cfRule type="containsBlanks" dxfId="11019" priority="11017">
      <formula>LEN(TRIM(C713))=0</formula>
    </cfRule>
    <cfRule type="containsText" dxfId="11018" priority="11018" operator="containsText" text="Operational">
      <formula>NOT(ISERROR(SEARCH("Operational",C713)))</formula>
    </cfRule>
    <cfRule type="containsText" dxfId="11017" priority="11019" operator="containsText" text="Dn(service)">
      <formula>NOT(ISERROR(SEARCH("Dn(service)",C713)))</formula>
    </cfRule>
    <cfRule type="containsText" dxfId="11016" priority="11020" operator="containsText" text="Dn(waiting)">
      <formula>NOT(ISERROR(SEARCH("Dn(waiting)",C713)))</formula>
    </cfRule>
  </conditionalFormatting>
  <conditionalFormatting sqref="K718:K722">
    <cfRule type="containsBlanks" dxfId="11015" priority="11013">
      <formula>LEN(TRIM(K718))=0</formula>
    </cfRule>
    <cfRule type="containsText" dxfId="11014" priority="11014" operator="containsText" text="Operational">
      <formula>NOT(ISERROR(SEARCH("Operational",K718)))</formula>
    </cfRule>
    <cfRule type="containsText" dxfId="11013" priority="11015" operator="containsText" text="Dn(service)">
      <formula>NOT(ISERROR(SEARCH("Dn(service)",K718)))</formula>
    </cfRule>
    <cfRule type="containsText" dxfId="11012" priority="11016" operator="containsText" text="Dn(waiting)">
      <formula>NOT(ISERROR(SEARCH("Dn(waiting)",K718)))</formula>
    </cfRule>
  </conditionalFormatting>
  <conditionalFormatting sqref="K723">
    <cfRule type="containsBlanks" dxfId="11011" priority="11009">
      <formula>LEN(TRIM(K723))=0</formula>
    </cfRule>
    <cfRule type="containsText" dxfId="11010" priority="11010" operator="containsText" text="Operational">
      <formula>NOT(ISERROR(SEARCH("Operational",K723)))</formula>
    </cfRule>
    <cfRule type="containsText" dxfId="11009" priority="11011" operator="containsText" text="Dn(service)">
      <formula>NOT(ISERROR(SEARCH("Dn(service)",K723)))</formula>
    </cfRule>
    <cfRule type="containsText" dxfId="11008" priority="11012" operator="containsText" text="Dn(waiting)">
      <formula>NOT(ISERROR(SEARCH("Dn(waiting)",K723)))</formula>
    </cfRule>
  </conditionalFormatting>
  <conditionalFormatting sqref="F727:F729">
    <cfRule type="containsBlanks" dxfId="11007" priority="11005">
      <formula>LEN(TRIM(F727))=0</formula>
    </cfRule>
    <cfRule type="containsText" dxfId="11006" priority="11006" operator="containsText" text="Operational">
      <formula>NOT(ISERROR(SEARCH("Operational",F727)))</formula>
    </cfRule>
    <cfRule type="containsText" dxfId="11005" priority="11007" operator="containsText" text="Dn(service)">
      <formula>NOT(ISERROR(SEARCH("Dn(service)",F727)))</formula>
    </cfRule>
    <cfRule type="containsText" dxfId="11004" priority="11008" operator="containsText" text="Dn(waiting)">
      <formula>NOT(ISERROR(SEARCH("Dn(waiting)",F727)))</formula>
    </cfRule>
  </conditionalFormatting>
  <conditionalFormatting sqref="I731:J734">
    <cfRule type="containsBlanks" dxfId="11003" priority="11001">
      <formula>LEN(TRIM(I731))=0</formula>
    </cfRule>
    <cfRule type="containsText" dxfId="11002" priority="11002" operator="containsText" text="Operational">
      <formula>NOT(ISERROR(SEARCH("Operational",I731)))</formula>
    </cfRule>
    <cfRule type="containsText" dxfId="11001" priority="11003" operator="containsText" text="Dn(service)">
      <formula>NOT(ISERROR(SEARCH("Dn(service)",I731)))</formula>
    </cfRule>
    <cfRule type="containsText" dxfId="11000" priority="11004" operator="containsText" text="Dn(waiting)">
      <formula>NOT(ISERROR(SEARCH("Dn(waiting)",I731)))</formula>
    </cfRule>
  </conditionalFormatting>
  <conditionalFormatting sqref="I735:J735">
    <cfRule type="containsBlanks" dxfId="10999" priority="10997">
      <formula>LEN(TRIM(I735))=0</formula>
    </cfRule>
    <cfRule type="containsText" dxfId="10998" priority="10998" operator="containsText" text="Operational">
      <formula>NOT(ISERROR(SEARCH("Operational",I735)))</formula>
    </cfRule>
    <cfRule type="containsText" dxfId="10997" priority="10999" operator="containsText" text="Dn(service)">
      <formula>NOT(ISERROR(SEARCH("Dn(service)",I735)))</formula>
    </cfRule>
    <cfRule type="containsText" dxfId="10996" priority="11000" operator="containsText" text="Dn(waiting)">
      <formula>NOT(ISERROR(SEARCH("Dn(waiting)",I735)))</formula>
    </cfRule>
  </conditionalFormatting>
  <conditionalFormatting sqref="E737:E738">
    <cfRule type="containsBlanks" dxfId="10995" priority="10993">
      <formula>LEN(TRIM(E737))=0</formula>
    </cfRule>
    <cfRule type="containsText" dxfId="10994" priority="10994" operator="containsText" text="Operational">
      <formula>NOT(ISERROR(SEARCH("Operational",E737)))</formula>
    </cfRule>
    <cfRule type="containsText" dxfId="10993" priority="10995" operator="containsText" text="Dn(service)">
      <formula>NOT(ISERROR(SEARCH("Dn(service)",E737)))</formula>
    </cfRule>
    <cfRule type="containsText" dxfId="10992" priority="10996" operator="containsText" text="Dn(waiting)">
      <formula>NOT(ISERROR(SEARCH("Dn(waiting)",E737)))</formula>
    </cfRule>
  </conditionalFormatting>
  <conditionalFormatting sqref="E739">
    <cfRule type="containsBlanks" dxfId="10991" priority="10989">
      <formula>LEN(TRIM(E739))=0</formula>
    </cfRule>
    <cfRule type="containsText" dxfId="10990" priority="10990" operator="containsText" text="Operational">
      <formula>NOT(ISERROR(SEARCH("Operational",E739)))</formula>
    </cfRule>
    <cfRule type="containsText" dxfId="10989" priority="10991" operator="containsText" text="Dn(service)">
      <formula>NOT(ISERROR(SEARCH("Dn(service)",E739)))</formula>
    </cfRule>
    <cfRule type="containsText" dxfId="10988" priority="10992" operator="containsText" text="Dn(waiting)">
      <formula>NOT(ISERROR(SEARCH("Dn(waiting)",E739)))</formula>
    </cfRule>
  </conditionalFormatting>
  <conditionalFormatting sqref="C748:C751">
    <cfRule type="containsBlanks" dxfId="10987" priority="10985">
      <formula>LEN(TRIM(C748))=0</formula>
    </cfRule>
    <cfRule type="containsText" dxfId="10986" priority="10986" operator="containsText" text="Operational">
      <formula>NOT(ISERROR(SEARCH("Operational",C748)))</formula>
    </cfRule>
    <cfRule type="containsText" dxfId="10985" priority="10987" operator="containsText" text="Dn(service)">
      <formula>NOT(ISERROR(SEARCH("Dn(service)",C748)))</formula>
    </cfRule>
    <cfRule type="containsText" dxfId="10984" priority="10988" operator="containsText" text="Dn(waiting)">
      <formula>NOT(ISERROR(SEARCH("Dn(waiting)",C748)))</formula>
    </cfRule>
  </conditionalFormatting>
  <conditionalFormatting sqref="C752">
    <cfRule type="containsBlanks" dxfId="10983" priority="10981">
      <formula>LEN(TRIM(C752))=0</formula>
    </cfRule>
    <cfRule type="containsText" dxfId="10982" priority="10982" operator="containsText" text="Operational">
      <formula>NOT(ISERROR(SEARCH("Operational",C752)))</formula>
    </cfRule>
    <cfRule type="containsText" dxfId="10981" priority="10983" operator="containsText" text="Dn(service)">
      <formula>NOT(ISERROR(SEARCH("Dn(service)",C752)))</formula>
    </cfRule>
    <cfRule type="containsText" dxfId="10980" priority="10984" operator="containsText" text="Dn(waiting)">
      <formula>NOT(ISERROR(SEARCH("Dn(waiting)",C752)))</formula>
    </cfRule>
  </conditionalFormatting>
  <conditionalFormatting sqref="K752:K755">
    <cfRule type="containsBlanks" dxfId="10979" priority="10977">
      <formula>LEN(TRIM(K752))=0</formula>
    </cfRule>
    <cfRule type="containsText" dxfId="10978" priority="10978" operator="containsText" text="Operational">
      <formula>NOT(ISERROR(SEARCH("Operational",K752)))</formula>
    </cfRule>
    <cfRule type="containsText" dxfId="10977" priority="10979" operator="containsText" text="Dn(service)">
      <formula>NOT(ISERROR(SEARCH("Dn(service)",K752)))</formula>
    </cfRule>
    <cfRule type="containsText" dxfId="10976" priority="10980" operator="containsText" text="Dn(waiting)">
      <formula>NOT(ISERROR(SEARCH("Dn(waiting)",K752)))</formula>
    </cfRule>
  </conditionalFormatting>
  <conditionalFormatting sqref="K756">
    <cfRule type="containsBlanks" dxfId="10975" priority="10973">
      <formula>LEN(TRIM(K756))=0</formula>
    </cfRule>
    <cfRule type="containsText" dxfId="10974" priority="10974" operator="containsText" text="Operational">
      <formula>NOT(ISERROR(SEARCH("Operational",K756)))</formula>
    </cfRule>
    <cfRule type="containsText" dxfId="10973" priority="10975" operator="containsText" text="Dn(service)">
      <formula>NOT(ISERROR(SEARCH("Dn(service)",K756)))</formula>
    </cfRule>
    <cfRule type="containsText" dxfId="10972" priority="10976" operator="containsText" text="Dn(waiting)">
      <formula>NOT(ISERROR(SEARCH("Dn(waiting)",K756)))</formula>
    </cfRule>
  </conditionalFormatting>
  <conditionalFormatting sqref="E760:E763">
    <cfRule type="containsBlanks" dxfId="10971" priority="10969">
      <formula>LEN(TRIM(E760))=0</formula>
    </cfRule>
    <cfRule type="containsText" dxfId="10970" priority="10970" operator="containsText" text="Operational">
      <formula>NOT(ISERROR(SEARCH("Operational",E760)))</formula>
    </cfRule>
    <cfRule type="containsText" dxfId="10969" priority="10971" operator="containsText" text="Dn(service)">
      <formula>NOT(ISERROR(SEARCH("Dn(service)",E760)))</formula>
    </cfRule>
    <cfRule type="containsText" dxfId="10968" priority="10972" operator="containsText" text="Dn(waiting)">
      <formula>NOT(ISERROR(SEARCH("Dn(waiting)",E760)))</formula>
    </cfRule>
  </conditionalFormatting>
  <conditionalFormatting sqref="E764">
    <cfRule type="containsBlanks" dxfId="10967" priority="10965">
      <formula>LEN(TRIM(E764))=0</formula>
    </cfRule>
    <cfRule type="containsText" dxfId="10966" priority="10966" operator="containsText" text="Operational">
      <formula>NOT(ISERROR(SEARCH("Operational",E764)))</formula>
    </cfRule>
    <cfRule type="containsText" dxfId="10965" priority="10967" operator="containsText" text="Dn(service)">
      <formula>NOT(ISERROR(SEARCH("Dn(service)",E764)))</formula>
    </cfRule>
    <cfRule type="containsText" dxfId="10964" priority="10968" operator="containsText" text="Dn(waiting)">
      <formula>NOT(ISERROR(SEARCH("Dn(waiting)",E764)))</formula>
    </cfRule>
  </conditionalFormatting>
  <conditionalFormatting sqref="D615">
    <cfRule type="containsBlanks" dxfId="10963" priority="10961">
      <formula>LEN(TRIM(D615))=0</formula>
    </cfRule>
    <cfRule type="containsText" dxfId="10962" priority="10962" operator="containsText" text="Operational">
      <formula>NOT(ISERROR(SEARCH("Operational",D615)))</formula>
    </cfRule>
    <cfRule type="containsText" dxfId="10961" priority="10963" operator="containsText" text="Dn(service)">
      <formula>NOT(ISERROR(SEARCH("Dn(service)",D615)))</formula>
    </cfRule>
    <cfRule type="containsText" dxfId="10960" priority="10964" operator="containsText" text="Dn(waiting)">
      <formula>NOT(ISERROR(SEARCH("Dn(waiting)",D615)))</formula>
    </cfRule>
  </conditionalFormatting>
  <conditionalFormatting sqref="I618">
    <cfRule type="containsBlanks" dxfId="10959" priority="10957">
      <formula>LEN(TRIM(I618))=0</formula>
    </cfRule>
    <cfRule type="containsText" dxfId="10958" priority="10958" operator="containsText" text="Operational">
      <formula>NOT(ISERROR(SEARCH("Operational",I618)))</formula>
    </cfRule>
    <cfRule type="containsText" dxfId="10957" priority="10959" operator="containsText" text="Dn(service)">
      <formula>NOT(ISERROR(SEARCH("Dn(service)",I618)))</formula>
    </cfRule>
    <cfRule type="containsText" dxfId="10956" priority="10960" operator="containsText" text="Dn(waiting)">
      <formula>NOT(ISERROR(SEARCH("Dn(waiting)",I618)))</formula>
    </cfRule>
  </conditionalFormatting>
  <conditionalFormatting sqref="I619">
    <cfRule type="containsBlanks" dxfId="10955" priority="10953">
      <formula>LEN(TRIM(I619))=0</formula>
    </cfRule>
    <cfRule type="containsText" dxfId="10954" priority="10954" operator="containsText" text="Operational">
      <formula>NOT(ISERROR(SEARCH("Operational",I619)))</formula>
    </cfRule>
    <cfRule type="containsText" dxfId="10953" priority="10955" operator="containsText" text="Dn(service)">
      <formula>NOT(ISERROR(SEARCH("Dn(service)",I619)))</formula>
    </cfRule>
    <cfRule type="containsText" dxfId="10952" priority="10956" operator="containsText" text="Dn(waiting)">
      <formula>NOT(ISERROR(SEARCH("Dn(waiting)",I619)))</formula>
    </cfRule>
  </conditionalFormatting>
  <conditionalFormatting sqref="I620">
    <cfRule type="containsBlanks" dxfId="10951" priority="10949">
      <formula>LEN(TRIM(I620))=0</formula>
    </cfRule>
    <cfRule type="containsText" dxfId="10950" priority="10950" operator="containsText" text="Operational">
      <formula>NOT(ISERROR(SEARCH("Operational",I620)))</formula>
    </cfRule>
    <cfRule type="containsText" dxfId="10949" priority="10951" operator="containsText" text="Dn(service)">
      <formula>NOT(ISERROR(SEARCH("Dn(service)",I620)))</formula>
    </cfRule>
    <cfRule type="containsText" dxfId="10948" priority="10952" operator="containsText" text="Dn(waiting)">
      <formula>NOT(ISERROR(SEARCH("Dn(waiting)",I620)))</formula>
    </cfRule>
  </conditionalFormatting>
  <conditionalFormatting sqref="F623">
    <cfRule type="containsBlanks" dxfId="10947" priority="10945">
      <formula>LEN(TRIM(F623))=0</formula>
    </cfRule>
    <cfRule type="containsText" dxfId="10946" priority="10946" operator="containsText" text="Operational">
      <formula>NOT(ISERROR(SEARCH("Operational",F623)))</formula>
    </cfRule>
    <cfRule type="containsText" dxfId="10945" priority="10947" operator="containsText" text="Dn(service)">
      <formula>NOT(ISERROR(SEARCH("Dn(service)",F623)))</formula>
    </cfRule>
    <cfRule type="containsText" dxfId="10944" priority="10948" operator="containsText" text="Dn(waiting)">
      <formula>NOT(ISERROR(SEARCH("Dn(waiting)",F623)))</formula>
    </cfRule>
  </conditionalFormatting>
  <conditionalFormatting sqref="F624">
    <cfRule type="containsBlanks" dxfId="10943" priority="10941">
      <formula>LEN(TRIM(F624))=0</formula>
    </cfRule>
    <cfRule type="containsText" dxfId="10942" priority="10942" operator="containsText" text="Operational">
      <formula>NOT(ISERROR(SEARCH("Operational",F624)))</formula>
    </cfRule>
    <cfRule type="containsText" dxfId="10941" priority="10943" operator="containsText" text="Dn(service)">
      <formula>NOT(ISERROR(SEARCH("Dn(service)",F624)))</formula>
    </cfRule>
    <cfRule type="containsText" dxfId="10940" priority="10944" operator="containsText" text="Dn(waiting)">
      <formula>NOT(ISERROR(SEARCH("Dn(waiting)",F624)))</formula>
    </cfRule>
  </conditionalFormatting>
  <conditionalFormatting sqref="F625">
    <cfRule type="containsBlanks" dxfId="10939" priority="10937">
      <formula>LEN(TRIM(F625))=0</formula>
    </cfRule>
    <cfRule type="containsText" dxfId="10938" priority="10938" operator="containsText" text="Operational">
      <formula>NOT(ISERROR(SEARCH("Operational",F625)))</formula>
    </cfRule>
    <cfRule type="containsText" dxfId="10937" priority="10939" operator="containsText" text="Dn(service)">
      <formula>NOT(ISERROR(SEARCH("Dn(service)",F625)))</formula>
    </cfRule>
    <cfRule type="containsText" dxfId="10936" priority="10940" operator="containsText" text="Dn(waiting)">
      <formula>NOT(ISERROR(SEARCH("Dn(waiting)",F625)))</formula>
    </cfRule>
  </conditionalFormatting>
  <conditionalFormatting sqref="F626">
    <cfRule type="containsBlanks" dxfId="10935" priority="10933">
      <formula>LEN(TRIM(F626))=0</formula>
    </cfRule>
    <cfRule type="containsText" dxfId="10934" priority="10934" operator="containsText" text="Operational">
      <formula>NOT(ISERROR(SEARCH("Operational",F626)))</formula>
    </cfRule>
    <cfRule type="containsText" dxfId="10933" priority="10935" operator="containsText" text="Dn(service)">
      <formula>NOT(ISERROR(SEARCH("Dn(service)",F626)))</formula>
    </cfRule>
    <cfRule type="containsText" dxfId="10932" priority="10936" operator="containsText" text="Dn(waiting)">
      <formula>NOT(ISERROR(SEARCH("Dn(waiting)",F626)))</formula>
    </cfRule>
  </conditionalFormatting>
  <conditionalFormatting sqref="G645">
    <cfRule type="containsBlanks" dxfId="10931" priority="10929">
      <formula>LEN(TRIM(G645))=0</formula>
    </cfRule>
    <cfRule type="containsText" dxfId="10930" priority="10930" operator="containsText" text="Operational">
      <formula>NOT(ISERROR(SEARCH("Operational",G645)))</formula>
    </cfRule>
    <cfRule type="containsText" dxfId="10929" priority="10931" operator="containsText" text="Dn(service)">
      <formula>NOT(ISERROR(SEARCH("Dn(service)",G645)))</formula>
    </cfRule>
    <cfRule type="containsText" dxfId="10928" priority="10932" operator="containsText" text="Dn(waiting)">
      <formula>NOT(ISERROR(SEARCH("Dn(waiting)",G645)))</formula>
    </cfRule>
  </conditionalFormatting>
  <conditionalFormatting sqref="G646">
    <cfRule type="containsBlanks" dxfId="10927" priority="10925">
      <formula>LEN(TRIM(G646))=0</formula>
    </cfRule>
    <cfRule type="containsText" dxfId="10926" priority="10926" operator="containsText" text="Operational">
      <formula>NOT(ISERROR(SEARCH("Operational",G646)))</formula>
    </cfRule>
    <cfRule type="containsText" dxfId="10925" priority="10927" operator="containsText" text="Dn(service)">
      <formula>NOT(ISERROR(SEARCH("Dn(service)",G646)))</formula>
    </cfRule>
    <cfRule type="containsText" dxfId="10924" priority="10928" operator="containsText" text="Dn(waiting)">
      <formula>NOT(ISERROR(SEARCH("Dn(waiting)",G646)))</formula>
    </cfRule>
  </conditionalFormatting>
  <conditionalFormatting sqref="G647">
    <cfRule type="containsBlanks" dxfId="10923" priority="10921">
      <formula>LEN(TRIM(G647))=0</formula>
    </cfRule>
    <cfRule type="containsText" dxfId="10922" priority="10922" operator="containsText" text="Operational">
      <formula>NOT(ISERROR(SEARCH("Operational",G647)))</formula>
    </cfRule>
    <cfRule type="containsText" dxfId="10921" priority="10923" operator="containsText" text="Dn(service)">
      <formula>NOT(ISERROR(SEARCH("Dn(service)",G647)))</formula>
    </cfRule>
    <cfRule type="containsText" dxfId="10920" priority="10924" operator="containsText" text="Dn(waiting)">
      <formula>NOT(ISERROR(SEARCH("Dn(waiting)",G647)))</formula>
    </cfRule>
  </conditionalFormatting>
  <conditionalFormatting sqref="G648">
    <cfRule type="containsBlanks" dxfId="10919" priority="10917">
      <formula>LEN(TRIM(G648))=0</formula>
    </cfRule>
    <cfRule type="containsText" dxfId="10918" priority="10918" operator="containsText" text="Operational">
      <formula>NOT(ISERROR(SEARCH("Operational",G648)))</formula>
    </cfRule>
    <cfRule type="containsText" dxfId="10917" priority="10919" operator="containsText" text="Dn(service)">
      <formula>NOT(ISERROR(SEARCH("Dn(service)",G648)))</formula>
    </cfRule>
    <cfRule type="containsText" dxfId="10916" priority="10920" operator="containsText" text="Dn(waiting)">
      <formula>NOT(ISERROR(SEARCH("Dn(waiting)",G648)))</formula>
    </cfRule>
  </conditionalFormatting>
  <conditionalFormatting sqref="G649">
    <cfRule type="containsBlanks" dxfId="10915" priority="10913">
      <formula>LEN(TRIM(G649))=0</formula>
    </cfRule>
    <cfRule type="containsText" dxfId="10914" priority="10914" operator="containsText" text="Operational">
      <formula>NOT(ISERROR(SEARCH("Operational",G649)))</formula>
    </cfRule>
    <cfRule type="containsText" dxfId="10913" priority="10915" operator="containsText" text="Dn(service)">
      <formula>NOT(ISERROR(SEARCH("Dn(service)",G649)))</formula>
    </cfRule>
    <cfRule type="containsText" dxfId="10912" priority="10916" operator="containsText" text="Dn(waiting)">
      <formula>NOT(ISERROR(SEARCH("Dn(waiting)",G649)))</formula>
    </cfRule>
  </conditionalFormatting>
  <conditionalFormatting sqref="I688:J688">
    <cfRule type="containsBlanks" dxfId="10911" priority="10909">
      <formula>LEN(TRIM(I688))=0</formula>
    </cfRule>
    <cfRule type="containsText" dxfId="10910" priority="10910" operator="containsText" text="Operational">
      <formula>NOT(ISERROR(SEARCH("Operational",I688)))</formula>
    </cfRule>
    <cfRule type="containsText" dxfId="10909" priority="10911" operator="containsText" text="Dn(service)">
      <formula>NOT(ISERROR(SEARCH("Dn(service)",I688)))</formula>
    </cfRule>
    <cfRule type="containsText" dxfId="10908" priority="10912" operator="containsText" text="Dn(waiting)">
      <formula>NOT(ISERROR(SEARCH("Dn(waiting)",I688)))</formula>
    </cfRule>
  </conditionalFormatting>
  <conditionalFormatting sqref="I690:J690">
    <cfRule type="containsBlanks" dxfId="10907" priority="10905">
      <formula>LEN(TRIM(I690))=0</formula>
    </cfRule>
    <cfRule type="containsText" dxfId="10906" priority="10906" operator="containsText" text="Operational">
      <formula>NOT(ISERROR(SEARCH("Operational",I690)))</formula>
    </cfRule>
    <cfRule type="containsText" dxfId="10905" priority="10907" operator="containsText" text="Dn(service)">
      <formula>NOT(ISERROR(SEARCH("Dn(service)",I690)))</formula>
    </cfRule>
    <cfRule type="containsText" dxfId="10904" priority="10908" operator="containsText" text="Dn(waiting)">
      <formula>NOT(ISERROR(SEARCH("Dn(waiting)",I690)))</formula>
    </cfRule>
  </conditionalFormatting>
  <conditionalFormatting sqref="I691:J691">
    <cfRule type="containsBlanks" dxfId="10903" priority="10901">
      <formula>LEN(TRIM(I691))=0</formula>
    </cfRule>
    <cfRule type="containsText" dxfId="10902" priority="10902" operator="containsText" text="Operational">
      <formula>NOT(ISERROR(SEARCH("Operational",I691)))</formula>
    </cfRule>
    <cfRule type="containsText" dxfId="10901" priority="10903" operator="containsText" text="Dn(service)">
      <formula>NOT(ISERROR(SEARCH("Dn(service)",I691)))</formula>
    </cfRule>
    <cfRule type="containsText" dxfId="10900" priority="10904" operator="containsText" text="Dn(waiting)">
      <formula>NOT(ISERROR(SEARCH("Dn(waiting)",I691)))</formula>
    </cfRule>
  </conditionalFormatting>
  <conditionalFormatting sqref="I692:J692">
    <cfRule type="containsBlanks" dxfId="10899" priority="10897">
      <formula>LEN(TRIM(I692))=0</formula>
    </cfRule>
    <cfRule type="containsText" dxfId="10898" priority="10898" operator="containsText" text="Operational">
      <formula>NOT(ISERROR(SEARCH("Operational",I692)))</formula>
    </cfRule>
    <cfRule type="containsText" dxfId="10897" priority="10899" operator="containsText" text="Dn(service)">
      <formula>NOT(ISERROR(SEARCH("Dn(service)",I692)))</formula>
    </cfRule>
    <cfRule type="containsText" dxfId="10896" priority="10900" operator="containsText" text="Dn(waiting)">
      <formula>NOT(ISERROR(SEARCH("Dn(waiting)",I692)))</formula>
    </cfRule>
  </conditionalFormatting>
  <conditionalFormatting sqref="I689:J689">
    <cfRule type="containsBlanks" dxfId="10895" priority="10893">
      <formula>LEN(TRIM(I689))=0</formula>
    </cfRule>
    <cfRule type="containsText" dxfId="10894" priority="10894" operator="containsText" text="Operational">
      <formula>NOT(ISERROR(SEARCH("Operational",I689)))</formula>
    </cfRule>
    <cfRule type="containsText" dxfId="10893" priority="10895" operator="containsText" text="Dn(service)">
      <formula>NOT(ISERROR(SEARCH("Dn(service)",I689)))</formula>
    </cfRule>
    <cfRule type="containsText" dxfId="10892" priority="10896" operator="containsText" text="Dn(waiting)">
      <formula>NOT(ISERROR(SEARCH("Dn(waiting)",I689)))</formula>
    </cfRule>
  </conditionalFormatting>
  <conditionalFormatting sqref="C708">
    <cfRule type="containsBlanks" dxfId="10891" priority="10889">
      <formula>LEN(TRIM(C708))=0</formula>
    </cfRule>
    <cfRule type="containsText" dxfId="10890" priority="10890" operator="containsText" text="Operational">
      <formula>NOT(ISERROR(SEARCH("Operational",C708)))</formula>
    </cfRule>
    <cfRule type="containsText" dxfId="10889" priority="10891" operator="containsText" text="Dn(service)">
      <formula>NOT(ISERROR(SEARCH("Dn(service)",C708)))</formula>
    </cfRule>
    <cfRule type="containsText" dxfId="10888" priority="10892" operator="containsText" text="Dn(waiting)">
      <formula>NOT(ISERROR(SEARCH("Dn(waiting)",C708)))</formula>
    </cfRule>
  </conditionalFormatting>
  <conditionalFormatting sqref="C709">
    <cfRule type="containsBlanks" dxfId="10887" priority="10885">
      <formula>LEN(TRIM(C709))=0</formula>
    </cfRule>
    <cfRule type="containsText" dxfId="10886" priority="10886" operator="containsText" text="Operational">
      <formula>NOT(ISERROR(SEARCH("Operational",C709)))</formula>
    </cfRule>
    <cfRule type="containsText" dxfId="10885" priority="10887" operator="containsText" text="Dn(service)">
      <formula>NOT(ISERROR(SEARCH("Dn(service)",C709)))</formula>
    </cfRule>
    <cfRule type="containsText" dxfId="10884" priority="10888" operator="containsText" text="Dn(waiting)">
      <formula>NOT(ISERROR(SEARCH("Dn(waiting)",C709)))</formula>
    </cfRule>
  </conditionalFormatting>
  <conditionalFormatting sqref="C710">
    <cfRule type="containsBlanks" dxfId="10883" priority="10881">
      <formula>LEN(TRIM(C710))=0</formula>
    </cfRule>
    <cfRule type="containsText" dxfId="10882" priority="10882" operator="containsText" text="Operational">
      <formula>NOT(ISERROR(SEARCH("Operational",C710)))</formula>
    </cfRule>
    <cfRule type="containsText" dxfId="10881" priority="10883" operator="containsText" text="Dn(service)">
      <formula>NOT(ISERROR(SEARCH("Dn(service)",C710)))</formula>
    </cfRule>
    <cfRule type="containsText" dxfId="10880" priority="10884" operator="containsText" text="Dn(waiting)">
      <formula>NOT(ISERROR(SEARCH("Dn(waiting)",C710)))</formula>
    </cfRule>
  </conditionalFormatting>
  <conditionalFormatting sqref="C711">
    <cfRule type="containsBlanks" dxfId="10879" priority="10877">
      <formula>LEN(TRIM(C711))=0</formula>
    </cfRule>
    <cfRule type="containsText" dxfId="10878" priority="10878" operator="containsText" text="Operational">
      <formula>NOT(ISERROR(SEARCH("Operational",C711)))</formula>
    </cfRule>
    <cfRule type="containsText" dxfId="10877" priority="10879" operator="containsText" text="Dn(service)">
      <formula>NOT(ISERROR(SEARCH("Dn(service)",C711)))</formula>
    </cfRule>
    <cfRule type="containsText" dxfId="10876" priority="10880" operator="containsText" text="Dn(waiting)">
      <formula>NOT(ISERROR(SEARCH("Dn(waiting)",C711)))</formula>
    </cfRule>
  </conditionalFormatting>
  <conditionalFormatting sqref="C712">
    <cfRule type="containsBlanks" dxfId="10875" priority="10873">
      <formula>LEN(TRIM(C712))=0</formula>
    </cfRule>
    <cfRule type="containsText" dxfId="10874" priority="10874" operator="containsText" text="Operational">
      <formula>NOT(ISERROR(SEARCH("Operational",C712)))</formula>
    </cfRule>
    <cfRule type="containsText" dxfId="10873" priority="10875" operator="containsText" text="Dn(service)">
      <formula>NOT(ISERROR(SEARCH("Dn(service)",C712)))</formula>
    </cfRule>
    <cfRule type="containsText" dxfId="10872" priority="10876" operator="containsText" text="Dn(waiting)">
      <formula>NOT(ISERROR(SEARCH("Dn(waiting)",C712)))</formula>
    </cfRule>
  </conditionalFormatting>
  <conditionalFormatting sqref="K713">
    <cfRule type="containsBlanks" dxfId="10871" priority="10869">
      <formula>LEN(TRIM(K713))=0</formula>
    </cfRule>
    <cfRule type="containsText" dxfId="10870" priority="10870" operator="containsText" text="Operational">
      <formula>NOT(ISERROR(SEARCH("Operational",K713)))</formula>
    </cfRule>
    <cfRule type="containsText" dxfId="10869" priority="10871" operator="containsText" text="Dn(service)">
      <formula>NOT(ISERROR(SEARCH("Dn(service)",K713)))</formula>
    </cfRule>
    <cfRule type="containsText" dxfId="10868" priority="10872" operator="containsText" text="Dn(waiting)">
      <formula>NOT(ISERROR(SEARCH("Dn(waiting)",K713)))</formula>
    </cfRule>
  </conditionalFormatting>
  <conditionalFormatting sqref="K714">
    <cfRule type="containsBlanks" dxfId="10867" priority="10865">
      <formula>LEN(TRIM(K714))=0</formula>
    </cfRule>
    <cfRule type="containsText" dxfId="10866" priority="10866" operator="containsText" text="Operational">
      <formula>NOT(ISERROR(SEARCH("Operational",K714)))</formula>
    </cfRule>
    <cfRule type="containsText" dxfId="10865" priority="10867" operator="containsText" text="Dn(service)">
      <formula>NOT(ISERROR(SEARCH("Dn(service)",K714)))</formula>
    </cfRule>
    <cfRule type="containsText" dxfId="10864" priority="10868" operator="containsText" text="Dn(waiting)">
      <formula>NOT(ISERROR(SEARCH("Dn(waiting)",K714)))</formula>
    </cfRule>
  </conditionalFormatting>
  <conditionalFormatting sqref="K716">
    <cfRule type="containsBlanks" dxfId="10863" priority="10861">
      <formula>LEN(TRIM(K716))=0</formula>
    </cfRule>
    <cfRule type="containsText" dxfId="10862" priority="10862" operator="containsText" text="Operational">
      <formula>NOT(ISERROR(SEARCH("Operational",K716)))</formula>
    </cfRule>
    <cfRule type="containsText" dxfId="10861" priority="10863" operator="containsText" text="Dn(service)">
      <formula>NOT(ISERROR(SEARCH("Dn(service)",K716)))</formula>
    </cfRule>
    <cfRule type="containsText" dxfId="10860" priority="10864" operator="containsText" text="Dn(waiting)">
      <formula>NOT(ISERROR(SEARCH("Dn(waiting)",K716)))</formula>
    </cfRule>
  </conditionalFormatting>
  <conditionalFormatting sqref="K715">
    <cfRule type="containsBlanks" dxfId="10859" priority="10857">
      <formula>LEN(TRIM(K715))=0</formula>
    </cfRule>
    <cfRule type="containsText" dxfId="10858" priority="10858" operator="containsText" text="Operational">
      <formula>NOT(ISERROR(SEARCH("Operational",K715)))</formula>
    </cfRule>
    <cfRule type="containsText" dxfId="10857" priority="10859" operator="containsText" text="Dn(service)">
      <formula>NOT(ISERROR(SEARCH("Dn(service)",K715)))</formula>
    </cfRule>
    <cfRule type="containsText" dxfId="10856" priority="10860" operator="containsText" text="Dn(waiting)">
      <formula>NOT(ISERROR(SEARCH("Dn(waiting)",K715)))</formula>
    </cfRule>
  </conditionalFormatting>
  <conditionalFormatting sqref="K717">
    <cfRule type="containsBlanks" dxfId="10855" priority="10853">
      <formula>LEN(TRIM(K717))=0</formula>
    </cfRule>
    <cfRule type="containsText" dxfId="10854" priority="10854" operator="containsText" text="Operational">
      <formula>NOT(ISERROR(SEARCH("Operational",K717)))</formula>
    </cfRule>
    <cfRule type="containsText" dxfId="10853" priority="10855" operator="containsText" text="Dn(service)">
      <formula>NOT(ISERROR(SEARCH("Dn(service)",K717)))</formula>
    </cfRule>
    <cfRule type="containsText" dxfId="10852" priority="10856" operator="containsText" text="Dn(waiting)">
      <formula>NOT(ISERROR(SEARCH("Dn(waiting)",K717)))</formula>
    </cfRule>
  </conditionalFormatting>
  <conditionalFormatting sqref="F723">
    <cfRule type="containsBlanks" dxfId="10851" priority="10849">
      <formula>LEN(TRIM(F723))=0</formula>
    </cfRule>
    <cfRule type="containsText" dxfId="10850" priority="10850" operator="containsText" text="Operational">
      <formula>NOT(ISERROR(SEARCH("Operational",F723)))</formula>
    </cfRule>
    <cfRule type="containsText" dxfId="10849" priority="10851" operator="containsText" text="Dn(service)">
      <formula>NOT(ISERROR(SEARCH("Dn(service)",F723)))</formula>
    </cfRule>
    <cfRule type="containsText" dxfId="10848" priority="10852" operator="containsText" text="Dn(waiting)">
      <formula>NOT(ISERROR(SEARCH("Dn(waiting)",F723)))</formula>
    </cfRule>
  </conditionalFormatting>
  <conditionalFormatting sqref="F724">
    <cfRule type="containsBlanks" dxfId="10847" priority="10845">
      <formula>LEN(TRIM(F724))=0</formula>
    </cfRule>
    <cfRule type="containsText" dxfId="10846" priority="10846" operator="containsText" text="Operational">
      <formula>NOT(ISERROR(SEARCH("Operational",F724)))</formula>
    </cfRule>
    <cfRule type="containsText" dxfId="10845" priority="10847" operator="containsText" text="Dn(service)">
      <formula>NOT(ISERROR(SEARCH("Dn(service)",F724)))</formula>
    </cfRule>
    <cfRule type="containsText" dxfId="10844" priority="10848" operator="containsText" text="Dn(waiting)">
      <formula>NOT(ISERROR(SEARCH("Dn(waiting)",F724)))</formula>
    </cfRule>
  </conditionalFormatting>
  <conditionalFormatting sqref="F725">
    <cfRule type="containsBlanks" dxfId="10843" priority="10841">
      <formula>LEN(TRIM(F725))=0</formula>
    </cfRule>
    <cfRule type="containsText" dxfId="10842" priority="10842" operator="containsText" text="Operational">
      <formula>NOT(ISERROR(SEARCH("Operational",F725)))</formula>
    </cfRule>
    <cfRule type="containsText" dxfId="10841" priority="10843" operator="containsText" text="Dn(service)">
      <formula>NOT(ISERROR(SEARCH("Dn(service)",F725)))</formula>
    </cfRule>
    <cfRule type="containsText" dxfId="10840" priority="10844" operator="containsText" text="Dn(waiting)">
      <formula>NOT(ISERROR(SEARCH("Dn(waiting)",F725)))</formula>
    </cfRule>
  </conditionalFormatting>
  <conditionalFormatting sqref="F726">
    <cfRule type="containsBlanks" dxfId="10839" priority="10837">
      <formula>LEN(TRIM(F726))=0</formula>
    </cfRule>
    <cfRule type="containsText" dxfId="10838" priority="10838" operator="containsText" text="Operational">
      <formula>NOT(ISERROR(SEARCH("Operational",F726)))</formula>
    </cfRule>
    <cfRule type="containsText" dxfId="10837" priority="10839" operator="containsText" text="Dn(service)">
      <formula>NOT(ISERROR(SEARCH("Dn(service)",F726)))</formula>
    </cfRule>
    <cfRule type="containsText" dxfId="10836" priority="10840" operator="containsText" text="Dn(waiting)">
      <formula>NOT(ISERROR(SEARCH("Dn(waiting)",F726)))</formula>
    </cfRule>
  </conditionalFormatting>
  <conditionalFormatting sqref="I727:J727">
    <cfRule type="containsBlanks" dxfId="10835" priority="10833">
      <formula>LEN(TRIM(I727))=0</formula>
    </cfRule>
    <cfRule type="containsText" dxfId="10834" priority="10834" operator="containsText" text="Operational">
      <formula>NOT(ISERROR(SEARCH("Operational",I727)))</formula>
    </cfRule>
    <cfRule type="containsText" dxfId="10833" priority="10835" operator="containsText" text="Dn(service)">
      <formula>NOT(ISERROR(SEARCH("Dn(service)",I727)))</formula>
    </cfRule>
    <cfRule type="containsText" dxfId="10832" priority="10836" operator="containsText" text="Dn(waiting)">
      <formula>NOT(ISERROR(SEARCH("Dn(waiting)",I727)))</formula>
    </cfRule>
  </conditionalFormatting>
  <conditionalFormatting sqref="I728:J728">
    <cfRule type="containsBlanks" dxfId="10831" priority="10829">
      <formula>LEN(TRIM(I728))=0</formula>
    </cfRule>
    <cfRule type="containsText" dxfId="10830" priority="10830" operator="containsText" text="Operational">
      <formula>NOT(ISERROR(SEARCH("Operational",I728)))</formula>
    </cfRule>
    <cfRule type="containsText" dxfId="10829" priority="10831" operator="containsText" text="Dn(service)">
      <formula>NOT(ISERROR(SEARCH("Dn(service)",I728)))</formula>
    </cfRule>
    <cfRule type="containsText" dxfId="10828" priority="10832" operator="containsText" text="Dn(waiting)">
      <formula>NOT(ISERROR(SEARCH("Dn(waiting)",I728)))</formula>
    </cfRule>
  </conditionalFormatting>
  <conditionalFormatting sqref="I729:J729">
    <cfRule type="containsBlanks" dxfId="10827" priority="10825">
      <formula>LEN(TRIM(I729))=0</formula>
    </cfRule>
    <cfRule type="containsText" dxfId="10826" priority="10826" operator="containsText" text="Operational">
      <formula>NOT(ISERROR(SEARCH("Operational",I729)))</formula>
    </cfRule>
    <cfRule type="containsText" dxfId="10825" priority="10827" operator="containsText" text="Dn(service)">
      <formula>NOT(ISERROR(SEARCH("Dn(service)",I729)))</formula>
    </cfRule>
    <cfRule type="containsText" dxfId="10824" priority="10828" operator="containsText" text="Dn(waiting)">
      <formula>NOT(ISERROR(SEARCH("Dn(waiting)",I729)))</formula>
    </cfRule>
  </conditionalFormatting>
  <conditionalFormatting sqref="I730:J730">
    <cfRule type="containsBlanks" dxfId="10823" priority="10821">
      <formula>LEN(TRIM(I730))=0</formula>
    </cfRule>
    <cfRule type="containsText" dxfId="10822" priority="10822" operator="containsText" text="Operational">
      <formula>NOT(ISERROR(SEARCH("Operational",I730)))</formula>
    </cfRule>
    <cfRule type="containsText" dxfId="10821" priority="10823" operator="containsText" text="Dn(service)">
      <formula>NOT(ISERROR(SEARCH("Dn(service)",I730)))</formula>
    </cfRule>
    <cfRule type="containsText" dxfId="10820" priority="10824" operator="containsText" text="Dn(waiting)">
      <formula>NOT(ISERROR(SEARCH("Dn(waiting)",I730)))</formula>
    </cfRule>
  </conditionalFormatting>
  <conditionalFormatting sqref="C743">
    <cfRule type="containsBlanks" dxfId="10819" priority="10817">
      <formula>LEN(TRIM(C743))=0</formula>
    </cfRule>
    <cfRule type="containsText" dxfId="10818" priority="10818" operator="containsText" text="Operational">
      <formula>NOT(ISERROR(SEARCH("Operational",C743)))</formula>
    </cfRule>
    <cfRule type="containsText" dxfId="10817" priority="10819" operator="containsText" text="Dn(service)">
      <formula>NOT(ISERROR(SEARCH("Dn(service)",C743)))</formula>
    </cfRule>
    <cfRule type="containsText" dxfId="10816" priority="10820" operator="containsText" text="Dn(waiting)">
      <formula>NOT(ISERROR(SEARCH("Dn(waiting)",C743)))</formula>
    </cfRule>
  </conditionalFormatting>
  <conditionalFormatting sqref="C744">
    <cfRule type="containsBlanks" dxfId="10815" priority="10813">
      <formula>LEN(TRIM(C744))=0</formula>
    </cfRule>
    <cfRule type="containsText" dxfId="10814" priority="10814" operator="containsText" text="Operational">
      <formula>NOT(ISERROR(SEARCH("Operational",C744)))</formula>
    </cfRule>
    <cfRule type="containsText" dxfId="10813" priority="10815" operator="containsText" text="Dn(service)">
      <formula>NOT(ISERROR(SEARCH("Dn(service)",C744)))</formula>
    </cfRule>
    <cfRule type="containsText" dxfId="10812" priority="10816" operator="containsText" text="Dn(waiting)">
      <formula>NOT(ISERROR(SEARCH("Dn(waiting)",C744)))</formula>
    </cfRule>
  </conditionalFormatting>
  <conditionalFormatting sqref="C745">
    <cfRule type="containsBlanks" dxfId="10811" priority="10809">
      <formula>LEN(TRIM(C745))=0</formula>
    </cfRule>
    <cfRule type="containsText" dxfId="10810" priority="10810" operator="containsText" text="Operational">
      <formula>NOT(ISERROR(SEARCH("Operational",C745)))</formula>
    </cfRule>
    <cfRule type="containsText" dxfId="10809" priority="10811" operator="containsText" text="Dn(service)">
      <formula>NOT(ISERROR(SEARCH("Dn(service)",C745)))</formula>
    </cfRule>
    <cfRule type="containsText" dxfId="10808" priority="10812" operator="containsText" text="Dn(waiting)">
      <formula>NOT(ISERROR(SEARCH("Dn(waiting)",C745)))</formula>
    </cfRule>
  </conditionalFormatting>
  <conditionalFormatting sqref="C746">
    <cfRule type="containsBlanks" dxfId="10807" priority="10805">
      <formula>LEN(TRIM(C746))=0</formula>
    </cfRule>
    <cfRule type="containsText" dxfId="10806" priority="10806" operator="containsText" text="Operational">
      <formula>NOT(ISERROR(SEARCH("Operational",C746)))</formula>
    </cfRule>
    <cfRule type="containsText" dxfId="10805" priority="10807" operator="containsText" text="Dn(service)">
      <formula>NOT(ISERROR(SEARCH("Dn(service)",C746)))</formula>
    </cfRule>
    <cfRule type="containsText" dxfId="10804" priority="10808" operator="containsText" text="Dn(waiting)">
      <formula>NOT(ISERROR(SEARCH("Dn(waiting)",C746)))</formula>
    </cfRule>
  </conditionalFormatting>
  <conditionalFormatting sqref="C747">
    <cfRule type="containsBlanks" dxfId="10803" priority="10801">
      <formula>LEN(TRIM(C747))=0</formula>
    </cfRule>
    <cfRule type="containsText" dxfId="10802" priority="10802" operator="containsText" text="Operational">
      <formula>NOT(ISERROR(SEARCH("Operational",C747)))</formula>
    </cfRule>
    <cfRule type="containsText" dxfId="10801" priority="10803" operator="containsText" text="Dn(service)">
      <formula>NOT(ISERROR(SEARCH("Dn(service)",C747)))</formula>
    </cfRule>
    <cfRule type="containsText" dxfId="10800" priority="10804" operator="containsText" text="Dn(waiting)">
      <formula>NOT(ISERROR(SEARCH("Dn(waiting)",C747)))</formula>
    </cfRule>
  </conditionalFormatting>
  <conditionalFormatting sqref="K747">
    <cfRule type="containsBlanks" dxfId="10799" priority="10797">
      <formula>LEN(TRIM(K747))=0</formula>
    </cfRule>
    <cfRule type="containsText" dxfId="10798" priority="10798" operator="containsText" text="Operational">
      <formula>NOT(ISERROR(SEARCH("Operational",K747)))</formula>
    </cfRule>
    <cfRule type="containsText" dxfId="10797" priority="10799" operator="containsText" text="Dn(service)">
      <formula>NOT(ISERROR(SEARCH("Dn(service)",K747)))</formula>
    </cfRule>
    <cfRule type="containsText" dxfId="10796" priority="10800" operator="containsText" text="Dn(waiting)">
      <formula>NOT(ISERROR(SEARCH("Dn(waiting)",K747)))</formula>
    </cfRule>
  </conditionalFormatting>
  <conditionalFormatting sqref="K748">
    <cfRule type="containsBlanks" dxfId="10795" priority="10793">
      <formula>LEN(TRIM(K748))=0</formula>
    </cfRule>
    <cfRule type="containsText" dxfId="10794" priority="10794" operator="containsText" text="Operational">
      <formula>NOT(ISERROR(SEARCH("Operational",K748)))</formula>
    </cfRule>
    <cfRule type="containsText" dxfId="10793" priority="10795" operator="containsText" text="Dn(service)">
      <formula>NOT(ISERROR(SEARCH("Dn(service)",K748)))</formula>
    </cfRule>
    <cfRule type="containsText" dxfId="10792" priority="10796" operator="containsText" text="Dn(waiting)">
      <formula>NOT(ISERROR(SEARCH("Dn(waiting)",K748)))</formula>
    </cfRule>
  </conditionalFormatting>
  <conditionalFormatting sqref="K749">
    <cfRule type="containsBlanks" dxfId="10791" priority="10789">
      <formula>LEN(TRIM(K749))=0</formula>
    </cfRule>
    <cfRule type="containsText" dxfId="10790" priority="10790" operator="containsText" text="Operational">
      <formula>NOT(ISERROR(SEARCH("Operational",K749)))</formula>
    </cfRule>
    <cfRule type="containsText" dxfId="10789" priority="10791" operator="containsText" text="Dn(service)">
      <formula>NOT(ISERROR(SEARCH("Dn(service)",K749)))</formula>
    </cfRule>
    <cfRule type="containsText" dxfId="10788" priority="10792" operator="containsText" text="Dn(waiting)">
      <formula>NOT(ISERROR(SEARCH("Dn(waiting)",K749)))</formula>
    </cfRule>
  </conditionalFormatting>
  <conditionalFormatting sqref="K750">
    <cfRule type="containsBlanks" dxfId="10787" priority="10785">
      <formula>LEN(TRIM(K750))=0</formula>
    </cfRule>
    <cfRule type="containsText" dxfId="10786" priority="10786" operator="containsText" text="Operational">
      <formula>NOT(ISERROR(SEARCH("Operational",K750)))</formula>
    </cfRule>
    <cfRule type="containsText" dxfId="10785" priority="10787" operator="containsText" text="Dn(service)">
      <formula>NOT(ISERROR(SEARCH("Dn(service)",K750)))</formula>
    </cfRule>
    <cfRule type="containsText" dxfId="10784" priority="10788" operator="containsText" text="Dn(waiting)">
      <formula>NOT(ISERROR(SEARCH("Dn(waiting)",K750)))</formula>
    </cfRule>
  </conditionalFormatting>
  <conditionalFormatting sqref="K751">
    <cfRule type="containsBlanks" dxfId="10783" priority="10781">
      <formula>LEN(TRIM(K751))=0</formula>
    </cfRule>
    <cfRule type="containsText" dxfId="10782" priority="10782" operator="containsText" text="Operational">
      <formula>NOT(ISERROR(SEARCH("Operational",K751)))</formula>
    </cfRule>
    <cfRule type="containsText" dxfId="10781" priority="10783" operator="containsText" text="Dn(service)">
      <formula>NOT(ISERROR(SEARCH("Dn(service)",K751)))</formula>
    </cfRule>
    <cfRule type="containsText" dxfId="10780" priority="10784" operator="containsText" text="Dn(waiting)">
      <formula>NOT(ISERROR(SEARCH("Dn(waiting)",K751)))</formula>
    </cfRule>
  </conditionalFormatting>
  <conditionalFormatting sqref="E756">
    <cfRule type="containsBlanks" dxfId="10779" priority="10777">
      <formula>LEN(TRIM(E756))=0</formula>
    </cfRule>
    <cfRule type="containsText" dxfId="10778" priority="10778" operator="containsText" text="Operational">
      <formula>NOT(ISERROR(SEARCH("Operational",E756)))</formula>
    </cfRule>
    <cfRule type="containsText" dxfId="10777" priority="10779" operator="containsText" text="Dn(service)">
      <formula>NOT(ISERROR(SEARCH("Dn(service)",E756)))</formula>
    </cfRule>
    <cfRule type="containsText" dxfId="10776" priority="10780" operator="containsText" text="Dn(waiting)">
      <formula>NOT(ISERROR(SEARCH("Dn(waiting)",E756)))</formula>
    </cfRule>
  </conditionalFormatting>
  <conditionalFormatting sqref="E757">
    <cfRule type="containsBlanks" dxfId="10775" priority="10773">
      <formula>LEN(TRIM(E757))=0</formula>
    </cfRule>
    <cfRule type="containsText" dxfId="10774" priority="10774" operator="containsText" text="Operational">
      <formula>NOT(ISERROR(SEARCH("Operational",E757)))</formula>
    </cfRule>
    <cfRule type="containsText" dxfId="10773" priority="10775" operator="containsText" text="Dn(service)">
      <formula>NOT(ISERROR(SEARCH("Dn(service)",E757)))</formula>
    </cfRule>
    <cfRule type="containsText" dxfId="10772" priority="10776" operator="containsText" text="Dn(waiting)">
      <formula>NOT(ISERROR(SEARCH("Dn(waiting)",E757)))</formula>
    </cfRule>
  </conditionalFormatting>
  <conditionalFormatting sqref="E758">
    <cfRule type="containsBlanks" dxfId="10771" priority="10769">
      <formula>LEN(TRIM(E758))=0</formula>
    </cfRule>
    <cfRule type="containsText" dxfId="10770" priority="10770" operator="containsText" text="Operational">
      <formula>NOT(ISERROR(SEARCH("Operational",E758)))</formula>
    </cfRule>
    <cfRule type="containsText" dxfId="10769" priority="10771" operator="containsText" text="Dn(service)">
      <formula>NOT(ISERROR(SEARCH("Dn(service)",E758)))</formula>
    </cfRule>
    <cfRule type="containsText" dxfId="10768" priority="10772" operator="containsText" text="Dn(waiting)">
      <formula>NOT(ISERROR(SEARCH("Dn(waiting)",E758)))</formula>
    </cfRule>
  </conditionalFormatting>
  <conditionalFormatting sqref="E759">
    <cfRule type="containsBlanks" dxfId="10767" priority="10765">
      <formula>LEN(TRIM(E759))=0</formula>
    </cfRule>
    <cfRule type="containsText" dxfId="10766" priority="10766" operator="containsText" text="Operational">
      <formula>NOT(ISERROR(SEARCH("Operational",E759)))</formula>
    </cfRule>
    <cfRule type="containsText" dxfId="10765" priority="10767" operator="containsText" text="Dn(service)">
      <formula>NOT(ISERROR(SEARCH("Dn(service)",E759)))</formula>
    </cfRule>
    <cfRule type="containsText" dxfId="10764" priority="10768" operator="containsText" text="Dn(waiting)">
      <formula>NOT(ISERROR(SEARCH("Dn(waiting)",E759)))</formula>
    </cfRule>
  </conditionalFormatting>
  <conditionalFormatting sqref="J616">
    <cfRule type="containsBlanks" dxfId="10763" priority="10761">
      <formula>LEN(TRIM(J616))=0</formula>
    </cfRule>
    <cfRule type="containsText" dxfId="10762" priority="10762" operator="containsText" text="Operational">
      <formula>NOT(ISERROR(SEARCH("Operational",J616)))</formula>
    </cfRule>
    <cfRule type="containsText" dxfId="10761" priority="10763" operator="containsText" text="Dn(service)">
      <formula>NOT(ISERROR(SEARCH("Dn(service)",J616)))</formula>
    </cfRule>
    <cfRule type="containsText" dxfId="10760" priority="10764" operator="containsText" text="Dn(waiting)">
      <formula>NOT(ISERROR(SEARCH("Dn(waiting)",J616)))</formula>
    </cfRule>
  </conditionalFormatting>
  <conditionalFormatting sqref="E627">
    <cfRule type="containsBlanks" dxfId="10759" priority="10757">
      <formula>LEN(TRIM(E627))=0</formula>
    </cfRule>
    <cfRule type="containsText" dxfId="10758" priority="10758" operator="containsText" text="Operational">
      <formula>NOT(ISERROR(SEARCH("Operational",E627)))</formula>
    </cfRule>
    <cfRule type="containsText" dxfId="10757" priority="10759" operator="containsText" text="Dn(service)">
      <formula>NOT(ISERROR(SEARCH("Dn(service)",E627)))</formula>
    </cfRule>
    <cfRule type="containsText" dxfId="10756" priority="10760" operator="containsText" text="Dn(waiting)">
      <formula>NOT(ISERROR(SEARCH("Dn(waiting)",E627)))</formula>
    </cfRule>
  </conditionalFormatting>
  <conditionalFormatting sqref="G643">
    <cfRule type="containsBlanks" dxfId="10755" priority="10753">
      <formula>LEN(TRIM(G643))=0</formula>
    </cfRule>
    <cfRule type="containsText" dxfId="10754" priority="10754" operator="containsText" text="Operational">
      <formula>NOT(ISERROR(SEARCH("Operational",G643)))</formula>
    </cfRule>
    <cfRule type="containsText" dxfId="10753" priority="10755" operator="containsText" text="Dn(service)">
      <formula>NOT(ISERROR(SEARCH("Dn(service)",G643)))</formula>
    </cfRule>
    <cfRule type="containsText" dxfId="10752" priority="10756" operator="containsText" text="Dn(waiting)">
      <formula>NOT(ISERROR(SEARCH("Dn(waiting)",G643)))</formula>
    </cfRule>
  </conditionalFormatting>
  <conditionalFormatting sqref="G644">
    <cfRule type="containsBlanks" dxfId="10751" priority="10749">
      <formula>LEN(TRIM(G644))=0</formula>
    </cfRule>
    <cfRule type="containsText" dxfId="10750" priority="10750" operator="containsText" text="Operational">
      <formula>NOT(ISERROR(SEARCH("Operational",G644)))</formula>
    </cfRule>
    <cfRule type="containsText" dxfId="10749" priority="10751" operator="containsText" text="Dn(service)">
      <formula>NOT(ISERROR(SEARCH("Dn(service)",G644)))</formula>
    </cfRule>
    <cfRule type="containsText" dxfId="10748" priority="10752" operator="containsText" text="Dn(waiting)">
      <formula>NOT(ISERROR(SEARCH("Dn(waiting)",G644)))</formula>
    </cfRule>
  </conditionalFormatting>
  <conditionalFormatting sqref="I650">
    <cfRule type="containsBlanks" dxfId="10747" priority="10745">
      <formula>LEN(TRIM(I650))=0</formula>
    </cfRule>
    <cfRule type="containsText" dxfId="10746" priority="10746" operator="containsText" text="Operational">
      <formula>NOT(ISERROR(SEARCH("Operational",I650)))</formula>
    </cfRule>
    <cfRule type="containsText" dxfId="10745" priority="10747" operator="containsText" text="Dn(service)">
      <formula>NOT(ISERROR(SEARCH("Dn(service)",I650)))</formula>
    </cfRule>
    <cfRule type="containsText" dxfId="10744" priority="10748" operator="containsText" text="Dn(waiting)">
      <formula>NOT(ISERROR(SEARCH("Dn(waiting)",I650)))</formula>
    </cfRule>
  </conditionalFormatting>
  <conditionalFormatting sqref="I651">
    <cfRule type="containsBlanks" dxfId="10743" priority="10741">
      <formula>LEN(TRIM(I651))=0</formula>
    </cfRule>
    <cfRule type="containsText" dxfId="10742" priority="10742" operator="containsText" text="Operational">
      <formula>NOT(ISERROR(SEARCH("Operational",I651)))</formula>
    </cfRule>
    <cfRule type="containsText" dxfId="10741" priority="10743" operator="containsText" text="Dn(service)">
      <formula>NOT(ISERROR(SEARCH("Dn(service)",I651)))</formula>
    </cfRule>
    <cfRule type="containsText" dxfId="10740" priority="10744" operator="containsText" text="Dn(waiting)">
      <formula>NOT(ISERROR(SEARCH("Dn(waiting)",I651)))</formula>
    </cfRule>
  </conditionalFormatting>
  <conditionalFormatting sqref="I652">
    <cfRule type="containsBlanks" dxfId="10739" priority="10737">
      <formula>LEN(TRIM(I652))=0</formula>
    </cfRule>
    <cfRule type="containsText" dxfId="10738" priority="10738" operator="containsText" text="Operational">
      <formula>NOT(ISERROR(SEARCH("Operational",I652)))</formula>
    </cfRule>
    <cfRule type="containsText" dxfId="10737" priority="10739" operator="containsText" text="Dn(service)">
      <formula>NOT(ISERROR(SEARCH("Dn(service)",I652)))</formula>
    </cfRule>
    <cfRule type="containsText" dxfId="10736" priority="10740" operator="containsText" text="Dn(waiting)">
      <formula>NOT(ISERROR(SEARCH("Dn(waiting)",I652)))</formula>
    </cfRule>
  </conditionalFormatting>
  <conditionalFormatting sqref="I653">
    <cfRule type="containsBlanks" dxfId="10735" priority="10733">
      <formula>LEN(TRIM(I653))=0</formula>
    </cfRule>
    <cfRule type="containsText" dxfId="10734" priority="10734" operator="containsText" text="Operational">
      <formula>NOT(ISERROR(SEARCH("Operational",I653)))</formula>
    </cfRule>
    <cfRule type="containsText" dxfId="10733" priority="10735" operator="containsText" text="Dn(service)">
      <formula>NOT(ISERROR(SEARCH("Dn(service)",I653)))</formula>
    </cfRule>
    <cfRule type="containsText" dxfId="10732" priority="10736" operator="containsText" text="Dn(waiting)">
      <formula>NOT(ISERROR(SEARCH("Dn(waiting)",I653)))</formula>
    </cfRule>
  </conditionalFormatting>
  <conditionalFormatting sqref="E664">
    <cfRule type="containsBlanks" dxfId="10731" priority="10729">
      <formula>LEN(TRIM(E664))=0</formula>
    </cfRule>
    <cfRule type="containsText" dxfId="10730" priority="10730" operator="containsText" text="Operational">
      <formula>NOT(ISERROR(SEARCH("Operational",E664)))</formula>
    </cfRule>
    <cfRule type="containsText" dxfId="10729" priority="10731" operator="containsText" text="Dn(service)">
      <formula>NOT(ISERROR(SEARCH("Dn(service)",E664)))</formula>
    </cfRule>
    <cfRule type="containsText" dxfId="10728" priority="10732" operator="containsText" text="Dn(waiting)">
      <formula>NOT(ISERROR(SEARCH("Dn(waiting)",E664)))</formula>
    </cfRule>
  </conditionalFormatting>
  <conditionalFormatting sqref="E665">
    <cfRule type="containsBlanks" dxfId="10727" priority="10725">
      <formula>LEN(TRIM(E665))=0</formula>
    </cfRule>
    <cfRule type="containsText" dxfId="10726" priority="10726" operator="containsText" text="Operational">
      <formula>NOT(ISERROR(SEARCH("Operational",E665)))</formula>
    </cfRule>
    <cfRule type="containsText" dxfId="10725" priority="10727" operator="containsText" text="Dn(service)">
      <formula>NOT(ISERROR(SEARCH("Dn(service)",E665)))</formula>
    </cfRule>
    <cfRule type="containsText" dxfId="10724" priority="10728" operator="containsText" text="Dn(waiting)">
      <formula>NOT(ISERROR(SEARCH("Dn(waiting)",E665)))</formula>
    </cfRule>
  </conditionalFormatting>
  <conditionalFormatting sqref="E666">
    <cfRule type="containsBlanks" dxfId="10723" priority="10721">
      <formula>LEN(TRIM(E666))=0</formula>
    </cfRule>
    <cfRule type="containsText" dxfId="10722" priority="10722" operator="containsText" text="Operational">
      <formula>NOT(ISERROR(SEARCH("Operational",E666)))</formula>
    </cfRule>
    <cfRule type="containsText" dxfId="10721" priority="10723" operator="containsText" text="Dn(service)">
      <formula>NOT(ISERROR(SEARCH("Dn(service)",E666)))</formula>
    </cfRule>
    <cfRule type="containsText" dxfId="10720" priority="10724" operator="containsText" text="Dn(waiting)">
      <formula>NOT(ISERROR(SEARCH("Dn(waiting)",E666)))</formula>
    </cfRule>
  </conditionalFormatting>
  <conditionalFormatting sqref="E667">
    <cfRule type="containsBlanks" dxfId="10719" priority="10717">
      <formula>LEN(TRIM(E667))=0</formula>
    </cfRule>
    <cfRule type="containsText" dxfId="10718" priority="10718" operator="containsText" text="Operational">
      <formula>NOT(ISERROR(SEARCH("Operational",E667)))</formula>
    </cfRule>
    <cfRule type="containsText" dxfId="10717" priority="10719" operator="containsText" text="Dn(service)">
      <formula>NOT(ISERROR(SEARCH("Dn(service)",E667)))</formula>
    </cfRule>
    <cfRule type="containsText" dxfId="10716" priority="10720" operator="containsText" text="Dn(waiting)">
      <formula>NOT(ISERROR(SEARCH("Dn(waiting)",E667)))</formula>
    </cfRule>
  </conditionalFormatting>
  <conditionalFormatting sqref="J685">
    <cfRule type="containsBlanks" dxfId="10715" priority="10713">
      <formula>LEN(TRIM(J685))=0</formula>
    </cfRule>
    <cfRule type="containsText" dxfId="10714" priority="10714" operator="containsText" text="Operational">
      <formula>NOT(ISERROR(SEARCH("Operational",J685)))</formula>
    </cfRule>
    <cfRule type="containsText" dxfId="10713" priority="10715" operator="containsText" text="Dn(service)">
      <formula>NOT(ISERROR(SEARCH("Dn(service)",J685)))</formula>
    </cfRule>
    <cfRule type="containsText" dxfId="10712" priority="10716" operator="containsText" text="Dn(waiting)">
      <formula>NOT(ISERROR(SEARCH("Dn(waiting)",J685)))</formula>
    </cfRule>
  </conditionalFormatting>
  <conditionalFormatting sqref="J686">
    <cfRule type="containsBlanks" dxfId="10711" priority="10709">
      <formula>LEN(TRIM(J686))=0</formula>
    </cfRule>
    <cfRule type="containsText" dxfId="10710" priority="10710" operator="containsText" text="Operational">
      <formula>NOT(ISERROR(SEARCH("Operational",J686)))</formula>
    </cfRule>
    <cfRule type="containsText" dxfId="10709" priority="10711" operator="containsText" text="Dn(service)">
      <formula>NOT(ISERROR(SEARCH("Dn(service)",J686)))</formula>
    </cfRule>
    <cfRule type="containsText" dxfId="10708" priority="10712" operator="containsText" text="Dn(waiting)">
      <formula>NOT(ISERROR(SEARCH("Dn(waiting)",J686)))</formula>
    </cfRule>
  </conditionalFormatting>
  <conditionalFormatting sqref="J687">
    <cfRule type="containsBlanks" dxfId="10707" priority="10705">
      <formula>LEN(TRIM(J687))=0</formula>
    </cfRule>
    <cfRule type="containsText" dxfId="10706" priority="10706" operator="containsText" text="Operational">
      <formula>NOT(ISERROR(SEARCH("Operational",J687)))</formula>
    </cfRule>
    <cfRule type="containsText" dxfId="10705" priority="10707" operator="containsText" text="Dn(service)">
      <formula>NOT(ISERROR(SEARCH("Dn(service)",J687)))</formula>
    </cfRule>
    <cfRule type="containsText" dxfId="10704" priority="10708" operator="containsText" text="Dn(waiting)">
      <formula>NOT(ISERROR(SEARCH("Dn(waiting)",J687)))</formula>
    </cfRule>
  </conditionalFormatting>
  <conditionalFormatting sqref="D689">
    <cfRule type="containsBlanks" dxfId="10703" priority="10701">
      <formula>LEN(TRIM(D689))=0</formula>
    </cfRule>
    <cfRule type="containsText" dxfId="10702" priority="10702" operator="containsText" text="Operational">
      <formula>NOT(ISERROR(SEARCH("Operational",D689)))</formula>
    </cfRule>
    <cfRule type="containsText" dxfId="10701" priority="10703" operator="containsText" text="Dn(service)">
      <formula>NOT(ISERROR(SEARCH("Dn(service)",D689)))</formula>
    </cfRule>
    <cfRule type="containsText" dxfId="10700" priority="10704" operator="containsText" text="Dn(waiting)">
      <formula>NOT(ISERROR(SEARCH("Dn(waiting)",D689)))</formula>
    </cfRule>
  </conditionalFormatting>
  <conditionalFormatting sqref="D690">
    <cfRule type="containsBlanks" dxfId="10699" priority="10697">
      <formula>LEN(TRIM(D690))=0</formula>
    </cfRule>
    <cfRule type="containsText" dxfId="10698" priority="10698" operator="containsText" text="Operational">
      <formula>NOT(ISERROR(SEARCH("Operational",D690)))</formula>
    </cfRule>
    <cfRule type="containsText" dxfId="10697" priority="10699" operator="containsText" text="Dn(service)">
      <formula>NOT(ISERROR(SEARCH("Dn(service)",D690)))</formula>
    </cfRule>
    <cfRule type="containsText" dxfId="10696" priority="10700" operator="containsText" text="Dn(waiting)">
      <formula>NOT(ISERROR(SEARCH("Dn(waiting)",D690)))</formula>
    </cfRule>
  </conditionalFormatting>
  <conditionalFormatting sqref="H698">
    <cfRule type="containsBlanks" dxfId="10695" priority="10693">
      <formula>LEN(TRIM(H698))=0</formula>
    </cfRule>
    <cfRule type="containsText" dxfId="10694" priority="10694" operator="containsText" text="Operational">
      <formula>NOT(ISERROR(SEARCH("Operational",H698)))</formula>
    </cfRule>
    <cfRule type="containsText" dxfId="10693" priority="10695" operator="containsText" text="Dn(service)">
      <formula>NOT(ISERROR(SEARCH("Dn(service)",H698)))</formula>
    </cfRule>
    <cfRule type="containsText" dxfId="10692" priority="10696" operator="containsText" text="Dn(waiting)">
      <formula>NOT(ISERROR(SEARCH("Dn(waiting)",H698)))</formula>
    </cfRule>
  </conditionalFormatting>
  <conditionalFormatting sqref="H699">
    <cfRule type="containsBlanks" dxfId="10691" priority="10689">
      <formula>LEN(TRIM(H699))=0</formula>
    </cfRule>
    <cfRule type="containsText" dxfId="10690" priority="10690" operator="containsText" text="Operational">
      <formula>NOT(ISERROR(SEARCH("Operational",H699)))</formula>
    </cfRule>
    <cfRule type="containsText" dxfId="10689" priority="10691" operator="containsText" text="Dn(service)">
      <formula>NOT(ISERROR(SEARCH("Dn(service)",H699)))</formula>
    </cfRule>
    <cfRule type="containsText" dxfId="10688" priority="10692" operator="containsText" text="Dn(waiting)">
      <formula>NOT(ISERROR(SEARCH("Dn(waiting)",H699)))</formula>
    </cfRule>
  </conditionalFormatting>
  <conditionalFormatting sqref="H700">
    <cfRule type="containsBlanks" dxfId="10687" priority="10685">
      <formula>LEN(TRIM(H700))=0</formula>
    </cfRule>
    <cfRule type="containsText" dxfId="10686" priority="10686" operator="containsText" text="Operational">
      <formula>NOT(ISERROR(SEARCH("Operational",H700)))</formula>
    </cfRule>
    <cfRule type="containsText" dxfId="10685" priority="10687" operator="containsText" text="Dn(service)">
      <formula>NOT(ISERROR(SEARCH("Dn(service)",H700)))</formula>
    </cfRule>
    <cfRule type="containsText" dxfId="10684" priority="10688" operator="containsText" text="Dn(waiting)">
      <formula>NOT(ISERROR(SEARCH("Dn(waiting)",H700)))</formula>
    </cfRule>
  </conditionalFormatting>
  <conditionalFormatting sqref="C703">
    <cfRule type="containsBlanks" dxfId="10683" priority="10681">
      <formula>LEN(TRIM(C703))=0</formula>
    </cfRule>
    <cfRule type="containsText" dxfId="10682" priority="10682" operator="containsText" text="Operational">
      <formula>NOT(ISERROR(SEARCH("Operational",C703)))</formula>
    </cfRule>
    <cfRule type="containsText" dxfId="10681" priority="10683" operator="containsText" text="Dn(service)">
      <formula>NOT(ISERROR(SEARCH("Dn(service)",C703)))</formula>
    </cfRule>
    <cfRule type="containsText" dxfId="10680" priority="10684" operator="containsText" text="Dn(waiting)">
      <formula>NOT(ISERROR(SEARCH("Dn(waiting)",C703)))</formula>
    </cfRule>
  </conditionalFormatting>
  <conditionalFormatting sqref="C704">
    <cfRule type="containsBlanks" dxfId="10679" priority="10677">
      <formula>LEN(TRIM(C704))=0</formula>
    </cfRule>
    <cfRule type="containsText" dxfId="10678" priority="10678" operator="containsText" text="Operational">
      <formula>NOT(ISERROR(SEARCH("Operational",C704)))</formula>
    </cfRule>
    <cfRule type="containsText" dxfId="10677" priority="10679" operator="containsText" text="Dn(service)">
      <formula>NOT(ISERROR(SEARCH("Dn(service)",C704)))</formula>
    </cfRule>
    <cfRule type="containsText" dxfId="10676" priority="10680" operator="containsText" text="Dn(waiting)">
      <formula>NOT(ISERROR(SEARCH("Dn(waiting)",C704)))</formula>
    </cfRule>
  </conditionalFormatting>
  <conditionalFormatting sqref="C705">
    <cfRule type="containsBlanks" dxfId="10675" priority="10673">
      <formula>LEN(TRIM(C705))=0</formula>
    </cfRule>
    <cfRule type="containsText" dxfId="10674" priority="10674" operator="containsText" text="Operational">
      <formula>NOT(ISERROR(SEARCH("Operational",C705)))</formula>
    </cfRule>
    <cfRule type="containsText" dxfId="10673" priority="10675" operator="containsText" text="Dn(service)">
      <formula>NOT(ISERROR(SEARCH("Dn(service)",C705)))</formula>
    </cfRule>
    <cfRule type="containsText" dxfId="10672" priority="10676" operator="containsText" text="Dn(waiting)">
      <formula>NOT(ISERROR(SEARCH("Dn(waiting)",C705)))</formula>
    </cfRule>
  </conditionalFormatting>
  <conditionalFormatting sqref="C706">
    <cfRule type="containsBlanks" dxfId="10671" priority="10669">
      <formula>LEN(TRIM(C706))=0</formula>
    </cfRule>
    <cfRule type="containsText" dxfId="10670" priority="10670" operator="containsText" text="Operational">
      <formula>NOT(ISERROR(SEARCH("Operational",C706)))</formula>
    </cfRule>
    <cfRule type="containsText" dxfId="10669" priority="10671" operator="containsText" text="Dn(service)">
      <formula>NOT(ISERROR(SEARCH("Dn(service)",C706)))</formula>
    </cfRule>
    <cfRule type="containsText" dxfId="10668" priority="10672" operator="containsText" text="Dn(waiting)">
      <formula>NOT(ISERROR(SEARCH("Dn(waiting)",C706)))</formula>
    </cfRule>
  </conditionalFormatting>
  <conditionalFormatting sqref="C707">
    <cfRule type="containsBlanks" dxfId="10667" priority="10665">
      <formula>LEN(TRIM(C707))=0</formula>
    </cfRule>
    <cfRule type="containsText" dxfId="10666" priority="10666" operator="containsText" text="Operational">
      <formula>NOT(ISERROR(SEARCH("Operational",C707)))</formula>
    </cfRule>
    <cfRule type="containsText" dxfId="10665" priority="10667" operator="containsText" text="Dn(service)">
      <formula>NOT(ISERROR(SEARCH("Dn(service)",C707)))</formula>
    </cfRule>
    <cfRule type="containsText" dxfId="10664" priority="10668" operator="containsText" text="Dn(waiting)">
      <formula>NOT(ISERROR(SEARCH("Dn(waiting)",C707)))</formula>
    </cfRule>
  </conditionalFormatting>
  <conditionalFormatting sqref="K708">
    <cfRule type="containsBlanks" dxfId="10663" priority="10661">
      <formula>LEN(TRIM(K708))=0</formula>
    </cfRule>
    <cfRule type="containsText" dxfId="10662" priority="10662" operator="containsText" text="Operational">
      <formula>NOT(ISERROR(SEARCH("Operational",K708)))</formula>
    </cfRule>
    <cfRule type="containsText" dxfId="10661" priority="10663" operator="containsText" text="Dn(service)">
      <formula>NOT(ISERROR(SEARCH("Dn(service)",K708)))</formula>
    </cfRule>
    <cfRule type="containsText" dxfId="10660" priority="10664" operator="containsText" text="Dn(waiting)">
      <formula>NOT(ISERROR(SEARCH("Dn(waiting)",K708)))</formula>
    </cfRule>
  </conditionalFormatting>
  <conditionalFormatting sqref="K709">
    <cfRule type="containsBlanks" dxfId="10659" priority="10657">
      <formula>LEN(TRIM(K709))=0</formula>
    </cfRule>
    <cfRule type="containsText" dxfId="10658" priority="10658" operator="containsText" text="Operational">
      <formula>NOT(ISERROR(SEARCH("Operational",K709)))</formula>
    </cfRule>
    <cfRule type="containsText" dxfId="10657" priority="10659" operator="containsText" text="Dn(service)">
      <formula>NOT(ISERROR(SEARCH("Dn(service)",K709)))</formula>
    </cfRule>
    <cfRule type="containsText" dxfId="10656" priority="10660" operator="containsText" text="Dn(waiting)">
      <formula>NOT(ISERROR(SEARCH("Dn(waiting)",K709)))</formula>
    </cfRule>
  </conditionalFormatting>
  <conditionalFormatting sqref="K710">
    <cfRule type="containsBlanks" dxfId="10655" priority="10653">
      <formula>LEN(TRIM(K710))=0</formula>
    </cfRule>
    <cfRule type="containsText" dxfId="10654" priority="10654" operator="containsText" text="Operational">
      <formula>NOT(ISERROR(SEARCH("Operational",K710)))</formula>
    </cfRule>
    <cfRule type="containsText" dxfId="10653" priority="10655" operator="containsText" text="Dn(service)">
      <formula>NOT(ISERROR(SEARCH("Dn(service)",K710)))</formula>
    </cfRule>
    <cfRule type="containsText" dxfId="10652" priority="10656" operator="containsText" text="Dn(waiting)">
      <formula>NOT(ISERROR(SEARCH("Dn(waiting)",K710)))</formula>
    </cfRule>
  </conditionalFormatting>
  <conditionalFormatting sqref="K711">
    <cfRule type="containsBlanks" dxfId="10651" priority="10649">
      <formula>LEN(TRIM(K711))=0</formula>
    </cfRule>
    <cfRule type="containsText" dxfId="10650" priority="10650" operator="containsText" text="Operational">
      <formula>NOT(ISERROR(SEARCH("Operational",K711)))</formula>
    </cfRule>
    <cfRule type="containsText" dxfId="10649" priority="10651" operator="containsText" text="Dn(service)">
      <formula>NOT(ISERROR(SEARCH("Dn(service)",K711)))</formula>
    </cfRule>
    <cfRule type="containsText" dxfId="10648" priority="10652" operator="containsText" text="Dn(waiting)">
      <formula>NOT(ISERROR(SEARCH("Dn(waiting)",K711)))</formula>
    </cfRule>
  </conditionalFormatting>
  <conditionalFormatting sqref="K712">
    <cfRule type="containsBlanks" dxfId="10647" priority="10645">
      <formula>LEN(TRIM(K712))=0</formula>
    </cfRule>
    <cfRule type="containsText" dxfId="10646" priority="10646" operator="containsText" text="Operational">
      <formula>NOT(ISERROR(SEARCH("Operational",K712)))</formula>
    </cfRule>
    <cfRule type="containsText" dxfId="10645" priority="10647" operator="containsText" text="Dn(service)">
      <formula>NOT(ISERROR(SEARCH("Dn(service)",K712)))</formula>
    </cfRule>
    <cfRule type="containsText" dxfId="10644" priority="10648" operator="containsText" text="Dn(waiting)">
      <formula>NOT(ISERROR(SEARCH("Dn(waiting)",K712)))</formula>
    </cfRule>
  </conditionalFormatting>
  <conditionalFormatting sqref="F718">
    <cfRule type="containsBlanks" dxfId="10643" priority="10641">
      <formula>LEN(TRIM(F718))=0</formula>
    </cfRule>
    <cfRule type="containsText" dxfId="10642" priority="10642" operator="containsText" text="Operational">
      <formula>NOT(ISERROR(SEARCH("Operational",F718)))</formula>
    </cfRule>
    <cfRule type="containsText" dxfId="10641" priority="10643" operator="containsText" text="Dn(service)">
      <formula>NOT(ISERROR(SEARCH("Dn(service)",F718)))</formula>
    </cfRule>
    <cfRule type="containsText" dxfId="10640" priority="10644" operator="containsText" text="Dn(waiting)">
      <formula>NOT(ISERROR(SEARCH("Dn(waiting)",F718)))</formula>
    </cfRule>
  </conditionalFormatting>
  <conditionalFormatting sqref="F719">
    <cfRule type="containsBlanks" dxfId="10639" priority="10637">
      <formula>LEN(TRIM(F719))=0</formula>
    </cfRule>
    <cfRule type="containsText" dxfId="10638" priority="10638" operator="containsText" text="Operational">
      <formula>NOT(ISERROR(SEARCH("Operational",F719)))</formula>
    </cfRule>
    <cfRule type="containsText" dxfId="10637" priority="10639" operator="containsText" text="Dn(service)">
      <formula>NOT(ISERROR(SEARCH("Dn(service)",F719)))</formula>
    </cfRule>
    <cfRule type="containsText" dxfId="10636" priority="10640" operator="containsText" text="Dn(waiting)">
      <formula>NOT(ISERROR(SEARCH("Dn(waiting)",F719)))</formula>
    </cfRule>
  </conditionalFormatting>
  <conditionalFormatting sqref="F720">
    <cfRule type="containsBlanks" dxfId="10635" priority="10633">
      <formula>LEN(TRIM(F720))=0</formula>
    </cfRule>
    <cfRule type="containsText" dxfId="10634" priority="10634" operator="containsText" text="Operational">
      <formula>NOT(ISERROR(SEARCH("Operational",F720)))</formula>
    </cfRule>
    <cfRule type="containsText" dxfId="10633" priority="10635" operator="containsText" text="Dn(service)">
      <formula>NOT(ISERROR(SEARCH("Dn(service)",F720)))</formula>
    </cfRule>
    <cfRule type="containsText" dxfId="10632" priority="10636" operator="containsText" text="Dn(waiting)">
      <formula>NOT(ISERROR(SEARCH("Dn(waiting)",F720)))</formula>
    </cfRule>
  </conditionalFormatting>
  <conditionalFormatting sqref="F721">
    <cfRule type="containsBlanks" dxfId="10631" priority="10629">
      <formula>LEN(TRIM(F721))=0</formula>
    </cfRule>
    <cfRule type="containsText" dxfId="10630" priority="10630" operator="containsText" text="Operational">
      <formula>NOT(ISERROR(SEARCH("Operational",F721)))</formula>
    </cfRule>
    <cfRule type="containsText" dxfId="10629" priority="10631" operator="containsText" text="Dn(service)">
      <formula>NOT(ISERROR(SEARCH("Dn(service)",F721)))</formula>
    </cfRule>
    <cfRule type="containsText" dxfId="10628" priority="10632" operator="containsText" text="Dn(waiting)">
      <formula>NOT(ISERROR(SEARCH("Dn(waiting)",F721)))</formula>
    </cfRule>
  </conditionalFormatting>
  <conditionalFormatting sqref="F722">
    <cfRule type="containsBlanks" dxfId="10627" priority="10625">
      <formula>LEN(TRIM(F722))=0</formula>
    </cfRule>
    <cfRule type="containsText" dxfId="10626" priority="10626" operator="containsText" text="Operational">
      <formula>NOT(ISERROR(SEARCH("Operational",F722)))</formula>
    </cfRule>
    <cfRule type="containsText" dxfId="10625" priority="10627" operator="containsText" text="Dn(service)">
      <formula>NOT(ISERROR(SEARCH("Dn(service)",F722)))</formula>
    </cfRule>
    <cfRule type="containsText" dxfId="10624" priority="10628" operator="containsText" text="Dn(waiting)">
      <formula>NOT(ISERROR(SEARCH("Dn(waiting)",F722)))</formula>
    </cfRule>
  </conditionalFormatting>
  <conditionalFormatting sqref="J723">
    <cfRule type="containsBlanks" dxfId="10623" priority="10621">
      <formula>LEN(TRIM(J723))=0</formula>
    </cfRule>
    <cfRule type="containsText" dxfId="10622" priority="10622" operator="containsText" text="Operational">
      <formula>NOT(ISERROR(SEARCH("Operational",J723)))</formula>
    </cfRule>
    <cfRule type="containsText" dxfId="10621" priority="10623" operator="containsText" text="Dn(service)">
      <formula>NOT(ISERROR(SEARCH("Dn(service)",J723)))</formula>
    </cfRule>
    <cfRule type="containsText" dxfId="10620" priority="10624" operator="containsText" text="Dn(waiting)">
      <formula>NOT(ISERROR(SEARCH("Dn(waiting)",J723)))</formula>
    </cfRule>
  </conditionalFormatting>
  <conditionalFormatting sqref="J724">
    <cfRule type="containsBlanks" dxfId="10619" priority="10617">
      <formula>LEN(TRIM(J724))=0</formula>
    </cfRule>
    <cfRule type="containsText" dxfId="10618" priority="10618" operator="containsText" text="Operational">
      <formula>NOT(ISERROR(SEARCH("Operational",J724)))</formula>
    </cfRule>
    <cfRule type="containsText" dxfId="10617" priority="10619" operator="containsText" text="Dn(service)">
      <formula>NOT(ISERROR(SEARCH("Dn(service)",J724)))</formula>
    </cfRule>
    <cfRule type="containsText" dxfId="10616" priority="10620" operator="containsText" text="Dn(waiting)">
      <formula>NOT(ISERROR(SEARCH("Dn(waiting)",J724)))</formula>
    </cfRule>
  </conditionalFormatting>
  <conditionalFormatting sqref="J725">
    <cfRule type="containsBlanks" dxfId="10615" priority="10613">
      <formula>LEN(TRIM(J725))=0</formula>
    </cfRule>
    <cfRule type="containsText" dxfId="10614" priority="10614" operator="containsText" text="Operational">
      <formula>NOT(ISERROR(SEARCH("Operational",J725)))</formula>
    </cfRule>
    <cfRule type="containsText" dxfId="10613" priority="10615" operator="containsText" text="Dn(service)">
      <formula>NOT(ISERROR(SEARCH("Dn(service)",J725)))</formula>
    </cfRule>
    <cfRule type="containsText" dxfId="10612" priority="10616" operator="containsText" text="Dn(waiting)">
      <formula>NOT(ISERROR(SEARCH("Dn(waiting)",J725)))</formula>
    </cfRule>
  </conditionalFormatting>
  <conditionalFormatting sqref="J726">
    <cfRule type="containsBlanks" dxfId="10611" priority="10609">
      <formula>LEN(TRIM(J726))=0</formula>
    </cfRule>
    <cfRule type="containsText" dxfId="10610" priority="10610" operator="containsText" text="Operational">
      <formula>NOT(ISERROR(SEARCH("Operational",J726)))</formula>
    </cfRule>
    <cfRule type="containsText" dxfId="10609" priority="10611" operator="containsText" text="Dn(service)">
      <formula>NOT(ISERROR(SEARCH("Dn(service)",J726)))</formula>
    </cfRule>
    <cfRule type="containsText" dxfId="10608" priority="10612" operator="containsText" text="Dn(waiting)">
      <formula>NOT(ISERROR(SEARCH("Dn(waiting)",J726)))</formula>
    </cfRule>
  </conditionalFormatting>
  <conditionalFormatting sqref="D731">
    <cfRule type="containsBlanks" dxfId="10607" priority="10605">
      <formula>LEN(TRIM(D731))=0</formula>
    </cfRule>
    <cfRule type="containsText" dxfId="10606" priority="10606" operator="containsText" text="Operational">
      <formula>NOT(ISERROR(SEARCH("Operational",D731)))</formula>
    </cfRule>
    <cfRule type="containsText" dxfId="10605" priority="10607" operator="containsText" text="Dn(service)">
      <formula>NOT(ISERROR(SEARCH("Dn(service)",D731)))</formula>
    </cfRule>
    <cfRule type="containsText" dxfId="10604" priority="10608" operator="containsText" text="Dn(waiting)">
      <formula>NOT(ISERROR(SEARCH("Dn(waiting)",D731)))</formula>
    </cfRule>
  </conditionalFormatting>
  <conditionalFormatting sqref="D732">
    <cfRule type="containsBlanks" dxfId="10603" priority="10601">
      <formula>LEN(TRIM(D732))=0</formula>
    </cfRule>
    <cfRule type="containsText" dxfId="10602" priority="10602" operator="containsText" text="Operational">
      <formula>NOT(ISERROR(SEARCH("Operational",D732)))</formula>
    </cfRule>
    <cfRule type="containsText" dxfId="10601" priority="10603" operator="containsText" text="Dn(service)">
      <formula>NOT(ISERROR(SEARCH("Dn(service)",D732)))</formula>
    </cfRule>
    <cfRule type="containsText" dxfId="10600" priority="10604" operator="containsText" text="Dn(waiting)">
      <formula>NOT(ISERROR(SEARCH("Dn(waiting)",D732)))</formula>
    </cfRule>
  </conditionalFormatting>
  <conditionalFormatting sqref="D733">
    <cfRule type="containsBlanks" dxfId="10599" priority="10597">
      <formula>LEN(TRIM(D733))=0</formula>
    </cfRule>
    <cfRule type="containsText" dxfId="10598" priority="10598" operator="containsText" text="Operational">
      <formula>NOT(ISERROR(SEARCH("Operational",D733)))</formula>
    </cfRule>
    <cfRule type="containsText" dxfId="10597" priority="10599" operator="containsText" text="Dn(service)">
      <formula>NOT(ISERROR(SEARCH("Dn(service)",D733)))</formula>
    </cfRule>
    <cfRule type="containsText" dxfId="10596" priority="10600" operator="containsText" text="Dn(waiting)">
      <formula>NOT(ISERROR(SEARCH("Dn(waiting)",D733)))</formula>
    </cfRule>
  </conditionalFormatting>
  <conditionalFormatting sqref="H735">
    <cfRule type="containsBlanks" dxfId="10595" priority="10593">
      <formula>LEN(TRIM(H735))=0</formula>
    </cfRule>
    <cfRule type="containsText" dxfId="10594" priority="10594" operator="containsText" text="Operational">
      <formula>NOT(ISERROR(SEARCH("Operational",H735)))</formula>
    </cfRule>
    <cfRule type="containsText" dxfId="10593" priority="10595" operator="containsText" text="Dn(service)">
      <formula>NOT(ISERROR(SEARCH("Dn(service)",H735)))</formula>
    </cfRule>
    <cfRule type="containsText" dxfId="10592" priority="10596" operator="containsText" text="Dn(waiting)">
      <formula>NOT(ISERROR(SEARCH("Dn(waiting)",H735)))</formula>
    </cfRule>
  </conditionalFormatting>
  <conditionalFormatting sqref="H736">
    <cfRule type="containsBlanks" dxfId="10591" priority="10589">
      <formula>LEN(TRIM(H736))=0</formula>
    </cfRule>
    <cfRule type="containsText" dxfId="10590" priority="10590" operator="containsText" text="Operational">
      <formula>NOT(ISERROR(SEARCH("Operational",H736)))</formula>
    </cfRule>
    <cfRule type="containsText" dxfId="10589" priority="10591" operator="containsText" text="Dn(service)">
      <formula>NOT(ISERROR(SEARCH("Dn(service)",H736)))</formula>
    </cfRule>
    <cfRule type="containsText" dxfId="10588" priority="10592" operator="containsText" text="Dn(waiting)">
      <formula>NOT(ISERROR(SEARCH("Dn(waiting)",H736)))</formula>
    </cfRule>
  </conditionalFormatting>
  <conditionalFormatting sqref="H737">
    <cfRule type="containsBlanks" dxfId="10587" priority="10585">
      <formula>LEN(TRIM(H737))=0</formula>
    </cfRule>
    <cfRule type="containsText" dxfId="10586" priority="10586" operator="containsText" text="Operational">
      <formula>NOT(ISERROR(SEARCH("Operational",H737)))</formula>
    </cfRule>
    <cfRule type="containsText" dxfId="10585" priority="10587" operator="containsText" text="Dn(service)">
      <formula>NOT(ISERROR(SEARCH("Dn(service)",H737)))</formula>
    </cfRule>
    <cfRule type="containsText" dxfId="10584" priority="10588" operator="containsText" text="Dn(waiting)">
      <formula>NOT(ISERROR(SEARCH("Dn(waiting)",H737)))</formula>
    </cfRule>
  </conditionalFormatting>
  <conditionalFormatting sqref="H738">
    <cfRule type="containsBlanks" dxfId="10583" priority="10581">
      <formula>LEN(TRIM(H738))=0</formula>
    </cfRule>
    <cfRule type="containsText" dxfId="10582" priority="10582" operator="containsText" text="Operational">
      <formula>NOT(ISERROR(SEARCH("Operational",H738)))</formula>
    </cfRule>
    <cfRule type="containsText" dxfId="10581" priority="10583" operator="containsText" text="Dn(service)">
      <formula>NOT(ISERROR(SEARCH("Dn(service)",H738)))</formula>
    </cfRule>
    <cfRule type="containsText" dxfId="10580" priority="10584" operator="containsText" text="Dn(waiting)">
      <formula>NOT(ISERROR(SEARCH("Dn(waiting)",H738)))</formula>
    </cfRule>
  </conditionalFormatting>
  <conditionalFormatting sqref="C739">
    <cfRule type="containsBlanks" dxfId="10579" priority="10577">
      <formula>LEN(TRIM(C739))=0</formula>
    </cfRule>
    <cfRule type="containsText" dxfId="10578" priority="10578" operator="containsText" text="Operational">
      <formula>NOT(ISERROR(SEARCH("Operational",C739)))</formula>
    </cfRule>
    <cfRule type="containsText" dxfId="10577" priority="10579" operator="containsText" text="Dn(service)">
      <formula>NOT(ISERROR(SEARCH("Dn(service)",C739)))</formula>
    </cfRule>
    <cfRule type="containsText" dxfId="10576" priority="10580" operator="containsText" text="Dn(waiting)">
      <formula>NOT(ISERROR(SEARCH("Dn(waiting)",C739)))</formula>
    </cfRule>
  </conditionalFormatting>
  <conditionalFormatting sqref="C740">
    <cfRule type="containsBlanks" dxfId="10575" priority="10573">
      <formula>LEN(TRIM(C740))=0</formula>
    </cfRule>
    <cfRule type="containsText" dxfId="10574" priority="10574" operator="containsText" text="Operational">
      <formula>NOT(ISERROR(SEARCH("Operational",C740)))</formula>
    </cfRule>
    <cfRule type="containsText" dxfId="10573" priority="10575" operator="containsText" text="Dn(service)">
      <formula>NOT(ISERROR(SEARCH("Dn(service)",C740)))</formula>
    </cfRule>
    <cfRule type="containsText" dxfId="10572" priority="10576" operator="containsText" text="Dn(waiting)">
      <formula>NOT(ISERROR(SEARCH("Dn(waiting)",C740)))</formula>
    </cfRule>
  </conditionalFormatting>
  <conditionalFormatting sqref="C741">
    <cfRule type="containsBlanks" dxfId="10571" priority="10569">
      <formula>LEN(TRIM(C741))=0</formula>
    </cfRule>
    <cfRule type="containsText" dxfId="10570" priority="10570" operator="containsText" text="Operational">
      <formula>NOT(ISERROR(SEARCH("Operational",C741)))</formula>
    </cfRule>
    <cfRule type="containsText" dxfId="10569" priority="10571" operator="containsText" text="Dn(service)">
      <formula>NOT(ISERROR(SEARCH("Dn(service)",C741)))</formula>
    </cfRule>
    <cfRule type="containsText" dxfId="10568" priority="10572" operator="containsText" text="Dn(waiting)">
      <formula>NOT(ISERROR(SEARCH("Dn(waiting)",C741)))</formula>
    </cfRule>
  </conditionalFormatting>
  <conditionalFormatting sqref="C742">
    <cfRule type="containsBlanks" dxfId="10567" priority="10565">
      <formula>LEN(TRIM(C742))=0</formula>
    </cfRule>
    <cfRule type="containsText" dxfId="10566" priority="10566" operator="containsText" text="Operational">
      <formula>NOT(ISERROR(SEARCH("Operational",C742)))</formula>
    </cfRule>
    <cfRule type="containsText" dxfId="10565" priority="10567" operator="containsText" text="Dn(service)">
      <formula>NOT(ISERROR(SEARCH("Dn(service)",C742)))</formula>
    </cfRule>
    <cfRule type="containsText" dxfId="10564" priority="10568" operator="containsText" text="Dn(waiting)">
      <formula>NOT(ISERROR(SEARCH("Dn(waiting)",C742)))</formula>
    </cfRule>
  </conditionalFormatting>
  <conditionalFormatting sqref="K743">
    <cfRule type="containsBlanks" dxfId="10563" priority="10561">
      <formula>LEN(TRIM(K743))=0</formula>
    </cfRule>
    <cfRule type="containsText" dxfId="10562" priority="10562" operator="containsText" text="Operational">
      <formula>NOT(ISERROR(SEARCH("Operational",K743)))</formula>
    </cfRule>
    <cfRule type="containsText" dxfId="10561" priority="10563" operator="containsText" text="Dn(service)">
      <formula>NOT(ISERROR(SEARCH("Dn(service)",K743)))</formula>
    </cfRule>
    <cfRule type="containsText" dxfId="10560" priority="10564" operator="containsText" text="Dn(waiting)">
      <formula>NOT(ISERROR(SEARCH("Dn(waiting)",K743)))</formula>
    </cfRule>
  </conditionalFormatting>
  <conditionalFormatting sqref="K744">
    <cfRule type="containsBlanks" dxfId="10559" priority="10557">
      <formula>LEN(TRIM(K744))=0</formula>
    </cfRule>
    <cfRule type="containsText" dxfId="10558" priority="10558" operator="containsText" text="Operational">
      <formula>NOT(ISERROR(SEARCH("Operational",K744)))</formula>
    </cfRule>
    <cfRule type="containsText" dxfId="10557" priority="10559" operator="containsText" text="Dn(service)">
      <formula>NOT(ISERROR(SEARCH("Dn(service)",K744)))</formula>
    </cfRule>
    <cfRule type="containsText" dxfId="10556" priority="10560" operator="containsText" text="Dn(waiting)">
      <formula>NOT(ISERROR(SEARCH("Dn(waiting)",K744)))</formula>
    </cfRule>
  </conditionalFormatting>
  <conditionalFormatting sqref="K745">
    <cfRule type="containsBlanks" dxfId="10555" priority="10553">
      <formula>LEN(TRIM(K745))=0</formula>
    </cfRule>
    <cfRule type="containsText" dxfId="10554" priority="10554" operator="containsText" text="Operational">
      <formula>NOT(ISERROR(SEARCH("Operational",K745)))</formula>
    </cfRule>
    <cfRule type="containsText" dxfId="10553" priority="10555" operator="containsText" text="Dn(service)">
      <formula>NOT(ISERROR(SEARCH("Dn(service)",K745)))</formula>
    </cfRule>
    <cfRule type="containsText" dxfId="10552" priority="10556" operator="containsText" text="Dn(waiting)">
      <formula>NOT(ISERROR(SEARCH("Dn(waiting)",K745)))</formula>
    </cfRule>
  </conditionalFormatting>
  <conditionalFormatting sqref="K746">
    <cfRule type="containsBlanks" dxfId="10551" priority="10549">
      <formula>LEN(TRIM(K746))=0</formula>
    </cfRule>
    <cfRule type="containsText" dxfId="10550" priority="10550" operator="containsText" text="Operational">
      <formula>NOT(ISERROR(SEARCH("Operational",K746)))</formula>
    </cfRule>
    <cfRule type="containsText" dxfId="10549" priority="10551" operator="containsText" text="Dn(service)">
      <formula>NOT(ISERROR(SEARCH("Dn(service)",K746)))</formula>
    </cfRule>
    <cfRule type="containsText" dxfId="10548" priority="10552" operator="containsText" text="Dn(waiting)">
      <formula>NOT(ISERROR(SEARCH("Dn(waiting)",K746)))</formula>
    </cfRule>
  </conditionalFormatting>
  <conditionalFormatting sqref="E752">
    <cfRule type="containsBlanks" dxfId="10547" priority="10545">
      <formula>LEN(TRIM(E752))=0</formula>
    </cfRule>
    <cfRule type="containsText" dxfId="10546" priority="10546" operator="containsText" text="Operational">
      <formula>NOT(ISERROR(SEARCH("Operational",E752)))</formula>
    </cfRule>
    <cfRule type="containsText" dxfId="10545" priority="10547" operator="containsText" text="Dn(service)">
      <formula>NOT(ISERROR(SEARCH("Dn(service)",E752)))</formula>
    </cfRule>
    <cfRule type="containsText" dxfId="10544" priority="10548" operator="containsText" text="Dn(waiting)">
      <formula>NOT(ISERROR(SEARCH("Dn(waiting)",E752)))</formula>
    </cfRule>
  </conditionalFormatting>
  <conditionalFormatting sqref="E753">
    <cfRule type="containsBlanks" dxfId="10543" priority="10541">
      <formula>LEN(TRIM(E753))=0</formula>
    </cfRule>
    <cfRule type="containsText" dxfId="10542" priority="10542" operator="containsText" text="Operational">
      <formula>NOT(ISERROR(SEARCH("Operational",E753)))</formula>
    </cfRule>
    <cfRule type="containsText" dxfId="10541" priority="10543" operator="containsText" text="Dn(service)">
      <formula>NOT(ISERROR(SEARCH("Dn(service)",E753)))</formula>
    </cfRule>
    <cfRule type="containsText" dxfId="10540" priority="10544" operator="containsText" text="Dn(waiting)">
      <formula>NOT(ISERROR(SEARCH("Dn(waiting)",E753)))</formula>
    </cfRule>
  </conditionalFormatting>
  <conditionalFormatting sqref="E754">
    <cfRule type="containsBlanks" dxfId="10539" priority="10537">
      <formula>LEN(TRIM(E754))=0</formula>
    </cfRule>
    <cfRule type="containsText" dxfId="10538" priority="10538" operator="containsText" text="Operational">
      <formula>NOT(ISERROR(SEARCH("Operational",E754)))</formula>
    </cfRule>
    <cfRule type="containsText" dxfId="10537" priority="10539" operator="containsText" text="Dn(service)">
      <formula>NOT(ISERROR(SEARCH("Dn(service)",E754)))</formula>
    </cfRule>
    <cfRule type="containsText" dxfId="10536" priority="10540" operator="containsText" text="Dn(waiting)">
      <formula>NOT(ISERROR(SEARCH("Dn(waiting)",E754)))</formula>
    </cfRule>
  </conditionalFormatting>
  <conditionalFormatting sqref="E755">
    <cfRule type="containsBlanks" dxfId="10535" priority="10533">
      <formula>LEN(TRIM(E755))=0</formula>
    </cfRule>
    <cfRule type="containsText" dxfId="10534" priority="10534" operator="containsText" text="Operational">
      <formula>NOT(ISERROR(SEARCH("Operational",E755)))</formula>
    </cfRule>
    <cfRule type="containsText" dxfId="10533" priority="10535" operator="containsText" text="Dn(service)">
      <formula>NOT(ISERROR(SEARCH("Dn(service)",E755)))</formula>
    </cfRule>
    <cfRule type="containsText" dxfId="10532" priority="10536" operator="containsText" text="Dn(waiting)">
      <formula>NOT(ISERROR(SEARCH("Dn(waiting)",E755)))</formula>
    </cfRule>
  </conditionalFormatting>
  <conditionalFormatting sqref="E624">
    <cfRule type="containsBlanks" dxfId="10531" priority="10529">
      <formula>LEN(TRIM(E624))=0</formula>
    </cfRule>
    <cfRule type="containsText" dxfId="10530" priority="10530" operator="containsText" text="Operational">
      <formula>NOT(ISERROR(SEARCH("Operational",E624)))</formula>
    </cfRule>
    <cfRule type="containsText" dxfId="10529" priority="10531" operator="containsText" text="Dn(service)">
      <formula>NOT(ISERROR(SEARCH("Dn(service)",E624)))</formula>
    </cfRule>
    <cfRule type="containsText" dxfId="10528" priority="10532" operator="containsText" text="Dn(waiting)">
      <formula>NOT(ISERROR(SEARCH("Dn(waiting)",E624)))</formula>
    </cfRule>
  </conditionalFormatting>
  <conditionalFormatting sqref="E625">
    <cfRule type="containsBlanks" dxfId="10527" priority="10525">
      <formula>LEN(TRIM(E625))=0</formula>
    </cfRule>
    <cfRule type="containsText" dxfId="10526" priority="10526" operator="containsText" text="Operational">
      <formula>NOT(ISERROR(SEARCH("Operational",E625)))</formula>
    </cfRule>
    <cfRule type="containsText" dxfId="10525" priority="10527" operator="containsText" text="Dn(service)">
      <formula>NOT(ISERROR(SEARCH("Dn(service)",E625)))</formula>
    </cfRule>
    <cfRule type="containsText" dxfId="10524" priority="10528" operator="containsText" text="Dn(waiting)">
      <formula>NOT(ISERROR(SEARCH("Dn(waiting)",E625)))</formula>
    </cfRule>
  </conditionalFormatting>
  <conditionalFormatting sqref="E626">
    <cfRule type="containsBlanks" dxfId="10523" priority="10521">
      <formula>LEN(TRIM(E626))=0</formula>
    </cfRule>
    <cfRule type="containsText" dxfId="10522" priority="10522" operator="containsText" text="Operational">
      <formula>NOT(ISERROR(SEARCH("Operational",E626)))</formula>
    </cfRule>
    <cfRule type="containsText" dxfId="10521" priority="10523" operator="containsText" text="Dn(service)">
      <formula>NOT(ISERROR(SEARCH("Dn(service)",E626)))</formula>
    </cfRule>
    <cfRule type="containsText" dxfId="10520" priority="10524" operator="containsText" text="Dn(waiting)">
      <formula>NOT(ISERROR(SEARCH("Dn(waiting)",E626)))</formula>
    </cfRule>
  </conditionalFormatting>
  <conditionalFormatting sqref="I648">
    <cfRule type="containsBlanks" dxfId="10519" priority="10517">
      <formula>LEN(TRIM(I648))=0</formula>
    </cfRule>
    <cfRule type="containsText" dxfId="10518" priority="10518" operator="containsText" text="Operational">
      <formula>NOT(ISERROR(SEARCH("Operational",I648)))</formula>
    </cfRule>
    <cfRule type="containsText" dxfId="10517" priority="10519" operator="containsText" text="Dn(service)">
      <formula>NOT(ISERROR(SEARCH("Dn(service)",I648)))</formula>
    </cfRule>
    <cfRule type="containsText" dxfId="10516" priority="10520" operator="containsText" text="Dn(waiting)">
      <formula>NOT(ISERROR(SEARCH("Dn(waiting)",I648)))</formula>
    </cfRule>
  </conditionalFormatting>
  <conditionalFormatting sqref="I649">
    <cfRule type="containsBlanks" dxfId="10515" priority="10513">
      <formula>LEN(TRIM(I649))=0</formula>
    </cfRule>
    <cfRule type="containsText" dxfId="10514" priority="10514" operator="containsText" text="Operational">
      <formula>NOT(ISERROR(SEARCH("Operational",I649)))</formula>
    </cfRule>
    <cfRule type="containsText" dxfId="10513" priority="10515" operator="containsText" text="Dn(service)">
      <formula>NOT(ISERROR(SEARCH("Dn(service)",I649)))</formula>
    </cfRule>
    <cfRule type="containsText" dxfId="10512" priority="10516" operator="containsText" text="Dn(waiting)">
      <formula>NOT(ISERROR(SEARCH("Dn(waiting)",I649)))</formula>
    </cfRule>
  </conditionalFormatting>
  <conditionalFormatting sqref="E659">
    <cfRule type="containsBlanks" dxfId="10511" priority="10509">
      <formula>LEN(TRIM(E659))=0</formula>
    </cfRule>
    <cfRule type="containsText" dxfId="10510" priority="10510" operator="containsText" text="Operational">
      <formula>NOT(ISERROR(SEARCH("Operational",E659)))</formula>
    </cfRule>
    <cfRule type="containsText" dxfId="10509" priority="10511" operator="containsText" text="Dn(service)">
      <formula>NOT(ISERROR(SEARCH("Dn(service)",E659)))</formula>
    </cfRule>
    <cfRule type="containsText" dxfId="10508" priority="10512" operator="containsText" text="Dn(waiting)">
      <formula>NOT(ISERROR(SEARCH("Dn(waiting)",E659)))</formula>
    </cfRule>
  </conditionalFormatting>
  <conditionalFormatting sqref="E660">
    <cfRule type="containsBlanks" dxfId="10507" priority="10505">
      <formula>LEN(TRIM(E660))=0</formula>
    </cfRule>
    <cfRule type="containsText" dxfId="10506" priority="10506" operator="containsText" text="Operational">
      <formula>NOT(ISERROR(SEARCH("Operational",E660)))</formula>
    </cfRule>
    <cfRule type="containsText" dxfId="10505" priority="10507" operator="containsText" text="Dn(service)">
      <formula>NOT(ISERROR(SEARCH("Dn(service)",E660)))</formula>
    </cfRule>
    <cfRule type="containsText" dxfId="10504" priority="10508" operator="containsText" text="Dn(waiting)">
      <formula>NOT(ISERROR(SEARCH("Dn(waiting)",E660)))</formula>
    </cfRule>
  </conditionalFormatting>
  <conditionalFormatting sqref="E661">
    <cfRule type="containsBlanks" dxfId="10503" priority="10501">
      <formula>LEN(TRIM(E661))=0</formula>
    </cfRule>
    <cfRule type="containsText" dxfId="10502" priority="10502" operator="containsText" text="Operational">
      <formula>NOT(ISERROR(SEARCH("Operational",E661)))</formula>
    </cfRule>
    <cfRule type="containsText" dxfId="10501" priority="10503" operator="containsText" text="Dn(service)">
      <formula>NOT(ISERROR(SEARCH("Dn(service)",E661)))</formula>
    </cfRule>
    <cfRule type="containsText" dxfId="10500" priority="10504" operator="containsText" text="Dn(waiting)">
      <formula>NOT(ISERROR(SEARCH("Dn(waiting)",E661)))</formula>
    </cfRule>
  </conditionalFormatting>
  <conditionalFormatting sqref="E662">
    <cfRule type="containsBlanks" dxfId="10499" priority="10497">
      <formula>LEN(TRIM(E662))=0</formula>
    </cfRule>
    <cfRule type="containsText" dxfId="10498" priority="10498" operator="containsText" text="Operational">
      <formula>NOT(ISERROR(SEARCH("Operational",E662)))</formula>
    </cfRule>
    <cfRule type="containsText" dxfId="10497" priority="10499" operator="containsText" text="Dn(service)">
      <formula>NOT(ISERROR(SEARCH("Dn(service)",E662)))</formula>
    </cfRule>
    <cfRule type="containsText" dxfId="10496" priority="10500" operator="containsText" text="Dn(waiting)">
      <formula>NOT(ISERROR(SEARCH("Dn(waiting)",E662)))</formula>
    </cfRule>
  </conditionalFormatting>
  <conditionalFormatting sqref="E663">
    <cfRule type="containsBlanks" dxfId="10495" priority="10493">
      <formula>LEN(TRIM(E663))=0</formula>
    </cfRule>
    <cfRule type="containsText" dxfId="10494" priority="10494" operator="containsText" text="Operational">
      <formula>NOT(ISERROR(SEARCH("Operational",E663)))</formula>
    </cfRule>
    <cfRule type="containsText" dxfId="10493" priority="10495" operator="containsText" text="Dn(service)">
      <formula>NOT(ISERROR(SEARCH("Dn(service)",E663)))</formula>
    </cfRule>
    <cfRule type="containsText" dxfId="10492" priority="10496" operator="containsText" text="Dn(waiting)">
      <formula>NOT(ISERROR(SEARCH("Dn(waiting)",E663)))</formula>
    </cfRule>
  </conditionalFormatting>
  <conditionalFormatting sqref="C664">
    <cfRule type="containsBlanks" dxfId="10491" priority="10489">
      <formula>LEN(TRIM(C664))=0</formula>
    </cfRule>
    <cfRule type="containsText" dxfId="10490" priority="10490" operator="containsText" text="Operational">
      <formula>NOT(ISERROR(SEARCH("Operational",C664)))</formula>
    </cfRule>
    <cfRule type="containsText" dxfId="10489" priority="10491" operator="containsText" text="Dn(service)">
      <formula>NOT(ISERROR(SEARCH("Dn(service)",C664)))</formula>
    </cfRule>
    <cfRule type="containsText" dxfId="10488" priority="10492" operator="containsText" text="Dn(waiting)">
      <formula>NOT(ISERROR(SEARCH("Dn(waiting)",C664)))</formula>
    </cfRule>
  </conditionalFormatting>
  <conditionalFormatting sqref="C665">
    <cfRule type="containsBlanks" dxfId="10487" priority="10485">
      <formula>LEN(TRIM(C665))=0</formula>
    </cfRule>
    <cfRule type="containsText" dxfId="10486" priority="10486" operator="containsText" text="Operational">
      <formula>NOT(ISERROR(SEARCH("Operational",C665)))</formula>
    </cfRule>
    <cfRule type="containsText" dxfId="10485" priority="10487" operator="containsText" text="Dn(service)">
      <formula>NOT(ISERROR(SEARCH("Dn(service)",C665)))</formula>
    </cfRule>
    <cfRule type="containsText" dxfId="10484" priority="10488" operator="containsText" text="Dn(waiting)">
      <formula>NOT(ISERROR(SEARCH("Dn(waiting)",C665)))</formula>
    </cfRule>
  </conditionalFormatting>
  <conditionalFormatting sqref="C666">
    <cfRule type="containsBlanks" dxfId="10483" priority="10481">
      <formula>LEN(TRIM(C666))=0</formula>
    </cfRule>
    <cfRule type="containsText" dxfId="10482" priority="10482" operator="containsText" text="Operational">
      <formula>NOT(ISERROR(SEARCH("Operational",C666)))</formula>
    </cfRule>
    <cfRule type="containsText" dxfId="10481" priority="10483" operator="containsText" text="Dn(service)">
      <formula>NOT(ISERROR(SEARCH("Dn(service)",C666)))</formula>
    </cfRule>
    <cfRule type="containsText" dxfId="10480" priority="10484" operator="containsText" text="Dn(waiting)">
      <formula>NOT(ISERROR(SEARCH("Dn(waiting)",C666)))</formula>
    </cfRule>
  </conditionalFormatting>
  <conditionalFormatting sqref="D684">
    <cfRule type="containsBlanks" dxfId="10479" priority="10477">
      <formula>LEN(TRIM(D684))=0</formula>
    </cfRule>
    <cfRule type="containsText" dxfId="10478" priority="10478" operator="containsText" text="Operational">
      <formula>NOT(ISERROR(SEARCH("Operational",D684)))</formula>
    </cfRule>
    <cfRule type="containsText" dxfId="10477" priority="10479" operator="containsText" text="Dn(service)">
      <formula>NOT(ISERROR(SEARCH("Dn(service)",D684)))</formula>
    </cfRule>
    <cfRule type="containsText" dxfId="10476" priority="10480" operator="containsText" text="Dn(waiting)">
      <formula>NOT(ISERROR(SEARCH("Dn(waiting)",D684)))</formula>
    </cfRule>
  </conditionalFormatting>
  <conditionalFormatting sqref="D685">
    <cfRule type="containsBlanks" dxfId="10475" priority="10473">
      <formula>LEN(TRIM(D685))=0</formula>
    </cfRule>
    <cfRule type="containsText" dxfId="10474" priority="10474" operator="containsText" text="Operational">
      <formula>NOT(ISERROR(SEARCH("Operational",D685)))</formula>
    </cfRule>
    <cfRule type="containsText" dxfId="10473" priority="10475" operator="containsText" text="Dn(service)">
      <formula>NOT(ISERROR(SEARCH("Dn(service)",D685)))</formula>
    </cfRule>
    <cfRule type="containsText" dxfId="10472" priority="10476" operator="containsText" text="Dn(waiting)">
      <formula>NOT(ISERROR(SEARCH("Dn(waiting)",D685)))</formula>
    </cfRule>
  </conditionalFormatting>
  <conditionalFormatting sqref="D686">
    <cfRule type="containsBlanks" dxfId="10471" priority="10469">
      <formula>LEN(TRIM(D686))=0</formula>
    </cfRule>
    <cfRule type="containsText" dxfId="10470" priority="10470" operator="containsText" text="Operational">
      <formula>NOT(ISERROR(SEARCH("Operational",D686)))</formula>
    </cfRule>
    <cfRule type="containsText" dxfId="10469" priority="10471" operator="containsText" text="Dn(service)">
      <formula>NOT(ISERROR(SEARCH("Dn(service)",D686)))</formula>
    </cfRule>
    <cfRule type="containsText" dxfId="10468" priority="10472" operator="containsText" text="Dn(waiting)">
      <formula>NOT(ISERROR(SEARCH("Dn(waiting)",D686)))</formula>
    </cfRule>
  </conditionalFormatting>
  <conditionalFormatting sqref="D687">
    <cfRule type="containsBlanks" dxfId="10467" priority="10465">
      <formula>LEN(TRIM(D687))=0</formula>
    </cfRule>
    <cfRule type="containsText" dxfId="10466" priority="10466" operator="containsText" text="Operational">
      <formula>NOT(ISERROR(SEARCH("Operational",D687)))</formula>
    </cfRule>
    <cfRule type="containsText" dxfId="10465" priority="10467" operator="containsText" text="Dn(service)">
      <formula>NOT(ISERROR(SEARCH("Dn(service)",D687)))</formula>
    </cfRule>
    <cfRule type="containsText" dxfId="10464" priority="10468" operator="containsText" text="Dn(waiting)">
      <formula>NOT(ISERROR(SEARCH("Dn(waiting)",D687)))</formula>
    </cfRule>
  </conditionalFormatting>
  <conditionalFormatting sqref="D688">
    <cfRule type="containsBlanks" dxfId="10463" priority="10461">
      <formula>LEN(TRIM(D688))=0</formula>
    </cfRule>
    <cfRule type="containsText" dxfId="10462" priority="10462" operator="containsText" text="Operational">
      <formula>NOT(ISERROR(SEARCH("Operational",D688)))</formula>
    </cfRule>
    <cfRule type="containsText" dxfId="10461" priority="10463" operator="containsText" text="Dn(service)">
      <formula>NOT(ISERROR(SEARCH("Dn(service)",D688)))</formula>
    </cfRule>
    <cfRule type="containsText" dxfId="10460" priority="10464" operator="containsText" text="Dn(waiting)">
      <formula>NOT(ISERROR(SEARCH("Dn(waiting)",D688)))</formula>
    </cfRule>
  </conditionalFormatting>
  <conditionalFormatting sqref="H694">
    <cfRule type="containsBlanks" dxfId="10459" priority="10457">
      <formula>LEN(TRIM(H694))=0</formula>
    </cfRule>
    <cfRule type="containsText" dxfId="10458" priority="10458" operator="containsText" text="Operational">
      <formula>NOT(ISERROR(SEARCH("Operational",H694)))</formula>
    </cfRule>
    <cfRule type="containsText" dxfId="10457" priority="10459" operator="containsText" text="Dn(service)">
      <formula>NOT(ISERROR(SEARCH("Dn(service)",H694)))</formula>
    </cfRule>
    <cfRule type="containsText" dxfId="10456" priority="10460" operator="containsText" text="Dn(waiting)">
      <formula>NOT(ISERROR(SEARCH("Dn(waiting)",H694)))</formula>
    </cfRule>
  </conditionalFormatting>
  <conditionalFormatting sqref="H695">
    <cfRule type="containsBlanks" dxfId="10455" priority="10453">
      <formula>LEN(TRIM(H695))=0</formula>
    </cfRule>
    <cfRule type="containsText" dxfId="10454" priority="10454" operator="containsText" text="Operational">
      <formula>NOT(ISERROR(SEARCH("Operational",H695)))</formula>
    </cfRule>
    <cfRule type="containsText" dxfId="10453" priority="10455" operator="containsText" text="Dn(service)">
      <formula>NOT(ISERROR(SEARCH("Dn(service)",H695)))</formula>
    </cfRule>
    <cfRule type="containsText" dxfId="10452" priority="10456" operator="containsText" text="Dn(waiting)">
      <formula>NOT(ISERROR(SEARCH("Dn(waiting)",H695)))</formula>
    </cfRule>
  </conditionalFormatting>
  <conditionalFormatting sqref="H696">
    <cfRule type="containsBlanks" dxfId="10451" priority="10449">
      <formula>LEN(TRIM(H696))=0</formula>
    </cfRule>
    <cfRule type="containsText" dxfId="10450" priority="10450" operator="containsText" text="Operational">
      <formula>NOT(ISERROR(SEARCH("Operational",H696)))</formula>
    </cfRule>
    <cfRule type="containsText" dxfId="10449" priority="10451" operator="containsText" text="Dn(service)">
      <formula>NOT(ISERROR(SEARCH("Dn(service)",H696)))</formula>
    </cfRule>
    <cfRule type="containsText" dxfId="10448" priority="10452" operator="containsText" text="Dn(waiting)">
      <formula>NOT(ISERROR(SEARCH("Dn(waiting)",H696)))</formula>
    </cfRule>
  </conditionalFormatting>
  <conditionalFormatting sqref="H697">
    <cfRule type="containsBlanks" dxfId="10447" priority="10445">
      <formula>LEN(TRIM(H697))=0</formula>
    </cfRule>
    <cfRule type="containsText" dxfId="10446" priority="10446" operator="containsText" text="Operational">
      <formula>NOT(ISERROR(SEARCH("Operational",H697)))</formula>
    </cfRule>
    <cfRule type="containsText" dxfId="10445" priority="10447" operator="containsText" text="Dn(service)">
      <formula>NOT(ISERROR(SEARCH("Dn(service)",H697)))</formula>
    </cfRule>
    <cfRule type="containsText" dxfId="10444" priority="10448" operator="containsText" text="Dn(waiting)">
      <formula>NOT(ISERROR(SEARCH("Dn(waiting)",H697)))</formula>
    </cfRule>
  </conditionalFormatting>
  <conditionalFormatting sqref="C698">
    <cfRule type="containsBlanks" dxfId="10443" priority="10441">
      <formula>LEN(TRIM(C698))=0</formula>
    </cfRule>
    <cfRule type="containsText" dxfId="10442" priority="10442" operator="containsText" text="Operational">
      <formula>NOT(ISERROR(SEARCH("Operational",C698)))</formula>
    </cfRule>
    <cfRule type="containsText" dxfId="10441" priority="10443" operator="containsText" text="Dn(service)">
      <formula>NOT(ISERROR(SEARCH("Dn(service)",C698)))</formula>
    </cfRule>
    <cfRule type="containsText" dxfId="10440" priority="10444" operator="containsText" text="Dn(waiting)">
      <formula>NOT(ISERROR(SEARCH("Dn(waiting)",C698)))</formula>
    </cfRule>
  </conditionalFormatting>
  <conditionalFormatting sqref="C699">
    <cfRule type="containsBlanks" dxfId="10439" priority="10437">
      <formula>LEN(TRIM(C699))=0</formula>
    </cfRule>
    <cfRule type="containsText" dxfId="10438" priority="10438" operator="containsText" text="Operational">
      <formula>NOT(ISERROR(SEARCH("Operational",C699)))</formula>
    </cfRule>
    <cfRule type="containsText" dxfId="10437" priority="10439" operator="containsText" text="Dn(service)">
      <formula>NOT(ISERROR(SEARCH("Dn(service)",C699)))</formula>
    </cfRule>
    <cfRule type="containsText" dxfId="10436" priority="10440" operator="containsText" text="Dn(waiting)">
      <formula>NOT(ISERROR(SEARCH("Dn(waiting)",C699)))</formula>
    </cfRule>
  </conditionalFormatting>
  <conditionalFormatting sqref="C700">
    <cfRule type="containsBlanks" dxfId="10435" priority="10433">
      <formula>LEN(TRIM(C700))=0</formula>
    </cfRule>
    <cfRule type="containsText" dxfId="10434" priority="10434" operator="containsText" text="Operational">
      <formula>NOT(ISERROR(SEARCH("Operational",C700)))</formula>
    </cfRule>
    <cfRule type="containsText" dxfId="10433" priority="10435" operator="containsText" text="Dn(service)">
      <formula>NOT(ISERROR(SEARCH("Dn(service)",C700)))</formula>
    </cfRule>
    <cfRule type="containsText" dxfId="10432" priority="10436" operator="containsText" text="Dn(waiting)">
      <formula>NOT(ISERROR(SEARCH("Dn(waiting)",C700)))</formula>
    </cfRule>
  </conditionalFormatting>
  <conditionalFormatting sqref="C701">
    <cfRule type="containsBlanks" dxfId="10431" priority="10429">
      <formula>LEN(TRIM(C701))=0</formula>
    </cfRule>
    <cfRule type="containsText" dxfId="10430" priority="10430" operator="containsText" text="Operational">
      <formula>NOT(ISERROR(SEARCH("Operational",C701)))</formula>
    </cfRule>
    <cfRule type="containsText" dxfId="10429" priority="10431" operator="containsText" text="Dn(service)">
      <formula>NOT(ISERROR(SEARCH("Dn(service)",C701)))</formula>
    </cfRule>
    <cfRule type="containsText" dxfId="10428" priority="10432" operator="containsText" text="Dn(waiting)">
      <formula>NOT(ISERROR(SEARCH("Dn(waiting)",C701)))</formula>
    </cfRule>
  </conditionalFormatting>
  <conditionalFormatting sqref="C702">
    <cfRule type="containsBlanks" dxfId="10427" priority="10425">
      <formula>LEN(TRIM(C702))=0</formula>
    </cfRule>
    <cfRule type="containsText" dxfId="10426" priority="10426" operator="containsText" text="Operational">
      <formula>NOT(ISERROR(SEARCH("Operational",C702)))</formula>
    </cfRule>
    <cfRule type="containsText" dxfId="10425" priority="10427" operator="containsText" text="Dn(service)">
      <formula>NOT(ISERROR(SEARCH("Dn(service)",C702)))</formula>
    </cfRule>
    <cfRule type="containsText" dxfId="10424" priority="10428" operator="containsText" text="Dn(waiting)">
      <formula>NOT(ISERROR(SEARCH("Dn(waiting)",C702)))</formula>
    </cfRule>
  </conditionalFormatting>
  <conditionalFormatting sqref="G708">
    <cfRule type="containsBlanks" dxfId="10423" priority="10421">
      <formula>LEN(TRIM(G708))=0</formula>
    </cfRule>
    <cfRule type="containsText" dxfId="10422" priority="10422" operator="containsText" text="Operational">
      <formula>NOT(ISERROR(SEARCH("Operational",G708)))</formula>
    </cfRule>
    <cfRule type="containsText" dxfId="10421" priority="10423" operator="containsText" text="Dn(service)">
      <formula>NOT(ISERROR(SEARCH("Dn(service)",G708)))</formula>
    </cfRule>
    <cfRule type="containsText" dxfId="10420" priority="10424" operator="containsText" text="Dn(waiting)">
      <formula>NOT(ISERROR(SEARCH("Dn(waiting)",G708)))</formula>
    </cfRule>
  </conditionalFormatting>
  <conditionalFormatting sqref="G709">
    <cfRule type="containsBlanks" dxfId="10419" priority="10417">
      <formula>LEN(TRIM(G709))=0</formula>
    </cfRule>
    <cfRule type="containsText" dxfId="10418" priority="10418" operator="containsText" text="Operational">
      <formula>NOT(ISERROR(SEARCH("Operational",G709)))</formula>
    </cfRule>
    <cfRule type="containsText" dxfId="10417" priority="10419" operator="containsText" text="Dn(service)">
      <formula>NOT(ISERROR(SEARCH("Dn(service)",G709)))</formula>
    </cfRule>
    <cfRule type="containsText" dxfId="10416" priority="10420" operator="containsText" text="Dn(waiting)">
      <formula>NOT(ISERROR(SEARCH("Dn(waiting)",G709)))</formula>
    </cfRule>
  </conditionalFormatting>
  <conditionalFormatting sqref="G710">
    <cfRule type="containsBlanks" dxfId="10415" priority="10413">
      <formula>LEN(TRIM(G710))=0</formula>
    </cfRule>
    <cfRule type="containsText" dxfId="10414" priority="10414" operator="containsText" text="Operational">
      <formula>NOT(ISERROR(SEARCH("Operational",G710)))</formula>
    </cfRule>
    <cfRule type="containsText" dxfId="10413" priority="10415" operator="containsText" text="Dn(service)">
      <formula>NOT(ISERROR(SEARCH("Dn(service)",G710)))</formula>
    </cfRule>
    <cfRule type="containsText" dxfId="10412" priority="10416" operator="containsText" text="Dn(waiting)">
      <formula>NOT(ISERROR(SEARCH("Dn(waiting)",G710)))</formula>
    </cfRule>
  </conditionalFormatting>
  <conditionalFormatting sqref="G711">
    <cfRule type="containsBlanks" dxfId="10411" priority="10409">
      <formula>LEN(TRIM(G711))=0</formula>
    </cfRule>
    <cfRule type="containsText" dxfId="10410" priority="10410" operator="containsText" text="Operational">
      <formula>NOT(ISERROR(SEARCH("Operational",G711)))</formula>
    </cfRule>
    <cfRule type="containsText" dxfId="10409" priority="10411" operator="containsText" text="Dn(service)">
      <formula>NOT(ISERROR(SEARCH("Dn(service)",G711)))</formula>
    </cfRule>
    <cfRule type="containsText" dxfId="10408" priority="10412" operator="containsText" text="Dn(waiting)">
      <formula>NOT(ISERROR(SEARCH("Dn(waiting)",G711)))</formula>
    </cfRule>
  </conditionalFormatting>
  <conditionalFormatting sqref="G712">
    <cfRule type="containsBlanks" dxfId="10407" priority="10405">
      <formula>LEN(TRIM(G712))=0</formula>
    </cfRule>
    <cfRule type="containsText" dxfId="10406" priority="10406" operator="containsText" text="Operational">
      <formula>NOT(ISERROR(SEARCH("Operational",G712)))</formula>
    </cfRule>
    <cfRule type="containsText" dxfId="10405" priority="10407" operator="containsText" text="Dn(service)">
      <formula>NOT(ISERROR(SEARCH("Dn(service)",G712)))</formula>
    </cfRule>
    <cfRule type="containsText" dxfId="10404" priority="10408" operator="containsText" text="Dn(waiting)">
      <formula>NOT(ISERROR(SEARCH("Dn(waiting)",G712)))</formula>
    </cfRule>
  </conditionalFormatting>
  <conditionalFormatting sqref="F713">
    <cfRule type="containsBlanks" dxfId="10403" priority="10401">
      <formula>LEN(TRIM(F713))=0</formula>
    </cfRule>
    <cfRule type="containsText" dxfId="10402" priority="10402" operator="containsText" text="Operational">
      <formula>NOT(ISERROR(SEARCH("Operational",F713)))</formula>
    </cfRule>
    <cfRule type="containsText" dxfId="10401" priority="10403" operator="containsText" text="Dn(service)">
      <formula>NOT(ISERROR(SEARCH("Dn(service)",F713)))</formula>
    </cfRule>
    <cfRule type="containsText" dxfId="10400" priority="10404" operator="containsText" text="Dn(waiting)">
      <formula>NOT(ISERROR(SEARCH("Dn(waiting)",F713)))</formula>
    </cfRule>
  </conditionalFormatting>
  <conditionalFormatting sqref="F714">
    <cfRule type="containsBlanks" dxfId="10399" priority="10397">
      <formula>LEN(TRIM(F714))=0</formula>
    </cfRule>
    <cfRule type="containsText" dxfId="10398" priority="10398" operator="containsText" text="Operational">
      <formula>NOT(ISERROR(SEARCH("Operational",F714)))</formula>
    </cfRule>
    <cfRule type="containsText" dxfId="10397" priority="10399" operator="containsText" text="Dn(service)">
      <formula>NOT(ISERROR(SEARCH("Dn(service)",F714)))</formula>
    </cfRule>
    <cfRule type="containsText" dxfId="10396" priority="10400" operator="containsText" text="Dn(waiting)">
      <formula>NOT(ISERROR(SEARCH("Dn(waiting)",F714)))</formula>
    </cfRule>
  </conditionalFormatting>
  <conditionalFormatting sqref="F715">
    <cfRule type="containsBlanks" dxfId="10395" priority="10393">
      <formula>LEN(TRIM(F715))=0</formula>
    </cfRule>
    <cfRule type="containsText" dxfId="10394" priority="10394" operator="containsText" text="Operational">
      <formula>NOT(ISERROR(SEARCH("Operational",F715)))</formula>
    </cfRule>
    <cfRule type="containsText" dxfId="10393" priority="10395" operator="containsText" text="Dn(service)">
      <formula>NOT(ISERROR(SEARCH("Dn(service)",F715)))</formula>
    </cfRule>
    <cfRule type="containsText" dxfId="10392" priority="10396" operator="containsText" text="Dn(waiting)">
      <formula>NOT(ISERROR(SEARCH("Dn(waiting)",F715)))</formula>
    </cfRule>
  </conditionalFormatting>
  <conditionalFormatting sqref="F716">
    <cfRule type="containsBlanks" dxfId="10391" priority="10389">
      <formula>LEN(TRIM(F716))=0</formula>
    </cfRule>
    <cfRule type="containsText" dxfId="10390" priority="10390" operator="containsText" text="Operational">
      <formula>NOT(ISERROR(SEARCH("Operational",F716)))</formula>
    </cfRule>
    <cfRule type="containsText" dxfId="10389" priority="10391" operator="containsText" text="Dn(service)">
      <formula>NOT(ISERROR(SEARCH("Dn(service)",F716)))</formula>
    </cfRule>
    <cfRule type="containsText" dxfId="10388" priority="10392" operator="containsText" text="Dn(waiting)">
      <formula>NOT(ISERROR(SEARCH("Dn(waiting)",F716)))</formula>
    </cfRule>
  </conditionalFormatting>
  <conditionalFormatting sqref="F717">
    <cfRule type="containsBlanks" dxfId="10387" priority="10385">
      <formula>LEN(TRIM(F717))=0</formula>
    </cfRule>
    <cfRule type="containsText" dxfId="10386" priority="10386" operator="containsText" text="Operational">
      <formula>NOT(ISERROR(SEARCH("Operational",F717)))</formula>
    </cfRule>
    <cfRule type="containsText" dxfId="10385" priority="10387" operator="containsText" text="Dn(service)">
      <formula>NOT(ISERROR(SEARCH("Dn(service)",F717)))</formula>
    </cfRule>
    <cfRule type="containsText" dxfId="10384" priority="10388" operator="containsText" text="Dn(waiting)">
      <formula>NOT(ISERROR(SEARCH("Dn(waiting)",F717)))</formula>
    </cfRule>
  </conditionalFormatting>
  <conditionalFormatting sqref="J721">
    <cfRule type="containsBlanks" dxfId="10383" priority="10381">
      <formula>LEN(TRIM(J721))=0</formula>
    </cfRule>
    <cfRule type="containsText" dxfId="10382" priority="10382" operator="containsText" text="Operational">
      <formula>NOT(ISERROR(SEARCH("Operational",J721)))</formula>
    </cfRule>
    <cfRule type="containsText" dxfId="10381" priority="10383" operator="containsText" text="Dn(service)">
      <formula>NOT(ISERROR(SEARCH("Dn(service)",J721)))</formula>
    </cfRule>
    <cfRule type="containsText" dxfId="10380" priority="10384" operator="containsText" text="Dn(waiting)">
      <formula>NOT(ISERROR(SEARCH("Dn(waiting)",J721)))</formula>
    </cfRule>
  </conditionalFormatting>
  <conditionalFormatting sqref="J722">
    <cfRule type="containsBlanks" dxfId="10379" priority="10377">
      <formula>LEN(TRIM(J722))=0</formula>
    </cfRule>
    <cfRule type="containsText" dxfId="10378" priority="10378" operator="containsText" text="Operational">
      <formula>NOT(ISERROR(SEARCH("Operational",J722)))</formula>
    </cfRule>
    <cfRule type="containsText" dxfId="10377" priority="10379" operator="containsText" text="Dn(service)">
      <formula>NOT(ISERROR(SEARCH("Dn(service)",J722)))</formula>
    </cfRule>
    <cfRule type="containsText" dxfId="10376" priority="10380" operator="containsText" text="Dn(waiting)">
      <formula>NOT(ISERROR(SEARCH("Dn(waiting)",J722)))</formula>
    </cfRule>
  </conditionalFormatting>
  <conditionalFormatting sqref="D727">
    <cfRule type="containsBlanks" dxfId="10375" priority="10373">
      <formula>LEN(TRIM(D727))=0</formula>
    </cfRule>
    <cfRule type="containsText" dxfId="10374" priority="10374" operator="containsText" text="Operational">
      <formula>NOT(ISERROR(SEARCH("Operational",D727)))</formula>
    </cfRule>
    <cfRule type="containsText" dxfId="10373" priority="10375" operator="containsText" text="Dn(service)">
      <formula>NOT(ISERROR(SEARCH("Dn(service)",D727)))</formula>
    </cfRule>
    <cfRule type="containsText" dxfId="10372" priority="10376" operator="containsText" text="Dn(waiting)">
      <formula>NOT(ISERROR(SEARCH("Dn(waiting)",D727)))</formula>
    </cfRule>
  </conditionalFormatting>
  <conditionalFormatting sqref="D728">
    <cfRule type="containsBlanks" dxfId="10371" priority="10369">
      <formula>LEN(TRIM(D728))=0</formula>
    </cfRule>
    <cfRule type="containsText" dxfId="10370" priority="10370" operator="containsText" text="Operational">
      <formula>NOT(ISERROR(SEARCH("Operational",D728)))</formula>
    </cfRule>
    <cfRule type="containsText" dxfId="10369" priority="10371" operator="containsText" text="Dn(service)">
      <formula>NOT(ISERROR(SEARCH("Dn(service)",D728)))</formula>
    </cfRule>
    <cfRule type="containsText" dxfId="10368" priority="10372" operator="containsText" text="Dn(waiting)">
      <formula>NOT(ISERROR(SEARCH("Dn(waiting)",D728)))</formula>
    </cfRule>
  </conditionalFormatting>
  <conditionalFormatting sqref="D729">
    <cfRule type="containsBlanks" dxfId="10367" priority="10365">
      <formula>LEN(TRIM(D729))=0</formula>
    </cfRule>
    <cfRule type="containsText" dxfId="10366" priority="10366" operator="containsText" text="Operational">
      <formula>NOT(ISERROR(SEARCH("Operational",D729)))</formula>
    </cfRule>
    <cfRule type="containsText" dxfId="10365" priority="10367" operator="containsText" text="Dn(service)">
      <formula>NOT(ISERROR(SEARCH("Dn(service)",D729)))</formula>
    </cfRule>
    <cfRule type="containsText" dxfId="10364" priority="10368" operator="containsText" text="Dn(waiting)">
      <formula>NOT(ISERROR(SEARCH("Dn(waiting)",D729)))</formula>
    </cfRule>
  </conditionalFormatting>
  <conditionalFormatting sqref="D730">
    <cfRule type="containsBlanks" dxfId="10363" priority="10361">
      <formula>LEN(TRIM(D730))=0</formula>
    </cfRule>
    <cfRule type="containsText" dxfId="10362" priority="10362" operator="containsText" text="Operational">
      <formula>NOT(ISERROR(SEARCH("Operational",D730)))</formula>
    </cfRule>
    <cfRule type="containsText" dxfId="10361" priority="10363" operator="containsText" text="Dn(service)">
      <formula>NOT(ISERROR(SEARCH("Dn(service)",D730)))</formula>
    </cfRule>
    <cfRule type="containsText" dxfId="10360" priority="10364" operator="containsText" text="Dn(waiting)">
      <formula>NOT(ISERROR(SEARCH("Dn(waiting)",D730)))</formula>
    </cfRule>
  </conditionalFormatting>
  <conditionalFormatting sqref="H731">
    <cfRule type="containsBlanks" dxfId="10359" priority="10357">
      <formula>LEN(TRIM(H731))=0</formula>
    </cfRule>
    <cfRule type="containsText" dxfId="10358" priority="10358" operator="containsText" text="Operational">
      <formula>NOT(ISERROR(SEARCH("Operational",H731)))</formula>
    </cfRule>
    <cfRule type="containsText" dxfId="10357" priority="10359" operator="containsText" text="Dn(service)">
      <formula>NOT(ISERROR(SEARCH("Dn(service)",H731)))</formula>
    </cfRule>
    <cfRule type="containsText" dxfId="10356" priority="10360" operator="containsText" text="Dn(waiting)">
      <formula>NOT(ISERROR(SEARCH("Dn(waiting)",H731)))</formula>
    </cfRule>
  </conditionalFormatting>
  <conditionalFormatting sqref="H732">
    <cfRule type="containsBlanks" dxfId="10355" priority="10353">
      <formula>LEN(TRIM(H732))=0</formula>
    </cfRule>
    <cfRule type="containsText" dxfId="10354" priority="10354" operator="containsText" text="Operational">
      <formula>NOT(ISERROR(SEARCH("Operational",H732)))</formula>
    </cfRule>
    <cfRule type="containsText" dxfId="10353" priority="10355" operator="containsText" text="Dn(service)">
      <formula>NOT(ISERROR(SEARCH("Dn(service)",H732)))</formula>
    </cfRule>
    <cfRule type="containsText" dxfId="10352" priority="10356" operator="containsText" text="Dn(waiting)">
      <formula>NOT(ISERROR(SEARCH("Dn(waiting)",H732)))</formula>
    </cfRule>
  </conditionalFormatting>
  <conditionalFormatting sqref="H733">
    <cfRule type="containsBlanks" dxfId="10351" priority="10349">
      <formula>LEN(TRIM(H733))=0</formula>
    </cfRule>
    <cfRule type="containsText" dxfId="10350" priority="10350" operator="containsText" text="Operational">
      <formula>NOT(ISERROR(SEARCH("Operational",H733)))</formula>
    </cfRule>
    <cfRule type="containsText" dxfId="10349" priority="10351" operator="containsText" text="Dn(service)">
      <formula>NOT(ISERROR(SEARCH("Dn(service)",H733)))</formula>
    </cfRule>
    <cfRule type="containsText" dxfId="10348" priority="10352" operator="containsText" text="Dn(waiting)">
      <formula>NOT(ISERROR(SEARCH("Dn(waiting)",H733)))</formula>
    </cfRule>
  </conditionalFormatting>
  <conditionalFormatting sqref="H734">
    <cfRule type="containsBlanks" dxfId="10347" priority="10345">
      <formula>LEN(TRIM(H734))=0</formula>
    </cfRule>
    <cfRule type="containsText" dxfId="10346" priority="10346" operator="containsText" text="Operational">
      <formula>NOT(ISERROR(SEARCH("Operational",H734)))</formula>
    </cfRule>
    <cfRule type="containsText" dxfId="10345" priority="10347" operator="containsText" text="Dn(service)">
      <formula>NOT(ISERROR(SEARCH("Dn(service)",H734)))</formula>
    </cfRule>
    <cfRule type="containsText" dxfId="10344" priority="10348" operator="containsText" text="Dn(waiting)">
      <formula>NOT(ISERROR(SEARCH("Dn(waiting)",H734)))</formula>
    </cfRule>
  </conditionalFormatting>
  <conditionalFormatting sqref="C735">
    <cfRule type="containsBlanks" dxfId="10343" priority="10341">
      <formula>LEN(TRIM(C735))=0</formula>
    </cfRule>
    <cfRule type="containsText" dxfId="10342" priority="10342" operator="containsText" text="Operational">
      <formula>NOT(ISERROR(SEARCH("Operational",C735)))</formula>
    </cfRule>
    <cfRule type="containsText" dxfId="10341" priority="10343" operator="containsText" text="Dn(service)">
      <formula>NOT(ISERROR(SEARCH("Dn(service)",C735)))</formula>
    </cfRule>
    <cfRule type="containsText" dxfId="10340" priority="10344" operator="containsText" text="Dn(waiting)">
      <formula>NOT(ISERROR(SEARCH("Dn(waiting)",C735)))</formula>
    </cfRule>
  </conditionalFormatting>
  <conditionalFormatting sqref="C736">
    <cfRule type="containsBlanks" dxfId="10339" priority="10337">
      <formula>LEN(TRIM(C736))=0</formula>
    </cfRule>
    <cfRule type="containsText" dxfId="10338" priority="10338" operator="containsText" text="Operational">
      <formula>NOT(ISERROR(SEARCH("Operational",C736)))</formula>
    </cfRule>
    <cfRule type="containsText" dxfId="10337" priority="10339" operator="containsText" text="Dn(service)">
      <formula>NOT(ISERROR(SEARCH("Dn(service)",C736)))</formula>
    </cfRule>
    <cfRule type="containsText" dxfId="10336" priority="10340" operator="containsText" text="Dn(waiting)">
      <formula>NOT(ISERROR(SEARCH("Dn(waiting)",C736)))</formula>
    </cfRule>
  </conditionalFormatting>
  <conditionalFormatting sqref="C737">
    <cfRule type="containsBlanks" dxfId="10335" priority="10333">
      <formula>LEN(TRIM(C737))=0</formula>
    </cfRule>
    <cfRule type="containsText" dxfId="10334" priority="10334" operator="containsText" text="Operational">
      <formula>NOT(ISERROR(SEARCH("Operational",C737)))</formula>
    </cfRule>
    <cfRule type="containsText" dxfId="10333" priority="10335" operator="containsText" text="Dn(service)">
      <formula>NOT(ISERROR(SEARCH("Dn(service)",C737)))</formula>
    </cfRule>
    <cfRule type="containsText" dxfId="10332" priority="10336" operator="containsText" text="Dn(waiting)">
      <formula>NOT(ISERROR(SEARCH("Dn(waiting)",C737)))</formula>
    </cfRule>
  </conditionalFormatting>
  <conditionalFormatting sqref="C738">
    <cfRule type="containsBlanks" dxfId="10331" priority="10329">
      <formula>LEN(TRIM(C738))=0</formula>
    </cfRule>
    <cfRule type="containsText" dxfId="10330" priority="10330" operator="containsText" text="Operational">
      <formula>NOT(ISERROR(SEARCH("Operational",C738)))</formula>
    </cfRule>
    <cfRule type="containsText" dxfId="10329" priority="10331" operator="containsText" text="Dn(service)">
      <formula>NOT(ISERROR(SEARCH("Dn(service)",C738)))</formula>
    </cfRule>
    <cfRule type="containsText" dxfId="10328" priority="10332" operator="containsText" text="Dn(waiting)">
      <formula>NOT(ISERROR(SEARCH("Dn(waiting)",C738)))</formula>
    </cfRule>
  </conditionalFormatting>
  <conditionalFormatting sqref="K742">
    <cfRule type="containsBlanks" dxfId="10327" priority="10325">
      <formula>LEN(TRIM(K742))=0</formula>
    </cfRule>
    <cfRule type="containsText" dxfId="10326" priority="10326" operator="containsText" text="Operational">
      <formula>NOT(ISERROR(SEARCH("Operational",K742)))</formula>
    </cfRule>
    <cfRule type="containsText" dxfId="10325" priority="10327" operator="containsText" text="Dn(service)">
      <formula>NOT(ISERROR(SEARCH("Dn(service)",K742)))</formula>
    </cfRule>
    <cfRule type="containsText" dxfId="10324" priority="10328" operator="containsText" text="Dn(waiting)">
      <formula>NOT(ISERROR(SEARCH("Dn(waiting)",K742)))</formula>
    </cfRule>
  </conditionalFormatting>
  <conditionalFormatting sqref="E748">
    <cfRule type="containsBlanks" dxfId="10323" priority="10321">
      <formula>LEN(TRIM(E748))=0</formula>
    </cfRule>
    <cfRule type="containsText" dxfId="10322" priority="10322" operator="containsText" text="Operational">
      <formula>NOT(ISERROR(SEARCH("Operational",E748)))</formula>
    </cfRule>
    <cfRule type="containsText" dxfId="10321" priority="10323" operator="containsText" text="Dn(service)">
      <formula>NOT(ISERROR(SEARCH("Dn(service)",E748)))</formula>
    </cfRule>
    <cfRule type="containsText" dxfId="10320" priority="10324" operator="containsText" text="Dn(waiting)">
      <formula>NOT(ISERROR(SEARCH("Dn(waiting)",E748)))</formula>
    </cfRule>
  </conditionalFormatting>
  <conditionalFormatting sqref="E749">
    <cfRule type="containsBlanks" dxfId="10319" priority="10317">
      <formula>LEN(TRIM(E749))=0</formula>
    </cfRule>
    <cfRule type="containsText" dxfId="10318" priority="10318" operator="containsText" text="Operational">
      <formula>NOT(ISERROR(SEARCH("Operational",E749)))</formula>
    </cfRule>
    <cfRule type="containsText" dxfId="10317" priority="10319" operator="containsText" text="Dn(service)">
      <formula>NOT(ISERROR(SEARCH("Dn(service)",E749)))</formula>
    </cfRule>
    <cfRule type="containsText" dxfId="10316" priority="10320" operator="containsText" text="Dn(waiting)">
      <formula>NOT(ISERROR(SEARCH("Dn(waiting)",E749)))</formula>
    </cfRule>
  </conditionalFormatting>
  <conditionalFormatting sqref="E750">
    <cfRule type="containsBlanks" dxfId="10315" priority="10313">
      <formula>LEN(TRIM(E750))=0</formula>
    </cfRule>
    <cfRule type="containsText" dxfId="10314" priority="10314" operator="containsText" text="Operational">
      <formula>NOT(ISERROR(SEARCH("Operational",E750)))</formula>
    </cfRule>
    <cfRule type="containsText" dxfId="10313" priority="10315" operator="containsText" text="Dn(service)">
      <formula>NOT(ISERROR(SEARCH("Dn(service)",E750)))</formula>
    </cfRule>
    <cfRule type="containsText" dxfId="10312" priority="10316" operator="containsText" text="Dn(waiting)">
      <formula>NOT(ISERROR(SEARCH("Dn(waiting)",E750)))</formula>
    </cfRule>
  </conditionalFormatting>
  <conditionalFormatting sqref="E751">
    <cfRule type="containsBlanks" dxfId="10311" priority="10309">
      <formula>LEN(TRIM(E751))=0</formula>
    </cfRule>
    <cfRule type="containsText" dxfId="10310" priority="10310" operator="containsText" text="Operational">
      <formula>NOT(ISERROR(SEARCH("Operational",E751)))</formula>
    </cfRule>
    <cfRule type="containsText" dxfId="10309" priority="10311" operator="containsText" text="Dn(service)">
      <formula>NOT(ISERROR(SEARCH("Dn(service)",E751)))</formula>
    </cfRule>
    <cfRule type="containsText" dxfId="10308" priority="10312" operator="containsText" text="Dn(waiting)">
      <formula>NOT(ISERROR(SEARCH("Dn(waiting)",E751)))</formula>
    </cfRule>
  </conditionalFormatting>
  <conditionalFormatting sqref="K629">
    <cfRule type="containsBlanks" dxfId="10307" priority="10305">
      <formula>LEN(TRIM(K629))=0</formula>
    </cfRule>
    <cfRule type="containsText" dxfId="10306" priority="10306" operator="containsText" text="Operational">
      <formula>NOT(ISERROR(SEARCH("Operational",K629)))</formula>
    </cfRule>
    <cfRule type="containsText" dxfId="10305" priority="10307" operator="containsText" text="Dn(service)">
      <formula>NOT(ISERROR(SEARCH("Dn(service)",K629)))</formula>
    </cfRule>
    <cfRule type="containsText" dxfId="10304" priority="10308" operator="containsText" text="Dn(waiting)">
      <formula>NOT(ISERROR(SEARCH("Dn(waiting)",K629)))</formula>
    </cfRule>
  </conditionalFormatting>
  <conditionalFormatting sqref="K630">
    <cfRule type="containsBlanks" dxfId="10303" priority="10301">
      <formula>LEN(TRIM(K630))=0</formula>
    </cfRule>
    <cfRule type="containsText" dxfId="10302" priority="10302" operator="containsText" text="Operational">
      <formula>NOT(ISERROR(SEARCH("Operational",K630)))</formula>
    </cfRule>
    <cfRule type="containsText" dxfId="10301" priority="10303" operator="containsText" text="Dn(service)">
      <formula>NOT(ISERROR(SEARCH("Dn(service)",K630)))</formula>
    </cfRule>
    <cfRule type="containsText" dxfId="10300" priority="10304" operator="containsText" text="Dn(waiting)">
      <formula>NOT(ISERROR(SEARCH("Dn(waiting)",K630)))</formula>
    </cfRule>
  </conditionalFormatting>
  <conditionalFormatting sqref="E658">
    <cfRule type="containsBlanks" dxfId="10299" priority="10297">
      <formula>LEN(TRIM(E658))=0</formula>
    </cfRule>
    <cfRule type="containsText" dxfId="10298" priority="10298" operator="containsText" text="Operational">
      <formula>NOT(ISERROR(SEARCH("Operational",E658)))</formula>
    </cfRule>
    <cfRule type="containsText" dxfId="10297" priority="10299" operator="containsText" text="Dn(service)">
      <formula>NOT(ISERROR(SEARCH("Dn(service)",E658)))</formula>
    </cfRule>
    <cfRule type="containsText" dxfId="10296" priority="10300" operator="containsText" text="Dn(waiting)">
      <formula>NOT(ISERROR(SEARCH("Dn(waiting)",E658)))</formula>
    </cfRule>
  </conditionalFormatting>
  <conditionalFormatting sqref="C659">
    <cfRule type="containsBlanks" dxfId="10295" priority="10293">
      <formula>LEN(TRIM(C659))=0</formula>
    </cfRule>
    <cfRule type="containsText" dxfId="10294" priority="10294" operator="containsText" text="Operational">
      <formula>NOT(ISERROR(SEARCH("Operational",C659)))</formula>
    </cfRule>
    <cfRule type="containsText" dxfId="10293" priority="10295" operator="containsText" text="Dn(service)">
      <formula>NOT(ISERROR(SEARCH("Dn(service)",C659)))</formula>
    </cfRule>
    <cfRule type="containsText" dxfId="10292" priority="10296" operator="containsText" text="Dn(waiting)">
      <formula>NOT(ISERROR(SEARCH("Dn(waiting)",C659)))</formula>
    </cfRule>
  </conditionalFormatting>
  <conditionalFormatting sqref="C660">
    <cfRule type="containsBlanks" dxfId="10291" priority="10289">
      <formula>LEN(TRIM(C660))=0</formula>
    </cfRule>
    <cfRule type="containsText" dxfId="10290" priority="10290" operator="containsText" text="Operational">
      <formula>NOT(ISERROR(SEARCH("Operational",C660)))</formula>
    </cfRule>
    <cfRule type="containsText" dxfId="10289" priority="10291" operator="containsText" text="Dn(service)">
      <formula>NOT(ISERROR(SEARCH("Dn(service)",C660)))</formula>
    </cfRule>
    <cfRule type="containsText" dxfId="10288" priority="10292" operator="containsText" text="Dn(waiting)">
      <formula>NOT(ISERROR(SEARCH("Dn(waiting)",C660)))</formula>
    </cfRule>
  </conditionalFormatting>
  <conditionalFormatting sqref="C661">
    <cfRule type="containsBlanks" dxfId="10287" priority="10285">
      <formula>LEN(TRIM(C661))=0</formula>
    </cfRule>
    <cfRule type="containsText" dxfId="10286" priority="10286" operator="containsText" text="Operational">
      <formula>NOT(ISERROR(SEARCH("Operational",C661)))</formula>
    </cfRule>
    <cfRule type="containsText" dxfId="10285" priority="10287" operator="containsText" text="Dn(service)">
      <formula>NOT(ISERROR(SEARCH("Dn(service)",C661)))</formula>
    </cfRule>
    <cfRule type="containsText" dxfId="10284" priority="10288" operator="containsText" text="Dn(waiting)">
      <formula>NOT(ISERROR(SEARCH("Dn(waiting)",C661)))</formula>
    </cfRule>
  </conditionalFormatting>
  <conditionalFormatting sqref="C662">
    <cfRule type="containsBlanks" dxfId="10283" priority="10281">
      <formula>LEN(TRIM(C662))=0</formula>
    </cfRule>
    <cfRule type="containsText" dxfId="10282" priority="10282" operator="containsText" text="Operational">
      <formula>NOT(ISERROR(SEARCH("Operational",C662)))</formula>
    </cfRule>
    <cfRule type="containsText" dxfId="10281" priority="10283" operator="containsText" text="Dn(service)">
      <formula>NOT(ISERROR(SEARCH("Dn(service)",C662)))</formula>
    </cfRule>
    <cfRule type="containsText" dxfId="10280" priority="10284" operator="containsText" text="Dn(waiting)">
      <formula>NOT(ISERROR(SEARCH("Dn(waiting)",C662)))</formula>
    </cfRule>
  </conditionalFormatting>
  <conditionalFormatting sqref="C663">
    <cfRule type="containsBlanks" dxfId="10279" priority="10277">
      <formula>LEN(TRIM(C663))=0</formula>
    </cfRule>
    <cfRule type="containsText" dxfId="10278" priority="10278" operator="containsText" text="Operational">
      <formula>NOT(ISERROR(SEARCH("Operational",C663)))</formula>
    </cfRule>
    <cfRule type="containsText" dxfId="10277" priority="10279" operator="containsText" text="Dn(service)">
      <formula>NOT(ISERROR(SEARCH("Dn(service)",C663)))</formula>
    </cfRule>
    <cfRule type="containsText" dxfId="10276" priority="10280" operator="containsText" text="Dn(waiting)">
      <formula>NOT(ISERROR(SEARCH("Dn(waiting)",C663)))</formula>
    </cfRule>
  </conditionalFormatting>
  <conditionalFormatting sqref="K664">
    <cfRule type="containsBlanks" dxfId="10275" priority="10273">
      <formula>LEN(TRIM(K664))=0</formula>
    </cfRule>
    <cfRule type="containsText" dxfId="10274" priority="10274" operator="containsText" text="Operational">
      <formula>NOT(ISERROR(SEARCH("Operational",K664)))</formula>
    </cfRule>
    <cfRule type="containsText" dxfId="10273" priority="10275" operator="containsText" text="Dn(service)">
      <formula>NOT(ISERROR(SEARCH("Dn(service)",K664)))</formula>
    </cfRule>
    <cfRule type="containsText" dxfId="10272" priority="10276" operator="containsText" text="Dn(waiting)">
      <formula>NOT(ISERROR(SEARCH("Dn(waiting)",K664)))</formula>
    </cfRule>
  </conditionalFormatting>
  <conditionalFormatting sqref="K665">
    <cfRule type="containsBlanks" dxfId="10271" priority="10269">
      <formula>LEN(TRIM(K665))=0</formula>
    </cfRule>
    <cfRule type="containsText" dxfId="10270" priority="10270" operator="containsText" text="Operational">
      <formula>NOT(ISERROR(SEARCH("Operational",K665)))</formula>
    </cfRule>
    <cfRule type="containsText" dxfId="10269" priority="10271" operator="containsText" text="Dn(service)">
      <formula>NOT(ISERROR(SEARCH("Dn(service)",K665)))</formula>
    </cfRule>
    <cfRule type="containsText" dxfId="10268" priority="10272" operator="containsText" text="Dn(waiting)">
      <formula>NOT(ISERROR(SEARCH("Dn(waiting)",K665)))</formula>
    </cfRule>
  </conditionalFormatting>
  <conditionalFormatting sqref="K666">
    <cfRule type="containsBlanks" dxfId="10267" priority="10265">
      <formula>LEN(TRIM(K666))=0</formula>
    </cfRule>
    <cfRule type="containsText" dxfId="10266" priority="10266" operator="containsText" text="Operational">
      <formula>NOT(ISERROR(SEARCH("Operational",K666)))</formula>
    </cfRule>
    <cfRule type="containsText" dxfId="10265" priority="10267" operator="containsText" text="Dn(service)">
      <formula>NOT(ISERROR(SEARCH("Dn(service)",K666)))</formula>
    </cfRule>
    <cfRule type="containsText" dxfId="10264" priority="10268" operator="containsText" text="Dn(waiting)">
      <formula>NOT(ISERROR(SEARCH("Dn(waiting)",K666)))</formula>
    </cfRule>
  </conditionalFormatting>
  <conditionalFormatting sqref="K667">
    <cfRule type="containsBlanks" dxfId="10263" priority="10261">
      <formula>LEN(TRIM(K667))=0</formula>
    </cfRule>
    <cfRule type="containsText" dxfId="10262" priority="10262" operator="containsText" text="Operational">
      <formula>NOT(ISERROR(SEARCH("Operational",K667)))</formula>
    </cfRule>
    <cfRule type="containsText" dxfId="10261" priority="10263" operator="containsText" text="Dn(service)">
      <formula>NOT(ISERROR(SEARCH("Dn(service)",K667)))</formula>
    </cfRule>
    <cfRule type="containsText" dxfId="10260" priority="10264" operator="containsText" text="Dn(waiting)">
      <formula>NOT(ISERROR(SEARCH("Dn(waiting)",K667)))</formula>
    </cfRule>
  </conditionalFormatting>
  <conditionalFormatting sqref="K668">
    <cfRule type="containsBlanks" dxfId="10259" priority="10257">
      <formula>LEN(TRIM(K668))=0</formula>
    </cfRule>
    <cfRule type="containsText" dxfId="10258" priority="10258" operator="containsText" text="Operational">
      <formula>NOT(ISERROR(SEARCH("Operational",K668)))</formula>
    </cfRule>
    <cfRule type="containsText" dxfId="10257" priority="10259" operator="containsText" text="Dn(service)">
      <formula>NOT(ISERROR(SEARCH("Dn(service)",K668)))</formula>
    </cfRule>
    <cfRule type="containsText" dxfId="10256" priority="10260" operator="containsText" text="Dn(waiting)">
      <formula>NOT(ISERROR(SEARCH("Dn(waiting)",K668)))</formula>
    </cfRule>
  </conditionalFormatting>
  <conditionalFormatting sqref="K669">
    <cfRule type="containsBlanks" dxfId="10255" priority="10253">
      <formula>LEN(TRIM(K669))=0</formula>
    </cfRule>
    <cfRule type="containsText" dxfId="10254" priority="10254" operator="containsText" text="Operational">
      <formula>NOT(ISERROR(SEARCH("Operational",K669)))</formula>
    </cfRule>
    <cfRule type="containsText" dxfId="10253" priority="10255" operator="containsText" text="Dn(service)">
      <formula>NOT(ISERROR(SEARCH("Dn(service)",K669)))</formula>
    </cfRule>
    <cfRule type="containsText" dxfId="10252" priority="10256" operator="containsText" text="Dn(waiting)">
      <formula>NOT(ISERROR(SEARCH("Dn(waiting)",K669)))</formula>
    </cfRule>
  </conditionalFormatting>
  <conditionalFormatting sqref="J679">
    <cfRule type="containsBlanks" dxfId="10251" priority="10249">
      <formula>LEN(TRIM(J679))=0</formula>
    </cfRule>
    <cfRule type="containsText" dxfId="10250" priority="10250" operator="containsText" text="Operational">
      <formula>NOT(ISERROR(SEARCH("Operational",J679)))</formula>
    </cfRule>
    <cfRule type="containsText" dxfId="10249" priority="10251" operator="containsText" text="Dn(service)">
      <formula>NOT(ISERROR(SEARCH("Dn(service)",J679)))</formula>
    </cfRule>
    <cfRule type="containsText" dxfId="10248" priority="10252" operator="containsText" text="Dn(waiting)">
      <formula>NOT(ISERROR(SEARCH("Dn(waiting)",J679)))</formula>
    </cfRule>
  </conditionalFormatting>
  <conditionalFormatting sqref="J680">
    <cfRule type="containsBlanks" dxfId="10247" priority="10245">
      <formula>LEN(TRIM(J680))=0</formula>
    </cfRule>
    <cfRule type="containsText" dxfId="10246" priority="10246" operator="containsText" text="Operational">
      <formula>NOT(ISERROR(SEARCH("Operational",J680)))</formula>
    </cfRule>
    <cfRule type="containsText" dxfId="10245" priority="10247" operator="containsText" text="Dn(service)">
      <formula>NOT(ISERROR(SEARCH("Dn(service)",J680)))</formula>
    </cfRule>
    <cfRule type="containsText" dxfId="10244" priority="10248" operator="containsText" text="Dn(waiting)">
      <formula>NOT(ISERROR(SEARCH("Dn(waiting)",J680)))</formula>
    </cfRule>
  </conditionalFormatting>
  <conditionalFormatting sqref="J681">
    <cfRule type="containsBlanks" dxfId="10243" priority="10241">
      <formula>LEN(TRIM(J681))=0</formula>
    </cfRule>
    <cfRule type="containsText" dxfId="10242" priority="10242" operator="containsText" text="Operational">
      <formula>NOT(ISERROR(SEARCH("Operational",J681)))</formula>
    </cfRule>
    <cfRule type="containsText" dxfId="10241" priority="10243" operator="containsText" text="Dn(service)">
      <formula>NOT(ISERROR(SEARCH("Dn(service)",J681)))</formula>
    </cfRule>
    <cfRule type="containsText" dxfId="10240" priority="10244" operator="containsText" text="Dn(waiting)">
      <formula>NOT(ISERROR(SEARCH("Dn(waiting)",J681)))</formula>
    </cfRule>
  </conditionalFormatting>
  <conditionalFormatting sqref="J682">
    <cfRule type="containsBlanks" dxfId="10239" priority="10237">
      <formula>LEN(TRIM(J682))=0</formula>
    </cfRule>
    <cfRule type="containsText" dxfId="10238" priority="10238" operator="containsText" text="Operational">
      <formula>NOT(ISERROR(SEARCH("Operational",J682)))</formula>
    </cfRule>
    <cfRule type="containsText" dxfId="10237" priority="10239" operator="containsText" text="Dn(service)">
      <formula>NOT(ISERROR(SEARCH("Dn(service)",J682)))</formula>
    </cfRule>
    <cfRule type="containsText" dxfId="10236" priority="10240" operator="containsText" text="Dn(waiting)">
      <formula>NOT(ISERROR(SEARCH("Dn(waiting)",J682)))</formula>
    </cfRule>
  </conditionalFormatting>
  <conditionalFormatting sqref="J683">
    <cfRule type="containsBlanks" dxfId="10235" priority="10233">
      <formula>LEN(TRIM(J683))=0</formula>
    </cfRule>
    <cfRule type="containsText" dxfId="10234" priority="10234" operator="containsText" text="Operational">
      <formula>NOT(ISERROR(SEARCH("Operational",J683)))</formula>
    </cfRule>
    <cfRule type="containsText" dxfId="10233" priority="10235" operator="containsText" text="Dn(service)">
      <formula>NOT(ISERROR(SEARCH("Dn(service)",J683)))</formula>
    </cfRule>
    <cfRule type="containsText" dxfId="10232" priority="10236" operator="containsText" text="Dn(waiting)">
      <formula>NOT(ISERROR(SEARCH("Dn(waiting)",J683)))</formula>
    </cfRule>
  </conditionalFormatting>
  <conditionalFormatting sqref="J684">
    <cfRule type="containsBlanks" dxfId="10231" priority="10229">
      <formula>LEN(TRIM(J684))=0</formula>
    </cfRule>
    <cfRule type="containsText" dxfId="10230" priority="10230" operator="containsText" text="Operational">
      <formula>NOT(ISERROR(SEARCH("Operational",J684)))</formula>
    </cfRule>
    <cfRule type="containsText" dxfId="10229" priority="10231" operator="containsText" text="Dn(service)">
      <formula>NOT(ISERROR(SEARCH("Dn(service)",J684)))</formula>
    </cfRule>
    <cfRule type="containsText" dxfId="10228" priority="10232" operator="containsText" text="Dn(waiting)">
      <formula>NOT(ISERROR(SEARCH("Dn(waiting)",J684)))</formula>
    </cfRule>
  </conditionalFormatting>
  <conditionalFormatting sqref="G703">
    <cfRule type="containsBlanks" dxfId="10227" priority="10225">
      <formula>LEN(TRIM(G703))=0</formula>
    </cfRule>
    <cfRule type="containsText" dxfId="10226" priority="10226" operator="containsText" text="Operational">
      <formula>NOT(ISERROR(SEARCH("Operational",G703)))</formula>
    </cfRule>
    <cfRule type="containsText" dxfId="10225" priority="10227" operator="containsText" text="Dn(service)">
      <formula>NOT(ISERROR(SEARCH("Dn(service)",G703)))</formula>
    </cfRule>
    <cfRule type="containsText" dxfId="10224" priority="10228" operator="containsText" text="Dn(waiting)">
      <formula>NOT(ISERROR(SEARCH("Dn(waiting)",G703)))</formula>
    </cfRule>
  </conditionalFormatting>
  <conditionalFormatting sqref="G704">
    <cfRule type="containsBlanks" dxfId="10223" priority="10221">
      <formula>LEN(TRIM(G704))=0</formula>
    </cfRule>
    <cfRule type="containsText" dxfId="10222" priority="10222" operator="containsText" text="Operational">
      <formula>NOT(ISERROR(SEARCH("Operational",G704)))</formula>
    </cfRule>
    <cfRule type="containsText" dxfId="10221" priority="10223" operator="containsText" text="Dn(service)">
      <formula>NOT(ISERROR(SEARCH("Dn(service)",G704)))</formula>
    </cfRule>
    <cfRule type="containsText" dxfId="10220" priority="10224" operator="containsText" text="Dn(waiting)">
      <formula>NOT(ISERROR(SEARCH("Dn(waiting)",G704)))</formula>
    </cfRule>
  </conditionalFormatting>
  <conditionalFormatting sqref="G705">
    <cfRule type="containsBlanks" dxfId="10219" priority="10217">
      <formula>LEN(TRIM(G705))=0</formula>
    </cfRule>
    <cfRule type="containsText" dxfId="10218" priority="10218" operator="containsText" text="Operational">
      <formula>NOT(ISERROR(SEARCH("Operational",G705)))</formula>
    </cfRule>
    <cfRule type="containsText" dxfId="10217" priority="10219" operator="containsText" text="Dn(service)">
      <formula>NOT(ISERROR(SEARCH("Dn(service)",G705)))</formula>
    </cfRule>
    <cfRule type="containsText" dxfId="10216" priority="10220" operator="containsText" text="Dn(waiting)">
      <formula>NOT(ISERROR(SEARCH("Dn(waiting)",G705)))</formula>
    </cfRule>
  </conditionalFormatting>
  <conditionalFormatting sqref="G706">
    <cfRule type="containsBlanks" dxfId="10215" priority="10213">
      <formula>LEN(TRIM(G706))=0</formula>
    </cfRule>
    <cfRule type="containsText" dxfId="10214" priority="10214" operator="containsText" text="Operational">
      <formula>NOT(ISERROR(SEARCH("Operational",G706)))</formula>
    </cfRule>
    <cfRule type="containsText" dxfId="10213" priority="10215" operator="containsText" text="Dn(service)">
      <formula>NOT(ISERROR(SEARCH("Dn(service)",G706)))</formula>
    </cfRule>
    <cfRule type="containsText" dxfId="10212" priority="10216" operator="containsText" text="Dn(waiting)">
      <formula>NOT(ISERROR(SEARCH("Dn(waiting)",G706)))</formula>
    </cfRule>
  </conditionalFormatting>
  <conditionalFormatting sqref="G707">
    <cfRule type="containsBlanks" dxfId="10211" priority="10209">
      <formula>LEN(TRIM(G707))=0</formula>
    </cfRule>
    <cfRule type="containsText" dxfId="10210" priority="10210" operator="containsText" text="Operational">
      <formula>NOT(ISERROR(SEARCH("Operational",G707)))</formula>
    </cfRule>
    <cfRule type="containsText" dxfId="10209" priority="10211" operator="containsText" text="Dn(service)">
      <formula>NOT(ISERROR(SEARCH("Dn(service)",G707)))</formula>
    </cfRule>
    <cfRule type="containsText" dxfId="10208" priority="10212" operator="containsText" text="Dn(waiting)">
      <formula>NOT(ISERROR(SEARCH("Dn(waiting)",G707)))</formula>
    </cfRule>
  </conditionalFormatting>
  <conditionalFormatting sqref="E718">
    <cfRule type="containsBlanks" dxfId="10207" priority="10205">
      <formula>LEN(TRIM(E718))=0</formula>
    </cfRule>
    <cfRule type="containsText" dxfId="10206" priority="10206" operator="containsText" text="Operational">
      <formula>NOT(ISERROR(SEARCH("Operational",E718)))</formula>
    </cfRule>
    <cfRule type="containsText" dxfId="10205" priority="10207" operator="containsText" text="Dn(service)">
      <formula>NOT(ISERROR(SEARCH("Dn(service)",E718)))</formula>
    </cfRule>
    <cfRule type="containsText" dxfId="10204" priority="10208" operator="containsText" text="Dn(waiting)">
      <formula>NOT(ISERROR(SEARCH("Dn(waiting)",E718)))</formula>
    </cfRule>
  </conditionalFormatting>
  <conditionalFormatting sqref="E719">
    <cfRule type="containsBlanks" dxfId="10203" priority="10201">
      <formula>LEN(TRIM(E719))=0</formula>
    </cfRule>
    <cfRule type="containsText" dxfId="10202" priority="10202" operator="containsText" text="Operational">
      <formula>NOT(ISERROR(SEARCH("Operational",E719)))</formula>
    </cfRule>
    <cfRule type="containsText" dxfId="10201" priority="10203" operator="containsText" text="Dn(service)">
      <formula>NOT(ISERROR(SEARCH("Dn(service)",E719)))</formula>
    </cfRule>
    <cfRule type="containsText" dxfId="10200" priority="10204" operator="containsText" text="Dn(waiting)">
      <formula>NOT(ISERROR(SEARCH("Dn(waiting)",E719)))</formula>
    </cfRule>
  </conditionalFormatting>
  <conditionalFormatting sqref="E720">
    <cfRule type="containsBlanks" dxfId="10199" priority="10197">
      <formula>LEN(TRIM(E720))=0</formula>
    </cfRule>
    <cfRule type="containsText" dxfId="10198" priority="10198" operator="containsText" text="Operational">
      <formula>NOT(ISERROR(SEARCH("Operational",E720)))</formula>
    </cfRule>
    <cfRule type="containsText" dxfId="10197" priority="10199" operator="containsText" text="Dn(service)">
      <formula>NOT(ISERROR(SEARCH("Dn(service)",E720)))</formula>
    </cfRule>
    <cfRule type="containsText" dxfId="10196" priority="10200" operator="containsText" text="Dn(waiting)">
      <formula>NOT(ISERROR(SEARCH("Dn(waiting)",E720)))</formula>
    </cfRule>
  </conditionalFormatting>
  <conditionalFormatting sqref="E721">
    <cfRule type="containsBlanks" dxfId="10195" priority="10193">
      <formula>LEN(TRIM(E721))=0</formula>
    </cfRule>
    <cfRule type="containsText" dxfId="10194" priority="10194" operator="containsText" text="Operational">
      <formula>NOT(ISERROR(SEARCH("Operational",E721)))</formula>
    </cfRule>
    <cfRule type="containsText" dxfId="10193" priority="10195" operator="containsText" text="Dn(service)">
      <formula>NOT(ISERROR(SEARCH("Dn(service)",E721)))</formula>
    </cfRule>
    <cfRule type="containsText" dxfId="10192" priority="10196" operator="containsText" text="Dn(waiting)">
      <formula>NOT(ISERROR(SEARCH("Dn(waiting)",E721)))</formula>
    </cfRule>
  </conditionalFormatting>
  <conditionalFormatting sqref="D723">
    <cfRule type="containsBlanks" dxfId="10191" priority="10189">
      <formula>LEN(TRIM(D723))=0</formula>
    </cfRule>
    <cfRule type="containsText" dxfId="10190" priority="10190" operator="containsText" text="Operational">
      <formula>NOT(ISERROR(SEARCH("Operational",D723)))</formula>
    </cfRule>
    <cfRule type="containsText" dxfId="10189" priority="10191" operator="containsText" text="Dn(service)">
      <formula>NOT(ISERROR(SEARCH("Dn(service)",D723)))</formula>
    </cfRule>
    <cfRule type="containsText" dxfId="10188" priority="10192" operator="containsText" text="Dn(waiting)">
      <formula>NOT(ISERROR(SEARCH("Dn(waiting)",D723)))</formula>
    </cfRule>
  </conditionalFormatting>
  <conditionalFormatting sqref="D724">
    <cfRule type="containsBlanks" dxfId="10187" priority="10185">
      <formula>LEN(TRIM(D724))=0</formula>
    </cfRule>
    <cfRule type="containsText" dxfId="10186" priority="10186" operator="containsText" text="Operational">
      <formula>NOT(ISERROR(SEARCH("Operational",D724)))</formula>
    </cfRule>
    <cfRule type="containsText" dxfId="10185" priority="10187" operator="containsText" text="Dn(service)">
      <formula>NOT(ISERROR(SEARCH("Dn(service)",D724)))</formula>
    </cfRule>
    <cfRule type="containsText" dxfId="10184" priority="10188" operator="containsText" text="Dn(waiting)">
      <formula>NOT(ISERROR(SEARCH("Dn(waiting)",D724)))</formula>
    </cfRule>
  </conditionalFormatting>
  <conditionalFormatting sqref="D725">
    <cfRule type="containsBlanks" dxfId="10183" priority="10181">
      <formula>LEN(TRIM(D725))=0</formula>
    </cfRule>
    <cfRule type="containsText" dxfId="10182" priority="10182" operator="containsText" text="Operational">
      <formula>NOT(ISERROR(SEARCH("Operational",D725)))</formula>
    </cfRule>
    <cfRule type="containsText" dxfId="10181" priority="10183" operator="containsText" text="Dn(service)">
      <formula>NOT(ISERROR(SEARCH("Dn(service)",D725)))</formula>
    </cfRule>
    <cfRule type="containsText" dxfId="10180" priority="10184" operator="containsText" text="Dn(waiting)">
      <formula>NOT(ISERROR(SEARCH("Dn(waiting)",D725)))</formula>
    </cfRule>
  </conditionalFormatting>
  <conditionalFormatting sqref="D726">
    <cfRule type="containsBlanks" dxfId="10179" priority="10177">
      <formula>LEN(TRIM(D726))=0</formula>
    </cfRule>
    <cfRule type="containsText" dxfId="10178" priority="10178" operator="containsText" text="Operational">
      <formula>NOT(ISERROR(SEARCH("Operational",D726)))</formula>
    </cfRule>
    <cfRule type="containsText" dxfId="10177" priority="10179" operator="containsText" text="Dn(service)">
      <formula>NOT(ISERROR(SEARCH("Dn(service)",D726)))</formula>
    </cfRule>
    <cfRule type="containsText" dxfId="10176" priority="10180" operator="containsText" text="Dn(waiting)">
      <formula>NOT(ISERROR(SEARCH("Dn(waiting)",D726)))</formula>
    </cfRule>
  </conditionalFormatting>
  <conditionalFormatting sqref="H727">
    <cfRule type="containsBlanks" dxfId="10175" priority="10173">
      <formula>LEN(TRIM(H727))=0</formula>
    </cfRule>
    <cfRule type="containsText" dxfId="10174" priority="10174" operator="containsText" text="Operational">
      <formula>NOT(ISERROR(SEARCH("Operational",H727)))</formula>
    </cfRule>
    <cfRule type="containsText" dxfId="10173" priority="10175" operator="containsText" text="Dn(service)">
      <formula>NOT(ISERROR(SEARCH("Dn(service)",H727)))</formula>
    </cfRule>
    <cfRule type="containsText" dxfId="10172" priority="10176" operator="containsText" text="Dn(waiting)">
      <formula>NOT(ISERROR(SEARCH("Dn(waiting)",H727)))</formula>
    </cfRule>
  </conditionalFormatting>
  <conditionalFormatting sqref="H728">
    <cfRule type="containsBlanks" dxfId="10171" priority="10169">
      <formula>LEN(TRIM(H728))=0</formula>
    </cfRule>
    <cfRule type="containsText" dxfId="10170" priority="10170" operator="containsText" text="Operational">
      <formula>NOT(ISERROR(SEARCH("Operational",H728)))</formula>
    </cfRule>
    <cfRule type="containsText" dxfId="10169" priority="10171" operator="containsText" text="Dn(service)">
      <formula>NOT(ISERROR(SEARCH("Dn(service)",H728)))</formula>
    </cfRule>
    <cfRule type="containsText" dxfId="10168" priority="10172" operator="containsText" text="Dn(waiting)">
      <formula>NOT(ISERROR(SEARCH("Dn(waiting)",H728)))</formula>
    </cfRule>
  </conditionalFormatting>
  <conditionalFormatting sqref="H729">
    <cfRule type="containsBlanks" dxfId="10167" priority="10165">
      <formula>LEN(TRIM(H729))=0</formula>
    </cfRule>
    <cfRule type="containsText" dxfId="10166" priority="10166" operator="containsText" text="Operational">
      <formula>NOT(ISERROR(SEARCH("Operational",H729)))</formula>
    </cfRule>
    <cfRule type="containsText" dxfId="10165" priority="10167" operator="containsText" text="Dn(service)">
      <formula>NOT(ISERROR(SEARCH("Dn(service)",H729)))</formula>
    </cfRule>
    <cfRule type="containsText" dxfId="10164" priority="10168" operator="containsText" text="Dn(waiting)">
      <formula>NOT(ISERROR(SEARCH("Dn(waiting)",H729)))</formula>
    </cfRule>
  </conditionalFormatting>
  <conditionalFormatting sqref="H730">
    <cfRule type="containsBlanks" dxfId="10163" priority="10161">
      <formula>LEN(TRIM(H730))=0</formula>
    </cfRule>
    <cfRule type="containsText" dxfId="10162" priority="10162" operator="containsText" text="Operational">
      <formula>NOT(ISERROR(SEARCH("Operational",H730)))</formula>
    </cfRule>
    <cfRule type="containsText" dxfId="10161" priority="10163" operator="containsText" text="Dn(service)">
      <formula>NOT(ISERROR(SEARCH("Dn(service)",H730)))</formula>
    </cfRule>
    <cfRule type="containsText" dxfId="10160" priority="10164" operator="containsText" text="Dn(waiting)">
      <formula>NOT(ISERROR(SEARCH("Dn(waiting)",H730)))</formula>
    </cfRule>
  </conditionalFormatting>
  <conditionalFormatting sqref="C734">
    <cfRule type="containsBlanks" dxfId="10159" priority="10157">
      <formula>LEN(TRIM(C734))=0</formula>
    </cfRule>
    <cfRule type="containsText" dxfId="10158" priority="10158" operator="containsText" text="Operational">
      <formula>NOT(ISERROR(SEARCH("Operational",C734)))</formula>
    </cfRule>
    <cfRule type="containsText" dxfId="10157" priority="10159" operator="containsText" text="Dn(service)">
      <formula>NOT(ISERROR(SEARCH("Dn(service)",C734)))</formula>
    </cfRule>
    <cfRule type="containsText" dxfId="10156" priority="10160" operator="containsText" text="Dn(waiting)">
      <formula>NOT(ISERROR(SEARCH("Dn(waiting)",C734)))</formula>
    </cfRule>
  </conditionalFormatting>
  <conditionalFormatting sqref="C654">
    <cfRule type="containsBlanks" dxfId="10155" priority="10153">
      <formula>LEN(TRIM(C654))=0</formula>
    </cfRule>
    <cfRule type="containsText" dxfId="10154" priority="10154" operator="containsText" text="Operational">
      <formula>NOT(ISERROR(SEARCH("Operational",C654)))</formula>
    </cfRule>
    <cfRule type="containsText" dxfId="10153" priority="10155" operator="containsText" text="Dn(service)">
      <formula>NOT(ISERROR(SEARCH("Dn(service)",C654)))</formula>
    </cfRule>
    <cfRule type="containsText" dxfId="10152" priority="10156" operator="containsText" text="Dn(waiting)">
      <formula>NOT(ISERROR(SEARCH("Dn(waiting)",C654)))</formula>
    </cfRule>
  </conditionalFormatting>
  <conditionalFormatting sqref="C655">
    <cfRule type="containsBlanks" dxfId="10151" priority="10149">
      <formula>LEN(TRIM(C655))=0</formula>
    </cfRule>
    <cfRule type="containsText" dxfId="10150" priority="10150" operator="containsText" text="Operational">
      <formula>NOT(ISERROR(SEARCH("Operational",C655)))</formula>
    </cfRule>
    <cfRule type="containsText" dxfId="10149" priority="10151" operator="containsText" text="Dn(service)">
      <formula>NOT(ISERROR(SEARCH("Dn(service)",C655)))</formula>
    </cfRule>
    <cfRule type="containsText" dxfId="10148" priority="10152" operator="containsText" text="Dn(waiting)">
      <formula>NOT(ISERROR(SEARCH("Dn(waiting)",C655)))</formula>
    </cfRule>
  </conditionalFormatting>
  <conditionalFormatting sqref="C656">
    <cfRule type="containsBlanks" dxfId="10147" priority="10145">
      <formula>LEN(TRIM(C656))=0</formula>
    </cfRule>
    <cfRule type="containsText" dxfId="10146" priority="10146" operator="containsText" text="Operational">
      <formula>NOT(ISERROR(SEARCH("Operational",C656)))</formula>
    </cfRule>
    <cfRule type="containsText" dxfId="10145" priority="10147" operator="containsText" text="Dn(service)">
      <formula>NOT(ISERROR(SEARCH("Dn(service)",C656)))</formula>
    </cfRule>
    <cfRule type="containsText" dxfId="10144" priority="10148" operator="containsText" text="Dn(waiting)">
      <formula>NOT(ISERROR(SEARCH("Dn(waiting)",C656)))</formula>
    </cfRule>
  </conditionalFormatting>
  <conditionalFormatting sqref="C657">
    <cfRule type="containsBlanks" dxfId="10143" priority="10141">
      <formula>LEN(TRIM(C657))=0</formula>
    </cfRule>
    <cfRule type="containsText" dxfId="10142" priority="10142" operator="containsText" text="Operational">
      <formula>NOT(ISERROR(SEARCH("Operational",C657)))</formula>
    </cfRule>
    <cfRule type="containsText" dxfId="10141" priority="10143" operator="containsText" text="Dn(service)">
      <formula>NOT(ISERROR(SEARCH("Dn(service)",C657)))</formula>
    </cfRule>
    <cfRule type="containsText" dxfId="10140" priority="10144" operator="containsText" text="Dn(waiting)">
      <formula>NOT(ISERROR(SEARCH("Dn(waiting)",C657)))</formula>
    </cfRule>
  </conditionalFormatting>
  <conditionalFormatting sqref="C658">
    <cfRule type="containsBlanks" dxfId="10139" priority="10137">
      <formula>LEN(TRIM(C658))=0</formula>
    </cfRule>
    <cfRule type="containsText" dxfId="10138" priority="10138" operator="containsText" text="Operational">
      <formula>NOT(ISERROR(SEARCH("Operational",C658)))</formula>
    </cfRule>
    <cfRule type="containsText" dxfId="10137" priority="10139" operator="containsText" text="Dn(service)">
      <formula>NOT(ISERROR(SEARCH("Dn(service)",C658)))</formula>
    </cfRule>
    <cfRule type="containsText" dxfId="10136" priority="10140" operator="containsText" text="Dn(waiting)">
      <formula>NOT(ISERROR(SEARCH("Dn(waiting)",C658)))</formula>
    </cfRule>
  </conditionalFormatting>
  <conditionalFormatting sqref="K663">
    <cfRule type="containsBlanks" dxfId="10135" priority="10133">
      <formula>LEN(TRIM(K663))=0</formula>
    </cfRule>
    <cfRule type="containsText" dxfId="10134" priority="10134" operator="containsText" text="Operational">
      <formula>NOT(ISERROR(SEARCH("Operational",K663)))</formula>
    </cfRule>
    <cfRule type="containsText" dxfId="10133" priority="10135" operator="containsText" text="Dn(service)">
      <formula>NOT(ISERROR(SEARCH("Dn(service)",K663)))</formula>
    </cfRule>
    <cfRule type="containsText" dxfId="10132" priority="10136" operator="containsText" text="Dn(waiting)">
      <formula>NOT(ISERROR(SEARCH("Dn(waiting)",K663)))</formula>
    </cfRule>
  </conditionalFormatting>
  <conditionalFormatting sqref="J678">
    <cfRule type="containsBlanks" dxfId="10131" priority="10129">
      <formula>LEN(TRIM(J678))=0</formula>
    </cfRule>
    <cfRule type="containsText" dxfId="10130" priority="10130" operator="containsText" text="Operational">
      <formula>NOT(ISERROR(SEARCH("Operational",J678)))</formula>
    </cfRule>
    <cfRule type="containsText" dxfId="10129" priority="10131" operator="containsText" text="Dn(service)">
      <formula>NOT(ISERROR(SEARCH("Dn(service)",J678)))</formula>
    </cfRule>
    <cfRule type="containsText" dxfId="10128" priority="10132" operator="containsText" text="Dn(waiting)">
      <formula>NOT(ISERROR(SEARCH("Dn(waiting)",J678)))</formula>
    </cfRule>
  </conditionalFormatting>
  <conditionalFormatting sqref="D683">
    <cfRule type="containsBlanks" dxfId="10127" priority="10125">
      <formula>LEN(TRIM(D683))=0</formula>
    </cfRule>
    <cfRule type="containsText" dxfId="10126" priority="10126" operator="containsText" text="Operational">
      <formula>NOT(ISERROR(SEARCH("Operational",D683)))</formula>
    </cfRule>
    <cfRule type="containsText" dxfId="10125" priority="10127" operator="containsText" text="Dn(service)">
      <formula>NOT(ISERROR(SEARCH("Dn(service)",D683)))</formula>
    </cfRule>
    <cfRule type="containsText" dxfId="10124" priority="10128" operator="containsText" text="Dn(waiting)">
      <formula>NOT(ISERROR(SEARCH("Dn(waiting)",D683)))</formula>
    </cfRule>
  </conditionalFormatting>
  <conditionalFormatting sqref="G702">
    <cfRule type="containsBlanks" dxfId="10123" priority="10121">
      <formula>LEN(TRIM(G702))=0</formula>
    </cfRule>
    <cfRule type="containsText" dxfId="10122" priority="10122" operator="containsText" text="Operational">
      <formula>NOT(ISERROR(SEARCH("Operational",G702)))</formula>
    </cfRule>
    <cfRule type="containsText" dxfId="10121" priority="10123" operator="containsText" text="Dn(service)">
      <formula>NOT(ISERROR(SEARCH("Dn(service)",G702)))</formula>
    </cfRule>
    <cfRule type="containsText" dxfId="10120" priority="10124" operator="containsText" text="Dn(waiting)">
      <formula>NOT(ISERROR(SEARCH("Dn(waiting)",G702)))</formula>
    </cfRule>
  </conditionalFormatting>
  <conditionalFormatting sqref="E713">
    <cfRule type="containsBlanks" dxfId="10119" priority="10117">
      <formula>LEN(TRIM(E713))=0</formula>
    </cfRule>
    <cfRule type="containsText" dxfId="10118" priority="10118" operator="containsText" text="Operational">
      <formula>NOT(ISERROR(SEARCH("Operational",E713)))</formula>
    </cfRule>
    <cfRule type="containsText" dxfId="10117" priority="10119" operator="containsText" text="Dn(service)">
      <formula>NOT(ISERROR(SEARCH("Dn(service)",E713)))</formula>
    </cfRule>
    <cfRule type="containsText" dxfId="10116" priority="10120" operator="containsText" text="Dn(waiting)">
      <formula>NOT(ISERROR(SEARCH("Dn(waiting)",E713)))</formula>
    </cfRule>
  </conditionalFormatting>
  <conditionalFormatting sqref="E714">
    <cfRule type="containsBlanks" dxfId="10115" priority="10113">
      <formula>LEN(TRIM(E714))=0</formula>
    </cfRule>
    <cfRule type="containsText" dxfId="10114" priority="10114" operator="containsText" text="Operational">
      <formula>NOT(ISERROR(SEARCH("Operational",E714)))</formula>
    </cfRule>
    <cfRule type="containsText" dxfId="10113" priority="10115" operator="containsText" text="Dn(service)">
      <formula>NOT(ISERROR(SEARCH("Dn(service)",E714)))</formula>
    </cfRule>
    <cfRule type="containsText" dxfId="10112" priority="10116" operator="containsText" text="Dn(waiting)">
      <formula>NOT(ISERROR(SEARCH("Dn(waiting)",E714)))</formula>
    </cfRule>
  </conditionalFormatting>
  <conditionalFormatting sqref="E715">
    <cfRule type="containsBlanks" dxfId="10111" priority="10109">
      <formula>LEN(TRIM(E715))=0</formula>
    </cfRule>
    <cfRule type="containsText" dxfId="10110" priority="10110" operator="containsText" text="Operational">
      <formula>NOT(ISERROR(SEARCH("Operational",E715)))</formula>
    </cfRule>
    <cfRule type="containsText" dxfId="10109" priority="10111" operator="containsText" text="Dn(service)">
      <formula>NOT(ISERROR(SEARCH("Dn(service)",E715)))</formula>
    </cfRule>
    <cfRule type="containsText" dxfId="10108" priority="10112" operator="containsText" text="Dn(waiting)">
      <formula>NOT(ISERROR(SEARCH("Dn(waiting)",E715)))</formula>
    </cfRule>
  </conditionalFormatting>
  <conditionalFormatting sqref="E716">
    <cfRule type="containsBlanks" dxfId="10107" priority="10105">
      <formula>LEN(TRIM(E716))=0</formula>
    </cfRule>
    <cfRule type="containsText" dxfId="10106" priority="10106" operator="containsText" text="Operational">
      <formula>NOT(ISERROR(SEARCH("Operational",E716)))</formula>
    </cfRule>
    <cfRule type="containsText" dxfId="10105" priority="10107" operator="containsText" text="Dn(service)">
      <formula>NOT(ISERROR(SEARCH("Dn(service)",E716)))</formula>
    </cfRule>
    <cfRule type="containsText" dxfId="10104" priority="10108" operator="containsText" text="Dn(waiting)">
      <formula>NOT(ISERROR(SEARCH("Dn(waiting)",E716)))</formula>
    </cfRule>
  </conditionalFormatting>
  <conditionalFormatting sqref="E717">
    <cfRule type="containsBlanks" dxfId="10103" priority="10101">
      <formula>LEN(TRIM(E717))=0</formula>
    </cfRule>
    <cfRule type="containsText" dxfId="10102" priority="10102" operator="containsText" text="Operational">
      <formula>NOT(ISERROR(SEARCH("Operational",E717)))</formula>
    </cfRule>
    <cfRule type="containsText" dxfId="10101" priority="10103" operator="containsText" text="Dn(service)">
      <formula>NOT(ISERROR(SEARCH("Dn(service)",E717)))</formula>
    </cfRule>
    <cfRule type="containsText" dxfId="10100" priority="10104" operator="containsText" text="Dn(waiting)">
      <formula>NOT(ISERROR(SEARCH("Dn(waiting)",E717)))</formula>
    </cfRule>
  </conditionalFormatting>
  <conditionalFormatting sqref="D718">
    <cfRule type="containsBlanks" dxfId="10099" priority="10097">
      <formula>LEN(TRIM(D718))=0</formula>
    </cfRule>
    <cfRule type="containsText" dxfId="10098" priority="10098" operator="containsText" text="Operational">
      <formula>NOT(ISERROR(SEARCH("Operational",D718)))</formula>
    </cfRule>
    <cfRule type="containsText" dxfId="10097" priority="10099" operator="containsText" text="Dn(service)">
      <formula>NOT(ISERROR(SEARCH("Dn(service)",D718)))</formula>
    </cfRule>
    <cfRule type="containsText" dxfId="10096" priority="10100" operator="containsText" text="Dn(waiting)">
      <formula>NOT(ISERROR(SEARCH("Dn(waiting)",D718)))</formula>
    </cfRule>
  </conditionalFormatting>
  <conditionalFormatting sqref="D719">
    <cfRule type="containsBlanks" dxfId="10095" priority="10093">
      <formula>LEN(TRIM(D719))=0</formula>
    </cfRule>
    <cfRule type="containsText" dxfId="10094" priority="10094" operator="containsText" text="Operational">
      <formula>NOT(ISERROR(SEARCH("Operational",D719)))</formula>
    </cfRule>
    <cfRule type="containsText" dxfId="10093" priority="10095" operator="containsText" text="Dn(service)">
      <formula>NOT(ISERROR(SEARCH("Dn(service)",D719)))</formula>
    </cfRule>
    <cfRule type="containsText" dxfId="10092" priority="10096" operator="containsText" text="Dn(waiting)">
      <formula>NOT(ISERROR(SEARCH("Dn(waiting)",D719)))</formula>
    </cfRule>
  </conditionalFormatting>
  <conditionalFormatting sqref="D720">
    <cfRule type="containsBlanks" dxfId="10091" priority="10089">
      <formula>LEN(TRIM(D720))=0</formula>
    </cfRule>
    <cfRule type="containsText" dxfId="10090" priority="10090" operator="containsText" text="Operational">
      <formula>NOT(ISERROR(SEARCH("Operational",D720)))</formula>
    </cfRule>
    <cfRule type="containsText" dxfId="10089" priority="10091" operator="containsText" text="Dn(service)">
      <formula>NOT(ISERROR(SEARCH("Dn(service)",D720)))</formula>
    </cfRule>
    <cfRule type="containsText" dxfId="10088" priority="10092" operator="containsText" text="Dn(waiting)">
      <formula>NOT(ISERROR(SEARCH("Dn(waiting)",D720)))</formula>
    </cfRule>
  </conditionalFormatting>
  <conditionalFormatting sqref="D721">
    <cfRule type="containsBlanks" dxfId="10087" priority="10085">
      <formula>LEN(TRIM(D721))=0</formula>
    </cfRule>
    <cfRule type="containsText" dxfId="10086" priority="10086" operator="containsText" text="Operational">
      <formula>NOT(ISERROR(SEARCH("Operational",D721)))</formula>
    </cfRule>
    <cfRule type="containsText" dxfId="10085" priority="10087" operator="containsText" text="Dn(service)">
      <formula>NOT(ISERROR(SEARCH("Dn(service)",D721)))</formula>
    </cfRule>
    <cfRule type="containsText" dxfId="10084" priority="10088" operator="containsText" text="Dn(waiting)">
      <formula>NOT(ISERROR(SEARCH("Dn(waiting)",D721)))</formula>
    </cfRule>
  </conditionalFormatting>
  <conditionalFormatting sqref="D722">
    <cfRule type="containsBlanks" dxfId="10083" priority="10081">
      <formula>LEN(TRIM(D722))=0</formula>
    </cfRule>
    <cfRule type="containsText" dxfId="10082" priority="10082" operator="containsText" text="Operational">
      <formula>NOT(ISERROR(SEARCH("Operational",D722)))</formula>
    </cfRule>
    <cfRule type="containsText" dxfId="10081" priority="10083" operator="containsText" text="Dn(service)">
      <formula>NOT(ISERROR(SEARCH("Dn(service)",D722)))</formula>
    </cfRule>
    <cfRule type="containsText" dxfId="10080" priority="10084" operator="containsText" text="Dn(waiting)">
      <formula>NOT(ISERROR(SEARCH("Dn(waiting)",D722)))</formula>
    </cfRule>
  </conditionalFormatting>
  <conditionalFormatting sqref="H724">
    <cfRule type="containsBlanks" dxfId="10079" priority="10077">
      <formula>LEN(TRIM(H724))=0</formula>
    </cfRule>
    <cfRule type="containsText" dxfId="10078" priority="10078" operator="containsText" text="Operational">
      <formula>NOT(ISERROR(SEARCH("Operational",H724)))</formula>
    </cfRule>
    <cfRule type="containsText" dxfId="10077" priority="10079" operator="containsText" text="Dn(service)">
      <formula>NOT(ISERROR(SEARCH("Dn(service)",H724)))</formula>
    </cfRule>
    <cfRule type="containsText" dxfId="10076" priority="10080" operator="containsText" text="Dn(waiting)">
      <formula>NOT(ISERROR(SEARCH("Dn(waiting)",H724)))</formula>
    </cfRule>
  </conditionalFormatting>
  <conditionalFormatting sqref="H725">
    <cfRule type="containsBlanks" dxfId="10075" priority="10073">
      <formula>LEN(TRIM(H725))=0</formula>
    </cfRule>
    <cfRule type="containsText" dxfId="10074" priority="10074" operator="containsText" text="Operational">
      <formula>NOT(ISERROR(SEARCH("Operational",H725)))</formula>
    </cfRule>
    <cfRule type="containsText" dxfId="10073" priority="10075" operator="containsText" text="Dn(service)">
      <formula>NOT(ISERROR(SEARCH("Dn(service)",H725)))</formula>
    </cfRule>
    <cfRule type="containsText" dxfId="10072" priority="10076" operator="containsText" text="Dn(waiting)">
      <formula>NOT(ISERROR(SEARCH("Dn(waiting)",H725)))</formula>
    </cfRule>
  </conditionalFormatting>
  <conditionalFormatting sqref="H726">
    <cfRule type="containsBlanks" dxfId="10071" priority="10069">
      <formula>LEN(TRIM(H726))=0</formula>
    </cfRule>
    <cfRule type="containsText" dxfId="10070" priority="10070" operator="containsText" text="Operational">
      <formula>NOT(ISERROR(SEARCH("Operational",H726)))</formula>
    </cfRule>
    <cfRule type="containsText" dxfId="10069" priority="10071" operator="containsText" text="Dn(service)">
      <formula>NOT(ISERROR(SEARCH("Dn(service)",H726)))</formula>
    </cfRule>
    <cfRule type="containsText" dxfId="10068" priority="10072" operator="containsText" text="Dn(waiting)">
      <formula>NOT(ISERROR(SEARCH("Dn(waiting)",H726)))</formula>
    </cfRule>
  </conditionalFormatting>
  <conditionalFormatting sqref="C653">
    <cfRule type="containsBlanks" dxfId="10067" priority="10065">
      <formula>LEN(TRIM(C653))=0</formula>
    </cfRule>
    <cfRule type="containsText" dxfId="10066" priority="10066" operator="containsText" text="Operational">
      <formula>NOT(ISERROR(SEARCH("Operational",C653)))</formula>
    </cfRule>
    <cfRule type="containsText" dxfId="10065" priority="10067" operator="containsText" text="Dn(service)">
      <formula>NOT(ISERROR(SEARCH("Dn(service)",C653)))</formula>
    </cfRule>
    <cfRule type="containsText" dxfId="10064" priority="10068" operator="containsText" text="Dn(waiting)">
      <formula>NOT(ISERROR(SEARCH("Dn(waiting)",C653)))</formula>
    </cfRule>
  </conditionalFormatting>
  <conditionalFormatting sqref="I706">
    <cfRule type="containsBlanks" dxfId="10063" priority="10061">
      <formula>LEN(TRIM(I706))=0</formula>
    </cfRule>
    <cfRule type="containsText" dxfId="10062" priority="10062" operator="containsText" text="Operational">
      <formula>NOT(ISERROR(SEARCH("Operational",I706)))</formula>
    </cfRule>
    <cfRule type="containsText" dxfId="10061" priority="10063" operator="containsText" text="Dn(service)">
      <formula>NOT(ISERROR(SEARCH("Dn(service)",I706)))</formula>
    </cfRule>
    <cfRule type="containsText" dxfId="10060" priority="10064" operator="containsText" text="Dn(waiting)">
      <formula>NOT(ISERROR(SEARCH("Dn(waiting)",I706)))</formula>
    </cfRule>
  </conditionalFormatting>
  <conditionalFormatting sqref="I707">
    <cfRule type="containsBlanks" dxfId="10059" priority="10057">
      <formula>LEN(TRIM(I707))=0</formula>
    </cfRule>
    <cfRule type="containsText" dxfId="10058" priority="10058" operator="containsText" text="Operational">
      <formula>NOT(ISERROR(SEARCH("Operational",I707)))</formula>
    </cfRule>
    <cfRule type="containsText" dxfId="10057" priority="10059" operator="containsText" text="Dn(service)">
      <formula>NOT(ISERROR(SEARCH("Dn(service)",I707)))</formula>
    </cfRule>
    <cfRule type="containsText" dxfId="10056" priority="10060" operator="containsText" text="Dn(waiting)">
      <formula>NOT(ISERROR(SEARCH("Dn(waiting)",I707)))</formula>
    </cfRule>
  </conditionalFormatting>
  <conditionalFormatting sqref="E709">
    <cfRule type="containsBlanks" dxfId="10055" priority="10053">
      <formula>LEN(TRIM(E709))=0</formula>
    </cfRule>
    <cfRule type="containsText" dxfId="10054" priority="10054" operator="containsText" text="Operational">
      <formula>NOT(ISERROR(SEARCH("Operational",E709)))</formula>
    </cfRule>
    <cfRule type="containsText" dxfId="10053" priority="10055" operator="containsText" text="Dn(service)">
      <formula>NOT(ISERROR(SEARCH("Dn(service)",E709)))</formula>
    </cfRule>
    <cfRule type="containsText" dxfId="10052" priority="10056" operator="containsText" text="Dn(waiting)">
      <formula>NOT(ISERROR(SEARCH("Dn(waiting)",E709)))</formula>
    </cfRule>
  </conditionalFormatting>
  <conditionalFormatting sqref="E710">
    <cfRule type="containsBlanks" dxfId="10051" priority="10049">
      <formula>LEN(TRIM(E710))=0</formula>
    </cfRule>
    <cfRule type="containsText" dxfId="10050" priority="10050" operator="containsText" text="Operational">
      <formula>NOT(ISERROR(SEARCH("Operational",E710)))</formula>
    </cfRule>
    <cfRule type="containsText" dxfId="10049" priority="10051" operator="containsText" text="Dn(service)">
      <formula>NOT(ISERROR(SEARCH("Dn(service)",E710)))</formula>
    </cfRule>
    <cfRule type="containsText" dxfId="10048" priority="10052" operator="containsText" text="Dn(waiting)">
      <formula>NOT(ISERROR(SEARCH("Dn(waiting)",E710)))</formula>
    </cfRule>
  </conditionalFormatting>
  <conditionalFormatting sqref="E711">
    <cfRule type="containsBlanks" dxfId="10047" priority="10045">
      <formula>LEN(TRIM(E711))=0</formula>
    </cfRule>
    <cfRule type="containsText" dxfId="10046" priority="10046" operator="containsText" text="Operational">
      <formula>NOT(ISERROR(SEARCH("Operational",E711)))</formula>
    </cfRule>
    <cfRule type="containsText" dxfId="10045" priority="10047" operator="containsText" text="Dn(service)">
      <formula>NOT(ISERROR(SEARCH("Dn(service)",E711)))</formula>
    </cfRule>
    <cfRule type="containsText" dxfId="10044" priority="10048" operator="containsText" text="Dn(waiting)">
      <formula>NOT(ISERROR(SEARCH("Dn(waiting)",E711)))</formula>
    </cfRule>
  </conditionalFormatting>
  <conditionalFormatting sqref="E712">
    <cfRule type="containsBlanks" dxfId="10043" priority="10041">
      <formula>LEN(TRIM(E712))=0</formula>
    </cfRule>
    <cfRule type="containsText" dxfId="10042" priority="10042" operator="containsText" text="Operational">
      <formula>NOT(ISERROR(SEARCH("Operational",E712)))</formula>
    </cfRule>
    <cfRule type="containsText" dxfId="10041" priority="10043" operator="containsText" text="Dn(service)">
      <formula>NOT(ISERROR(SEARCH("Dn(service)",E712)))</formula>
    </cfRule>
    <cfRule type="containsText" dxfId="10040" priority="10044" operator="containsText" text="Dn(waiting)">
      <formula>NOT(ISERROR(SEARCH("Dn(waiting)",E712)))</formula>
    </cfRule>
  </conditionalFormatting>
  <conditionalFormatting sqref="I613">
    <cfRule type="containsBlanks" dxfId="10039" priority="10037">
      <formula>LEN(TRIM(I613))=0</formula>
    </cfRule>
    <cfRule type="containsText" dxfId="10038" priority="10038" operator="containsText" text="Operational">
      <formula>NOT(ISERROR(SEARCH("Operational",I613)))</formula>
    </cfRule>
    <cfRule type="containsText" dxfId="10037" priority="10039" operator="containsText" text="Dn(service)">
      <formula>NOT(ISERROR(SEARCH("Dn(service)",I613)))</formula>
    </cfRule>
    <cfRule type="containsText" dxfId="10036" priority="10040" operator="containsText" text="Dn(waiting)">
      <formula>NOT(ISERROR(SEARCH("Dn(waiting)",I613)))</formula>
    </cfRule>
  </conditionalFormatting>
  <conditionalFormatting sqref="I614">
    <cfRule type="containsBlanks" dxfId="10035" priority="10033">
      <formula>LEN(TRIM(I614))=0</formula>
    </cfRule>
    <cfRule type="containsText" dxfId="10034" priority="10034" operator="containsText" text="Operational">
      <formula>NOT(ISERROR(SEARCH("Operational",I614)))</formula>
    </cfRule>
    <cfRule type="containsText" dxfId="10033" priority="10035" operator="containsText" text="Dn(service)">
      <formula>NOT(ISERROR(SEARCH("Dn(service)",I614)))</formula>
    </cfRule>
    <cfRule type="containsText" dxfId="10032" priority="10036" operator="containsText" text="Dn(waiting)">
      <formula>NOT(ISERROR(SEARCH("Dn(waiting)",I614)))</formula>
    </cfRule>
  </conditionalFormatting>
  <conditionalFormatting sqref="I615">
    <cfRule type="containsBlanks" dxfId="10031" priority="10029">
      <formula>LEN(TRIM(I615))=0</formula>
    </cfRule>
    <cfRule type="containsText" dxfId="10030" priority="10030" operator="containsText" text="Operational">
      <formula>NOT(ISERROR(SEARCH("Operational",I615)))</formula>
    </cfRule>
    <cfRule type="containsText" dxfId="10029" priority="10031" operator="containsText" text="Dn(service)">
      <formula>NOT(ISERROR(SEARCH("Dn(service)",I615)))</formula>
    </cfRule>
    <cfRule type="containsText" dxfId="10028" priority="10032" operator="containsText" text="Dn(waiting)">
      <formula>NOT(ISERROR(SEARCH("Dn(waiting)",I615)))</formula>
    </cfRule>
  </conditionalFormatting>
  <conditionalFormatting sqref="I616">
    <cfRule type="containsBlanks" dxfId="10027" priority="10025">
      <formula>LEN(TRIM(I616))=0</formula>
    </cfRule>
    <cfRule type="containsText" dxfId="10026" priority="10026" operator="containsText" text="Operational">
      <formula>NOT(ISERROR(SEARCH("Operational",I616)))</formula>
    </cfRule>
    <cfRule type="containsText" dxfId="10025" priority="10027" operator="containsText" text="Dn(service)">
      <formula>NOT(ISERROR(SEARCH("Dn(service)",I616)))</formula>
    </cfRule>
    <cfRule type="containsText" dxfId="10024" priority="10028" operator="containsText" text="Dn(waiting)">
      <formula>NOT(ISERROR(SEARCH("Dn(waiting)",I616)))</formula>
    </cfRule>
  </conditionalFormatting>
  <conditionalFormatting sqref="I617">
    <cfRule type="containsBlanks" dxfId="10023" priority="10021">
      <formula>LEN(TRIM(I617))=0</formula>
    </cfRule>
    <cfRule type="containsText" dxfId="10022" priority="10022" operator="containsText" text="Operational">
      <formula>NOT(ISERROR(SEARCH("Operational",I617)))</formula>
    </cfRule>
    <cfRule type="containsText" dxfId="10021" priority="10023" operator="containsText" text="Dn(service)">
      <formula>NOT(ISERROR(SEARCH("Dn(service)",I617)))</formula>
    </cfRule>
    <cfRule type="containsText" dxfId="10020" priority="10024" operator="containsText" text="Dn(waiting)">
      <formula>NOT(ISERROR(SEARCH("Dn(waiting)",I617)))</formula>
    </cfRule>
  </conditionalFormatting>
  <conditionalFormatting sqref="F614">
    <cfRule type="containsBlanks" dxfId="10019" priority="10017">
      <formula>LEN(TRIM(F614))=0</formula>
    </cfRule>
    <cfRule type="containsText" dxfId="10018" priority="10018" operator="containsText" text="Operational">
      <formula>NOT(ISERROR(SEARCH("Operational",F614)))</formula>
    </cfRule>
    <cfRule type="containsText" dxfId="10017" priority="10019" operator="containsText" text="Dn(service)">
      <formula>NOT(ISERROR(SEARCH("Dn(service)",F614)))</formula>
    </cfRule>
    <cfRule type="containsText" dxfId="10016" priority="10020" operator="containsText" text="Dn(waiting)">
      <formula>NOT(ISERROR(SEARCH("Dn(waiting)",F614)))</formula>
    </cfRule>
  </conditionalFormatting>
  <conditionalFormatting sqref="F615">
    <cfRule type="containsBlanks" dxfId="10015" priority="10013">
      <formula>LEN(TRIM(F615))=0</formula>
    </cfRule>
    <cfRule type="containsText" dxfId="10014" priority="10014" operator="containsText" text="Operational">
      <formula>NOT(ISERROR(SEARCH("Operational",F615)))</formula>
    </cfRule>
    <cfRule type="containsText" dxfId="10013" priority="10015" operator="containsText" text="Dn(service)">
      <formula>NOT(ISERROR(SEARCH("Dn(service)",F615)))</formula>
    </cfRule>
    <cfRule type="containsText" dxfId="10012" priority="10016" operator="containsText" text="Dn(waiting)">
      <formula>NOT(ISERROR(SEARCH("Dn(waiting)",F615)))</formula>
    </cfRule>
  </conditionalFormatting>
  <conditionalFormatting sqref="F616">
    <cfRule type="containsBlanks" dxfId="10011" priority="10009">
      <formula>LEN(TRIM(F616))=0</formula>
    </cfRule>
    <cfRule type="containsText" dxfId="10010" priority="10010" operator="containsText" text="Operational">
      <formula>NOT(ISERROR(SEARCH("Operational",F616)))</formula>
    </cfRule>
    <cfRule type="containsText" dxfId="10009" priority="10011" operator="containsText" text="Dn(service)">
      <formula>NOT(ISERROR(SEARCH("Dn(service)",F616)))</formula>
    </cfRule>
    <cfRule type="containsText" dxfId="10008" priority="10012" operator="containsText" text="Dn(waiting)">
      <formula>NOT(ISERROR(SEARCH("Dn(waiting)",F616)))</formula>
    </cfRule>
  </conditionalFormatting>
  <conditionalFormatting sqref="F617">
    <cfRule type="containsBlanks" dxfId="10007" priority="10005">
      <formula>LEN(TRIM(F617))=0</formula>
    </cfRule>
    <cfRule type="containsText" dxfId="10006" priority="10006" operator="containsText" text="Operational">
      <formula>NOT(ISERROR(SEARCH("Operational",F617)))</formula>
    </cfRule>
    <cfRule type="containsText" dxfId="10005" priority="10007" operator="containsText" text="Dn(service)">
      <formula>NOT(ISERROR(SEARCH("Dn(service)",F617)))</formula>
    </cfRule>
    <cfRule type="containsText" dxfId="10004" priority="10008" operator="containsText" text="Dn(waiting)">
      <formula>NOT(ISERROR(SEARCH("Dn(waiting)",F617)))</formula>
    </cfRule>
  </conditionalFormatting>
  <conditionalFormatting sqref="F618">
    <cfRule type="containsBlanks" dxfId="10003" priority="10001">
      <formula>LEN(TRIM(F618))=0</formula>
    </cfRule>
    <cfRule type="containsText" dxfId="10002" priority="10002" operator="containsText" text="Operational">
      <formula>NOT(ISERROR(SEARCH("Operational",F618)))</formula>
    </cfRule>
    <cfRule type="containsText" dxfId="10001" priority="10003" operator="containsText" text="Dn(service)">
      <formula>NOT(ISERROR(SEARCH("Dn(service)",F618)))</formula>
    </cfRule>
    <cfRule type="containsText" dxfId="10000" priority="10004" operator="containsText" text="Dn(waiting)">
      <formula>NOT(ISERROR(SEARCH("Dn(waiting)",F618)))</formula>
    </cfRule>
  </conditionalFormatting>
  <conditionalFormatting sqref="F619">
    <cfRule type="containsBlanks" dxfId="9999" priority="9997">
      <formula>LEN(TRIM(F619))=0</formula>
    </cfRule>
    <cfRule type="containsText" dxfId="9998" priority="9998" operator="containsText" text="Operational">
      <formula>NOT(ISERROR(SEARCH("Operational",F619)))</formula>
    </cfRule>
    <cfRule type="containsText" dxfId="9997" priority="9999" operator="containsText" text="Dn(service)">
      <formula>NOT(ISERROR(SEARCH("Dn(service)",F619)))</formula>
    </cfRule>
    <cfRule type="containsText" dxfId="9996" priority="10000" operator="containsText" text="Dn(waiting)">
      <formula>NOT(ISERROR(SEARCH("Dn(waiting)",F619)))</formula>
    </cfRule>
  </conditionalFormatting>
  <conditionalFormatting sqref="F620">
    <cfRule type="containsBlanks" dxfId="9995" priority="9993">
      <formula>LEN(TRIM(F620))=0</formula>
    </cfRule>
    <cfRule type="containsText" dxfId="9994" priority="9994" operator="containsText" text="Operational">
      <formula>NOT(ISERROR(SEARCH("Operational",F620)))</formula>
    </cfRule>
    <cfRule type="containsText" dxfId="9993" priority="9995" operator="containsText" text="Dn(service)">
      <formula>NOT(ISERROR(SEARCH("Dn(service)",F620)))</formula>
    </cfRule>
    <cfRule type="containsText" dxfId="9992" priority="9996" operator="containsText" text="Dn(waiting)">
      <formula>NOT(ISERROR(SEARCH("Dn(waiting)",F620)))</formula>
    </cfRule>
  </conditionalFormatting>
  <conditionalFormatting sqref="F621">
    <cfRule type="containsBlanks" dxfId="9991" priority="9989">
      <formula>LEN(TRIM(F621))=0</formula>
    </cfRule>
    <cfRule type="containsText" dxfId="9990" priority="9990" operator="containsText" text="Operational">
      <formula>NOT(ISERROR(SEARCH("Operational",F621)))</formula>
    </cfRule>
    <cfRule type="containsText" dxfId="9989" priority="9991" operator="containsText" text="Dn(service)">
      <formula>NOT(ISERROR(SEARCH("Dn(service)",F621)))</formula>
    </cfRule>
    <cfRule type="containsText" dxfId="9988" priority="9992" operator="containsText" text="Dn(waiting)">
      <formula>NOT(ISERROR(SEARCH("Dn(waiting)",F621)))</formula>
    </cfRule>
  </conditionalFormatting>
  <conditionalFormatting sqref="F622">
    <cfRule type="containsBlanks" dxfId="9987" priority="9985">
      <formula>LEN(TRIM(F622))=0</formula>
    </cfRule>
    <cfRule type="containsText" dxfId="9986" priority="9986" operator="containsText" text="Operational">
      <formula>NOT(ISERROR(SEARCH("Operational",F622)))</formula>
    </cfRule>
    <cfRule type="containsText" dxfId="9985" priority="9987" operator="containsText" text="Dn(service)">
      <formula>NOT(ISERROR(SEARCH("Dn(service)",F622)))</formula>
    </cfRule>
    <cfRule type="containsText" dxfId="9984" priority="9988" operator="containsText" text="Dn(waiting)">
      <formula>NOT(ISERROR(SEARCH("Dn(waiting)",F622)))</formula>
    </cfRule>
  </conditionalFormatting>
  <conditionalFormatting sqref="D616">
    <cfRule type="containsBlanks" dxfId="9983" priority="9981">
      <formula>LEN(TRIM(D616))=0</formula>
    </cfRule>
    <cfRule type="containsText" dxfId="9982" priority="9982" operator="containsText" text="Operational">
      <formula>NOT(ISERROR(SEARCH("Operational",D616)))</formula>
    </cfRule>
    <cfRule type="containsText" dxfId="9981" priority="9983" operator="containsText" text="Dn(service)">
      <formula>NOT(ISERROR(SEARCH("Dn(service)",D616)))</formula>
    </cfRule>
    <cfRule type="containsText" dxfId="9980" priority="9984" operator="containsText" text="Dn(waiting)">
      <formula>NOT(ISERROR(SEARCH("Dn(waiting)",D616)))</formula>
    </cfRule>
  </conditionalFormatting>
  <conditionalFormatting sqref="D617">
    <cfRule type="containsBlanks" dxfId="9979" priority="9977">
      <formula>LEN(TRIM(D617))=0</formula>
    </cfRule>
    <cfRule type="containsText" dxfId="9978" priority="9978" operator="containsText" text="Operational">
      <formula>NOT(ISERROR(SEARCH("Operational",D617)))</formula>
    </cfRule>
    <cfRule type="containsText" dxfId="9977" priority="9979" operator="containsText" text="Dn(service)">
      <formula>NOT(ISERROR(SEARCH("Dn(service)",D617)))</formula>
    </cfRule>
    <cfRule type="containsText" dxfId="9976" priority="9980" operator="containsText" text="Dn(waiting)">
      <formula>NOT(ISERROR(SEARCH("Dn(waiting)",D617)))</formula>
    </cfRule>
  </conditionalFormatting>
  <conditionalFormatting sqref="D618">
    <cfRule type="containsBlanks" dxfId="9975" priority="9973">
      <formula>LEN(TRIM(D618))=0</formula>
    </cfRule>
    <cfRule type="containsText" dxfId="9974" priority="9974" operator="containsText" text="Operational">
      <formula>NOT(ISERROR(SEARCH("Operational",D618)))</formula>
    </cfRule>
    <cfRule type="containsText" dxfId="9973" priority="9975" operator="containsText" text="Dn(service)">
      <formula>NOT(ISERROR(SEARCH("Dn(service)",D618)))</formula>
    </cfRule>
    <cfRule type="containsText" dxfId="9972" priority="9976" operator="containsText" text="Dn(waiting)">
      <formula>NOT(ISERROR(SEARCH("Dn(waiting)",D618)))</formula>
    </cfRule>
  </conditionalFormatting>
  <conditionalFormatting sqref="D619">
    <cfRule type="containsBlanks" dxfId="9971" priority="9969">
      <formula>LEN(TRIM(D619))=0</formula>
    </cfRule>
    <cfRule type="containsText" dxfId="9970" priority="9970" operator="containsText" text="Operational">
      <formula>NOT(ISERROR(SEARCH("Operational",D619)))</formula>
    </cfRule>
    <cfRule type="containsText" dxfId="9969" priority="9971" operator="containsText" text="Dn(service)">
      <formula>NOT(ISERROR(SEARCH("Dn(service)",D619)))</formula>
    </cfRule>
    <cfRule type="containsText" dxfId="9968" priority="9972" operator="containsText" text="Dn(waiting)">
      <formula>NOT(ISERROR(SEARCH("Dn(waiting)",D619)))</formula>
    </cfRule>
  </conditionalFormatting>
  <conditionalFormatting sqref="D620">
    <cfRule type="containsBlanks" dxfId="9967" priority="9965">
      <formula>LEN(TRIM(D620))=0</formula>
    </cfRule>
    <cfRule type="containsText" dxfId="9966" priority="9966" operator="containsText" text="Operational">
      <formula>NOT(ISERROR(SEARCH("Operational",D620)))</formula>
    </cfRule>
    <cfRule type="containsText" dxfId="9965" priority="9967" operator="containsText" text="Dn(service)">
      <formula>NOT(ISERROR(SEARCH("Dn(service)",D620)))</formula>
    </cfRule>
    <cfRule type="containsText" dxfId="9964" priority="9968" operator="containsText" text="Dn(waiting)">
      <formula>NOT(ISERROR(SEARCH("Dn(waiting)",D620)))</formula>
    </cfRule>
  </conditionalFormatting>
  <conditionalFormatting sqref="D621">
    <cfRule type="containsBlanks" dxfId="9963" priority="9961">
      <formula>LEN(TRIM(D621))=0</formula>
    </cfRule>
    <cfRule type="containsText" dxfId="9962" priority="9962" operator="containsText" text="Operational">
      <formula>NOT(ISERROR(SEARCH("Operational",D621)))</formula>
    </cfRule>
    <cfRule type="containsText" dxfId="9961" priority="9963" operator="containsText" text="Dn(service)">
      <formula>NOT(ISERROR(SEARCH("Dn(service)",D621)))</formula>
    </cfRule>
    <cfRule type="containsText" dxfId="9960" priority="9964" operator="containsText" text="Dn(waiting)">
      <formula>NOT(ISERROR(SEARCH("Dn(waiting)",D621)))</formula>
    </cfRule>
  </conditionalFormatting>
  <conditionalFormatting sqref="D622">
    <cfRule type="containsBlanks" dxfId="9959" priority="9957">
      <formula>LEN(TRIM(D622))=0</formula>
    </cfRule>
    <cfRule type="containsText" dxfId="9958" priority="9958" operator="containsText" text="Operational">
      <formula>NOT(ISERROR(SEARCH("Operational",D622)))</formula>
    </cfRule>
    <cfRule type="containsText" dxfId="9957" priority="9959" operator="containsText" text="Dn(service)">
      <formula>NOT(ISERROR(SEARCH("Dn(service)",D622)))</formula>
    </cfRule>
    <cfRule type="containsText" dxfId="9956" priority="9960" operator="containsText" text="Dn(waiting)">
      <formula>NOT(ISERROR(SEARCH("Dn(waiting)",D622)))</formula>
    </cfRule>
  </conditionalFormatting>
  <conditionalFormatting sqref="D623">
    <cfRule type="containsBlanks" dxfId="9955" priority="9953">
      <formula>LEN(TRIM(D623))=0</formula>
    </cfRule>
    <cfRule type="containsText" dxfId="9954" priority="9954" operator="containsText" text="Operational">
      <formula>NOT(ISERROR(SEARCH("Operational",D623)))</formula>
    </cfRule>
    <cfRule type="containsText" dxfId="9953" priority="9955" operator="containsText" text="Dn(service)">
      <formula>NOT(ISERROR(SEARCH("Dn(service)",D623)))</formula>
    </cfRule>
    <cfRule type="containsText" dxfId="9952" priority="9956" operator="containsText" text="Dn(waiting)">
      <formula>NOT(ISERROR(SEARCH("Dn(waiting)",D623)))</formula>
    </cfRule>
  </conditionalFormatting>
  <conditionalFormatting sqref="D624">
    <cfRule type="containsBlanks" dxfId="9951" priority="9949">
      <formula>LEN(TRIM(D624))=0</formula>
    </cfRule>
    <cfRule type="containsText" dxfId="9950" priority="9950" operator="containsText" text="Operational">
      <formula>NOT(ISERROR(SEARCH("Operational",D624)))</formula>
    </cfRule>
    <cfRule type="containsText" dxfId="9949" priority="9951" operator="containsText" text="Dn(service)">
      <formula>NOT(ISERROR(SEARCH("Dn(service)",D624)))</formula>
    </cfRule>
    <cfRule type="containsText" dxfId="9948" priority="9952" operator="containsText" text="Dn(waiting)">
      <formula>NOT(ISERROR(SEARCH("Dn(waiting)",D624)))</formula>
    </cfRule>
  </conditionalFormatting>
  <conditionalFormatting sqref="D625">
    <cfRule type="containsBlanks" dxfId="9947" priority="9945">
      <formula>LEN(TRIM(D625))=0</formula>
    </cfRule>
    <cfRule type="containsText" dxfId="9946" priority="9946" operator="containsText" text="Operational">
      <formula>NOT(ISERROR(SEARCH("Operational",D625)))</formula>
    </cfRule>
    <cfRule type="containsText" dxfId="9945" priority="9947" operator="containsText" text="Dn(service)">
      <formula>NOT(ISERROR(SEARCH("Dn(service)",D625)))</formula>
    </cfRule>
    <cfRule type="containsText" dxfId="9944" priority="9948" operator="containsText" text="Dn(waiting)">
      <formula>NOT(ISERROR(SEARCH("Dn(waiting)",D625)))</formula>
    </cfRule>
  </conditionalFormatting>
  <conditionalFormatting sqref="D626">
    <cfRule type="containsBlanks" dxfId="9943" priority="9941">
      <formula>LEN(TRIM(D626))=0</formula>
    </cfRule>
    <cfRule type="containsText" dxfId="9942" priority="9942" operator="containsText" text="Operational">
      <formula>NOT(ISERROR(SEARCH("Operational",D626)))</formula>
    </cfRule>
    <cfRule type="containsText" dxfId="9941" priority="9943" operator="containsText" text="Dn(service)">
      <formula>NOT(ISERROR(SEARCH("Dn(service)",D626)))</formula>
    </cfRule>
    <cfRule type="containsText" dxfId="9940" priority="9944" operator="containsText" text="Dn(waiting)">
      <formula>NOT(ISERROR(SEARCH("Dn(waiting)",D626)))</formula>
    </cfRule>
  </conditionalFormatting>
  <conditionalFormatting sqref="D627">
    <cfRule type="containsBlanks" dxfId="9939" priority="9937">
      <formula>LEN(TRIM(D627))=0</formula>
    </cfRule>
    <cfRule type="containsText" dxfId="9938" priority="9938" operator="containsText" text="Operational">
      <formula>NOT(ISERROR(SEARCH("Operational",D627)))</formula>
    </cfRule>
    <cfRule type="containsText" dxfId="9937" priority="9939" operator="containsText" text="Dn(service)">
      <formula>NOT(ISERROR(SEARCH("Dn(service)",D627)))</formula>
    </cfRule>
    <cfRule type="containsText" dxfId="9936" priority="9940" operator="containsText" text="Dn(waiting)">
      <formula>NOT(ISERROR(SEARCH("Dn(waiting)",D627)))</formula>
    </cfRule>
  </conditionalFormatting>
  <conditionalFormatting sqref="J617">
    <cfRule type="containsBlanks" dxfId="9935" priority="9933">
      <formula>LEN(TRIM(J617))=0</formula>
    </cfRule>
    <cfRule type="containsText" dxfId="9934" priority="9934" operator="containsText" text="Operational">
      <formula>NOT(ISERROR(SEARCH("Operational",J617)))</formula>
    </cfRule>
    <cfRule type="containsText" dxfId="9933" priority="9935" operator="containsText" text="Dn(service)">
      <formula>NOT(ISERROR(SEARCH("Dn(service)",J617)))</formula>
    </cfRule>
    <cfRule type="containsText" dxfId="9932" priority="9936" operator="containsText" text="Dn(waiting)">
      <formula>NOT(ISERROR(SEARCH("Dn(waiting)",J617)))</formula>
    </cfRule>
  </conditionalFormatting>
  <conditionalFormatting sqref="J618">
    <cfRule type="containsBlanks" dxfId="9931" priority="9929">
      <formula>LEN(TRIM(J618))=0</formula>
    </cfRule>
    <cfRule type="containsText" dxfId="9930" priority="9930" operator="containsText" text="Operational">
      <formula>NOT(ISERROR(SEARCH("Operational",J618)))</formula>
    </cfRule>
    <cfRule type="containsText" dxfId="9929" priority="9931" operator="containsText" text="Dn(service)">
      <formula>NOT(ISERROR(SEARCH("Dn(service)",J618)))</formula>
    </cfRule>
    <cfRule type="containsText" dxfId="9928" priority="9932" operator="containsText" text="Dn(waiting)">
      <formula>NOT(ISERROR(SEARCH("Dn(waiting)",J618)))</formula>
    </cfRule>
  </conditionalFormatting>
  <conditionalFormatting sqref="J619">
    <cfRule type="containsBlanks" dxfId="9927" priority="9925">
      <formula>LEN(TRIM(J619))=0</formula>
    </cfRule>
    <cfRule type="containsText" dxfId="9926" priority="9926" operator="containsText" text="Operational">
      <formula>NOT(ISERROR(SEARCH("Operational",J619)))</formula>
    </cfRule>
    <cfRule type="containsText" dxfId="9925" priority="9927" operator="containsText" text="Dn(service)">
      <formula>NOT(ISERROR(SEARCH("Dn(service)",J619)))</formula>
    </cfRule>
    <cfRule type="containsText" dxfId="9924" priority="9928" operator="containsText" text="Dn(waiting)">
      <formula>NOT(ISERROR(SEARCH("Dn(waiting)",J619)))</formula>
    </cfRule>
  </conditionalFormatting>
  <conditionalFormatting sqref="J620">
    <cfRule type="containsBlanks" dxfId="9923" priority="9921">
      <formula>LEN(TRIM(J620))=0</formula>
    </cfRule>
    <cfRule type="containsText" dxfId="9922" priority="9922" operator="containsText" text="Operational">
      <formula>NOT(ISERROR(SEARCH("Operational",J620)))</formula>
    </cfRule>
    <cfRule type="containsText" dxfId="9921" priority="9923" operator="containsText" text="Dn(service)">
      <formula>NOT(ISERROR(SEARCH("Dn(service)",J620)))</formula>
    </cfRule>
    <cfRule type="containsText" dxfId="9920" priority="9924" operator="containsText" text="Dn(waiting)">
      <formula>NOT(ISERROR(SEARCH("Dn(waiting)",J620)))</formula>
    </cfRule>
  </conditionalFormatting>
  <conditionalFormatting sqref="J621">
    <cfRule type="containsBlanks" dxfId="9919" priority="9917">
      <formula>LEN(TRIM(J621))=0</formula>
    </cfRule>
    <cfRule type="containsText" dxfId="9918" priority="9918" operator="containsText" text="Operational">
      <formula>NOT(ISERROR(SEARCH("Operational",J621)))</formula>
    </cfRule>
    <cfRule type="containsText" dxfId="9917" priority="9919" operator="containsText" text="Dn(service)">
      <formula>NOT(ISERROR(SEARCH("Dn(service)",J621)))</formula>
    </cfRule>
    <cfRule type="containsText" dxfId="9916" priority="9920" operator="containsText" text="Dn(waiting)">
      <formula>NOT(ISERROR(SEARCH("Dn(waiting)",J621)))</formula>
    </cfRule>
  </conditionalFormatting>
  <conditionalFormatting sqref="J622">
    <cfRule type="containsBlanks" dxfId="9915" priority="9913">
      <formula>LEN(TRIM(J622))=0</formula>
    </cfRule>
    <cfRule type="containsText" dxfId="9914" priority="9914" operator="containsText" text="Operational">
      <formula>NOT(ISERROR(SEARCH("Operational",J622)))</formula>
    </cfRule>
    <cfRule type="containsText" dxfId="9913" priority="9915" operator="containsText" text="Dn(service)">
      <formula>NOT(ISERROR(SEARCH("Dn(service)",J622)))</formula>
    </cfRule>
    <cfRule type="containsText" dxfId="9912" priority="9916" operator="containsText" text="Dn(waiting)">
      <formula>NOT(ISERROR(SEARCH("Dn(waiting)",J622)))</formula>
    </cfRule>
  </conditionalFormatting>
  <conditionalFormatting sqref="J623">
    <cfRule type="containsBlanks" dxfId="9911" priority="9909">
      <formula>LEN(TRIM(J623))=0</formula>
    </cfRule>
    <cfRule type="containsText" dxfId="9910" priority="9910" operator="containsText" text="Operational">
      <formula>NOT(ISERROR(SEARCH("Operational",J623)))</formula>
    </cfRule>
    <cfRule type="containsText" dxfId="9909" priority="9911" operator="containsText" text="Dn(service)">
      <formula>NOT(ISERROR(SEARCH("Dn(service)",J623)))</formula>
    </cfRule>
    <cfRule type="containsText" dxfId="9908" priority="9912" operator="containsText" text="Dn(waiting)">
      <formula>NOT(ISERROR(SEARCH("Dn(waiting)",J623)))</formula>
    </cfRule>
  </conditionalFormatting>
  <conditionalFormatting sqref="J624">
    <cfRule type="containsBlanks" dxfId="9907" priority="9905">
      <formula>LEN(TRIM(J624))=0</formula>
    </cfRule>
    <cfRule type="containsText" dxfId="9906" priority="9906" operator="containsText" text="Operational">
      <formula>NOT(ISERROR(SEARCH("Operational",J624)))</formula>
    </cfRule>
    <cfRule type="containsText" dxfId="9905" priority="9907" operator="containsText" text="Dn(service)">
      <formula>NOT(ISERROR(SEARCH("Dn(service)",J624)))</formula>
    </cfRule>
    <cfRule type="containsText" dxfId="9904" priority="9908" operator="containsText" text="Dn(waiting)">
      <formula>NOT(ISERROR(SEARCH("Dn(waiting)",J624)))</formula>
    </cfRule>
  </conditionalFormatting>
  <conditionalFormatting sqref="J625">
    <cfRule type="containsBlanks" dxfId="9903" priority="9901">
      <formula>LEN(TRIM(J625))=0</formula>
    </cfRule>
    <cfRule type="containsText" dxfId="9902" priority="9902" operator="containsText" text="Operational">
      <formula>NOT(ISERROR(SEARCH("Operational",J625)))</formula>
    </cfRule>
    <cfRule type="containsText" dxfId="9901" priority="9903" operator="containsText" text="Dn(service)">
      <formula>NOT(ISERROR(SEARCH("Dn(service)",J625)))</formula>
    </cfRule>
    <cfRule type="containsText" dxfId="9900" priority="9904" operator="containsText" text="Dn(waiting)">
      <formula>NOT(ISERROR(SEARCH("Dn(waiting)",J625)))</formula>
    </cfRule>
  </conditionalFormatting>
  <conditionalFormatting sqref="J626">
    <cfRule type="containsBlanks" dxfId="9899" priority="9897">
      <formula>LEN(TRIM(J626))=0</formula>
    </cfRule>
    <cfRule type="containsText" dxfId="9898" priority="9898" operator="containsText" text="Operational">
      <formula>NOT(ISERROR(SEARCH("Operational",J626)))</formula>
    </cfRule>
    <cfRule type="containsText" dxfId="9897" priority="9899" operator="containsText" text="Dn(service)">
      <formula>NOT(ISERROR(SEARCH("Dn(service)",J626)))</formula>
    </cfRule>
    <cfRule type="containsText" dxfId="9896" priority="9900" operator="containsText" text="Dn(waiting)">
      <formula>NOT(ISERROR(SEARCH("Dn(waiting)",J626)))</formula>
    </cfRule>
  </conditionalFormatting>
  <conditionalFormatting sqref="J627">
    <cfRule type="containsBlanks" dxfId="9895" priority="9893">
      <formula>LEN(TRIM(J627))=0</formula>
    </cfRule>
    <cfRule type="containsText" dxfId="9894" priority="9894" operator="containsText" text="Operational">
      <formula>NOT(ISERROR(SEARCH("Operational",J627)))</formula>
    </cfRule>
    <cfRule type="containsText" dxfId="9893" priority="9895" operator="containsText" text="Dn(service)">
      <formula>NOT(ISERROR(SEARCH("Dn(service)",J627)))</formula>
    </cfRule>
    <cfRule type="containsText" dxfId="9892" priority="9896" operator="containsText" text="Dn(waiting)">
      <formula>NOT(ISERROR(SEARCH("Dn(waiting)",J627)))</formula>
    </cfRule>
  </conditionalFormatting>
  <conditionalFormatting sqref="J628">
    <cfRule type="containsBlanks" dxfId="9891" priority="9889">
      <formula>LEN(TRIM(J628))=0</formula>
    </cfRule>
    <cfRule type="containsText" dxfId="9890" priority="9890" operator="containsText" text="Operational">
      <formula>NOT(ISERROR(SEARCH("Operational",J628)))</formula>
    </cfRule>
    <cfRule type="containsText" dxfId="9889" priority="9891" operator="containsText" text="Dn(service)">
      <formula>NOT(ISERROR(SEARCH("Dn(service)",J628)))</formula>
    </cfRule>
    <cfRule type="containsText" dxfId="9888" priority="9892" operator="containsText" text="Dn(waiting)">
      <formula>NOT(ISERROR(SEARCH("Dn(waiting)",J628)))</formula>
    </cfRule>
  </conditionalFormatting>
  <conditionalFormatting sqref="J629">
    <cfRule type="containsBlanks" dxfId="9887" priority="9885">
      <formula>LEN(TRIM(J629))=0</formula>
    </cfRule>
    <cfRule type="containsText" dxfId="9886" priority="9886" operator="containsText" text="Operational">
      <formula>NOT(ISERROR(SEARCH("Operational",J629)))</formula>
    </cfRule>
    <cfRule type="containsText" dxfId="9885" priority="9887" operator="containsText" text="Dn(service)">
      <formula>NOT(ISERROR(SEARCH("Dn(service)",J629)))</formula>
    </cfRule>
    <cfRule type="containsText" dxfId="9884" priority="9888" operator="containsText" text="Dn(waiting)">
      <formula>NOT(ISERROR(SEARCH("Dn(waiting)",J629)))</formula>
    </cfRule>
  </conditionalFormatting>
  <conditionalFormatting sqref="J630">
    <cfRule type="containsBlanks" dxfId="9883" priority="9881">
      <formula>LEN(TRIM(J630))=0</formula>
    </cfRule>
    <cfRule type="containsText" dxfId="9882" priority="9882" operator="containsText" text="Operational">
      <formula>NOT(ISERROR(SEARCH("Operational",J630)))</formula>
    </cfRule>
    <cfRule type="containsText" dxfId="9881" priority="9883" operator="containsText" text="Dn(service)">
      <formula>NOT(ISERROR(SEARCH("Dn(service)",J630)))</formula>
    </cfRule>
    <cfRule type="containsText" dxfId="9880" priority="9884" operator="containsText" text="Dn(waiting)">
      <formula>NOT(ISERROR(SEARCH("Dn(waiting)",J630)))</formula>
    </cfRule>
  </conditionalFormatting>
  <conditionalFormatting sqref="J631">
    <cfRule type="containsBlanks" dxfId="9879" priority="9877">
      <formula>LEN(TRIM(J631))=0</formula>
    </cfRule>
    <cfRule type="containsText" dxfId="9878" priority="9878" operator="containsText" text="Operational">
      <formula>NOT(ISERROR(SEARCH("Operational",J631)))</formula>
    </cfRule>
    <cfRule type="containsText" dxfId="9877" priority="9879" operator="containsText" text="Dn(service)">
      <formula>NOT(ISERROR(SEARCH("Dn(service)",J631)))</formula>
    </cfRule>
    <cfRule type="containsText" dxfId="9876" priority="9880" operator="containsText" text="Dn(waiting)">
      <formula>NOT(ISERROR(SEARCH("Dn(waiting)",J631)))</formula>
    </cfRule>
  </conditionalFormatting>
  <conditionalFormatting sqref="J632">
    <cfRule type="containsBlanks" dxfId="9875" priority="9873">
      <formula>LEN(TRIM(J632))=0</formula>
    </cfRule>
    <cfRule type="containsText" dxfId="9874" priority="9874" operator="containsText" text="Operational">
      <formula>NOT(ISERROR(SEARCH("Operational",J632)))</formula>
    </cfRule>
    <cfRule type="containsText" dxfId="9873" priority="9875" operator="containsText" text="Dn(service)">
      <formula>NOT(ISERROR(SEARCH("Dn(service)",J632)))</formula>
    </cfRule>
    <cfRule type="containsText" dxfId="9872" priority="9876" operator="containsText" text="Dn(waiting)">
      <formula>NOT(ISERROR(SEARCH("Dn(waiting)",J632)))</formula>
    </cfRule>
  </conditionalFormatting>
  <conditionalFormatting sqref="H619">
    <cfRule type="containsBlanks" dxfId="9871" priority="9869">
      <formula>LEN(TRIM(H619))=0</formula>
    </cfRule>
    <cfRule type="containsText" dxfId="9870" priority="9870" operator="containsText" text="Operational">
      <formula>NOT(ISERROR(SEARCH("Operational",H619)))</formula>
    </cfRule>
    <cfRule type="containsText" dxfId="9869" priority="9871" operator="containsText" text="Dn(service)">
      <formula>NOT(ISERROR(SEARCH("Dn(service)",H619)))</formula>
    </cfRule>
    <cfRule type="containsText" dxfId="9868" priority="9872" operator="containsText" text="Dn(waiting)">
      <formula>NOT(ISERROR(SEARCH("Dn(waiting)",H619)))</formula>
    </cfRule>
  </conditionalFormatting>
  <conditionalFormatting sqref="H620">
    <cfRule type="containsBlanks" dxfId="9867" priority="9865">
      <formula>LEN(TRIM(H620))=0</formula>
    </cfRule>
    <cfRule type="containsText" dxfId="9866" priority="9866" operator="containsText" text="Operational">
      <formula>NOT(ISERROR(SEARCH("Operational",H620)))</formula>
    </cfRule>
    <cfRule type="containsText" dxfId="9865" priority="9867" operator="containsText" text="Dn(service)">
      <formula>NOT(ISERROR(SEARCH("Dn(service)",H620)))</formula>
    </cfRule>
    <cfRule type="containsText" dxfId="9864" priority="9868" operator="containsText" text="Dn(waiting)">
      <formula>NOT(ISERROR(SEARCH("Dn(waiting)",H620)))</formula>
    </cfRule>
  </conditionalFormatting>
  <conditionalFormatting sqref="H621">
    <cfRule type="containsBlanks" dxfId="9863" priority="9861">
      <formula>LEN(TRIM(H621))=0</formula>
    </cfRule>
    <cfRule type="containsText" dxfId="9862" priority="9862" operator="containsText" text="Operational">
      <formula>NOT(ISERROR(SEARCH("Operational",H621)))</formula>
    </cfRule>
    <cfRule type="containsText" dxfId="9861" priority="9863" operator="containsText" text="Dn(service)">
      <formula>NOT(ISERROR(SEARCH("Dn(service)",H621)))</formula>
    </cfRule>
    <cfRule type="containsText" dxfId="9860" priority="9864" operator="containsText" text="Dn(waiting)">
      <formula>NOT(ISERROR(SEARCH("Dn(waiting)",H621)))</formula>
    </cfRule>
  </conditionalFormatting>
  <conditionalFormatting sqref="H622">
    <cfRule type="containsBlanks" dxfId="9859" priority="9857">
      <formula>LEN(TRIM(H622))=0</formula>
    </cfRule>
    <cfRule type="containsText" dxfId="9858" priority="9858" operator="containsText" text="Operational">
      <formula>NOT(ISERROR(SEARCH("Operational",H622)))</formula>
    </cfRule>
    <cfRule type="containsText" dxfId="9857" priority="9859" operator="containsText" text="Dn(service)">
      <formula>NOT(ISERROR(SEARCH("Dn(service)",H622)))</formula>
    </cfRule>
    <cfRule type="containsText" dxfId="9856" priority="9860" operator="containsText" text="Dn(waiting)">
      <formula>NOT(ISERROR(SEARCH("Dn(waiting)",H622)))</formula>
    </cfRule>
  </conditionalFormatting>
  <conditionalFormatting sqref="H623">
    <cfRule type="containsBlanks" dxfId="9855" priority="9853">
      <formula>LEN(TRIM(H623))=0</formula>
    </cfRule>
    <cfRule type="containsText" dxfId="9854" priority="9854" operator="containsText" text="Operational">
      <formula>NOT(ISERROR(SEARCH("Operational",H623)))</formula>
    </cfRule>
    <cfRule type="containsText" dxfId="9853" priority="9855" operator="containsText" text="Dn(service)">
      <formula>NOT(ISERROR(SEARCH("Dn(service)",H623)))</formula>
    </cfRule>
    <cfRule type="containsText" dxfId="9852" priority="9856" operator="containsText" text="Dn(waiting)">
      <formula>NOT(ISERROR(SEARCH("Dn(waiting)",H623)))</formula>
    </cfRule>
  </conditionalFormatting>
  <conditionalFormatting sqref="H624">
    <cfRule type="containsBlanks" dxfId="9851" priority="9849">
      <formula>LEN(TRIM(H624))=0</formula>
    </cfRule>
    <cfRule type="containsText" dxfId="9850" priority="9850" operator="containsText" text="Operational">
      <formula>NOT(ISERROR(SEARCH("Operational",H624)))</formula>
    </cfRule>
    <cfRule type="containsText" dxfId="9849" priority="9851" operator="containsText" text="Dn(service)">
      <formula>NOT(ISERROR(SEARCH("Dn(service)",H624)))</formula>
    </cfRule>
    <cfRule type="containsText" dxfId="9848" priority="9852" operator="containsText" text="Dn(waiting)">
      <formula>NOT(ISERROR(SEARCH("Dn(waiting)",H624)))</formula>
    </cfRule>
  </conditionalFormatting>
  <conditionalFormatting sqref="H625:H631">
    <cfRule type="containsBlanks" dxfId="9847" priority="9845">
      <formula>LEN(TRIM(H625))=0</formula>
    </cfRule>
    <cfRule type="containsText" dxfId="9846" priority="9846" operator="containsText" text="Operational">
      <formula>NOT(ISERROR(SEARCH("Operational",H625)))</formula>
    </cfRule>
    <cfRule type="containsText" dxfId="9845" priority="9847" operator="containsText" text="Dn(service)">
      <formula>NOT(ISERROR(SEARCH("Dn(service)",H625)))</formula>
    </cfRule>
    <cfRule type="containsText" dxfId="9844" priority="9848" operator="containsText" text="Dn(waiting)">
      <formula>NOT(ISERROR(SEARCH("Dn(waiting)",H625)))</formula>
    </cfRule>
  </conditionalFormatting>
  <conditionalFormatting sqref="H632:H636">
    <cfRule type="containsBlanks" dxfId="9843" priority="9841">
      <formula>LEN(TRIM(H632))=0</formula>
    </cfRule>
    <cfRule type="containsText" dxfId="9842" priority="9842" operator="containsText" text="Operational">
      <formula>NOT(ISERROR(SEARCH("Operational",H632)))</formula>
    </cfRule>
    <cfRule type="containsText" dxfId="9841" priority="9843" operator="containsText" text="Dn(service)">
      <formula>NOT(ISERROR(SEARCH("Dn(service)",H632)))</formula>
    </cfRule>
    <cfRule type="containsText" dxfId="9840" priority="9844" operator="containsText" text="Dn(waiting)">
      <formula>NOT(ISERROR(SEARCH("Dn(waiting)",H632)))</formula>
    </cfRule>
  </conditionalFormatting>
  <conditionalFormatting sqref="G621:G636">
    <cfRule type="containsBlanks" dxfId="9839" priority="9837">
      <formula>LEN(TRIM(G621))=0</formula>
    </cfRule>
    <cfRule type="containsText" dxfId="9838" priority="9838" operator="containsText" text="Operational">
      <formula>NOT(ISERROR(SEARCH("Operational",G621)))</formula>
    </cfRule>
    <cfRule type="containsText" dxfId="9837" priority="9839" operator="containsText" text="Dn(service)">
      <formula>NOT(ISERROR(SEARCH("Dn(service)",G621)))</formula>
    </cfRule>
    <cfRule type="containsText" dxfId="9836" priority="9840" operator="containsText" text="Dn(waiting)">
      <formula>NOT(ISERROR(SEARCH("Dn(waiting)",G621)))</formula>
    </cfRule>
  </conditionalFormatting>
  <conditionalFormatting sqref="G638:G641">
    <cfRule type="containsBlanks" dxfId="9835" priority="9833">
      <formula>LEN(TRIM(G638))=0</formula>
    </cfRule>
    <cfRule type="containsText" dxfId="9834" priority="9834" operator="containsText" text="Operational">
      <formula>NOT(ISERROR(SEARCH("Operational",G638)))</formula>
    </cfRule>
    <cfRule type="containsText" dxfId="9833" priority="9835" operator="containsText" text="Dn(service)">
      <formula>NOT(ISERROR(SEARCH("Dn(service)",G638)))</formula>
    </cfRule>
    <cfRule type="containsText" dxfId="9832" priority="9836" operator="containsText" text="Dn(waiting)">
      <formula>NOT(ISERROR(SEARCH("Dn(waiting)",G638)))</formula>
    </cfRule>
  </conditionalFormatting>
  <conditionalFormatting sqref="G642">
    <cfRule type="containsBlanks" dxfId="9831" priority="9829">
      <formula>LEN(TRIM(G642))=0</formula>
    </cfRule>
    <cfRule type="containsText" dxfId="9830" priority="9830" operator="containsText" text="Operational">
      <formula>NOT(ISERROR(SEARCH("Operational",G642)))</formula>
    </cfRule>
    <cfRule type="containsText" dxfId="9829" priority="9831" operator="containsText" text="Dn(service)">
      <formula>NOT(ISERROR(SEARCH("Dn(service)",G642)))</formula>
    </cfRule>
    <cfRule type="containsText" dxfId="9828" priority="9832" operator="containsText" text="Dn(waiting)">
      <formula>NOT(ISERROR(SEARCH("Dn(waiting)",G642)))</formula>
    </cfRule>
  </conditionalFormatting>
  <conditionalFormatting sqref="I623:I641">
    <cfRule type="containsBlanks" dxfId="9827" priority="9825">
      <formula>LEN(TRIM(I623))=0</formula>
    </cfRule>
    <cfRule type="containsText" dxfId="9826" priority="9826" operator="containsText" text="Operational">
      <formula>NOT(ISERROR(SEARCH("Operational",I623)))</formula>
    </cfRule>
    <cfRule type="containsText" dxfId="9825" priority="9827" operator="containsText" text="Dn(service)">
      <formula>NOT(ISERROR(SEARCH("Dn(service)",I623)))</formula>
    </cfRule>
    <cfRule type="containsText" dxfId="9824" priority="9828" operator="containsText" text="Dn(waiting)">
      <formula>NOT(ISERROR(SEARCH("Dn(waiting)",I623)))</formula>
    </cfRule>
  </conditionalFormatting>
  <conditionalFormatting sqref="I642:I646">
    <cfRule type="containsBlanks" dxfId="9823" priority="9821">
      <formula>LEN(TRIM(I642))=0</formula>
    </cfRule>
    <cfRule type="containsText" dxfId="9822" priority="9822" operator="containsText" text="Operational">
      <formula>NOT(ISERROR(SEARCH("Operational",I642)))</formula>
    </cfRule>
    <cfRule type="containsText" dxfId="9821" priority="9823" operator="containsText" text="Dn(service)">
      <formula>NOT(ISERROR(SEARCH("Dn(service)",I642)))</formula>
    </cfRule>
    <cfRule type="containsText" dxfId="9820" priority="9824" operator="containsText" text="Dn(waiting)">
      <formula>NOT(ISERROR(SEARCH("Dn(waiting)",I642)))</formula>
    </cfRule>
  </conditionalFormatting>
  <conditionalFormatting sqref="I647">
    <cfRule type="containsBlanks" dxfId="9819" priority="9817">
      <formula>LEN(TRIM(I647))=0</formula>
    </cfRule>
    <cfRule type="containsText" dxfId="9818" priority="9818" operator="containsText" text="Operational">
      <formula>NOT(ISERROR(SEARCH("Operational",I647)))</formula>
    </cfRule>
    <cfRule type="containsText" dxfId="9817" priority="9819" operator="containsText" text="Dn(service)">
      <formula>NOT(ISERROR(SEARCH("Dn(service)",I647)))</formula>
    </cfRule>
    <cfRule type="containsText" dxfId="9816" priority="9820" operator="containsText" text="Dn(waiting)">
      <formula>NOT(ISERROR(SEARCH("Dn(waiting)",I647)))</formula>
    </cfRule>
  </conditionalFormatting>
  <conditionalFormatting sqref="C625:C646">
    <cfRule type="containsBlanks" dxfId="9815" priority="9813">
      <formula>LEN(TRIM(C625))=0</formula>
    </cfRule>
    <cfRule type="containsText" dxfId="9814" priority="9814" operator="containsText" text="Operational">
      <formula>NOT(ISERROR(SEARCH("Operational",C625)))</formula>
    </cfRule>
    <cfRule type="containsText" dxfId="9813" priority="9815" operator="containsText" text="Dn(service)">
      <formula>NOT(ISERROR(SEARCH("Dn(service)",C625)))</formula>
    </cfRule>
    <cfRule type="containsText" dxfId="9812" priority="9816" operator="containsText" text="Dn(waiting)">
      <formula>NOT(ISERROR(SEARCH("Dn(waiting)",C625)))</formula>
    </cfRule>
  </conditionalFormatting>
  <conditionalFormatting sqref="C647:C651">
    <cfRule type="containsBlanks" dxfId="9811" priority="9809">
      <formula>LEN(TRIM(C647))=0</formula>
    </cfRule>
    <cfRule type="containsText" dxfId="9810" priority="9810" operator="containsText" text="Operational">
      <formula>NOT(ISERROR(SEARCH("Operational",C647)))</formula>
    </cfRule>
    <cfRule type="containsText" dxfId="9809" priority="9811" operator="containsText" text="Dn(service)">
      <formula>NOT(ISERROR(SEARCH("Dn(service)",C647)))</formula>
    </cfRule>
    <cfRule type="containsText" dxfId="9808" priority="9812" operator="containsText" text="Dn(waiting)">
      <formula>NOT(ISERROR(SEARCH("Dn(waiting)",C647)))</formula>
    </cfRule>
  </conditionalFormatting>
  <conditionalFormatting sqref="C652">
    <cfRule type="containsBlanks" dxfId="9807" priority="9805">
      <formula>LEN(TRIM(C652))=0</formula>
    </cfRule>
    <cfRule type="containsText" dxfId="9806" priority="9806" operator="containsText" text="Operational">
      <formula>NOT(ISERROR(SEARCH("Operational",C652)))</formula>
    </cfRule>
    <cfRule type="containsText" dxfId="9805" priority="9807" operator="containsText" text="Dn(service)">
      <formula>NOT(ISERROR(SEARCH("Dn(service)",C652)))</formula>
    </cfRule>
    <cfRule type="containsText" dxfId="9804" priority="9808" operator="containsText" text="Dn(waiting)">
      <formula>NOT(ISERROR(SEARCH("Dn(waiting)",C652)))</formula>
    </cfRule>
  </conditionalFormatting>
  <conditionalFormatting sqref="E628:E651">
    <cfRule type="containsBlanks" dxfId="9803" priority="9801">
      <formula>LEN(TRIM(E628))=0</formula>
    </cfRule>
    <cfRule type="containsText" dxfId="9802" priority="9802" operator="containsText" text="Operational">
      <formula>NOT(ISERROR(SEARCH("Operational",E628)))</formula>
    </cfRule>
    <cfRule type="containsText" dxfId="9801" priority="9803" operator="containsText" text="Dn(service)">
      <formula>NOT(ISERROR(SEARCH("Dn(service)",E628)))</formula>
    </cfRule>
    <cfRule type="containsText" dxfId="9800" priority="9804" operator="containsText" text="Dn(waiting)">
      <formula>NOT(ISERROR(SEARCH("Dn(waiting)",E628)))</formula>
    </cfRule>
  </conditionalFormatting>
  <conditionalFormatting sqref="E652:E656">
    <cfRule type="containsBlanks" dxfId="9799" priority="9797">
      <formula>LEN(TRIM(E652))=0</formula>
    </cfRule>
    <cfRule type="containsText" dxfId="9798" priority="9798" operator="containsText" text="Operational">
      <formula>NOT(ISERROR(SEARCH("Operational",E652)))</formula>
    </cfRule>
    <cfRule type="containsText" dxfId="9797" priority="9799" operator="containsText" text="Dn(service)">
      <formula>NOT(ISERROR(SEARCH("Dn(service)",E652)))</formula>
    </cfRule>
    <cfRule type="containsText" dxfId="9796" priority="9800" operator="containsText" text="Dn(waiting)">
      <formula>NOT(ISERROR(SEARCH("Dn(waiting)",E652)))</formula>
    </cfRule>
  </conditionalFormatting>
  <conditionalFormatting sqref="E657">
    <cfRule type="containsBlanks" dxfId="9795" priority="9793">
      <formula>LEN(TRIM(E657))=0</formula>
    </cfRule>
    <cfRule type="containsText" dxfId="9794" priority="9794" operator="containsText" text="Operational">
      <formula>NOT(ISERROR(SEARCH("Operational",E657)))</formula>
    </cfRule>
    <cfRule type="containsText" dxfId="9793" priority="9795" operator="containsText" text="Dn(service)">
      <formula>NOT(ISERROR(SEARCH("Dn(service)",E657)))</formula>
    </cfRule>
    <cfRule type="containsText" dxfId="9792" priority="9796" operator="containsText" text="Dn(waiting)">
      <formula>NOT(ISERROR(SEARCH("Dn(waiting)",E657)))</formula>
    </cfRule>
  </conditionalFormatting>
  <conditionalFormatting sqref="K631:K656">
    <cfRule type="containsBlanks" dxfId="9791" priority="9789">
      <formula>LEN(TRIM(K631))=0</formula>
    </cfRule>
    <cfRule type="containsText" dxfId="9790" priority="9790" operator="containsText" text="Operational">
      <formula>NOT(ISERROR(SEARCH("Operational",K631)))</formula>
    </cfRule>
    <cfRule type="containsText" dxfId="9789" priority="9791" operator="containsText" text="Dn(service)">
      <formula>NOT(ISERROR(SEARCH("Dn(service)",K631)))</formula>
    </cfRule>
    <cfRule type="containsText" dxfId="9788" priority="9792" operator="containsText" text="Dn(waiting)">
      <formula>NOT(ISERROR(SEARCH("Dn(waiting)",K631)))</formula>
    </cfRule>
  </conditionalFormatting>
  <conditionalFormatting sqref="K657">
    <cfRule type="containsBlanks" dxfId="9787" priority="9785">
      <formula>LEN(TRIM(K657))=0</formula>
    </cfRule>
    <cfRule type="containsText" dxfId="9786" priority="9786" operator="containsText" text="Operational">
      <formula>NOT(ISERROR(SEARCH("Operational",K657)))</formula>
    </cfRule>
    <cfRule type="containsText" dxfId="9785" priority="9787" operator="containsText" text="Dn(service)">
      <formula>NOT(ISERROR(SEARCH("Dn(service)",K657)))</formula>
    </cfRule>
    <cfRule type="containsText" dxfId="9784" priority="9788" operator="containsText" text="Dn(waiting)">
      <formula>NOT(ISERROR(SEARCH("Dn(waiting)",K657)))</formula>
    </cfRule>
  </conditionalFormatting>
  <conditionalFormatting sqref="K658">
    <cfRule type="containsBlanks" dxfId="9783" priority="9781">
      <formula>LEN(TRIM(K658))=0</formula>
    </cfRule>
    <cfRule type="containsText" dxfId="9782" priority="9782" operator="containsText" text="Operational">
      <formula>NOT(ISERROR(SEARCH("Operational",K658)))</formula>
    </cfRule>
    <cfRule type="containsText" dxfId="9781" priority="9783" operator="containsText" text="Dn(service)">
      <formula>NOT(ISERROR(SEARCH("Dn(service)",K658)))</formula>
    </cfRule>
    <cfRule type="containsText" dxfId="9780" priority="9784" operator="containsText" text="Dn(waiting)">
      <formula>NOT(ISERROR(SEARCH("Dn(waiting)",K658)))</formula>
    </cfRule>
  </conditionalFormatting>
  <conditionalFormatting sqref="K659">
    <cfRule type="containsBlanks" dxfId="9779" priority="9777">
      <formula>LEN(TRIM(K659))=0</formula>
    </cfRule>
    <cfRule type="containsText" dxfId="9778" priority="9778" operator="containsText" text="Operational">
      <formula>NOT(ISERROR(SEARCH("Operational",K659)))</formula>
    </cfRule>
    <cfRule type="containsText" dxfId="9777" priority="9779" operator="containsText" text="Dn(service)">
      <formula>NOT(ISERROR(SEARCH("Dn(service)",K659)))</formula>
    </cfRule>
    <cfRule type="containsText" dxfId="9776" priority="9780" operator="containsText" text="Dn(waiting)">
      <formula>NOT(ISERROR(SEARCH("Dn(waiting)",K659)))</formula>
    </cfRule>
  </conditionalFormatting>
  <conditionalFormatting sqref="K660">
    <cfRule type="containsBlanks" dxfId="9775" priority="9773">
      <formula>LEN(TRIM(K660))=0</formula>
    </cfRule>
    <cfRule type="containsText" dxfId="9774" priority="9774" operator="containsText" text="Operational">
      <formula>NOT(ISERROR(SEARCH("Operational",K660)))</formula>
    </cfRule>
    <cfRule type="containsText" dxfId="9773" priority="9775" operator="containsText" text="Dn(service)">
      <formula>NOT(ISERROR(SEARCH("Dn(service)",K660)))</formula>
    </cfRule>
    <cfRule type="containsText" dxfId="9772" priority="9776" operator="containsText" text="Dn(waiting)">
      <formula>NOT(ISERROR(SEARCH("Dn(waiting)",K660)))</formula>
    </cfRule>
  </conditionalFormatting>
  <conditionalFormatting sqref="K661">
    <cfRule type="containsBlanks" dxfId="9771" priority="9769">
      <formula>LEN(TRIM(K661))=0</formula>
    </cfRule>
    <cfRule type="containsText" dxfId="9770" priority="9770" operator="containsText" text="Operational">
      <formula>NOT(ISERROR(SEARCH("Operational",K661)))</formula>
    </cfRule>
    <cfRule type="containsText" dxfId="9769" priority="9771" operator="containsText" text="Dn(service)">
      <formula>NOT(ISERROR(SEARCH("Dn(service)",K661)))</formula>
    </cfRule>
    <cfRule type="containsText" dxfId="9768" priority="9772" operator="containsText" text="Dn(waiting)">
      <formula>NOT(ISERROR(SEARCH("Dn(waiting)",K661)))</formula>
    </cfRule>
  </conditionalFormatting>
  <conditionalFormatting sqref="K662">
    <cfRule type="containsBlanks" dxfId="9767" priority="9765">
      <formula>LEN(TRIM(K662))=0</formula>
    </cfRule>
    <cfRule type="containsText" dxfId="9766" priority="9766" operator="containsText" text="Operational">
      <formula>NOT(ISERROR(SEARCH("Operational",K662)))</formula>
    </cfRule>
    <cfRule type="containsText" dxfId="9765" priority="9767" operator="containsText" text="Dn(service)">
      <formula>NOT(ISERROR(SEARCH("Dn(service)",K662)))</formula>
    </cfRule>
    <cfRule type="containsText" dxfId="9764" priority="9768" operator="containsText" text="Dn(waiting)">
      <formula>NOT(ISERROR(SEARCH("Dn(waiting)",K662)))</formula>
    </cfRule>
  </conditionalFormatting>
  <conditionalFormatting sqref="F634:F661">
    <cfRule type="containsBlanks" dxfId="9763" priority="9761">
      <formula>LEN(TRIM(F634))=0</formula>
    </cfRule>
    <cfRule type="containsText" dxfId="9762" priority="9762" operator="containsText" text="Operational">
      <formula>NOT(ISERROR(SEARCH("Operational",F634)))</formula>
    </cfRule>
    <cfRule type="containsText" dxfId="9761" priority="9763" operator="containsText" text="Dn(service)">
      <formula>NOT(ISERROR(SEARCH("Dn(service)",F634)))</formula>
    </cfRule>
    <cfRule type="containsText" dxfId="9760" priority="9764" operator="containsText" text="Dn(waiting)">
      <formula>NOT(ISERROR(SEARCH("Dn(waiting)",F634)))</formula>
    </cfRule>
  </conditionalFormatting>
  <conditionalFormatting sqref="F662:F665">
    <cfRule type="containsBlanks" dxfId="9759" priority="9757">
      <formula>LEN(TRIM(F662))=0</formula>
    </cfRule>
    <cfRule type="containsText" dxfId="9758" priority="9758" operator="containsText" text="Operational">
      <formula>NOT(ISERROR(SEARCH("Operational",F662)))</formula>
    </cfRule>
    <cfRule type="containsText" dxfId="9757" priority="9759" operator="containsText" text="Dn(service)">
      <formula>NOT(ISERROR(SEARCH("Dn(service)",F662)))</formula>
    </cfRule>
    <cfRule type="containsText" dxfId="9756" priority="9760" operator="containsText" text="Dn(waiting)">
      <formula>NOT(ISERROR(SEARCH("Dn(waiting)",F662)))</formula>
    </cfRule>
  </conditionalFormatting>
  <conditionalFormatting sqref="D637:D665">
    <cfRule type="containsBlanks" dxfId="9755" priority="9753">
      <formula>LEN(TRIM(D637))=0</formula>
    </cfRule>
    <cfRule type="containsText" dxfId="9754" priority="9754" operator="containsText" text="Operational">
      <formula>NOT(ISERROR(SEARCH("Operational",D637)))</formula>
    </cfRule>
    <cfRule type="containsText" dxfId="9753" priority="9755" operator="containsText" text="Dn(service)">
      <formula>NOT(ISERROR(SEARCH("Dn(service)",D637)))</formula>
    </cfRule>
    <cfRule type="containsText" dxfId="9752" priority="9756" operator="containsText" text="Dn(waiting)">
      <formula>NOT(ISERROR(SEARCH("Dn(waiting)",D637)))</formula>
    </cfRule>
  </conditionalFormatting>
  <conditionalFormatting sqref="D667:D671">
    <cfRule type="containsBlanks" dxfId="9751" priority="9749">
      <formula>LEN(TRIM(D667))=0</formula>
    </cfRule>
    <cfRule type="containsText" dxfId="9750" priority="9750" operator="containsText" text="Operational">
      <formula>NOT(ISERROR(SEARCH("Operational",D667)))</formula>
    </cfRule>
    <cfRule type="containsText" dxfId="9749" priority="9751" operator="containsText" text="Dn(service)">
      <formula>NOT(ISERROR(SEARCH("Dn(service)",D667)))</formula>
    </cfRule>
    <cfRule type="containsText" dxfId="9748" priority="9752" operator="containsText" text="Dn(waiting)">
      <formula>NOT(ISERROR(SEARCH("Dn(waiting)",D667)))</formula>
    </cfRule>
  </conditionalFormatting>
  <conditionalFormatting sqref="D672">
    <cfRule type="containsBlanks" dxfId="9747" priority="9745">
      <formula>LEN(TRIM(D672))=0</formula>
    </cfRule>
    <cfRule type="containsText" dxfId="9746" priority="9746" operator="containsText" text="Operational">
      <formula>NOT(ISERROR(SEARCH("Operational",D672)))</formula>
    </cfRule>
    <cfRule type="containsText" dxfId="9745" priority="9747" operator="containsText" text="Dn(service)">
      <formula>NOT(ISERROR(SEARCH("Dn(service)",D672)))</formula>
    </cfRule>
    <cfRule type="containsText" dxfId="9744" priority="9748" operator="containsText" text="Dn(waiting)">
      <formula>NOT(ISERROR(SEARCH("Dn(waiting)",D672)))</formula>
    </cfRule>
  </conditionalFormatting>
  <conditionalFormatting sqref="J641:J671">
    <cfRule type="containsBlanks" dxfId="9743" priority="9741">
      <formula>LEN(TRIM(J641))=0</formula>
    </cfRule>
    <cfRule type="containsText" dxfId="9742" priority="9742" operator="containsText" text="Operational">
      <formula>NOT(ISERROR(SEARCH("Operational",J641)))</formula>
    </cfRule>
    <cfRule type="containsText" dxfId="9741" priority="9743" operator="containsText" text="Dn(service)">
      <formula>NOT(ISERROR(SEARCH("Dn(service)",J641)))</formula>
    </cfRule>
    <cfRule type="containsText" dxfId="9740" priority="9744" operator="containsText" text="Dn(waiting)">
      <formula>NOT(ISERROR(SEARCH("Dn(waiting)",J641)))</formula>
    </cfRule>
  </conditionalFormatting>
  <conditionalFormatting sqref="J672:J676">
    <cfRule type="containsBlanks" dxfId="9739" priority="9737">
      <formula>LEN(TRIM(J672))=0</formula>
    </cfRule>
    <cfRule type="containsText" dxfId="9738" priority="9738" operator="containsText" text="Operational">
      <formula>NOT(ISERROR(SEARCH("Operational",J672)))</formula>
    </cfRule>
    <cfRule type="containsText" dxfId="9737" priority="9739" operator="containsText" text="Dn(service)">
      <formula>NOT(ISERROR(SEARCH("Dn(service)",J672)))</formula>
    </cfRule>
    <cfRule type="containsText" dxfId="9736" priority="9740" operator="containsText" text="Dn(waiting)">
      <formula>NOT(ISERROR(SEARCH("Dn(waiting)",J672)))</formula>
    </cfRule>
  </conditionalFormatting>
  <conditionalFormatting sqref="J677">
    <cfRule type="containsBlanks" dxfId="9735" priority="9733">
      <formula>LEN(TRIM(J677))=0</formula>
    </cfRule>
    <cfRule type="containsText" dxfId="9734" priority="9734" operator="containsText" text="Operational">
      <formula>NOT(ISERROR(SEARCH("Operational",J677)))</formula>
    </cfRule>
    <cfRule type="containsText" dxfId="9733" priority="9735" operator="containsText" text="Dn(service)">
      <formula>NOT(ISERROR(SEARCH("Dn(service)",J677)))</formula>
    </cfRule>
    <cfRule type="containsText" dxfId="9732" priority="9736" operator="containsText" text="Dn(waiting)">
      <formula>NOT(ISERROR(SEARCH("Dn(waiting)",J677)))</formula>
    </cfRule>
  </conditionalFormatting>
  <conditionalFormatting sqref="H645:H676">
    <cfRule type="containsBlanks" dxfId="9731" priority="9729">
      <formula>LEN(TRIM(H645))=0</formula>
    </cfRule>
    <cfRule type="containsText" dxfId="9730" priority="9730" operator="containsText" text="Operational">
      <formula>NOT(ISERROR(SEARCH("Operational",H645)))</formula>
    </cfRule>
    <cfRule type="containsText" dxfId="9729" priority="9731" operator="containsText" text="Dn(service)">
      <formula>NOT(ISERROR(SEARCH("Dn(service)",H645)))</formula>
    </cfRule>
    <cfRule type="containsText" dxfId="9728" priority="9732" operator="containsText" text="Dn(waiting)">
      <formula>NOT(ISERROR(SEARCH("Dn(waiting)",H645)))</formula>
    </cfRule>
  </conditionalFormatting>
  <conditionalFormatting sqref="H677:H681">
    <cfRule type="containsBlanks" dxfId="9727" priority="9725">
      <formula>LEN(TRIM(H677))=0</formula>
    </cfRule>
    <cfRule type="containsText" dxfId="9726" priority="9726" operator="containsText" text="Operational">
      <formula>NOT(ISERROR(SEARCH("Operational",H677)))</formula>
    </cfRule>
    <cfRule type="containsText" dxfId="9725" priority="9727" operator="containsText" text="Dn(service)">
      <formula>NOT(ISERROR(SEARCH("Dn(service)",H677)))</formula>
    </cfRule>
    <cfRule type="containsText" dxfId="9724" priority="9728" operator="containsText" text="Dn(waiting)">
      <formula>NOT(ISERROR(SEARCH("Dn(waiting)",H677)))</formula>
    </cfRule>
  </conditionalFormatting>
  <conditionalFormatting sqref="H682">
    <cfRule type="containsBlanks" dxfId="9723" priority="9721">
      <formula>LEN(TRIM(H682))=0</formula>
    </cfRule>
    <cfRule type="containsText" dxfId="9722" priority="9722" operator="containsText" text="Operational">
      <formula>NOT(ISERROR(SEARCH("Operational",H682)))</formula>
    </cfRule>
    <cfRule type="containsText" dxfId="9721" priority="9723" operator="containsText" text="Dn(service)">
      <formula>NOT(ISERROR(SEARCH("Dn(service)",H682)))</formula>
    </cfRule>
    <cfRule type="containsText" dxfId="9720" priority="9724" operator="containsText" text="Dn(waiting)">
      <formula>NOT(ISERROR(SEARCH("Dn(waiting)",H682)))</formula>
    </cfRule>
  </conditionalFormatting>
  <conditionalFormatting sqref="I654:I681">
    <cfRule type="containsBlanks" dxfId="9719" priority="9717">
      <formula>LEN(TRIM(I654))=0</formula>
    </cfRule>
    <cfRule type="containsText" dxfId="9718" priority="9718" operator="containsText" text="Operational">
      <formula>NOT(ISERROR(SEARCH("Operational",I654)))</formula>
    </cfRule>
    <cfRule type="containsText" dxfId="9717" priority="9719" operator="containsText" text="Dn(service)">
      <formula>NOT(ISERROR(SEARCH("Dn(service)",I654)))</formula>
    </cfRule>
    <cfRule type="containsText" dxfId="9716" priority="9720" operator="containsText" text="Dn(waiting)">
      <formula>NOT(ISERROR(SEARCH("Dn(waiting)",I654)))</formula>
    </cfRule>
  </conditionalFormatting>
  <conditionalFormatting sqref="I682:I686">
    <cfRule type="containsBlanks" dxfId="9715" priority="9713">
      <formula>LEN(TRIM(I682))=0</formula>
    </cfRule>
    <cfRule type="containsText" dxfId="9714" priority="9714" operator="containsText" text="Operational">
      <formula>NOT(ISERROR(SEARCH("Operational",I682)))</formula>
    </cfRule>
    <cfRule type="containsText" dxfId="9713" priority="9715" operator="containsText" text="Dn(service)">
      <formula>NOT(ISERROR(SEARCH("Dn(service)",I682)))</formula>
    </cfRule>
    <cfRule type="containsText" dxfId="9712" priority="9716" operator="containsText" text="Dn(waiting)">
      <formula>NOT(ISERROR(SEARCH("Dn(waiting)",I682)))</formula>
    </cfRule>
  </conditionalFormatting>
  <conditionalFormatting sqref="I687">
    <cfRule type="containsBlanks" dxfId="9711" priority="9709">
      <formula>LEN(TRIM(I687))=0</formula>
    </cfRule>
    <cfRule type="containsText" dxfId="9710" priority="9710" operator="containsText" text="Operational">
      <formula>NOT(ISERROR(SEARCH("Operational",I687)))</formula>
    </cfRule>
    <cfRule type="containsText" dxfId="9709" priority="9711" operator="containsText" text="Dn(service)">
      <formula>NOT(ISERROR(SEARCH("Dn(service)",I687)))</formula>
    </cfRule>
    <cfRule type="containsText" dxfId="9708" priority="9712" operator="containsText" text="Dn(waiting)">
      <formula>NOT(ISERROR(SEARCH("Dn(waiting)",I687)))</formula>
    </cfRule>
  </conditionalFormatting>
  <conditionalFormatting sqref="G663:G686">
    <cfRule type="containsBlanks" dxfId="9707" priority="9705">
      <formula>LEN(TRIM(G663))=0</formula>
    </cfRule>
    <cfRule type="containsText" dxfId="9706" priority="9706" operator="containsText" text="Operational">
      <formula>NOT(ISERROR(SEARCH("Operational",G663)))</formula>
    </cfRule>
    <cfRule type="containsText" dxfId="9705" priority="9707" operator="containsText" text="Dn(service)">
      <formula>NOT(ISERROR(SEARCH("Dn(service)",G663)))</formula>
    </cfRule>
    <cfRule type="containsText" dxfId="9704" priority="9708" operator="containsText" text="Dn(waiting)">
      <formula>NOT(ISERROR(SEARCH("Dn(waiting)",G663)))</formula>
    </cfRule>
  </conditionalFormatting>
  <conditionalFormatting sqref="G687:G691">
    <cfRule type="containsBlanks" dxfId="9703" priority="9701">
      <formula>LEN(TRIM(G687))=0</formula>
    </cfRule>
    <cfRule type="containsText" dxfId="9702" priority="9702" operator="containsText" text="Operational">
      <formula>NOT(ISERROR(SEARCH("Operational",G687)))</formula>
    </cfRule>
    <cfRule type="containsText" dxfId="9701" priority="9703" operator="containsText" text="Dn(service)">
      <formula>NOT(ISERROR(SEARCH("Dn(service)",G687)))</formula>
    </cfRule>
    <cfRule type="containsText" dxfId="9700" priority="9704" operator="containsText" text="Dn(waiting)">
      <formula>NOT(ISERROR(SEARCH("Dn(waiting)",G687)))</formula>
    </cfRule>
  </conditionalFormatting>
  <conditionalFormatting sqref="G692">
    <cfRule type="containsBlanks" dxfId="9699" priority="9697">
      <formula>LEN(TRIM(G692))=0</formula>
    </cfRule>
    <cfRule type="containsText" dxfId="9698" priority="9698" operator="containsText" text="Operational">
      <formula>NOT(ISERROR(SEARCH("Operational",G692)))</formula>
    </cfRule>
    <cfRule type="containsText" dxfId="9697" priority="9699" operator="containsText" text="Dn(service)">
      <formula>NOT(ISERROR(SEARCH("Dn(service)",G692)))</formula>
    </cfRule>
    <cfRule type="containsText" dxfId="9696" priority="9700" operator="containsText" text="Dn(waiting)">
      <formula>NOT(ISERROR(SEARCH("Dn(waiting)",G692)))</formula>
    </cfRule>
  </conditionalFormatting>
  <conditionalFormatting sqref="C667:C691">
    <cfRule type="containsBlanks" dxfId="9695" priority="9693">
      <formula>LEN(TRIM(C667))=0</formula>
    </cfRule>
    <cfRule type="containsText" dxfId="9694" priority="9694" operator="containsText" text="Operational">
      <formula>NOT(ISERROR(SEARCH("Operational",C667)))</formula>
    </cfRule>
    <cfRule type="containsText" dxfId="9693" priority="9695" operator="containsText" text="Dn(service)">
      <formula>NOT(ISERROR(SEARCH("Dn(service)",C667)))</formula>
    </cfRule>
    <cfRule type="containsText" dxfId="9692" priority="9696" operator="containsText" text="Dn(waiting)">
      <formula>NOT(ISERROR(SEARCH("Dn(waiting)",C667)))</formula>
    </cfRule>
  </conditionalFormatting>
  <conditionalFormatting sqref="C692:C696">
    <cfRule type="containsBlanks" dxfId="9691" priority="9689">
      <formula>LEN(TRIM(C692))=0</formula>
    </cfRule>
    <cfRule type="containsText" dxfId="9690" priority="9690" operator="containsText" text="Operational">
      <formula>NOT(ISERROR(SEARCH("Operational",C692)))</formula>
    </cfRule>
    <cfRule type="containsText" dxfId="9689" priority="9691" operator="containsText" text="Dn(service)">
      <formula>NOT(ISERROR(SEARCH("Dn(service)",C692)))</formula>
    </cfRule>
    <cfRule type="containsText" dxfId="9688" priority="9692" operator="containsText" text="Dn(waiting)">
      <formula>NOT(ISERROR(SEARCH("Dn(waiting)",C692)))</formula>
    </cfRule>
  </conditionalFormatting>
  <conditionalFormatting sqref="C697">
    <cfRule type="containsBlanks" dxfId="9687" priority="9685">
      <formula>LEN(TRIM(C697))=0</formula>
    </cfRule>
    <cfRule type="containsText" dxfId="9686" priority="9686" operator="containsText" text="Operational">
      <formula>NOT(ISERROR(SEARCH("Operational",C697)))</formula>
    </cfRule>
    <cfRule type="containsText" dxfId="9685" priority="9687" operator="containsText" text="Dn(service)">
      <formula>NOT(ISERROR(SEARCH("Dn(service)",C697)))</formula>
    </cfRule>
    <cfRule type="containsText" dxfId="9684" priority="9688" operator="containsText" text="Dn(waiting)">
      <formula>NOT(ISERROR(SEARCH("Dn(waiting)",C697)))</formula>
    </cfRule>
  </conditionalFormatting>
  <conditionalFormatting sqref="E668:E696">
    <cfRule type="containsBlanks" dxfId="9683" priority="9681">
      <formula>LEN(TRIM(E668))=0</formula>
    </cfRule>
    <cfRule type="containsText" dxfId="9682" priority="9682" operator="containsText" text="Operational">
      <formula>NOT(ISERROR(SEARCH("Operational",E668)))</formula>
    </cfRule>
    <cfRule type="containsText" dxfId="9681" priority="9683" operator="containsText" text="Dn(service)">
      <formula>NOT(ISERROR(SEARCH("Dn(service)",E668)))</formula>
    </cfRule>
    <cfRule type="containsText" dxfId="9680" priority="9684" operator="containsText" text="Dn(waiting)">
      <formula>NOT(ISERROR(SEARCH("Dn(waiting)",E668)))</formula>
    </cfRule>
  </conditionalFormatting>
  <conditionalFormatting sqref="E697:E701">
    <cfRule type="containsBlanks" dxfId="9679" priority="9677">
      <formula>LEN(TRIM(E697))=0</formula>
    </cfRule>
    <cfRule type="containsText" dxfId="9678" priority="9678" operator="containsText" text="Operational">
      <formula>NOT(ISERROR(SEARCH("Operational",E697)))</formula>
    </cfRule>
    <cfRule type="containsText" dxfId="9677" priority="9679" operator="containsText" text="Dn(service)">
      <formula>NOT(ISERROR(SEARCH("Dn(service)",E697)))</formula>
    </cfRule>
    <cfRule type="containsText" dxfId="9676" priority="9680" operator="containsText" text="Dn(waiting)">
      <formula>NOT(ISERROR(SEARCH("Dn(waiting)",E697)))</formula>
    </cfRule>
  </conditionalFormatting>
  <conditionalFormatting sqref="E702">
    <cfRule type="containsBlanks" dxfId="9675" priority="9673">
      <formula>LEN(TRIM(E702))=0</formula>
    </cfRule>
    <cfRule type="containsText" dxfId="9674" priority="9674" operator="containsText" text="Operational">
      <formula>NOT(ISERROR(SEARCH("Operational",E702)))</formula>
    </cfRule>
    <cfRule type="containsText" dxfId="9673" priority="9675" operator="containsText" text="Dn(service)">
      <formula>NOT(ISERROR(SEARCH("Dn(service)",E702)))</formula>
    </cfRule>
    <cfRule type="containsText" dxfId="9672" priority="9676" operator="containsText" text="Dn(waiting)">
      <formula>NOT(ISERROR(SEARCH("Dn(waiting)",E702)))</formula>
    </cfRule>
  </conditionalFormatting>
  <conditionalFormatting sqref="K670:K701">
    <cfRule type="containsBlanks" dxfId="9671" priority="9669">
      <formula>LEN(TRIM(K670))=0</formula>
    </cfRule>
    <cfRule type="containsText" dxfId="9670" priority="9670" operator="containsText" text="Operational">
      <formula>NOT(ISERROR(SEARCH("Operational",K670)))</formula>
    </cfRule>
    <cfRule type="containsText" dxfId="9669" priority="9671" operator="containsText" text="Dn(service)">
      <formula>NOT(ISERROR(SEARCH("Dn(service)",K670)))</formula>
    </cfRule>
    <cfRule type="containsText" dxfId="9668" priority="9672" operator="containsText" text="Dn(waiting)">
      <formula>NOT(ISERROR(SEARCH("Dn(waiting)",K670)))</formula>
    </cfRule>
  </conditionalFormatting>
  <conditionalFormatting sqref="K702:K706">
    <cfRule type="containsBlanks" dxfId="9667" priority="9665">
      <formula>LEN(TRIM(K702))=0</formula>
    </cfRule>
    <cfRule type="containsText" dxfId="9666" priority="9666" operator="containsText" text="Operational">
      <formula>NOT(ISERROR(SEARCH("Operational",K702)))</formula>
    </cfRule>
    <cfRule type="containsText" dxfId="9665" priority="9667" operator="containsText" text="Dn(service)">
      <formula>NOT(ISERROR(SEARCH("Dn(service)",K702)))</formula>
    </cfRule>
    <cfRule type="containsText" dxfId="9664" priority="9668" operator="containsText" text="Dn(waiting)">
      <formula>NOT(ISERROR(SEARCH("Dn(waiting)",K702)))</formula>
    </cfRule>
  </conditionalFormatting>
  <conditionalFormatting sqref="K707">
    <cfRule type="containsBlanks" dxfId="9663" priority="9661">
      <formula>LEN(TRIM(K707))=0</formula>
    </cfRule>
    <cfRule type="containsText" dxfId="9662" priority="9662" operator="containsText" text="Operational">
      <formula>NOT(ISERROR(SEARCH("Operational",K707)))</formula>
    </cfRule>
    <cfRule type="containsText" dxfId="9661" priority="9663" operator="containsText" text="Dn(service)">
      <formula>NOT(ISERROR(SEARCH("Dn(service)",K707)))</formula>
    </cfRule>
    <cfRule type="containsText" dxfId="9660" priority="9664" operator="containsText" text="Dn(waiting)">
      <formula>NOT(ISERROR(SEARCH("Dn(waiting)",K707)))</formula>
    </cfRule>
  </conditionalFormatting>
  <conditionalFormatting sqref="F671:F706">
    <cfRule type="containsBlanks" dxfId="9659" priority="9657">
      <formula>LEN(TRIM(F671))=0</formula>
    </cfRule>
    <cfRule type="containsText" dxfId="9658" priority="9658" operator="containsText" text="Operational">
      <formula>NOT(ISERROR(SEARCH("Operational",F671)))</formula>
    </cfRule>
    <cfRule type="containsText" dxfId="9657" priority="9659" operator="containsText" text="Dn(service)">
      <formula>NOT(ISERROR(SEARCH("Dn(service)",F671)))</formula>
    </cfRule>
    <cfRule type="containsText" dxfId="9656" priority="9660" operator="containsText" text="Dn(waiting)">
      <formula>NOT(ISERROR(SEARCH("Dn(waiting)",F671)))</formula>
    </cfRule>
  </conditionalFormatting>
  <conditionalFormatting sqref="F707:F711">
    <cfRule type="containsBlanks" dxfId="9655" priority="9653">
      <formula>LEN(TRIM(F707))=0</formula>
    </cfRule>
    <cfRule type="containsText" dxfId="9654" priority="9654" operator="containsText" text="Operational">
      <formula>NOT(ISERROR(SEARCH("Operational",F707)))</formula>
    </cfRule>
    <cfRule type="containsText" dxfId="9653" priority="9655" operator="containsText" text="Dn(service)">
      <formula>NOT(ISERROR(SEARCH("Dn(service)",F707)))</formula>
    </cfRule>
    <cfRule type="containsText" dxfId="9652" priority="9656" operator="containsText" text="Dn(waiting)">
      <formula>NOT(ISERROR(SEARCH("Dn(waiting)",F707)))</formula>
    </cfRule>
  </conditionalFormatting>
  <conditionalFormatting sqref="F712">
    <cfRule type="containsBlanks" dxfId="9651" priority="9649">
      <formula>LEN(TRIM(F712))=0</formula>
    </cfRule>
    <cfRule type="containsText" dxfId="9650" priority="9650" operator="containsText" text="Operational">
      <formula>NOT(ISERROR(SEARCH("Operational",F712)))</formula>
    </cfRule>
    <cfRule type="containsText" dxfId="9649" priority="9651" operator="containsText" text="Dn(service)">
      <formula>NOT(ISERROR(SEARCH("Dn(service)",F712)))</formula>
    </cfRule>
    <cfRule type="containsText" dxfId="9648" priority="9652" operator="containsText" text="Dn(waiting)">
      <formula>NOT(ISERROR(SEARCH("Dn(waiting)",F712)))</formula>
    </cfRule>
  </conditionalFormatting>
  <conditionalFormatting sqref="D691:D711">
    <cfRule type="containsBlanks" dxfId="9647" priority="9645">
      <formula>LEN(TRIM(D691))=0</formula>
    </cfRule>
    <cfRule type="containsText" dxfId="9646" priority="9646" operator="containsText" text="Operational">
      <formula>NOT(ISERROR(SEARCH("Operational",D691)))</formula>
    </cfRule>
    <cfRule type="containsText" dxfId="9645" priority="9647" operator="containsText" text="Dn(service)">
      <formula>NOT(ISERROR(SEARCH("Dn(service)",D691)))</formula>
    </cfRule>
    <cfRule type="containsText" dxfId="9644" priority="9648" operator="containsText" text="Dn(waiting)">
      <formula>NOT(ISERROR(SEARCH("Dn(waiting)",D691)))</formula>
    </cfRule>
  </conditionalFormatting>
  <conditionalFormatting sqref="D712:D716">
    <cfRule type="containsBlanks" dxfId="9643" priority="9641">
      <formula>LEN(TRIM(D712))=0</formula>
    </cfRule>
    <cfRule type="containsText" dxfId="9642" priority="9642" operator="containsText" text="Operational">
      <formula>NOT(ISERROR(SEARCH("Operational",D712)))</formula>
    </cfRule>
    <cfRule type="containsText" dxfId="9641" priority="9643" operator="containsText" text="Dn(service)">
      <formula>NOT(ISERROR(SEARCH("Dn(service)",D712)))</formula>
    </cfRule>
    <cfRule type="containsText" dxfId="9640" priority="9644" operator="containsText" text="Dn(waiting)">
      <formula>NOT(ISERROR(SEARCH("Dn(waiting)",D712)))</formula>
    </cfRule>
  </conditionalFormatting>
  <conditionalFormatting sqref="D717">
    <cfRule type="containsBlanks" dxfId="9639" priority="9637">
      <formula>LEN(TRIM(D717))=0</formula>
    </cfRule>
    <cfRule type="containsText" dxfId="9638" priority="9638" operator="containsText" text="Operational">
      <formula>NOT(ISERROR(SEARCH("Operational",D717)))</formula>
    </cfRule>
    <cfRule type="containsText" dxfId="9637" priority="9639" operator="containsText" text="Dn(service)">
      <formula>NOT(ISERROR(SEARCH("Dn(service)",D717)))</formula>
    </cfRule>
    <cfRule type="containsText" dxfId="9636" priority="9640" operator="containsText" text="Dn(waiting)">
      <formula>NOT(ISERROR(SEARCH("Dn(waiting)",D717)))</formula>
    </cfRule>
  </conditionalFormatting>
  <conditionalFormatting sqref="J695:J716">
    <cfRule type="containsBlanks" dxfId="9635" priority="9633">
      <formula>LEN(TRIM(J695))=0</formula>
    </cfRule>
    <cfRule type="containsText" dxfId="9634" priority="9634" operator="containsText" text="Operational">
      <formula>NOT(ISERROR(SEARCH("Operational",J695)))</formula>
    </cfRule>
    <cfRule type="containsText" dxfId="9633" priority="9635" operator="containsText" text="Dn(service)">
      <formula>NOT(ISERROR(SEARCH("Dn(service)",J695)))</formula>
    </cfRule>
    <cfRule type="containsText" dxfId="9632" priority="9636" operator="containsText" text="Dn(waiting)">
      <formula>NOT(ISERROR(SEARCH("Dn(waiting)",J695)))</formula>
    </cfRule>
  </conditionalFormatting>
  <conditionalFormatting sqref="J717:J719">
    <cfRule type="containsBlanks" dxfId="9631" priority="9629">
      <formula>LEN(TRIM(J717))=0</formula>
    </cfRule>
    <cfRule type="containsText" dxfId="9630" priority="9630" operator="containsText" text="Operational">
      <formula>NOT(ISERROR(SEARCH("Operational",J717)))</formula>
    </cfRule>
    <cfRule type="containsText" dxfId="9629" priority="9631" operator="containsText" text="Dn(service)">
      <formula>NOT(ISERROR(SEARCH("Dn(service)",J717)))</formula>
    </cfRule>
    <cfRule type="containsText" dxfId="9628" priority="9632" operator="containsText" text="Dn(waiting)">
      <formula>NOT(ISERROR(SEARCH("Dn(waiting)",J717)))</formula>
    </cfRule>
  </conditionalFormatting>
  <conditionalFormatting sqref="J720">
    <cfRule type="containsBlanks" dxfId="9627" priority="9625">
      <formula>LEN(TRIM(J720))=0</formula>
    </cfRule>
    <cfRule type="containsText" dxfId="9626" priority="9626" operator="containsText" text="Operational">
      <formula>NOT(ISERROR(SEARCH("Operational",J720)))</formula>
    </cfRule>
    <cfRule type="containsText" dxfId="9625" priority="9627" operator="containsText" text="Dn(service)">
      <formula>NOT(ISERROR(SEARCH("Dn(service)",J720)))</formula>
    </cfRule>
    <cfRule type="containsText" dxfId="9624" priority="9628" operator="containsText" text="Dn(waiting)">
      <formula>NOT(ISERROR(SEARCH("Dn(waiting)",J720)))</formula>
    </cfRule>
  </conditionalFormatting>
  <conditionalFormatting sqref="H701:H719">
    <cfRule type="containsBlanks" dxfId="9623" priority="9621">
      <formula>LEN(TRIM(H701))=0</formula>
    </cfRule>
    <cfRule type="containsText" dxfId="9622" priority="9622" operator="containsText" text="Operational">
      <formula>NOT(ISERROR(SEARCH("Operational",H701)))</formula>
    </cfRule>
    <cfRule type="containsText" dxfId="9621" priority="9623" operator="containsText" text="Dn(service)">
      <formula>NOT(ISERROR(SEARCH("Dn(service)",H701)))</formula>
    </cfRule>
    <cfRule type="containsText" dxfId="9620" priority="9624" operator="containsText" text="Dn(waiting)">
      <formula>NOT(ISERROR(SEARCH("Dn(waiting)",H701)))</formula>
    </cfRule>
  </conditionalFormatting>
  <conditionalFormatting sqref="H720:H722">
    <cfRule type="containsBlanks" dxfId="9619" priority="9617">
      <formula>LEN(TRIM(H720))=0</formula>
    </cfRule>
    <cfRule type="containsText" dxfId="9618" priority="9618" operator="containsText" text="Operational">
      <formula>NOT(ISERROR(SEARCH("Operational",H720)))</formula>
    </cfRule>
    <cfRule type="containsText" dxfId="9617" priority="9619" operator="containsText" text="Dn(service)">
      <formula>NOT(ISERROR(SEARCH("Dn(service)",H720)))</formula>
    </cfRule>
    <cfRule type="containsText" dxfId="9616" priority="9620" operator="containsText" text="Dn(waiting)">
      <formula>NOT(ISERROR(SEARCH("Dn(waiting)",H720)))</formula>
    </cfRule>
  </conditionalFormatting>
  <conditionalFormatting sqref="H723">
    <cfRule type="containsBlanks" dxfId="9615" priority="9613">
      <formula>LEN(TRIM(H723))=0</formula>
    </cfRule>
    <cfRule type="containsText" dxfId="9614" priority="9614" operator="containsText" text="Operational">
      <formula>NOT(ISERROR(SEARCH("Operational",H723)))</formula>
    </cfRule>
    <cfRule type="containsText" dxfId="9613" priority="9615" operator="containsText" text="Dn(service)">
      <formula>NOT(ISERROR(SEARCH("Dn(service)",H723)))</formula>
    </cfRule>
    <cfRule type="containsText" dxfId="9612" priority="9616" operator="containsText" text="Dn(waiting)">
      <formula>NOT(ISERROR(SEARCH("Dn(waiting)",H723)))</formula>
    </cfRule>
  </conditionalFormatting>
  <conditionalFormatting sqref="I708:I722">
    <cfRule type="containsBlanks" dxfId="9611" priority="9609">
      <formula>LEN(TRIM(I708))=0</formula>
    </cfRule>
    <cfRule type="containsText" dxfId="9610" priority="9610" operator="containsText" text="Operational">
      <formula>NOT(ISERROR(SEARCH("Operational",I708)))</formula>
    </cfRule>
    <cfRule type="containsText" dxfId="9609" priority="9611" operator="containsText" text="Dn(service)">
      <formula>NOT(ISERROR(SEARCH("Dn(service)",I708)))</formula>
    </cfRule>
    <cfRule type="containsText" dxfId="9608" priority="9612" operator="containsText" text="Dn(waiting)">
      <formula>NOT(ISERROR(SEARCH("Dn(waiting)",I708)))</formula>
    </cfRule>
  </conditionalFormatting>
  <conditionalFormatting sqref="I723:I725">
    <cfRule type="containsBlanks" dxfId="9607" priority="9605">
      <formula>LEN(TRIM(I723))=0</formula>
    </cfRule>
    <cfRule type="containsText" dxfId="9606" priority="9606" operator="containsText" text="Operational">
      <formula>NOT(ISERROR(SEARCH("Operational",I723)))</formula>
    </cfRule>
    <cfRule type="containsText" dxfId="9605" priority="9607" operator="containsText" text="Dn(service)">
      <formula>NOT(ISERROR(SEARCH("Dn(service)",I723)))</formula>
    </cfRule>
    <cfRule type="containsText" dxfId="9604" priority="9608" operator="containsText" text="Dn(waiting)">
      <formula>NOT(ISERROR(SEARCH("Dn(waiting)",I723)))</formula>
    </cfRule>
  </conditionalFormatting>
  <conditionalFormatting sqref="I726">
    <cfRule type="containsBlanks" dxfId="9603" priority="9601">
      <formula>LEN(TRIM(I726))=0</formula>
    </cfRule>
    <cfRule type="containsText" dxfId="9602" priority="9602" operator="containsText" text="Operational">
      <formula>NOT(ISERROR(SEARCH("Operational",I726)))</formula>
    </cfRule>
    <cfRule type="containsText" dxfId="9601" priority="9603" operator="containsText" text="Dn(service)">
      <formula>NOT(ISERROR(SEARCH("Dn(service)",I726)))</formula>
    </cfRule>
    <cfRule type="containsText" dxfId="9600" priority="9604" operator="containsText" text="Dn(waiting)">
      <formula>NOT(ISERROR(SEARCH("Dn(waiting)",I726)))</formula>
    </cfRule>
  </conditionalFormatting>
  <conditionalFormatting sqref="G713:G726">
    <cfRule type="containsBlanks" dxfId="9599" priority="9597">
      <formula>LEN(TRIM(G713))=0</formula>
    </cfRule>
    <cfRule type="containsText" dxfId="9598" priority="9598" operator="containsText" text="Operational">
      <formula>NOT(ISERROR(SEARCH("Operational",G713)))</formula>
    </cfRule>
    <cfRule type="containsText" dxfId="9597" priority="9599" operator="containsText" text="Dn(service)">
      <formula>NOT(ISERROR(SEARCH("Dn(service)",G713)))</formula>
    </cfRule>
    <cfRule type="containsText" dxfId="9596" priority="9600" operator="containsText" text="Dn(waiting)">
      <formula>NOT(ISERROR(SEARCH("Dn(waiting)",G713)))</formula>
    </cfRule>
  </conditionalFormatting>
  <conditionalFormatting sqref="G727:G729">
    <cfRule type="containsBlanks" dxfId="9595" priority="9593">
      <formula>LEN(TRIM(G727))=0</formula>
    </cfRule>
    <cfRule type="containsText" dxfId="9594" priority="9594" operator="containsText" text="Operational">
      <formula>NOT(ISERROR(SEARCH("Operational",G727)))</formula>
    </cfRule>
    <cfRule type="containsText" dxfId="9593" priority="9595" operator="containsText" text="Dn(service)">
      <formula>NOT(ISERROR(SEARCH("Dn(service)",G727)))</formula>
    </cfRule>
    <cfRule type="containsText" dxfId="9592" priority="9596" operator="containsText" text="Dn(waiting)">
      <formula>NOT(ISERROR(SEARCH("Dn(waiting)",G727)))</formula>
    </cfRule>
  </conditionalFormatting>
  <conditionalFormatting sqref="C718:C729">
    <cfRule type="containsBlanks" dxfId="9591" priority="9589">
      <formula>LEN(TRIM(C718))=0</formula>
    </cfRule>
    <cfRule type="containsText" dxfId="9590" priority="9590" operator="containsText" text="Operational">
      <formula>NOT(ISERROR(SEARCH("Operational",C718)))</formula>
    </cfRule>
    <cfRule type="containsText" dxfId="9589" priority="9591" operator="containsText" text="Dn(service)">
      <formula>NOT(ISERROR(SEARCH("Dn(service)",C718)))</formula>
    </cfRule>
    <cfRule type="containsText" dxfId="9588" priority="9592" operator="containsText" text="Dn(waiting)">
      <formula>NOT(ISERROR(SEARCH("Dn(waiting)",C718)))</formula>
    </cfRule>
  </conditionalFormatting>
  <conditionalFormatting sqref="C731:C732">
    <cfRule type="containsBlanks" dxfId="9587" priority="9585">
      <formula>LEN(TRIM(C731))=0</formula>
    </cfRule>
    <cfRule type="containsText" dxfId="9586" priority="9586" operator="containsText" text="Operational">
      <formula>NOT(ISERROR(SEARCH("Operational",C731)))</formula>
    </cfRule>
    <cfRule type="containsText" dxfId="9585" priority="9587" operator="containsText" text="Dn(service)">
      <formula>NOT(ISERROR(SEARCH("Dn(service)",C731)))</formula>
    </cfRule>
    <cfRule type="containsText" dxfId="9584" priority="9588" operator="containsText" text="Dn(waiting)">
      <formula>NOT(ISERROR(SEARCH("Dn(waiting)",C731)))</formula>
    </cfRule>
  </conditionalFormatting>
  <conditionalFormatting sqref="C733">
    <cfRule type="containsBlanks" dxfId="9583" priority="9581">
      <formula>LEN(TRIM(C733))=0</formula>
    </cfRule>
    <cfRule type="containsText" dxfId="9582" priority="9582" operator="containsText" text="Operational">
      <formula>NOT(ISERROR(SEARCH("Operational",C733)))</formula>
    </cfRule>
    <cfRule type="containsText" dxfId="9581" priority="9583" operator="containsText" text="Dn(service)">
      <formula>NOT(ISERROR(SEARCH("Dn(service)",C733)))</formula>
    </cfRule>
    <cfRule type="containsText" dxfId="9580" priority="9584" operator="containsText" text="Dn(waiting)">
      <formula>NOT(ISERROR(SEARCH("Dn(waiting)",C733)))</formula>
    </cfRule>
  </conditionalFormatting>
  <conditionalFormatting sqref="E722:E732">
    <cfRule type="containsBlanks" dxfId="9579" priority="9577">
      <formula>LEN(TRIM(E722))=0</formula>
    </cfRule>
    <cfRule type="containsText" dxfId="9578" priority="9578" operator="containsText" text="Operational">
      <formula>NOT(ISERROR(SEARCH("Operational",E722)))</formula>
    </cfRule>
    <cfRule type="containsText" dxfId="9577" priority="9579" operator="containsText" text="Dn(service)">
      <formula>NOT(ISERROR(SEARCH("Dn(service)",E722)))</formula>
    </cfRule>
    <cfRule type="containsText" dxfId="9576" priority="9580" operator="containsText" text="Dn(waiting)">
      <formula>NOT(ISERROR(SEARCH("Dn(waiting)",E722)))</formula>
    </cfRule>
  </conditionalFormatting>
  <conditionalFormatting sqref="E733:E735">
    <cfRule type="containsBlanks" dxfId="9575" priority="9573">
      <formula>LEN(TRIM(E733))=0</formula>
    </cfRule>
    <cfRule type="containsText" dxfId="9574" priority="9574" operator="containsText" text="Operational">
      <formula>NOT(ISERROR(SEARCH("Operational",E733)))</formula>
    </cfRule>
    <cfRule type="containsText" dxfId="9573" priority="9575" operator="containsText" text="Dn(service)">
      <formula>NOT(ISERROR(SEARCH("Dn(service)",E733)))</formula>
    </cfRule>
    <cfRule type="containsText" dxfId="9572" priority="9576" operator="containsText" text="Dn(waiting)">
      <formula>NOT(ISERROR(SEARCH("Dn(waiting)",E733)))</formula>
    </cfRule>
  </conditionalFormatting>
  <conditionalFormatting sqref="E736">
    <cfRule type="containsBlanks" dxfId="9571" priority="9569">
      <formula>LEN(TRIM(E736))=0</formula>
    </cfRule>
    <cfRule type="containsText" dxfId="9570" priority="9570" operator="containsText" text="Operational">
      <formula>NOT(ISERROR(SEARCH("Operational",E736)))</formula>
    </cfRule>
    <cfRule type="containsText" dxfId="9569" priority="9571" operator="containsText" text="Dn(service)">
      <formula>NOT(ISERROR(SEARCH("Dn(service)",E736)))</formula>
    </cfRule>
    <cfRule type="containsText" dxfId="9568" priority="9572" operator="containsText" text="Dn(waiting)">
      <formula>NOT(ISERROR(SEARCH("Dn(waiting)",E736)))</formula>
    </cfRule>
  </conditionalFormatting>
  <conditionalFormatting sqref="K725:K735">
    <cfRule type="containsBlanks" dxfId="9567" priority="9565">
      <formula>LEN(TRIM(K725))=0</formula>
    </cfRule>
    <cfRule type="containsText" dxfId="9566" priority="9566" operator="containsText" text="Operational">
      <formula>NOT(ISERROR(SEARCH("Operational",K725)))</formula>
    </cfRule>
    <cfRule type="containsText" dxfId="9565" priority="9567" operator="containsText" text="Dn(service)">
      <formula>NOT(ISERROR(SEARCH("Dn(service)",K725)))</formula>
    </cfRule>
    <cfRule type="containsText" dxfId="9564" priority="9568" operator="containsText" text="Dn(waiting)">
      <formula>NOT(ISERROR(SEARCH("Dn(waiting)",K725)))</formula>
    </cfRule>
  </conditionalFormatting>
  <conditionalFormatting sqref="K736:K740">
    <cfRule type="containsBlanks" dxfId="9563" priority="9561">
      <formula>LEN(TRIM(K736))=0</formula>
    </cfRule>
    <cfRule type="containsText" dxfId="9562" priority="9562" operator="containsText" text="Operational">
      <formula>NOT(ISERROR(SEARCH("Operational",K736)))</formula>
    </cfRule>
    <cfRule type="containsText" dxfId="9561" priority="9563" operator="containsText" text="Dn(service)">
      <formula>NOT(ISERROR(SEARCH("Dn(service)",K736)))</formula>
    </cfRule>
    <cfRule type="containsText" dxfId="9560" priority="9564" operator="containsText" text="Dn(waiting)">
      <formula>NOT(ISERROR(SEARCH("Dn(waiting)",K736)))</formula>
    </cfRule>
  </conditionalFormatting>
  <conditionalFormatting sqref="K741">
    <cfRule type="containsBlanks" dxfId="9559" priority="9557">
      <formula>LEN(TRIM(K741))=0</formula>
    </cfRule>
    <cfRule type="containsText" dxfId="9558" priority="9558" operator="containsText" text="Operational">
      <formula>NOT(ISERROR(SEARCH("Operational",K741)))</formula>
    </cfRule>
    <cfRule type="containsText" dxfId="9557" priority="9559" operator="containsText" text="Dn(service)">
      <formula>NOT(ISERROR(SEARCH("Dn(service)",K741)))</formula>
    </cfRule>
    <cfRule type="containsText" dxfId="9556" priority="9560" operator="containsText" text="Dn(waiting)">
      <formula>NOT(ISERROR(SEARCH("Dn(waiting)",K741)))</formula>
    </cfRule>
  </conditionalFormatting>
  <conditionalFormatting sqref="F730:F740">
    <cfRule type="containsBlanks" dxfId="9555" priority="9553">
      <formula>LEN(TRIM(F730))=0</formula>
    </cfRule>
    <cfRule type="containsText" dxfId="9554" priority="9554" operator="containsText" text="Operational">
      <formula>NOT(ISERROR(SEARCH("Operational",F730)))</formula>
    </cfRule>
    <cfRule type="containsText" dxfId="9553" priority="9555" operator="containsText" text="Dn(service)">
      <formula>NOT(ISERROR(SEARCH("Dn(service)",F730)))</formula>
    </cfRule>
    <cfRule type="containsText" dxfId="9552" priority="9556" operator="containsText" text="Dn(waiting)">
      <formula>NOT(ISERROR(SEARCH("Dn(waiting)",F730)))</formula>
    </cfRule>
  </conditionalFormatting>
  <conditionalFormatting sqref="F741:F745">
    <cfRule type="containsBlanks" dxfId="9551" priority="9549">
      <formula>LEN(TRIM(F741))=0</formula>
    </cfRule>
    <cfRule type="containsText" dxfId="9550" priority="9550" operator="containsText" text="Operational">
      <formula>NOT(ISERROR(SEARCH("Operational",F741)))</formula>
    </cfRule>
    <cfRule type="containsText" dxfId="9549" priority="9551" operator="containsText" text="Dn(service)">
      <formula>NOT(ISERROR(SEARCH("Dn(service)",F741)))</formula>
    </cfRule>
    <cfRule type="containsText" dxfId="9548" priority="9552" operator="containsText" text="Dn(waiting)">
      <formula>NOT(ISERROR(SEARCH("Dn(waiting)",F741)))</formula>
    </cfRule>
  </conditionalFormatting>
  <conditionalFormatting sqref="F746">
    <cfRule type="containsBlanks" dxfId="9547" priority="9545">
      <formula>LEN(TRIM(F746))=0</formula>
    </cfRule>
    <cfRule type="containsText" dxfId="9546" priority="9546" operator="containsText" text="Operational">
      <formula>NOT(ISERROR(SEARCH("Operational",F746)))</formula>
    </cfRule>
    <cfRule type="containsText" dxfId="9545" priority="9547" operator="containsText" text="Dn(service)">
      <formula>NOT(ISERROR(SEARCH("Dn(service)",F746)))</formula>
    </cfRule>
    <cfRule type="containsText" dxfId="9544" priority="9548" operator="containsText" text="Dn(waiting)">
      <formula>NOT(ISERROR(SEARCH("Dn(waiting)",F746)))</formula>
    </cfRule>
  </conditionalFormatting>
  <conditionalFormatting sqref="D734:D745">
    <cfRule type="containsBlanks" dxfId="9543" priority="9541">
      <formula>LEN(TRIM(D734))=0</formula>
    </cfRule>
    <cfRule type="containsText" dxfId="9542" priority="9542" operator="containsText" text="Operational">
      <formula>NOT(ISERROR(SEARCH("Operational",D734)))</formula>
    </cfRule>
    <cfRule type="containsText" dxfId="9541" priority="9543" operator="containsText" text="Dn(service)">
      <formula>NOT(ISERROR(SEARCH("Dn(service)",D734)))</formula>
    </cfRule>
    <cfRule type="containsText" dxfId="9540" priority="9544" operator="containsText" text="Dn(waiting)">
      <formula>NOT(ISERROR(SEARCH("Dn(waiting)",D734)))</formula>
    </cfRule>
  </conditionalFormatting>
  <conditionalFormatting sqref="D746:D748">
    <cfRule type="containsBlanks" dxfId="9539" priority="9537">
      <formula>LEN(TRIM(D746))=0</formula>
    </cfRule>
    <cfRule type="containsText" dxfId="9538" priority="9538" operator="containsText" text="Operational">
      <formula>NOT(ISERROR(SEARCH("Operational",D746)))</formula>
    </cfRule>
    <cfRule type="containsText" dxfId="9537" priority="9539" operator="containsText" text="Dn(service)">
      <formula>NOT(ISERROR(SEARCH("Dn(service)",D746)))</formula>
    </cfRule>
    <cfRule type="containsText" dxfId="9536" priority="9540" operator="containsText" text="Dn(waiting)">
      <formula>NOT(ISERROR(SEARCH("Dn(waiting)",D746)))</formula>
    </cfRule>
  </conditionalFormatting>
  <conditionalFormatting sqref="D749">
    <cfRule type="containsBlanks" dxfId="9535" priority="9533">
      <formula>LEN(TRIM(D749))=0</formula>
    </cfRule>
    <cfRule type="containsText" dxfId="9534" priority="9534" operator="containsText" text="Operational">
      <formula>NOT(ISERROR(SEARCH("Operational",D749)))</formula>
    </cfRule>
    <cfRule type="containsText" dxfId="9533" priority="9535" operator="containsText" text="Dn(service)">
      <formula>NOT(ISERROR(SEARCH("Dn(service)",D749)))</formula>
    </cfRule>
    <cfRule type="containsText" dxfId="9532" priority="9536" operator="containsText" text="Dn(waiting)">
      <formula>NOT(ISERROR(SEARCH("Dn(waiting)",D749)))</formula>
    </cfRule>
  </conditionalFormatting>
  <conditionalFormatting sqref="J737:J748">
    <cfRule type="containsBlanks" dxfId="9531" priority="9529">
      <formula>LEN(TRIM(J737))=0</formula>
    </cfRule>
    <cfRule type="containsText" dxfId="9530" priority="9530" operator="containsText" text="Operational">
      <formula>NOT(ISERROR(SEARCH("Operational",J737)))</formula>
    </cfRule>
    <cfRule type="containsText" dxfId="9529" priority="9531" operator="containsText" text="Dn(service)">
      <formula>NOT(ISERROR(SEARCH("Dn(service)",J737)))</formula>
    </cfRule>
    <cfRule type="containsText" dxfId="9528" priority="9532" operator="containsText" text="Dn(waiting)">
      <formula>NOT(ISERROR(SEARCH("Dn(waiting)",J737)))</formula>
    </cfRule>
  </conditionalFormatting>
  <conditionalFormatting sqref="J749:J753">
    <cfRule type="containsBlanks" dxfId="9527" priority="9525">
      <formula>LEN(TRIM(J749))=0</formula>
    </cfRule>
    <cfRule type="containsText" dxfId="9526" priority="9526" operator="containsText" text="Operational">
      <formula>NOT(ISERROR(SEARCH("Operational",J749)))</formula>
    </cfRule>
    <cfRule type="containsText" dxfId="9525" priority="9527" operator="containsText" text="Dn(service)">
      <formula>NOT(ISERROR(SEARCH("Dn(service)",J749)))</formula>
    </cfRule>
    <cfRule type="containsText" dxfId="9524" priority="9528" operator="containsText" text="Dn(waiting)">
      <formula>NOT(ISERROR(SEARCH("Dn(waiting)",J749)))</formula>
    </cfRule>
  </conditionalFormatting>
  <conditionalFormatting sqref="J754">
    <cfRule type="containsBlanks" dxfId="9523" priority="9521">
      <formula>LEN(TRIM(J754))=0</formula>
    </cfRule>
    <cfRule type="containsText" dxfId="9522" priority="9522" operator="containsText" text="Operational">
      <formula>NOT(ISERROR(SEARCH("Operational",J754)))</formula>
    </cfRule>
    <cfRule type="containsText" dxfId="9521" priority="9523" operator="containsText" text="Dn(service)">
      <formula>NOT(ISERROR(SEARCH("Dn(service)",J754)))</formula>
    </cfRule>
    <cfRule type="containsText" dxfId="9520" priority="9524" operator="containsText" text="Dn(waiting)">
      <formula>NOT(ISERROR(SEARCH("Dn(waiting)",J754)))</formula>
    </cfRule>
  </conditionalFormatting>
  <conditionalFormatting sqref="H739:H753">
    <cfRule type="containsBlanks" dxfId="9519" priority="9517">
      <formula>LEN(TRIM(H739))=0</formula>
    </cfRule>
    <cfRule type="containsText" dxfId="9518" priority="9518" operator="containsText" text="Operational">
      <formula>NOT(ISERROR(SEARCH("Operational",H739)))</formula>
    </cfRule>
    <cfRule type="containsText" dxfId="9517" priority="9519" operator="containsText" text="Dn(service)">
      <formula>NOT(ISERROR(SEARCH("Dn(service)",H739)))</formula>
    </cfRule>
    <cfRule type="containsText" dxfId="9516" priority="9520" operator="containsText" text="Dn(waiting)">
      <formula>NOT(ISERROR(SEARCH("Dn(waiting)",H739)))</formula>
    </cfRule>
  </conditionalFormatting>
  <conditionalFormatting sqref="H754:H758">
    <cfRule type="containsBlanks" dxfId="9515" priority="9513">
      <formula>LEN(TRIM(H754))=0</formula>
    </cfRule>
    <cfRule type="containsText" dxfId="9514" priority="9514" operator="containsText" text="Operational">
      <formula>NOT(ISERROR(SEARCH("Operational",H754)))</formula>
    </cfRule>
    <cfRule type="containsText" dxfId="9513" priority="9515" operator="containsText" text="Dn(service)">
      <formula>NOT(ISERROR(SEARCH("Dn(service)",H754)))</formula>
    </cfRule>
    <cfRule type="containsText" dxfId="9512" priority="9516" operator="containsText" text="Dn(waiting)">
      <formula>NOT(ISERROR(SEARCH("Dn(waiting)",H754)))</formula>
    </cfRule>
  </conditionalFormatting>
  <conditionalFormatting sqref="H759">
    <cfRule type="containsBlanks" dxfId="9511" priority="9509">
      <formula>LEN(TRIM(H759))=0</formula>
    </cfRule>
    <cfRule type="containsText" dxfId="9510" priority="9510" operator="containsText" text="Operational">
      <formula>NOT(ISERROR(SEARCH("Operational",H759)))</formula>
    </cfRule>
    <cfRule type="containsText" dxfId="9509" priority="9511" operator="containsText" text="Dn(service)">
      <formula>NOT(ISERROR(SEARCH("Dn(service)",H759)))</formula>
    </cfRule>
    <cfRule type="containsText" dxfId="9508" priority="9512" operator="containsText" text="Dn(waiting)">
      <formula>NOT(ISERROR(SEARCH("Dn(waiting)",H759)))</formula>
    </cfRule>
  </conditionalFormatting>
  <conditionalFormatting sqref="G742:G758">
    <cfRule type="containsBlanks" dxfId="9507" priority="9505">
      <formula>LEN(TRIM(G742))=0</formula>
    </cfRule>
    <cfRule type="containsText" dxfId="9506" priority="9506" operator="containsText" text="Operational">
      <formula>NOT(ISERROR(SEARCH("Operational",G742)))</formula>
    </cfRule>
    <cfRule type="containsText" dxfId="9505" priority="9507" operator="containsText" text="Dn(service)">
      <formula>NOT(ISERROR(SEARCH("Dn(service)",G742)))</formula>
    </cfRule>
    <cfRule type="containsText" dxfId="9504" priority="9508" operator="containsText" text="Dn(waiting)">
      <formula>NOT(ISERROR(SEARCH("Dn(waiting)",G742)))</formula>
    </cfRule>
  </conditionalFormatting>
  <conditionalFormatting sqref="G759:G763">
    <cfRule type="containsBlanks" dxfId="9503" priority="9501">
      <formula>LEN(TRIM(G759))=0</formula>
    </cfRule>
    <cfRule type="containsText" dxfId="9502" priority="9502" operator="containsText" text="Operational">
      <formula>NOT(ISERROR(SEARCH("Operational",G759)))</formula>
    </cfRule>
    <cfRule type="containsText" dxfId="9501" priority="9503" operator="containsText" text="Dn(service)">
      <formula>NOT(ISERROR(SEARCH("Dn(service)",G759)))</formula>
    </cfRule>
    <cfRule type="containsText" dxfId="9500" priority="9504" operator="containsText" text="Dn(waiting)">
      <formula>NOT(ISERROR(SEARCH("Dn(waiting)",G759)))</formula>
    </cfRule>
  </conditionalFormatting>
  <conditionalFormatting sqref="G764">
    <cfRule type="containsBlanks" dxfId="9499" priority="9497">
      <formula>LEN(TRIM(G764))=0</formula>
    </cfRule>
    <cfRule type="containsText" dxfId="9498" priority="9498" operator="containsText" text="Operational">
      <formula>NOT(ISERROR(SEARCH("Operational",G764)))</formula>
    </cfRule>
    <cfRule type="containsText" dxfId="9497" priority="9499" operator="containsText" text="Dn(service)">
      <formula>NOT(ISERROR(SEARCH("Dn(service)",G764)))</formula>
    </cfRule>
    <cfRule type="containsText" dxfId="9496" priority="9500" operator="containsText" text="Dn(waiting)">
      <formula>NOT(ISERROR(SEARCH("Dn(waiting)",G764)))</formula>
    </cfRule>
  </conditionalFormatting>
  <conditionalFormatting sqref="F666">
    <cfRule type="containsBlanks" dxfId="9495" priority="9493">
      <formula>LEN(TRIM(F666))=0</formula>
    </cfRule>
    <cfRule type="containsText" dxfId="9494" priority="9494" operator="containsText" text="Operational">
      <formula>NOT(ISERROR(SEARCH("Operational",F666)))</formula>
    </cfRule>
    <cfRule type="containsText" dxfId="9493" priority="9495" operator="containsText" text="Dn(service)">
      <formula>NOT(ISERROR(SEARCH("Dn(service)",F666)))</formula>
    </cfRule>
    <cfRule type="containsText" dxfId="9492" priority="9496" operator="containsText" text="Dn(waiting)">
      <formula>NOT(ISERROR(SEARCH("Dn(waiting)",F666)))</formula>
    </cfRule>
  </conditionalFormatting>
  <conditionalFormatting sqref="F667">
    <cfRule type="containsBlanks" dxfId="9491" priority="9489">
      <formula>LEN(TRIM(F667))=0</formula>
    </cfRule>
    <cfRule type="containsText" dxfId="9490" priority="9490" operator="containsText" text="Operational">
      <formula>NOT(ISERROR(SEARCH("Operational",F667)))</formula>
    </cfRule>
    <cfRule type="containsText" dxfId="9489" priority="9491" operator="containsText" text="Dn(service)">
      <formula>NOT(ISERROR(SEARCH("Dn(service)",F667)))</formula>
    </cfRule>
    <cfRule type="containsText" dxfId="9488" priority="9492" operator="containsText" text="Dn(waiting)">
      <formula>NOT(ISERROR(SEARCH("Dn(waiting)",F667)))</formula>
    </cfRule>
  </conditionalFormatting>
  <conditionalFormatting sqref="D666">
    <cfRule type="containsBlanks" dxfId="9487" priority="9485">
      <formula>LEN(TRIM(D666))=0</formula>
    </cfRule>
    <cfRule type="containsText" dxfId="9486" priority="9486" operator="containsText" text="Operational">
      <formula>NOT(ISERROR(SEARCH("Operational",D666)))</formula>
    </cfRule>
    <cfRule type="containsText" dxfId="9485" priority="9487" operator="containsText" text="Dn(service)">
      <formula>NOT(ISERROR(SEARCH("Dn(service)",D666)))</formula>
    </cfRule>
    <cfRule type="containsText" dxfId="9484" priority="9488" operator="containsText" text="Dn(waiting)">
      <formula>NOT(ISERROR(SEARCH("Dn(waiting)",D666)))</formula>
    </cfRule>
  </conditionalFormatting>
  <conditionalFormatting sqref="G731">
    <cfRule type="containsBlanks" dxfId="9483" priority="9481">
      <formula>LEN(TRIM(G731))=0</formula>
    </cfRule>
    <cfRule type="containsText" dxfId="9482" priority="9482" operator="containsText" text="Operational">
      <formula>NOT(ISERROR(SEARCH("Operational",G731)))</formula>
    </cfRule>
    <cfRule type="containsText" dxfId="9481" priority="9483" operator="containsText" text="Dn(service)">
      <formula>NOT(ISERROR(SEARCH("Dn(service)",G731)))</formula>
    </cfRule>
    <cfRule type="containsText" dxfId="9480" priority="9484" operator="containsText" text="Dn(waiting)">
      <formula>NOT(ISERROR(SEARCH("Dn(waiting)",G731)))</formula>
    </cfRule>
  </conditionalFormatting>
  <conditionalFormatting sqref="G730">
    <cfRule type="containsBlanks" dxfId="9479" priority="9477">
      <formula>LEN(TRIM(G730))=0</formula>
    </cfRule>
    <cfRule type="containsText" dxfId="9478" priority="9478" operator="containsText" text="Operational">
      <formula>NOT(ISERROR(SEARCH("Operational",G730)))</formula>
    </cfRule>
    <cfRule type="containsText" dxfId="9477" priority="9479" operator="containsText" text="Dn(service)">
      <formula>NOT(ISERROR(SEARCH("Dn(service)",G730)))</formula>
    </cfRule>
    <cfRule type="containsText" dxfId="9476" priority="9480" operator="containsText" text="Dn(waiting)">
      <formula>NOT(ISERROR(SEARCH("Dn(waiting)",G730)))</formula>
    </cfRule>
  </conditionalFormatting>
  <conditionalFormatting sqref="C730">
    <cfRule type="containsBlanks" dxfId="9475" priority="9473">
      <formula>LEN(TRIM(C730))=0</formula>
    </cfRule>
    <cfRule type="containsText" dxfId="9474" priority="9474" operator="containsText" text="Operational">
      <formula>NOT(ISERROR(SEARCH("Operational",C730)))</formula>
    </cfRule>
    <cfRule type="containsText" dxfId="9473" priority="9475" operator="containsText" text="Dn(service)">
      <formula>NOT(ISERROR(SEARCH("Dn(service)",C730)))</formula>
    </cfRule>
    <cfRule type="containsText" dxfId="9472" priority="9476" operator="containsText" text="Dn(waiting)">
      <formula>NOT(ISERROR(SEARCH("Dn(waiting)",C730)))</formula>
    </cfRule>
  </conditionalFormatting>
  <conditionalFormatting sqref="G637">
    <cfRule type="containsBlanks" dxfId="9471" priority="9469">
      <formula>LEN(TRIM(G637))=0</formula>
    </cfRule>
    <cfRule type="containsText" dxfId="9470" priority="9470" operator="containsText" text="Operational">
      <formula>NOT(ISERROR(SEARCH("Operational",G637)))</formula>
    </cfRule>
    <cfRule type="containsText" dxfId="9469" priority="9471" operator="containsText" text="Dn(service)">
      <formula>NOT(ISERROR(SEARCH("Dn(service)",G637)))</formula>
    </cfRule>
    <cfRule type="containsText" dxfId="9468" priority="9472" operator="containsText" text="Dn(waiting)">
      <formula>NOT(ISERROR(SEARCH("Dn(waiting)",G637)))</formula>
    </cfRule>
  </conditionalFormatting>
  <conditionalFormatting sqref="H638">
    <cfRule type="containsBlanks" dxfId="9467" priority="9465">
      <formula>LEN(TRIM(H638))=0</formula>
    </cfRule>
    <cfRule type="containsText" dxfId="9466" priority="9466" operator="containsText" text="Operational">
      <formula>NOT(ISERROR(SEARCH("Operational",H638)))</formula>
    </cfRule>
    <cfRule type="containsText" dxfId="9465" priority="9467" operator="containsText" text="Dn(service)">
      <formula>NOT(ISERROR(SEARCH("Dn(service)",H638)))</formula>
    </cfRule>
    <cfRule type="containsText" dxfId="9464" priority="9468" operator="containsText" text="Dn(waiting)">
      <formula>NOT(ISERROR(SEARCH("Dn(waiting)",H638)))</formula>
    </cfRule>
  </conditionalFormatting>
  <conditionalFormatting sqref="H637">
    <cfRule type="containsBlanks" dxfId="9463" priority="9461">
      <formula>LEN(TRIM(H637))=0</formula>
    </cfRule>
    <cfRule type="containsText" dxfId="9462" priority="9462" operator="containsText" text="Operational">
      <formula>NOT(ISERROR(SEARCH("Operational",H637)))</formula>
    </cfRule>
    <cfRule type="containsText" dxfId="9461" priority="9463" operator="containsText" text="Dn(service)">
      <formula>NOT(ISERROR(SEARCH("Dn(service)",H637)))</formula>
    </cfRule>
    <cfRule type="containsText" dxfId="9460" priority="9464" operator="containsText" text="Dn(waiting)">
      <formula>NOT(ISERROR(SEARCH("Dn(waiting)",H637)))</formula>
    </cfRule>
  </conditionalFormatting>
  <conditionalFormatting sqref="F765 E771 E892:E896 E898 G885 H765 J765:K765">
    <cfRule type="containsBlanks" dxfId="9459" priority="9457">
      <formula>LEN(TRIM(E765))=0</formula>
    </cfRule>
    <cfRule type="containsText" dxfId="9458" priority="9458" operator="containsText" text="Operational">
      <formula>NOT(ISERROR(SEARCH("Operational",E765)))</formula>
    </cfRule>
    <cfRule type="containsText" dxfId="9457" priority="9459" operator="containsText" text="Dn(service)">
      <formula>NOT(ISERROR(SEARCH("Dn(service)",E765)))</formula>
    </cfRule>
    <cfRule type="containsText" dxfId="9456" priority="9460" operator="containsText" text="Dn(waiting)">
      <formula>NOT(ISERROR(SEARCH("Dn(waiting)",E765)))</formula>
    </cfRule>
  </conditionalFormatting>
  <conditionalFormatting sqref="F822">
    <cfRule type="containsBlanks" dxfId="9455" priority="9453">
      <formula>LEN(TRIM(F822))=0</formula>
    </cfRule>
    <cfRule type="containsText" dxfId="9454" priority="9454" operator="containsText" text="Operational">
      <formula>NOT(ISERROR(SEARCH("Operational",F822)))</formula>
    </cfRule>
    <cfRule type="containsText" dxfId="9453" priority="9455" operator="containsText" text="Dn(service)">
      <formula>NOT(ISERROR(SEARCH("Dn(service)",F822)))</formula>
    </cfRule>
    <cfRule type="containsText" dxfId="9452" priority="9456" operator="containsText" text="Dn(waiting)">
      <formula>NOT(ISERROR(SEARCH("Dn(waiting)",F822)))</formula>
    </cfRule>
  </conditionalFormatting>
  <conditionalFormatting sqref="E765">
    <cfRule type="containsBlanks" dxfId="9451" priority="9449">
      <formula>LEN(TRIM(E765))=0</formula>
    </cfRule>
    <cfRule type="containsText" dxfId="9450" priority="9450" operator="containsText" text="Operational">
      <formula>NOT(ISERROR(SEARCH("Operational",E765)))</formula>
    </cfRule>
    <cfRule type="containsText" dxfId="9449" priority="9451" operator="containsText" text="Dn(service)">
      <formula>NOT(ISERROR(SEARCH("Dn(service)",E765)))</formula>
    </cfRule>
    <cfRule type="containsText" dxfId="9448" priority="9452" operator="containsText" text="Dn(waiting)">
      <formula>NOT(ISERROR(SEARCH("Dn(waiting)",E765)))</formula>
    </cfRule>
  </conditionalFormatting>
  <conditionalFormatting sqref="C765">
    <cfRule type="containsBlanks" dxfId="9447" priority="9445">
      <formula>LEN(TRIM(C765))=0</formula>
    </cfRule>
    <cfRule type="containsText" dxfId="9446" priority="9446" operator="containsText" text="Operational">
      <formula>NOT(ISERROR(SEARCH("Operational",C765)))</formula>
    </cfRule>
    <cfRule type="containsText" dxfId="9445" priority="9447" operator="containsText" text="Dn(service)">
      <formula>NOT(ISERROR(SEARCH("Dn(service)",C765)))</formula>
    </cfRule>
    <cfRule type="containsText" dxfId="9444" priority="9448" operator="containsText" text="Dn(waiting)">
      <formula>NOT(ISERROR(SEARCH("Dn(waiting)",C765)))</formula>
    </cfRule>
  </conditionalFormatting>
  <conditionalFormatting sqref="C766">
    <cfRule type="containsBlanks" dxfId="9443" priority="9441">
      <formula>LEN(TRIM(C766))=0</formula>
    </cfRule>
    <cfRule type="containsText" dxfId="9442" priority="9442" operator="containsText" text="Operational">
      <formula>NOT(ISERROR(SEARCH("Operational",C766)))</formula>
    </cfRule>
    <cfRule type="containsText" dxfId="9441" priority="9443" operator="containsText" text="Dn(service)">
      <formula>NOT(ISERROR(SEARCH("Dn(service)",C766)))</formula>
    </cfRule>
    <cfRule type="containsText" dxfId="9440" priority="9444" operator="containsText" text="Dn(waiting)">
      <formula>NOT(ISERROR(SEARCH("Dn(waiting)",C766)))</formula>
    </cfRule>
  </conditionalFormatting>
  <conditionalFormatting sqref="K767">
    <cfRule type="containsBlanks" dxfId="9439" priority="9437">
      <formula>LEN(TRIM(K767))=0</formula>
    </cfRule>
    <cfRule type="containsText" dxfId="9438" priority="9438" operator="containsText" text="Operational">
      <formula>NOT(ISERROR(SEARCH("Operational",K767)))</formula>
    </cfRule>
    <cfRule type="containsText" dxfId="9437" priority="9439" operator="containsText" text="Dn(service)">
      <formula>NOT(ISERROR(SEARCH("Dn(service)",K767)))</formula>
    </cfRule>
    <cfRule type="containsText" dxfId="9436" priority="9440" operator="containsText" text="Dn(waiting)">
      <formula>NOT(ISERROR(SEARCH("Dn(waiting)",K767)))</formula>
    </cfRule>
  </conditionalFormatting>
  <conditionalFormatting sqref="K768">
    <cfRule type="containsBlanks" dxfId="9435" priority="9433">
      <formula>LEN(TRIM(K768))=0</formula>
    </cfRule>
    <cfRule type="containsText" dxfId="9434" priority="9434" operator="containsText" text="Operational">
      <formula>NOT(ISERROR(SEARCH("Operational",K768)))</formula>
    </cfRule>
    <cfRule type="containsText" dxfId="9433" priority="9435" operator="containsText" text="Dn(service)">
      <formula>NOT(ISERROR(SEARCH("Dn(service)",K768)))</formula>
    </cfRule>
    <cfRule type="containsText" dxfId="9432" priority="9436" operator="containsText" text="Dn(waiting)">
      <formula>NOT(ISERROR(SEARCH("Dn(waiting)",K768)))</formula>
    </cfRule>
  </conditionalFormatting>
  <conditionalFormatting sqref="K766">
    <cfRule type="containsBlanks" dxfId="9431" priority="9429">
      <formula>LEN(TRIM(K766))=0</formula>
    </cfRule>
    <cfRule type="containsText" dxfId="9430" priority="9430" operator="containsText" text="Operational">
      <formula>NOT(ISERROR(SEARCH("Operational",K766)))</formula>
    </cfRule>
    <cfRule type="containsText" dxfId="9429" priority="9431" operator="containsText" text="Dn(service)">
      <formula>NOT(ISERROR(SEARCH("Dn(service)",K766)))</formula>
    </cfRule>
    <cfRule type="containsText" dxfId="9428" priority="9432" operator="containsText" text="Dn(waiting)">
      <formula>NOT(ISERROR(SEARCH("Dn(waiting)",K766)))</formula>
    </cfRule>
  </conditionalFormatting>
  <conditionalFormatting sqref="E770">
    <cfRule type="containsBlanks" dxfId="9427" priority="9425">
      <formula>LEN(TRIM(E770))=0</formula>
    </cfRule>
    <cfRule type="containsText" dxfId="9426" priority="9426" operator="containsText" text="Operational">
      <formula>NOT(ISERROR(SEARCH("Operational",E770)))</formula>
    </cfRule>
    <cfRule type="containsText" dxfId="9425" priority="9427" operator="containsText" text="Dn(service)">
      <formula>NOT(ISERROR(SEARCH("Dn(service)",E770)))</formula>
    </cfRule>
    <cfRule type="containsText" dxfId="9424" priority="9428" operator="containsText" text="Dn(waiting)">
      <formula>NOT(ISERROR(SEARCH("Dn(waiting)",E770)))</formula>
    </cfRule>
  </conditionalFormatting>
  <conditionalFormatting sqref="K770">
    <cfRule type="containsBlanks" dxfId="9423" priority="9421">
      <formula>LEN(TRIM(K770))=0</formula>
    </cfRule>
    <cfRule type="containsText" dxfId="9422" priority="9422" operator="containsText" text="Operational">
      <formula>NOT(ISERROR(SEARCH("Operational",K770)))</formula>
    </cfRule>
    <cfRule type="containsText" dxfId="9421" priority="9423" operator="containsText" text="Dn(service)">
      <formula>NOT(ISERROR(SEARCH("Dn(service)",K770)))</formula>
    </cfRule>
    <cfRule type="containsText" dxfId="9420" priority="9424" operator="containsText" text="Dn(waiting)">
      <formula>NOT(ISERROR(SEARCH("Dn(waiting)",K770)))</formula>
    </cfRule>
  </conditionalFormatting>
  <conditionalFormatting sqref="K771">
    <cfRule type="containsBlanks" dxfId="9419" priority="9417">
      <formula>LEN(TRIM(K771))=0</formula>
    </cfRule>
    <cfRule type="containsText" dxfId="9418" priority="9418" operator="containsText" text="Operational">
      <formula>NOT(ISERROR(SEARCH("Operational",K771)))</formula>
    </cfRule>
    <cfRule type="containsText" dxfId="9417" priority="9419" operator="containsText" text="Dn(service)">
      <formula>NOT(ISERROR(SEARCH("Dn(service)",K771)))</formula>
    </cfRule>
    <cfRule type="containsText" dxfId="9416" priority="9420" operator="containsText" text="Dn(waiting)">
      <formula>NOT(ISERROR(SEARCH("Dn(waiting)",K771)))</formula>
    </cfRule>
  </conditionalFormatting>
  <conditionalFormatting sqref="K772">
    <cfRule type="containsBlanks" dxfId="9415" priority="9413">
      <formula>LEN(TRIM(K772))=0</formula>
    </cfRule>
    <cfRule type="containsText" dxfId="9414" priority="9414" operator="containsText" text="Operational">
      <formula>NOT(ISERROR(SEARCH("Operational",K772)))</formula>
    </cfRule>
    <cfRule type="containsText" dxfId="9413" priority="9415" operator="containsText" text="Dn(service)">
      <formula>NOT(ISERROR(SEARCH("Dn(service)",K772)))</formula>
    </cfRule>
    <cfRule type="containsText" dxfId="9412" priority="9416" operator="containsText" text="Dn(waiting)">
      <formula>NOT(ISERROR(SEARCH("Dn(waiting)",K772)))</formula>
    </cfRule>
  </conditionalFormatting>
  <conditionalFormatting sqref="F820">
    <cfRule type="containsBlanks" dxfId="9411" priority="9409">
      <formula>LEN(TRIM(F820))=0</formula>
    </cfRule>
    <cfRule type="containsText" dxfId="9410" priority="9410" operator="containsText" text="Operational">
      <formula>NOT(ISERROR(SEARCH("Operational",F820)))</formula>
    </cfRule>
    <cfRule type="containsText" dxfId="9409" priority="9411" operator="containsText" text="Dn(service)">
      <formula>NOT(ISERROR(SEARCH("Dn(service)",F820)))</formula>
    </cfRule>
    <cfRule type="containsText" dxfId="9408" priority="9412" operator="containsText" text="Dn(waiting)">
      <formula>NOT(ISERROR(SEARCH("Dn(waiting)",F820)))</formula>
    </cfRule>
  </conditionalFormatting>
  <conditionalFormatting sqref="F821">
    <cfRule type="containsBlanks" dxfId="9407" priority="9405">
      <formula>LEN(TRIM(F821))=0</formula>
    </cfRule>
    <cfRule type="containsText" dxfId="9406" priority="9406" operator="containsText" text="Operational">
      <formula>NOT(ISERROR(SEARCH("Operational",F821)))</formula>
    </cfRule>
    <cfRule type="containsText" dxfId="9405" priority="9407" operator="containsText" text="Dn(service)">
      <formula>NOT(ISERROR(SEARCH("Dn(service)",F821)))</formula>
    </cfRule>
    <cfRule type="containsText" dxfId="9404" priority="9408" operator="containsText" text="Dn(waiting)">
      <formula>NOT(ISERROR(SEARCH("Dn(waiting)",F821)))</formula>
    </cfRule>
  </conditionalFormatting>
  <conditionalFormatting sqref="H836">
    <cfRule type="containsBlanks" dxfId="9403" priority="9401">
      <formula>LEN(TRIM(H836))=0</formula>
    </cfRule>
    <cfRule type="containsText" dxfId="9402" priority="9402" operator="containsText" text="Operational">
      <formula>NOT(ISERROR(SEARCH("Operational",H836)))</formula>
    </cfRule>
    <cfRule type="containsText" dxfId="9401" priority="9403" operator="containsText" text="Dn(service)">
      <formula>NOT(ISERROR(SEARCH("Dn(service)",H836)))</formula>
    </cfRule>
    <cfRule type="containsText" dxfId="9400" priority="9404" operator="containsText" text="Dn(waiting)">
      <formula>NOT(ISERROR(SEARCH("Dn(waiting)",H836)))</formula>
    </cfRule>
  </conditionalFormatting>
  <conditionalFormatting sqref="H837">
    <cfRule type="containsBlanks" dxfId="9399" priority="9397">
      <formula>LEN(TRIM(H837))=0</formula>
    </cfRule>
    <cfRule type="containsText" dxfId="9398" priority="9398" operator="containsText" text="Operational">
      <formula>NOT(ISERROR(SEARCH("Operational",H837)))</formula>
    </cfRule>
    <cfRule type="containsText" dxfId="9397" priority="9399" operator="containsText" text="Dn(service)">
      <formula>NOT(ISERROR(SEARCH("Dn(service)",H837)))</formula>
    </cfRule>
    <cfRule type="containsText" dxfId="9396" priority="9400" operator="containsText" text="Dn(waiting)">
      <formula>NOT(ISERROR(SEARCH("Dn(waiting)",H837)))</formula>
    </cfRule>
  </conditionalFormatting>
  <conditionalFormatting sqref="H838">
    <cfRule type="containsBlanks" dxfId="9395" priority="9393">
      <formula>LEN(TRIM(H838))=0</formula>
    </cfRule>
    <cfRule type="containsText" dxfId="9394" priority="9394" operator="containsText" text="Operational">
      <formula>NOT(ISERROR(SEARCH("Operational",H838)))</formula>
    </cfRule>
    <cfRule type="containsText" dxfId="9393" priority="9395" operator="containsText" text="Dn(service)">
      <formula>NOT(ISERROR(SEARCH("Dn(service)",H838)))</formula>
    </cfRule>
    <cfRule type="containsText" dxfId="9392" priority="9396" operator="containsText" text="Dn(waiting)">
      <formula>NOT(ISERROR(SEARCH("Dn(waiting)",H838)))</formula>
    </cfRule>
  </conditionalFormatting>
  <conditionalFormatting sqref="H839">
    <cfRule type="containsBlanks" dxfId="9391" priority="9389">
      <formula>LEN(TRIM(H839))=0</formula>
    </cfRule>
    <cfRule type="containsText" dxfId="9390" priority="9390" operator="containsText" text="Operational">
      <formula>NOT(ISERROR(SEARCH("Operational",H839)))</formula>
    </cfRule>
    <cfRule type="containsText" dxfId="9389" priority="9391" operator="containsText" text="Dn(service)">
      <formula>NOT(ISERROR(SEARCH("Dn(service)",H839)))</formula>
    </cfRule>
    <cfRule type="containsText" dxfId="9388" priority="9392" operator="containsText" text="Dn(waiting)">
      <formula>NOT(ISERROR(SEARCH("Dn(waiting)",H839)))</formula>
    </cfRule>
  </conditionalFormatting>
  <conditionalFormatting sqref="I896:I898 F900:F901">
    <cfRule type="containsBlanks" dxfId="9387" priority="9385">
      <formula>LEN(TRIM(F896))=0</formula>
    </cfRule>
    <cfRule type="containsText" dxfId="9386" priority="9386" operator="containsText" text="Operational">
      <formula>NOT(ISERROR(SEARCH("Operational",F896)))</formula>
    </cfRule>
    <cfRule type="containsText" dxfId="9385" priority="9387" operator="containsText" text="Dn(service)">
      <formula>NOT(ISERROR(SEARCH("Dn(service)",F896)))</formula>
    </cfRule>
    <cfRule type="containsText" dxfId="9384" priority="9388" operator="containsText" text="Dn(waiting)">
      <formula>NOT(ISERROR(SEARCH("Dn(waiting)",F896)))</formula>
    </cfRule>
  </conditionalFormatting>
  <conditionalFormatting sqref="K769">
    <cfRule type="containsBlanks" dxfId="9383" priority="9381">
      <formula>LEN(TRIM(K769))=0</formula>
    </cfRule>
    <cfRule type="containsText" dxfId="9382" priority="9382" operator="containsText" text="Operational">
      <formula>NOT(ISERROR(SEARCH("Operational",K769)))</formula>
    </cfRule>
    <cfRule type="containsText" dxfId="9381" priority="9383" operator="containsText" text="Dn(service)">
      <formula>NOT(ISERROR(SEARCH("Dn(service)",K769)))</formula>
    </cfRule>
    <cfRule type="containsText" dxfId="9380" priority="9384" operator="containsText" text="Dn(waiting)">
      <formula>NOT(ISERROR(SEARCH("Dn(waiting)",K769)))</formula>
    </cfRule>
  </conditionalFormatting>
  <conditionalFormatting sqref="E766">
    <cfRule type="containsBlanks" dxfId="9379" priority="9377">
      <formula>LEN(TRIM(E766))=0</formula>
    </cfRule>
    <cfRule type="containsText" dxfId="9378" priority="9378" operator="containsText" text="Operational">
      <formula>NOT(ISERROR(SEARCH("Operational",E766)))</formula>
    </cfRule>
    <cfRule type="containsText" dxfId="9377" priority="9379" operator="containsText" text="Dn(service)">
      <formula>NOT(ISERROR(SEARCH("Dn(service)",E766)))</formula>
    </cfRule>
    <cfRule type="containsText" dxfId="9376" priority="9380" operator="containsText" text="Dn(waiting)">
      <formula>NOT(ISERROR(SEARCH("Dn(waiting)",E766)))</formula>
    </cfRule>
  </conditionalFormatting>
  <conditionalFormatting sqref="E767">
    <cfRule type="containsBlanks" dxfId="9375" priority="9373">
      <formula>LEN(TRIM(E767))=0</formula>
    </cfRule>
    <cfRule type="containsText" dxfId="9374" priority="9374" operator="containsText" text="Operational">
      <formula>NOT(ISERROR(SEARCH("Operational",E767)))</formula>
    </cfRule>
    <cfRule type="containsText" dxfId="9373" priority="9375" operator="containsText" text="Dn(service)">
      <formula>NOT(ISERROR(SEARCH("Dn(service)",E767)))</formula>
    </cfRule>
    <cfRule type="containsText" dxfId="9372" priority="9376" operator="containsText" text="Dn(waiting)">
      <formula>NOT(ISERROR(SEARCH("Dn(waiting)",E767)))</formula>
    </cfRule>
  </conditionalFormatting>
  <conditionalFormatting sqref="E768">
    <cfRule type="containsBlanks" dxfId="9371" priority="9369">
      <formula>LEN(TRIM(E768))=0</formula>
    </cfRule>
    <cfRule type="containsText" dxfId="9370" priority="9370" operator="containsText" text="Operational">
      <formula>NOT(ISERROR(SEARCH("Operational",E768)))</formula>
    </cfRule>
    <cfRule type="containsText" dxfId="9369" priority="9371" operator="containsText" text="Dn(service)">
      <formula>NOT(ISERROR(SEARCH("Dn(service)",E768)))</formula>
    </cfRule>
    <cfRule type="containsText" dxfId="9368" priority="9372" operator="containsText" text="Dn(waiting)">
      <formula>NOT(ISERROR(SEARCH("Dn(waiting)",E768)))</formula>
    </cfRule>
  </conditionalFormatting>
  <conditionalFormatting sqref="E769">
    <cfRule type="containsBlanks" dxfId="9367" priority="9365">
      <formula>LEN(TRIM(E769))=0</formula>
    </cfRule>
    <cfRule type="containsText" dxfId="9366" priority="9366" operator="containsText" text="Operational">
      <formula>NOT(ISERROR(SEARCH("Operational",E769)))</formula>
    </cfRule>
    <cfRule type="containsText" dxfId="9365" priority="9367" operator="containsText" text="Dn(service)">
      <formula>NOT(ISERROR(SEARCH("Dn(service)",E769)))</formula>
    </cfRule>
    <cfRule type="containsText" dxfId="9364" priority="9368" operator="containsText" text="Dn(waiting)">
      <formula>NOT(ISERROR(SEARCH("Dn(waiting)",E769)))</formula>
    </cfRule>
  </conditionalFormatting>
  <conditionalFormatting sqref="G770">
    <cfRule type="containsBlanks" dxfId="9363" priority="9361">
      <formula>LEN(TRIM(G770))=0</formula>
    </cfRule>
    <cfRule type="containsText" dxfId="9362" priority="9362" operator="containsText" text="Operational">
      <formula>NOT(ISERROR(SEARCH("Operational",G770)))</formula>
    </cfRule>
    <cfRule type="containsText" dxfId="9361" priority="9363" operator="containsText" text="Dn(service)">
      <formula>NOT(ISERROR(SEARCH("Dn(service)",G770)))</formula>
    </cfRule>
    <cfRule type="containsText" dxfId="9360" priority="9364" operator="containsText" text="Dn(waiting)">
      <formula>NOT(ISERROR(SEARCH("Dn(waiting)",G770)))</formula>
    </cfRule>
  </conditionalFormatting>
  <conditionalFormatting sqref="C767">
    <cfRule type="containsBlanks" dxfId="9359" priority="9357">
      <formula>LEN(TRIM(C767))=0</formula>
    </cfRule>
    <cfRule type="containsText" dxfId="9358" priority="9358" operator="containsText" text="Operational">
      <formula>NOT(ISERROR(SEARCH("Operational",C767)))</formula>
    </cfRule>
    <cfRule type="containsText" dxfId="9357" priority="9359" operator="containsText" text="Dn(service)">
      <formula>NOT(ISERROR(SEARCH("Dn(service)",C767)))</formula>
    </cfRule>
    <cfRule type="containsText" dxfId="9356" priority="9360" operator="containsText" text="Dn(waiting)">
      <formula>NOT(ISERROR(SEARCH("Dn(waiting)",C767)))</formula>
    </cfRule>
  </conditionalFormatting>
  <conditionalFormatting sqref="F784">
    <cfRule type="containsBlanks" dxfId="9355" priority="9353">
      <formula>LEN(TRIM(F784))=0</formula>
    </cfRule>
    <cfRule type="containsText" dxfId="9354" priority="9354" operator="containsText" text="Operational">
      <formula>NOT(ISERROR(SEARCH("Operational",F784)))</formula>
    </cfRule>
    <cfRule type="containsText" dxfId="9353" priority="9355" operator="containsText" text="Dn(service)">
      <formula>NOT(ISERROR(SEARCH("Dn(service)",F784)))</formula>
    </cfRule>
    <cfRule type="containsText" dxfId="9352" priority="9356" operator="containsText" text="Dn(waiting)">
      <formula>NOT(ISERROR(SEARCH("Dn(waiting)",F784)))</formula>
    </cfRule>
  </conditionalFormatting>
  <conditionalFormatting sqref="F785">
    <cfRule type="containsBlanks" dxfId="9351" priority="9349">
      <formula>LEN(TRIM(F785))=0</formula>
    </cfRule>
    <cfRule type="containsText" dxfId="9350" priority="9350" operator="containsText" text="Operational">
      <formula>NOT(ISERROR(SEARCH("Operational",F785)))</formula>
    </cfRule>
    <cfRule type="containsText" dxfId="9349" priority="9351" operator="containsText" text="Dn(service)">
      <formula>NOT(ISERROR(SEARCH("Dn(service)",F785)))</formula>
    </cfRule>
    <cfRule type="containsText" dxfId="9348" priority="9352" operator="containsText" text="Dn(waiting)">
      <formula>NOT(ISERROR(SEARCH("Dn(waiting)",F785)))</formula>
    </cfRule>
  </conditionalFormatting>
  <conditionalFormatting sqref="D831:D834">
    <cfRule type="containsBlanks" dxfId="9347" priority="9345">
      <formula>LEN(TRIM(D831))=0</formula>
    </cfRule>
    <cfRule type="containsText" dxfId="9346" priority="9346" operator="containsText" text="Operational">
      <formula>NOT(ISERROR(SEARCH("Operational",D831)))</formula>
    </cfRule>
    <cfRule type="containsText" dxfId="9345" priority="9347" operator="containsText" text="Dn(service)">
      <formula>NOT(ISERROR(SEARCH("Dn(service)",D831)))</formula>
    </cfRule>
    <cfRule type="containsText" dxfId="9344" priority="9348" operator="containsText" text="Dn(waiting)">
      <formula>NOT(ISERROR(SEARCH("Dn(waiting)",D831)))</formula>
    </cfRule>
  </conditionalFormatting>
  <conditionalFormatting sqref="H835">
    <cfRule type="containsBlanks" dxfId="9343" priority="9341">
      <formula>LEN(TRIM(H835))=0</formula>
    </cfRule>
    <cfRule type="containsText" dxfId="9342" priority="9342" operator="containsText" text="Operational">
      <formula>NOT(ISERROR(SEARCH("Operational",H835)))</formula>
    </cfRule>
    <cfRule type="containsText" dxfId="9341" priority="9343" operator="containsText" text="Dn(service)">
      <formula>NOT(ISERROR(SEARCH("Dn(service)",H835)))</formula>
    </cfRule>
    <cfRule type="containsText" dxfId="9340" priority="9344" operator="containsText" text="Dn(waiting)">
      <formula>NOT(ISERROR(SEARCH("Dn(waiting)",H835)))</formula>
    </cfRule>
  </conditionalFormatting>
  <conditionalFormatting sqref="G848:G853 H840:H841">
    <cfRule type="containsBlanks" dxfId="9339" priority="9337">
      <formula>LEN(TRIM(G840))=0</formula>
    </cfRule>
    <cfRule type="containsText" dxfId="9338" priority="9338" operator="containsText" text="Operational">
      <formula>NOT(ISERROR(SEARCH("Operational",G840)))</formula>
    </cfRule>
    <cfRule type="containsText" dxfId="9337" priority="9339" operator="containsText" text="Dn(service)">
      <formula>NOT(ISERROR(SEARCH("Dn(service)",G840)))</formula>
    </cfRule>
    <cfRule type="containsText" dxfId="9336" priority="9340" operator="containsText" text="Dn(waiting)">
      <formula>NOT(ISERROR(SEARCH("Dn(waiting)",G840)))</formula>
    </cfRule>
  </conditionalFormatting>
  <conditionalFormatting sqref="F902:F907">
    <cfRule type="containsBlanks" dxfId="9335" priority="9333">
      <formula>LEN(TRIM(F902))=0</formula>
    </cfRule>
    <cfRule type="containsText" dxfId="9334" priority="9334" operator="containsText" text="Operational">
      <formula>NOT(ISERROR(SEARCH("Operational",F902)))</formula>
    </cfRule>
    <cfRule type="containsText" dxfId="9333" priority="9335" operator="containsText" text="Dn(service)">
      <formula>NOT(ISERROR(SEARCH("Dn(service)",F902)))</formula>
    </cfRule>
    <cfRule type="containsText" dxfId="9332" priority="9336" operator="containsText" text="Dn(waiting)">
      <formula>NOT(ISERROR(SEARCH("Dn(waiting)",F902)))</formula>
    </cfRule>
  </conditionalFormatting>
  <conditionalFormatting sqref="I907:J909 I899:I906">
    <cfRule type="containsBlanks" dxfId="9331" priority="9329">
      <formula>LEN(TRIM(I899))=0</formula>
    </cfRule>
    <cfRule type="containsText" dxfId="9330" priority="9330" operator="containsText" text="Operational">
      <formula>NOT(ISERROR(SEARCH("Operational",I899)))</formula>
    </cfRule>
    <cfRule type="containsText" dxfId="9329" priority="9331" operator="containsText" text="Dn(service)">
      <formula>NOT(ISERROR(SEARCH("Dn(service)",I899)))</formula>
    </cfRule>
    <cfRule type="containsText" dxfId="9328" priority="9332" operator="containsText" text="Dn(waiting)">
      <formula>NOT(ISERROR(SEARCH("Dn(waiting)",I899)))</formula>
    </cfRule>
  </conditionalFormatting>
  <conditionalFormatting sqref="I910:J910">
    <cfRule type="containsBlanks" dxfId="9327" priority="9325">
      <formula>LEN(TRIM(I910))=0</formula>
    </cfRule>
    <cfRule type="containsText" dxfId="9326" priority="9326" operator="containsText" text="Operational">
      <formula>NOT(ISERROR(SEARCH("Operational",I910)))</formula>
    </cfRule>
    <cfRule type="containsText" dxfId="9325" priority="9327" operator="containsText" text="Dn(service)">
      <formula>NOT(ISERROR(SEARCH("Dn(service)",I910)))</formula>
    </cfRule>
    <cfRule type="containsText" dxfId="9324" priority="9328" operator="containsText" text="Dn(waiting)">
      <formula>NOT(ISERROR(SEARCH("Dn(waiting)",I910)))</formula>
    </cfRule>
  </conditionalFormatting>
  <conditionalFormatting sqref="D780:D788">
    <cfRule type="containsBlanks" dxfId="9323" priority="9321">
      <formula>LEN(TRIM(D780))=0</formula>
    </cfRule>
    <cfRule type="containsText" dxfId="9322" priority="9322" operator="containsText" text="Operational">
      <formula>NOT(ISERROR(SEARCH("Operational",D780)))</formula>
    </cfRule>
    <cfRule type="containsText" dxfId="9321" priority="9323" operator="containsText" text="Dn(service)">
      <formula>NOT(ISERROR(SEARCH("Dn(service)",D780)))</formula>
    </cfRule>
    <cfRule type="containsText" dxfId="9320" priority="9324" operator="containsText" text="Dn(waiting)">
      <formula>NOT(ISERROR(SEARCH("Dn(waiting)",D780)))</formula>
    </cfRule>
  </conditionalFormatting>
  <conditionalFormatting sqref="D765">
    <cfRule type="containsBlanks" dxfId="9319" priority="9317">
      <formula>LEN(TRIM(D765))=0</formula>
    </cfRule>
    <cfRule type="containsText" dxfId="9318" priority="9318" operator="containsText" text="Operational">
      <formula>NOT(ISERROR(SEARCH("Operational",D765)))</formula>
    </cfRule>
    <cfRule type="containsText" dxfId="9317" priority="9319" operator="containsText" text="Dn(service)">
      <formula>NOT(ISERROR(SEARCH("Dn(service)",D765)))</formula>
    </cfRule>
    <cfRule type="containsText" dxfId="9316" priority="9320" operator="containsText" text="Dn(waiting)">
      <formula>NOT(ISERROR(SEARCH("Dn(waiting)",D765)))</formula>
    </cfRule>
  </conditionalFormatting>
  <conditionalFormatting sqref="D766">
    <cfRule type="containsBlanks" dxfId="9315" priority="9313">
      <formula>LEN(TRIM(D766))=0</formula>
    </cfRule>
    <cfRule type="containsText" dxfId="9314" priority="9314" operator="containsText" text="Operational">
      <formula>NOT(ISERROR(SEARCH("Operational",D766)))</formula>
    </cfRule>
    <cfRule type="containsText" dxfId="9313" priority="9315" operator="containsText" text="Dn(service)">
      <formula>NOT(ISERROR(SEARCH("Dn(service)",D766)))</formula>
    </cfRule>
    <cfRule type="containsText" dxfId="9312" priority="9316" operator="containsText" text="Dn(waiting)">
      <formula>NOT(ISERROR(SEARCH("Dn(waiting)",D766)))</formula>
    </cfRule>
  </conditionalFormatting>
  <conditionalFormatting sqref="H766:H768 J766:J767">
    <cfRule type="containsBlanks" dxfId="9311" priority="9309">
      <formula>LEN(TRIM(H766))=0</formula>
    </cfRule>
    <cfRule type="containsText" dxfId="9310" priority="9310" operator="containsText" text="Operational">
      <formula>NOT(ISERROR(SEARCH("Operational",H766)))</formula>
    </cfRule>
    <cfRule type="containsText" dxfId="9309" priority="9311" operator="containsText" text="Dn(service)">
      <formula>NOT(ISERROR(SEARCH("Dn(service)",H766)))</formula>
    </cfRule>
    <cfRule type="containsText" dxfId="9308" priority="9312" operator="containsText" text="Dn(waiting)">
      <formula>NOT(ISERROR(SEARCH("Dn(waiting)",H766)))</formula>
    </cfRule>
  </conditionalFormatting>
  <conditionalFormatting sqref="H769:H770">
    <cfRule type="containsBlanks" dxfId="9307" priority="9305">
      <formula>LEN(TRIM(H769))=0</formula>
    </cfRule>
    <cfRule type="containsText" dxfId="9306" priority="9306" operator="containsText" text="Operational">
      <formula>NOT(ISERROR(SEARCH("Operational",H769)))</formula>
    </cfRule>
    <cfRule type="containsText" dxfId="9305" priority="9307" operator="containsText" text="Dn(service)">
      <formula>NOT(ISERROR(SEARCH("Dn(service)",H769)))</formula>
    </cfRule>
    <cfRule type="containsText" dxfId="9304" priority="9308" operator="containsText" text="Dn(waiting)">
      <formula>NOT(ISERROR(SEARCH("Dn(waiting)",H769)))</formula>
    </cfRule>
  </conditionalFormatting>
  <conditionalFormatting sqref="C768:C772">
    <cfRule type="containsBlanks" dxfId="9303" priority="9301">
      <formula>LEN(TRIM(C768))=0</formula>
    </cfRule>
    <cfRule type="containsText" dxfId="9302" priority="9302" operator="containsText" text="Operational">
      <formula>NOT(ISERROR(SEARCH("Operational",C768)))</formula>
    </cfRule>
    <cfRule type="containsText" dxfId="9301" priority="9303" operator="containsText" text="Dn(service)">
      <formula>NOT(ISERROR(SEARCH("Dn(service)",C768)))</formula>
    </cfRule>
    <cfRule type="containsText" dxfId="9300" priority="9304" operator="containsText" text="Dn(waiting)">
      <formula>NOT(ISERROR(SEARCH("Dn(waiting)",C768)))</formula>
    </cfRule>
  </conditionalFormatting>
  <conditionalFormatting sqref="C773:C776">
    <cfRule type="containsBlanks" dxfId="9299" priority="9297">
      <formula>LEN(TRIM(C773))=0</formula>
    </cfRule>
    <cfRule type="containsText" dxfId="9298" priority="9298" operator="containsText" text="Operational">
      <formula>NOT(ISERROR(SEARCH("Operational",C773)))</formula>
    </cfRule>
    <cfRule type="containsText" dxfId="9297" priority="9299" operator="containsText" text="Dn(service)">
      <formula>NOT(ISERROR(SEARCH("Dn(service)",C773)))</formula>
    </cfRule>
    <cfRule type="containsText" dxfId="9296" priority="9300" operator="containsText" text="Dn(waiting)">
      <formula>NOT(ISERROR(SEARCH("Dn(waiting)",C773)))</formula>
    </cfRule>
  </conditionalFormatting>
  <conditionalFormatting sqref="G771:G772">
    <cfRule type="containsBlanks" dxfId="9295" priority="9293">
      <formula>LEN(TRIM(G771))=0</formula>
    </cfRule>
    <cfRule type="containsText" dxfId="9294" priority="9294" operator="containsText" text="Operational">
      <formula>NOT(ISERROR(SEARCH("Operational",G771)))</formula>
    </cfRule>
    <cfRule type="containsText" dxfId="9293" priority="9295" operator="containsText" text="Dn(service)">
      <formula>NOT(ISERROR(SEARCH("Dn(service)",G771)))</formula>
    </cfRule>
    <cfRule type="containsText" dxfId="9292" priority="9296" operator="containsText" text="Dn(waiting)">
      <formula>NOT(ISERROR(SEARCH("Dn(waiting)",G771)))</formula>
    </cfRule>
  </conditionalFormatting>
  <conditionalFormatting sqref="E772:E775">
    <cfRule type="containsBlanks" dxfId="9291" priority="9289">
      <formula>LEN(TRIM(E772))=0</formula>
    </cfRule>
    <cfRule type="containsText" dxfId="9290" priority="9290" operator="containsText" text="Operational">
      <formula>NOT(ISERROR(SEARCH("Operational",E772)))</formula>
    </cfRule>
    <cfRule type="containsText" dxfId="9289" priority="9291" operator="containsText" text="Dn(service)">
      <formula>NOT(ISERROR(SEARCH("Dn(service)",E772)))</formula>
    </cfRule>
    <cfRule type="containsText" dxfId="9288" priority="9292" operator="containsText" text="Dn(waiting)">
      <formula>NOT(ISERROR(SEARCH("Dn(waiting)",E772)))</formula>
    </cfRule>
  </conditionalFormatting>
  <conditionalFormatting sqref="K773:K780">
    <cfRule type="containsBlanks" dxfId="9287" priority="9285">
      <formula>LEN(TRIM(K773))=0</formula>
    </cfRule>
    <cfRule type="containsText" dxfId="9286" priority="9286" operator="containsText" text="Operational">
      <formula>NOT(ISERROR(SEARCH("Operational",K773)))</formula>
    </cfRule>
    <cfRule type="containsText" dxfId="9285" priority="9287" operator="containsText" text="Dn(service)">
      <formula>NOT(ISERROR(SEARCH("Dn(service)",K773)))</formula>
    </cfRule>
    <cfRule type="containsText" dxfId="9284" priority="9288" operator="containsText" text="Dn(waiting)">
      <formula>NOT(ISERROR(SEARCH("Dn(waiting)",K773)))</formula>
    </cfRule>
  </conditionalFormatting>
  <conditionalFormatting sqref="H791:H796 J785:J792">
    <cfRule type="containsBlanks" dxfId="9283" priority="9281">
      <formula>LEN(TRIM(H785))=0</formula>
    </cfRule>
    <cfRule type="containsText" dxfId="9282" priority="9282" operator="containsText" text="Operational">
      <formula>NOT(ISERROR(SEARCH("Operational",H785)))</formula>
    </cfRule>
    <cfRule type="containsText" dxfId="9281" priority="9283" operator="containsText" text="Dn(service)">
      <formula>NOT(ISERROR(SEARCH("Dn(service)",H785)))</formula>
    </cfRule>
    <cfRule type="containsText" dxfId="9280" priority="9284" operator="containsText" text="Dn(waiting)">
      <formula>NOT(ISERROR(SEARCH("Dn(waiting)",H785)))</formula>
    </cfRule>
  </conditionalFormatting>
  <conditionalFormatting sqref="G807:G812">
    <cfRule type="containsBlanks" dxfId="9279" priority="9277">
      <formula>LEN(TRIM(G807))=0</formula>
    </cfRule>
    <cfRule type="containsText" dxfId="9278" priority="9278" operator="containsText" text="Operational">
      <formula>NOT(ISERROR(SEARCH("Operational",G807)))</formula>
    </cfRule>
    <cfRule type="containsText" dxfId="9277" priority="9279" operator="containsText" text="Dn(service)">
      <formula>NOT(ISERROR(SEARCH("Dn(service)",G807)))</formula>
    </cfRule>
    <cfRule type="containsText" dxfId="9276" priority="9280" operator="containsText" text="Dn(waiting)">
      <formula>NOT(ISERROR(SEARCH("Dn(waiting)",G807)))</formula>
    </cfRule>
  </conditionalFormatting>
  <conditionalFormatting sqref="G813:G814">
    <cfRule type="containsBlanks" dxfId="9275" priority="9273">
      <formula>LEN(TRIM(G813))=0</formula>
    </cfRule>
    <cfRule type="containsText" dxfId="9274" priority="9274" operator="containsText" text="Operational">
      <formula>NOT(ISERROR(SEARCH("Operational",G813)))</formula>
    </cfRule>
    <cfRule type="containsText" dxfId="9273" priority="9275" operator="containsText" text="Dn(service)">
      <formula>NOT(ISERROR(SEARCH("Dn(service)",G813)))</formula>
    </cfRule>
    <cfRule type="containsText" dxfId="9272" priority="9276" operator="containsText" text="Dn(waiting)">
      <formula>NOT(ISERROR(SEARCH("Dn(waiting)",G813)))</formula>
    </cfRule>
  </conditionalFormatting>
  <conditionalFormatting sqref="D825">
    <cfRule type="containsBlanks" dxfId="9271" priority="9269">
      <formula>LEN(TRIM(D825))=0</formula>
    </cfRule>
    <cfRule type="containsText" dxfId="9270" priority="9270" operator="containsText" text="Operational">
      <formula>NOT(ISERROR(SEARCH("Operational",D825)))</formula>
    </cfRule>
    <cfRule type="containsText" dxfId="9269" priority="9271" operator="containsText" text="Dn(service)">
      <formula>NOT(ISERROR(SEARCH("Dn(service)",D825)))</formula>
    </cfRule>
    <cfRule type="containsText" dxfId="9268" priority="9272" operator="containsText" text="Dn(waiting)">
      <formula>NOT(ISERROR(SEARCH("Dn(waiting)",D825)))</formula>
    </cfRule>
  </conditionalFormatting>
  <conditionalFormatting sqref="D826:D829">
    <cfRule type="containsBlanks" dxfId="9267" priority="9265">
      <formula>LEN(TRIM(D826))=0</formula>
    </cfRule>
    <cfRule type="containsText" dxfId="9266" priority="9266" operator="containsText" text="Operational">
      <formula>NOT(ISERROR(SEARCH("Operational",D826)))</formula>
    </cfRule>
    <cfRule type="containsText" dxfId="9265" priority="9267" operator="containsText" text="Dn(service)">
      <formula>NOT(ISERROR(SEARCH("Dn(service)",D826)))</formula>
    </cfRule>
    <cfRule type="containsText" dxfId="9264" priority="9268" operator="containsText" text="Dn(waiting)">
      <formula>NOT(ISERROR(SEARCH("Dn(waiting)",D826)))</formula>
    </cfRule>
  </conditionalFormatting>
  <conditionalFormatting sqref="D830">
    <cfRule type="containsBlanks" dxfId="9263" priority="9261">
      <formula>LEN(TRIM(D830))=0</formula>
    </cfRule>
    <cfRule type="containsText" dxfId="9262" priority="9262" operator="containsText" text="Operational">
      <formula>NOT(ISERROR(SEARCH("Operational",D830)))</formula>
    </cfRule>
    <cfRule type="containsText" dxfId="9261" priority="9263" operator="containsText" text="Dn(service)">
      <formula>NOT(ISERROR(SEARCH("Dn(service)",D830)))</formula>
    </cfRule>
    <cfRule type="containsText" dxfId="9260" priority="9264" operator="containsText" text="Dn(waiting)">
      <formula>NOT(ISERROR(SEARCH("Dn(waiting)",D830)))</formula>
    </cfRule>
  </conditionalFormatting>
  <conditionalFormatting sqref="G845:G846">
    <cfRule type="containsBlanks" dxfId="9259" priority="9257">
      <formula>LEN(TRIM(G845))=0</formula>
    </cfRule>
    <cfRule type="containsText" dxfId="9258" priority="9258" operator="containsText" text="Operational">
      <formula>NOT(ISERROR(SEARCH("Operational",G845)))</formula>
    </cfRule>
    <cfRule type="containsText" dxfId="9257" priority="9259" operator="containsText" text="Dn(service)">
      <formula>NOT(ISERROR(SEARCH("Dn(service)",G845)))</formula>
    </cfRule>
    <cfRule type="containsText" dxfId="9256" priority="9260" operator="containsText" text="Dn(waiting)">
      <formula>NOT(ISERROR(SEARCH("Dn(waiting)",G845)))</formula>
    </cfRule>
  </conditionalFormatting>
  <conditionalFormatting sqref="G847">
    <cfRule type="containsBlanks" dxfId="9255" priority="9253">
      <formula>LEN(TRIM(G847))=0</formula>
    </cfRule>
    <cfRule type="containsText" dxfId="9254" priority="9254" operator="containsText" text="Operational">
      <formula>NOT(ISERROR(SEARCH("Operational",G847)))</formula>
    </cfRule>
    <cfRule type="containsText" dxfId="9253" priority="9255" operator="containsText" text="Dn(service)">
      <formula>NOT(ISERROR(SEARCH("Dn(service)",G847)))</formula>
    </cfRule>
    <cfRule type="containsText" dxfId="9252" priority="9256" operator="containsText" text="Dn(waiting)">
      <formula>NOT(ISERROR(SEARCH("Dn(waiting)",G847)))</formula>
    </cfRule>
  </conditionalFormatting>
  <conditionalFormatting sqref="I851:I857 H842:H845">
    <cfRule type="containsBlanks" dxfId="9251" priority="9249">
      <formula>LEN(TRIM(H842))=0</formula>
    </cfRule>
    <cfRule type="containsText" dxfId="9250" priority="9250" operator="containsText" text="Operational">
      <formula>NOT(ISERROR(SEARCH("Operational",H842)))</formula>
    </cfRule>
    <cfRule type="containsText" dxfId="9249" priority="9251" operator="containsText" text="Dn(service)">
      <formula>NOT(ISERROR(SEARCH("Dn(service)",H842)))</formula>
    </cfRule>
    <cfRule type="containsText" dxfId="9248" priority="9252" operator="containsText" text="Dn(waiting)">
      <formula>NOT(ISERROR(SEARCH("Dn(waiting)",H842)))</formula>
    </cfRule>
  </conditionalFormatting>
  <conditionalFormatting sqref="I851:I857 H842:H845">
    <cfRule type="containsBlanks" dxfId="9247" priority="9245">
      <formula>LEN(TRIM(H842))=0</formula>
    </cfRule>
    <cfRule type="containsText" dxfId="9246" priority="9246" operator="containsText" text="Operational">
      <formula>NOT(ISERROR(SEARCH("Operational",H842)))</formula>
    </cfRule>
    <cfRule type="containsText" dxfId="9245" priority="9247" operator="containsText" text="Dn(service)">
      <formula>NOT(ISERROR(SEARCH("Dn(service)",H842)))</formula>
    </cfRule>
    <cfRule type="containsText" dxfId="9244" priority="9248" operator="containsText" text="Dn(waiting)">
      <formula>NOT(ISERROR(SEARCH("Dn(waiting)",H842)))</formula>
    </cfRule>
  </conditionalFormatting>
  <conditionalFormatting sqref="F899">
    <cfRule type="containsBlanks" dxfId="9243" priority="9241">
      <formula>LEN(TRIM(F899))=0</formula>
    </cfRule>
    <cfRule type="containsText" dxfId="9242" priority="9242" operator="containsText" text="Operational">
      <formula>NOT(ISERROR(SEARCH("Operational",F899)))</formula>
    </cfRule>
    <cfRule type="containsText" dxfId="9241" priority="9243" operator="containsText" text="Dn(service)">
      <formula>NOT(ISERROR(SEARCH("Dn(service)",F899)))</formula>
    </cfRule>
    <cfRule type="containsText" dxfId="9240" priority="9244" operator="containsText" text="Dn(waiting)">
      <formula>NOT(ISERROR(SEARCH("Dn(waiting)",F899)))</formula>
    </cfRule>
  </conditionalFormatting>
  <conditionalFormatting sqref="K876">
    <cfRule type="containsBlanks" dxfId="9239" priority="9237">
      <formula>LEN(TRIM(K876))=0</formula>
    </cfRule>
    <cfRule type="containsText" dxfId="9238" priority="9238" operator="containsText" text="Operational">
      <formula>NOT(ISERROR(SEARCH("Operational",K876)))</formula>
    </cfRule>
    <cfRule type="containsText" dxfId="9237" priority="9239" operator="containsText" text="Dn(service)">
      <formula>NOT(ISERROR(SEARCH("Dn(service)",K876)))</formula>
    </cfRule>
    <cfRule type="containsText" dxfId="9236" priority="9240" operator="containsText" text="Dn(waiting)">
      <formula>NOT(ISERROR(SEARCH("Dn(waiting)",K876)))</formula>
    </cfRule>
  </conditionalFormatting>
  <conditionalFormatting sqref="K876">
    <cfRule type="containsBlanks" dxfId="9235" priority="9233">
      <formula>LEN(TRIM(K876))=0</formula>
    </cfRule>
    <cfRule type="containsText" dxfId="9234" priority="9234" operator="containsText" text="Operational">
      <formula>NOT(ISERROR(SEARCH("Operational",K876)))</formula>
    </cfRule>
    <cfRule type="containsText" dxfId="9233" priority="9235" operator="containsText" text="Dn(service)">
      <formula>NOT(ISERROR(SEARCH("Dn(service)",K876)))</formula>
    </cfRule>
    <cfRule type="containsText" dxfId="9232" priority="9236" operator="containsText" text="Dn(waiting)">
      <formula>NOT(ISERROR(SEARCH("Dn(waiting)",K876)))</formula>
    </cfRule>
  </conditionalFormatting>
  <conditionalFormatting sqref="I888:J888 I889">
    <cfRule type="containsBlanks" dxfId="9231" priority="9229">
      <formula>LEN(TRIM(I888))=0</formula>
    </cfRule>
    <cfRule type="containsText" dxfId="9230" priority="9230" operator="containsText" text="Operational">
      <formula>NOT(ISERROR(SEARCH("Operational",I888)))</formula>
    </cfRule>
    <cfRule type="containsText" dxfId="9229" priority="9231" operator="containsText" text="Dn(service)">
      <formula>NOT(ISERROR(SEARCH("Dn(service)",I888)))</formula>
    </cfRule>
    <cfRule type="containsText" dxfId="9228" priority="9232" operator="containsText" text="Dn(waiting)">
      <formula>NOT(ISERROR(SEARCH("Dn(waiting)",I888)))</formula>
    </cfRule>
  </conditionalFormatting>
  <conditionalFormatting sqref="I888:J888 I889">
    <cfRule type="containsBlanks" dxfId="9227" priority="9225">
      <formula>LEN(TRIM(I888))=0</formula>
    </cfRule>
    <cfRule type="containsText" dxfId="9226" priority="9226" operator="containsText" text="Operational">
      <formula>NOT(ISERROR(SEARCH("Operational",I888)))</formula>
    </cfRule>
    <cfRule type="containsText" dxfId="9225" priority="9227" operator="containsText" text="Dn(service)">
      <formula>NOT(ISERROR(SEARCH("Dn(service)",I888)))</formula>
    </cfRule>
    <cfRule type="containsText" dxfId="9224" priority="9228" operator="containsText" text="Dn(waiting)">
      <formula>NOT(ISERROR(SEARCH("Dn(waiting)",I888)))</formula>
    </cfRule>
  </conditionalFormatting>
  <conditionalFormatting sqref="I890:I894">
    <cfRule type="containsBlanks" dxfId="9223" priority="9221">
      <formula>LEN(TRIM(I890))=0</formula>
    </cfRule>
    <cfRule type="containsText" dxfId="9222" priority="9222" operator="containsText" text="Operational">
      <formula>NOT(ISERROR(SEARCH("Operational",I890)))</formula>
    </cfRule>
    <cfRule type="containsText" dxfId="9221" priority="9223" operator="containsText" text="Dn(service)">
      <formula>NOT(ISERROR(SEARCH("Dn(service)",I890)))</formula>
    </cfRule>
    <cfRule type="containsText" dxfId="9220" priority="9224" operator="containsText" text="Dn(waiting)">
      <formula>NOT(ISERROR(SEARCH("Dn(waiting)",I890)))</formula>
    </cfRule>
  </conditionalFormatting>
  <conditionalFormatting sqref="I895">
    <cfRule type="containsBlanks" dxfId="9219" priority="9217">
      <formula>LEN(TRIM(I895))=0</formula>
    </cfRule>
    <cfRule type="containsText" dxfId="9218" priority="9218" operator="containsText" text="Operational">
      <formula>NOT(ISERROR(SEARCH("Operational",I895)))</formula>
    </cfRule>
    <cfRule type="containsText" dxfId="9217" priority="9219" operator="containsText" text="Dn(service)">
      <formula>NOT(ISERROR(SEARCH("Dn(service)",I895)))</formula>
    </cfRule>
    <cfRule type="containsText" dxfId="9216" priority="9220" operator="containsText" text="Dn(waiting)">
      <formula>NOT(ISERROR(SEARCH("Dn(waiting)",I895)))</formula>
    </cfRule>
  </conditionalFormatting>
  <conditionalFormatting sqref="E899">
    <cfRule type="containsBlanks" dxfId="9215" priority="9213">
      <formula>LEN(TRIM(E899))=0</formula>
    </cfRule>
    <cfRule type="containsText" dxfId="9214" priority="9214" operator="containsText" text="Operational">
      <formula>NOT(ISERROR(SEARCH("Operational",E899)))</formula>
    </cfRule>
    <cfRule type="containsText" dxfId="9213" priority="9215" operator="containsText" text="Dn(service)">
      <formula>NOT(ISERROR(SEARCH("Dn(service)",E899)))</formula>
    </cfRule>
    <cfRule type="containsText" dxfId="9212" priority="9216" operator="containsText" text="Dn(waiting)">
      <formula>NOT(ISERROR(SEARCH("Dn(waiting)",E899)))</formula>
    </cfRule>
  </conditionalFormatting>
  <conditionalFormatting sqref="E897">
    <cfRule type="containsBlanks" dxfId="9211" priority="9209">
      <formula>LEN(TRIM(E897))=0</formula>
    </cfRule>
    <cfRule type="containsText" dxfId="9210" priority="9210" operator="containsText" text="Operational">
      <formula>NOT(ISERROR(SEARCH("Operational",E897)))</formula>
    </cfRule>
    <cfRule type="containsText" dxfId="9209" priority="9211" operator="containsText" text="Dn(service)">
      <formula>NOT(ISERROR(SEARCH("Dn(service)",E897)))</formula>
    </cfRule>
    <cfRule type="containsText" dxfId="9208" priority="9212" operator="containsText" text="Dn(waiting)">
      <formula>NOT(ISERROR(SEARCH("Dn(waiting)",E897)))</formula>
    </cfRule>
  </conditionalFormatting>
  <conditionalFormatting sqref="E897">
    <cfRule type="containsBlanks" dxfId="9207" priority="9205">
      <formula>LEN(TRIM(E897))=0</formula>
    </cfRule>
    <cfRule type="containsText" dxfId="9206" priority="9206" operator="containsText" text="Operational">
      <formula>NOT(ISERROR(SEARCH("Operational",E897)))</formula>
    </cfRule>
    <cfRule type="containsText" dxfId="9205" priority="9207" operator="containsText" text="Dn(service)">
      <formula>NOT(ISERROR(SEARCH("Dn(service)",E897)))</formula>
    </cfRule>
    <cfRule type="containsText" dxfId="9204" priority="9208" operator="containsText" text="Dn(waiting)">
      <formula>NOT(ISERROR(SEARCH("Dn(waiting)",E897)))</formula>
    </cfRule>
  </conditionalFormatting>
  <conditionalFormatting sqref="G886:G893">
    <cfRule type="containsBlanks" dxfId="9203" priority="9201">
      <formula>LEN(TRIM(G886))=0</formula>
    </cfRule>
    <cfRule type="containsText" dxfId="9202" priority="9202" operator="containsText" text="Operational">
      <formula>NOT(ISERROR(SEARCH("Operational",G886)))</formula>
    </cfRule>
    <cfRule type="containsText" dxfId="9201" priority="9203" operator="containsText" text="Dn(service)">
      <formula>NOT(ISERROR(SEARCH("Dn(service)",G886)))</formula>
    </cfRule>
    <cfRule type="containsText" dxfId="9200" priority="9204" operator="containsText" text="Dn(waiting)">
      <formula>NOT(ISERROR(SEARCH("Dn(waiting)",G886)))</formula>
    </cfRule>
  </conditionalFormatting>
  <conditionalFormatting sqref="G886:G893">
    <cfRule type="containsBlanks" dxfId="9199" priority="9197">
      <formula>LEN(TRIM(G886))=0</formula>
    </cfRule>
    <cfRule type="containsText" dxfId="9198" priority="9198" operator="containsText" text="Operational">
      <formula>NOT(ISERROR(SEARCH("Operational",G886)))</formula>
    </cfRule>
    <cfRule type="containsText" dxfId="9197" priority="9199" operator="containsText" text="Dn(service)">
      <formula>NOT(ISERROR(SEARCH("Dn(service)",G886)))</formula>
    </cfRule>
    <cfRule type="containsText" dxfId="9196" priority="9200" operator="containsText" text="Dn(waiting)">
      <formula>NOT(ISERROR(SEARCH("Dn(waiting)",G886)))</formula>
    </cfRule>
  </conditionalFormatting>
  <conditionalFormatting sqref="D902:D912">
    <cfRule type="containsBlanks" dxfId="9195" priority="9193">
      <formula>LEN(TRIM(D902))=0</formula>
    </cfRule>
    <cfRule type="containsText" dxfId="9194" priority="9194" operator="containsText" text="Operational">
      <formula>NOT(ISERROR(SEARCH("Operational",D902)))</formula>
    </cfRule>
    <cfRule type="containsText" dxfId="9193" priority="9195" operator="containsText" text="Dn(service)">
      <formula>NOT(ISERROR(SEARCH("Dn(service)",D902)))</formula>
    </cfRule>
    <cfRule type="containsText" dxfId="9192" priority="9196" operator="containsText" text="Dn(waiting)">
      <formula>NOT(ISERROR(SEARCH("Dn(waiting)",D902)))</formula>
    </cfRule>
  </conditionalFormatting>
  <conditionalFormatting sqref="D902:D912">
    <cfRule type="containsBlanks" dxfId="9191" priority="9189">
      <formula>LEN(TRIM(D902))=0</formula>
    </cfRule>
    <cfRule type="containsText" dxfId="9190" priority="9190" operator="containsText" text="Operational">
      <formula>NOT(ISERROR(SEARCH("Operational",D902)))</formula>
    </cfRule>
    <cfRule type="containsText" dxfId="9189" priority="9191" operator="containsText" text="Dn(service)">
      <formula>NOT(ISERROR(SEARCH("Dn(service)",D902)))</formula>
    </cfRule>
    <cfRule type="containsText" dxfId="9188" priority="9192" operator="containsText" text="Dn(waiting)">
      <formula>NOT(ISERROR(SEARCH("Dn(waiting)",D902)))</formula>
    </cfRule>
  </conditionalFormatting>
  <conditionalFormatting sqref="C905:C916">
    <cfRule type="containsBlanks" dxfId="9187" priority="9185">
      <formula>LEN(TRIM(C905))=0</formula>
    </cfRule>
    <cfRule type="containsText" dxfId="9186" priority="9186" operator="containsText" text="Operational">
      <formula>NOT(ISERROR(SEARCH("Operational",C905)))</formula>
    </cfRule>
    <cfRule type="containsText" dxfId="9185" priority="9187" operator="containsText" text="Dn(service)">
      <formula>NOT(ISERROR(SEARCH("Dn(service)",C905)))</formula>
    </cfRule>
    <cfRule type="containsText" dxfId="9184" priority="9188" operator="containsText" text="Dn(waiting)">
      <formula>NOT(ISERROR(SEARCH("Dn(waiting)",C905)))</formula>
    </cfRule>
  </conditionalFormatting>
  <conditionalFormatting sqref="C905:C916">
    <cfRule type="containsBlanks" dxfId="9183" priority="9181">
      <formula>LEN(TRIM(C905))=0</formula>
    </cfRule>
    <cfRule type="containsText" dxfId="9182" priority="9182" operator="containsText" text="Operational">
      <formula>NOT(ISERROR(SEARCH("Operational",C905)))</formula>
    </cfRule>
    <cfRule type="containsText" dxfId="9181" priority="9183" operator="containsText" text="Dn(service)">
      <formula>NOT(ISERROR(SEARCH("Dn(service)",C905)))</formula>
    </cfRule>
    <cfRule type="containsText" dxfId="9180" priority="9184" operator="containsText" text="Dn(waiting)">
      <formula>NOT(ISERROR(SEARCH("Dn(waiting)",C905)))</formula>
    </cfRule>
  </conditionalFormatting>
  <conditionalFormatting sqref="K909:K912">
    <cfRule type="containsBlanks" dxfId="9179" priority="9177">
      <formula>LEN(TRIM(K909))=0</formula>
    </cfRule>
    <cfRule type="containsText" dxfId="9178" priority="9178" operator="containsText" text="Operational">
      <formula>NOT(ISERROR(SEARCH("Operational",K909)))</formula>
    </cfRule>
    <cfRule type="containsText" dxfId="9177" priority="9179" operator="containsText" text="Dn(service)">
      <formula>NOT(ISERROR(SEARCH("Dn(service)",K909)))</formula>
    </cfRule>
    <cfRule type="containsText" dxfId="9176" priority="9180" operator="containsText" text="Dn(waiting)">
      <formula>NOT(ISERROR(SEARCH("Dn(waiting)",K909)))</formula>
    </cfRule>
  </conditionalFormatting>
  <conditionalFormatting sqref="K913">
    <cfRule type="containsBlanks" dxfId="9175" priority="9173">
      <formula>LEN(TRIM(K913))=0</formula>
    </cfRule>
    <cfRule type="containsText" dxfId="9174" priority="9174" operator="containsText" text="Operational">
      <formula>NOT(ISERROR(SEARCH("Operational",K913)))</formula>
    </cfRule>
    <cfRule type="containsText" dxfId="9173" priority="9175" operator="containsText" text="Dn(service)">
      <formula>NOT(ISERROR(SEARCH("Dn(service)",K913)))</formula>
    </cfRule>
    <cfRule type="containsText" dxfId="9172" priority="9176" operator="containsText" text="Dn(waiting)">
      <formula>NOT(ISERROR(SEARCH("Dn(waiting)",K913)))</formula>
    </cfRule>
  </conditionalFormatting>
  <conditionalFormatting sqref="D913:D916">
    <cfRule type="containsBlanks" dxfId="9171" priority="9169">
      <formula>LEN(TRIM(D913))=0</formula>
    </cfRule>
    <cfRule type="containsText" dxfId="9170" priority="9170" operator="containsText" text="Operational">
      <formula>NOT(ISERROR(SEARCH("Operational",D913)))</formula>
    </cfRule>
    <cfRule type="containsText" dxfId="9169" priority="9171" operator="containsText" text="Dn(service)">
      <formula>NOT(ISERROR(SEARCH("Dn(service)",D913)))</formula>
    </cfRule>
    <cfRule type="containsText" dxfId="9168" priority="9172" operator="containsText" text="Dn(waiting)">
      <formula>NOT(ISERROR(SEARCH("Dn(waiting)",D913)))</formula>
    </cfRule>
  </conditionalFormatting>
  <conditionalFormatting sqref="H912:J916 I911:J911">
    <cfRule type="containsBlanks" dxfId="9167" priority="9165">
      <formula>LEN(TRIM(H911))=0</formula>
    </cfRule>
    <cfRule type="containsText" dxfId="9166" priority="9166" operator="containsText" text="Operational">
      <formula>NOT(ISERROR(SEARCH("Operational",H911)))</formula>
    </cfRule>
    <cfRule type="containsText" dxfId="9165" priority="9167" operator="containsText" text="Dn(service)">
      <formula>NOT(ISERROR(SEARCH("Dn(service)",H911)))</formula>
    </cfRule>
    <cfRule type="containsText" dxfId="9164" priority="9168" operator="containsText" text="Dn(waiting)">
      <formula>NOT(ISERROR(SEARCH("Dn(waiting)",H911)))</formula>
    </cfRule>
  </conditionalFormatting>
  <conditionalFormatting sqref="F908:F916">
    <cfRule type="containsBlanks" dxfId="9163" priority="9161">
      <formula>LEN(TRIM(F908))=0</formula>
    </cfRule>
    <cfRule type="containsText" dxfId="9162" priority="9162" operator="containsText" text="Operational">
      <formula>NOT(ISERROR(SEARCH("Operational",F908)))</formula>
    </cfRule>
    <cfRule type="containsText" dxfId="9161" priority="9163" operator="containsText" text="Dn(service)">
      <formula>NOT(ISERROR(SEARCH("Dn(service)",F908)))</formula>
    </cfRule>
    <cfRule type="containsText" dxfId="9160" priority="9164" operator="containsText" text="Dn(waiting)">
      <formula>NOT(ISERROR(SEARCH("Dn(waiting)",F908)))</formula>
    </cfRule>
  </conditionalFormatting>
  <conditionalFormatting sqref="F908:F916">
    <cfRule type="containsBlanks" dxfId="9159" priority="9157">
      <formula>LEN(TRIM(F908))=0</formula>
    </cfRule>
    <cfRule type="containsText" dxfId="9158" priority="9158" operator="containsText" text="Operational">
      <formula>NOT(ISERROR(SEARCH("Operational",F908)))</formula>
    </cfRule>
    <cfRule type="containsText" dxfId="9157" priority="9159" operator="containsText" text="Dn(service)">
      <formula>NOT(ISERROR(SEARCH("Dn(service)",F908)))</formula>
    </cfRule>
    <cfRule type="containsText" dxfId="9156" priority="9160" operator="containsText" text="Dn(waiting)">
      <formula>NOT(ISERROR(SEARCH("Dn(waiting)",F908)))</formula>
    </cfRule>
  </conditionalFormatting>
  <conditionalFormatting sqref="H912:J916 I911:J911">
    <cfRule type="containsBlanks" dxfId="9155" priority="9153">
      <formula>LEN(TRIM(H911))=0</formula>
    </cfRule>
    <cfRule type="containsText" dxfId="9154" priority="9154" operator="containsText" text="Operational">
      <formula>NOT(ISERROR(SEARCH("Operational",H911)))</formula>
    </cfRule>
    <cfRule type="containsText" dxfId="9153" priority="9155" operator="containsText" text="Dn(service)">
      <formula>NOT(ISERROR(SEARCH("Dn(service)",H911)))</formula>
    </cfRule>
    <cfRule type="containsText" dxfId="9152" priority="9156" operator="containsText" text="Dn(waiting)">
      <formula>NOT(ISERROR(SEARCH("Dn(waiting)",H911)))</formula>
    </cfRule>
  </conditionalFormatting>
  <conditionalFormatting sqref="G884">
    <cfRule type="containsBlanks" dxfId="9151" priority="9149">
      <formula>LEN(TRIM(G884))=0</formula>
    </cfRule>
    <cfRule type="containsText" dxfId="9150" priority="9150" operator="containsText" text="Operational">
      <formula>NOT(ISERROR(SEARCH("Operational",G884)))</formula>
    </cfRule>
    <cfRule type="containsText" dxfId="9149" priority="9151" operator="containsText" text="Dn(service)">
      <formula>NOT(ISERROR(SEARCH("Dn(service)",G884)))</formula>
    </cfRule>
    <cfRule type="containsText" dxfId="9148" priority="9152" operator="containsText" text="Dn(waiting)">
      <formula>NOT(ISERROR(SEARCH("Dn(waiting)",G884)))</formula>
    </cfRule>
  </conditionalFormatting>
  <conditionalFormatting sqref="G765">
    <cfRule type="containsBlanks" dxfId="9147" priority="9145">
      <formula>LEN(TRIM(G765))=0</formula>
    </cfRule>
    <cfRule type="containsText" dxfId="9146" priority="9146" operator="containsText" text="Operational">
      <formula>NOT(ISERROR(SEARCH("Operational",G765)))</formula>
    </cfRule>
    <cfRule type="containsText" dxfId="9145" priority="9147" operator="containsText" text="Dn(service)">
      <formula>NOT(ISERROR(SEARCH("Dn(service)",G765)))</formula>
    </cfRule>
    <cfRule type="containsText" dxfId="9144" priority="9148" operator="containsText" text="Dn(waiting)">
      <formula>NOT(ISERROR(SEARCH("Dn(waiting)",G765)))</formula>
    </cfRule>
  </conditionalFormatting>
  <conditionalFormatting sqref="G766">
    <cfRule type="containsBlanks" dxfId="9143" priority="9141">
      <formula>LEN(TRIM(G766))=0</formula>
    </cfRule>
    <cfRule type="containsText" dxfId="9142" priority="9142" operator="containsText" text="Operational">
      <formula>NOT(ISERROR(SEARCH("Operational",G766)))</formula>
    </cfRule>
    <cfRule type="containsText" dxfId="9141" priority="9143" operator="containsText" text="Dn(service)">
      <formula>NOT(ISERROR(SEARCH("Dn(service)",G766)))</formula>
    </cfRule>
    <cfRule type="containsText" dxfId="9140" priority="9144" operator="containsText" text="Dn(waiting)">
      <formula>NOT(ISERROR(SEARCH("Dn(waiting)",G766)))</formula>
    </cfRule>
  </conditionalFormatting>
  <conditionalFormatting sqref="G767">
    <cfRule type="containsBlanks" dxfId="9139" priority="9137">
      <formula>LEN(TRIM(G767))=0</formula>
    </cfRule>
    <cfRule type="containsText" dxfId="9138" priority="9138" operator="containsText" text="Operational">
      <formula>NOT(ISERROR(SEARCH("Operational",G767)))</formula>
    </cfRule>
    <cfRule type="containsText" dxfId="9137" priority="9139" operator="containsText" text="Dn(service)">
      <formula>NOT(ISERROR(SEARCH("Dn(service)",G767)))</formula>
    </cfRule>
    <cfRule type="containsText" dxfId="9136" priority="9140" operator="containsText" text="Dn(waiting)">
      <formula>NOT(ISERROR(SEARCH("Dn(waiting)",G767)))</formula>
    </cfRule>
  </conditionalFormatting>
  <conditionalFormatting sqref="G768">
    <cfRule type="containsBlanks" dxfId="9135" priority="9133">
      <formula>LEN(TRIM(G768))=0</formula>
    </cfRule>
    <cfRule type="containsText" dxfId="9134" priority="9134" operator="containsText" text="Operational">
      <formula>NOT(ISERROR(SEARCH("Operational",G768)))</formula>
    </cfRule>
    <cfRule type="containsText" dxfId="9133" priority="9135" operator="containsText" text="Dn(service)">
      <formula>NOT(ISERROR(SEARCH("Dn(service)",G768)))</formula>
    </cfRule>
    <cfRule type="containsText" dxfId="9132" priority="9136" operator="containsText" text="Dn(waiting)">
      <formula>NOT(ISERROR(SEARCH("Dn(waiting)",G768)))</formula>
    </cfRule>
  </conditionalFormatting>
  <conditionalFormatting sqref="G769">
    <cfRule type="containsBlanks" dxfId="9131" priority="9129">
      <formula>LEN(TRIM(G769))=0</formula>
    </cfRule>
    <cfRule type="containsText" dxfId="9130" priority="9130" operator="containsText" text="Operational">
      <formula>NOT(ISERROR(SEARCH("Operational",G769)))</formula>
    </cfRule>
    <cfRule type="containsText" dxfId="9129" priority="9131" operator="containsText" text="Dn(service)">
      <formula>NOT(ISERROR(SEARCH("Dn(service)",G769)))</formula>
    </cfRule>
    <cfRule type="containsText" dxfId="9128" priority="9132" operator="containsText" text="Dn(waiting)">
      <formula>NOT(ISERROR(SEARCH("Dn(waiting)",G769)))</formula>
    </cfRule>
  </conditionalFormatting>
  <conditionalFormatting sqref="I773">
    <cfRule type="containsBlanks" dxfId="9127" priority="9125">
      <formula>LEN(TRIM(I773))=0</formula>
    </cfRule>
    <cfRule type="containsText" dxfId="9126" priority="9126" operator="containsText" text="Operational">
      <formula>NOT(ISERROR(SEARCH("Operational",I773)))</formula>
    </cfRule>
    <cfRule type="containsText" dxfId="9125" priority="9127" operator="containsText" text="Dn(service)">
      <formula>NOT(ISERROR(SEARCH("Dn(service)",I773)))</formula>
    </cfRule>
    <cfRule type="containsText" dxfId="9124" priority="9128" operator="containsText" text="Dn(waiting)">
      <formula>NOT(ISERROR(SEARCH("Dn(waiting)",I773)))</formula>
    </cfRule>
  </conditionalFormatting>
  <conditionalFormatting sqref="I774">
    <cfRule type="containsBlanks" dxfId="9123" priority="9121">
      <formula>LEN(TRIM(I774))=0</formula>
    </cfRule>
    <cfRule type="containsText" dxfId="9122" priority="9122" operator="containsText" text="Operational">
      <formula>NOT(ISERROR(SEARCH("Operational",I774)))</formula>
    </cfRule>
    <cfRule type="containsText" dxfId="9121" priority="9123" operator="containsText" text="Dn(service)">
      <formula>NOT(ISERROR(SEARCH("Dn(service)",I774)))</formula>
    </cfRule>
    <cfRule type="containsText" dxfId="9120" priority="9124" operator="containsText" text="Dn(waiting)">
      <formula>NOT(ISERROR(SEARCH("Dn(waiting)",I774)))</formula>
    </cfRule>
  </conditionalFormatting>
  <conditionalFormatting sqref="F779:F782">
    <cfRule type="containsBlanks" dxfId="9119" priority="9117">
      <formula>LEN(TRIM(F779))=0</formula>
    </cfRule>
    <cfRule type="containsText" dxfId="9118" priority="9118" operator="containsText" text="Operational">
      <formula>NOT(ISERROR(SEARCH("Operational",F779)))</formula>
    </cfRule>
    <cfRule type="containsText" dxfId="9117" priority="9119" operator="containsText" text="Dn(service)">
      <formula>NOT(ISERROR(SEARCH("Dn(service)",F779)))</formula>
    </cfRule>
    <cfRule type="containsText" dxfId="9116" priority="9120" operator="containsText" text="Dn(waiting)">
      <formula>NOT(ISERROR(SEARCH("Dn(waiting)",F779)))</formula>
    </cfRule>
  </conditionalFormatting>
  <conditionalFormatting sqref="F783">
    <cfRule type="containsBlanks" dxfId="9115" priority="9113">
      <formula>LEN(TRIM(F783))=0</formula>
    </cfRule>
    <cfRule type="containsText" dxfId="9114" priority="9114" operator="containsText" text="Operational">
      <formula>NOT(ISERROR(SEARCH("Operational",F783)))</formula>
    </cfRule>
    <cfRule type="containsText" dxfId="9113" priority="9115" operator="containsText" text="Dn(service)">
      <formula>NOT(ISERROR(SEARCH("Dn(service)",F783)))</formula>
    </cfRule>
    <cfRule type="containsText" dxfId="9112" priority="9116" operator="containsText" text="Dn(waiting)">
      <formula>NOT(ISERROR(SEARCH("Dn(waiting)",F783)))</formula>
    </cfRule>
  </conditionalFormatting>
  <conditionalFormatting sqref="G802:G805">
    <cfRule type="containsBlanks" dxfId="9111" priority="9109">
      <formula>LEN(TRIM(G802))=0</formula>
    </cfRule>
    <cfRule type="containsText" dxfId="9110" priority="9110" operator="containsText" text="Operational">
      <formula>NOT(ISERROR(SEARCH("Operational",G802)))</formula>
    </cfRule>
    <cfRule type="containsText" dxfId="9109" priority="9111" operator="containsText" text="Dn(service)">
      <formula>NOT(ISERROR(SEARCH("Dn(service)",G802)))</formula>
    </cfRule>
    <cfRule type="containsText" dxfId="9108" priority="9112" operator="containsText" text="Dn(waiting)">
      <formula>NOT(ISERROR(SEARCH("Dn(waiting)",G802)))</formula>
    </cfRule>
  </conditionalFormatting>
  <conditionalFormatting sqref="G806">
    <cfRule type="containsBlanks" dxfId="9107" priority="9105">
      <formula>LEN(TRIM(G806))=0</formula>
    </cfRule>
    <cfRule type="containsText" dxfId="9106" priority="9106" operator="containsText" text="Operational">
      <formula>NOT(ISERROR(SEARCH("Operational",G806)))</formula>
    </cfRule>
    <cfRule type="containsText" dxfId="9105" priority="9107" operator="containsText" text="Dn(service)">
      <formula>NOT(ISERROR(SEARCH("Dn(service)",G806)))</formula>
    </cfRule>
    <cfRule type="containsText" dxfId="9104" priority="9108" operator="containsText" text="Dn(waiting)">
      <formula>NOT(ISERROR(SEARCH("Dn(waiting)",G806)))</formula>
    </cfRule>
  </conditionalFormatting>
  <conditionalFormatting sqref="I845:J846 I847:I849">
    <cfRule type="containsBlanks" dxfId="9103" priority="9101">
      <formula>LEN(TRIM(I845))=0</formula>
    </cfRule>
    <cfRule type="containsText" dxfId="9102" priority="9102" operator="containsText" text="Operational">
      <formula>NOT(ISERROR(SEARCH("Operational",I845)))</formula>
    </cfRule>
    <cfRule type="containsText" dxfId="9101" priority="9103" operator="containsText" text="Dn(service)">
      <formula>NOT(ISERROR(SEARCH("Dn(service)",I845)))</formula>
    </cfRule>
    <cfRule type="containsText" dxfId="9100" priority="9104" operator="containsText" text="Dn(waiting)">
      <formula>NOT(ISERROR(SEARCH("Dn(waiting)",I845)))</formula>
    </cfRule>
  </conditionalFormatting>
  <conditionalFormatting sqref="I850">
    <cfRule type="containsBlanks" dxfId="9099" priority="9097">
      <formula>LEN(TRIM(I850))=0</formula>
    </cfRule>
    <cfRule type="containsText" dxfId="9098" priority="9098" operator="containsText" text="Operational">
      <formula>NOT(ISERROR(SEARCH("Operational",I850)))</formula>
    </cfRule>
    <cfRule type="containsText" dxfId="9097" priority="9099" operator="containsText" text="Dn(service)">
      <formula>NOT(ISERROR(SEARCH("Dn(service)",I850)))</formula>
    </cfRule>
    <cfRule type="containsText" dxfId="9096" priority="9100" operator="containsText" text="Dn(waiting)">
      <formula>NOT(ISERROR(SEARCH("Dn(waiting)",I850)))</formula>
    </cfRule>
  </conditionalFormatting>
  <conditionalFormatting sqref="E855:E859">
    <cfRule type="containsBlanks" dxfId="9095" priority="9093">
      <formula>LEN(TRIM(E855))=0</formula>
    </cfRule>
    <cfRule type="containsText" dxfId="9094" priority="9094" operator="containsText" text="Operational">
      <formula>NOT(ISERROR(SEARCH("Operational",E855)))</formula>
    </cfRule>
    <cfRule type="containsText" dxfId="9093" priority="9095" operator="containsText" text="Dn(service)">
      <formula>NOT(ISERROR(SEARCH("Dn(service)",E855)))</formula>
    </cfRule>
    <cfRule type="containsText" dxfId="9092" priority="9096" operator="containsText" text="Dn(waiting)">
      <formula>NOT(ISERROR(SEARCH("Dn(waiting)",E855)))</formula>
    </cfRule>
  </conditionalFormatting>
  <conditionalFormatting sqref="E860">
    <cfRule type="containsBlanks" dxfId="9091" priority="9089">
      <formula>LEN(TRIM(E860))=0</formula>
    </cfRule>
    <cfRule type="containsText" dxfId="9090" priority="9090" operator="containsText" text="Operational">
      <formula>NOT(ISERROR(SEARCH("Operational",E860)))</formula>
    </cfRule>
    <cfRule type="containsText" dxfId="9089" priority="9091" operator="containsText" text="Dn(service)">
      <formula>NOT(ISERROR(SEARCH("Dn(service)",E860)))</formula>
    </cfRule>
    <cfRule type="containsText" dxfId="9088" priority="9092" operator="containsText" text="Dn(waiting)">
      <formula>NOT(ISERROR(SEARCH("Dn(waiting)",E860)))</formula>
    </cfRule>
  </conditionalFormatting>
  <conditionalFormatting sqref="C865:C869">
    <cfRule type="containsBlanks" dxfId="9087" priority="9085">
      <formula>LEN(TRIM(C865))=0</formula>
    </cfRule>
    <cfRule type="containsText" dxfId="9086" priority="9086" operator="containsText" text="Operational">
      <formula>NOT(ISERROR(SEARCH("Operational",C865)))</formula>
    </cfRule>
    <cfRule type="containsText" dxfId="9085" priority="9087" operator="containsText" text="Dn(service)">
      <formula>NOT(ISERROR(SEARCH("Dn(service)",C865)))</formula>
    </cfRule>
    <cfRule type="containsText" dxfId="9084" priority="9088" operator="containsText" text="Dn(waiting)">
      <formula>NOT(ISERROR(SEARCH("Dn(waiting)",C865)))</formula>
    </cfRule>
  </conditionalFormatting>
  <conditionalFormatting sqref="K870:K874">
    <cfRule type="containsBlanks" dxfId="9083" priority="9081">
      <formula>LEN(TRIM(K870))=0</formula>
    </cfRule>
    <cfRule type="containsText" dxfId="9082" priority="9082" operator="containsText" text="Operational">
      <formula>NOT(ISERROR(SEARCH("Operational",K870)))</formula>
    </cfRule>
    <cfRule type="containsText" dxfId="9081" priority="9083" operator="containsText" text="Dn(service)">
      <formula>NOT(ISERROR(SEARCH("Dn(service)",K870)))</formula>
    </cfRule>
    <cfRule type="containsText" dxfId="9080" priority="9084" operator="containsText" text="Dn(waiting)">
      <formula>NOT(ISERROR(SEARCH("Dn(waiting)",K870)))</formula>
    </cfRule>
  </conditionalFormatting>
  <conditionalFormatting sqref="K875">
    <cfRule type="containsBlanks" dxfId="9079" priority="9077">
      <formula>LEN(TRIM(K875))=0</formula>
    </cfRule>
    <cfRule type="containsText" dxfId="9078" priority="9078" operator="containsText" text="Operational">
      <formula>NOT(ISERROR(SEARCH("Operational",K875)))</formula>
    </cfRule>
    <cfRule type="containsText" dxfId="9077" priority="9079" operator="containsText" text="Dn(service)">
      <formula>NOT(ISERROR(SEARCH("Dn(service)",K875)))</formula>
    </cfRule>
    <cfRule type="containsText" dxfId="9076" priority="9080" operator="containsText" text="Dn(waiting)">
      <formula>NOT(ISERROR(SEARCH("Dn(waiting)",K875)))</formula>
    </cfRule>
  </conditionalFormatting>
  <conditionalFormatting sqref="F879:F881">
    <cfRule type="containsBlanks" dxfId="9075" priority="9073">
      <formula>LEN(TRIM(F879))=0</formula>
    </cfRule>
    <cfRule type="containsText" dxfId="9074" priority="9074" operator="containsText" text="Operational">
      <formula>NOT(ISERROR(SEARCH("Operational",F879)))</formula>
    </cfRule>
    <cfRule type="containsText" dxfId="9073" priority="9075" operator="containsText" text="Dn(service)">
      <formula>NOT(ISERROR(SEARCH("Dn(service)",F879)))</formula>
    </cfRule>
    <cfRule type="containsText" dxfId="9072" priority="9076" operator="containsText" text="Dn(waiting)">
      <formula>NOT(ISERROR(SEARCH("Dn(waiting)",F879)))</formula>
    </cfRule>
  </conditionalFormatting>
  <conditionalFormatting sqref="I883:J886">
    <cfRule type="containsBlanks" dxfId="9071" priority="9069">
      <formula>LEN(TRIM(I883))=0</formula>
    </cfRule>
    <cfRule type="containsText" dxfId="9070" priority="9070" operator="containsText" text="Operational">
      <formula>NOT(ISERROR(SEARCH("Operational",I883)))</formula>
    </cfRule>
    <cfRule type="containsText" dxfId="9069" priority="9071" operator="containsText" text="Dn(service)">
      <formula>NOT(ISERROR(SEARCH("Dn(service)",I883)))</formula>
    </cfRule>
    <cfRule type="containsText" dxfId="9068" priority="9072" operator="containsText" text="Dn(waiting)">
      <formula>NOT(ISERROR(SEARCH("Dn(waiting)",I883)))</formula>
    </cfRule>
  </conditionalFormatting>
  <conditionalFormatting sqref="I887:J887">
    <cfRule type="containsBlanks" dxfId="9067" priority="9065">
      <formula>LEN(TRIM(I887))=0</formula>
    </cfRule>
    <cfRule type="containsText" dxfId="9066" priority="9066" operator="containsText" text="Operational">
      <formula>NOT(ISERROR(SEARCH("Operational",I887)))</formula>
    </cfRule>
    <cfRule type="containsText" dxfId="9065" priority="9067" operator="containsText" text="Dn(service)">
      <formula>NOT(ISERROR(SEARCH("Dn(service)",I887)))</formula>
    </cfRule>
    <cfRule type="containsText" dxfId="9064" priority="9068" operator="containsText" text="Dn(waiting)">
      <formula>NOT(ISERROR(SEARCH("Dn(waiting)",I887)))</formula>
    </cfRule>
  </conditionalFormatting>
  <conditionalFormatting sqref="E889:E890">
    <cfRule type="containsBlanks" dxfId="9063" priority="9061">
      <formula>LEN(TRIM(E889))=0</formula>
    </cfRule>
    <cfRule type="containsText" dxfId="9062" priority="9062" operator="containsText" text="Operational">
      <formula>NOT(ISERROR(SEARCH("Operational",E889)))</formula>
    </cfRule>
    <cfRule type="containsText" dxfId="9061" priority="9063" operator="containsText" text="Dn(service)">
      <formula>NOT(ISERROR(SEARCH("Dn(service)",E889)))</formula>
    </cfRule>
    <cfRule type="containsText" dxfId="9060" priority="9064" operator="containsText" text="Dn(waiting)">
      <formula>NOT(ISERROR(SEARCH("Dn(waiting)",E889)))</formula>
    </cfRule>
  </conditionalFormatting>
  <conditionalFormatting sqref="E891">
    <cfRule type="containsBlanks" dxfId="9059" priority="9057">
      <formula>LEN(TRIM(E891))=0</formula>
    </cfRule>
    <cfRule type="containsText" dxfId="9058" priority="9058" operator="containsText" text="Operational">
      <formula>NOT(ISERROR(SEARCH("Operational",E891)))</formula>
    </cfRule>
    <cfRule type="containsText" dxfId="9057" priority="9059" operator="containsText" text="Dn(service)">
      <formula>NOT(ISERROR(SEARCH("Dn(service)",E891)))</formula>
    </cfRule>
    <cfRule type="containsText" dxfId="9056" priority="9060" operator="containsText" text="Dn(waiting)">
      <formula>NOT(ISERROR(SEARCH("Dn(waiting)",E891)))</formula>
    </cfRule>
  </conditionalFormatting>
  <conditionalFormatting sqref="C900:C903">
    <cfRule type="containsBlanks" dxfId="9055" priority="9053">
      <formula>LEN(TRIM(C900))=0</formula>
    </cfRule>
    <cfRule type="containsText" dxfId="9054" priority="9054" operator="containsText" text="Operational">
      <formula>NOT(ISERROR(SEARCH("Operational",C900)))</formula>
    </cfRule>
    <cfRule type="containsText" dxfId="9053" priority="9055" operator="containsText" text="Dn(service)">
      <formula>NOT(ISERROR(SEARCH("Dn(service)",C900)))</formula>
    </cfRule>
    <cfRule type="containsText" dxfId="9052" priority="9056" operator="containsText" text="Dn(waiting)">
      <formula>NOT(ISERROR(SEARCH("Dn(waiting)",C900)))</formula>
    </cfRule>
  </conditionalFormatting>
  <conditionalFormatting sqref="C904">
    <cfRule type="containsBlanks" dxfId="9051" priority="9049">
      <formula>LEN(TRIM(C904))=0</formula>
    </cfRule>
    <cfRule type="containsText" dxfId="9050" priority="9050" operator="containsText" text="Operational">
      <formula>NOT(ISERROR(SEARCH("Operational",C904)))</formula>
    </cfRule>
    <cfRule type="containsText" dxfId="9049" priority="9051" operator="containsText" text="Dn(service)">
      <formula>NOT(ISERROR(SEARCH("Dn(service)",C904)))</formula>
    </cfRule>
    <cfRule type="containsText" dxfId="9048" priority="9052" operator="containsText" text="Dn(waiting)">
      <formula>NOT(ISERROR(SEARCH("Dn(waiting)",C904)))</formula>
    </cfRule>
  </conditionalFormatting>
  <conditionalFormatting sqref="K904:K907">
    <cfRule type="containsBlanks" dxfId="9047" priority="9045">
      <formula>LEN(TRIM(K904))=0</formula>
    </cfRule>
    <cfRule type="containsText" dxfId="9046" priority="9046" operator="containsText" text="Operational">
      <formula>NOT(ISERROR(SEARCH("Operational",K904)))</formula>
    </cfRule>
    <cfRule type="containsText" dxfId="9045" priority="9047" operator="containsText" text="Dn(service)">
      <formula>NOT(ISERROR(SEARCH("Dn(service)",K904)))</formula>
    </cfRule>
    <cfRule type="containsText" dxfId="9044" priority="9048" operator="containsText" text="Dn(waiting)">
      <formula>NOT(ISERROR(SEARCH("Dn(waiting)",K904)))</formula>
    </cfRule>
  </conditionalFormatting>
  <conditionalFormatting sqref="K908">
    <cfRule type="containsBlanks" dxfId="9043" priority="9041">
      <formula>LEN(TRIM(K908))=0</formula>
    </cfRule>
    <cfRule type="containsText" dxfId="9042" priority="9042" operator="containsText" text="Operational">
      <formula>NOT(ISERROR(SEARCH("Operational",K908)))</formula>
    </cfRule>
    <cfRule type="containsText" dxfId="9041" priority="9043" operator="containsText" text="Dn(service)">
      <formula>NOT(ISERROR(SEARCH("Dn(service)",K908)))</formula>
    </cfRule>
    <cfRule type="containsText" dxfId="9040" priority="9044" operator="containsText" text="Dn(waiting)">
      <formula>NOT(ISERROR(SEARCH("Dn(waiting)",K908)))</formula>
    </cfRule>
  </conditionalFormatting>
  <conditionalFormatting sqref="E912:E915">
    <cfRule type="containsBlanks" dxfId="9039" priority="9037">
      <formula>LEN(TRIM(E912))=0</formula>
    </cfRule>
    <cfRule type="containsText" dxfId="9038" priority="9038" operator="containsText" text="Operational">
      <formula>NOT(ISERROR(SEARCH("Operational",E912)))</formula>
    </cfRule>
    <cfRule type="containsText" dxfId="9037" priority="9039" operator="containsText" text="Dn(service)">
      <formula>NOT(ISERROR(SEARCH("Dn(service)",E912)))</formula>
    </cfRule>
    <cfRule type="containsText" dxfId="9036" priority="9040" operator="containsText" text="Dn(waiting)">
      <formula>NOT(ISERROR(SEARCH("Dn(waiting)",E912)))</formula>
    </cfRule>
  </conditionalFormatting>
  <conditionalFormatting sqref="E916">
    <cfRule type="containsBlanks" dxfId="9035" priority="9033">
      <formula>LEN(TRIM(E916))=0</formula>
    </cfRule>
    <cfRule type="containsText" dxfId="9034" priority="9034" operator="containsText" text="Operational">
      <formula>NOT(ISERROR(SEARCH("Operational",E916)))</formula>
    </cfRule>
    <cfRule type="containsText" dxfId="9033" priority="9035" operator="containsText" text="Dn(service)">
      <formula>NOT(ISERROR(SEARCH("Dn(service)",E916)))</formula>
    </cfRule>
    <cfRule type="containsText" dxfId="9032" priority="9036" operator="containsText" text="Dn(waiting)">
      <formula>NOT(ISERROR(SEARCH("Dn(waiting)",E916)))</formula>
    </cfRule>
  </conditionalFormatting>
  <conditionalFormatting sqref="D767">
    <cfRule type="containsBlanks" dxfId="9031" priority="9029">
      <formula>LEN(TRIM(D767))=0</formula>
    </cfRule>
    <cfRule type="containsText" dxfId="9030" priority="9030" operator="containsText" text="Operational">
      <formula>NOT(ISERROR(SEARCH("Operational",D767)))</formula>
    </cfRule>
    <cfRule type="containsText" dxfId="9029" priority="9031" operator="containsText" text="Dn(service)">
      <formula>NOT(ISERROR(SEARCH("Dn(service)",D767)))</formula>
    </cfRule>
    <cfRule type="containsText" dxfId="9028" priority="9032" operator="containsText" text="Dn(waiting)">
      <formula>NOT(ISERROR(SEARCH("Dn(waiting)",D767)))</formula>
    </cfRule>
  </conditionalFormatting>
  <conditionalFormatting sqref="I770">
    <cfRule type="containsBlanks" dxfId="9027" priority="9025">
      <formula>LEN(TRIM(I770))=0</formula>
    </cfRule>
    <cfRule type="containsText" dxfId="9026" priority="9026" operator="containsText" text="Operational">
      <formula>NOT(ISERROR(SEARCH("Operational",I770)))</formula>
    </cfRule>
    <cfRule type="containsText" dxfId="9025" priority="9027" operator="containsText" text="Dn(service)">
      <formula>NOT(ISERROR(SEARCH("Dn(service)",I770)))</formula>
    </cfRule>
    <cfRule type="containsText" dxfId="9024" priority="9028" operator="containsText" text="Dn(waiting)">
      <formula>NOT(ISERROR(SEARCH("Dn(waiting)",I770)))</formula>
    </cfRule>
  </conditionalFormatting>
  <conditionalFormatting sqref="I771">
    <cfRule type="containsBlanks" dxfId="9023" priority="9021">
      <formula>LEN(TRIM(I771))=0</formula>
    </cfRule>
    <cfRule type="containsText" dxfId="9022" priority="9022" operator="containsText" text="Operational">
      <formula>NOT(ISERROR(SEARCH("Operational",I771)))</formula>
    </cfRule>
    <cfRule type="containsText" dxfId="9021" priority="9023" operator="containsText" text="Dn(service)">
      <formula>NOT(ISERROR(SEARCH("Dn(service)",I771)))</formula>
    </cfRule>
    <cfRule type="containsText" dxfId="9020" priority="9024" operator="containsText" text="Dn(waiting)">
      <formula>NOT(ISERROR(SEARCH("Dn(waiting)",I771)))</formula>
    </cfRule>
  </conditionalFormatting>
  <conditionalFormatting sqref="I772">
    <cfRule type="containsBlanks" dxfId="9019" priority="9017">
      <formula>LEN(TRIM(I772))=0</formula>
    </cfRule>
    <cfRule type="containsText" dxfId="9018" priority="9018" operator="containsText" text="Operational">
      <formula>NOT(ISERROR(SEARCH("Operational",I772)))</formula>
    </cfRule>
    <cfRule type="containsText" dxfId="9017" priority="9019" operator="containsText" text="Dn(service)">
      <formula>NOT(ISERROR(SEARCH("Dn(service)",I772)))</formula>
    </cfRule>
    <cfRule type="containsText" dxfId="9016" priority="9020" operator="containsText" text="Dn(waiting)">
      <formula>NOT(ISERROR(SEARCH("Dn(waiting)",I772)))</formula>
    </cfRule>
  </conditionalFormatting>
  <conditionalFormatting sqref="F775">
    <cfRule type="containsBlanks" dxfId="9015" priority="9013">
      <formula>LEN(TRIM(F775))=0</formula>
    </cfRule>
    <cfRule type="containsText" dxfId="9014" priority="9014" operator="containsText" text="Operational">
      <formula>NOT(ISERROR(SEARCH("Operational",F775)))</formula>
    </cfRule>
    <cfRule type="containsText" dxfId="9013" priority="9015" operator="containsText" text="Dn(service)">
      <formula>NOT(ISERROR(SEARCH("Dn(service)",F775)))</formula>
    </cfRule>
    <cfRule type="containsText" dxfId="9012" priority="9016" operator="containsText" text="Dn(waiting)">
      <formula>NOT(ISERROR(SEARCH("Dn(waiting)",F775)))</formula>
    </cfRule>
  </conditionalFormatting>
  <conditionalFormatting sqref="F776">
    <cfRule type="containsBlanks" dxfId="9011" priority="9009">
      <formula>LEN(TRIM(F776))=0</formula>
    </cfRule>
    <cfRule type="containsText" dxfId="9010" priority="9010" operator="containsText" text="Operational">
      <formula>NOT(ISERROR(SEARCH("Operational",F776)))</formula>
    </cfRule>
    <cfRule type="containsText" dxfId="9009" priority="9011" operator="containsText" text="Dn(service)">
      <formula>NOT(ISERROR(SEARCH("Dn(service)",F776)))</formula>
    </cfRule>
    <cfRule type="containsText" dxfId="9008" priority="9012" operator="containsText" text="Dn(waiting)">
      <formula>NOT(ISERROR(SEARCH("Dn(waiting)",F776)))</formula>
    </cfRule>
  </conditionalFormatting>
  <conditionalFormatting sqref="F777">
    <cfRule type="containsBlanks" dxfId="9007" priority="9005">
      <formula>LEN(TRIM(F777))=0</formula>
    </cfRule>
    <cfRule type="containsText" dxfId="9006" priority="9006" operator="containsText" text="Operational">
      <formula>NOT(ISERROR(SEARCH("Operational",F777)))</formula>
    </cfRule>
    <cfRule type="containsText" dxfId="9005" priority="9007" operator="containsText" text="Dn(service)">
      <formula>NOT(ISERROR(SEARCH("Dn(service)",F777)))</formula>
    </cfRule>
    <cfRule type="containsText" dxfId="9004" priority="9008" operator="containsText" text="Dn(waiting)">
      <formula>NOT(ISERROR(SEARCH("Dn(waiting)",F777)))</formula>
    </cfRule>
  </conditionalFormatting>
  <conditionalFormatting sqref="F778">
    <cfRule type="containsBlanks" dxfId="9003" priority="9001">
      <formula>LEN(TRIM(F778))=0</formula>
    </cfRule>
    <cfRule type="containsText" dxfId="9002" priority="9002" operator="containsText" text="Operational">
      <formula>NOT(ISERROR(SEARCH("Operational",F778)))</formula>
    </cfRule>
    <cfRule type="containsText" dxfId="9001" priority="9003" operator="containsText" text="Dn(service)">
      <formula>NOT(ISERROR(SEARCH("Dn(service)",F778)))</formula>
    </cfRule>
    <cfRule type="containsText" dxfId="9000" priority="9004" operator="containsText" text="Dn(waiting)">
      <formula>NOT(ISERROR(SEARCH("Dn(waiting)",F778)))</formula>
    </cfRule>
  </conditionalFormatting>
  <conditionalFormatting sqref="G797">
    <cfRule type="containsBlanks" dxfId="8999" priority="8997">
      <formula>LEN(TRIM(G797))=0</formula>
    </cfRule>
    <cfRule type="containsText" dxfId="8998" priority="8998" operator="containsText" text="Operational">
      <formula>NOT(ISERROR(SEARCH("Operational",G797)))</formula>
    </cfRule>
    <cfRule type="containsText" dxfId="8997" priority="8999" operator="containsText" text="Dn(service)">
      <formula>NOT(ISERROR(SEARCH("Dn(service)",G797)))</formula>
    </cfRule>
    <cfRule type="containsText" dxfId="8996" priority="9000" operator="containsText" text="Dn(waiting)">
      <formula>NOT(ISERROR(SEARCH("Dn(waiting)",G797)))</formula>
    </cfRule>
  </conditionalFormatting>
  <conditionalFormatting sqref="G798">
    <cfRule type="containsBlanks" dxfId="8995" priority="8993">
      <formula>LEN(TRIM(G798))=0</formula>
    </cfRule>
    <cfRule type="containsText" dxfId="8994" priority="8994" operator="containsText" text="Operational">
      <formula>NOT(ISERROR(SEARCH("Operational",G798)))</formula>
    </cfRule>
    <cfRule type="containsText" dxfId="8993" priority="8995" operator="containsText" text="Dn(service)">
      <formula>NOT(ISERROR(SEARCH("Dn(service)",G798)))</formula>
    </cfRule>
    <cfRule type="containsText" dxfId="8992" priority="8996" operator="containsText" text="Dn(waiting)">
      <formula>NOT(ISERROR(SEARCH("Dn(waiting)",G798)))</formula>
    </cfRule>
  </conditionalFormatting>
  <conditionalFormatting sqref="G799">
    <cfRule type="containsBlanks" dxfId="8991" priority="8989">
      <formula>LEN(TRIM(G799))=0</formula>
    </cfRule>
    <cfRule type="containsText" dxfId="8990" priority="8990" operator="containsText" text="Operational">
      <formula>NOT(ISERROR(SEARCH("Operational",G799)))</formula>
    </cfRule>
    <cfRule type="containsText" dxfId="8989" priority="8991" operator="containsText" text="Dn(service)">
      <formula>NOT(ISERROR(SEARCH("Dn(service)",G799)))</formula>
    </cfRule>
    <cfRule type="containsText" dxfId="8988" priority="8992" operator="containsText" text="Dn(waiting)">
      <formula>NOT(ISERROR(SEARCH("Dn(waiting)",G799)))</formula>
    </cfRule>
  </conditionalFormatting>
  <conditionalFormatting sqref="G800">
    <cfRule type="containsBlanks" dxfId="8987" priority="8985">
      <formula>LEN(TRIM(G800))=0</formula>
    </cfRule>
    <cfRule type="containsText" dxfId="8986" priority="8986" operator="containsText" text="Operational">
      <formula>NOT(ISERROR(SEARCH("Operational",G800)))</formula>
    </cfRule>
    <cfRule type="containsText" dxfId="8985" priority="8987" operator="containsText" text="Dn(service)">
      <formula>NOT(ISERROR(SEARCH("Dn(service)",G800)))</formula>
    </cfRule>
    <cfRule type="containsText" dxfId="8984" priority="8988" operator="containsText" text="Dn(waiting)">
      <formula>NOT(ISERROR(SEARCH("Dn(waiting)",G800)))</formula>
    </cfRule>
  </conditionalFormatting>
  <conditionalFormatting sqref="G801">
    <cfRule type="containsBlanks" dxfId="8983" priority="8981">
      <formula>LEN(TRIM(G801))=0</formula>
    </cfRule>
    <cfRule type="containsText" dxfId="8982" priority="8982" operator="containsText" text="Operational">
      <formula>NOT(ISERROR(SEARCH("Operational",G801)))</formula>
    </cfRule>
    <cfRule type="containsText" dxfId="8981" priority="8983" operator="containsText" text="Dn(service)">
      <formula>NOT(ISERROR(SEARCH("Dn(service)",G801)))</formula>
    </cfRule>
    <cfRule type="containsText" dxfId="8980" priority="8984" operator="containsText" text="Dn(waiting)">
      <formula>NOT(ISERROR(SEARCH("Dn(waiting)",G801)))</formula>
    </cfRule>
  </conditionalFormatting>
  <conditionalFormatting sqref="I840:J840">
    <cfRule type="containsBlanks" dxfId="8979" priority="8977">
      <formula>LEN(TRIM(I840))=0</formula>
    </cfRule>
    <cfRule type="containsText" dxfId="8978" priority="8978" operator="containsText" text="Operational">
      <formula>NOT(ISERROR(SEARCH("Operational",I840)))</formula>
    </cfRule>
    <cfRule type="containsText" dxfId="8977" priority="8979" operator="containsText" text="Dn(service)">
      <formula>NOT(ISERROR(SEARCH("Dn(service)",I840)))</formula>
    </cfRule>
    <cfRule type="containsText" dxfId="8976" priority="8980" operator="containsText" text="Dn(waiting)">
      <formula>NOT(ISERROR(SEARCH("Dn(waiting)",I840)))</formula>
    </cfRule>
  </conditionalFormatting>
  <conditionalFormatting sqref="I842:J842">
    <cfRule type="containsBlanks" dxfId="8975" priority="8973">
      <formula>LEN(TRIM(I842))=0</formula>
    </cfRule>
    <cfRule type="containsText" dxfId="8974" priority="8974" operator="containsText" text="Operational">
      <formula>NOT(ISERROR(SEARCH("Operational",I842)))</formula>
    </cfRule>
    <cfRule type="containsText" dxfId="8973" priority="8975" operator="containsText" text="Dn(service)">
      <formula>NOT(ISERROR(SEARCH("Dn(service)",I842)))</formula>
    </cfRule>
    <cfRule type="containsText" dxfId="8972" priority="8976" operator="containsText" text="Dn(waiting)">
      <formula>NOT(ISERROR(SEARCH("Dn(waiting)",I842)))</formula>
    </cfRule>
  </conditionalFormatting>
  <conditionalFormatting sqref="I843:J843">
    <cfRule type="containsBlanks" dxfId="8971" priority="8969">
      <formula>LEN(TRIM(I843))=0</formula>
    </cfRule>
    <cfRule type="containsText" dxfId="8970" priority="8970" operator="containsText" text="Operational">
      <formula>NOT(ISERROR(SEARCH("Operational",I843)))</formula>
    </cfRule>
    <cfRule type="containsText" dxfId="8969" priority="8971" operator="containsText" text="Dn(service)">
      <formula>NOT(ISERROR(SEARCH("Dn(service)",I843)))</formula>
    </cfRule>
    <cfRule type="containsText" dxfId="8968" priority="8972" operator="containsText" text="Dn(waiting)">
      <formula>NOT(ISERROR(SEARCH("Dn(waiting)",I843)))</formula>
    </cfRule>
  </conditionalFormatting>
  <conditionalFormatting sqref="I844:J844">
    <cfRule type="containsBlanks" dxfId="8967" priority="8965">
      <formula>LEN(TRIM(I844))=0</formula>
    </cfRule>
    <cfRule type="containsText" dxfId="8966" priority="8966" operator="containsText" text="Operational">
      <formula>NOT(ISERROR(SEARCH("Operational",I844)))</formula>
    </cfRule>
    <cfRule type="containsText" dxfId="8965" priority="8967" operator="containsText" text="Dn(service)">
      <formula>NOT(ISERROR(SEARCH("Dn(service)",I844)))</formula>
    </cfRule>
    <cfRule type="containsText" dxfId="8964" priority="8968" operator="containsText" text="Dn(waiting)">
      <formula>NOT(ISERROR(SEARCH("Dn(waiting)",I844)))</formula>
    </cfRule>
  </conditionalFormatting>
  <conditionalFormatting sqref="I841:J841">
    <cfRule type="containsBlanks" dxfId="8963" priority="8961">
      <formula>LEN(TRIM(I841))=0</formula>
    </cfRule>
    <cfRule type="containsText" dxfId="8962" priority="8962" operator="containsText" text="Operational">
      <formula>NOT(ISERROR(SEARCH("Operational",I841)))</formula>
    </cfRule>
    <cfRule type="containsText" dxfId="8961" priority="8963" operator="containsText" text="Dn(service)">
      <formula>NOT(ISERROR(SEARCH("Dn(service)",I841)))</formula>
    </cfRule>
    <cfRule type="containsText" dxfId="8960" priority="8964" operator="containsText" text="Dn(waiting)">
      <formula>NOT(ISERROR(SEARCH("Dn(waiting)",I841)))</formula>
    </cfRule>
  </conditionalFormatting>
  <conditionalFormatting sqref="C860">
    <cfRule type="containsBlanks" dxfId="8959" priority="8957">
      <formula>LEN(TRIM(C860))=0</formula>
    </cfRule>
    <cfRule type="containsText" dxfId="8958" priority="8958" operator="containsText" text="Operational">
      <formula>NOT(ISERROR(SEARCH("Operational",C860)))</formula>
    </cfRule>
    <cfRule type="containsText" dxfId="8957" priority="8959" operator="containsText" text="Dn(service)">
      <formula>NOT(ISERROR(SEARCH("Dn(service)",C860)))</formula>
    </cfRule>
    <cfRule type="containsText" dxfId="8956" priority="8960" operator="containsText" text="Dn(waiting)">
      <formula>NOT(ISERROR(SEARCH("Dn(waiting)",C860)))</formula>
    </cfRule>
  </conditionalFormatting>
  <conditionalFormatting sqref="C861">
    <cfRule type="containsBlanks" dxfId="8955" priority="8953">
      <formula>LEN(TRIM(C861))=0</formula>
    </cfRule>
    <cfRule type="containsText" dxfId="8954" priority="8954" operator="containsText" text="Operational">
      <formula>NOT(ISERROR(SEARCH("Operational",C861)))</formula>
    </cfRule>
    <cfRule type="containsText" dxfId="8953" priority="8955" operator="containsText" text="Dn(service)">
      <formula>NOT(ISERROR(SEARCH("Dn(service)",C861)))</formula>
    </cfRule>
    <cfRule type="containsText" dxfId="8952" priority="8956" operator="containsText" text="Dn(waiting)">
      <formula>NOT(ISERROR(SEARCH("Dn(waiting)",C861)))</formula>
    </cfRule>
  </conditionalFormatting>
  <conditionalFormatting sqref="C862">
    <cfRule type="containsBlanks" dxfId="8951" priority="8949">
      <formula>LEN(TRIM(C862))=0</formula>
    </cfRule>
    <cfRule type="containsText" dxfId="8950" priority="8950" operator="containsText" text="Operational">
      <formula>NOT(ISERROR(SEARCH("Operational",C862)))</formula>
    </cfRule>
    <cfRule type="containsText" dxfId="8949" priority="8951" operator="containsText" text="Dn(service)">
      <formula>NOT(ISERROR(SEARCH("Dn(service)",C862)))</formula>
    </cfRule>
    <cfRule type="containsText" dxfId="8948" priority="8952" operator="containsText" text="Dn(waiting)">
      <formula>NOT(ISERROR(SEARCH("Dn(waiting)",C862)))</formula>
    </cfRule>
  </conditionalFormatting>
  <conditionalFormatting sqref="C863">
    <cfRule type="containsBlanks" dxfId="8947" priority="8945">
      <formula>LEN(TRIM(C863))=0</formula>
    </cfRule>
    <cfRule type="containsText" dxfId="8946" priority="8946" operator="containsText" text="Operational">
      <formula>NOT(ISERROR(SEARCH("Operational",C863)))</formula>
    </cfRule>
    <cfRule type="containsText" dxfId="8945" priority="8947" operator="containsText" text="Dn(service)">
      <formula>NOT(ISERROR(SEARCH("Dn(service)",C863)))</formula>
    </cfRule>
    <cfRule type="containsText" dxfId="8944" priority="8948" operator="containsText" text="Dn(waiting)">
      <formula>NOT(ISERROR(SEARCH("Dn(waiting)",C863)))</formula>
    </cfRule>
  </conditionalFormatting>
  <conditionalFormatting sqref="C864">
    <cfRule type="containsBlanks" dxfId="8943" priority="8941">
      <formula>LEN(TRIM(C864))=0</formula>
    </cfRule>
    <cfRule type="containsText" dxfId="8942" priority="8942" operator="containsText" text="Operational">
      <formula>NOT(ISERROR(SEARCH("Operational",C864)))</formula>
    </cfRule>
    <cfRule type="containsText" dxfId="8941" priority="8943" operator="containsText" text="Dn(service)">
      <formula>NOT(ISERROR(SEARCH("Dn(service)",C864)))</formula>
    </cfRule>
    <cfRule type="containsText" dxfId="8940" priority="8944" operator="containsText" text="Dn(waiting)">
      <formula>NOT(ISERROR(SEARCH("Dn(waiting)",C864)))</formula>
    </cfRule>
  </conditionalFormatting>
  <conditionalFormatting sqref="K865">
    <cfRule type="containsBlanks" dxfId="8939" priority="8937">
      <formula>LEN(TRIM(K865))=0</formula>
    </cfRule>
    <cfRule type="containsText" dxfId="8938" priority="8938" operator="containsText" text="Operational">
      <formula>NOT(ISERROR(SEARCH("Operational",K865)))</formula>
    </cfRule>
    <cfRule type="containsText" dxfId="8937" priority="8939" operator="containsText" text="Dn(service)">
      <formula>NOT(ISERROR(SEARCH("Dn(service)",K865)))</formula>
    </cfRule>
    <cfRule type="containsText" dxfId="8936" priority="8940" operator="containsText" text="Dn(waiting)">
      <formula>NOT(ISERROR(SEARCH("Dn(waiting)",K865)))</formula>
    </cfRule>
  </conditionalFormatting>
  <conditionalFormatting sqref="K866">
    <cfRule type="containsBlanks" dxfId="8935" priority="8933">
      <formula>LEN(TRIM(K866))=0</formula>
    </cfRule>
    <cfRule type="containsText" dxfId="8934" priority="8934" operator="containsText" text="Operational">
      <formula>NOT(ISERROR(SEARCH("Operational",K866)))</formula>
    </cfRule>
    <cfRule type="containsText" dxfId="8933" priority="8935" operator="containsText" text="Dn(service)">
      <formula>NOT(ISERROR(SEARCH("Dn(service)",K866)))</formula>
    </cfRule>
    <cfRule type="containsText" dxfId="8932" priority="8936" operator="containsText" text="Dn(waiting)">
      <formula>NOT(ISERROR(SEARCH("Dn(waiting)",K866)))</formula>
    </cfRule>
  </conditionalFormatting>
  <conditionalFormatting sqref="K868">
    <cfRule type="containsBlanks" dxfId="8931" priority="8929">
      <formula>LEN(TRIM(K868))=0</formula>
    </cfRule>
    <cfRule type="containsText" dxfId="8930" priority="8930" operator="containsText" text="Operational">
      <formula>NOT(ISERROR(SEARCH("Operational",K868)))</formula>
    </cfRule>
    <cfRule type="containsText" dxfId="8929" priority="8931" operator="containsText" text="Dn(service)">
      <formula>NOT(ISERROR(SEARCH("Dn(service)",K868)))</formula>
    </cfRule>
    <cfRule type="containsText" dxfId="8928" priority="8932" operator="containsText" text="Dn(waiting)">
      <formula>NOT(ISERROR(SEARCH("Dn(waiting)",K868)))</formula>
    </cfRule>
  </conditionalFormatting>
  <conditionalFormatting sqref="K867">
    <cfRule type="containsBlanks" dxfId="8927" priority="8925">
      <formula>LEN(TRIM(K867))=0</formula>
    </cfRule>
    <cfRule type="containsText" dxfId="8926" priority="8926" operator="containsText" text="Operational">
      <formula>NOT(ISERROR(SEARCH("Operational",K867)))</formula>
    </cfRule>
    <cfRule type="containsText" dxfId="8925" priority="8927" operator="containsText" text="Dn(service)">
      <formula>NOT(ISERROR(SEARCH("Dn(service)",K867)))</formula>
    </cfRule>
    <cfRule type="containsText" dxfId="8924" priority="8928" operator="containsText" text="Dn(waiting)">
      <formula>NOT(ISERROR(SEARCH("Dn(waiting)",K867)))</formula>
    </cfRule>
  </conditionalFormatting>
  <conditionalFormatting sqref="K869">
    <cfRule type="containsBlanks" dxfId="8923" priority="8921">
      <formula>LEN(TRIM(K869))=0</formula>
    </cfRule>
    <cfRule type="containsText" dxfId="8922" priority="8922" operator="containsText" text="Operational">
      <formula>NOT(ISERROR(SEARCH("Operational",K869)))</formula>
    </cfRule>
    <cfRule type="containsText" dxfId="8921" priority="8923" operator="containsText" text="Dn(service)">
      <formula>NOT(ISERROR(SEARCH("Dn(service)",K869)))</formula>
    </cfRule>
    <cfRule type="containsText" dxfId="8920" priority="8924" operator="containsText" text="Dn(waiting)">
      <formula>NOT(ISERROR(SEARCH("Dn(waiting)",K869)))</formula>
    </cfRule>
  </conditionalFormatting>
  <conditionalFormatting sqref="F875">
    <cfRule type="containsBlanks" dxfId="8919" priority="8917">
      <formula>LEN(TRIM(F875))=0</formula>
    </cfRule>
    <cfRule type="containsText" dxfId="8918" priority="8918" operator="containsText" text="Operational">
      <formula>NOT(ISERROR(SEARCH("Operational",F875)))</formula>
    </cfRule>
    <cfRule type="containsText" dxfId="8917" priority="8919" operator="containsText" text="Dn(service)">
      <formula>NOT(ISERROR(SEARCH("Dn(service)",F875)))</formula>
    </cfRule>
    <cfRule type="containsText" dxfId="8916" priority="8920" operator="containsText" text="Dn(waiting)">
      <formula>NOT(ISERROR(SEARCH("Dn(waiting)",F875)))</formula>
    </cfRule>
  </conditionalFormatting>
  <conditionalFormatting sqref="F876">
    <cfRule type="containsBlanks" dxfId="8915" priority="8913">
      <formula>LEN(TRIM(F876))=0</formula>
    </cfRule>
    <cfRule type="containsText" dxfId="8914" priority="8914" operator="containsText" text="Operational">
      <formula>NOT(ISERROR(SEARCH("Operational",F876)))</formula>
    </cfRule>
    <cfRule type="containsText" dxfId="8913" priority="8915" operator="containsText" text="Dn(service)">
      <formula>NOT(ISERROR(SEARCH("Dn(service)",F876)))</formula>
    </cfRule>
    <cfRule type="containsText" dxfId="8912" priority="8916" operator="containsText" text="Dn(waiting)">
      <formula>NOT(ISERROR(SEARCH("Dn(waiting)",F876)))</formula>
    </cfRule>
  </conditionalFormatting>
  <conditionalFormatting sqref="F877">
    <cfRule type="containsBlanks" dxfId="8911" priority="8909">
      <formula>LEN(TRIM(F877))=0</formula>
    </cfRule>
    <cfRule type="containsText" dxfId="8910" priority="8910" operator="containsText" text="Operational">
      <formula>NOT(ISERROR(SEARCH("Operational",F877)))</formula>
    </cfRule>
    <cfRule type="containsText" dxfId="8909" priority="8911" operator="containsText" text="Dn(service)">
      <formula>NOT(ISERROR(SEARCH("Dn(service)",F877)))</formula>
    </cfRule>
    <cfRule type="containsText" dxfId="8908" priority="8912" operator="containsText" text="Dn(waiting)">
      <formula>NOT(ISERROR(SEARCH("Dn(waiting)",F877)))</formula>
    </cfRule>
  </conditionalFormatting>
  <conditionalFormatting sqref="F878">
    <cfRule type="containsBlanks" dxfId="8907" priority="8905">
      <formula>LEN(TRIM(F878))=0</formula>
    </cfRule>
    <cfRule type="containsText" dxfId="8906" priority="8906" operator="containsText" text="Operational">
      <formula>NOT(ISERROR(SEARCH("Operational",F878)))</formula>
    </cfRule>
    <cfRule type="containsText" dxfId="8905" priority="8907" operator="containsText" text="Dn(service)">
      <formula>NOT(ISERROR(SEARCH("Dn(service)",F878)))</formula>
    </cfRule>
    <cfRule type="containsText" dxfId="8904" priority="8908" operator="containsText" text="Dn(waiting)">
      <formula>NOT(ISERROR(SEARCH("Dn(waiting)",F878)))</formula>
    </cfRule>
  </conditionalFormatting>
  <conditionalFormatting sqref="I879:J879">
    <cfRule type="containsBlanks" dxfId="8903" priority="8901">
      <formula>LEN(TRIM(I879))=0</formula>
    </cfRule>
    <cfRule type="containsText" dxfId="8902" priority="8902" operator="containsText" text="Operational">
      <formula>NOT(ISERROR(SEARCH("Operational",I879)))</formula>
    </cfRule>
    <cfRule type="containsText" dxfId="8901" priority="8903" operator="containsText" text="Dn(service)">
      <formula>NOT(ISERROR(SEARCH("Dn(service)",I879)))</formula>
    </cfRule>
    <cfRule type="containsText" dxfId="8900" priority="8904" operator="containsText" text="Dn(waiting)">
      <formula>NOT(ISERROR(SEARCH("Dn(waiting)",I879)))</formula>
    </cfRule>
  </conditionalFormatting>
  <conditionalFormatting sqref="I880:J880">
    <cfRule type="containsBlanks" dxfId="8899" priority="8897">
      <formula>LEN(TRIM(I880))=0</formula>
    </cfRule>
    <cfRule type="containsText" dxfId="8898" priority="8898" operator="containsText" text="Operational">
      <formula>NOT(ISERROR(SEARCH("Operational",I880)))</formula>
    </cfRule>
    <cfRule type="containsText" dxfId="8897" priority="8899" operator="containsText" text="Dn(service)">
      <formula>NOT(ISERROR(SEARCH("Dn(service)",I880)))</formula>
    </cfRule>
    <cfRule type="containsText" dxfId="8896" priority="8900" operator="containsText" text="Dn(waiting)">
      <formula>NOT(ISERROR(SEARCH("Dn(waiting)",I880)))</formula>
    </cfRule>
  </conditionalFormatting>
  <conditionalFormatting sqref="I881:J881">
    <cfRule type="containsBlanks" dxfId="8895" priority="8893">
      <formula>LEN(TRIM(I881))=0</formula>
    </cfRule>
    <cfRule type="containsText" dxfId="8894" priority="8894" operator="containsText" text="Operational">
      <formula>NOT(ISERROR(SEARCH("Operational",I881)))</formula>
    </cfRule>
    <cfRule type="containsText" dxfId="8893" priority="8895" operator="containsText" text="Dn(service)">
      <formula>NOT(ISERROR(SEARCH("Dn(service)",I881)))</formula>
    </cfRule>
    <cfRule type="containsText" dxfId="8892" priority="8896" operator="containsText" text="Dn(waiting)">
      <formula>NOT(ISERROR(SEARCH("Dn(waiting)",I881)))</formula>
    </cfRule>
  </conditionalFormatting>
  <conditionalFormatting sqref="I882:J882">
    <cfRule type="containsBlanks" dxfId="8891" priority="8889">
      <formula>LEN(TRIM(I882))=0</formula>
    </cfRule>
    <cfRule type="containsText" dxfId="8890" priority="8890" operator="containsText" text="Operational">
      <formula>NOT(ISERROR(SEARCH("Operational",I882)))</formula>
    </cfRule>
    <cfRule type="containsText" dxfId="8889" priority="8891" operator="containsText" text="Dn(service)">
      <formula>NOT(ISERROR(SEARCH("Dn(service)",I882)))</formula>
    </cfRule>
    <cfRule type="containsText" dxfId="8888" priority="8892" operator="containsText" text="Dn(waiting)">
      <formula>NOT(ISERROR(SEARCH("Dn(waiting)",I882)))</formula>
    </cfRule>
  </conditionalFormatting>
  <conditionalFormatting sqref="C895">
    <cfRule type="containsBlanks" dxfId="8887" priority="8885">
      <formula>LEN(TRIM(C895))=0</formula>
    </cfRule>
    <cfRule type="containsText" dxfId="8886" priority="8886" operator="containsText" text="Operational">
      <formula>NOT(ISERROR(SEARCH("Operational",C895)))</formula>
    </cfRule>
    <cfRule type="containsText" dxfId="8885" priority="8887" operator="containsText" text="Dn(service)">
      <formula>NOT(ISERROR(SEARCH("Dn(service)",C895)))</formula>
    </cfRule>
    <cfRule type="containsText" dxfId="8884" priority="8888" operator="containsText" text="Dn(waiting)">
      <formula>NOT(ISERROR(SEARCH("Dn(waiting)",C895)))</formula>
    </cfRule>
  </conditionalFormatting>
  <conditionalFormatting sqref="C896">
    <cfRule type="containsBlanks" dxfId="8883" priority="8881">
      <formula>LEN(TRIM(C896))=0</formula>
    </cfRule>
    <cfRule type="containsText" dxfId="8882" priority="8882" operator="containsText" text="Operational">
      <formula>NOT(ISERROR(SEARCH("Operational",C896)))</formula>
    </cfRule>
    <cfRule type="containsText" dxfId="8881" priority="8883" operator="containsText" text="Dn(service)">
      <formula>NOT(ISERROR(SEARCH("Dn(service)",C896)))</formula>
    </cfRule>
    <cfRule type="containsText" dxfId="8880" priority="8884" operator="containsText" text="Dn(waiting)">
      <formula>NOT(ISERROR(SEARCH("Dn(waiting)",C896)))</formula>
    </cfRule>
  </conditionalFormatting>
  <conditionalFormatting sqref="C897">
    <cfRule type="containsBlanks" dxfId="8879" priority="8877">
      <formula>LEN(TRIM(C897))=0</formula>
    </cfRule>
    <cfRule type="containsText" dxfId="8878" priority="8878" operator="containsText" text="Operational">
      <formula>NOT(ISERROR(SEARCH("Operational",C897)))</formula>
    </cfRule>
    <cfRule type="containsText" dxfId="8877" priority="8879" operator="containsText" text="Dn(service)">
      <formula>NOT(ISERROR(SEARCH("Dn(service)",C897)))</formula>
    </cfRule>
    <cfRule type="containsText" dxfId="8876" priority="8880" operator="containsText" text="Dn(waiting)">
      <formula>NOT(ISERROR(SEARCH("Dn(waiting)",C897)))</formula>
    </cfRule>
  </conditionalFormatting>
  <conditionalFormatting sqref="C898">
    <cfRule type="containsBlanks" dxfId="8875" priority="8873">
      <formula>LEN(TRIM(C898))=0</formula>
    </cfRule>
    <cfRule type="containsText" dxfId="8874" priority="8874" operator="containsText" text="Operational">
      <formula>NOT(ISERROR(SEARCH("Operational",C898)))</formula>
    </cfRule>
    <cfRule type="containsText" dxfId="8873" priority="8875" operator="containsText" text="Dn(service)">
      <formula>NOT(ISERROR(SEARCH("Dn(service)",C898)))</formula>
    </cfRule>
    <cfRule type="containsText" dxfId="8872" priority="8876" operator="containsText" text="Dn(waiting)">
      <formula>NOT(ISERROR(SEARCH("Dn(waiting)",C898)))</formula>
    </cfRule>
  </conditionalFormatting>
  <conditionalFormatting sqref="C899">
    <cfRule type="containsBlanks" dxfId="8871" priority="8869">
      <formula>LEN(TRIM(C899))=0</formula>
    </cfRule>
    <cfRule type="containsText" dxfId="8870" priority="8870" operator="containsText" text="Operational">
      <formula>NOT(ISERROR(SEARCH("Operational",C899)))</formula>
    </cfRule>
    <cfRule type="containsText" dxfId="8869" priority="8871" operator="containsText" text="Dn(service)">
      <formula>NOT(ISERROR(SEARCH("Dn(service)",C899)))</formula>
    </cfRule>
    <cfRule type="containsText" dxfId="8868" priority="8872" operator="containsText" text="Dn(waiting)">
      <formula>NOT(ISERROR(SEARCH("Dn(waiting)",C899)))</formula>
    </cfRule>
  </conditionalFormatting>
  <conditionalFormatting sqref="K899">
    <cfRule type="containsBlanks" dxfId="8867" priority="8865">
      <formula>LEN(TRIM(K899))=0</formula>
    </cfRule>
    <cfRule type="containsText" dxfId="8866" priority="8866" operator="containsText" text="Operational">
      <formula>NOT(ISERROR(SEARCH("Operational",K899)))</formula>
    </cfRule>
    <cfRule type="containsText" dxfId="8865" priority="8867" operator="containsText" text="Dn(service)">
      <formula>NOT(ISERROR(SEARCH("Dn(service)",K899)))</formula>
    </cfRule>
    <cfRule type="containsText" dxfId="8864" priority="8868" operator="containsText" text="Dn(waiting)">
      <formula>NOT(ISERROR(SEARCH("Dn(waiting)",K899)))</formula>
    </cfRule>
  </conditionalFormatting>
  <conditionalFormatting sqref="K900">
    <cfRule type="containsBlanks" dxfId="8863" priority="8861">
      <formula>LEN(TRIM(K900))=0</formula>
    </cfRule>
    <cfRule type="containsText" dxfId="8862" priority="8862" operator="containsText" text="Operational">
      <formula>NOT(ISERROR(SEARCH("Operational",K900)))</formula>
    </cfRule>
    <cfRule type="containsText" dxfId="8861" priority="8863" operator="containsText" text="Dn(service)">
      <formula>NOT(ISERROR(SEARCH("Dn(service)",K900)))</formula>
    </cfRule>
    <cfRule type="containsText" dxfId="8860" priority="8864" operator="containsText" text="Dn(waiting)">
      <formula>NOT(ISERROR(SEARCH("Dn(waiting)",K900)))</formula>
    </cfRule>
  </conditionalFormatting>
  <conditionalFormatting sqref="K901">
    <cfRule type="containsBlanks" dxfId="8859" priority="8857">
      <formula>LEN(TRIM(K901))=0</formula>
    </cfRule>
    <cfRule type="containsText" dxfId="8858" priority="8858" operator="containsText" text="Operational">
      <formula>NOT(ISERROR(SEARCH("Operational",K901)))</formula>
    </cfRule>
    <cfRule type="containsText" dxfId="8857" priority="8859" operator="containsText" text="Dn(service)">
      <formula>NOT(ISERROR(SEARCH("Dn(service)",K901)))</formula>
    </cfRule>
    <cfRule type="containsText" dxfId="8856" priority="8860" operator="containsText" text="Dn(waiting)">
      <formula>NOT(ISERROR(SEARCH("Dn(waiting)",K901)))</formula>
    </cfRule>
  </conditionalFormatting>
  <conditionalFormatting sqref="K902">
    <cfRule type="containsBlanks" dxfId="8855" priority="8853">
      <formula>LEN(TRIM(K902))=0</formula>
    </cfRule>
    <cfRule type="containsText" dxfId="8854" priority="8854" operator="containsText" text="Operational">
      <formula>NOT(ISERROR(SEARCH("Operational",K902)))</formula>
    </cfRule>
    <cfRule type="containsText" dxfId="8853" priority="8855" operator="containsText" text="Dn(service)">
      <formula>NOT(ISERROR(SEARCH("Dn(service)",K902)))</formula>
    </cfRule>
    <cfRule type="containsText" dxfId="8852" priority="8856" operator="containsText" text="Dn(waiting)">
      <formula>NOT(ISERROR(SEARCH("Dn(waiting)",K902)))</formula>
    </cfRule>
  </conditionalFormatting>
  <conditionalFormatting sqref="K903">
    <cfRule type="containsBlanks" dxfId="8851" priority="8849">
      <formula>LEN(TRIM(K903))=0</formula>
    </cfRule>
    <cfRule type="containsText" dxfId="8850" priority="8850" operator="containsText" text="Operational">
      <formula>NOT(ISERROR(SEARCH("Operational",K903)))</formula>
    </cfRule>
    <cfRule type="containsText" dxfId="8849" priority="8851" operator="containsText" text="Dn(service)">
      <formula>NOT(ISERROR(SEARCH("Dn(service)",K903)))</formula>
    </cfRule>
    <cfRule type="containsText" dxfId="8848" priority="8852" operator="containsText" text="Dn(waiting)">
      <formula>NOT(ISERROR(SEARCH("Dn(waiting)",K903)))</formula>
    </cfRule>
  </conditionalFormatting>
  <conditionalFormatting sqref="E908">
    <cfRule type="containsBlanks" dxfId="8847" priority="8845">
      <formula>LEN(TRIM(E908))=0</formula>
    </cfRule>
    <cfRule type="containsText" dxfId="8846" priority="8846" operator="containsText" text="Operational">
      <formula>NOT(ISERROR(SEARCH("Operational",E908)))</formula>
    </cfRule>
    <cfRule type="containsText" dxfId="8845" priority="8847" operator="containsText" text="Dn(service)">
      <formula>NOT(ISERROR(SEARCH("Dn(service)",E908)))</formula>
    </cfRule>
    <cfRule type="containsText" dxfId="8844" priority="8848" operator="containsText" text="Dn(waiting)">
      <formula>NOT(ISERROR(SEARCH("Dn(waiting)",E908)))</formula>
    </cfRule>
  </conditionalFormatting>
  <conditionalFormatting sqref="E909">
    <cfRule type="containsBlanks" dxfId="8843" priority="8841">
      <formula>LEN(TRIM(E909))=0</formula>
    </cfRule>
    <cfRule type="containsText" dxfId="8842" priority="8842" operator="containsText" text="Operational">
      <formula>NOT(ISERROR(SEARCH("Operational",E909)))</formula>
    </cfRule>
    <cfRule type="containsText" dxfId="8841" priority="8843" operator="containsText" text="Dn(service)">
      <formula>NOT(ISERROR(SEARCH("Dn(service)",E909)))</formula>
    </cfRule>
    <cfRule type="containsText" dxfId="8840" priority="8844" operator="containsText" text="Dn(waiting)">
      <formula>NOT(ISERROR(SEARCH("Dn(waiting)",E909)))</formula>
    </cfRule>
  </conditionalFormatting>
  <conditionalFormatting sqref="E910">
    <cfRule type="containsBlanks" dxfId="8839" priority="8837">
      <formula>LEN(TRIM(E910))=0</formula>
    </cfRule>
    <cfRule type="containsText" dxfId="8838" priority="8838" operator="containsText" text="Operational">
      <formula>NOT(ISERROR(SEARCH("Operational",E910)))</formula>
    </cfRule>
    <cfRule type="containsText" dxfId="8837" priority="8839" operator="containsText" text="Dn(service)">
      <formula>NOT(ISERROR(SEARCH("Dn(service)",E910)))</formula>
    </cfRule>
    <cfRule type="containsText" dxfId="8836" priority="8840" operator="containsText" text="Dn(waiting)">
      <formula>NOT(ISERROR(SEARCH("Dn(waiting)",E910)))</formula>
    </cfRule>
  </conditionalFormatting>
  <conditionalFormatting sqref="E911">
    <cfRule type="containsBlanks" dxfId="8835" priority="8833">
      <formula>LEN(TRIM(E911))=0</formula>
    </cfRule>
    <cfRule type="containsText" dxfId="8834" priority="8834" operator="containsText" text="Operational">
      <formula>NOT(ISERROR(SEARCH("Operational",E911)))</formula>
    </cfRule>
    <cfRule type="containsText" dxfId="8833" priority="8835" operator="containsText" text="Dn(service)">
      <formula>NOT(ISERROR(SEARCH("Dn(service)",E911)))</formula>
    </cfRule>
    <cfRule type="containsText" dxfId="8832" priority="8836" operator="containsText" text="Dn(waiting)">
      <formula>NOT(ISERROR(SEARCH("Dn(waiting)",E911)))</formula>
    </cfRule>
  </conditionalFormatting>
  <conditionalFormatting sqref="J768">
    <cfRule type="containsBlanks" dxfId="8831" priority="8829">
      <formula>LEN(TRIM(J768))=0</formula>
    </cfRule>
    <cfRule type="containsText" dxfId="8830" priority="8830" operator="containsText" text="Operational">
      <formula>NOT(ISERROR(SEARCH("Operational",J768)))</formula>
    </cfRule>
    <cfRule type="containsText" dxfId="8829" priority="8831" operator="containsText" text="Dn(service)">
      <formula>NOT(ISERROR(SEARCH("Dn(service)",J768)))</formula>
    </cfRule>
    <cfRule type="containsText" dxfId="8828" priority="8832" operator="containsText" text="Dn(waiting)">
      <formula>NOT(ISERROR(SEARCH("Dn(waiting)",J768)))</formula>
    </cfRule>
  </conditionalFormatting>
  <conditionalFormatting sqref="E779">
    <cfRule type="containsBlanks" dxfId="8827" priority="8825">
      <formula>LEN(TRIM(E779))=0</formula>
    </cfRule>
    <cfRule type="containsText" dxfId="8826" priority="8826" operator="containsText" text="Operational">
      <formula>NOT(ISERROR(SEARCH("Operational",E779)))</formula>
    </cfRule>
    <cfRule type="containsText" dxfId="8825" priority="8827" operator="containsText" text="Dn(service)">
      <formula>NOT(ISERROR(SEARCH("Dn(service)",E779)))</formula>
    </cfRule>
    <cfRule type="containsText" dxfId="8824" priority="8828" operator="containsText" text="Dn(waiting)">
      <formula>NOT(ISERROR(SEARCH("Dn(waiting)",E779)))</formula>
    </cfRule>
  </conditionalFormatting>
  <conditionalFormatting sqref="G795">
    <cfRule type="containsBlanks" dxfId="8823" priority="8821">
      <formula>LEN(TRIM(G795))=0</formula>
    </cfRule>
    <cfRule type="containsText" dxfId="8822" priority="8822" operator="containsText" text="Operational">
      <formula>NOT(ISERROR(SEARCH("Operational",G795)))</formula>
    </cfRule>
    <cfRule type="containsText" dxfId="8821" priority="8823" operator="containsText" text="Dn(service)">
      <formula>NOT(ISERROR(SEARCH("Dn(service)",G795)))</formula>
    </cfRule>
    <cfRule type="containsText" dxfId="8820" priority="8824" operator="containsText" text="Dn(waiting)">
      <formula>NOT(ISERROR(SEARCH("Dn(waiting)",G795)))</formula>
    </cfRule>
  </conditionalFormatting>
  <conditionalFormatting sqref="G796">
    <cfRule type="containsBlanks" dxfId="8819" priority="8817">
      <formula>LEN(TRIM(G796))=0</formula>
    </cfRule>
    <cfRule type="containsText" dxfId="8818" priority="8818" operator="containsText" text="Operational">
      <formula>NOT(ISERROR(SEARCH("Operational",G796)))</formula>
    </cfRule>
    <cfRule type="containsText" dxfId="8817" priority="8819" operator="containsText" text="Dn(service)">
      <formula>NOT(ISERROR(SEARCH("Dn(service)",G796)))</formula>
    </cfRule>
    <cfRule type="containsText" dxfId="8816" priority="8820" operator="containsText" text="Dn(waiting)">
      <formula>NOT(ISERROR(SEARCH("Dn(waiting)",G796)))</formula>
    </cfRule>
  </conditionalFormatting>
  <conditionalFormatting sqref="I802">
    <cfRule type="containsBlanks" dxfId="8815" priority="8813">
      <formula>LEN(TRIM(I802))=0</formula>
    </cfRule>
    <cfRule type="containsText" dxfId="8814" priority="8814" operator="containsText" text="Operational">
      <formula>NOT(ISERROR(SEARCH("Operational",I802)))</formula>
    </cfRule>
    <cfRule type="containsText" dxfId="8813" priority="8815" operator="containsText" text="Dn(service)">
      <formula>NOT(ISERROR(SEARCH("Dn(service)",I802)))</formula>
    </cfRule>
    <cfRule type="containsText" dxfId="8812" priority="8816" operator="containsText" text="Dn(waiting)">
      <formula>NOT(ISERROR(SEARCH("Dn(waiting)",I802)))</formula>
    </cfRule>
  </conditionalFormatting>
  <conditionalFormatting sqref="I803">
    <cfRule type="containsBlanks" dxfId="8811" priority="8809">
      <formula>LEN(TRIM(I803))=0</formula>
    </cfRule>
    <cfRule type="containsText" dxfId="8810" priority="8810" operator="containsText" text="Operational">
      <formula>NOT(ISERROR(SEARCH("Operational",I803)))</formula>
    </cfRule>
    <cfRule type="containsText" dxfId="8809" priority="8811" operator="containsText" text="Dn(service)">
      <formula>NOT(ISERROR(SEARCH("Dn(service)",I803)))</formula>
    </cfRule>
    <cfRule type="containsText" dxfId="8808" priority="8812" operator="containsText" text="Dn(waiting)">
      <formula>NOT(ISERROR(SEARCH("Dn(waiting)",I803)))</formula>
    </cfRule>
  </conditionalFormatting>
  <conditionalFormatting sqref="I804">
    <cfRule type="containsBlanks" dxfId="8807" priority="8805">
      <formula>LEN(TRIM(I804))=0</formula>
    </cfRule>
    <cfRule type="containsText" dxfId="8806" priority="8806" operator="containsText" text="Operational">
      <formula>NOT(ISERROR(SEARCH("Operational",I804)))</formula>
    </cfRule>
    <cfRule type="containsText" dxfId="8805" priority="8807" operator="containsText" text="Dn(service)">
      <formula>NOT(ISERROR(SEARCH("Dn(service)",I804)))</formula>
    </cfRule>
    <cfRule type="containsText" dxfId="8804" priority="8808" operator="containsText" text="Dn(waiting)">
      <formula>NOT(ISERROR(SEARCH("Dn(waiting)",I804)))</formula>
    </cfRule>
  </conditionalFormatting>
  <conditionalFormatting sqref="I805">
    <cfRule type="containsBlanks" dxfId="8803" priority="8801">
      <formula>LEN(TRIM(I805))=0</formula>
    </cfRule>
    <cfRule type="containsText" dxfId="8802" priority="8802" operator="containsText" text="Operational">
      <formula>NOT(ISERROR(SEARCH("Operational",I805)))</formula>
    </cfRule>
    <cfRule type="containsText" dxfId="8801" priority="8803" operator="containsText" text="Dn(service)">
      <formula>NOT(ISERROR(SEARCH("Dn(service)",I805)))</formula>
    </cfRule>
    <cfRule type="containsText" dxfId="8800" priority="8804" operator="containsText" text="Dn(waiting)">
      <formula>NOT(ISERROR(SEARCH("Dn(waiting)",I805)))</formula>
    </cfRule>
  </conditionalFormatting>
  <conditionalFormatting sqref="E816">
    <cfRule type="containsBlanks" dxfId="8799" priority="8797">
      <formula>LEN(TRIM(E816))=0</formula>
    </cfRule>
    <cfRule type="containsText" dxfId="8798" priority="8798" operator="containsText" text="Operational">
      <formula>NOT(ISERROR(SEARCH("Operational",E816)))</formula>
    </cfRule>
    <cfRule type="containsText" dxfId="8797" priority="8799" operator="containsText" text="Dn(service)">
      <formula>NOT(ISERROR(SEARCH("Dn(service)",E816)))</formula>
    </cfRule>
    <cfRule type="containsText" dxfId="8796" priority="8800" operator="containsText" text="Dn(waiting)">
      <formula>NOT(ISERROR(SEARCH("Dn(waiting)",E816)))</formula>
    </cfRule>
  </conditionalFormatting>
  <conditionalFormatting sqref="E817">
    <cfRule type="containsBlanks" dxfId="8795" priority="8793">
      <formula>LEN(TRIM(E817))=0</formula>
    </cfRule>
    <cfRule type="containsText" dxfId="8794" priority="8794" operator="containsText" text="Operational">
      <formula>NOT(ISERROR(SEARCH("Operational",E817)))</formula>
    </cfRule>
    <cfRule type="containsText" dxfId="8793" priority="8795" operator="containsText" text="Dn(service)">
      <formula>NOT(ISERROR(SEARCH("Dn(service)",E817)))</formula>
    </cfRule>
    <cfRule type="containsText" dxfId="8792" priority="8796" operator="containsText" text="Dn(waiting)">
      <formula>NOT(ISERROR(SEARCH("Dn(waiting)",E817)))</formula>
    </cfRule>
  </conditionalFormatting>
  <conditionalFormatting sqref="E818">
    <cfRule type="containsBlanks" dxfId="8791" priority="8789">
      <formula>LEN(TRIM(E818))=0</formula>
    </cfRule>
    <cfRule type="containsText" dxfId="8790" priority="8790" operator="containsText" text="Operational">
      <formula>NOT(ISERROR(SEARCH("Operational",E818)))</formula>
    </cfRule>
    <cfRule type="containsText" dxfId="8789" priority="8791" operator="containsText" text="Dn(service)">
      <formula>NOT(ISERROR(SEARCH("Dn(service)",E818)))</formula>
    </cfRule>
    <cfRule type="containsText" dxfId="8788" priority="8792" operator="containsText" text="Dn(waiting)">
      <formula>NOT(ISERROR(SEARCH("Dn(waiting)",E818)))</formula>
    </cfRule>
  </conditionalFormatting>
  <conditionalFormatting sqref="E819">
    <cfRule type="containsBlanks" dxfId="8787" priority="8785">
      <formula>LEN(TRIM(E819))=0</formula>
    </cfRule>
    <cfRule type="containsText" dxfId="8786" priority="8786" operator="containsText" text="Operational">
      <formula>NOT(ISERROR(SEARCH("Operational",E819)))</formula>
    </cfRule>
    <cfRule type="containsText" dxfId="8785" priority="8787" operator="containsText" text="Dn(service)">
      <formula>NOT(ISERROR(SEARCH("Dn(service)",E819)))</formula>
    </cfRule>
    <cfRule type="containsText" dxfId="8784" priority="8788" operator="containsText" text="Dn(waiting)">
      <formula>NOT(ISERROR(SEARCH("Dn(waiting)",E819)))</formula>
    </cfRule>
  </conditionalFormatting>
  <conditionalFormatting sqref="J837">
    <cfRule type="containsBlanks" dxfId="8783" priority="8781">
      <formula>LEN(TRIM(J837))=0</formula>
    </cfRule>
    <cfRule type="containsText" dxfId="8782" priority="8782" operator="containsText" text="Operational">
      <formula>NOT(ISERROR(SEARCH("Operational",J837)))</formula>
    </cfRule>
    <cfRule type="containsText" dxfId="8781" priority="8783" operator="containsText" text="Dn(service)">
      <formula>NOT(ISERROR(SEARCH("Dn(service)",J837)))</formula>
    </cfRule>
    <cfRule type="containsText" dxfId="8780" priority="8784" operator="containsText" text="Dn(waiting)">
      <formula>NOT(ISERROR(SEARCH("Dn(waiting)",J837)))</formula>
    </cfRule>
  </conditionalFormatting>
  <conditionalFormatting sqref="J838">
    <cfRule type="containsBlanks" dxfId="8779" priority="8777">
      <formula>LEN(TRIM(J838))=0</formula>
    </cfRule>
    <cfRule type="containsText" dxfId="8778" priority="8778" operator="containsText" text="Operational">
      <formula>NOT(ISERROR(SEARCH("Operational",J838)))</formula>
    </cfRule>
    <cfRule type="containsText" dxfId="8777" priority="8779" operator="containsText" text="Dn(service)">
      <formula>NOT(ISERROR(SEARCH("Dn(service)",J838)))</formula>
    </cfRule>
    <cfRule type="containsText" dxfId="8776" priority="8780" operator="containsText" text="Dn(waiting)">
      <formula>NOT(ISERROR(SEARCH("Dn(waiting)",J838)))</formula>
    </cfRule>
  </conditionalFormatting>
  <conditionalFormatting sqref="J839">
    <cfRule type="containsBlanks" dxfId="8775" priority="8773">
      <formula>LEN(TRIM(J839))=0</formula>
    </cfRule>
    <cfRule type="containsText" dxfId="8774" priority="8774" operator="containsText" text="Operational">
      <formula>NOT(ISERROR(SEARCH("Operational",J839)))</formula>
    </cfRule>
    <cfRule type="containsText" dxfId="8773" priority="8775" operator="containsText" text="Dn(service)">
      <formula>NOT(ISERROR(SEARCH("Dn(service)",J839)))</formula>
    </cfRule>
    <cfRule type="containsText" dxfId="8772" priority="8776" operator="containsText" text="Dn(waiting)">
      <formula>NOT(ISERROR(SEARCH("Dn(waiting)",J839)))</formula>
    </cfRule>
  </conditionalFormatting>
  <conditionalFormatting sqref="D841">
    <cfRule type="containsBlanks" dxfId="8771" priority="8769">
      <formula>LEN(TRIM(D841))=0</formula>
    </cfRule>
    <cfRule type="containsText" dxfId="8770" priority="8770" operator="containsText" text="Operational">
      <formula>NOT(ISERROR(SEARCH("Operational",D841)))</formula>
    </cfRule>
    <cfRule type="containsText" dxfId="8769" priority="8771" operator="containsText" text="Dn(service)">
      <formula>NOT(ISERROR(SEARCH("Dn(service)",D841)))</formula>
    </cfRule>
    <cfRule type="containsText" dxfId="8768" priority="8772" operator="containsText" text="Dn(waiting)">
      <formula>NOT(ISERROR(SEARCH("Dn(waiting)",D841)))</formula>
    </cfRule>
  </conditionalFormatting>
  <conditionalFormatting sqref="D842">
    <cfRule type="containsBlanks" dxfId="8767" priority="8765">
      <formula>LEN(TRIM(D842))=0</formula>
    </cfRule>
    <cfRule type="containsText" dxfId="8766" priority="8766" operator="containsText" text="Operational">
      <formula>NOT(ISERROR(SEARCH("Operational",D842)))</formula>
    </cfRule>
    <cfRule type="containsText" dxfId="8765" priority="8767" operator="containsText" text="Dn(service)">
      <formula>NOT(ISERROR(SEARCH("Dn(service)",D842)))</formula>
    </cfRule>
    <cfRule type="containsText" dxfId="8764" priority="8768" operator="containsText" text="Dn(waiting)">
      <formula>NOT(ISERROR(SEARCH("Dn(waiting)",D842)))</formula>
    </cfRule>
  </conditionalFormatting>
  <conditionalFormatting sqref="H850">
    <cfRule type="containsBlanks" dxfId="8763" priority="8761">
      <formula>LEN(TRIM(H850))=0</formula>
    </cfRule>
    <cfRule type="containsText" dxfId="8762" priority="8762" operator="containsText" text="Operational">
      <formula>NOT(ISERROR(SEARCH("Operational",H850)))</formula>
    </cfRule>
    <cfRule type="containsText" dxfId="8761" priority="8763" operator="containsText" text="Dn(service)">
      <formula>NOT(ISERROR(SEARCH("Dn(service)",H850)))</formula>
    </cfRule>
    <cfRule type="containsText" dxfId="8760" priority="8764" operator="containsText" text="Dn(waiting)">
      <formula>NOT(ISERROR(SEARCH("Dn(waiting)",H850)))</formula>
    </cfRule>
  </conditionalFormatting>
  <conditionalFormatting sqref="H851">
    <cfRule type="containsBlanks" dxfId="8759" priority="8757">
      <formula>LEN(TRIM(H851))=0</formula>
    </cfRule>
    <cfRule type="containsText" dxfId="8758" priority="8758" operator="containsText" text="Operational">
      <formula>NOT(ISERROR(SEARCH("Operational",H851)))</formula>
    </cfRule>
    <cfRule type="containsText" dxfId="8757" priority="8759" operator="containsText" text="Dn(service)">
      <formula>NOT(ISERROR(SEARCH("Dn(service)",H851)))</formula>
    </cfRule>
    <cfRule type="containsText" dxfId="8756" priority="8760" operator="containsText" text="Dn(waiting)">
      <formula>NOT(ISERROR(SEARCH("Dn(waiting)",H851)))</formula>
    </cfRule>
  </conditionalFormatting>
  <conditionalFormatting sqref="H852">
    <cfRule type="containsBlanks" dxfId="8755" priority="8753">
      <formula>LEN(TRIM(H852))=0</formula>
    </cfRule>
    <cfRule type="containsText" dxfId="8754" priority="8754" operator="containsText" text="Operational">
      <formula>NOT(ISERROR(SEARCH("Operational",H852)))</formula>
    </cfRule>
    <cfRule type="containsText" dxfId="8753" priority="8755" operator="containsText" text="Dn(service)">
      <formula>NOT(ISERROR(SEARCH("Dn(service)",H852)))</formula>
    </cfRule>
    <cfRule type="containsText" dxfId="8752" priority="8756" operator="containsText" text="Dn(waiting)">
      <formula>NOT(ISERROR(SEARCH("Dn(waiting)",H852)))</formula>
    </cfRule>
  </conditionalFormatting>
  <conditionalFormatting sqref="C855">
    <cfRule type="containsBlanks" dxfId="8751" priority="8749">
      <formula>LEN(TRIM(C855))=0</formula>
    </cfRule>
    <cfRule type="containsText" dxfId="8750" priority="8750" operator="containsText" text="Operational">
      <formula>NOT(ISERROR(SEARCH("Operational",C855)))</formula>
    </cfRule>
    <cfRule type="containsText" dxfId="8749" priority="8751" operator="containsText" text="Dn(service)">
      <formula>NOT(ISERROR(SEARCH("Dn(service)",C855)))</formula>
    </cfRule>
    <cfRule type="containsText" dxfId="8748" priority="8752" operator="containsText" text="Dn(waiting)">
      <formula>NOT(ISERROR(SEARCH("Dn(waiting)",C855)))</formula>
    </cfRule>
  </conditionalFormatting>
  <conditionalFormatting sqref="C856">
    <cfRule type="containsBlanks" dxfId="8747" priority="8745">
      <formula>LEN(TRIM(C856))=0</formula>
    </cfRule>
    <cfRule type="containsText" dxfId="8746" priority="8746" operator="containsText" text="Operational">
      <formula>NOT(ISERROR(SEARCH("Operational",C856)))</formula>
    </cfRule>
    <cfRule type="containsText" dxfId="8745" priority="8747" operator="containsText" text="Dn(service)">
      <formula>NOT(ISERROR(SEARCH("Dn(service)",C856)))</formula>
    </cfRule>
    <cfRule type="containsText" dxfId="8744" priority="8748" operator="containsText" text="Dn(waiting)">
      <formula>NOT(ISERROR(SEARCH("Dn(waiting)",C856)))</formula>
    </cfRule>
  </conditionalFormatting>
  <conditionalFormatting sqref="C857">
    <cfRule type="containsBlanks" dxfId="8743" priority="8741">
      <formula>LEN(TRIM(C857))=0</formula>
    </cfRule>
    <cfRule type="containsText" dxfId="8742" priority="8742" operator="containsText" text="Operational">
      <formula>NOT(ISERROR(SEARCH("Operational",C857)))</formula>
    </cfRule>
    <cfRule type="containsText" dxfId="8741" priority="8743" operator="containsText" text="Dn(service)">
      <formula>NOT(ISERROR(SEARCH("Dn(service)",C857)))</formula>
    </cfRule>
    <cfRule type="containsText" dxfId="8740" priority="8744" operator="containsText" text="Dn(waiting)">
      <formula>NOT(ISERROR(SEARCH("Dn(waiting)",C857)))</formula>
    </cfRule>
  </conditionalFormatting>
  <conditionalFormatting sqref="C858">
    <cfRule type="containsBlanks" dxfId="8739" priority="8737">
      <formula>LEN(TRIM(C858))=0</formula>
    </cfRule>
    <cfRule type="containsText" dxfId="8738" priority="8738" operator="containsText" text="Operational">
      <formula>NOT(ISERROR(SEARCH("Operational",C858)))</formula>
    </cfRule>
    <cfRule type="containsText" dxfId="8737" priority="8739" operator="containsText" text="Dn(service)">
      <formula>NOT(ISERROR(SEARCH("Dn(service)",C858)))</formula>
    </cfRule>
    <cfRule type="containsText" dxfId="8736" priority="8740" operator="containsText" text="Dn(waiting)">
      <formula>NOT(ISERROR(SEARCH("Dn(waiting)",C858)))</formula>
    </cfRule>
  </conditionalFormatting>
  <conditionalFormatting sqref="C859">
    <cfRule type="containsBlanks" dxfId="8735" priority="8733">
      <formula>LEN(TRIM(C859))=0</formula>
    </cfRule>
    <cfRule type="containsText" dxfId="8734" priority="8734" operator="containsText" text="Operational">
      <formula>NOT(ISERROR(SEARCH("Operational",C859)))</formula>
    </cfRule>
    <cfRule type="containsText" dxfId="8733" priority="8735" operator="containsText" text="Dn(service)">
      <formula>NOT(ISERROR(SEARCH("Dn(service)",C859)))</formula>
    </cfRule>
    <cfRule type="containsText" dxfId="8732" priority="8736" operator="containsText" text="Dn(waiting)">
      <formula>NOT(ISERROR(SEARCH("Dn(waiting)",C859)))</formula>
    </cfRule>
  </conditionalFormatting>
  <conditionalFormatting sqref="K860">
    <cfRule type="containsBlanks" dxfId="8731" priority="8729">
      <formula>LEN(TRIM(K860))=0</formula>
    </cfRule>
    <cfRule type="containsText" dxfId="8730" priority="8730" operator="containsText" text="Operational">
      <formula>NOT(ISERROR(SEARCH("Operational",K860)))</formula>
    </cfRule>
    <cfRule type="containsText" dxfId="8729" priority="8731" operator="containsText" text="Dn(service)">
      <formula>NOT(ISERROR(SEARCH("Dn(service)",K860)))</formula>
    </cfRule>
    <cfRule type="containsText" dxfId="8728" priority="8732" operator="containsText" text="Dn(waiting)">
      <formula>NOT(ISERROR(SEARCH("Dn(waiting)",K860)))</formula>
    </cfRule>
  </conditionalFormatting>
  <conditionalFormatting sqref="K861">
    <cfRule type="containsBlanks" dxfId="8727" priority="8725">
      <formula>LEN(TRIM(K861))=0</formula>
    </cfRule>
    <cfRule type="containsText" dxfId="8726" priority="8726" operator="containsText" text="Operational">
      <formula>NOT(ISERROR(SEARCH("Operational",K861)))</formula>
    </cfRule>
    <cfRule type="containsText" dxfId="8725" priority="8727" operator="containsText" text="Dn(service)">
      <formula>NOT(ISERROR(SEARCH("Dn(service)",K861)))</formula>
    </cfRule>
    <cfRule type="containsText" dxfId="8724" priority="8728" operator="containsText" text="Dn(waiting)">
      <formula>NOT(ISERROR(SEARCH("Dn(waiting)",K861)))</formula>
    </cfRule>
  </conditionalFormatting>
  <conditionalFormatting sqref="K862">
    <cfRule type="containsBlanks" dxfId="8723" priority="8721">
      <formula>LEN(TRIM(K862))=0</formula>
    </cfRule>
    <cfRule type="containsText" dxfId="8722" priority="8722" operator="containsText" text="Operational">
      <formula>NOT(ISERROR(SEARCH("Operational",K862)))</formula>
    </cfRule>
    <cfRule type="containsText" dxfId="8721" priority="8723" operator="containsText" text="Dn(service)">
      <formula>NOT(ISERROR(SEARCH("Dn(service)",K862)))</formula>
    </cfRule>
    <cfRule type="containsText" dxfId="8720" priority="8724" operator="containsText" text="Dn(waiting)">
      <formula>NOT(ISERROR(SEARCH("Dn(waiting)",K862)))</formula>
    </cfRule>
  </conditionalFormatting>
  <conditionalFormatting sqref="K863">
    <cfRule type="containsBlanks" dxfId="8719" priority="8717">
      <formula>LEN(TRIM(K863))=0</formula>
    </cfRule>
    <cfRule type="containsText" dxfId="8718" priority="8718" operator="containsText" text="Operational">
      <formula>NOT(ISERROR(SEARCH("Operational",K863)))</formula>
    </cfRule>
    <cfRule type="containsText" dxfId="8717" priority="8719" operator="containsText" text="Dn(service)">
      <formula>NOT(ISERROR(SEARCH("Dn(service)",K863)))</formula>
    </cfRule>
    <cfRule type="containsText" dxfId="8716" priority="8720" operator="containsText" text="Dn(waiting)">
      <formula>NOT(ISERROR(SEARCH("Dn(waiting)",K863)))</formula>
    </cfRule>
  </conditionalFormatting>
  <conditionalFormatting sqref="K864">
    <cfRule type="containsBlanks" dxfId="8715" priority="8713">
      <formula>LEN(TRIM(K864))=0</formula>
    </cfRule>
    <cfRule type="containsText" dxfId="8714" priority="8714" operator="containsText" text="Operational">
      <formula>NOT(ISERROR(SEARCH("Operational",K864)))</formula>
    </cfRule>
    <cfRule type="containsText" dxfId="8713" priority="8715" operator="containsText" text="Dn(service)">
      <formula>NOT(ISERROR(SEARCH("Dn(service)",K864)))</formula>
    </cfRule>
    <cfRule type="containsText" dxfId="8712" priority="8716" operator="containsText" text="Dn(waiting)">
      <formula>NOT(ISERROR(SEARCH("Dn(waiting)",K864)))</formula>
    </cfRule>
  </conditionalFormatting>
  <conditionalFormatting sqref="F870">
    <cfRule type="containsBlanks" dxfId="8711" priority="8709">
      <formula>LEN(TRIM(F870))=0</formula>
    </cfRule>
    <cfRule type="containsText" dxfId="8710" priority="8710" operator="containsText" text="Operational">
      <formula>NOT(ISERROR(SEARCH("Operational",F870)))</formula>
    </cfRule>
    <cfRule type="containsText" dxfId="8709" priority="8711" operator="containsText" text="Dn(service)">
      <formula>NOT(ISERROR(SEARCH("Dn(service)",F870)))</formula>
    </cfRule>
    <cfRule type="containsText" dxfId="8708" priority="8712" operator="containsText" text="Dn(waiting)">
      <formula>NOT(ISERROR(SEARCH("Dn(waiting)",F870)))</formula>
    </cfRule>
  </conditionalFormatting>
  <conditionalFormatting sqref="F871">
    <cfRule type="containsBlanks" dxfId="8707" priority="8705">
      <formula>LEN(TRIM(F871))=0</formula>
    </cfRule>
    <cfRule type="containsText" dxfId="8706" priority="8706" operator="containsText" text="Operational">
      <formula>NOT(ISERROR(SEARCH("Operational",F871)))</formula>
    </cfRule>
    <cfRule type="containsText" dxfId="8705" priority="8707" operator="containsText" text="Dn(service)">
      <formula>NOT(ISERROR(SEARCH("Dn(service)",F871)))</formula>
    </cfRule>
    <cfRule type="containsText" dxfId="8704" priority="8708" operator="containsText" text="Dn(waiting)">
      <formula>NOT(ISERROR(SEARCH("Dn(waiting)",F871)))</formula>
    </cfRule>
  </conditionalFormatting>
  <conditionalFormatting sqref="F872">
    <cfRule type="containsBlanks" dxfId="8703" priority="8701">
      <formula>LEN(TRIM(F872))=0</formula>
    </cfRule>
    <cfRule type="containsText" dxfId="8702" priority="8702" operator="containsText" text="Operational">
      <formula>NOT(ISERROR(SEARCH("Operational",F872)))</formula>
    </cfRule>
    <cfRule type="containsText" dxfId="8701" priority="8703" operator="containsText" text="Dn(service)">
      <formula>NOT(ISERROR(SEARCH("Dn(service)",F872)))</formula>
    </cfRule>
    <cfRule type="containsText" dxfId="8700" priority="8704" operator="containsText" text="Dn(waiting)">
      <formula>NOT(ISERROR(SEARCH("Dn(waiting)",F872)))</formula>
    </cfRule>
  </conditionalFormatting>
  <conditionalFormatting sqref="F873">
    <cfRule type="containsBlanks" dxfId="8699" priority="8697">
      <formula>LEN(TRIM(F873))=0</formula>
    </cfRule>
    <cfRule type="containsText" dxfId="8698" priority="8698" operator="containsText" text="Operational">
      <formula>NOT(ISERROR(SEARCH("Operational",F873)))</formula>
    </cfRule>
    <cfRule type="containsText" dxfId="8697" priority="8699" operator="containsText" text="Dn(service)">
      <formula>NOT(ISERROR(SEARCH("Dn(service)",F873)))</formula>
    </cfRule>
    <cfRule type="containsText" dxfId="8696" priority="8700" operator="containsText" text="Dn(waiting)">
      <formula>NOT(ISERROR(SEARCH("Dn(waiting)",F873)))</formula>
    </cfRule>
  </conditionalFormatting>
  <conditionalFormatting sqref="F874">
    <cfRule type="containsBlanks" dxfId="8695" priority="8693">
      <formula>LEN(TRIM(F874))=0</formula>
    </cfRule>
    <cfRule type="containsText" dxfId="8694" priority="8694" operator="containsText" text="Operational">
      <formula>NOT(ISERROR(SEARCH("Operational",F874)))</formula>
    </cfRule>
    <cfRule type="containsText" dxfId="8693" priority="8695" operator="containsText" text="Dn(service)">
      <formula>NOT(ISERROR(SEARCH("Dn(service)",F874)))</formula>
    </cfRule>
    <cfRule type="containsText" dxfId="8692" priority="8696" operator="containsText" text="Dn(waiting)">
      <formula>NOT(ISERROR(SEARCH("Dn(waiting)",F874)))</formula>
    </cfRule>
  </conditionalFormatting>
  <conditionalFormatting sqref="J875">
    <cfRule type="containsBlanks" dxfId="8691" priority="8689">
      <formula>LEN(TRIM(J875))=0</formula>
    </cfRule>
    <cfRule type="containsText" dxfId="8690" priority="8690" operator="containsText" text="Operational">
      <formula>NOT(ISERROR(SEARCH("Operational",J875)))</formula>
    </cfRule>
    <cfRule type="containsText" dxfId="8689" priority="8691" operator="containsText" text="Dn(service)">
      <formula>NOT(ISERROR(SEARCH("Dn(service)",J875)))</formula>
    </cfRule>
    <cfRule type="containsText" dxfId="8688" priority="8692" operator="containsText" text="Dn(waiting)">
      <formula>NOT(ISERROR(SEARCH("Dn(waiting)",J875)))</formula>
    </cfRule>
  </conditionalFormatting>
  <conditionalFormatting sqref="J876">
    <cfRule type="containsBlanks" dxfId="8687" priority="8685">
      <formula>LEN(TRIM(J876))=0</formula>
    </cfRule>
    <cfRule type="containsText" dxfId="8686" priority="8686" operator="containsText" text="Operational">
      <formula>NOT(ISERROR(SEARCH("Operational",J876)))</formula>
    </cfRule>
    <cfRule type="containsText" dxfId="8685" priority="8687" operator="containsText" text="Dn(service)">
      <formula>NOT(ISERROR(SEARCH("Dn(service)",J876)))</formula>
    </cfRule>
    <cfRule type="containsText" dxfId="8684" priority="8688" operator="containsText" text="Dn(waiting)">
      <formula>NOT(ISERROR(SEARCH("Dn(waiting)",J876)))</formula>
    </cfRule>
  </conditionalFormatting>
  <conditionalFormatting sqref="J877">
    <cfRule type="containsBlanks" dxfId="8683" priority="8681">
      <formula>LEN(TRIM(J877))=0</formula>
    </cfRule>
    <cfRule type="containsText" dxfId="8682" priority="8682" operator="containsText" text="Operational">
      <formula>NOT(ISERROR(SEARCH("Operational",J877)))</formula>
    </cfRule>
    <cfRule type="containsText" dxfId="8681" priority="8683" operator="containsText" text="Dn(service)">
      <formula>NOT(ISERROR(SEARCH("Dn(service)",J877)))</formula>
    </cfRule>
    <cfRule type="containsText" dxfId="8680" priority="8684" operator="containsText" text="Dn(waiting)">
      <formula>NOT(ISERROR(SEARCH("Dn(waiting)",J877)))</formula>
    </cfRule>
  </conditionalFormatting>
  <conditionalFormatting sqref="J878">
    <cfRule type="containsBlanks" dxfId="8679" priority="8677">
      <formula>LEN(TRIM(J878))=0</formula>
    </cfRule>
    <cfRule type="containsText" dxfId="8678" priority="8678" operator="containsText" text="Operational">
      <formula>NOT(ISERROR(SEARCH("Operational",J878)))</formula>
    </cfRule>
    <cfRule type="containsText" dxfId="8677" priority="8679" operator="containsText" text="Dn(service)">
      <formula>NOT(ISERROR(SEARCH("Dn(service)",J878)))</formula>
    </cfRule>
    <cfRule type="containsText" dxfId="8676" priority="8680" operator="containsText" text="Dn(waiting)">
      <formula>NOT(ISERROR(SEARCH("Dn(waiting)",J878)))</formula>
    </cfRule>
  </conditionalFormatting>
  <conditionalFormatting sqref="D883">
    <cfRule type="containsBlanks" dxfId="8675" priority="8673">
      <formula>LEN(TRIM(D883))=0</formula>
    </cfRule>
    <cfRule type="containsText" dxfId="8674" priority="8674" operator="containsText" text="Operational">
      <formula>NOT(ISERROR(SEARCH("Operational",D883)))</formula>
    </cfRule>
    <cfRule type="containsText" dxfId="8673" priority="8675" operator="containsText" text="Dn(service)">
      <formula>NOT(ISERROR(SEARCH("Dn(service)",D883)))</formula>
    </cfRule>
    <cfRule type="containsText" dxfId="8672" priority="8676" operator="containsText" text="Dn(waiting)">
      <formula>NOT(ISERROR(SEARCH("Dn(waiting)",D883)))</formula>
    </cfRule>
  </conditionalFormatting>
  <conditionalFormatting sqref="D884">
    <cfRule type="containsBlanks" dxfId="8671" priority="8669">
      <formula>LEN(TRIM(D884))=0</formula>
    </cfRule>
    <cfRule type="containsText" dxfId="8670" priority="8670" operator="containsText" text="Operational">
      <formula>NOT(ISERROR(SEARCH("Operational",D884)))</formula>
    </cfRule>
    <cfRule type="containsText" dxfId="8669" priority="8671" operator="containsText" text="Dn(service)">
      <formula>NOT(ISERROR(SEARCH("Dn(service)",D884)))</formula>
    </cfRule>
    <cfRule type="containsText" dxfId="8668" priority="8672" operator="containsText" text="Dn(waiting)">
      <formula>NOT(ISERROR(SEARCH("Dn(waiting)",D884)))</formula>
    </cfRule>
  </conditionalFormatting>
  <conditionalFormatting sqref="D885">
    <cfRule type="containsBlanks" dxfId="8667" priority="8665">
      <formula>LEN(TRIM(D885))=0</formula>
    </cfRule>
    <cfRule type="containsText" dxfId="8666" priority="8666" operator="containsText" text="Operational">
      <formula>NOT(ISERROR(SEARCH("Operational",D885)))</formula>
    </cfRule>
    <cfRule type="containsText" dxfId="8665" priority="8667" operator="containsText" text="Dn(service)">
      <formula>NOT(ISERROR(SEARCH("Dn(service)",D885)))</formula>
    </cfRule>
    <cfRule type="containsText" dxfId="8664" priority="8668" operator="containsText" text="Dn(waiting)">
      <formula>NOT(ISERROR(SEARCH("Dn(waiting)",D885)))</formula>
    </cfRule>
  </conditionalFormatting>
  <conditionalFormatting sqref="H887">
    <cfRule type="containsBlanks" dxfId="8663" priority="8661">
      <formula>LEN(TRIM(H887))=0</formula>
    </cfRule>
    <cfRule type="containsText" dxfId="8662" priority="8662" operator="containsText" text="Operational">
      <formula>NOT(ISERROR(SEARCH("Operational",H887)))</formula>
    </cfRule>
    <cfRule type="containsText" dxfId="8661" priority="8663" operator="containsText" text="Dn(service)">
      <formula>NOT(ISERROR(SEARCH("Dn(service)",H887)))</formula>
    </cfRule>
    <cfRule type="containsText" dxfId="8660" priority="8664" operator="containsText" text="Dn(waiting)">
      <formula>NOT(ISERROR(SEARCH("Dn(waiting)",H887)))</formula>
    </cfRule>
  </conditionalFormatting>
  <conditionalFormatting sqref="H888">
    <cfRule type="containsBlanks" dxfId="8659" priority="8657">
      <formula>LEN(TRIM(H888))=0</formula>
    </cfRule>
    <cfRule type="containsText" dxfId="8658" priority="8658" operator="containsText" text="Operational">
      <formula>NOT(ISERROR(SEARCH("Operational",H888)))</formula>
    </cfRule>
    <cfRule type="containsText" dxfId="8657" priority="8659" operator="containsText" text="Dn(service)">
      <formula>NOT(ISERROR(SEARCH("Dn(service)",H888)))</formula>
    </cfRule>
    <cfRule type="containsText" dxfId="8656" priority="8660" operator="containsText" text="Dn(waiting)">
      <formula>NOT(ISERROR(SEARCH("Dn(waiting)",H888)))</formula>
    </cfRule>
  </conditionalFormatting>
  <conditionalFormatting sqref="H889">
    <cfRule type="containsBlanks" dxfId="8655" priority="8653">
      <formula>LEN(TRIM(H889))=0</formula>
    </cfRule>
    <cfRule type="containsText" dxfId="8654" priority="8654" operator="containsText" text="Operational">
      <formula>NOT(ISERROR(SEARCH("Operational",H889)))</formula>
    </cfRule>
    <cfRule type="containsText" dxfId="8653" priority="8655" operator="containsText" text="Dn(service)">
      <formula>NOT(ISERROR(SEARCH("Dn(service)",H889)))</formula>
    </cfRule>
    <cfRule type="containsText" dxfId="8652" priority="8656" operator="containsText" text="Dn(waiting)">
      <formula>NOT(ISERROR(SEARCH("Dn(waiting)",H889)))</formula>
    </cfRule>
  </conditionalFormatting>
  <conditionalFormatting sqref="H890">
    <cfRule type="containsBlanks" dxfId="8651" priority="8649">
      <formula>LEN(TRIM(H890))=0</formula>
    </cfRule>
    <cfRule type="containsText" dxfId="8650" priority="8650" operator="containsText" text="Operational">
      <formula>NOT(ISERROR(SEARCH("Operational",H890)))</formula>
    </cfRule>
    <cfRule type="containsText" dxfId="8649" priority="8651" operator="containsText" text="Dn(service)">
      <formula>NOT(ISERROR(SEARCH("Dn(service)",H890)))</formula>
    </cfRule>
    <cfRule type="containsText" dxfId="8648" priority="8652" operator="containsText" text="Dn(waiting)">
      <formula>NOT(ISERROR(SEARCH("Dn(waiting)",H890)))</formula>
    </cfRule>
  </conditionalFormatting>
  <conditionalFormatting sqref="C891">
    <cfRule type="containsBlanks" dxfId="8647" priority="8645">
      <formula>LEN(TRIM(C891))=0</formula>
    </cfRule>
    <cfRule type="containsText" dxfId="8646" priority="8646" operator="containsText" text="Operational">
      <formula>NOT(ISERROR(SEARCH("Operational",C891)))</formula>
    </cfRule>
    <cfRule type="containsText" dxfId="8645" priority="8647" operator="containsText" text="Dn(service)">
      <formula>NOT(ISERROR(SEARCH("Dn(service)",C891)))</formula>
    </cfRule>
    <cfRule type="containsText" dxfId="8644" priority="8648" operator="containsText" text="Dn(waiting)">
      <formula>NOT(ISERROR(SEARCH("Dn(waiting)",C891)))</formula>
    </cfRule>
  </conditionalFormatting>
  <conditionalFormatting sqref="C892">
    <cfRule type="containsBlanks" dxfId="8643" priority="8641">
      <formula>LEN(TRIM(C892))=0</formula>
    </cfRule>
    <cfRule type="containsText" dxfId="8642" priority="8642" operator="containsText" text="Operational">
      <formula>NOT(ISERROR(SEARCH("Operational",C892)))</formula>
    </cfRule>
    <cfRule type="containsText" dxfId="8641" priority="8643" operator="containsText" text="Dn(service)">
      <formula>NOT(ISERROR(SEARCH("Dn(service)",C892)))</formula>
    </cfRule>
    <cfRule type="containsText" dxfId="8640" priority="8644" operator="containsText" text="Dn(waiting)">
      <formula>NOT(ISERROR(SEARCH("Dn(waiting)",C892)))</formula>
    </cfRule>
  </conditionalFormatting>
  <conditionalFormatting sqref="C893">
    <cfRule type="containsBlanks" dxfId="8639" priority="8637">
      <formula>LEN(TRIM(C893))=0</formula>
    </cfRule>
    <cfRule type="containsText" dxfId="8638" priority="8638" operator="containsText" text="Operational">
      <formula>NOT(ISERROR(SEARCH("Operational",C893)))</formula>
    </cfRule>
    <cfRule type="containsText" dxfId="8637" priority="8639" operator="containsText" text="Dn(service)">
      <formula>NOT(ISERROR(SEARCH("Dn(service)",C893)))</formula>
    </cfRule>
    <cfRule type="containsText" dxfId="8636" priority="8640" operator="containsText" text="Dn(waiting)">
      <formula>NOT(ISERROR(SEARCH("Dn(waiting)",C893)))</formula>
    </cfRule>
  </conditionalFormatting>
  <conditionalFormatting sqref="C894">
    <cfRule type="containsBlanks" dxfId="8635" priority="8633">
      <formula>LEN(TRIM(C894))=0</formula>
    </cfRule>
    <cfRule type="containsText" dxfId="8634" priority="8634" operator="containsText" text="Operational">
      <formula>NOT(ISERROR(SEARCH("Operational",C894)))</formula>
    </cfRule>
    <cfRule type="containsText" dxfId="8633" priority="8635" operator="containsText" text="Dn(service)">
      <formula>NOT(ISERROR(SEARCH("Dn(service)",C894)))</formula>
    </cfRule>
    <cfRule type="containsText" dxfId="8632" priority="8636" operator="containsText" text="Dn(waiting)">
      <formula>NOT(ISERROR(SEARCH("Dn(waiting)",C894)))</formula>
    </cfRule>
  </conditionalFormatting>
  <conditionalFormatting sqref="K895">
    <cfRule type="containsBlanks" dxfId="8631" priority="8629">
      <formula>LEN(TRIM(K895))=0</formula>
    </cfRule>
    <cfRule type="containsText" dxfId="8630" priority="8630" operator="containsText" text="Operational">
      <formula>NOT(ISERROR(SEARCH("Operational",K895)))</formula>
    </cfRule>
    <cfRule type="containsText" dxfId="8629" priority="8631" operator="containsText" text="Dn(service)">
      <formula>NOT(ISERROR(SEARCH("Dn(service)",K895)))</formula>
    </cfRule>
    <cfRule type="containsText" dxfId="8628" priority="8632" operator="containsText" text="Dn(waiting)">
      <formula>NOT(ISERROR(SEARCH("Dn(waiting)",K895)))</formula>
    </cfRule>
  </conditionalFormatting>
  <conditionalFormatting sqref="K896">
    <cfRule type="containsBlanks" dxfId="8627" priority="8625">
      <formula>LEN(TRIM(K896))=0</formula>
    </cfRule>
    <cfRule type="containsText" dxfId="8626" priority="8626" operator="containsText" text="Operational">
      <formula>NOT(ISERROR(SEARCH("Operational",K896)))</formula>
    </cfRule>
    <cfRule type="containsText" dxfId="8625" priority="8627" operator="containsText" text="Dn(service)">
      <formula>NOT(ISERROR(SEARCH("Dn(service)",K896)))</formula>
    </cfRule>
    <cfRule type="containsText" dxfId="8624" priority="8628" operator="containsText" text="Dn(waiting)">
      <formula>NOT(ISERROR(SEARCH("Dn(waiting)",K896)))</formula>
    </cfRule>
  </conditionalFormatting>
  <conditionalFormatting sqref="K897">
    <cfRule type="containsBlanks" dxfId="8623" priority="8621">
      <formula>LEN(TRIM(K897))=0</formula>
    </cfRule>
    <cfRule type="containsText" dxfId="8622" priority="8622" operator="containsText" text="Operational">
      <formula>NOT(ISERROR(SEARCH("Operational",K897)))</formula>
    </cfRule>
    <cfRule type="containsText" dxfId="8621" priority="8623" operator="containsText" text="Dn(service)">
      <formula>NOT(ISERROR(SEARCH("Dn(service)",K897)))</formula>
    </cfRule>
    <cfRule type="containsText" dxfId="8620" priority="8624" operator="containsText" text="Dn(waiting)">
      <formula>NOT(ISERROR(SEARCH("Dn(waiting)",K897)))</formula>
    </cfRule>
  </conditionalFormatting>
  <conditionalFormatting sqref="K898">
    <cfRule type="containsBlanks" dxfId="8619" priority="8617">
      <formula>LEN(TRIM(K898))=0</formula>
    </cfRule>
    <cfRule type="containsText" dxfId="8618" priority="8618" operator="containsText" text="Operational">
      <formula>NOT(ISERROR(SEARCH("Operational",K898)))</formula>
    </cfRule>
    <cfRule type="containsText" dxfId="8617" priority="8619" operator="containsText" text="Dn(service)">
      <formula>NOT(ISERROR(SEARCH("Dn(service)",K898)))</formula>
    </cfRule>
    <cfRule type="containsText" dxfId="8616" priority="8620" operator="containsText" text="Dn(waiting)">
      <formula>NOT(ISERROR(SEARCH("Dn(waiting)",K898)))</formula>
    </cfRule>
  </conditionalFormatting>
  <conditionalFormatting sqref="E904">
    <cfRule type="containsBlanks" dxfId="8615" priority="8613">
      <formula>LEN(TRIM(E904))=0</formula>
    </cfRule>
    <cfRule type="containsText" dxfId="8614" priority="8614" operator="containsText" text="Operational">
      <formula>NOT(ISERROR(SEARCH("Operational",E904)))</formula>
    </cfRule>
    <cfRule type="containsText" dxfId="8613" priority="8615" operator="containsText" text="Dn(service)">
      <formula>NOT(ISERROR(SEARCH("Dn(service)",E904)))</formula>
    </cfRule>
    <cfRule type="containsText" dxfId="8612" priority="8616" operator="containsText" text="Dn(waiting)">
      <formula>NOT(ISERROR(SEARCH("Dn(waiting)",E904)))</formula>
    </cfRule>
  </conditionalFormatting>
  <conditionalFormatting sqref="E905">
    <cfRule type="containsBlanks" dxfId="8611" priority="8609">
      <formula>LEN(TRIM(E905))=0</formula>
    </cfRule>
    <cfRule type="containsText" dxfId="8610" priority="8610" operator="containsText" text="Operational">
      <formula>NOT(ISERROR(SEARCH("Operational",E905)))</formula>
    </cfRule>
    <cfRule type="containsText" dxfId="8609" priority="8611" operator="containsText" text="Dn(service)">
      <formula>NOT(ISERROR(SEARCH("Dn(service)",E905)))</formula>
    </cfRule>
    <cfRule type="containsText" dxfId="8608" priority="8612" operator="containsText" text="Dn(waiting)">
      <formula>NOT(ISERROR(SEARCH("Dn(waiting)",E905)))</formula>
    </cfRule>
  </conditionalFormatting>
  <conditionalFormatting sqref="E906">
    <cfRule type="containsBlanks" dxfId="8607" priority="8605">
      <formula>LEN(TRIM(E906))=0</formula>
    </cfRule>
    <cfRule type="containsText" dxfId="8606" priority="8606" operator="containsText" text="Operational">
      <formula>NOT(ISERROR(SEARCH("Operational",E906)))</formula>
    </cfRule>
    <cfRule type="containsText" dxfId="8605" priority="8607" operator="containsText" text="Dn(service)">
      <formula>NOT(ISERROR(SEARCH("Dn(service)",E906)))</formula>
    </cfRule>
    <cfRule type="containsText" dxfId="8604" priority="8608" operator="containsText" text="Dn(waiting)">
      <formula>NOT(ISERROR(SEARCH("Dn(waiting)",E906)))</formula>
    </cfRule>
  </conditionalFormatting>
  <conditionalFormatting sqref="E907">
    <cfRule type="containsBlanks" dxfId="8603" priority="8601">
      <formula>LEN(TRIM(E907))=0</formula>
    </cfRule>
    <cfRule type="containsText" dxfId="8602" priority="8602" operator="containsText" text="Operational">
      <formula>NOT(ISERROR(SEARCH("Operational",E907)))</formula>
    </cfRule>
    <cfRule type="containsText" dxfId="8601" priority="8603" operator="containsText" text="Dn(service)">
      <formula>NOT(ISERROR(SEARCH("Dn(service)",E907)))</formula>
    </cfRule>
    <cfRule type="containsText" dxfId="8600" priority="8604" operator="containsText" text="Dn(waiting)">
      <formula>NOT(ISERROR(SEARCH("Dn(waiting)",E907)))</formula>
    </cfRule>
  </conditionalFormatting>
  <conditionalFormatting sqref="E776">
    <cfRule type="containsBlanks" dxfId="8599" priority="8597">
      <formula>LEN(TRIM(E776))=0</formula>
    </cfRule>
    <cfRule type="containsText" dxfId="8598" priority="8598" operator="containsText" text="Operational">
      <formula>NOT(ISERROR(SEARCH("Operational",E776)))</formula>
    </cfRule>
    <cfRule type="containsText" dxfId="8597" priority="8599" operator="containsText" text="Dn(service)">
      <formula>NOT(ISERROR(SEARCH("Dn(service)",E776)))</formula>
    </cfRule>
    <cfRule type="containsText" dxfId="8596" priority="8600" operator="containsText" text="Dn(waiting)">
      <formula>NOT(ISERROR(SEARCH("Dn(waiting)",E776)))</formula>
    </cfRule>
  </conditionalFormatting>
  <conditionalFormatting sqref="E777">
    <cfRule type="containsBlanks" dxfId="8595" priority="8593">
      <formula>LEN(TRIM(E777))=0</formula>
    </cfRule>
    <cfRule type="containsText" dxfId="8594" priority="8594" operator="containsText" text="Operational">
      <formula>NOT(ISERROR(SEARCH("Operational",E777)))</formula>
    </cfRule>
    <cfRule type="containsText" dxfId="8593" priority="8595" operator="containsText" text="Dn(service)">
      <formula>NOT(ISERROR(SEARCH("Dn(service)",E777)))</formula>
    </cfRule>
    <cfRule type="containsText" dxfId="8592" priority="8596" operator="containsText" text="Dn(waiting)">
      <formula>NOT(ISERROR(SEARCH("Dn(waiting)",E777)))</formula>
    </cfRule>
  </conditionalFormatting>
  <conditionalFormatting sqref="E778">
    <cfRule type="containsBlanks" dxfId="8591" priority="8589">
      <formula>LEN(TRIM(E778))=0</formula>
    </cfRule>
    <cfRule type="containsText" dxfId="8590" priority="8590" operator="containsText" text="Operational">
      <formula>NOT(ISERROR(SEARCH("Operational",E778)))</formula>
    </cfRule>
    <cfRule type="containsText" dxfId="8589" priority="8591" operator="containsText" text="Dn(service)">
      <formula>NOT(ISERROR(SEARCH("Dn(service)",E778)))</formula>
    </cfRule>
    <cfRule type="containsText" dxfId="8588" priority="8592" operator="containsText" text="Dn(waiting)">
      <formula>NOT(ISERROR(SEARCH("Dn(waiting)",E778)))</formula>
    </cfRule>
  </conditionalFormatting>
  <conditionalFormatting sqref="I800">
    <cfRule type="containsBlanks" dxfId="8587" priority="8585">
      <formula>LEN(TRIM(I800))=0</formula>
    </cfRule>
    <cfRule type="containsText" dxfId="8586" priority="8586" operator="containsText" text="Operational">
      <formula>NOT(ISERROR(SEARCH("Operational",I800)))</formula>
    </cfRule>
    <cfRule type="containsText" dxfId="8585" priority="8587" operator="containsText" text="Dn(service)">
      <formula>NOT(ISERROR(SEARCH("Dn(service)",I800)))</formula>
    </cfRule>
    <cfRule type="containsText" dxfId="8584" priority="8588" operator="containsText" text="Dn(waiting)">
      <formula>NOT(ISERROR(SEARCH("Dn(waiting)",I800)))</formula>
    </cfRule>
  </conditionalFormatting>
  <conditionalFormatting sqref="I801">
    <cfRule type="containsBlanks" dxfId="8583" priority="8581">
      <formula>LEN(TRIM(I801))=0</formula>
    </cfRule>
    <cfRule type="containsText" dxfId="8582" priority="8582" operator="containsText" text="Operational">
      <formula>NOT(ISERROR(SEARCH("Operational",I801)))</formula>
    </cfRule>
    <cfRule type="containsText" dxfId="8581" priority="8583" operator="containsText" text="Dn(service)">
      <formula>NOT(ISERROR(SEARCH("Dn(service)",I801)))</formula>
    </cfRule>
    <cfRule type="containsText" dxfId="8580" priority="8584" operator="containsText" text="Dn(waiting)">
      <formula>NOT(ISERROR(SEARCH("Dn(waiting)",I801)))</formula>
    </cfRule>
  </conditionalFormatting>
  <conditionalFormatting sqref="E811">
    <cfRule type="containsBlanks" dxfId="8579" priority="8577">
      <formula>LEN(TRIM(E811))=0</formula>
    </cfRule>
    <cfRule type="containsText" dxfId="8578" priority="8578" operator="containsText" text="Operational">
      <formula>NOT(ISERROR(SEARCH("Operational",E811)))</formula>
    </cfRule>
    <cfRule type="containsText" dxfId="8577" priority="8579" operator="containsText" text="Dn(service)">
      <formula>NOT(ISERROR(SEARCH("Dn(service)",E811)))</formula>
    </cfRule>
    <cfRule type="containsText" dxfId="8576" priority="8580" operator="containsText" text="Dn(waiting)">
      <formula>NOT(ISERROR(SEARCH("Dn(waiting)",E811)))</formula>
    </cfRule>
  </conditionalFormatting>
  <conditionalFormatting sqref="E812">
    <cfRule type="containsBlanks" dxfId="8575" priority="8573">
      <formula>LEN(TRIM(E812))=0</formula>
    </cfRule>
    <cfRule type="containsText" dxfId="8574" priority="8574" operator="containsText" text="Operational">
      <formula>NOT(ISERROR(SEARCH("Operational",E812)))</formula>
    </cfRule>
    <cfRule type="containsText" dxfId="8573" priority="8575" operator="containsText" text="Dn(service)">
      <formula>NOT(ISERROR(SEARCH("Dn(service)",E812)))</formula>
    </cfRule>
    <cfRule type="containsText" dxfId="8572" priority="8576" operator="containsText" text="Dn(waiting)">
      <formula>NOT(ISERROR(SEARCH("Dn(waiting)",E812)))</formula>
    </cfRule>
  </conditionalFormatting>
  <conditionalFormatting sqref="E813">
    <cfRule type="containsBlanks" dxfId="8571" priority="8569">
      <formula>LEN(TRIM(E813))=0</formula>
    </cfRule>
    <cfRule type="containsText" dxfId="8570" priority="8570" operator="containsText" text="Operational">
      <formula>NOT(ISERROR(SEARCH("Operational",E813)))</formula>
    </cfRule>
    <cfRule type="containsText" dxfId="8569" priority="8571" operator="containsText" text="Dn(service)">
      <formula>NOT(ISERROR(SEARCH("Dn(service)",E813)))</formula>
    </cfRule>
    <cfRule type="containsText" dxfId="8568" priority="8572" operator="containsText" text="Dn(waiting)">
      <formula>NOT(ISERROR(SEARCH("Dn(waiting)",E813)))</formula>
    </cfRule>
  </conditionalFormatting>
  <conditionalFormatting sqref="E814">
    <cfRule type="containsBlanks" dxfId="8567" priority="8565">
      <formula>LEN(TRIM(E814))=0</formula>
    </cfRule>
    <cfRule type="containsText" dxfId="8566" priority="8566" operator="containsText" text="Operational">
      <formula>NOT(ISERROR(SEARCH("Operational",E814)))</formula>
    </cfRule>
    <cfRule type="containsText" dxfId="8565" priority="8567" operator="containsText" text="Dn(service)">
      <formula>NOT(ISERROR(SEARCH("Dn(service)",E814)))</formula>
    </cfRule>
    <cfRule type="containsText" dxfId="8564" priority="8568" operator="containsText" text="Dn(waiting)">
      <formula>NOT(ISERROR(SEARCH("Dn(waiting)",E814)))</formula>
    </cfRule>
  </conditionalFormatting>
  <conditionalFormatting sqref="E815">
    <cfRule type="containsBlanks" dxfId="8563" priority="8561">
      <formula>LEN(TRIM(E815))=0</formula>
    </cfRule>
    <cfRule type="containsText" dxfId="8562" priority="8562" operator="containsText" text="Operational">
      <formula>NOT(ISERROR(SEARCH("Operational",E815)))</formula>
    </cfRule>
    <cfRule type="containsText" dxfId="8561" priority="8563" operator="containsText" text="Dn(service)">
      <formula>NOT(ISERROR(SEARCH("Dn(service)",E815)))</formula>
    </cfRule>
    <cfRule type="containsText" dxfId="8560" priority="8564" operator="containsText" text="Dn(waiting)">
      <formula>NOT(ISERROR(SEARCH("Dn(waiting)",E815)))</formula>
    </cfRule>
  </conditionalFormatting>
  <conditionalFormatting sqref="C816">
    <cfRule type="containsBlanks" dxfId="8559" priority="8557">
      <formula>LEN(TRIM(C816))=0</formula>
    </cfRule>
    <cfRule type="containsText" dxfId="8558" priority="8558" operator="containsText" text="Operational">
      <formula>NOT(ISERROR(SEARCH("Operational",C816)))</formula>
    </cfRule>
    <cfRule type="containsText" dxfId="8557" priority="8559" operator="containsText" text="Dn(service)">
      <formula>NOT(ISERROR(SEARCH("Dn(service)",C816)))</formula>
    </cfRule>
    <cfRule type="containsText" dxfId="8556" priority="8560" operator="containsText" text="Dn(waiting)">
      <formula>NOT(ISERROR(SEARCH("Dn(waiting)",C816)))</formula>
    </cfRule>
  </conditionalFormatting>
  <conditionalFormatting sqref="C817">
    <cfRule type="containsBlanks" dxfId="8555" priority="8553">
      <formula>LEN(TRIM(C817))=0</formula>
    </cfRule>
    <cfRule type="containsText" dxfId="8554" priority="8554" operator="containsText" text="Operational">
      <formula>NOT(ISERROR(SEARCH("Operational",C817)))</formula>
    </cfRule>
    <cfRule type="containsText" dxfId="8553" priority="8555" operator="containsText" text="Dn(service)">
      <formula>NOT(ISERROR(SEARCH("Dn(service)",C817)))</formula>
    </cfRule>
    <cfRule type="containsText" dxfId="8552" priority="8556" operator="containsText" text="Dn(waiting)">
      <formula>NOT(ISERROR(SEARCH("Dn(waiting)",C817)))</formula>
    </cfRule>
  </conditionalFormatting>
  <conditionalFormatting sqref="C818">
    <cfRule type="containsBlanks" dxfId="8551" priority="8549">
      <formula>LEN(TRIM(C818))=0</formula>
    </cfRule>
    <cfRule type="containsText" dxfId="8550" priority="8550" operator="containsText" text="Operational">
      <formula>NOT(ISERROR(SEARCH("Operational",C818)))</formula>
    </cfRule>
    <cfRule type="containsText" dxfId="8549" priority="8551" operator="containsText" text="Dn(service)">
      <formula>NOT(ISERROR(SEARCH("Dn(service)",C818)))</formula>
    </cfRule>
    <cfRule type="containsText" dxfId="8548" priority="8552" operator="containsText" text="Dn(waiting)">
      <formula>NOT(ISERROR(SEARCH("Dn(waiting)",C818)))</formula>
    </cfRule>
  </conditionalFormatting>
  <conditionalFormatting sqref="D836">
    <cfRule type="containsBlanks" dxfId="8547" priority="8545">
      <formula>LEN(TRIM(D836))=0</formula>
    </cfRule>
    <cfRule type="containsText" dxfId="8546" priority="8546" operator="containsText" text="Operational">
      <formula>NOT(ISERROR(SEARCH("Operational",D836)))</formula>
    </cfRule>
    <cfRule type="containsText" dxfId="8545" priority="8547" operator="containsText" text="Dn(service)">
      <formula>NOT(ISERROR(SEARCH("Dn(service)",D836)))</formula>
    </cfRule>
    <cfRule type="containsText" dxfId="8544" priority="8548" operator="containsText" text="Dn(waiting)">
      <formula>NOT(ISERROR(SEARCH("Dn(waiting)",D836)))</formula>
    </cfRule>
  </conditionalFormatting>
  <conditionalFormatting sqref="D837">
    <cfRule type="containsBlanks" dxfId="8543" priority="8541">
      <formula>LEN(TRIM(D837))=0</formula>
    </cfRule>
    <cfRule type="containsText" dxfId="8542" priority="8542" operator="containsText" text="Operational">
      <formula>NOT(ISERROR(SEARCH("Operational",D837)))</formula>
    </cfRule>
    <cfRule type="containsText" dxfId="8541" priority="8543" operator="containsText" text="Dn(service)">
      <formula>NOT(ISERROR(SEARCH("Dn(service)",D837)))</formula>
    </cfRule>
    <cfRule type="containsText" dxfId="8540" priority="8544" operator="containsText" text="Dn(waiting)">
      <formula>NOT(ISERROR(SEARCH("Dn(waiting)",D837)))</formula>
    </cfRule>
  </conditionalFormatting>
  <conditionalFormatting sqref="D838">
    <cfRule type="containsBlanks" dxfId="8539" priority="8537">
      <formula>LEN(TRIM(D838))=0</formula>
    </cfRule>
    <cfRule type="containsText" dxfId="8538" priority="8538" operator="containsText" text="Operational">
      <formula>NOT(ISERROR(SEARCH("Operational",D838)))</formula>
    </cfRule>
    <cfRule type="containsText" dxfId="8537" priority="8539" operator="containsText" text="Dn(service)">
      <formula>NOT(ISERROR(SEARCH("Dn(service)",D838)))</formula>
    </cfRule>
    <cfRule type="containsText" dxfId="8536" priority="8540" operator="containsText" text="Dn(waiting)">
      <formula>NOT(ISERROR(SEARCH("Dn(waiting)",D838)))</formula>
    </cfRule>
  </conditionalFormatting>
  <conditionalFormatting sqref="D839">
    <cfRule type="containsBlanks" dxfId="8535" priority="8533">
      <formula>LEN(TRIM(D839))=0</formula>
    </cfRule>
    <cfRule type="containsText" dxfId="8534" priority="8534" operator="containsText" text="Operational">
      <formula>NOT(ISERROR(SEARCH("Operational",D839)))</formula>
    </cfRule>
    <cfRule type="containsText" dxfId="8533" priority="8535" operator="containsText" text="Dn(service)">
      <formula>NOT(ISERROR(SEARCH("Dn(service)",D839)))</formula>
    </cfRule>
    <cfRule type="containsText" dxfId="8532" priority="8536" operator="containsText" text="Dn(waiting)">
      <formula>NOT(ISERROR(SEARCH("Dn(waiting)",D839)))</formula>
    </cfRule>
  </conditionalFormatting>
  <conditionalFormatting sqref="D840">
    <cfRule type="containsBlanks" dxfId="8531" priority="8529">
      <formula>LEN(TRIM(D840))=0</formula>
    </cfRule>
    <cfRule type="containsText" dxfId="8530" priority="8530" operator="containsText" text="Operational">
      <formula>NOT(ISERROR(SEARCH("Operational",D840)))</formula>
    </cfRule>
    <cfRule type="containsText" dxfId="8529" priority="8531" operator="containsText" text="Dn(service)">
      <formula>NOT(ISERROR(SEARCH("Dn(service)",D840)))</formula>
    </cfRule>
    <cfRule type="containsText" dxfId="8528" priority="8532" operator="containsText" text="Dn(waiting)">
      <formula>NOT(ISERROR(SEARCH("Dn(waiting)",D840)))</formula>
    </cfRule>
  </conditionalFormatting>
  <conditionalFormatting sqref="H846">
    <cfRule type="containsBlanks" dxfId="8527" priority="8525">
      <formula>LEN(TRIM(H846))=0</formula>
    </cfRule>
    <cfRule type="containsText" dxfId="8526" priority="8526" operator="containsText" text="Operational">
      <formula>NOT(ISERROR(SEARCH("Operational",H846)))</formula>
    </cfRule>
    <cfRule type="containsText" dxfId="8525" priority="8527" operator="containsText" text="Dn(service)">
      <formula>NOT(ISERROR(SEARCH("Dn(service)",H846)))</formula>
    </cfRule>
    <cfRule type="containsText" dxfId="8524" priority="8528" operator="containsText" text="Dn(waiting)">
      <formula>NOT(ISERROR(SEARCH("Dn(waiting)",H846)))</formula>
    </cfRule>
  </conditionalFormatting>
  <conditionalFormatting sqref="H847">
    <cfRule type="containsBlanks" dxfId="8523" priority="8521">
      <formula>LEN(TRIM(H847))=0</formula>
    </cfRule>
    <cfRule type="containsText" dxfId="8522" priority="8522" operator="containsText" text="Operational">
      <formula>NOT(ISERROR(SEARCH("Operational",H847)))</formula>
    </cfRule>
    <cfRule type="containsText" dxfId="8521" priority="8523" operator="containsText" text="Dn(service)">
      <formula>NOT(ISERROR(SEARCH("Dn(service)",H847)))</formula>
    </cfRule>
    <cfRule type="containsText" dxfId="8520" priority="8524" operator="containsText" text="Dn(waiting)">
      <formula>NOT(ISERROR(SEARCH("Dn(waiting)",H847)))</formula>
    </cfRule>
  </conditionalFormatting>
  <conditionalFormatting sqref="H848">
    <cfRule type="containsBlanks" dxfId="8519" priority="8517">
      <formula>LEN(TRIM(H848))=0</formula>
    </cfRule>
    <cfRule type="containsText" dxfId="8518" priority="8518" operator="containsText" text="Operational">
      <formula>NOT(ISERROR(SEARCH("Operational",H848)))</formula>
    </cfRule>
    <cfRule type="containsText" dxfId="8517" priority="8519" operator="containsText" text="Dn(service)">
      <formula>NOT(ISERROR(SEARCH("Dn(service)",H848)))</formula>
    </cfRule>
    <cfRule type="containsText" dxfId="8516" priority="8520" operator="containsText" text="Dn(waiting)">
      <formula>NOT(ISERROR(SEARCH("Dn(waiting)",H848)))</formula>
    </cfRule>
  </conditionalFormatting>
  <conditionalFormatting sqref="H849">
    <cfRule type="containsBlanks" dxfId="8515" priority="8513">
      <formula>LEN(TRIM(H849))=0</formula>
    </cfRule>
    <cfRule type="containsText" dxfId="8514" priority="8514" operator="containsText" text="Operational">
      <formula>NOT(ISERROR(SEARCH("Operational",H849)))</formula>
    </cfRule>
    <cfRule type="containsText" dxfId="8513" priority="8515" operator="containsText" text="Dn(service)">
      <formula>NOT(ISERROR(SEARCH("Dn(service)",H849)))</formula>
    </cfRule>
    <cfRule type="containsText" dxfId="8512" priority="8516" operator="containsText" text="Dn(waiting)">
      <formula>NOT(ISERROR(SEARCH("Dn(waiting)",H849)))</formula>
    </cfRule>
  </conditionalFormatting>
  <conditionalFormatting sqref="C850">
    <cfRule type="containsBlanks" dxfId="8511" priority="8509">
      <formula>LEN(TRIM(C850))=0</formula>
    </cfRule>
    <cfRule type="containsText" dxfId="8510" priority="8510" operator="containsText" text="Operational">
      <formula>NOT(ISERROR(SEARCH("Operational",C850)))</formula>
    </cfRule>
    <cfRule type="containsText" dxfId="8509" priority="8511" operator="containsText" text="Dn(service)">
      <formula>NOT(ISERROR(SEARCH("Dn(service)",C850)))</formula>
    </cfRule>
    <cfRule type="containsText" dxfId="8508" priority="8512" operator="containsText" text="Dn(waiting)">
      <formula>NOT(ISERROR(SEARCH("Dn(waiting)",C850)))</formula>
    </cfRule>
  </conditionalFormatting>
  <conditionalFormatting sqref="C851">
    <cfRule type="containsBlanks" dxfId="8507" priority="8505">
      <formula>LEN(TRIM(C851))=0</formula>
    </cfRule>
    <cfRule type="containsText" dxfId="8506" priority="8506" operator="containsText" text="Operational">
      <formula>NOT(ISERROR(SEARCH("Operational",C851)))</formula>
    </cfRule>
    <cfRule type="containsText" dxfId="8505" priority="8507" operator="containsText" text="Dn(service)">
      <formula>NOT(ISERROR(SEARCH("Dn(service)",C851)))</formula>
    </cfRule>
    <cfRule type="containsText" dxfId="8504" priority="8508" operator="containsText" text="Dn(waiting)">
      <formula>NOT(ISERROR(SEARCH("Dn(waiting)",C851)))</formula>
    </cfRule>
  </conditionalFormatting>
  <conditionalFormatting sqref="C852">
    <cfRule type="containsBlanks" dxfId="8503" priority="8501">
      <formula>LEN(TRIM(C852))=0</formula>
    </cfRule>
    <cfRule type="containsText" dxfId="8502" priority="8502" operator="containsText" text="Operational">
      <formula>NOT(ISERROR(SEARCH("Operational",C852)))</formula>
    </cfRule>
    <cfRule type="containsText" dxfId="8501" priority="8503" operator="containsText" text="Dn(service)">
      <formula>NOT(ISERROR(SEARCH("Dn(service)",C852)))</formula>
    </cfRule>
    <cfRule type="containsText" dxfId="8500" priority="8504" operator="containsText" text="Dn(waiting)">
      <formula>NOT(ISERROR(SEARCH("Dn(waiting)",C852)))</formula>
    </cfRule>
  </conditionalFormatting>
  <conditionalFormatting sqref="C853">
    <cfRule type="containsBlanks" dxfId="8499" priority="8497">
      <formula>LEN(TRIM(C853))=0</formula>
    </cfRule>
    <cfRule type="containsText" dxfId="8498" priority="8498" operator="containsText" text="Operational">
      <formula>NOT(ISERROR(SEARCH("Operational",C853)))</formula>
    </cfRule>
    <cfRule type="containsText" dxfId="8497" priority="8499" operator="containsText" text="Dn(service)">
      <formula>NOT(ISERROR(SEARCH("Dn(service)",C853)))</formula>
    </cfRule>
    <cfRule type="containsText" dxfId="8496" priority="8500" operator="containsText" text="Dn(waiting)">
      <formula>NOT(ISERROR(SEARCH("Dn(waiting)",C853)))</formula>
    </cfRule>
  </conditionalFormatting>
  <conditionalFormatting sqref="C854">
    <cfRule type="containsBlanks" dxfId="8495" priority="8493">
      <formula>LEN(TRIM(C854))=0</formula>
    </cfRule>
    <cfRule type="containsText" dxfId="8494" priority="8494" operator="containsText" text="Operational">
      <formula>NOT(ISERROR(SEARCH("Operational",C854)))</formula>
    </cfRule>
    <cfRule type="containsText" dxfId="8493" priority="8495" operator="containsText" text="Dn(service)">
      <formula>NOT(ISERROR(SEARCH("Dn(service)",C854)))</formula>
    </cfRule>
    <cfRule type="containsText" dxfId="8492" priority="8496" operator="containsText" text="Dn(waiting)">
      <formula>NOT(ISERROR(SEARCH("Dn(waiting)",C854)))</formula>
    </cfRule>
  </conditionalFormatting>
  <conditionalFormatting sqref="G860">
    <cfRule type="containsBlanks" dxfId="8491" priority="8489">
      <formula>LEN(TRIM(G860))=0</formula>
    </cfRule>
    <cfRule type="containsText" dxfId="8490" priority="8490" operator="containsText" text="Operational">
      <formula>NOT(ISERROR(SEARCH("Operational",G860)))</formula>
    </cfRule>
    <cfRule type="containsText" dxfId="8489" priority="8491" operator="containsText" text="Dn(service)">
      <formula>NOT(ISERROR(SEARCH("Dn(service)",G860)))</formula>
    </cfRule>
    <cfRule type="containsText" dxfId="8488" priority="8492" operator="containsText" text="Dn(waiting)">
      <formula>NOT(ISERROR(SEARCH("Dn(waiting)",G860)))</formula>
    </cfRule>
  </conditionalFormatting>
  <conditionalFormatting sqref="G861">
    <cfRule type="containsBlanks" dxfId="8487" priority="8485">
      <formula>LEN(TRIM(G861))=0</formula>
    </cfRule>
    <cfRule type="containsText" dxfId="8486" priority="8486" operator="containsText" text="Operational">
      <formula>NOT(ISERROR(SEARCH("Operational",G861)))</formula>
    </cfRule>
    <cfRule type="containsText" dxfId="8485" priority="8487" operator="containsText" text="Dn(service)">
      <formula>NOT(ISERROR(SEARCH("Dn(service)",G861)))</formula>
    </cfRule>
    <cfRule type="containsText" dxfId="8484" priority="8488" operator="containsText" text="Dn(waiting)">
      <formula>NOT(ISERROR(SEARCH("Dn(waiting)",G861)))</formula>
    </cfRule>
  </conditionalFormatting>
  <conditionalFormatting sqref="G862">
    <cfRule type="containsBlanks" dxfId="8483" priority="8481">
      <formula>LEN(TRIM(G862))=0</formula>
    </cfRule>
    <cfRule type="containsText" dxfId="8482" priority="8482" operator="containsText" text="Operational">
      <formula>NOT(ISERROR(SEARCH("Operational",G862)))</formula>
    </cfRule>
    <cfRule type="containsText" dxfId="8481" priority="8483" operator="containsText" text="Dn(service)">
      <formula>NOT(ISERROR(SEARCH("Dn(service)",G862)))</formula>
    </cfRule>
    <cfRule type="containsText" dxfId="8480" priority="8484" operator="containsText" text="Dn(waiting)">
      <formula>NOT(ISERROR(SEARCH("Dn(waiting)",G862)))</formula>
    </cfRule>
  </conditionalFormatting>
  <conditionalFormatting sqref="G863">
    <cfRule type="containsBlanks" dxfId="8479" priority="8477">
      <formula>LEN(TRIM(G863))=0</formula>
    </cfRule>
    <cfRule type="containsText" dxfId="8478" priority="8478" operator="containsText" text="Operational">
      <formula>NOT(ISERROR(SEARCH("Operational",G863)))</formula>
    </cfRule>
    <cfRule type="containsText" dxfId="8477" priority="8479" operator="containsText" text="Dn(service)">
      <formula>NOT(ISERROR(SEARCH("Dn(service)",G863)))</formula>
    </cfRule>
    <cfRule type="containsText" dxfId="8476" priority="8480" operator="containsText" text="Dn(waiting)">
      <formula>NOT(ISERROR(SEARCH("Dn(waiting)",G863)))</formula>
    </cfRule>
  </conditionalFormatting>
  <conditionalFormatting sqref="G864">
    <cfRule type="containsBlanks" dxfId="8475" priority="8473">
      <formula>LEN(TRIM(G864))=0</formula>
    </cfRule>
    <cfRule type="containsText" dxfId="8474" priority="8474" operator="containsText" text="Operational">
      <formula>NOT(ISERROR(SEARCH("Operational",G864)))</formula>
    </cfRule>
    <cfRule type="containsText" dxfId="8473" priority="8475" operator="containsText" text="Dn(service)">
      <formula>NOT(ISERROR(SEARCH("Dn(service)",G864)))</formula>
    </cfRule>
    <cfRule type="containsText" dxfId="8472" priority="8476" operator="containsText" text="Dn(waiting)">
      <formula>NOT(ISERROR(SEARCH("Dn(waiting)",G864)))</formula>
    </cfRule>
  </conditionalFormatting>
  <conditionalFormatting sqref="F865">
    <cfRule type="containsBlanks" dxfId="8471" priority="8469">
      <formula>LEN(TRIM(F865))=0</formula>
    </cfRule>
    <cfRule type="containsText" dxfId="8470" priority="8470" operator="containsText" text="Operational">
      <formula>NOT(ISERROR(SEARCH("Operational",F865)))</formula>
    </cfRule>
    <cfRule type="containsText" dxfId="8469" priority="8471" operator="containsText" text="Dn(service)">
      <formula>NOT(ISERROR(SEARCH("Dn(service)",F865)))</formula>
    </cfRule>
    <cfRule type="containsText" dxfId="8468" priority="8472" operator="containsText" text="Dn(waiting)">
      <formula>NOT(ISERROR(SEARCH("Dn(waiting)",F865)))</formula>
    </cfRule>
  </conditionalFormatting>
  <conditionalFormatting sqref="F866">
    <cfRule type="containsBlanks" dxfId="8467" priority="8465">
      <formula>LEN(TRIM(F866))=0</formula>
    </cfRule>
    <cfRule type="containsText" dxfId="8466" priority="8466" operator="containsText" text="Operational">
      <formula>NOT(ISERROR(SEARCH("Operational",F866)))</formula>
    </cfRule>
    <cfRule type="containsText" dxfId="8465" priority="8467" operator="containsText" text="Dn(service)">
      <formula>NOT(ISERROR(SEARCH("Dn(service)",F866)))</formula>
    </cfRule>
    <cfRule type="containsText" dxfId="8464" priority="8468" operator="containsText" text="Dn(waiting)">
      <formula>NOT(ISERROR(SEARCH("Dn(waiting)",F866)))</formula>
    </cfRule>
  </conditionalFormatting>
  <conditionalFormatting sqref="F867">
    <cfRule type="containsBlanks" dxfId="8463" priority="8461">
      <formula>LEN(TRIM(F867))=0</formula>
    </cfRule>
    <cfRule type="containsText" dxfId="8462" priority="8462" operator="containsText" text="Operational">
      <formula>NOT(ISERROR(SEARCH("Operational",F867)))</formula>
    </cfRule>
    <cfRule type="containsText" dxfId="8461" priority="8463" operator="containsText" text="Dn(service)">
      <formula>NOT(ISERROR(SEARCH("Dn(service)",F867)))</formula>
    </cfRule>
    <cfRule type="containsText" dxfId="8460" priority="8464" operator="containsText" text="Dn(waiting)">
      <formula>NOT(ISERROR(SEARCH("Dn(waiting)",F867)))</formula>
    </cfRule>
  </conditionalFormatting>
  <conditionalFormatting sqref="F868">
    <cfRule type="containsBlanks" dxfId="8459" priority="8457">
      <formula>LEN(TRIM(F868))=0</formula>
    </cfRule>
    <cfRule type="containsText" dxfId="8458" priority="8458" operator="containsText" text="Operational">
      <formula>NOT(ISERROR(SEARCH("Operational",F868)))</formula>
    </cfRule>
    <cfRule type="containsText" dxfId="8457" priority="8459" operator="containsText" text="Dn(service)">
      <formula>NOT(ISERROR(SEARCH("Dn(service)",F868)))</formula>
    </cfRule>
    <cfRule type="containsText" dxfId="8456" priority="8460" operator="containsText" text="Dn(waiting)">
      <formula>NOT(ISERROR(SEARCH("Dn(waiting)",F868)))</formula>
    </cfRule>
  </conditionalFormatting>
  <conditionalFormatting sqref="F869">
    <cfRule type="containsBlanks" dxfId="8455" priority="8453">
      <formula>LEN(TRIM(F869))=0</formula>
    </cfRule>
    <cfRule type="containsText" dxfId="8454" priority="8454" operator="containsText" text="Operational">
      <formula>NOT(ISERROR(SEARCH("Operational",F869)))</formula>
    </cfRule>
    <cfRule type="containsText" dxfId="8453" priority="8455" operator="containsText" text="Dn(service)">
      <formula>NOT(ISERROR(SEARCH("Dn(service)",F869)))</formula>
    </cfRule>
    <cfRule type="containsText" dxfId="8452" priority="8456" operator="containsText" text="Dn(waiting)">
      <formula>NOT(ISERROR(SEARCH("Dn(waiting)",F869)))</formula>
    </cfRule>
  </conditionalFormatting>
  <conditionalFormatting sqref="J873">
    <cfRule type="containsBlanks" dxfId="8451" priority="8449">
      <formula>LEN(TRIM(J873))=0</formula>
    </cfRule>
    <cfRule type="containsText" dxfId="8450" priority="8450" operator="containsText" text="Operational">
      <formula>NOT(ISERROR(SEARCH("Operational",J873)))</formula>
    </cfRule>
    <cfRule type="containsText" dxfId="8449" priority="8451" operator="containsText" text="Dn(service)">
      <formula>NOT(ISERROR(SEARCH("Dn(service)",J873)))</formula>
    </cfRule>
    <cfRule type="containsText" dxfId="8448" priority="8452" operator="containsText" text="Dn(waiting)">
      <formula>NOT(ISERROR(SEARCH("Dn(waiting)",J873)))</formula>
    </cfRule>
  </conditionalFormatting>
  <conditionalFormatting sqref="J874">
    <cfRule type="containsBlanks" dxfId="8447" priority="8445">
      <formula>LEN(TRIM(J874))=0</formula>
    </cfRule>
    <cfRule type="containsText" dxfId="8446" priority="8446" operator="containsText" text="Operational">
      <formula>NOT(ISERROR(SEARCH("Operational",J874)))</formula>
    </cfRule>
    <cfRule type="containsText" dxfId="8445" priority="8447" operator="containsText" text="Dn(service)">
      <formula>NOT(ISERROR(SEARCH("Dn(service)",J874)))</formula>
    </cfRule>
    <cfRule type="containsText" dxfId="8444" priority="8448" operator="containsText" text="Dn(waiting)">
      <formula>NOT(ISERROR(SEARCH("Dn(waiting)",J874)))</formula>
    </cfRule>
  </conditionalFormatting>
  <conditionalFormatting sqref="D879">
    <cfRule type="containsBlanks" dxfId="8443" priority="8441">
      <formula>LEN(TRIM(D879))=0</formula>
    </cfRule>
    <cfRule type="containsText" dxfId="8442" priority="8442" operator="containsText" text="Operational">
      <formula>NOT(ISERROR(SEARCH("Operational",D879)))</formula>
    </cfRule>
    <cfRule type="containsText" dxfId="8441" priority="8443" operator="containsText" text="Dn(service)">
      <formula>NOT(ISERROR(SEARCH("Dn(service)",D879)))</formula>
    </cfRule>
    <cfRule type="containsText" dxfId="8440" priority="8444" operator="containsText" text="Dn(waiting)">
      <formula>NOT(ISERROR(SEARCH("Dn(waiting)",D879)))</formula>
    </cfRule>
  </conditionalFormatting>
  <conditionalFormatting sqref="D880">
    <cfRule type="containsBlanks" dxfId="8439" priority="8437">
      <formula>LEN(TRIM(D880))=0</formula>
    </cfRule>
    <cfRule type="containsText" dxfId="8438" priority="8438" operator="containsText" text="Operational">
      <formula>NOT(ISERROR(SEARCH("Operational",D880)))</formula>
    </cfRule>
    <cfRule type="containsText" dxfId="8437" priority="8439" operator="containsText" text="Dn(service)">
      <formula>NOT(ISERROR(SEARCH("Dn(service)",D880)))</formula>
    </cfRule>
    <cfRule type="containsText" dxfId="8436" priority="8440" operator="containsText" text="Dn(waiting)">
      <formula>NOT(ISERROR(SEARCH("Dn(waiting)",D880)))</formula>
    </cfRule>
  </conditionalFormatting>
  <conditionalFormatting sqref="D881">
    <cfRule type="containsBlanks" dxfId="8435" priority="8433">
      <formula>LEN(TRIM(D881))=0</formula>
    </cfRule>
    <cfRule type="containsText" dxfId="8434" priority="8434" operator="containsText" text="Operational">
      <formula>NOT(ISERROR(SEARCH("Operational",D881)))</formula>
    </cfRule>
    <cfRule type="containsText" dxfId="8433" priority="8435" operator="containsText" text="Dn(service)">
      <formula>NOT(ISERROR(SEARCH("Dn(service)",D881)))</formula>
    </cfRule>
    <cfRule type="containsText" dxfId="8432" priority="8436" operator="containsText" text="Dn(waiting)">
      <formula>NOT(ISERROR(SEARCH("Dn(waiting)",D881)))</formula>
    </cfRule>
  </conditionalFormatting>
  <conditionalFormatting sqref="D882">
    <cfRule type="containsBlanks" dxfId="8431" priority="8429">
      <formula>LEN(TRIM(D882))=0</formula>
    </cfRule>
    <cfRule type="containsText" dxfId="8430" priority="8430" operator="containsText" text="Operational">
      <formula>NOT(ISERROR(SEARCH("Operational",D882)))</formula>
    </cfRule>
    <cfRule type="containsText" dxfId="8429" priority="8431" operator="containsText" text="Dn(service)">
      <formula>NOT(ISERROR(SEARCH("Dn(service)",D882)))</formula>
    </cfRule>
    <cfRule type="containsText" dxfId="8428" priority="8432" operator="containsText" text="Dn(waiting)">
      <formula>NOT(ISERROR(SEARCH("Dn(waiting)",D882)))</formula>
    </cfRule>
  </conditionalFormatting>
  <conditionalFormatting sqref="H883">
    <cfRule type="containsBlanks" dxfId="8427" priority="8425">
      <formula>LEN(TRIM(H883))=0</formula>
    </cfRule>
    <cfRule type="containsText" dxfId="8426" priority="8426" operator="containsText" text="Operational">
      <formula>NOT(ISERROR(SEARCH("Operational",H883)))</formula>
    </cfRule>
    <cfRule type="containsText" dxfId="8425" priority="8427" operator="containsText" text="Dn(service)">
      <formula>NOT(ISERROR(SEARCH("Dn(service)",H883)))</formula>
    </cfRule>
    <cfRule type="containsText" dxfId="8424" priority="8428" operator="containsText" text="Dn(waiting)">
      <formula>NOT(ISERROR(SEARCH("Dn(waiting)",H883)))</formula>
    </cfRule>
  </conditionalFormatting>
  <conditionalFormatting sqref="H884">
    <cfRule type="containsBlanks" dxfId="8423" priority="8421">
      <formula>LEN(TRIM(H884))=0</formula>
    </cfRule>
    <cfRule type="containsText" dxfId="8422" priority="8422" operator="containsText" text="Operational">
      <formula>NOT(ISERROR(SEARCH("Operational",H884)))</formula>
    </cfRule>
    <cfRule type="containsText" dxfId="8421" priority="8423" operator="containsText" text="Dn(service)">
      <formula>NOT(ISERROR(SEARCH("Dn(service)",H884)))</formula>
    </cfRule>
    <cfRule type="containsText" dxfId="8420" priority="8424" operator="containsText" text="Dn(waiting)">
      <formula>NOT(ISERROR(SEARCH("Dn(waiting)",H884)))</formula>
    </cfRule>
  </conditionalFormatting>
  <conditionalFormatting sqref="H885">
    <cfRule type="containsBlanks" dxfId="8419" priority="8417">
      <formula>LEN(TRIM(H885))=0</formula>
    </cfRule>
    <cfRule type="containsText" dxfId="8418" priority="8418" operator="containsText" text="Operational">
      <formula>NOT(ISERROR(SEARCH("Operational",H885)))</formula>
    </cfRule>
    <cfRule type="containsText" dxfId="8417" priority="8419" operator="containsText" text="Dn(service)">
      <formula>NOT(ISERROR(SEARCH("Dn(service)",H885)))</formula>
    </cfRule>
    <cfRule type="containsText" dxfId="8416" priority="8420" operator="containsText" text="Dn(waiting)">
      <formula>NOT(ISERROR(SEARCH("Dn(waiting)",H885)))</formula>
    </cfRule>
  </conditionalFormatting>
  <conditionalFormatting sqref="H886">
    <cfRule type="containsBlanks" dxfId="8415" priority="8413">
      <formula>LEN(TRIM(H886))=0</formula>
    </cfRule>
    <cfRule type="containsText" dxfId="8414" priority="8414" operator="containsText" text="Operational">
      <formula>NOT(ISERROR(SEARCH("Operational",H886)))</formula>
    </cfRule>
    <cfRule type="containsText" dxfId="8413" priority="8415" operator="containsText" text="Dn(service)">
      <formula>NOT(ISERROR(SEARCH("Dn(service)",H886)))</formula>
    </cfRule>
    <cfRule type="containsText" dxfId="8412" priority="8416" operator="containsText" text="Dn(waiting)">
      <formula>NOT(ISERROR(SEARCH("Dn(waiting)",H886)))</formula>
    </cfRule>
  </conditionalFormatting>
  <conditionalFormatting sqref="C887">
    <cfRule type="containsBlanks" dxfId="8411" priority="8409">
      <formula>LEN(TRIM(C887))=0</formula>
    </cfRule>
    <cfRule type="containsText" dxfId="8410" priority="8410" operator="containsText" text="Operational">
      <formula>NOT(ISERROR(SEARCH("Operational",C887)))</formula>
    </cfRule>
    <cfRule type="containsText" dxfId="8409" priority="8411" operator="containsText" text="Dn(service)">
      <formula>NOT(ISERROR(SEARCH("Dn(service)",C887)))</formula>
    </cfRule>
    <cfRule type="containsText" dxfId="8408" priority="8412" operator="containsText" text="Dn(waiting)">
      <formula>NOT(ISERROR(SEARCH("Dn(waiting)",C887)))</formula>
    </cfRule>
  </conditionalFormatting>
  <conditionalFormatting sqref="C888">
    <cfRule type="containsBlanks" dxfId="8407" priority="8405">
      <formula>LEN(TRIM(C888))=0</formula>
    </cfRule>
    <cfRule type="containsText" dxfId="8406" priority="8406" operator="containsText" text="Operational">
      <formula>NOT(ISERROR(SEARCH("Operational",C888)))</formula>
    </cfRule>
    <cfRule type="containsText" dxfId="8405" priority="8407" operator="containsText" text="Dn(service)">
      <formula>NOT(ISERROR(SEARCH("Dn(service)",C888)))</formula>
    </cfRule>
    <cfRule type="containsText" dxfId="8404" priority="8408" operator="containsText" text="Dn(waiting)">
      <formula>NOT(ISERROR(SEARCH("Dn(waiting)",C888)))</formula>
    </cfRule>
  </conditionalFormatting>
  <conditionalFormatting sqref="C889">
    <cfRule type="containsBlanks" dxfId="8403" priority="8401">
      <formula>LEN(TRIM(C889))=0</formula>
    </cfRule>
    <cfRule type="containsText" dxfId="8402" priority="8402" operator="containsText" text="Operational">
      <formula>NOT(ISERROR(SEARCH("Operational",C889)))</formula>
    </cfRule>
    <cfRule type="containsText" dxfId="8401" priority="8403" operator="containsText" text="Dn(service)">
      <formula>NOT(ISERROR(SEARCH("Dn(service)",C889)))</formula>
    </cfRule>
    <cfRule type="containsText" dxfId="8400" priority="8404" operator="containsText" text="Dn(waiting)">
      <formula>NOT(ISERROR(SEARCH("Dn(waiting)",C889)))</formula>
    </cfRule>
  </conditionalFormatting>
  <conditionalFormatting sqref="C890">
    <cfRule type="containsBlanks" dxfId="8399" priority="8397">
      <formula>LEN(TRIM(C890))=0</formula>
    </cfRule>
    <cfRule type="containsText" dxfId="8398" priority="8398" operator="containsText" text="Operational">
      <formula>NOT(ISERROR(SEARCH("Operational",C890)))</formula>
    </cfRule>
    <cfRule type="containsText" dxfId="8397" priority="8399" operator="containsText" text="Dn(service)">
      <formula>NOT(ISERROR(SEARCH("Dn(service)",C890)))</formula>
    </cfRule>
    <cfRule type="containsText" dxfId="8396" priority="8400" operator="containsText" text="Dn(waiting)">
      <formula>NOT(ISERROR(SEARCH("Dn(waiting)",C890)))</formula>
    </cfRule>
  </conditionalFormatting>
  <conditionalFormatting sqref="K894">
    <cfRule type="containsBlanks" dxfId="8395" priority="8393">
      <formula>LEN(TRIM(K894))=0</formula>
    </cfRule>
    <cfRule type="containsText" dxfId="8394" priority="8394" operator="containsText" text="Operational">
      <formula>NOT(ISERROR(SEARCH("Operational",K894)))</formula>
    </cfRule>
    <cfRule type="containsText" dxfId="8393" priority="8395" operator="containsText" text="Dn(service)">
      <formula>NOT(ISERROR(SEARCH("Dn(service)",K894)))</formula>
    </cfRule>
    <cfRule type="containsText" dxfId="8392" priority="8396" operator="containsText" text="Dn(waiting)">
      <formula>NOT(ISERROR(SEARCH("Dn(waiting)",K894)))</formula>
    </cfRule>
  </conditionalFormatting>
  <conditionalFormatting sqref="E900">
    <cfRule type="containsBlanks" dxfId="8391" priority="8389">
      <formula>LEN(TRIM(E900))=0</formula>
    </cfRule>
    <cfRule type="containsText" dxfId="8390" priority="8390" operator="containsText" text="Operational">
      <formula>NOT(ISERROR(SEARCH("Operational",E900)))</formula>
    </cfRule>
    <cfRule type="containsText" dxfId="8389" priority="8391" operator="containsText" text="Dn(service)">
      <formula>NOT(ISERROR(SEARCH("Dn(service)",E900)))</formula>
    </cfRule>
    <cfRule type="containsText" dxfId="8388" priority="8392" operator="containsText" text="Dn(waiting)">
      <formula>NOT(ISERROR(SEARCH("Dn(waiting)",E900)))</formula>
    </cfRule>
  </conditionalFormatting>
  <conditionalFormatting sqref="E901">
    <cfRule type="containsBlanks" dxfId="8387" priority="8385">
      <formula>LEN(TRIM(E901))=0</formula>
    </cfRule>
    <cfRule type="containsText" dxfId="8386" priority="8386" operator="containsText" text="Operational">
      <formula>NOT(ISERROR(SEARCH("Operational",E901)))</formula>
    </cfRule>
    <cfRule type="containsText" dxfId="8385" priority="8387" operator="containsText" text="Dn(service)">
      <formula>NOT(ISERROR(SEARCH("Dn(service)",E901)))</formula>
    </cfRule>
    <cfRule type="containsText" dxfId="8384" priority="8388" operator="containsText" text="Dn(waiting)">
      <formula>NOT(ISERROR(SEARCH("Dn(waiting)",E901)))</formula>
    </cfRule>
  </conditionalFormatting>
  <conditionalFormatting sqref="E902">
    <cfRule type="containsBlanks" dxfId="8383" priority="8381">
      <formula>LEN(TRIM(E902))=0</formula>
    </cfRule>
    <cfRule type="containsText" dxfId="8382" priority="8382" operator="containsText" text="Operational">
      <formula>NOT(ISERROR(SEARCH("Operational",E902)))</formula>
    </cfRule>
    <cfRule type="containsText" dxfId="8381" priority="8383" operator="containsText" text="Dn(service)">
      <formula>NOT(ISERROR(SEARCH("Dn(service)",E902)))</formula>
    </cfRule>
    <cfRule type="containsText" dxfId="8380" priority="8384" operator="containsText" text="Dn(waiting)">
      <formula>NOT(ISERROR(SEARCH("Dn(waiting)",E902)))</formula>
    </cfRule>
  </conditionalFormatting>
  <conditionalFormatting sqref="E903">
    <cfRule type="containsBlanks" dxfId="8379" priority="8377">
      <formula>LEN(TRIM(E903))=0</formula>
    </cfRule>
    <cfRule type="containsText" dxfId="8378" priority="8378" operator="containsText" text="Operational">
      <formula>NOT(ISERROR(SEARCH("Operational",E903)))</formula>
    </cfRule>
    <cfRule type="containsText" dxfId="8377" priority="8379" operator="containsText" text="Dn(service)">
      <formula>NOT(ISERROR(SEARCH("Dn(service)",E903)))</formula>
    </cfRule>
    <cfRule type="containsText" dxfId="8376" priority="8380" operator="containsText" text="Dn(waiting)">
      <formula>NOT(ISERROR(SEARCH("Dn(waiting)",E903)))</formula>
    </cfRule>
  </conditionalFormatting>
  <conditionalFormatting sqref="K781">
    <cfRule type="containsBlanks" dxfId="8375" priority="8373">
      <formula>LEN(TRIM(K781))=0</formula>
    </cfRule>
    <cfRule type="containsText" dxfId="8374" priority="8374" operator="containsText" text="Operational">
      <formula>NOT(ISERROR(SEARCH("Operational",K781)))</formula>
    </cfRule>
    <cfRule type="containsText" dxfId="8373" priority="8375" operator="containsText" text="Dn(service)">
      <formula>NOT(ISERROR(SEARCH("Dn(service)",K781)))</formula>
    </cfRule>
    <cfRule type="containsText" dxfId="8372" priority="8376" operator="containsText" text="Dn(waiting)">
      <formula>NOT(ISERROR(SEARCH("Dn(waiting)",K781)))</formula>
    </cfRule>
  </conditionalFormatting>
  <conditionalFormatting sqref="K782">
    <cfRule type="containsBlanks" dxfId="8371" priority="8369">
      <formula>LEN(TRIM(K782))=0</formula>
    </cfRule>
    <cfRule type="containsText" dxfId="8370" priority="8370" operator="containsText" text="Operational">
      <formula>NOT(ISERROR(SEARCH("Operational",K782)))</formula>
    </cfRule>
    <cfRule type="containsText" dxfId="8369" priority="8371" operator="containsText" text="Dn(service)">
      <formula>NOT(ISERROR(SEARCH("Dn(service)",K782)))</formula>
    </cfRule>
    <cfRule type="containsText" dxfId="8368" priority="8372" operator="containsText" text="Dn(waiting)">
      <formula>NOT(ISERROR(SEARCH("Dn(waiting)",K782)))</formula>
    </cfRule>
  </conditionalFormatting>
  <conditionalFormatting sqref="E810">
    <cfRule type="containsBlanks" dxfId="8367" priority="8365">
      <formula>LEN(TRIM(E810))=0</formula>
    </cfRule>
    <cfRule type="containsText" dxfId="8366" priority="8366" operator="containsText" text="Operational">
      <formula>NOT(ISERROR(SEARCH("Operational",E810)))</formula>
    </cfRule>
    <cfRule type="containsText" dxfId="8365" priority="8367" operator="containsText" text="Dn(service)">
      <formula>NOT(ISERROR(SEARCH("Dn(service)",E810)))</formula>
    </cfRule>
    <cfRule type="containsText" dxfId="8364" priority="8368" operator="containsText" text="Dn(waiting)">
      <formula>NOT(ISERROR(SEARCH("Dn(waiting)",E810)))</formula>
    </cfRule>
  </conditionalFormatting>
  <conditionalFormatting sqref="C811">
    <cfRule type="containsBlanks" dxfId="8363" priority="8361">
      <formula>LEN(TRIM(C811))=0</formula>
    </cfRule>
    <cfRule type="containsText" dxfId="8362" priority="8362" operator="containsText" text="Operational">
      <formula>NOT(ISERROR(SEARCH("Operational",C811)))</formula>
    </cfRule>
    <cfRule type="containsText" dxfId="8361" priority="8363" operator="containsText" text="Dn(service)">
      <formula>NOT(ISERROR(SEARCH("Dn(service)",C811)))</formula>
    </cfRule>
    <cfRule type="containsText" dxfId="8360" priority="8364" operator="containsText" text="Dn(waiting)">
      <formula>NOT(ISERROR(SEARCH("Dn(waiting)",C811)))</formula>
    </cfRule>
  </conditionalFormatting>
  <conditionalFormatting sqref="C812">
    <cfRule type="containsBlanks" dxfId="8359" priority="8357">
      <formula>LEN(TRIM(C812))=0</formula>
    </cfRule>
    <cfRule type="containsText" dxfId="8358" priority="8358" operator="containsText" text="Operational">
      <formula>NOT(ISERROR(SEARCH("Operational",C812)))</formula>
    </cfRule>
    <cfRule type="containsText" dxfId="8357" priority="8359" operator="containsText" text="Dn(service)">
      <formula>NOT(ISERROR(SEARCH("Dn(service)",C812)))</formula>
    </cfRule>
    <cfRule type="containsText" dxfId="8356" priority="8360" operator="containsText" text="Dn(waiting)">
      <formula>NOT(ISERROR(SEARCH("Dn(waiting)",C812)))</formula>
    </cfRule>
  </conditionalFormatting>
  <conditionalFormatting sqref="C813">
    <cfRule type="containsBlanks" dxfId="8355" priority="8353">
      <formula>LEN(TRIM(C813))=0</formula>
    </cfRule>
    <cfRule type="containsText" dxfId="8354" priority="8354" operator="containsText" text="Operational">
      <formula>NOT(ISERROR(SEARCH("Operational",C813)))</formula>
    </cfRule>
    <cfRule type="containsText" dxfId="8353" priority="8355" operator="containsText" text="Dn(service)">
      <formula>NOT(ISERROR(SEARCH("Dn(service)",C813)))</formula>
    </cfRule>
    <cfRule type="containsText" dxfId="8352" priority="8356" operator="containsText" text="Dn(waiting)">
      <formula>NOT(ISERROR(SEARCH("Dn(waiting)",C813)))</formula>
    </cfRule>
  </conditionalFormatting>
  <conditionalFormatting sqref="C814">
    <cfRule type="containsBlanks" dxfId="8351" priority="8349">
      <formula>LEN(TRIM(C814))=0</formula>
    </cfRule>
    <cfRule type="containsText" dxfId="8350" priority="8350" operator="containsText" text="Operational">
      <formula>NOT(ISERROR(SEARCH("Operational",C814)))</formula>
    </cfRule>
    <cfRule type="containsText" dxfId="8349" priority="8351" operator="containsText" text="Dn(service)">
      <formula>NOT(ISERROR(SEARCH("Dn(service)",C814)))</formula>
    </cfRule>
    <cfRule type="containsText" dxfId="8348" priority="8352" operator="containsText" text="Dn(waiting)">
      <formula>NOT(ISERROR(SEARCH("Dn(waiting)",C814)))</formula>
    </cfRule>
  </conditionalFormatting>
  <conditionalFormatting sqref="C815">
    <cfRule type="containsBlanks" dxfId="8347" priority="8345">
      <formula>LEN(TRIM(C815))=0</formula>
    </cfRule>
    <cfRule type="containsText" dxfId="8346" priority="8346" operator="containsText" text="Operational">
      <formula>NOT(ISERROR(SEARCH("Operational",C815)))</formula>
    </cfRule>
    <cfRule type="containsText" dxfId="8345" priority="8347" operator="containsText" text="Dn(service)">
      <formula>NOT(ISERROR(SEARCH("Dn(service)",C815)))</formula>
    </cfRule>
    <cfRule type="containsText" dxfId="8344" priority="8348" operator="containsText" text="Dn(waiting)">
      <formula>NOT(ISERROR(SEARCH("Dn(waiting)",C815)))</formula>
    </cfRule>
  </conditionalFormatting>
  <conditionalFormatting sqref="K816">
    <cfRule type="containsBlanks" dxfId="8343" priority="8341">
      <formula>LEN(TRIM(K816))=0</formula>
    </cfRule>
    <cfRule type="containsText" dxfId="8342" priority="8342" operator="containsText" text="Operational">
      <formula>NOT(ISERROR(SEARCH("Operational",K816)))</formula>
    </cfRule>
    <cfRule type="containsText" dxfId="8341" priority="8343" operator="containsText" text="Dn(service)">
      <formula>NOT(ISERROR(SEARCH("Dn(service)",K816)))</formula>
    </cfRule>
    <cfRule type="containsText" dxfId="8340" priority="8344" operator="containsText" text="Dn(waiting)">
      <formula>NOT(ISERROR(SEARCH("Dn(waiting)",K816)))</formula>
    </cfRule>
  </conditionalFormatting>
  <conditionalFormatting sqref="K817">
    <cfRule type="containsBlanks" dxfId="8339" priority="8337">
      <formula>LEN(TRIM(K817))=0</formula>
    </cfRule>
    <cfRule type="containsText" dxfId="8338" priority="8338" operator="containsText" text="Operational">
      <formula>NOT(ISERROR(SEARCH("Operational",K817)))</formula>
    </cfRule>
    <cfRule type="containsText" dxfId="8337" priority="8339" operator="containsText" text="Dn(service)">
      <formula>NOT(ISERROR(SEARCH("Dn(service)",K817)))</formula>
    </cfRule>
    <cfRule type="containsText" dxfId="8336" priority="8340" operator="containsText" text="Dn(waiting)">
      <formula>NOT(ISERROR(SEARCH("Dn(waiting)",K817)))</formula>
    </cfRule>
  </conditionalFormatting>
  <conditionalFormatting sqref="K818">
    <cfRule type="containsBlanks" dxfId="8335" priority="8333">
      <formula>LEN(TRIM(K818))=0</formula>
    </cfRule>
    <cfRule type="containsText" dxfId="8334" priority="8334" operator="containsText" text="Operational">
      <formula>NOT(ISERROR(SEARCH("Operational",K818)))</formula>
    </cfRule>
    <cfRule type="containsText" dxfId="8333" priority="8335" operator="containsText" text="Dn(service)">
      <formula>NOT(ISERROR(SEARCH("Dn(service)",K818)))</formula>
    </cfRule>
    <cfRule type="containsText" dxfId="8332" priority="8336" operator="containsText" text="Dn(waiting)">
      <formula>NOT(ISERROR(SEARCH("Dn(waiting)",K818)))</formula>
    </cfRule>
  </conditionalFormatting>
  <conditionalFormatting sqref="K819">
    <cfRule type="containsBlanks" dxfId="8331" priority="8329">
      <formula>LEN(TRIM(K819))=0</formula>
    </cfRule>
    <cfRule type="containsText" dxfId="8330" priority="8330" operator="containsText" text="Operational">
      <formula>NOT(ISERROR(SEARCH("Operational",K819)))</formula>
    </cfRule>
    <cfRule type="containsText" dxfId="8329" priority="8331" operator="containsText" text="Dn(service)">
      <formula>NOT(ISERROR(SEARCH("Dn(service)",K819)))</formula>
    </cfRule>
    <cfRule type="containsText" dxfId="8328" priority="8332" operator="containsText" text="Dn(waiting)">
      <formula>NOT(ISERROR(SEARCH("Dn(waiting)",K819)))</formula>
    </cfRule>
  </conditionalFormatting>
  <conditionalFormatting sqref="K820">
    <cfRule type="containsBlanks" dxfId="8327" priority="8325">
      <formula>LEN(TRIM(K820))=0</formula>
    </cfRule>
    <cfRule type="containsText" dxfId="8326" priority="8326" operator="containsText" text="Operational">
      <formula>NOT(ISERROR(SEARCH("Operational",K820)))</formula>
    </cfRule>
    <cfRule type="containsText" dxfId="8325" priority="8327" operator="containsText" text="Dn(service)">
      <formula>NOT(ISERROR(SEARCH("Dn(service)",K820)))</formula>
    </cfRule>
    <cfRule type="containsText" dxfId="8324" priority="8328" operator="containsText" text="Dn(waiting)">
      <formula>NOT(ISERROR(SEARCH("Dn(waiting)",K820)))</formula>
    </cfRule>
  </conditionalFormatting>
  <conditionalFormatting sqref="K821">
    <cfRule type="containsBlanks" dxfId="8323" priority="8321">
      <formula>LEN(TRIM(K821))=0</formula>
    </cfRule>
    <cfRule type="containsText" dxfId="8322" priority="8322" operator="containsText" text="Operational">
      <formula>NOT(ISERROR(SEARCH("Operational",K821)))</formula>
    </cfRule>
    <cfRule type="containsText" dxfId="8321" priority="8323" operator="containsText" text="Dn(service)">
      <formula>NOT(ISERROR(SEARCH("Dn(service)",K821)))</formula>
    </cfRule>
    <cfRule type="containsText" dxfId="8320" priority="8324" operator="containsText" text="Dn(waiting)">
      <formula>NOT(ISERROR(SEARCH("Dn(waiting)",K821)))</formula>
    </cfRule>
  </conditionalFormatting>
  <conditionalFormatting sqref="J831">
    <cfRule type="containsBlanks" dxfId="8319" priority="8317">
      <formula>LEN(TRIM(J831))=0</formula>
    </cfRule>
    <cfRule type="containsText" dxfId="8318" priority="8318" operator="containsText" text="Operational">
      <formula>NOT(ISERROR(SEARCH("Operational",J831)))</formula>
    </cfRule>
    <cfRule type="containsText" dxfId="8317" priority="8319" operator="containsText" text="Dn(service)">
      <formula>NOT(ISERROR(SEARCH("Dn(service)",J831)))</formula>
    </cfRule>
    <cfRule type="containsText" dxfId="8316" priority="8320" operator="containsText" text="Dn(waiting)">
      <formula>NOT(ISERROR(SEARCH("Dn(waiting)",J831)))</formula>
    </cfRule>
  </conditionalFormatting>
  <conditionalFormatting sqref="J832">
    <cfRule type="containsBlanks" dxfId="8315" priority="8313">
      <formula>LEN(TRIM(J832))=0</formula>
    </cfRule>
    <cfRule type="containsText" dxfId="8314" priority="8314" operator="containsText" text="Operational">
      <formula>NOT(ISERROR(SEARCH("Operational",J832)))</formula>
    </cfRule>
    <cfRule type="containsText" dxfId="8313" priority="8315" operator="containsText" text="Dn(service)">
      <formula>NOT(ISERROR(SEARCH("Dn(service)",J832)))</formula>
    </cfRule>
    <cfRule type="containsText" dxfId="8312" priority="8316" operator="containsText" text="Dn(waiting)">
      <formula>NOT(ISERROR(SEARCH("Dn(waiting)",J832)))</formula>
    </cfRule>
  </conditionalFormatting>
  <conditionalFormatting sqref="J833">
    <cfRule type="containsBlanks" dxfId="8311" priority="8309">
      <formula>LEN(TRIM(J833))=0</formula>
    </cfRule>
    <cfRule type="containsText" dxfId="8310" priority="8310" operator="containsText" text="Operational">
      <formula>NOT(ISERROR(SEARCH("Operational",J833)))</formula>
    </cfRule>
    <cfRule type="containsText" dxfId="8309" priority="8311" operator="containsText" text="Dn(service)">
      <formula>NOT(ISERROR(SEARCH("Dn(service)",J833)))</formula>
    </cfRule>
    <cfRule type="containsText" dxfId="8308" priority="8312" operator="containsText" text="Dn(waiting)">
      <formula>NOT(ISERROR(SEARCH("Dn(waiting)",J833)))</formula>
    </cfRule>
  </conditionalFormatting>
  <conditionalFormatting sqref="J834">
    <cfRule type="containsBlanks" dxfId="8307" priority="8305">
      <formula>LEN(TRIM(J834))=0</formula>
    </cfRule>
    <cfRule type="containsText" dxfId="8306" priority="8306" operator="containsText" text="Operational">
      <formula>NOT(ISERROR(SEARCH("Operational",J834)))</formula>
    </cfRule>
    <cfRule type="containsText" dxfId="8305" priority="8307" operator="containsText" text="Dn(service)">
      <formula>NOT(ISERROR(SEARCH("Dn(service)",J834)))</formula>
    </cfRule>
    <cfRule type="containsText" dxfId="8304" priority="8308" operator="containsText" text="Dn(waiting)">
      <formula>NOT(ISERROR(SEARCH("Dn(waiting)",J834)))</formula>
    </cfRule>
  </conditionalFormatting>
  <conditionalFormatting sqref="J835">
    <cfRule type="containsBlanks" dxfId="8303" priority="8301">
      <formula>LEN(TRIM(J835))=0</formula>
    </cfRule>
    <cfRule type="containsText" dxfId="8302" priority="8302" operator="containsText" text="Operational">
      <formula>NOT(ISERROR(SEARCH("Operational",J835)))</formula>
    </cfRule>
    <cfRule type="containsText" dxfId="8301" priority="8303" operator="containsText" text="Dn(service)">
      <formula>NOT(ISERROR(SEARCH("Dn(service)",J835)))</formula>
    </cfRule>
    <cfRule type="containsText" dxfId="8300" priority="8304" operator="containsText" text="Dn(waiting)">
      <formula>NOT(ISERROR(SEARCH("Dn(waiting)",J835)))</formula>
    </cfRule>
  </conditionalFormatting>
  <conditionalFormatting sqref="J836">
    <cfRule type="containsBlanks" dxfId="8299" priority="8297">
      <formula>LEN(TRIM(J836))=0</formula>
    </cfRule>
    <cfRule type="containsText" dxfId="8298" priority="8298" operator="containsText" text="Operational">
      <formula>NOT(ISERROR(SEARCH("Operational",J836)))</formula>
    </cfRule>
    <cfRule type="containsText" dxfId="8297" priority="8299" operator="containsText" text="Dn(service)">
      <formula>NOT(ISERROR(SEARCH("Dn(service)",J836)))</formula>
    </cfRule>
    <cfRule type="containsText" dxfId="8296" priority="8300" operator="containsText" text="Dn(waiting)">
      <formula>NOT(ISERROR(SEARCH("Dn(waiting)",J836)))</formula>
    </cfRule>
  </conditionalFormatting>
  <conditionalFormatting sqref="G855">
    <cfRule type="containsBlanks" dxfId="8295" priority="8293">
      <formula>LEN(TRIM(G855))=0</formula>
    </cfRule>
    <cfRule type="containsText" dxfId="8294" priority="8294" operator="containsText" text="Operational">
      <formula>NOT(ISERROR(SEARCH("Operational",G855)))</formula>
    </cfRule>
    <cfRule type="containsText" dxfId="8293" priority="8295" operator="containsText" text="Dn(service)">
      <formula>NOT(ISERROR(SEARCH("Dn(service)",G855)))</formula>
    </cfRule>
    <cfRule type="containsText" dxfId="8292" priority="8296" operator="containsText" text="Dn(waiting)">
      <formula>NOT(ISERROR(SEARCH("Dn(waiting)",G855)))</formula>
    </cfRule>
  </conditionalFormatting>
  <conditionalFormatting sqref="G856">
    <cfRule type="containsBlanks" dxfId="8291" priority="8289">
      <formula>LEN(TRIM(G856))=0</formula>
    </cfRule>
    <cfRule type="containsText" dxfId="8290" priority="8290" operator="containsText" text="Operational">
      <formula>NOT(ISERROR(SEARCH("Operational",G856)))</formula>
    </cfRule>
    <cfRule type="containsText" dxfId="8289" priority="8291" operator="containsText" text="Dn(service)">
      <formula>NOT(ISERROR(SEARCH("Dn(service)",G856)))</formula>
    </cfRule>
    <cfRule type="containsText" dxfId="8288" priority="8292" operator="containsText" text="Dn(waiting)">
      <formula>NOT(ISERROR(SEARCH("Dn(waiting)",G856)))</formula>
    </cfRule>
  </conditionalFormatting>
  <conditionalFormatting sqref="G857">
    <cfRule type="containsBlanks" dxfId="8287" priority="8285">
      <formula>LEN(TRIM(G857))=0</formula>
    </cfRule>
    <cfRule type="containsText" dxfId="8286" priority="8286" operator="containsText" text="Operational">
      <formula>NOT(ISERROR(SEARCH("Operational",G857)))</formula>
    </cfRule>
    <cfRule type="containsText" dxfId="8285" priority="8287" operator="containsText" text="Dn(service)">
      <formula>NOT(ISERROR(SEARCH("Dn(service)",G857)))</formula>
    </cfRule>
    <cfRule type="containsText" dxfId="8284" priority="8288" operator="containsText" text="Dn(waiting)">
      <formula>NOT(ISERROR(SEARCH("Dn(waiting)",G857)))</formula>
    </cfRule>
  </conditionalFormatting>
  <conditionalFormatting sqref="G858">
    <cfRule type="containsBlanks" dxfId="8283" priority="8281">
      <formula>LEN(TRIM(G858))=0</formula>
    </cfRule>
    <cfRule type="containsText" dxfId="8282" priority="8282" operator="containsText" text="Operational">
      <formula>NOT(ISERROR(SEARCH("Operational",G858)))</formula>
    </cfRule>
    <cfRule type="containsText" dxfId="8281" priority="8283" operator="containsText" text="Dn(service)">
      <formula>NOT(ISERROR(SEARCH("Dn(service)",G858)))</formula>
    </cfRule>
    <cfRule type="containsText" dxfId="8280" priority="8284" operator="containsText" text="Dn(waiting)">
      <formula>NOT(ISERROR(SEARCH("Dn(waiting)",G858)))</formula>
    </cfRule>
  </conditionalFormatting>
  <conditionalFormatting sqref="G859">
    <cfRule type="containsBlanks" dxfId="8279" priority="8277">
      <formula>LEN(TRIM(G859))=0</formula>
    </cfRule>
    <cfRule type="containsText" dxfId="8278" priority="8278" operator="containsText" text="Operational">
      <formula>NOT(ISERROR(SEARCH("Operational",G859)))</formula>
    </cfRule>
    <cfRule type="containsText" dxfId="8277" priority="8279" operator="containsText" text="Dn(service)">
      <formula>NOT(ISERROR(SEARCH("Dn(service)",G859)))</formula>
    </cfRule>
    <cfRule type="containsText" dxfId="8276" priority="8280" operator="containsText" text="Dn(waiting)">
      <formula>NOT(ISERROR(SEARCH("Dn(waiting)",G859)))</formula>
    </cfRule>
  </conditionalFormatting>
  <conditionalFormatting sqref="E870">
    <cfRule type="containsBlanks" dxfId="8275" priority="8273">
      <formula>LEN(TRIM(E870))=0</formula>
    </cfRule>
    <cfRule type="containsText" dxfId="8274" priority="8274" operator="containsText" text="Operational">
      <formula>NOT(ISERROR(SEARCH("Operational",E870)))</formula>
    </cfRule>
    <cfRule type="containsText" dxfId="8273" priority="8275" operator="containsText" text="Dn(service)">
      <formula>NOT(ISERROR(SEARCH("Dn(service)",E870)))</formula>
    </cfRule>
    <cfRule type="containsText" dxfId="8272" priority="8276" operator="containsText" text="Dn(waiting)">
      <formula>NOT(ISERROR(SEARCH("Dn(waiting)",E870)))</formula>
    </cfRule>
  </conditionalFormatting>
  <conditionalFormatting sqref="E871">
    <cfRule type="containsBlanks" dxfId="8271" priority="8269">
      <formula>LEN(TRIM(E871))=0</formula>
    </cfRule>
    <cfRule type="containsText" dxfId="8270" priority="8270" operator="containsText" text="Operational">
      <formula>NOT(ISERROR(SEARCH("Operational",E871)))</formula>
    </cfRule>
    <cfRule type="containsText" dxfId="8269" priority="8271" operator="containsText" text="Dn(service)">
      <formula>NOT(ISERROR(SEARCH("Dn(service)",E871)))</formula>
    </cfRule>
    <cfRule type="containsText" dxfId="8268" priority="8272" operator="containsText" text="Dn(waiting)">
      <formula>NOT(ISERROR(SEARCH("Dn(waiting)",E871)))</formula>
    </cfRule>
  </conditionalFormatting>
  <conditionalFormatting sqref="E872">
    <cfRule type="containsBlanks" dxfId="8267" priority="8265">
      <formula>LEN(TRIM(E872))=0</formula>
    </cfRule>
    <cfRule type="containsText" dxfId="8266" priority="8266" operator="containsText" text="Operational">
      <formula>NOT(ISERROR(SEARCH("Operational",E872)))</formula>
    </cfRule>
    <cfRule type="containsText" dxfId="8265" priority="8267" operator="containsText" text="Dn(service)">
      <formula>NOT(ISERROR(SEARCH("Dn(service)",E872)))</formula>
    </cfRule>
    <cfRule type="containsText" dxfId="8264" priority="8268" operator="containsText" text="Dn(waiting)">
      <formula>NOT(ISERROR(SEARCH("Dn(waiting)",E872)))</formula>
    </cfRule>
  </conditionalFormatting>
  <conditionalFormatting sqref="E873">
    <cfRule type="containsBlanks" dxfId="8263" priority="8261">
      <formula>LEN(TRIM(E873))=0</formula>
    </cfRule>
    <cfRule type="containsText" dxfId="8262" priority="8262" operator="containsText" text="Operational">
      <formula>NOT(ISERROR(SEARCH("Operational",E873)))</formula>
    </cfRule>
    <cfRule type="containsText" dxfId="8261" priority="8263" operator="containsText" text="Dn(service)">
      <formula>NOT(ISERROR(SEARCH("Dn(service)",E873)))</formula>
    </cfRule>
    <cfRule type="containsText" dxfId="8260" priority="8264" operator="containsText" text="Dn(waiting)">
      <formula>NOT(ISERROR(SEARCH("Dn(waiting)",E873)))</formula>
    </cfRule>
  </conditionalFormatting>
  <conditionalFormatting sqref="D875">
    <cfRule type="containsBlanks" dxfId="8259" priority="8257">
      <formula>LEN(TRIM(D875))=0</formula>
    </cfRule>
    <cfRule type="containsText" dxfId="8258" priority="8258" operator="containsText" text="Operational">
      <formula>NOT(ISERROR(SEARCH("Operational",D875)))</formula>
    </cfRule>
    <cfRule type="containsText" dxfId="8257" priority="8259" operator="containsText" text="Dn(service)">
      <formula>NOT(ISERROR(SEARCH("Dn(service)",D875)))</formula>
    </cfRule>
    <cfRule type="containsText" dxfId="8256" priority="8260" operator="containsText" text="Dn(waiting)">
      <formula>NOT(ISERROR(SEARCH("Dn(waiting)",D875)))</formula>
    </cfRule>
  </conditionalFormatting>
  <conditionalFormatting sqref="D876">
    <cfRule type="containsBlanks" dxfId="8255" priority="8253">
      <formula>LEN(TRIM(D876))=0</formula>
    </cfRule>
    <cfRule type="containsText" dxfId="8254" priority="8254" operator="containsText" text="Operational">
      <formula>NOT(ISERROR(SEARCH("Operational",D876)))</formula>
    </cfRule>
    <cfRule type="containsText" dxfId="8253" priority="8255" operator="containsText" text="Dn(service)">
      <formula>NOT(ISERROR(SEARCH("Dn(service)",D876)))</formula>
    </cfRule>
    <cfRule type="containsText" dxfId="8252" priority="8256" operator="containsText" text="Dn(waiting)">
      <formula>NOT(ISERROR(SEARCH("Dn(waiting)",D876)))</formula>
    </cfRule>
  </conditionalFormatting>
  <conditionalFormatting sqref="D877">
    <cfRule type="containsBlanks" dxfId="8251" priority="8249">
      <formula>LEN(TRIM(D877))=0</formula>
    </cfRule>
    <cfRule type="containsText" dxfId="8250" priority="8250" operator="containsText" text="Operational">
      <formula>NOT(ISERROR(SEARCH("Operational",D877)))</formula>
    </cfRule>
    <cfRule type="containsText" dxfId="8249" priority="8251" operator="containsText" text="Dn(service)">
      <formula>NOT(ISERROR(SEARCH("Dn(service)",D877)))</formula>
    </cfRule>
    <cfRule type="containsText" dxfId="8248" priority="8252" operator="containsText" text="Dn(waiting)">
      <formula>NOT(ISERROR(SEARCH("Dn(waiting)",D877)))</formula>
    </cfRule>
  </conditionalFormatting>
  <conditionalFormatting sqref="D878">
    <cfRule type="containsBlanks" dxfId="8247" priority="8245">
      <formula>LEN(TRIM(D878))=0</formula>
    </cfRule>
    <cfRule type="containsText" dxfId="8246" priority="8246" operator="containsText" text="Operational">
      <formula>NOT(ISERROR(SEARCH("Operational",D878)))</formula>
    </cfRule>
    <cfRule type="containsText" dxfId="8245" priority="8247" operator="containsText" text="Dn(service)">
      <formula>NOT(ISERROR(SEARCH("Dn(service)",D878)))</formula>
    </cfRule>
    <cfRule type="containsText" dxfId="8244" priority="8248" operator="containsText" text="Dn(waiting)">
      <formula>NOT(ISERROR(SEARCH("Dn(waiting)",D878)))</formula>
    </cfRule>
  </conditionalFormatting>
  <conditionalFormatting sqref="H879">
    <cfRule type="containsBlanks" dxfId="8243" priority="8241">
      <formula>LEN(TRIM(H879))=0</formula>
    </cfRule>
    <cfRule type="containsText" dxfId="8242" priority="8242" operator="containsText" text="Operational">
      <formula>NOT(ISERROR(SEARCH("Operational",H879)))</formula>
    </cfRule>
    <cfRule type="containsText" dxfId="8241" priority="8243" operator="containsText" text="Dn(service)">
      <formula>NOT(ISERROR(SEARCH("Dn(service)",H879)))</formula>
    </cfRule>
    <cfRule type="containsText" dxfId="8240" priority="8244" operator="containsText" text="Dn(waiting)">
      <formula>NOT(ISERROR(SEARCH("Dn(waiting)",H879)))</formula>
    </cfRule>
  </conditionalFormatting>
  <conditionalFormatting sqref="H880">
    <cfRule type="containsBlanks" dxfId="8239" priority="8237">
      <formula>LEN(TRIM(H880))=0</formula>
    </cfRule>
    <cfRule type="containsText" dxfId="8238" priority="8238" operator="containsText" text="Operational">
      <formula>NOT(ISERROR(SEARCH("Operational",H880)))</formula>
    </cfRule>
    <cfRule type="containsText" dxfId="8237" priority="8239" operator="containsText" text="Dn(service)">
      <formula>NOT(ISERROR(SEARCH("Dn(service)",H880)))</formula>
    </cfRule>
    <cfRule type="containsText" dxfId="8236" priority="8240" operator="containsText" text="Dn(waiting)">
      <formula>NOT(ISERROR(SEARCH("Dn(waiting)",H880)))</formula>
    </cfRule>
  </conditionalFormatting>
  <conditionalFormatting sqref="H881">
    <cfRule type="containsBlanks" dxfId="8235" priority="8233">
      <formula>LEN(TRIM(H881))=0</formula>
    </cfRule>
    <cfRule type="containsText" dxfId="8234" priority="8234" operator="containsText" text="Operational">
      <formula>NOT(ISERROR(SEARCH("Operational",H881)))</formula>
    </cfRule>
    <cfRule type="containsText" dxfId="8233" priority="8235" operator="containsText" text="Dn(service)">
      <formula>NOT(ISERROR(SEARCH("Dn(service)",H881)))</formula>
    </cfRule>
    <cfRule type="containsText" dxfId="8232" priority="8236" operator="containsText" text="Dn(waiting)">
      <formula>NOT(ISERROR(SEARCH("Dn(waiting)",H881)))</formula>
    </cfRule>
  </conditionalFormatting>
  <conditionalFormatting sqref="H882">
    <cfRule type="containsBlanks" dxfId="8231" priority="8229">
      <formula>LEN(TRIM(H882))=0</formula>
    </cfRule>
    <cfRule type="containsText" dxfId="8230" priority="8230" operator="containsText" text="Operational">
      <formula>NOT(ISERROR(SEARCH("Operational",H882)))</formula>
    </cfRule>
    <cfRule type="containsText" dxfId="8229" priority="8231" operator="containsText" text="Dn(service)">
      <formula>NOT(ISERROR(SEARCH("Dn(service)",H882)))</formula>
    </cfRule>
    <cfRule type="containsText" dxfId="8228" priority="8232" operator="containsText" text="Dn(waiting)">
      <formula>NOT(ISERROR(SEARCH("Dn(waiting)",H882)))</formula>
    </cfRule>
  </conditionalFormatting>
  <conditionalFormatting sqref="C886">
    <cfRule type="containsBlanks" dxfId="8227" priority="8225">
      <formula>LEN(TRIM(C886))=0</formula>
    </cfRule>
    <cfRule type="containsText" dxfId="8226" priority="8226" operator="containsText" text="Operational">
      <formula>NOT(ISERROR(SEARCH("Operational",C886)))</formula>
    </cfRule>
    <cfRule type="containsText" dxfId="8225" priority="8227" operator="containsText" text="Dn(service)">
      <formula>NOT(ISERROR(SEARCH("Dn(service)",C886)))</formula>
    </cfRule>
    <cfRule type="containsText" dxfId="8224" priority="8228" operator="containsText" text="Dn(waiting)">
      <formula>NOT(ISERROR(SEARCH("Dn(waiting)",C886)))</formula>
    </cfRule>
  </conditionalFormatting>
  <conditionalFormatting sqref="C806">
    <cfRule type="containsBlanks" dxfId="8223" priority="8221">
      <formula>LEN(TRIM(C806))=0</formula>
    </cfRule>
    <cfRule type="containsText" dxfId="8222" priority="8222" operator="containsText" text="Operational">
      <formula>NOT(ISERROR(SEARCH("Operational",C806)))</formula>
    </cfRule>
    <cfRule type="containsText" dxfId="8221" priority="8223" operator="containsText" text="Dn(service)">
      <formula>NOT(ISERROR(SEARCH("Dn(service)",C806)))</formula>
    </cfRule>
    <cfRule type="containsText" dxfId="8220" priority="8224" operator="containsText" text="Dn(waiting)">
      <formula>NOT(ISERROR(SEARCH("Dn(waiting)",C806)))</formula>
    </cfRule>
  </conditionalFormatting>
  <conditionalFormatting sqref="C807">
    <cfRule type="containsBlanks" dxfId="8219" priority="8217">
      <formula>LEN(TRIM(C807))=0</formula>
    </cfRule>
    <cfRule type="containsText" dxfId="8218" priority="8218" operator="containsText" text="Operational">
      <formula>NOT(ISERROR(SEARCH("Operational",C807)))</formula>
    </cfRule>
    <cfRule type="containsText" dxfId="8217" priority="8219" operator="containsText" text="Dn(service)">
      <formula>NOT(ISERROR(SEARCH("Dn(service)",C807)))</formula>
    </cfRule>
    <cfRule type="containsText" dxfId="8216" priority="8220" operator="containsText" text="Dn(waiting)">
      <formula>NOT(ISERROR(SEARCH("Dn(waiting)",C807)))</formula>
    </cfRule>
  </conditionalFormatting>
  <conditionalFormatting sqref="C808">
    <cfRule type="containsBlanks" dxfId="8215" priority="8213">
      <formula>LEN(TRIM(C808))=0</formula>
    </cfRule>
    <cfRule type="containsText" dxfId="8214" priority="8214" operator="containsText" text="Operational">
      <formula>NOT(ISERROR(SEARCH("Operational",C808)))</formula>
    </cfRule>
    <cfRule type="containsText" dxfId="8213" priority="8215" operator="containsText" text="Dn(service)">
      <formula>NOT(ISERROR(SEARCH("Dn(service)",C808)))</formula>
    </cfRule>
    <cfRule type="containsText" dxfId="8212" priority="8216" operator="containsText" text="Dn(waiting)">
      <formula>NOT(ISERROR(SEARCH("Dn(waiting)",C808)))</formula>
    </cfRule>
  </conditionalFormatting>
  <conditionalFormatting sqref="C809">
    <cfRule type="containsBlanks" dxfId="8211" priority="8209">
      <formula>LEN(TRIM(C809))=0</formula>
    </cfRule>
    <cfRule type="containsText" dxfId="8210" priority="8210" operator="containsText" text="Operational">
      <formula>NOT(ISERROR(SEARCH("Operational",C809)))</formula>
    </cfRule>
    <cfRule type="containsText" dxfId="8209" priority="8211" operator="containsText" text="Dn(service)">
      <formula>NOT(ISERROR(SEARCH("Dn(service)",C809)))</formula>
    </cfRule>
    <cfRule type="containsText" dxfId="8208" priority="8212" operator="containsText" text="Dn(waiting)">
      <formula>NOT(ISERROR(SEARCH("Dn(waiting)",C809)))</formula>
    </cfRule>
  </conditionalFormatting>
  <conditionalFormatting sqref="C810">
    <cfRule type="containsBlanks" dxfId="8207" priority="8205">
      <formula>LEN(TRIM(C810))=0</formula>
    </cfRule>
    <cfRule type="containsText" dxfId="8206" priority="8206" operator="containsText" text="Operational">
      <formula>NOT(ISERROR(SEARCH("Operational",C810)))</formula>
    </cfRule>
    <cfRule type="containsText" dxfId="8205" priority="8207" operator="containsText" text="Dn(service)">
      <formula>NOT(ISERROR(SEARCH("Dn(service)",C810)))</formula>
    </cfRule>
    <cfRule type="containsText" dxfId="8204" priority="8208" operator="containsText" text="Dn(waiting)">
      <formula>NOT(ISERROR(SEARCH("Dn(waiting)",C810)))</formula>
    </cfRule>
  </conditionalFormatting>
  <conditionalFormatting sqref="K815">
    <cfRule type="containsBlanks" dxfId="8203" priority="8201">
      <formula>LEN(TRIM(K815))=0</formula>
    </cfRule>
    <cfRule type="containsText" dxfId="8202" priority="8202" operator="containsText" text="Operational">
      <formula>NOT(ISERROR(SEARCH("Operational",K815)))</formula>
    </cfRule>
    <cfRule type="containsText" dxfId="8201" priority="8203" operator="containsText" text="Dn(service)">
      <formula>NOT(ISERROR(SEARCH("Dn(service)",K815)))</formula>
    </cfRule>
    <cfRule type="containsText" dxfId="8200" priority="8204" operator="containsText" text="Dn(waiting)">
      <formula>NOT(ISERROR(SEARCH("Dn(waiting)",K815)))</formula>
    </cfRule>
  </conditionalFormatting>
  <conditionalFormatting sqref="J830">
    <cfRule type="containsBlanks" dxfId="8199" priority="8197">
      <formula>LEN(TRIM(J830))=0</formula>
    </cfRule>
    <cfRule type="containsText" dxfId="8198" priority="8198" operator="containsText" text="Operational">
      <formula>NOT(ISERROR(SEARCH("Operational",J830)))</formula>
    </cfRule>
    <cfRule type="containsText" dxfId="8197" priority="8199" operator="containsText" text="Dn(service)">
      <formula>NOT(ISERROR(SEARCH("Dn(service)",J830)))</formula>
    </cfRule>
    <cfRule type="containsText" dxfId="8196" priority="8200" operator="containsText" text="Dn(waiting)">
      <formula>NOT(ISERROR(SEARCH("Dn(waiting)",J830)))</formula>
    </cfRule>
  </conditionalFormatting>
  <conditionalFormatting sqref="D835">
    <cfRule type="containsBlanks" dxfId="8195" priority="8193">
      <formula>LEN(TRIM(D835))=0</formula>
    </cfRule>
    <cfRule type="containsText" dxfId="8194" priority="8194" operator="containsText" text="Operational">
      <formula>NOT(ISERROR(SEARCH("Operational",D835)))</formula>
    </cfRule>
    <cfRule type="containsText" dxfId="8193" priority="8195" operator="containsText" text="Dn(service)">
      <formula>NOT(ISERROR(SEARCH("Dn(service)",D835)))</formula>
    </cfRule>
    <cfRule type="containsText" dxfId="8192" priority="8196" operator="containsText" text="Dn(waiting)">
      <formula>NOT(ISERROR(SEARCH("Dn(waiting)",D835)))</formula>
    </cfRule>
  </conditionalFormatting>
  <conditionalFormatting sqref="G854">
    <cfRule type="containsBlanks" dxfId="8191" priority="8189">
      <formula>LEN(TRIM(G854))=0</formula>
    </cfRule>
    <cfRule type="containsText" dxfId="8190" priority="8190" operator="containsText" text="Operational">
      <formula>NOT(ISERROR(SEARCH("Operational",G854)))</formula>
    </cfRule>
    <cfRule type="containsText" dxfId="8189" priority="8191" operator="containsText" text="Dn(service)">
      <formula>NOT(ISERROR(SEARCH("Dn(service)",G854)))</formula>
    </cfRule>
    <cfRule type="containsText" dxfId="8188" priority="8192" operator="containsText" text="Dn(waiting)">
      <formula>NOT(ISERROR(SEARCH("Dn(waiting)",G854)))</formula>
    </cfRule>
  </conditionalFormatting>
  <conditionalFormatting sqref="E865">
    <cfRule type="containsBlanks" dxfId="8187" priority="8185">
      <formula>LEN(TRIM(E865))=0</formula>
    </cfRule>
    <cfRule type="containsText" dxfId="8186" priority="8186" operator="containsText" text="Operational">
      <formula>NOT(ISERROR(SEARCH("Operational",E865)))</formula>
    </cfRule>
    <cfRule type="containsText" dxfId="8185" priority="8187" operator="containsText" text="Dn(service)">
      <formula>NOT(ISERROR(SEARCH("Dn(service)",E865)))</formula>
    </cfRule>
    <cfRule type="containsText" dxfId="8184" priority="8188" operator="containsText" text="Dn(waiting)">
      <formula>NOT(ISERROR(SEARCH("Dn(waiting)",E865)))</formula>
    </cfRule>
  </conditionalFormatting>
  <conditionalFormatting sqref="E866">
    <cfRule type="containsBlanks" dxfId="8183" priority="8181">
      <formula>LEN(TRIM(E866))=0</formula>
    </cfRule>
    <cfRule type="containsText" dxfId="8182" priority="8182" operator="containsText" text="Operational">
      <formula>NOT(ISERROR(SEARCH("Operational",E866)))</formula>
    </cfRule>
    <cfRule type="containsText" dxfId="8181" priority="8183" operator="containsText" text="Dn(service)">
      <formula>NOT(ISERROR(SEARCH("Dn(service)",E866)))</formula>
    </cfRule>
    <cfRule type="containsText" dxfId="8180" priority="8184" operator="containsText" text="Dn(waiting)">
      <formula>NOT(ISERROR(SEARCH("Dn(waiting)",E866)))</formula>
    </cfRule>
  </conditionalFormatting>
  <conditionalFormatting sqref="E867">
    <cfRule type="containsBlanks" dxfId="8179" priority="8177">
      <formula>LEN(TRIM(E867))=0</formula>
    </cfRule>
    <cfRule type="containsText" dxfId="8178" priority="8178" operator="containsText" text="Operational">
      <formula>NOT(ISERROR(SEARCH("Operational",E867)))</formula>
    </cfRule>
    <cfRule type="containsText" dxfId="8177" priority="8179" operator="containsText" text="Dn(service)">
      <formula>NOT(ISERROR(SEARCH("Dn(service)",E867)))</formula>
    </cfRule>
    <cfRule type="containsText" dxfId="8176" priority="8180" operator="containsText" text="Dn(waiting)">
      <formula>NOT(ISERROR(SEARCH("Dn(waiting)",E867)))</formula>
    </cfRule>
  </conditionalFormatting>
  <conditionalFormatting sqref="E868">
    <cfRule type="containsBlanks" dxfId="8175" priority="8173">
      <formula>LEN(TRIM(E868))=0</formula>
    </cfRule>
    <cfRule type="containsText" dxfId="8174" priority="8174" operator="containsText" text="Operational">
      <formula>NOT(ISERROR(SEARCH("Operational",E868)))</formula>
    </cfRule>
    <cfRule type="containsText" dxfId="8173" priority="8175" operator="containsText" text="Dn(service)">
      <formula>NOT(ISERROR(SEARCH("Dn(service)",E868)))</formula>
    </cfRule>
    <cfRule type="containsText" dxfId="8172" priority="8176" operator="containsText" text="Dn(waiting)">
      <formula>NOT(ISERROR(SEARCH("Dn(waiting)",E868)))</formula>
    </cfRule>
  </conditionalFormatting>
  <conditionalFormatting sqref="E869">
    <cfRule type="containsBlanks" dxfId="8171" priority="8169">
      <formula>LEN(TRIM(E869))=0</formula>
    </cfRule>
    <cfRule type="containsText" dxfId="8170" priority="8170" operator="containsText" text="Operational">
      <formula>NOT(ISERROR(SEARCH("Operational",E869)))</formula>
    </cfRule>
    <cfRule type="containsText" dxfId="8169" priority="8171" operator="containsText" text="Dn(service)">
      <formula>NOT(ISERROR(SEARCH("Dn(service)",E869)))</formula>
    </cfRule>
    <cfRule type="containsText" dxfId="8168" priority="8172" operator="containsText" text="Dn(waiting)">
      <formula>NOT(ISERROR(SEARCH("Dn(waiting)",E869)))</formula>
    </cfRule>
  </conditionalFormatting>
  <conditionalFormatting sqref="D870">
    <cfRule type="containsBlanks" dxfId="8167" priority="8165">
      <formula>LEN(TRIM(D870))=0</formula>
    </cfRule>
    <cfRule type="containsText" dxfId="8166" priority="8166" operator="containsText" text="Operational">
      <formula>NOT(ISERROR(SEARCH("Operational",D870)))</formula>
    </cfRule>
    <cfRule type="containsText" dxfId="8165" priority="8167" operator="containsText" text="Dn(service)">
      <formula>NOT(ISERROR(SEARCH("Dn(service)",D870)))</formula>
    </cfRule>
    <cfRule type="containsText" dxfId="8164" priority="8168" operator="containsText" text="Dn(waiting)">
      <formula>NOT(ISERROR(SEARCH("Dn(waiting)",D870)))</formula>
    </cfRule>
  </conditionalFormatting>
  <conditionalFormatting sqref="D871">
    <cfRule type="containsBlanks" dxfId="8163" priority="8161">
      <formula>LEN(TRIM(D871))=0</formula>
    </cfRule>
    <cfRule type="containsText" dxfId="8162" priority="8162" operator="containsText" text="Operational">
      <formula>NOT(ISERROR(SEARCH("Operational",D871)))</formula>
    </cfRule>
    <cfRule type="containsText" dxfId="8161" priority="8163" operator="containsText" text="Dn(service)">
      <formula>NOT(ISERROR(SEARCH("Dn(service)",D871)))</formula>
    </cfRule>
    <cfRule type="containsText" dxfId="8160" priority="8164" operator="containsText" text="Dn(waiting)">
      <formula>NOT(ISERROR(SEARCH("Dn(waiting)",D871)))</formula>
    </cfRule>
  </conditionalFormatting>
  <conditionalFormatting sqref="D872">
    <cfRule type="containsBlanks" dxfId="8159" priority="8157">
      <formula>LEN(TRIM(D872))=0</formula>
    </cfRule>
    <cfRule type="containsText" dxfId="8158" priority="8158" operator="containsText" text="Operational">
      <formula>NOT(ISERROR(SEARCH("Operational",D872)))</formula>
    </cfRule>
    <cfRule type="containsText" dxfId="8157" priority="8159" operator="containsText" text="Dn(service)">
      <formula>NOT(ISERROR(SEARCH("Dn(service)",D872)))</formula>
    </cfRule>
    <cfRule type="containsText" dxfId="8156" priority="8160" operator="containsText" text="Dn(waiting)">
      <formula>NOT(ISERROR(SEARCH("Dn(waiting)",D872)))</formula>
    </cfRule>
  </conditionalFormatting>
  <conditionalFormatting sqref="D873">
    <cfRule type="containsBlanks" dxfId="8155" priority="8153">
      <formula>LEN(TRIM(D873))=0</formula>
    </cfRule>
    <cfRule type="containsText" dxfId="8154" priority="8154" operator="containsText" text="Operational">
      <formula>NOT(ISERROR(SEARCH("Operational",D873)))</formula>
    </cfRule>
    <cfRule type="containsText" dxfId="8153" priority="8155" operator="containsText" text="Dn(service)">
      <formula>NOT(ISERROR(SEARCH("Dn(service)",D873)))</formula>
    </cfRule>
    <cfRule type="containsText" dxfId="8152" priority="8156" operator="containsText" text="Dn(waiting)">
      <formula>NOT(ISERROR(SEARCH("Dn(waiting)",D873)))</formula>
    </cfRule>
  </conditionalFormatting>
  <conditionalFormatting sqref="D874">
    <cfRule type="containsBlanks" dxfId="8151" priority="8149">
      <formula>LEN(TRIM(D874))=0</formula>
    </cfRule>
    <cfRule type="containsText" dxfId="8150" priority="8150" operator="containsText" text="Operational">
      <formula>NOT(ISERROR(SEARCH("Operational",D874)))</formula>
    </cfRule>
    <cfRule type="containsText" dxfId="8149" priority="8151" operator="containsText" text="Dn(service)">
      <formula>NOT(ISERROR(SEARCH("Dn(service)",D874)))</formula>
    </cfRule>
    <cfRule type="containsText" dxfId="8148" priority="8152" operator="containsText" text="Dn(waiting)">
      <formula>NOT(ISERROR(SEARCH("Dn(waiting)",D874)))</formula>
    </cfRule>
  </conditionalFormatting>
  <conditionalFormatting sqref="H876">
    <cfRule type="containsBlanks" dxfId="8147" priority="8145">
      <formula>LEN(TRIM(H876))=0</formula>
    </cfRule>
    <cfRule type="containsText" dxfId="8146" priority="8146" operator="containsText" text="Operational">
      <formula>NOT(ISERROR(SEARCH("Operational",H876)))</formula>
    </cfRule>
    <cfRule type="containsText" dxfId="8145" priority="8147" operator="containsText" text="Dn(service)">
      <formula>NOT(ISERROR(SEARCH("Dn(service)",H876)))</formula>
    </cfRule>
    <cfRule type="containsText" dxfId="8144" priority="8148" operator="containsText" text="Dn(waiting)">
      <formula>NOT(ISERROR(SEARCH("Dn(waiting)",H876)))</formula>
    </cfRule>
  </conditionalFormatting>
  <conditionalFormatting sqref="H877">
    <cfRule type="containsBlanks" dxfId="8143" priority="8141">
      <formula>LEN(TRIM(H877))=0</formula>
    </cfRule>
    <cfRule type="containsText" dxfId="8142" priority="8142" operator="containsText" text="Operational">
      <formula>NOT(ISERROR(SEARCH("Operational",H877)))</formula>
    </cfRule>
    <cfRule type="containsText" dxfId="8141" priority="8143" operator="containsText" text="Dn(service)">
      <formula>NOT(ISERROR(SEARCH("Dn(service)",H877)))</formula>
    </cfRule>
    <cfRule type="containsText" dxfId="8140" priority="8144" operator="containsText" text="Dn(waiting)">
      <formula>NOT(ISERROR(SEARCH("Dn(waiting)",H877)))</formula>
    </cfRule>
  </conditionalFormatting>
  <conditionalFormatting sqref="H878">
    <cfRule type="containsBlanks" dxfId="8139" priority="8137">
      <formula>LEN(TRIM(H878))=0</formula>
    </cfRule>
    <cfRule type="containsText" dxfId="8138" priority="8138" operator="containsText" text="Operational">
      <formula>NOT(ISERROR(SEARCH("Operational",H878)))</formula>
    </cfRule>
    <cfRule type="containsText" dxfId="8137" priority="8139" operator="containsText" text="Dn(service)">
      <formula>NOT(ISERROR(SEARCH("Dn(service)",H878)))</formula>
    </cfRule>
    <cfRule type="containsText" dxfId="8136" priority="8140" operator="containsText" text="Dn(waiting)">
      <formula>NOT(ISERROR(SEARCH("Dn(waiting)",H878)))</formula>
    </cfRule>
  </conditionalFormatting>
  <conditionalFormatting sqref="C805">
    <cfRule type="containsBlanks" dxfId="8135" priority="8133">
      <formula>LEN(TRIM(C805))=0</formula>
    </cfRule>
    <cfRule type="containsText" dxfId="8134" priority="8134" operator="containsText" text="Operational">
      <formula>NOT(ISERROR(SEARCH("Operational",C805)))</formula>
    </cfRule>
    <cfRule type="containsText" dxfId="8133" priority="8135" operator="containsText" text="Dn(service)">
      <formula>NOT(ISERROR(SEARCH("Dn(service)",C805)))</formula>
    </cfRule>
    <cfRule type="containsText" dxfId="8132" priority="8136" operator="containsText" text="Dn(waiting)">
      <formula>NOT(ISERROR(SEARCH("Dn(waiting)",C805)))</formula>
    </cfRule>
  </conditionalFormatting>
  <conditionalFormatting sqref="I858">
    <cfRule type="containsBlanks" dxfId="8131" priority="8129">
      <formula>LEN(TRIM(I858))=0</formula>
    </cfRule>
    <cfRule type="containsText" dxfId="8130" priority="8130" operator="containsText" text="Operational">
      <formula>NOT(ISERROR(SEARCH("Operational",I858)))</formula>
    </cfRule>
    <cfRule type="containsText" dxfId="8129" priority="8131" operator="containsText" text="Dn(service)">
      <formula>NOT(ISERROR(SEARCH("Dn(service)",I858)))</formula>
    </cfRule>
    <cfRule type="containsText" dxfId="8128" priority="8132" operator="containsText" text="Dn(waiting)">
      <formula>NOT(ISERROR(SEARCH("Dn(waiting)",I858)))</formula>
    </cfRule>
  </conditionalFormatting>
  <conditionalFormatting sqref="I859">
    <cfRule type="containsBlanks" dxfId="8127" priority="8125">
      <formula>LEN(TRIM(I859))=0</formula>
    </cfRule>
    <cfRule type="containsText" dxfId="8126" priority="8126" operator="containsText" text="Operational">
      <formula>NOT(ISERROR(SEARCH("Operational",I859)))</formula>
    </cfRule>
    <cfRule type="containsText" dxfId="8125" priority="8127" operator="containsText" text="Dn(service)">
      <formula>NOT(ISERROR(SEARCH("Dn(service)",I859)))</formula>
    </cfRule>
    <cfRule type="containsText" dxfId="8124" priority="8128" operator="containsText" text="Dn(waiting)">
      <formula>NOT(ISERROR(SEARCH("Dn(waiting)",I859)))</formula>
    </cfRule>
  </conditionalFormatting>
  <conditionalFormatting sqref="E861">
    <cfRule type="containsBlanks" dxfId="8123" priority="8121">
      <formula>LEN(TRIM(E861))=0</formula>
    </cfRule>
    <cfRule type="containsText" dxfId="8122" priority="8122" operator="containsText" text="Operational">
      <formula>NOT(ISERROR(SEARCH("Operational",E861)))</formula>
    </cfRule>
    <cfRule type="containsText" dxfId="8121" priority="8123" operator="containsText" text="Dn(service)">
      <formula>NOT(ISERROR(SEARCH("Dn(service)",E861)))</formula>
    </cfRule>
    <cfRule type="containsText" dxfId="8120" priority="8124" operator="containsText" text="Dn(waiting)">
      <formula>NOT(ISERROR(SEARCH("Dn(waiting)",E861)))</formula>
    </cfRule>
  </conditionalFormatting>
  <conditionalFormatting sqref="E862">
    <cfRule type="containsBlanks" dxfId="8119" priority="8117">
      <formula>LEN(TRIM(E862))=0</formula>
    </cfRule>
    <cfRule type="containsText" dxfId="8118" priority="8118" operator="containsText" text="Operational">
      <formula>NOT(ISERROR(SEARCH("Operational",E862)))</formula>
    </cfRule>
    <cfRule type="containsText" dxfId="8117" priority="8119" operator="containsText" text="Dn(service)">
      <formula>NOT(ISERROR(SEARCH("Dn(service)",E862)))</formula>
    </cfRule>
    <cfRule type="containsText" dxfId="8116" priority="8120" operator="containsText" text="Dn(waiting)">
      <formula>NOT(ISERROR(SEARCH("Dn(waiting)",E862)))</formula>
    </cfRule>
  </conditionalFormatting>
  <conditionalFormatting sqref="E863">
    <cfRule type="containsBlanks" dxfId="8115" priority="8113">
      <formula>LEN(TRIM(E863))=0</formula>
    </cfRule>
    <cfRule type="containsText" dxfId="8114" priority="8114" operator="containsText" text="Operational">
      <formula>NOT(ISERROR(SEARCH("Operational",E863)))</formula>
    </cfRule>
    <cfRule type="containsText" dxfId="8113" priority="8115" operator="containsText" text="Dn(service)">
      <formula>NOT(ISERROR(SEARCH("Dn(service)",E863)))</formula>
    </cfRule>
    <cfRule type="containsText" dxfId="8112" priority="8116" operator="containsText" text="Dn(waiting)">
      <formula>NOT(ISERROR(SEARCH("Dn(waiting)",E863)))</formula>
    </cfRule>
  </conditionalFormatting>
  <conditionalFormatting sqref="E864">
    <cfRule type="containsBlanks" dxfId="8111" priority="8109">
      <formula>LEN(TRIM(E864))=0</formula>
    </cfRule>
    <cfRule type="containsText" dxfId="8110" priority="8110" operator="containsText" text="Operational">
      <formula>NOT(ISERROR(SEARCH("Operational",E864)))</formula>
    </cfRule>
    <cfRule type="containsText" dxfId="8109" priority="8111" operator="containsText" text="Dn(service)">
      <formula>NOT(ISERROR(SEARCH("Dn(service)",E864)))</formula>
    </cfRule>
    <cfRule type="containsText" dxfId="8108" priority="8112" operator="containsText" text="Dn(waiting)">
      <formula>NOT(ISERROR(SEARCH("Dn(waiting)",E864)))</formula>
    </cfRule>
  </conditionalFormatting>
  <conditionalFormatting sqref="I765">
    <cfRule type="containsBlanks" dxfId="8107" priority="8105">
      <formula>LEN(TRIM(I765))=0</formula>
    </cfRule>
    <cfRule type="containsText" dxfId="8106" priority="8106" operator="containsText" text="Operational">
      <formula>NOT(ISERROR(SEARCH("Operational",I765)))</formula>
    </cfRule>
    <cfRule type="containsText" dxfId="8105" priority="8107" operator="containsText" text="Dn(service)">
      <formula>NOT(ISERROR(SEARCH("Dn(service)",I765)))</formula>
    </cfRule>
    <cfRule type="containsText" dxfId="8104" priority="8108" operator="containsText" text="Dn(waiting)">
      <formula>NOT(ISERROR(SEARCH("Dn(waiting)",I765)))</formula>
    </cfRule>
  </conditionalFormatting>
  <conditionalFormatting sqref="I766">
    <cfRule type="containsBlanks" dxfId="8103" priority="8101">
      <formula>LEN(TRIM(I766))=0</formula>
    </cfRule>
    <cfRule type="containsText" dxfId="8102" priority="8102" operator="containsText" text="Operational">
      <formula>NOT(ISERROR(SEARCH("Operational",I766)))</formula>
    </cfRule>
    <cfRule type="containsText" dxfId="8101" priority="8103" operator="containsText" text="Dn(service)">
      <formula>NOT(ISERROR(SEARCH("Dn(service)",I766)))</formula>
    </cfRule>
    <cfRule type="containsText" dxfId="8100" priority="8104" operator="containsText" text="Dn(waiting)">
      <formula>NOT(ISERROR(SEARCH("Dn(waiting)",I766)))</formula>
    </cfRule>
  </conditionalFormatting>
  <conditionalFormatting sqref="I767">
    <cfRule type="containsBlanks" dxfId="8099" priority="8097">
      <formula>LEN(TRIM(I767))=0</formula>
    </cfRule>
    <cfRule type="containsText" dxfId="8098" priority="8098" operator="containsText" text="Operational">
      <formula>NOT(ISERROR(SEARCH("Operational",I767)))</formula>
    </cfRule>
    <cfRule type="containsText" dxfId="8097" priority="8099" operator="containsText" text="Dn(service)">
      <formula>NOT(ISERROR(SEARCH("Dn(service)",I767)))</formula>
    </cfRule>
    <cfRule type="containsText" dxfId="8096" priority="8100" operator="containsText" text="Dn(waiting)">
      <formula>NOT(ISERROR(SEARCH("Dn(waiting)",I767)))</formula>
    </cfRule>
  </conditionalFormatting>
  <conditionalFormatting sqref="I768">
    <cfRule type="containsBlanks" dxfId="8095" priority="8093">
      <formula>LEN(TRIM(I768))=0</formula>
    </cfRule>
    <cfRule type="containsText" dxfId="8094" priority="8094" operator="containsText" text="Operational">
      <formula>NOT(ISERROR(SEARCH("Operational",I768)))</formula>
    </cfRule>
    <cfRule type="containsText" dxfId="8093" priority="8095" operator="containsText" text="Dn(service)">
      <formula>NOT(ISERROR(SEARCH("Dn(service)",I768)))</formula>
    </cfRule>
    <cfRule type="containsText" dxfId="8092" priority="8096" operator="containsText" text="Dn(waiting)">
      <formula>NOT(ISERROR(SEARCH("Dn(waiting)",I768)))</formula>
    </cfRule>
  </conditionalFormatting>
  <conditionalFormatting sqref="I769">
    <cfRule type="containsBlanks" dxfId="8091" priority="8089">
      <formula>LEN(TRIM(I769))=0</formula>
    </cfRule>
    <cfRule type="containsText" dxfId="8090" priority="8090" operator="containsText" text="Operational">
      <formula>NOT(ISERROR(SEARCH("Operational",I769)))</formula>
    </cfRule>
    <cfRule type="containsText" dxfId="8089" priority="8091" operator="containsText" text="Dn(service)">
      <formula>NOT(ISERROR(SEARCH("Dn(service)",I769)))</formula>
    </cfRule>
    <cfRule type="containsText" dxfId="8088" priority="8092" operator="containsText" text="Dn(waiting)">
      <formula>NOT(ISERROR(SEARCH("Dn(waiting)",I769)))</formula>
    </cfRule>
  </conditionalFormatting>
  <conditionalFormatting sqref="F766">
    <cfRule type="containsBlanks" dxfId="8087" priority="8085">
      <formula>LEN(TRIM(F766))=0</formula>
    </cfRule>
    <cfRule type="containsText" dxfId="8086" priority="8086" operator="containsText" text="Operational">
      <formula>NOT(ISERROR(SEARCH("Operational",F766)))</formula>
    </cfRule>
    <cfRule type="containsText" dxfId="8085" priority="8087" operator="containsText" text="Dn(service)">
      <formula>NOT(ISERROR(SEARCH("Dn(service)",F766)))</formula>
    </cfRule>
    <cfRule type="containsText" dxfId="8084" priority="8088" operator="containsText" text="Dn(waiting)">
      <formula>NOT(ISERROR(SEARCH("Dn(waiting)",F766)))</formula>
    </cfRule>
  </conditionalFormatting>
  <conditionalFormatting sqref="F767">
    <cfRule type="containsBlanks" dxfId="8083" priority="8081">
      <formula>LEN(TRIM(F767))=0</formula>
    </cfRule>
    <cfRule type="containsText" dxfId="8082" priority="8082" operator="containsText" text="Operational">
      <formula>NOT(ISERROR(SEARCH("Operational",F767)))</formula>
    </cfRule>
    <cfRule type="containsText" dxfId="8081" priority="8083" operator="containsText" text="Dn(service)">
      <formula>NOT(ISERROR(SEARCH("Dn(service)",F767)))</formula>
    </cfRule>
    <cfRule type="containsText" dxfId="8080" priority="8084" operator="containsText" text="Dn(waiting)">
      <formula>NOT(ISERROR(SEARCH("Dn(waiting)",F767)))</formula>
    </cfRule>
  </conditionalFormatting>
  <conditionalFormatting sqref="F768">
    <cfRule type="containsBlanks" dxfId="8079" priority="8077">
      <formula>LEN(TRIM(F768))=0</formula>
    </cfRule>
    <cfRule type="containsText" dxfId="8078" priority="8078" operator="containsText" text="Operational">
      <formula>NOT(ISERROR(SEARCH("Operational",F768)))</formula>
    </cfRule>
    <cfRule type="containsText" dxfId="8077" priority="8079" operator="containsText" text="Dn(service)">
      <formula>NOT(ISERROR(SEARCH("Dn(service)",F768)))</formula>
    </cfRule>
    <cfRule type="containsText" dxfId="8076" priority="8080" operator="containsText" text="Dn(waiting)">
      <formula>NOT(ISERROR(SEARCH("Dn(waiting)",F768)))</formula>
    </cfRule>
  </conditionalFormatting>
  <conditionalFormatting sqref="F769">
    <cfRule type="containsBlanks" dxfId="8075" priority="8073">
      <formula>LEN(TRIM(F769))=0</formula>
    </cfRule>
    <cfRule type="containsText" dxfId="8074" priority="8074" operator="containsText" text="Operational">
      <formula>NOT(ISERROR(SEARCH("Operational",F769)))</formula>
    </cfRule>
    <cfRule type="containsText" dxfId="8073" priority="8075" operator="containsText" text="Dn(service)">
      <formula>NOT(ISERROR(SEARCH("Dn(service)",F769)))</formula>
    </cfRule>
    <cfRule type="containsText" dxfId="8072" priority="8076" operator="containsText" text="Dn(waiting)">
      <formula>NOT(ISERROR(SEARCH("Dn(waiting)",F769)))</formula>
    </cfRule>
  </conditionalFormatting>
  <conditionalFormatting sqref="F770">
    <cfRule type="containsBlanks" dxfId="8071" priority="8069">
      <formula>LEN(TRIM(F770))=0</formula>
    </cfRule>
    <cfRule type="containsText" dxfId="8070" priority="8070" operator="containsText" text="Operational">
      <formula>NOT(ISERROR(SEARCH("Operational",F770)))</formula>
    </cfRule>
    <cfRule type="containsText" dxfId="8069" priority="8071" operator="containsText" text="Dn(service)">
      <formula>NOT(ISERROR(SEARCH("Dn(service)",F770)))</formula>
    </cfRule>
    <cfRule type="containsText" dxfId="8068" priority="8072" operator="containsText" text="Dn(waiting)">
      <formula>NOT(ISERROR(SEARCH("Dn(waiting)",F770)))</formula>
    </cfRule>
  </conditionalFormatting>
  <conditionalFormatting sqref="F771">
    <cfRule type="containsBlanks" dxfId="8067" priority="8065">
      <formula>LEN(TRIM(F771))=0</formula>
    </cfRule>
    <cfRule type="containsText" dxfId="8066" priority="8066" operator="containsText" text="Operational">
      <formula>NOT(ISERROR(SEARCH("Operational",F771)))</formula>
    </cfRule>
    <cfRule type="containsText" dxfId="8065" priority="8067" operator="containsText" text="Dn(service)">
      <formula>NOT(ISERROR(SEARCH("Dn(service)",F771)))</formula>
    </cfRule>
    <cfRule type="containsText" dxfId="8064" priority="8068" operator="containsText" text="Dn(waiting)">
      <formula>NOT(ISERROR(SEARCH("Dn(waiting)",F771)))</formula>
    </cfRule>
  </conditionalFormatting>
  <conditionalFormatting sqref="F772">
    <cfRule type="containsBlanks" dxfId="8063" priority="8061">
      <formula>LEN(TRIM(F772))=0</formula>
    </cfRule>
    <cfRule type="containsText" dxfId="8062" priority="8062" operator="containsText" text="Operational">
      <formula>NOT(ISERROR(SEARCH("Operational",F772)))</formula>
    </cfRule>
    <cfRule type="containsText" dxfId="8061" priority="8063" operator="containsText" text="Dn(service)">
      <formula>NOT(ISERROR(SEARCH("Dn(service)",F772)))</formula>
    </cfRule>
    <cfRule type="containsText" dxfId="8060" priority="8064" operator="containsText" text="Dn(waiting)">
      <formula>NOT(ISERROR(SEARCH("Dn(waiting)",F772)))</formula>
    </cfRule>
  </conditionalFormatting>
  <conditionalFormatting sqref="F773">
    <cfRule type="containsBlanks" dxfId="8059" priority="8057">
      <formula>LEN(TRIM(F773))=0</formula>
    </cfRule>
    <cfRule type="containsText" dxfId="8058" priority="8058" operator="containsText" text="Operational">
      <formula>NOT(ISERROR(SEARCH("Operational",F773)))</formula>
    </cfRule>
    <cfRule type="containsText" dxfId="8057" priority="8059" operator="containsText" text="Dn(service)">
      <formula>NOT(ISERROR(SEARCH("Dn(service)",F773)))</formula>
    </cfRule>
    <cfRule type="containsText" dxfId="8056" priority="8060" operator="containsText" text="Dn(waiting)">
      <formula>NOT(ISERROR(SEARCH("Dn(waiting)",F773)))</formula>
    </cfRule>
  </conditionalFormatting>
  <conditionalFormatting sqref="F774">
    <cfRule type="containsBlanks" dxfId="8055" priority="8053">
      <formula>LEN(TRIM(F774))=0</formula>
    </cfRule>
    <cfRule type="containsText" dxfId="8054" priority="8054" operator="containsText" text="Operational">
      <formula>NOT(ISERROR(SEARCH("Operational",F774)))</formula>
    </cfRule>
    <cfRule type="containsText" dxfId="8053" priority="8055" operator="containsText" text="Dn(service)">
      <formula>NOT(ISERROR(SEARCH("Dn(service)",F774)))</formula>
    </cfRule>
    <cfRule type="containsText" dxfId="8052" priority="8056" operator="containsText" text="Dn(waiting)">
      <formula>NOT(ISERROR(SEARCH("Dn(waiting)",F774)))</formula>
    </cfRule>
  </conditionalFormatting>
  <conditionalFormatting sqref="D768">
    <cfRule type="containsBlanks" dxfId="8051" priority="8049">
      <formula>LEN(TRIM(D768))=0</formula>
    </cfRule>
    <cfRule type="containsText" dxfId="8050" priority="8050" operator="containsText" text="Operational">
      <formula>NOT(ISERROR(SEARCH("Operational",D768)))</formula>
    </cfRule>
    <cfRule type="containsText" dxfId="8049" priority="8051" operator="containsText" text="Dn(service)">
      <formula>NOT(ISERROR(SEARCH("Dn(service)",D768)))</formula>
    </cfRule>
    <cfRule type="containsText" dxfId="8048" priority="8052" operator="containsText" text="Dn(waiting)">
      <formula>NOT(ISERROR(SEARCH("Dn(waiting)",D768)))</formula>
    </cfRule>
  </conditionalFormatting>
  <conditionalFormatting sqref="D769">
    <cfRule type="containsBlanks" dxfId="8047" priority="8045">
      <formula>LEN(TRIM(D769))=0</formula>
    </cfRule>
    <cfRule type="containsText" dxfId="8046" priority="8046" operator="containsText" text="Operational">
      <formula>NOT(ISERROR(SEARCH("Operational",D769)))</formula>
    </cfRule>
    <cfRule type="containsText" dxfId="8045" priority="8047" operator="containsText" text="Dn(service)">
      <formula>NOT(ISERROR(SEARCH("Dn(service)",D769)))</formula>
    </cfRule>
    <cfRule type="containsText" dxfId="8044" priority="8048" operator="containsText" text="Dn(waiting)">
      <formula>NOT(ISERROR(SEARCH("Dn(waiting)",D769)))</formula>
    </cfRule>
  </conditionalFormatting>
  <conditionalFormatting sqref="D770">
    <cfRule type="containsBlanks" dxfId="8043" priority="8041">
      <formula>LEN(TRIM(D770))=0</formula>
    </cfRule>
    <cfRule type="containsText" dxfId="8042" priority="8042" operator="containsText" text="Operational">
      <formula>NOT(ISERROR(SEARCH("Operational",D770)))</formula>
    </cfRule>
    <cfRule type="containsText" dxfId="8041" priority="8043" operator="containsText" text="Dn(service)">
      <formula>NOT(ISERROR(SEARCH("Dn(service)",D770)))</formula>
    </cfRule>
    <cfRule type="containsText" dxfId="8040" priority="8044" operator="containsText" text="Dn(waiting)">
      <formula>NOT(ISERROR(SEARCH("Dn(waiting)",D770)))</formula>
    </cfRule>
  </conditionalFormatting>
  <conditionalFormatting sqref="D771">
    <cfRule type="containsBlanks" dxfId="8039" priority="8037">
      <formula>LEN(TRIM(D771))=0</formula>
    </cfRule>
    <cfRule type="containsText" dxfId="8038" priority="8038" operator="containsText" text="Operational">
      <formula>NOT(ISERROR(SEARCH("Operational",D771)))</formula>
    </cfRule>
    <cfRule type="containsText" dxfId="8037" priority="8039" operator="containsText" text="Dn(service)">
      <formula>NOT(ISERROR(SEARCH("Dn(service)",D771)))</formula>
    </cfRule>
    <cfRule type="containsText" dxfId="8036" priority="8040" operator="containsText" text="Dn(waiting)">
      <formula>NOT(ISERROR(SEARCH("Dn(waiting)",D771)))</formula>
    </cfRule>
  </conditionalFormatting>
  <conditionalFormatting sqref="D772">
    <cfRule type="containsBlanks" dxfId="8035" priority="8033">
      <formula>LEN(TRIM(D772))=0</formula>
    </cfRule>
    <cfRule type="containsText" dxfId="8034" priority="8034" operator="containsText" text="Operational">
      <formula>NOT(ISERROR(SEARCH("Operational",D772)))</formula>
    </cfRule>
    <cfRule type="containsText" dxfId="8033" priority="8035" operator="containsText" text="Dn(service)">
      <formula>NOT(ISERROR(SEARCH("Dn(service)",D772)))</formula>
    </cfRule>
    <cfRule type="containsText" dxfId="8032" priority="8036" operator="containsText" text="Dn(waiting)">
      <formula>NOT(ISERROR(SEARCH("Dn(waiting)",D772)))</formula>
    </cfRule>
  </conditionalFormatting>
  <conditionalFormatting sqref="D773">
    <cfRule type="containsBlanks" dxfId="8031" priority="8029">
      <formula>LEN(TRIM(D773))=0</formula>
    </cfRule>
    <cfRule type="containsText" dxfId="8030" priority="8030" operator="containsText" text="Operational">
      <formula>NOT(ISERROR(SEARCH("Operational",D773)))</formula>
    </cfRule>
    <cfRule type="containsText" dxfId="8029" priority="8031" operator="containsText" text="Dn(service)">
      <formula>NOT(ISERROR(SEARCH("Dn(service)",D773)))</formula>
    </cfRule>
    <cfRule type="containsText" dxfId="8028" priority="8032" operator="containsText" text="Dn(waiting)">
      <formula>NOT(ISERROR(SEARCH("Dn(waiting)",D773)))</formula>
    </cfRule>
  </conditionalFormatting>
  <conditionalFormatting sqref="D774">
    <cfRule type="containsBlanks" dxfId="8027" priority="8025">
      <formula>LEN(TRIM(D774))=0</formula>
    </cfRule>
    <cfRule type="containsText" dxfId="8026" priority="8026" operator="containsText" text="Operational">
      <formula>NOT(ISERROR(SEARCH("Operational",D774)))</formula>
    </cfRule>
    <cfRule type="containsText" dxfId="8025" priority="8027" operator="containsText" text="Dn(service)">
      <formula>NOT(ISERROR(SEARCH("Dn(service)",D774)))</formula>
    </cfRule>
    <cfRule type="containsText" dxfId="8024" priority="8028" operator="containsText" text="Dn(waiting)">
      <formula>NOT(ISERROR(SEARCH("Dn(waiting)",D774)))</formula>
    </cfRule>
  </conditionalFormatting>
  <conditionalFormatting sqref="D775">
    <cfRule type="containsBlanks" dxfId="8023" priority="8021">
      <formula>LEN(TRIM(D775))=0</formula>
    </cfRule>
    <cfRule type="containsText" dxfId="8022" priority="8022" operator="containsText" text="Operational">
      <formula>NOT(ISERROR(SEARCH("Operational",D775)))</formula>
    </cfRule>
    <cfRule type="containsText" dxfId="8021" priority="8023" operator="containsText" text="Dn(service)">
      <formula>NOT(ISERROR(SEARCH("Dn(service)",D775)))</formula>
    </cfRule>
    <cfRule type="containsText" dxfId="8020" priority="8024" operator="containsText" text="Dn(waiting)">
      <formula>NOT(ISERROR(SEARCH("Dn(waiting)",D775)))</formula>
    </cfRule>
  </conditionalFormatting>
  <conditionalFormatting sqref="D776">
    <cfRule type="containsBlanks" dxfId="8019" priority="8017">
      <formula>LEN(TRIM(D776))=0</formula>
    </cfRule>
    <cfRule type="containsText" dxfId="8018" priority="8018" operator="containsText" text="Operational">
      <formula>NOT(ISERROR(SEARCH("Operational",D776)))</formula>
    </cfRule>
    <cfRule type="containsText" dxfId="8017" priority="8019" operator="containsText" text="Dn(service)">
      <formula>NOT(ISERROR(SEARCH("Dn(service)",D776)))</formula>
    </cfRule>
    <cfRule type="containsText" dxfId="8016" priority="8020" operator="containsText" text="Dn(waiting)">
      <formula>NOT(ISERROR(SEARCH("Dn(waiting)",D776)))</formula>
    </cfRule>
  </conditionalFormatting>
  <conditionalFormatting sqref="D777">
    <cfRule type="containsBlanks" dxfId="8015" priority="8013">
      <formula>LEN(TRIM(D777))=0</formula>
    </cfRule>
    <cfRule type="containsText" dxfId="8014" priority="8014" operator="containsText" text="Operational">
      <formula>NOT(ISERROR(SEARCH("Operational",D777)))</formula>
    </cfRule>
    <cfRule type="containsText" dxfId="8013" priority="8015" operator="containsText" text="Dn(service)">
      <formula>NOT(ISERROR(SEARCH("Dn(service)",D777)))</formula>
    </cfRule>
    <cfRule type="containsText" dxfId="8012" priority="8016" operator="containsText" text="Dn(waiting)">
      <formula>NOT(ISERROR(SEARCH("Dn(waiting)",D777)))</formula>
    </cfRule>
  </conditionalFormatting>
  <conditionalFormatting sqref="D778">
    <cfRule type="containsBlanks" dxfId="8011" priority="8009">
      <formula>LEN(TRIM(D778))=0</formula>
    </cfRule>
    <cfRule type="containsText" dxfId="8010" priority="8010" operator="containsText" text="Operational">
      <formula>NOT(ISERROR(SEARCH("Operational",D778)))</formula>
    </cfRule>
    <cfRule type="containsText" dxfId="8009" priority="8011" operator="containsText" text="Dn(service)">
      <formula>NOT(ISERROR(SEARCH("Dn(service)",D778)))</formula>
    </cfRule>
    <cfRule type="containsText" dxfId="8008" priority="8012" operator="containsText" text="Dn(waiting)">
      <formula>NOT(ISERROR(SEARCH("Dn(waiting)",D778)))</formula>
    </cfRule>
  </conditionalFormatting>
  <conditionalFormatting sqref="D779">
    <cfRule type="containsBlanks" dxfId="8007" priority="8005">
      <formula>LEN(TRIM(D779))=0</formula>
    </cfRule>
    <cfRule type="containsText" dxfId="8006" priority="8006" operator="containsText" text="Operational">
      <formula>NOT(ISERROR(SEARCH("Operational",D779)))</formula>
    </cfRule>
    <cfRule type="containsText" dxfId="8005" priority="8007" operator="containsText" text="Dn(service)">
      <formula>NOT(ISERROR(SEARCH("Dn(service)",D779)))</formula>
    </cfRule>
    <cfRule type="containsText" dxfId="8004" priority="8008" operator="containsText" text="Dn(waiting)">
      <formula>NOT(ISERROR(SEARCH("Dn(waiting)",D779)))</formula>
    </cfRule>
  </conditionalFormatting>
  <conditionalFormatting sqref="J769">
    <cfRule type="containsBlanks" dxfId="8003" priority="8001">
      <formula>LEN(TRIM(J769))=0</formula>
    </cfRule>
    <cfRule type="containsText" dxfId="8002" priority="8002" operator="containsText" text="Operational">
      <formula>NOT(ISERROR(SEARCH("Operational",J769)))</formula>
    </cfRule>
    <cfRule type="containsText" dxfId="8001" priority="8003" operator="containsText" text="Dn(service)">
      <formula>NOT(ISERROR(SEARCH("Dn(service)",J769)))</formula>
    </cfRule>
    <cfRule type="containsText" dxfId="8000" priority="8004" operator="containsText" text="Dn(waiting)">
      <formula>NOT(ISERROR(SEARCH("Dn(waiting)",J769)))</formula>
    </cfRule>
  </conditionalFormatting>
  <conditionalFormatting sqref="J770">
    <cfRule type="containsBlanks" dxfId="7999" priority="7997">
      <formula>LEN(TRIM(J770))=0</formula>
    </cfRule>
    <cfRule type="containsText" dxfId="7998" priority="7998" operator="containsText" text="Operational">
      <formula>NOT(ISERROR(SEARCH("Operational",J770)))</formula>
    </cfRule>
    <cfRule type="containsText" dxfId="7997" priority="7999" operator="containsText" text="Dn(service)">
      <formula>NOT(ISERROR(SEARCH("Dn(service)",J770)))</formula>
    </cfRule>
    <cfRule type="containsText" dxfId="7996" priority="8000" operator="containsText" text="Dn(waiting)">
      <formula>NOT(ISERROR(SEARCH("Dn(waiting)",J770)))</formula>
    </cfRule>
  </conditionalFormatting>
  <conditionalFormatting sqref="J771">
    <cfRule type="containsBlanks" dxfId="7995" priority="7993">
      <formula>LEN(TRIM(J771))=0</formula>
    </cfRule>
    <cfRule type="containsText" dxfId="7994" priority="7994" operator="containsText" text="Operational">
      <formula>NOT(ISERROR(SEARCH("Operational",J771)))</formula>
    </cfRule>
    <cfRule type="containsText" dxfId="7993" priority="7995" operator="containsText" text="Dn(service)">
      <formula>NOT(ISERROR(SEARCH("Dn(service)",J771)))</formula>
    </cfRule>
    <cfRule type="containsText" dxfId="7992" priority="7996" operator="containsText" text="Dn(waiting)">
      <formula>NOT(ISERROR(SEARCH("Dn(waiting)",J771)))</formula>
    </cfRule>
  </conditionalFormatting>
  <conditionalFormatting sqref="J772">
    <cfRule type="containsBlanks" dxfId="7991" priority="7989">
      <formula>LEN(TRIM(J772))=0</formula>
    </cfRule>
    <cfRule type="containsText" dxfId="7990" priority="7990" operator="containsText" text="Operational">
      <formula>NOT(ISERROR(SEARCH("Operational",J772)))</formula>
    </cfRule>
    <cfRule type="containsText" dxfId="7989" priority="7991" operator="containsText" text="Dn(service)">
      <formula>NOT(ISERROR(SEARCH("Dn(service)",J772)))</formula>
    </cfRule>
    <cfRule type="containsText" dxfId="7988" priority="7992" operator="containsText" text="Dn(waiting)">
      <formula>NOT(ISERROR(SEARCH("Dn(waiting)",J772)))</formula>
    </cfRule>
  </conditionalFormatting>
  <conditionalFormatting sqref="J773">
    <cfRule type="containsBlanks" dxfId="7987" priority="7985">
      <formula>LEN(TRIM(J773))=0</formula>
    </cfRule>
    <cfRule type="containsText" dxfId="7986" priority="7986" operator="containsText" text="Operational">
      <formula>NOT(ISERROR(SEARCH("Operational",J773)))</formula>
    </cfRule>
    <cfRule type="containsText" dxfId="7985" priority="7987" operator="containsText" text="Dn(service)">
      <formula>NOT(ISERROR(SEARCH("Dn(service)",J773)))</formula>
    </cfRule>
    <cfRule type="containsText" dxfId="7984" priority="7988" operator="containsText" text="Dn(waiting)">
      <formula>NOT(ISERROR(SEARCH("Dn(waiting)",J773)))</formula>
    </cfRule>
  </conditionalFormatting>
  <conditionalFormatting sqref="J774">
    <cfRule type="containsBlanks" dxfId="7983" priority="7981">
      <formula>LEN(TRIM(J774))=0</formula>
    </cfRule>
    <cfRule type="containsText" dxfId="7982" priority="7982" operator="containsText" text="Operational">
      <formula>NOT(ISERROR(SEARCH("Operational",J774)))</formula>
    </cfRule>
    <cfRule type="containsText" dxfId="7981" priority="7983" operator="containsText" text="Dn(service)">
      <formula>NOT(ISERROR(SEARCH("Dn(service)",J774)))</formula>
    </cfRule>
    <cfRule type="containsText" dxfId="7980" priority="7984" operator="containsText" text="Dn(waiting)">
      <formula>NOT(ISERROR(SEARCH("Dn(waiting)",J774)))</formula>
    </cfRule>
  </conditionalFormatting>
  <conditionalFormatting sqref="J775">
    <cfRule type="containsBlanks" dxfId="7979" priority="7977">
      <formula>LEN(TRIM(J775))=0</formula>
    </cfRule>
    <cfRule type="containsText" dxfId="7978" priority="7978" operator="containsText" text="Operational">
      <formula>NOT(ISERROR(SEARCH("Operational",J775)))</formula>
    </cfRule>
    <cfRule type="containsText" dxfId="7977" priority="7979" operator="containsText" text="Dn(service)">
      <formula>NOT(ISERROR(SEARCH("Dn(service)",J775)))</formula>
    </cfRule>
    <cfRule type="containsText" dxfId="7976" priority="7980" operator="containsText" text="Dn(waiting)">
      <formula>NOT(ISERROR(SEARCH("Dn(waiting)",J775)))</formula>
    </cfRule>
  </conditionalFormatting>
  <conditionalFormatting sqref="J776">
    <cfRule type="containsBlanks" dxfId="7975" priority="7973">
      <formula>LEN(TRIM(J776))=0</formula>
    </cfRule>
    <cfRule type="containsText" dxfId="7974" priority="7974" operator="containsText" text="Operational">
      <formula>NOT(ISERROR(SEARCH("Operational",J776)))</formula>
    </cfRule>
    <cfRule type="containsText" dxfId="7973" priority="7975" operator="containsText" text="Dn(service)">
      <formula>NOT(ISERROR(SEARCH("Dn(service)",J776)))</formula>
    </cfRule>
    <cfRule type="containsText" dxfId="7972" priority="7976" operator="containsText" text="Dn(waiting)">
      <formula>NOT(ISERROR(SEARCH("Dn(waiting)",J776)))</formula>
    </cfRule>
  </conditionalFormatting>
  <conditionalFormatting sqref="J777">
    <cfRule type="containsBlanks" dxfId="7971" priority="7969">
      <formula>LEN(TRIM(J777))=0</formula>
    </cfRule>
    <cfRule type="containsText" dxfId="7970" priority="7970" operator="containsText" text="Operational">
      <formula>NOT(ISERROR(SEARCH("Operational",J777)))</formula>
    </cfRule>
    <cfRule type="containsText" dxfId="7969" priority="7971" operator="containsText" text="Dn(service)">
      <formula>NOT(ISERROR(SEARCH("Dn(service)",J777)))</formula>
    </cfRule>
    <cfRule type="containsText" dxfId="7968" priority="7972" operator="containsText" text="Dn(waiting)">
      <formula>NOT(ISERROR(SEARCH("Dn(waiting)",J777)))</formula>
    </cfRule>
  </conditionalFormatting>
  <conditionalFormatting sqref="J778">
    <cfRule type="containsBlanks" dxfId="7967" priority="7965">
      <formula>LEN(TRIM(J778))=0</formula>
    </cfRule>
    <cfRule type="containsText" dxfId="7966" priority="7966" operator="containsText" text="Operational">
      <formula>NOT(ISERROR(SEARCH("Operational",J778)))</formula>
    </cfRule>
    <cfRule type="containsText" dxfId="7965" priority="7967" operator="containsText" text="Dn(service)">
      <formula>NOT(ISERROR(SEARCH("Dn(service)",J778)))</formula>
    </cfRule>
    <cfRule type="containsText" dxfId="7964" priority="7968" operator="containsText" text="Dn(waiting)">
      <formula>NOT(ISERROR(SEARCH("Dn(waiting)",J778)))</formula>
    </cfRule>
  </conditionalFormatting>
  <conditionalFormatting sqref="J779">
    <cfRule type="containsBlanks" dxfId="7963" priority="7961">
      <formula>LEN(TRIM(J779))=0</formula>
    </cfRule>
    <cfRule type="containsText" dxfId="7962" priority="7962" operator="containsText" text="Operational">
      <formula>NOT(ISERROR(SEARCH("Operational",J779)))</formula>
    </cfRule>
    <cfRule type="containsText" dxfId="7961" priority="7963" operator="containsText" text="Dn(service)">
      <formula>NOT(ISERROR(SEARCH("Dn(service)",J779)))</formula>
    </cfRule>
    <cfRule type="containsText" dxfId="7960" priority="7964" operator="containsText" text="Dn(waiting)">
      <formula>NOT(ISERROR(SEARCH("Dn(waiting)",J779)))</formula>
    </cfRule>
  </conditionalFormatting>
  <conditionalFormatting sqref="J780">
    <cfRule type="containsBlanks" dxfId="7959" priority="7957">
      <formula>LEN(TRIM(J780))=0</formula>
    </cfRule>
    <cfRule type="containsText" dxfId="7958" priority="7958" operator="containsText" text="Operational">
      <formula>NOT(ISERROR(SEARCH("Operational",J780)))</formula>
    </cfRule>
    <cfRule type="containsText" dxfId="7957" priority="7959" operator="containsText" text="Dn(service)">
      <formula>NOT(ISERROR(SEARCH("Dn(service)",J780)))</formula>
    </cfRule>
    <cfRule type="containsText" dxfId="7956" priority="7960" operator="containsText" text="Dn(waiting)">
      <formula>NOT(ISERROR(SEARCH("Dn(waiting)",J780)))</formula>
    </cfRule>
  </conditionalFormatting>
  <conditionalFormatting sqref="J781">
    <cfRule type="containsBlanks" dxfId="7955" priority="7953">
      <formula>LEN(TRIM(J781))=0</formula>
    </cfRule>
    <cfRule type="containsText" dxfId="7954" priority="7954" operator="containsText" text="Operational">
      <formula>NOT(ISERROR(SEARCH("Operational",J781)))</formula>
    </cfRule>
    <cfRule type="containsText" dxfId="7953" priority="7955" operator="containsText" text="Dn(service)">
      <formula>NOT(ISERROR(SEARCH("Dn(service)",J781)))</formula>
    </cfRule>
    <cfRule type="containsText" dxfId="7952" priority="7956" operator="containsText" text="Dn(waiting)">
      <formula>NOT(ISERROR(SEARCH("Dn(waiting)",J781)))</formula>
    </cfRule>
  </conditionalFormatting>
  <conditionalFormatting sqref="J782">
    <cfRule type="containsBlanks" dxfId="7951" priority="7949">
      <formula>LEN(TRIM(J782))=0</formula>
    </cfRule>
    <cfRule type="containsText" dxfId="7950" priority="7950" operator="containsText" text="Operational">
      <formula>NOT(ISERROR(SEARCH("Operational",J782)))</formula>
    </cfRule>
    <cfRule type="containsText" dxfId="7949" priority="7951" operator="containsText" text="Dn(service)">
      <formula>NOT(ISERROR(SEARCH("Dn(service)",J782)))</formula>
    </cfRule>
    <cfRule type="containsText" dxfId="7948" priority="7952" operator="containsText" text="Dn(waiting)">
      <formula>NOT(ISERROR(SEARCH("Dn(waiting)",J782)))</formula>
    </cfRule>
  </conditionalFormatting>
  <conditionalFormatting sqref="J783">
    <cfRule type="containsBlanks" dxfId="7947" priority="7945">
      <formula>LEN(TRIM(J783))=0</formula>
    </cfRule>
    <cfRule type="containsText" dxfId="7946" priority="7946" operator="containsText" text="Operational">
      <formula>NOT(ISERROR(SEARCH("Operational",J783)))</formula>
    </cfRule>
    <cfRule type="containsText" dxfId="7945" priority="7947" operator="containsText" text="Dn(service)">
      <formula>NOT(ISERROR(SEARCH("Dn(service)",J783)))</formula>
    </cfRule>
    <cfRule type="containsText" dxfId="7944" priority="7948" operator="containsText" text="Dn(waiting)">
      <formula>NOT(ISERROR(SEARCH("Dn(waiting)",J783)))</formula>
    </cfRule>
  </conditionalFormatting>
  <conditionalFormatting sqref="J784">
    <cfRule type="containsBlanks" dxfId="7943" priority="7941">
      <formula>LEN(TRIM(J784))=0</formula>
    </cfRule>
    <cfRule type="containsText" dxfId="7942" priority="7942" operator="containsText" text="Operational">
      <formula>NOT(ISERROR(SEARCH("Operational",J784)))</formula>
    </cfRule>
    <cfRule type="containsText" dxfId="7941" priority="7943" operator="containsText" text="Dn(service)">
      <formula>NOT(ISERROR(SEARCH("Dn(service)",J784)))</formula>
    </cfRule>
    <cfRule type="containsText" dxfId="7940" priority="7944" operator="containsText" text="Dn(waiting)">
      <formula>NOT(ISERROR(SEARCH("Dn(waiting)",J784)))</formula>
    </cfRule>
  </conditionalFormatting>
  <conditionalFormatting sqref="H771">
    <cfRule type="containsBlanks" dxfId="7939" priority="7937">
      <formula>LEN(TRIM(H771))=0</formula>
    </cfRule>
    <cfRule type="containsText" dxfId="7938" priority="7938" operator="containsText" text="Operational">
      <formula>NOT(ISERROR(SEARCH("Operational",H771)))</formula>
    </cfRule>
    <cfRule type="containsText" dxfId="7937" priority="7939" operator="containsText" text="Dn(service)">
      <formula>NOT(ISERROR(SEARCH("Dn(service)",H771)))</formula>
    </cfRule>
    <cfRule type="containsText" dxfId="7936" priority="7940" operator="containsText" text="Dn(waiting)">
      <formula>NOT(ISERROR(SEARCH("Dn(waiting)",H771)))</formula>
    </cfRule>
  </conditionalFormatting>
  <conditionalFormatting sqref="H772">
    <cfRule type="containsBlanks" dxfId="7935" priority="7933">
      <formula>LEN(TRIM(H772))=0</formula>
    </cfRule>
    <cfRule type="containsText" dxfId="7934" priority="7934" operator="containsText" text="Operational">
      <formula>NOT(ISERROR(SEARCH("Operational",H772)))</formula>
    </cfRule>
    <cfRule type="containsText" dxfId="7933" priority="7935" operator="containsText" text="Dn(service)">
      <formula>NOT(ISERROR(SEARCH("Dn(service)",H772)))</formula>
    </cfRule>
    <cfRule type="containsText" dxfId="7932" priority="7936" operator="containsText" text="Dn(waiting)">
      <formula>NOT(ISERROR(SEARCH("Dn(waiting)",H772)))</formula>
    </cfRule>
  </conditionalFormatting>
  <conditionalFormatting sqref="H773">
    <cfRule type="containsBlanks" dxfId="7931" priority="7929">
      <formula>LEN(TRIM(H773))=0</formula>
    </cfRule>
    <cfRule type="containsText" dxfId="7930" priority="7930" operator="containsText" text="Operational">
      <formula>NOT(ISERROR(SEARCH("Operational",H773)))</formula>
    </cfRule>
    <cfRule type="containsText" dxfId="7929" priority="7931" operator="containsText" text="Dn(service)">
      <formula>NOT(ISERROR(SEARCH("Dn(service)",H773)))</formula>
    </cfRule>
    <cfRule type="containsText" dxfId="7928" priority="7932" operator="containsText" text="Dn(waiting)">
      <formula>NOT(ISERROR(SEARCH("Dn(waiting)",H773)))</formula>
    </cfRule>
  </conditionalFormatting>
  <conditionalFormatting sqref="H774">
    <cfRule type="containsBlanks" dxfId="7927" priority="7925">
      <formula>LEN(TRIM(H774))=0</formula>
    </cfRule>
    <cfRule type="containsText" dxfId="7926" priority="7926" operator="containsText" text="Operational">
      <formula>NOT(ISERROR(SEARCH("Operational",H774)))</formula>
    </cfRule>
    <cfRule type="containsText" dxfId="7925" priority="7927" operator="containsText" text="Dn(service)">
      <formula>NOT(ISERROR(SEARCH("Dn(service)",H774)))</formula>
    </cfRule>
    <cfRule type="containsText" dxfId="7924" priority="7928" operator="containsText" text="Dn(waiting)">
      <formula>NOT(ISERROR(SEARCH("Dn(waiting)",H774)))</formula>
    </cfRule>
  </conditionalFormatting>
  <conditionalFormatting sqref="H775">
    <cfRule type="containsBlanks" dxfId="7923" priority="7921">
      <formula>LEN(TRIM(H775))=0</formula>
    </cfRule>
    <cfRule type="containsText" dxfId="7922" priority="7922" operator="containsText" text="Operational">
      <formula>NOT(ISERROR(SEARCH("Operational",H775)))</formula>
    </cfRule>
    <cfRule type="containsText" dxfId="7921" priority="7923" operator="containsText" text="Dn(service)">
      <formula>NOT(ISERROR(SEARCH("Dn(service)",H775)))</formula>
    </cfRule>
    <cfRule type="containsText" dxfId="7920" priority="7924" operator="containsText" text="Dn(waiting)">
      <formula>NOT(ISERROR(SEARCH("Dn(waiting)",H775)))</formula>
    </cfRule>
  </conditionalFormatting>
  <conditionalFormatting sqref="H776">
    <cfRule type="containsBlanks" dxfId="7919" priority="7917">
      <formula>LEN(TRIM(H776))=0</formula>
    </cfRule>
    <cfRule type="containsText" dxfId="7918" priority="7918" operator="containsText" text="Operational">
      <formula>NOT(ISERROR(SEARCH("Operational",H776)))</formula>
    </cfRule>
    <cfRule type="containsText" dxfId="7917" priority="7919" operator="containsText" text="Dn(service)">
      <formula>NOT(ISERROR(SEARCH("Dn(service)",H776)))</formula>
    </cfRule>
    <cfRule type="containsText" dxfId="7916" priority="7920" operator="containsText" text="Dn(waiting)">
      <formula>NOT(ISERROR(SEARCH("Dn(waiting)",H776)))</formula>
    </cfRule>
  </conditionalFormatting>
  <conditionalFormatting sqref="H777:H783">
    <cfRule type="containsBlanks" dxfId="7915" priority="7913">
      <formula>LEN(TRIM(H777))=0</formula>
    </cfRule>
    <cfRule type="containsText" dxfId="7914" priority="7914" operator="containsText" text="Operational">
      <formula>NOT(ISERROR(SEARCH("Operational",H777)))</formula>
    </cfRule>
    <cfRule type="containsText" dxfId="7913" priority="7915" operator="containsText" text="Dn(service)">
      <formula>NOT(ISERROR(SEARCH("Dn(service)",H777)))</formula>
    </cfRule>
    <cfRule type="containsText" dxfId="7912" priority="7916" operator="containsText" text="Dn(waiting)">
      <formula>NOT(ISERROR(SEARCH("Dn(waiting)",H777)))</formula>
    </cfRule>
  </conditionalFormatting>
  <conditionalFormatting sqref="H784:H788">
    <cfRule type="containsBlanks" dxfId="7911" priority="7909">
      <formula>LEN(TRIM(H784))=0</formula>
    </cfRule>
    <cfRule type="containsText" dxfId="7910" priority="7910" operator="containsText" text="Operational">
      <formula>NOT(ISERROR(SEARCH("Operational",H784)))</formula>
    </cfRule>
    <cfRule type="containsText" dxfId="7909" priority="7911" operator="containsText" text="Dn(service)">
      <formula>NOT(ISERROR(SEARCH("Dn(service)",H784)))</formula>
    </cfRule>
    <cfRule type="containsText" dxfId="7908" priority="7912" operator="containsText" text="Dn(waiting)">
      <formula>NOT(ISERROR(SEARCH("Dn(waiting)",H784)))</formula>
    </cfRule>
  </conditionalFormatting>
  <conditionalFormatting sqref="G773:G788">
    <cfRule type="containsBlanks" dxfId="7907" priority="7905">
      <formula>LEN(TRIM(G773))=0</formula>
    </cfRule>
    <cfRule type="containsText" dxfId="7906" priority="7906" operator="containsText" text="Operational">
      <formula>NOT(ISERROR(SEARCH("Operational",G773)))</formula>
    </cfRule>
    <cfRule type="containsText" dxfId="7905" priority="7907" operator="containsText" text="Dn(service)">
      <formula>NOT(ISERROR(SEARCH("Dn(service)",G773)))</formula>
    </cfRule>
    <cfRule type="containsText" dxfId="7904" priority="7908" operator="containsText" text="Dn(waiting)">
      <formula>NOT(ISERROR(SEARCH("Dn(waiting)",G773)))</formula>
    </cfRule>
  </conditionalFormatting>
  <conditionalFormatting sqref="G790:G793">
    <cfRule type="containsBlanks" dxfId="7903" priority="7901">
      <formula>LEN(TRIM(G790))=0</formula>
    </cfRule>
    <cfRule type="containsText" dxfId="7902" priority="7902" operator="containsText" text="Operational">
      <formula>NOT(ISERROR(SEARCH("Operational",G790)))</formula>
    </cfRule>
    <cfRule type="containsText" dxfId="7901" priority="7903" operator="containsText" text="Dn(service)">
      <formula>NOT(ISERROR(SEARCH("Dn(service)",G790)))</formula>
    </cfRule>
    <cfRule type="containsText" dxfId="7900" priority="7904" operator="containsText" text="Dn(waiting)">
      <formula>NOT(ISERROR(SEARCH("Dn(waiting)",G790)))</formula>
    </cfRule>
  </conditionalFormatting>
  <conditionalFormatting sqref="G794">
    <cfRule type="containsBlanks" dxfId="7899" priority="7897">
      <formula>LEN(TRIM(G794))=0</formula>
    </cfRule>
    <cfRule type="containsText" dxfId="7898" priority="7898" operator="containsText" text="Operational">
      <formula>NOT(ISERROR(SEARCH("Operational",G794)))</formula>
    </cfRule>
    <cfRule type="containsText" dxfId="7897" priority="7899" operator="containsText" text="Dn(service)">
      <formula>NOT(ISERROR(SEARCH("Dn(service)",G794)))</formula>
    </cfRule>
    <cfRule type="containsText" dxfId="7896" priority="7900" operator="containsText" text="Dn(waiting)">
      <formula>NOT(ISERROR(SEARCH("Dn(waiting)",G794)))</formula>
    </cfRule>
  </conditionalFormatting>
  <conditionalFormatting sqref="I775:I793">
    <cfRule type="containsBlanks" dxfId="7895" priority="7893">
      <formula>LEN(TRIM(I775))=0</formula>
    </cfRule>
    <cfRule type="containsText" dxfId="7894" priority="7894" operator="containsText" text="Operational">
      <formula>NOT(ISERROR(SEARCH("Operational",I775)))</formula>
    </cfRule>
    <cfRule type="containsText" dxfId="7893" priority="7895" operator="containsText" text="Dn(service)">
      <formula>NOT(ISERROR(SEARCH("Dn(service)",I775)))</formula>
    </cfRule>
    <cfRule type="containsText" dxfId="7892" priority="7896" operator="containsText" text="Dn(waiting)">
      <formula>NOT(ISERROR(SEARCH("Dn(waiting)",I775)))</formula>
    </cfRule>
  </conditionalFormatting>
  <conditionalFormatting sqref="I794:I798">
    <cfRule type="containsBlanks" dxfId="7891" priority="7889">
      <formula>LEN(TRIM(I794))=0</formula>
    </cfRule>
    <cfRule type="containsText" dxfId="7890" priority="7890" operator="containsText" text="Operational">
      <formula>NOT(ISERROR(SEARCH("Operational",I794)))</formula>
    </cfRule>
    <cfRule type="containsText" dxfId="7889" priority="7891" operator="containsText" text="Dn(service)">
      <formula>NOT(ISERROR(SEARCH("Dn(service)",I794)))</formula>
    </cfRule>
    <cfRule type="containsText" dxfId="7888" priority="7892" operator="containsText" text="Dn(waiting)">
      <formula>NOT(ISERROR(SEARCH("Dn(waiting)",I794)))</formula>
    </cfRule>
  </conditionalFormatting>
  <conditionalFormatting sqref="I799">
    <cfRule type="containsBlanks" dxfId="7887" priority="7885">
      <formula>LEN(TRIM(I799))=0</formula>
    </cfRule>
    <cfRule type="containsText" dxfId="7886" priority="7886" operator="containsText" text="Operational">
      <formula>NOT(ISERROR(SEARCH("Operational",I799)))</formula>
    </cfRule>
    <cfRule type="containsText" dxfId="7885" priority="7887" operator="containsText" text="Dn(service)">
      <formula>NOT(ISERROR(SEARCH("Dn(service)",I799)))</formula>
    </cfRule>
    <cfRule type="containsText" dxfId="7884" priority="7888" operator="containsText" text="Dn(waiting)">
      <formula>NOT(ISERROR(SEARCH("Dn(waiting)",I799)))</formula>
    </cfRule>
  </conditionalFormatting>
  <conditionalFormatting sqref="C777:C798">
    <cfRule type="containsBlanks" dxfId="7883" priority="7881">
      <formula>LEN(TRIM(C777))=0</formula>
    </cfRule>
    <cfRule type="containsText" dxfId="7882" priority="7882" operator="containsText" text="Operational">
      <formula>NOT(ISERROR(SEARCH("Operational",C777)))</formula>
    </cfRule>
    <cfRule type="containsText" dxfId="7881" priority="7883" operator="containsText" text="Dn(service)">
      <formula>NOT(ISERROR(SEARCH("Dn(service)",C777)))</formula>
    </cfRule>
    <cfRule type="containsText" dxfId="7880" priority="7884" operator="containsText" text="Dn(waiting)">
      <formula>NOT(ISERROR(SEARCH("Dn(waiting)",C777)))</formula>
    </cfRule>
  </conditionalFormatting>
  <conditionalFormatting sqref="C799:C803">
    <cfRule type="containsBlanks" dxfId="7879" priority="7877">
      <formula>LEN(TRIM(C799))=0</formula>
    </cfRule>
    <cfRule type="containsText" dxfId="7878" priority="7878" operator="containsText" text="Operational">
      <formula>NOT(ISERROR(SEARCH("Operational",C799)))</formula>
    </cfRule>
    <cfRule type="containsText" dxfId="7877" priority="7879" operator="containsText" text="Dn(service)">
      <formula>NOT(ISERROR(SEARCH("Dn(service)",C799)))</formula>
    </cfRule>
    <cfRule type="containsText" dxfId="7876" priority="7880" operator="containsText" text="Dn(waiting)">
      <formula>NOT(ISERROR(SEARCH("Dn(waiting)",C799)))</formula>
    </cfRule>
  </conditionalFormatting>
  <conditionalFormatting sqref="C804">
    <cfRule type="containsBlanks" dxfId="7875" priority="7873">
      <formula>LEN(TRIM(C804))=0</formula>
    </cfRule>
    <cfRule type="containsText" dxfId="7874" priority="7874" operator="containsText" text="Operational">
      <formula>NOT(ISERROR(SEARCH("Operational",C804)))</formula>
    </cfRule>
    <cfRule type="containsText" dxfId="7873" priority="7875" operator="containsText" text="Dn(service)">
      <formula>NOT(ISERROR(SEARCH("Dn(service)",C804)))</formula>
    </cfRule>
    <cfRule type="containsText" dxfId="7872" priority="7876" operator="containsText" text="Dn(waiting)">
      <formula>NOT(ISERROR(SEARCH("Dn(waiting)",C804)))</formula>
    </cfRule>
  </conditionalFormatting>
  <conditionalFormatting sqref="E780:E803">
    <cfRule type="containsBlanks" dxfId="7871" priority="7869">
      <formula>LEN(TRIM(E780))=0</formula>
    </cfRule>
    <cfRule type="containsText" dxfId="7870" priority="7870" operator="containsText" text="Operational">
      <formula>NOT(ISERROR(SEARCH("Operational",E780)))</formula>
    </cfRule>
    <cfRule type="containsText" dxfId="7869" priority="7871" operator="containsText" text="Dn(service)">
      <formula>NOT(ISERROR(SEARCH("Dn(service)",E780)))</formula>
    </cfRule>
    <cfRule type="containsText" dxfId="7868" priority="7872" operator="containsText" text="Dn(waiting)">
      <formula>NOT(ISERROR(SEARCH("Dn(waiting)",E780)))</formula>
    </cfRule>
  </conditionalFormatting>
  <conditionalFormatting sqref="E804:E808">
    <cfRule type="containsBlanks" dxfId="7867" priority="7865">
      <formula>LEN(TRIM(E804))=0</formula>
    </cfRule>
    <cfRule type="containsText" dxfId="7866" priority="7866" operator="containsText" text="Operational">
      <formula>NOT(ISERROR(SEARCH("Operational",E804)))</formula>
    </cfRule>
    <cfRule type="containsText" dxfId="7865" priority="7867" operator="containsText" text="Dn(service)">
      <formula>NOT(ISERROR(SEARCH("Dn(service)",E804)))</formula>
    </cfRule>
    <cfRule type="containsText" dxfId="7864" priority="7868" operator="containsText" text="Dn(waiting)">
      <formula>NOT(ISERROR(SEARCH("Dn(waiting)",E804)))</formula>
    </cfRule>
  </conditionalFormatting>
  <conditionalFormatting sqref="E809">
    <cfRule type="containsBlanks" dxfId="7863" priority="7861">
      <formula>LEN(TRIM(E809))=0</formula>
    </cfRule>
    <cfRule type="containsText" dxfId="7862" priority="7862" operator="containsText" text="Operational">
      <formula>NOT(ISERROR(SEARCH("Operational",E809)))</formula>
    </cfRule>
    <cfRule type="containsText" dxfId="7861" priority="7863" operator="containsText" text="Dn(service)">
      <formula>NOT(ISERROR(SEARCH("Dn(service)",E809)))</formula>
    </cfRule>
    <cfRule type="containsText" dxfId="7860" priority="7864" operator="containsText" text="Dn(waiting)">
      <formula>NOT(ISERROR(SEARCH("Dn(waiting)",E809)))</formula>
    </cfRule>
  </conditionalFormatting>
  <conditionalFormatting sqref="K783:K808">
    <cfRule type="containsBlanks" dxfId="7859" priority="7857">
      <formula>LEN(TRIM(K783))=0</formula>
    </cfRule>
    <cfRule type="containsText" dxfId="7858" priority="7858" operator="containsText" text="Operational">
      <formula>NOT(ISERROR(SEARCH("Operational",K783)))</formula>
    </cfRule>
    <cfRule type="containsText" dxfId="7857" priority="7859" operator="containsText" text="Dn(service)">
      <formula>NOT(ISERROR(SEARCH("Dn(service)",K783)))</formula>
    </cfRule>
    <cfRule type="containsText" dxfId="7856" priority="7860" operator="containsText" text="Dn(waiting)">
      <formula>NOT(ISERROR(SEARCH("Dn(waiting)",K783)))</formula>
    </cfRule>
  </conditionalFormatting>
  <conditionalFormatting sqref="K809">
    <cfRule type="containsBlanks" dxfId="7855" priority="7853">
      <formula>LEN(TRIM(K809))=0</formula>
    </cfRule>
    <cfRule type="containsText" dxfId="7854" priority="7854" operator="containsText" text="Operational">
      <formula>NOT(ISERROR(SEARCH("Operational",K809)))</formula>
    </cfRule>
    <cfRule type="containsText" dxfId="7853" priority="7855" operator="containsText" text="Dn(service)">
      <formula>NOT(ISERROR(SEARCH("Dn(service)",K809)))</formula>
    </cfRule>
    <cfRule type="containsText" dxfId="7852" priority="7856" operator="containsText" text="Dn(waiting)">
      <formula>NOT(ISERROR(SEARCH("Dn(waiting)",K809)))</formula>
    </cfRule>
  </conditionalFormatting>
  <conditionalFormatting sqref="K810">
    <cfRule type="containsBlanks" dxfId="7851" priority="7849">
      <formula>LEN(TRIM(K810))=0</formula>
    </cfRule>
    <cfRule type="containsText" dxfId="7850" priority="7850" operator="containsText" text="Operational">
      <formula>NOT(ISERROR(SEARCH("Operational",K810)))</formula>
    </cfRule>
    <cfRule type="containsText" dxfId="7849" priority="7851" operator="containsText" text="Dn(service)">
      <formula>NOT(ISERROR(SEARCH("Dn(service)",K810)))</formula>
    </cfRule>
    <cfRule type="containsText" dxfId="7848" priority="7852" operator="containsText" text="Dn(waiting)">
      <formula>NOT(ISERROR(SEARCH("Dn(waiting)",K810)))</formula>
    </cfRule>
  </conditionalFormatting>
  <conditionalFormatting sqref="K811">
    <cfRule type="containsBlanks" dxfId="7847" priority="7845">
      <formula>LEN(TRIM(K811))=0</formula>
    </cfRule>
    <cfRule type="containsText" dxfId="7846" priority="7846" operator="containsText" text="Operational">
      <formula>NOT(ISERROR(SEARCH("Operational",K811)))</formula>
    </cfRule>
    <cfRule type="containsText" dxfId="7845" priority="7847" operator="containsText" text="Dn(service)">
      <formula>NOT(ISERROR(SEARCH("Dn(service)",K811)))</formula>
    </cfRule>
    <cfRule type="containsText" dxfId="7844" priority="7848" operator="containsText" text="Dn(waiting)">
      <formula>NOT(ISERROR(SEARCH("Dn(waiting)",K811)))</formula>
    </cfRule>
  </conditionalFormatting>
  <conditionalFormatting sqref="K812">
    <cfRule type="containsBlanks" dxfId="7843" priority="7841">
      <formula>LEN(TRIM(K812))=0</formula>
    </cfRule>
    <cfRule type="containsText" dxfId="7842" priority="7842" operator="containsText" text="Operational">
      <formula>NOT(ISERROR(SEARCH("Operational",K812)))</formula>
    </cfRule>
    <cfRule type="containsText" dxfId="7841" priority="7843" operator="containsText" text="Dn(service)">
      <formula>NOT(ISERROR(SEARCH("Dn(service)",K812)))</formula>
    </cfRule>
    <cfRule type="containsText" dxfId="7840" priority="7844" operator="containsText" text="Dn(waiting)">
      <formula>NOT(ISERROR(SEARCH("Dn(waiting)",K812)))</formula>
    </cfRule>
  </conditionalFormatting>
  <conditionalFormatting sqref="K813">
    <cfRule type="containsBlanks" dxfId="7839" priority="7837">
      <formula>LEN(TRIM(K813))=0</formula>
    </cfRule>
    <cfRule type="containsText" dxfId="7838" priority="7838" operator="containsText" text="Operational">
      <formula>NOT(ISERROR(SEARCH("Operational",K813)))</formula>
    </cfRule>
    <cfRule type="containsText" dxfId="7837" priority="7839" operator="containsText" text="Dn(service)">
      <formula>NOT(ISERROR(SEARCH("Dn(service)",K813)))</formula>
    </cfRule>
    <cfRule type="containsText" dxfId="7836" priority="7840" operator="containsText" text="Dn(waiting)">
      <formula>NOT(ISERROR(SEARCH("Dn(waiting)",K813)))</formula>
    </cfRule>
  </conditionalFormatting>
  <conditionalFormatting sqref="K814">
    <cfRule type="containsBlanks" dxfId="7835" priority="7833">
      <formula>LEN(TRIM(K814))=0</formula>
    </cfRule>
    <cfRule type="containsText" dxfId="7834" priority="7834" operator="containsText" text="Operational">
      <formula>NOT(ISERROR(SEARCH("Operational",K814)))</formula>
    </cfRule>
    <cfRule type="containsText" dxfId="7833" priority="7835" operator="containsText" text="Dn(service)">
      <formula>NOT(ISERROR(SEARCH("Dn(service)",K814)))</formula>
    </cfRule>
    <cfRule type="containsText" dxfId="7832" priority="7836" operator="containsText" text="Dn(waiting)">
      <formula>NOT(ISERROR(SEARCH("Dn(waiting)",K814)))</formula>
    </cfRule>
  </conditionalFormatting>
  <conditionalFormatting sqref="F786:F813">
    <cfRule type="containsBlanks" dxfId="7831" priority="7829">
      <formula>LEN(TRIM(F786))=0</formula>
    </cfRule>
    <cfRule type="containsText" dxfId="7830" priority="7830" operator="containsText" text="Operational">
      <formula>NOT(ISERROR(SEARCH("Operational",F786)))</formula>
    </cfRule>
    <cfRule type="containsText" dxfId="7829" priority="7831" operator="containsText" text="Dn(service)">
      <formula>NOT(ISERROR(SEARCH("Dn(service)",F786)))</formula>
    </cfRule>
    <cfRule type="containsText" dxfId="7828" priority="7832" operator="containsText" text="Dn(waiting)">
      <formula>NOT(ISERROR(SEARCH("Dn(waiting)",F786)))</formula>
    </cfRule>
  </conditionalFormatting>
  <conditionalFormatting sqref="F814:F817">
    <cfRule type="containsBlanks" dxfId="7827" priority="7825">
      <formula>LEN(TRIM(F814))=0</formula>
    </cfRule>
    <cfRule type="containsText" dxfId="7826" priority="7826" operator="containsText" text="Operational">
      <formula>NOT(ISERROR(SEARCH("Operational",F814)))</formula>
    </cfRule>
    <cfRule type="containsText" dxfId="7825" priority="7827" operator="containsText" text="Dn(service)">
      <formula>NOT(ISERROR(SEARCH("Dn(service)",F814)))</formula>
    </cfRule>
    <cfRule type="containsText" dxfId="7824" priority="7828" operator="containsText" text="Dn(waiting)">
      <formula>NOT(ISERROR(SEARCH("Dn(waiting)",F814)))</formula>
    </cfRule>
  </conditionalFormatting>
  <conditionalFormatting sqref="D789:D817">
    <cfRule type="containsBlanks" dxfId="7823" priority="7821">
      <formula>LEN(TRIM(D789))=0</formula>
    </cfRule>
    <cfRule type="containsText" dxfId="7822" priority="7822" operator="containsText" text="Operational">
      <formula>NOT(ISERROR(SEARCH("Operational",D789)))</formula>
    </cfRule>
    <cfRule type="containsText" dxfId="7821" priority="7823" operator="containsText" text="Dn(service)">
      <formula>NOT(ISERROR(SEARCH("Dn(service)",D789)))</formula>
    </cfRule>
    <cfRule type="containsText" dxfId="7820" priority="7824" operator="containsText" text="Dn(waiting)">
      <formula>NOT(ISERROR(SEARCH("Dn(waiting)",D789)))</formula>
    </cfRule>
  </conditionalFormatting>
  <conditionalFormatting sqref="D819:D823">
    <cfRule type="containsBlanks" dxfId="7819" priority="7817">
      <formula>LEN(TRIM(D819))=0</formula>
    </cfRule>
    <cfRule type="containsText" dxfId="7818" priority="7818" operator="containsText" text="Operational">
      <formula>NOT(ISERROR(SEARCH("Operational",D819)))</formula>
    </cfRule>
    <cfRule type="containsText" dxfId="7817" priority="7819" operator="containsText" text="Dn(service)">
      <formula>NOT(ISERROR(SEARCH("Dn(service)",D819)))</formula>
    </cfRule>
    <cfRule type="containsText" dxfId="7816" priority="7820" operator="containsText" text="Dn(waiting)">
      <formula>NOT(ISERROR(SEARCH("Dn(waiting)",D819)))</formula>
    </cfRule>
  </conditionalFormatting>
  <conditionalFormatting sqref="D824">
    <cfRule type="containsBlanks" dxfId="7815" priority="7813">
      <formula>LEN(TRIM(D824))=0</formula>
    </cfRule>
    <cfRule type="containsText" dxfId="7814" priority="7814" operator="containsText" text="Operational">
      <formula>NOT(ISERROR(SEARCH("Operational",D824)))</formula>
    </cfRule>
    <cfRule type="containsText" dxfId="7813" priority="7815" operator="containsText" text="Dn(service)">
      <formula>NOT(ISERROR(SEARCH("Dn(service)",D824)))</formula>
    </cfRule>
    <cfRule type="containsText" dxfId="7812" priority="7816" operator="containsText" text="Dn(waiting)">
      <formula>NOT(ISERROR(SEARCH("Dn(waiting)",D824)))</formula>
    </cfRule>
  </conditionalFormatting>
  <conditionalFormatting sqref="J793:J823">
    <cfRule type="containsBlanks" dxfId="7811" priority="7809">
      <formula>LEN(TRIM(J793))=0</formula>
    </cfRule>
    <cfRule type="containsText" dxfId="7810" priority="7810" operator="containsText" text="Operational">
      <formula>NOT(ISERROR(SEARCH("Operational",J793)))</formula>
    </cfRule>
    <cfRule type="containsText" dxfId="7809" priority="7811" operator="containsText" text="Dn(service)">
      <formula>NOT(ISERROR(SEARCH("Dn(service)",J793)))</formula>
    </cfRule>
    <cfRule type="containsText" dxfId="7808" priority="7812" operator="containsText" text="Dn(waiting)">
      <formula>NOT(ISERROR(SEARCH("Dn(waiting)",J793)))</formula>
    </cfRule>
  </conditionalFormatting>
  <conditionalFormatting sqref="J824:J828">
    <cfRule type="containsBlanks" dxfId="7807" priority="7805">
      <formula>LEN(TRIM(J824))=0</formula>
    </cfRule>
    <cfRule type="containsText" dxfId="7806" priority="7806" operator="containsText" text="Operational">
      <formula>NOT(ISERROR(SEARCH("Operational",J824)))</formula>
    </cfRule>
    <cfRule type="containsText" dxfId="7805" priority="7807" operator="containsText" text="Dn(service)">
      <formula>NOT(ISERROR(SEARCH("Dn(service)",J824)))</formula>
    </cfRule>
    <cfRule type="containsText" dxfId="7804" priority="7808" operator="containsText" text="Dn(waiting)">
      <formula>NOT(ISERROR(SEARCH("Dn(waiting)",J824)))</formula>
    </cfRule>
  </conditionalFormatting>
  <conditionalFormatting sqref="J829">
    <cfRule type="containsBlanks" dxfId="7803" priority="7801">
      <formula>LEN(TRIM(J829))=0</formula>
    </cfRule>
    <cfRule type="containsText" dxfId="7802" priority="7802" operator="containsText" text="Operational">
      <formula>NOT(ISERROR(SEARCH("Operational",J829)))</formula>
    </cfRule>
    <cfRule type="containsText" dxfId="7801" priority="7803" operator="containsText" text="Dn(service)">
      <formula>NOT(ISERROR(SEARCH("Dn(service)",J829)))</formula>
    </cfRule>
    <cfRule type="containsText" dxfId="7800" priority="7804" operator="containsText" text="Dn(waiting)">
      <formula>NOT(ISERROR(SEARCH("Dn(waiting)",J829)))</formula>
    </cfRule>
  </conditionalFormatting>
  <conditionalFormatting sqref="H797:H828">
    <cfRule type="containsBlanks" dxfId="7799" priority="7797">
      <formula>LEN(TRIM(H797))=0</formula>
    </cfRule>
    <cfRule type="containsText" dxfId="7798" priority="7798" operator="containsText" text="Operational">
      <formula>NOT(ISERROR(SEARCH("Operational",H797)))</formula>
    </cfRule>
    <cfRule type="containsText" dxfId="7797" priority="7799" operator="containsText" text="Dn(service)">
      <formula>NOT(ISERROR(SEARCH("Dn(service)",H797)))</formula>
    </cfRule>
    <cfRule type="containsText" dxfId="7796" priority="7800" operator="containsText" text="Dn(waiting)">
      <formula>NOT(ISERROR(SEARCH("Dn(waiting)",H797)))</formula>
    </cfRule>
  </conditionalFormatting>
  <conditionalFormatting sqref="H829:H833">
    <cfRule type="containsBlanks" dxfId="7795" priority="7793">
      <formula>LEN(TRIM(H829))=0</formula>
    </cfRule>
    <cfRule type="containsText" dxfId="7794" priority="7794" operator="containsText" text="Operational">
      <formula>NOT(ISERROR(SEARCH("Operational",H829)))</formula>
    </cfRule>
    <cfRule type="containsText" dxfId="7793" priority="7795" operator="containsText" text="Dn(service)">
      <formula>NOT(ISERROR(SEARCH("Dn(service)",H829)))</formula>
    </cfRule>
    <cfRule type="containsText" dxfId="7792" priority="7796" operator="containsText" text="Dn(waiting)">
      <formula>NOT(ISERROR(SEARCH("Dn(waiting)",H829)))</formula>
    </cfRule>
  </conditionalFormatting>
  <conditionalFormatting sqref="H834">
    <cfRule type="containsBlanks" dxfId="7791" priority="7789">
      <formula>LEN(TRIM(H834))=0</formula>
    </cfRule>
    <cfRule type="containsText" dxfId="7790" priority="7790" operator="containsText" text="Operational">
      <formula>NOT(ISERROR(SEARCH("Operational",H834)))</formula>
    </cfRule>
    <cfRule type="containsText" dxfId="7789" priority="7791" operator="containsText" text="Dn(service)">
      <formula>NOT(ISERROR(SEARCH("Dn(service)",H834)))</formula>
    </cfRule>
    <cfRule type="containsText" dxfId="7788" priority="7792" operator="containsText" text="Dn(waiting)">
      <formula>NOT(ISERROR(SEARCH("Dn(waiting)",H834)))</formula>
    </cfRule>
  </conditionalFormatting>
  <conditionalFormatting sqref="I806:I833">
    <cfRule type="containsBlanks" dxfId="7787" priority="7785">
      <formula>LEN(TRIM(I806))=0</formula>
    </cfRule>
    <cfRule type="containsText" dxfId="7786" priority="7786" operator="containsText" text="Operational">
      <formula>NOT(ISERROR(SEARCH("Operational",I806)))</formula>
    </cfRule>
    <cfRule type="containsText" dxfId="7785" priority="7787" operator="containsText" text="Dn(service)">
      <formula>NOT(ISERROR(SEARCH("Dn(service)",I806)))</formula>
    </cfRule>
    <cfRule type="containsText" dxfId="7784" priority="7788" operator="containsText" text="Dn(waiting)">
      <formula>NOT(ISERROR(SEARCH("Dn(waiting)",I806)))</formula>
    </cfRule>
  </conditionalFormatting>
  <conditionalFormatting sqref="I834:I838">
    <cfRule type="containsBlanks" dxfId="7783" priority="7781">
      <formula>LEN(TRIM(I834))=0</formula>
    </cfRule>
    <cfRule type="containsText" dxfId="7782" priority="7782" operator="containsText" text="Operational">
      <formula>NOT(ISERROR(SEARCH("Operational",I834)))</formula>
    </cfRule>
    <cfRule type="containsText" dxfId="7781" priority="7783" operator="containsText" text="Dn(service)">
      <formula>NOT(ISERROR(SEARCH("Dn(service)",I834)))</formula>
    </cfRule>
    <cfRule type="containsText" dxfId="7780" priority="7784" operator="containsText" text="Dn(waiting)">
      <formula>NOT(ISERROR(SEARCH("Dn(waiting)",I834)))</formula>
    </cfRule>
  </conditionalFormatting>
  <conditionalFormatting sqref="I839">
    <cfRule type="containsBlanks" dxfId="7779" priority="7777">
      <formula>LEN(TRIM(I839))=0</formula>
    </cfRule>
    <cfRule type="containsText" dxfId="7778" priority="7778" operator="containsText" text="Operational">
      <formula>NOT(ISERROR(SEARCH("Operational",I839)))</formula>
    </cfRule>
    <cfRule type="containsText" dxfId="7777" priority="7779" operator="containsText" text="Dn(service)">
      <formula>NOT(ISERROR(SEARCH("Dn(service)",I839)))</formula>
    </cfRule>
    <cfRule type="containsText" dxfId="7776" priority="7780" operator="containsText" text="Dn(waiting)">
      <formula>NOT(ISERROR(SEARCH("Dn(waiting)",I839)))</formula>
    </cfRule>
  </conditionalFormatting>
  <conditionalFormatting sqref="G815:G838">
    <cfRule type="containsBlanks" dxfId="7775" priority="7773">
      <formula>LEN(TRIM(G815))=0</formula>
    </cfRule>
    <cfRule type="containsText" dxfId="7774" priority="7774" operator="containsText" text="Operational">
      <formula>NOT(ISERROR(SEARCH("Operational",G815)))</formula>
    </cfRule>
    <cfRule type="containsText" dxfId="7773" priority="7775" operator="containsText" text="Dn(service)">
      <formula>NOT(ISERROR(SEARCH("Dn(service)",G815)))</formula>
    </cfRule>
    <cfRule type="containsText" dxfId="7772" priority="7776" operator="containsText" text="Dn(waiting)">
      <formula>NOT(ISERROR(SEARCH("Dn(waiting)",G815)))</formula>
    </cfRule>
  </conditionalFormatting>
  <conditionalFormatting sqref="G839:G843">
    <cfRule type="containsBlanks" dxfId="7771" priority="7769">
      <formula>LEN(TRIM(G839))=0</formula>
    </cfRule>
    <cfRule type="containsText" dxfId="7770" priority="7770" operator="containsText" text="Operational">
      <formula>NOT(ISERROR(SEARCH("Operational",G839)))</formula>
    </cfRule>
    <cfRule type="containsText" dxfId="7769" priority="7771" operator="containsText" text="Dn(service)">
      <formula>NOT(ISERROR(SEARCH("Dn(service)",G839)))</formula>
    </cfRule>
    <cfRule type="containsText" dxfId="7768" priority="7772" operator="containsText" text="Dn(waiting)">
      <formula>NOT(ISERROR(SEARCH("Dn(waiting)",G839)))</formula>
    </cfRule>
  </conditionalFormatting>
  <conditionalFormatting sqref="G844">
    <cfRule type="containsBlanks" dxfId="7767" priority="7765">
      <formula>LEN(TRIM(G844))=0</formula>
    </cfRule>
    <cfRule type="containsText" dxfId="7766" priority="7766" operator="containsText" text="Operational">
      <formula>NOT(ISERROR(SEARCH("Operational",G844)))</formula>
    </cfRule>
    <cfRule type="containsText" dxfId="7765" priority="7767" operator="containsText" text="Dn(service)">
      <formula>NOT(ISERROR(SEARCH("Dn(service)",G844)))</formula>
    </cfRule>
    <cfRule type="containsText" dxfId="7764" priority="7768" operator="containsText" text="Dn(waiting)">
      <formula>NOT(ISERROR(SEARCH("Dn(waiting)",G844)))</formula>
    </cfRule>
  </conditionalFormatting>
  <conditionalFormatting sqref="C819:C843">
    <cfRule type="containsBlanks" dxfId="7763" priority="7761">
      <formula>LEN(TRIM(C819))=0</formula>
    </cfRule>
    <cfRule type="containsText" dxfId="7762" priority="7762" operator="containsText" text="Operational">
      <formula>NOT(ISERROR(SEARCH("Operational",C819)))</formula>
    </cfRule>
    <cfRule type="containsText" dxfId="7761" priority="7763" operator="containsText" text="Dn(service)">
      <formula>NOT(ISERROR(SEARCH("Dn(service)",C819)))</formula>
    </cfRule>
    <cfRule type="containsText" dxfId="7760" priority="7764" operator="containsText" text="Dn(waiting)">
      <formula>NOT(ISERROR(SEARCH("Dn(waiting)",C819)))</formula>
    </cfRule>
  </conditionalFormatting>
  <conditionalFormatting sqref="C844:C848">
    <cfRule type="containsBlanks" dxfId="7759" priority="7757">
      <formula>LEN(TRIM(C844))=0</formula>
    </cfRule>
    <cfRule type="containsText" dxfId="7758" priority="7758" operator="containsText" text="Operational">
      <formula>NOT(ISERROR(SEARCH("Operational",C844)))</formula>
    </cfRule>
    <cfRule type="containsText" dxfId="7757" priority="7759" operator="containsText" text="Dn(service)">
      <formula>NOT(ISERROR(SEARCH("Dn(service)",C844)))</formula>
    </cfRule>
    <cfRule type="containsText" dxfId="7756" priority="7760" operator="containsText" text="Dn(waiting)">
      <formula>NOT(ISERROR(SEARCH("Dn(waiting)",C844)))</formula>
    </cfRule>
  </conditionalFormatting>
  <conditionalFormatting sqref="C849">
    <cfRule type="containsBlanks" dxfId="7755" priority="7753">
      <formula>LEN(TRIM(C849))=0</formula>
    </cfRule>
    <cfRule type="containsText" dxfId="7754" priority="7754" operator="containsText" text="Operational">
      <formula>NOT(ISERROR(SEARCH("Operational",C849)))</formula>
    </cfRule>
    <cfRule type="containsText" dxfId="7753" priority="7755" operator="containsText" text="Dn(service)">
      <formula>NOT(ISERROR(SEARCH("Dn(service)",C849)))</formula>
    </cfRule>
    <cfRule type="containsText" dxfId="7752" priority="7756" operator="containsText" text="Dn(waiting)">
      <formula>NOT(ISERROR(SEARCH("Dn(waiting)",C849)))</formula>
    </cfRule>
  </conditionalFormatting>
  <conditionalFormatting sqref="E820:E848">
    <cfRule type="containsBlanks" dxfId="7751" priority="7749">
      <formula>LEN(TRIM(E820))=0</formula>
    </cfRule>
    <cfRule type="containsText" dxfId="7750" priority="7750" operator="containsText" text="Operational">
      <formula>NOT(ISERROR(SEARCH("Operational",E820)))</formula>
    </cfRule>
    <cfRule type="containsText" dxfId="7749" priority="7751" operator="containsText" text="Dn(service)">
      <formula>NOT(ISERROR(SEARCH("Dn(service)",E820)))</formula>
    </cfRule>
    <cfRule type="containsText" dxfId="7748" priority="7752" operator="containsText" text="Dn(waiting)">
      <formula>NOT(ISERROR(SEARCH("Dn(waiting)",E820)))</formula>
    </cfRule>
  </conditionalFormatting>
  <conditionalFormatting sqref="E849:E853">
    <cfRule type="containsBlanks" dxfId="7747" priority="7745">
      <formula>LEN(TRIM(E849))=0</formula>
    </cfRule>
    <cfRule type="containsText" dxfId="7746" priority="7746" operator="containsText" text="Operational">
      <formula>NOT(ISERROR(SEARCH("Operational",E849)))</formula>
    </cfRule>
    <cfRule type="containsText" dxfId="7745" priority="7747" operator="containsText" text="Dn(service)">
      <formula>NOT(ISERROR(SEARCH("Dn(service)",E849)))</formula>
    </cfRule>
    <cfRule type="containsText" dxfId="7744" priority="7748" operator="containsText" text="Dn(waiting)">
      <formula>NOT(ISERROR(SEARCH("Dn(waiting)",E849)))</formula>
    </cfRule>
  </conditionalFormatting>
  <conditionalFormatting sqref="E854">
    <cfRule type="containsBlanks" dxfId="7743" priority="7741">
      <formula>LEN(TRIM(E854))=0</formula>
    </cfRule>
    <cfRule type="containsText" dxfId="7742" priority="7742" operator="containsText" text="Operational">
      <formula>NOT(ISERROR(SEARCH("Operational",E854)))</formula>
    </cfRule>
    <cfRule type="containsText" dxfId="7741" priority="7743" operator="containsText" text="Dn(service)">
      <formula>NOT(ISERROR(SEARCH("Dn(service)",E854)))</formula>
    </cfRule>
    <cfRule type="containsText" dxfId="7740" priority="7744" operator="containsText" text="Dn(waiting)">
      <formula>NOT(ISERROR(SEARCH("Dn(waiting)",E854)))</formula>
    </cfRule>
  </conditionalFormatting>
  <conditionalFormatting sqref="K822:K853">
    <cfRule type="containsBlanks" dxfId="7739" priority="7737">
      <formula>LEN(TRIM(K822))=0</formula>
    </cfRule>
    <cfRule type="containsText" dxfId="7738" priority="7738" operator="containsText" text="Operational">
      <formula>NOT(ISERROR(SEARCH("Operational",K822)))</formula>
    </cfRule>
    <cfRule type="containsText" dxfId="7737" priority="7739" operator="containsText" text="Dn(service)">
      <formula>NOT(ISERROR(SEARCH("Dn(service)",K822)))</formula>
    </cfRule>
    <cfRule type="containsText" dxfId="7736" priority="7740" operator="containsText" text="Dn(waiting)">
      <formula>NOT(ISERROR(SEARCH("Dn(waiting)",K822)))</formula>
    </cfRule>
  </conditionalFormatting>
  <conditionalFormatting sqref="K854:K858">
    <cfRule type="containsBlanks" dxfId="7735" priority="7733">
      <formula>LEN(TRIM(K854))=0</formula>
    </cfRule>
    <cfRule type="containsText" dxfId="7734" priority="7734" operator="containsText" text="Operational">
      <formula>NOT(ISERROR(SEARCH("Operational",K854)))</formula>
    </cfRule>
    <cfRule type="containsText" dxfId="7733" priority="7735" operator="containsText" text="Dn(service)">
      <formula>NOT(ISERROR(SEARCH("Dn(service)",K854)))</formula>
    </cfRule>
    <cfRule type="containsText" dxfId="7732" priority="7736" operator="containsText" text="Dn(waiting)">
      <formula>NOT(ISERROR(SEARCH("Dn(waiting)",K854)))</formula>
    </cfRule>
  </conditionalFormatting>
  <conditionalFormatting sqref="K859">
    <cfRule type="containsBlanks" dxfId="7731" priority="7729">
      <formula>LEN(TRIM(K859))=0</formula>
    </cfRule>
    <cfRule type="containsText" dxfId="7730" priority="7730" operator="containsText" text="Operational">
      <formula>NOT(ISERROR(SEARCH("Operational",K859)))</formula>
    </cfRule>
    <cfRule type="containsText" dxfId="7729" priority="7731" operator="containsText" text="Dn(service)">
      <formula>NOT(ISERROR(SEARCH("Dn(service)",K859)))</formula>
    </cfRule>
    <cfRule type="containsText" dxfId="7728" priority="7732" operator="containsText" text="Dn(waiting)">
      <formula>NOT(ISERROR(SEARCH("Dn(waiting)",K859)))</formula>
    </cfRule>
  </conditionalFormatting>
  <conditionalFormatting sqref="F823:F858">
    <cfRule type="containsBlanks" dxfId="7727" priority="7725">
      <formula>LEN(TRIM(F823))=0</formula>
    </cfRule>
    <cfRule type="containsText" dxfId="7726" priority="7726" operator="containsText" text="Operational">
      <formula>NOT(ISERROR(SEARCH("Operational",F823)))</formula>
    </cfRule>
    <cfRule type="containsText" dxfId="7725" priority="7727" operator="containsText" text="Dn(service)">
      <formula>NOT(ISERROR(SEARCH("Dn(service)",F823)))</formula>
    </cfRule>
    <cfRule type="containsText" dxfId="7724" priority="7728" operator="containsText" text="Dn(waiting)">
      <formula>NOT(ISERROR(SEARCH("Dn(waiting)",F823)))</formula>
    </cfRule>
  </conditionalFormatting>
  <conditionalFormatting sqref="F859:F863">
    <cfRule type="containsBlanks" dxfId="7723" priority="7721">
      <formula>LEN(TRIM(F859))=0</formula>
    </cfRule>
    <cfRule type="containsText" dxfId="7722" priority="7722" operator="containsText" text="Operational">
      <formula>NOT(ISERROR(SEARCH("Operational",F859)))</formula>
    </cfRule>
    <cfRule type="containsText" dxfId="7721" priority="7723" operator="containsText" text="Dn(service)">
      <formula>NOT(ISERROR(SEARCH("Dn(service)",F859)))</formula>
    </cfRule>
    <cfRule type="containsText" dxfId="7720" priority="7724" operator="containsText" text="Dn(waiting)">
      <formula>NOT(ISERROR(SEARCH("Dn(waiting)",F859)))</formula>
    </cfRule>
  </conditionalFormatting>
  <conditionalFormatting sqref="F864">
    <cfRule type="containsBlanks" dxfId="7719" priority="7717">
      <formula>LEN(TRIM(F864))=0</formula>
    </cfRule>
    <cfRule type="containsText" dxfId="7718" priority="7718" operator="containsText" text="Operational">
      <formula>NOT(ISERROR(SEARCH("Operational",F864)))</formula>
    </cfRule>
    <cfRule type="containsText" dxfId="7717" priority="7719" operator="containsText" text="Dn(service)">
      <formula>NOT(ISERROR(SEARCH("Dn(service)",F864)))</formula>
    </cfRule>
    <cfRule type="containsText" dxfId="7716" priority="7720" operator="containsText" text="Dn(waiting)">
      <formula>NOT(ISERROR(SEARCH("Dn(waiting)",F864)))</formula>
    </cfRule>
  </conditionalFormatting>
  <conditionalFormatting sqref="D843:D863">
    <cfRule type="containsBlanks" dxfId="7715" priority="7713">
      <formula>LEN(TRIM(D843))=0</formula>
    </cfRule>
    <cfRule type="containsText" dxfId="7714" priority="7714" operator="containsText" text="Operational">
      <formula>NOT(ISERROR(SEARCH("Operational",D843)))</formula>
    </cfRule>
    <cfRule type="containsText" dxfId="7713" priority="7715" operator="containsText" text="Dn(service)">
      <formula>NOT(ISERROR(SEARCH("Dn(service)",D843)))</formula>
    </cfRule>
    <cfRule type="containsText" dxfId="7712" priority="7716" operator="containsText" text="Dn(waiting)">
      <formula>NOT(ISERROR(SEARCH("Dn(waiting)",D843)))</formula>
    </cfRule>
  </conditionalFormatting>
  <conditionalFormatting sqref="D864:D868">
    <cfRule type="containsBlanks" dxfId="7711" priority="7709">
      <formula>LEN(TRIM(D864))=0</formula>
    </cfRule>
    <cfRule type="containsText" dxfId="7710" priority="7710" operator="containsText" text="Operational">
      <formula>NOT(ISERROR(SEARCH("Operational",D864)))</formula>
    </cfRule>
    <cfRule type="containsText" dxfId="7709" priority="7711" operator="containsText" text="Dn(service)">
      <formula>NOT(ISERROR(SEARCH("Dn(service)",D864)))</formula>
    </cfRule>
    <cfRule type="containsText" dxfId="7708" priority="7712" operator="containsText" text="Dn(waiting)">
      <formula>NOT(ISERROR(SEARCH("Dn(waiting)",D864)))</formula>
    </cfRule>
  </conditionalFormatting>
  <conditionalFormatting sqref="D869">
    <cfRule type="containsBlanks" dxfId="7707" priority="7705">
      <formula>LEN(TRIM(D869))=0</formula>
    </cfRule>
    <cfRule type="containsText" dxfId="7706" priority="7706" operator="containsText" text="Operational">
      <formula>NOT(ISERROR(SEARCH("Operational",D869)))</formula>
    </cfRule>
    <cfRule type="containsText" dxfId="7705" priority="7707" operator="containsText" text="Dn(service)">
      <formula>NOT(ISERROR(SEARCH("Dn(service)",D869)))</formula>
    </cfRule>
    <cfRule type="containsText" dxfId="7704" priority="7708" operator="containsText" text="Dn(waiting)">
      <formula>NOT(ISERROR(SEARCH("Dn(waiting)",D869)))</formula>
    </cfRule>
  </conditionalFormatting>
  <conditionalFormatting sqref="J847:J868">
    <cfRule type="containsBlanks" dxfId="7703" priority="7701">
      <formula>LEN(TRIM(J847))=0</formula>
    </cfRule>
    <cfRule type="containsText" dxfId="7702" priority="7702" operator="containsText" text="Operational">
      <formula>NOT(ISERROR(SEARCH("Operational",J847)))</formula>
    </cfRule>
    <cfRule type="containsText" dxfId="7701" priority="7703" operator="containsText" text="Dn(service)">
      <formula>NOT(ISERROR(SEARCH("Dn(service)",J847)))</formula>
    </cfRule>
    <cfRule type="containsText" dxfId="7700" priority="7704" operator="containsText" text="Dn(waiting)">
      <formula>NOT(ISERROR(SEARCH("Dn(waiting)",J847)))</formula>
    </cfRule>
  </conditionalFormatting>
  <conditionalFormatting sqref="J869:J871">
    <cfRule type="containsBlanks" dxfId="7699" priority="7697">
      <formula>LEN(TRIM(J869))=0</formula>
    </cfRule>
    <cfRule type="containsText" dxfId="7698" priority="7698" operator="containsText" text="Operational">
      <formula>NOT(ISERROR(SEARCH("Operational",J869)))</formula>
    </cfRule>
    <cfRule type="containsText" dxfId="7697" priority="7699" operator="containsText" text="Dn(service)">
      <formula>NOT(ISERROR(SEARCH("Dn(service)",J869)))</formula>
    </cfRule>
    <cfRule type="containsText" dxfId="7696" priority="7700" operator="containsText" text="Dn(waiting)">
      <formula>NOT(ISERROR(SEARCH("Dn(waiting)",J869)))</formula>
    </cfRule>
  </conditionalFormatting>
  <conditionalFormatting sqref="J872">
    <cfRule type="containsBlanks" dxfId="7695" priority="7693">
      <formula>LEN(TRIM(J872))=0</formula>
    </cfRule>
    <cfRule type="containsText" dxfId="7694" priority="7694" operator="containsText" text="Operational">
      <formula>NOT(ISERROR(SEARCH("Operational",J872)))</formula>
    </cfRule>
    <cfRule type="containsText" dxfId="7693" priority="7695" operator="containsText" text="Dn(service)">
      <formula>NOT(ISERROR(SEARCH("Dn(service)",J872)))</formula>
    </cfRule>
    <cfRule type="containsText" dxfId="7692" priority="7696" operator="containsText" text="Dn(waiting)">
      <formula>NOT(ISERROR(SEARCH("Dn(waiting)",J872)))</formula>
    </cfRule>
  </conditionalFormatting>
  <conditionalFormatting sqref="H853:H871">
    <cfRule type="containsBlanks" dxfId="7691" priority="7689">
      <formula>LEN(TRIM(H853))=0</formula>
    </cfRule>
    <cfRule type="containsText" dxfId="7690" priority="7690" operator="containsText" text="Operational">
      <formula>NOT(ISERROR(SEARCH("Operational",H853)))</formula>
    </cfRule>
    <cfRule type="containsText" dxfId="7689" priority="7691" operator="containsText" text="Dn(service)">
      <formula>NOT(ISERROR(SEARCH("Dn(service)",H853)))</formula>
    </cfRule>
    <cfRule type="containsText" dxfId="7688" priority="7692" operator="containsText" text="Dn(waiting)">
      <formula>NOT(ISERROR(SEARCH("Dn(waiting)",H853)))</formula>
    </cfRule>
  </conditionalFormatting>
  <conditionalFormatting sqref="H872:H874">
    <cfRule type="containsBlanks" dxfId="7687" priority="7685">
      <formula>LEN(TRIM(H872))=0</formula>
    </cfRule>
    <cfRule type="containsText" dxfId="7686" priority="7686" operator="containsText" text="Operational">
      <formula>NOT(ISERROR(SEARCH("Operational",H872)))</formula>
    </cfRule>
    <cfRule type="containsText" dxfId="7685" priority="7687" operator="containsText" text="Dn(service)">
      <formula>NOT(ISERROR(SEARCH("Dn(service)",H872)))</formula>
    </cfRule>
    <cfRule type="containsText" dxfId="7684" priority="7688" operator="containsText" text="Dn(waiting)">
      <formula>NOT(ISERROR(SEARCH("Dn(waiting)",H872)))</formula>
    </cfRule>
  </conditionalFormatting>
  <conditionalFormatting sqref="H875">
    <cfRule type="containsBlanks" dxfId="7683" priority="7681">
      <formula>LEN(TRIM(H875))=0</formula>
    </cfRule>
    <cfRule type="containsText" dxfId="7682" priority="7682" operator="containsText" text="Operational">
      <formula>NOT(ISERROR(SEARCH("Operational",H875)))</formula>
    </cfRule>
    <cfRule type="containsText" dxfId="7681" priority="7683" operator="containsText" text="Dn(service)">
      <formula>NOT(ISERROR(SEARCH("Dn(service)",H875)))</formula>
    </cfRule>
    <cfRule type="containsText" dxfId="7680" priority="7684" operator="containsText" text="Dn(waiting)">
      <formula>NOT(ISERROR(SEARCH("Dn(waiting)",H875)))</formula>
    </cfRule>
  </conditionalFormatting>
  <conditionalFormatting sqref="I860:I874">
    <cfRule type="containsBlanks" dxfId="7679" priority="7677">
      <formula>LEN(TRIM(I860))=0</formula>
    </cfRule>
    <cfRule type="containsText" dxfId="7678" priority="7678" operator="containsText" text="Operational">
      <formula>NOT(ISERROR(SEARCH("Operational",I860)))</formula>
    </cfRule>
    <cfRule type="containsText" dxfId="7677" priority="7679" operator="containsText" text="Dn(service)">
      <formula>NOT(ISERROR(SEARCH("Dn(service)",I860)))</formula>
    </cfRule>
    <cfRule type="containsText" dxfId="7676" priority="7680" operator="containsText" text="Dn(waiting)">
      <formula>NOT(ISERROR(SEARCH("Dn(waiting)",I860)))</formula>
    </cfRule>
  </conditionalFormatting>
  <conditionalFormatting sqref="I875:I877">
    <cfRule type="containsBlanks" dxfId="7675" priority="7673">
      <formula>LEN(TRIM(I875))=0</formula>
    </cfRule>
    <cfRule type="containsText" dxfId="7674" priority="7674" operator="containsText" text="Operational">
      <formula>NOT(ISERROR(SEARCH("Operational",I875)))</formula>
    </cfRule>
    <cfRule type="containsText" dxfId="7673" priority="7675" operator="containsText" text="Dn(service)">
      <formula>NOT(ISERROR(SEARCH("Dn(service)",I875)))</formula>
    </cfRule>
    <cfRule type="containsText" dxfId="7672" priority="7676" operator="containsText" text="Dn(waiting)">
      <formula>NOT(ISERROR(SEARCH("Dn(waiting)",I875)))</formula>
    </cfRule>
  </conditionalFormatting>
  <conditionalFormatting sqref="I878">
    <cfRule type="containsBlanks" dxfId="7671" priority="7669">
      <formula>LEN(TRIM(I878))=0</formula>
    </cfRule>
    <cfRule type="containsText" dxfId="7670" priority="7670" operator="containsText" text="Operational">
      <formula>NOT(ISERROR(SEARCH("Operational",I878)))</formula>
    </cfRule>
    <cfRule type="containsText" dxfId="7669" priority="7671" operator="containsText" text="Dn(service)">
      <formula>NOT(ISERROR(SEARCH("Dn(service)",I878)))</formula>
    </cfRule>
    <cfRule type="containsText" dxfId="7668" priority="7672" operator="containsText" text="Dn(waiting)">
      <formula>NOT(ISERROR(SEARCH("Dn(waiting)",I878)))</formula>
    </cfRule>
  </conditionalFormatting>
  <conditionalFormatting sqref="G865:G878">
    <cfRule type="containsBlanks" dxfId="7667" priority="7665">
      <formula>LEN(TRIM(G865))=0</formula>
    </cfRule>
    <cfRule type="containsText" dxfId="7666" priority="7666" operator="containsText" text="Operational">
      <formula>NOT(ISERROR(SEARCH("Operational",G865)))</formula>
    </cfRule>
    <cfRule type="containsText" dxfId="7665" priority="7667" operator="containsText" text="Dn(service)">
      <formula>NOT(ISERROR(SEARCH("Dn(service)",G865)))</formula>
    </cfRule>
    <cfRule type="containsText" dxfId="7664" priority="7668" operator="containsText" text="Dn(waiting)">
      <formula>NOT(ISERROR(SEARCH("Dn(waiting)",G865)))</formula>
    </cfRule>
  </conditionalFormatting>
  <conditionalFormatting sqref="G879:G881">
    <cfRule type="containsBlanks" dxfId="7663" priority="7661">
      <formula>LEN(TRIM(G879))=0</formula>
    </cfRule>
    <cfRule type="containsText" dxfId="7662" priority="7662" operator="containsText" text="Operational">
      <formula>NOT(ISERROR(SEARCH("Operational",G879)))</formula>
    </cfRule>
    <cfRule type="containsText" dxfId="7661" priority="7663" operator="containsText" text="Dn(service)">
      <formula>NOT(ISERROR(SEARCH("Dn(service)",G879)))</formula>
    </cfRule>
    <cfRule type="containsText" dxfId="7660" priority="7664" operator="containsText" text="Dn(waiting)">
      <formula>NOT(ISERROR(SEARCH("Dn(waiting)",G879)))</formula>
    </cfRule>
  </conditionalFormatting>
  <conditionalFormatting sqref="C870:C881">
    <cfRule type="containsBlanks" dxfId="7659" priority="7657">
      <formula>LEN(TRIM(C870))=0</formula>
    </cfRule>
    <cfRule type="containsText" dxfId="7658" priority="7658" operator="containsText" text="Operational">
      <formula>NOT(ISERROR(SEARCH("Operational",C870)))</formula>
    </cfRule>
    <cfRule type="containsText" dxfId="7657" priority="7659" operator="containsText" text="Dn(service)">
      <formula>NOT(ISERROR(SEARCH("Dn(service)",C870)))</formula>
    </cfRule>
    <cfRule type="containsText" dxfId="7656" priority="7660" operator="containsText" text="Dn(waiting)">
      <formula>NOT(ISERROR(SEARCH("Dn(waiting)",C870)))</formula>
    </cfRule>
  </conditionalFormatting>
  <conditionalFormatting sqref="C883:C884">
    <cfRule type="containsBlanks" dxfId="7655" priority="7653">
      <formula>LEN(TRIM(C883))=0</formula>
    </cfRule>
    <cfRule type="containsText" dxfId="7654" priority="7654" operator="containsText" text="Operational">
      <formula>NOT(ISERROR(SEARCH("Operational",C883)))</formula>
    </cfRule>
    <cfRule type="containsText" dxfId="7653" priority="7655" operator="containsText" text="Dn(service)">
      <formula>NOT(ISERROR(SEARCH("Dn(service)",C883)))</formula>
    </cfRule>
    <cfRule type="containsText" dxfId="7652" priority="7656" operator="containsText" text="Dn(waiting)">
      <formula>NOT(ISERROR(SEARCH("Dn(waiting)",C883)))</formula>
    </cfRule>
  </conditionalFormatting>
  <conditionalFormatting sqref="C885">
    <cfRule type="containsBlanks" dxfId="7651" priority="7649">
      <formula>LEN(TRIM(C885))=0</formula>
    </cfRule>
    <cfRule type="containsText" dxfId="7650" priority="7650" operator="containsText" text="Operational">
      <formula>NOT(ISERROR(SEARCH("Operational",C885)))</formula>
    </cfRule>
    <cfRule type="containsText" dxfId="7649" priority="7651" operator="containsText" text="Dn(service)">
      <formula>NOT(ISERROR(SEARCH("Dn(service)",C885)))</formula>
    </cfRule>
    <cfRule type="containsText" dxfId="7648" priority="7652" operator="containsText" text="Dn(waiting)">
      <formula>NOT(ISERROR(SEARCH("Dn(waiting)",C885)))</formula>
    </cfRule>
  </conditionalFormatting>
  <conditionalFormatting sqref="E874:E884">
    <cfRule type="containsBlanks" dxfId="7647" priority="7645">
      <formula>LEN(TRIM(E874))=0</formula>
    </cfRule>
    <cfRule type="containsText" dxfId="7646" priority="7646" operator="containsText" text="Operational">
      <formula>NOT(ISERROR(SEARCH("Operational",E874)))</formula>
    </cfRule>
    <cfRule type="containsText" dxfId="7645" priority="7647" operator="containsText" text="Dn(service)">
      <formula>NOT(ISERROR(SEARCH("Dn(service)",E874)))</formula>
    </cfRule>
    <cfRule type="containsText" dxfId="7644" priority="7648" operator="containsText" text="Dn(waiting)">
      <formula>NOT(ISERROR(SEARCH("Dn(waiting)",E874)))</formula>
    </cfRule>
  </conditionalFormatting>
  <conditionalFormatting sqref="E885:E887">
    <cfRule type="containsBlanks" dxfId="7643" priority="7641">
      <formula>LEN(TRIM(E885))=0</formula>
    </cfRule>
    <cfRule type="containsText" dxfId="7642" priority="7642" operator="containsText" text="Operational">
      <formula>NOT(ISERROR(SEARCH("Operational",E885)))</formula>
    </cfRule>
    <cfRule type="containsText" dxfId="7641" priority="7643" operator="containsText" text="Dn(service)">
      <formula>NOT(ISERROR(SEARCH("Dn(service)",E885)))</formula>
    </cfRule>
    <cfRule type="containsText" dxfId="7640" priority="7644" operator="containsText" text="Dn(waiting)">
      <formula>NOT(ISERROR(SEARCH("Dn(waiting)",E885)))</formula>
    </cfRule>
  </conditionalFormatting>
  <conditionalFormatting sqref="E888">
    <cfRule type="containsBlanks" dxfId="7639" priority="7637">
      <formula>LEN(TRIM(E888))=0</formula>
    </cfRule>
    <cfRule type="containsText" dxfId="7638" priority="7638" operator="containsText" text="Operational">
      <formula>NOT(ISERROR(SEARCH("Operational",E888)))</formula>
    </cfRule>
    <cfRule type="containsText" dxfId="7637" priority="7639" operator="containsText" text="Dn(service)">
      <formula>NOT(ISERROR(SEARCH("Dn(service)",E888)))</formula>
    </cfRule>
    <cfRule type="containsText" dxfId="7636" priority="7640" operator="containsText" text="Dn(waiting)">
      <formula>NOT(ISERROR(SEARCH("Dn(waiting)",E888)))</formula>
    </cfRule>
  </conditionalFormatting>
  <conditionalFormatting sqref="K877:K887">
    <cfRule type="containsBlanks" dxfId="7635" priority="7633">
      <formula>LEN(TRIM(K877))=0</formula>
    </cfRule>
    <cfRule type="containsText" dxfId="7634" priority="7634" operator="containsText" text="Operational">
      <formula>NOT(ISERROR(SEARCH("Operational",K877)))</formula>
    </cfRule>
    <cfRule type="containsText" dxfId="7633" priority="7635" operator="containsText" text="Dn(service)">
      <formula>NOT(ISERROR(SEARCH("Dn(service)",K877)))</formula>
    </cfRule>
    <cfRule type="containsText" dxfId="7632" priority="7636" operator="containsText" text="Dn(waiting)">
      <formula>NOT(ISERROR(SEARCH("Dn(waiting)",K877)))</formula>
    </cfRule>
  </conditionalFormatting>
  <conditionalFormatting sqref="K888:K892">
    <cfRule type="containsBlanks" dxfId="7631" priority="7629">
      <formula>LEN(TRIM(K888))=0</formula>
    </cfRule>
    <cfRule type="containsText" dxfId="7630" priority="7630" operator="containsText" text="Operational">
      <formula>NOT(ISERROR(SEARCH("Operational",K888)))</formula>
    </cfRule>
    <cfRule type="containsText" dxfId="7629" priority="7631" operator="containsText" text="Dn(service)">
      <formula>NOT(ISERROR(SEARCH("Dn(service)",K888)))</formula>
    </cfRule>
    <cfRule type="containsText" dxfId="7628" priority="7632" operator="containsText" text="Dn(waiting)">
      <formula>NOT(ISERROR(SEARCH("Dn(waiting)",K888)))</formula>
    </cfRule>
  </conditionalFormatting>
  <conditionalFormatting sqref="K893">
    <cfRule type="containsBlanks" dxfId="7627" priority="7625">
      <formula>LEN(TRIM(K893))=0</formula>
    </cfRule>
    <cfRule type="containsText" dxfId="7626" priority="7626" operator="containsText" text="Operational">
      <formula>NOT(ISERROR(SEARCH("Operational",K893)))</formula>
    </cfRule>
    <cfRule type="containsText" dxfId="7625" priority="7627" operator="containsText" text="Dn(service)">
      <formula>NOT(ISERROR(SEARCH("Dn(service)",K893)))</formula>
    </cfRule>
    <cfRule type="containsText" dxfId="7624" priority="7628" operator="containsText" text="Dn(waiting)">
      <formula>NOT(ISERROR(SEARCH("Dn(waiting)",K893)))</formula>
    </cfRule>
  </conditionalFormatting>
  <conditionalFormatting sqref="F882:F892">
    <cfRule type="containsBlanks" dxfId="7623" priority="7621">
      <formula>LEN(TRIM(F882))=0</formula>
    </cfRule>
    <cfRule type="containsText" dxfId="7622" priority="7622" operator="containsText" text="Operational">
      <formula>NOT(ISERROR(SEARCH("Operational",F882)))</formula>
    </cfRule>
    <cfRule type="containsText" dxfId="7621" priority="7623" operator="containsText" text="Dn(service)">
      <formula>NOT(ISERROR(SEARCH("Dn(service)",F882)))</formula>
    </cfRule>
    <cfRule type="containsText" dxfId="7620" priority="7624" operator="containsText" text="Dn(waiting)">
      <formula>NOT(ISERROR(SEARCH("Dn(waiting)",F882)))</formula>
    </cfRule>
  </conditionalFormatting>
  <conditionalFormatting sqref="F893:F897">
    <cfRule type="containsBlanks" dxfId="7619" priority="7617">
      <formula>LEN(TRIM(F893))=0</formula>
    </cfRule>
    <cfRule type="containsText" dxfId="7618" priority="7618" operator="containsText" text="Operational">
      <formula>NOT(ISERROR(SEARCH("Operational",F893)))</formula>
    </cfRule>
    <cfRule type="containsText" dxfId="7617" priority="7619" operator="containsText" text="Dn(service)">
      <formula>NOT(ISERROR(SEARCH("Dn(service)",F893)))</formula>
    </cfRule>
    <cfRule type="containsText" dxfId="7616" priority="7620" operator="containsText" text="Dn(waiting)">
      <formula>NOT(ISERROR(SEARCH("Dn(waiting)",F893)))</formula>
    </cfRule>
  </conditionalFormatting>
  <conditionalFormatting sqref="F898">
    <cfRule type="containsBlanks" dxfId="7615" priority="7613">
      <formula>LEN(TRIM(F898))=0</formula>
    </cfRule>
    <cfRule type="containsText" dxfId="7614" priority="7614" operator="containsText" text="Operational">
      <formula>NOT(ISERROR(SEARCH("Operational",F898)))</formula>
    </cfRule>
    <cfRule type="containsText" dxfId="7613" priority="7615" operator="containsText" text="Dn(service)">
      <formula>NOT(ISERROR(SEARCH("Dn(service)",F898)))</formula>
    </cfRule>
    <cfRule type="containsText" dxfId="7612" priority="7616" operator="containsText" text="Dn(waiting)">
      <formula>NOT(ISERROR(SEARCH("Dn(waiting)",F898)))</formula>
    </cfRule>
  </conditionalFormatting>
  <conditionalFormatting sqref="D886:D897">
    <cfRule type="containsBlanks" dxfId="7611" priority="7609">
      <formula>LEN(TRIM(D886))=0</formula>
    </cfRule>
    <cfRule type="containsText" dxfId="7610" priority="7610" operator="containsText" text="Operational">
      <formula>NOT(ISERROR(SEARCH("Operational",D886)))</formula>
    </cfRule>
    <cfRule type="containsText" dxfId="7609" priority="7611" operator="containsText" text="Dn(service)">
      <formula>NOT(ISERROR(SEARCH("Dn(service)",D886)))</formula>
    </cfRule>
    <cfRule type="containsText" dxfId="7608" priority="7612" operator="containsText" text="Dn(waiting)">
      <formula>NOT(ISERROR(SEARCH("Dn(waiting)",D886)))</formula>
    </cfRule>
  </conditionalFormatting>
  <conditionalFormatting sqref="D898:D900">
    <cfRule type="containsBlanks" dxfId="7607" priority="7605">
      <formula>LEN(TRIM(D898))=0</formula>
    </cfRule>
    <cfRule type="containsText" dxfId="7606" priority="7606" operator="containsText" text="Operational">
      <formula>NOT(ISERROR(SEARCH("Operational",D898)))</formula>
    </cfRule>
    <cfRule type="containsText" dxfId="7605" priority="7607" operator="containsText" text="Dn(service)">
      <formula>NOT(ISERROR(SEARCH("Dn(service)",D898)))</formula>
    </cfRule>
    <cfRule type="containsText" dxfId="7604" priority="7608" operator="containsText" text="Dn(waiting)">
      <formula>NOT(ISERROR(SEARCH("Dn(waiting)",D898)))</formula>
    </cfRule>
  </conditionalFormatting>
  <conditionalFormatting sqref="D901">
    <cfRule type="containsBlanks" dxfId="7603" priority="7601">
      <formula>LEN(TRIM(D901))=0</formula>
    </cfRule>
    <cfRule type="containsText" dxfId="7602" priority="7602" operator="containsText" text="Operational">
      <formula>NOT(ISERROR(SEARCH("Operational",D901)))</formula>
    </cfRule>
    <cfRule type="containsText" dxfId="7601" priority="7603" operator="containsText" text="Dn(service)">
      <formula>NOT(ISERROR(SEARCH("Dn(service)",D901)))</formula>
    </cfRule>
    <cfRule type="containsText" dxfId="7600" priority="7604" operator="containsText" text="Dn(waiting)">
      <formula>NOT(ISERROR(SEARCH("Dn(waiting)",D901)))</formula>
    </cfRule>
  </conditionalFormatting>
  <conditionalFormatting sqref="J889:J900">
    <cfRule type="containsBlanks" dxfId="7599" priority="7597">
      <formula>LEN(TRIM(J889))=0</formula>
    </cfRule>
    <cfRule type="containsText" dxfId="7598" priority="7598" operator="containsText" text="Operational">
      <formula>NOT(ISERROR(SEARCH("Operational",J889)))</formula>
    </cfRule>
    <cfRule type="containsText" dxfId="7597" priority="7599" operator="containsText" text="Dn(service)">
      <formula>NOT(ISERROR(SEARCH("Dn(service)",J889)))</formula>
    </cfRule>
    <cfRule type="containsText" dxfId="7596" priority="7600" operator="containsText" text="Dn(waiting)">
      <formula>NOT(ISERROR(SEARCH("Dn(waiting)",J889)))</formula>
    </cfRule>
  </conditionalFormatting>
  <conditionalFormatting sqref="J901:J905">
    <cfRule type="containsBlanks" dxfId="7595" priority="7593">
      <formula>LEN(TRIM(J901))=0</formula>
    </cfRule>
    <cfRule type="containsText" dxfId="7594" priority="7594" operator="containsText" text="Operational">
      <formula>NOT(ISERROR(SEARCH("Operational",J901)))</formula>
    </cfRule>
    <cfRule type="containsText" dxfId="7593" priority="7595" operator="containsText" text="Dn(service)">
      <formula>NOT(ISERROR(SEARCH("Dn(service)",J901)))</formula>
    </cfRule>
    <cfRule type="containsText" dxfId="7592" priority="7596" operator="containsText" text="Dn(waiting)">
      <formula>NOT(ISERROR(SEARCH("Dn(waiting)",J901)))</formula>
    </cfRule>
  </conditionalFormatting>
  <conditionalFormatting sqref="J906">
    <cfRule type="containsBlanks" dxfId="7591" priority="7589">
      <formula>LEN(TRIM(J906))=0</formula>
    </cfRule>
    <cfRule type="containsText" dxfId="7590" priority="7590" operator="containsText" text="Operational">
      <formula>NOT(ISERROR(SEARCH("Operational",J906)))</formula>
    </cfRule>
    <cfRule type="containsText" dxfId="7589" priority="7591" operator="containsText" text="Dn(service)">
      <formula>NOT(ISERROR(SEARCH("Dn(service)",J906)))</formula>
    </cfRule>
    <cfRule type="containsText" dxfId="7588" priority="7592" operator="containsText" text="Dn(waiting)">
      <formula>NOT(ISERROR(SEARCH("Dn(waiting)",J906)))</formula>
    </cfRule>
  </conditionalFormatting>
  <conditionalFormatting sqref="H891:H905">
    <cfRule type="containsBlanks" dxfId="7587" priority="7585">
      <formula>LEN(TRIM(H891))=0</formula>
    </cfRule>
    <cfRule type="containsText" dxfId="7586" priority="7586" operator="containsText" text="Operational">
      <formula>NOT(ISERROR(SEARCH("Operational",H891)))</formula>
    </cfRule>
    <cfRule type="containsText" dxfId="7585" priority="7587" operator="containsText" text="Dn(service)">
      <formula>NOT(ISERROR(SEARCH("Dn(service)",H891)))</formula>
    </cfRule>
    <cfRule type="containsText" dxfId="7584" priority="7588" operator="containsText" text="Dn(waiting)">
      <formula>NOT(ISERROR(SEARCH("Dn(waiting)",H891)))</formula>
    </cfRule>
  </conditionalFormatting>
  <conditionalFormatting sqref="H906:H910">
    <cfRule type="containsBlanks" dxfId="7583" priority="7581">
      <formula>LEN(TRIM(H906))=0</formula>
    </cfRule>
    <cfRule type="containsText" dxfId="7582" priority="7582" operator="containsText" text="Operational">
      <formula>NOT(ISERROR(SEARCH("Operational",H906)))</formula>
    </cfRule>
    <cfRule type="containsText" dxfId="7581" priority="7583" operator="containsText" text="Dn(service)">
      <formula>NOT(ISERROR(SEARCH("Dn(service)",H906)))</formula>
    </cfRule>
    <cfRule type="containsText" dxfId="7580" priority="7584" operator="containsText" text="Dn(waiting)">
      <formula>NOT(ISERROR(SEARCH("Dn(waiting)",H906)))</formula>
    </cfRule>
  </conditionalFormatting>
  <conditionalFormatting sqref="H911">
    <cfRule type="containsBlanks" dxfId="7579" priority="7577">
      <formula>LEN(TRIM(H911))=0</formula>
    </cfRule>
    <cfRule type="containsText" dxfId="7578" priority="7578" operator="containsText" text="Operational">
      <formula>NOT(ISERROR(SEARCH("Operational",H911)))</formula>
    </cfRule>
    <cfRule type="containsText" dxfId="7577" priority="7579" operator="containsText" text="Dn(service)">
      <formula>NOT(ISERROR(SEARCH("Dn(service)",H911)))</formula>
    </cfRule>
    <cfRule type="containsText" dxfId="7576" priority="7580" operator="containsText" text="Dn(waiting)">
      <formula>NOT(ISERROR(SEARCH("Dn(waiting)",H911)))</formula>
    </cfRule>
  </conditionalFormatting>
  <conditionalFormatting sqref="G894:G910">
    <cfRule type="containsBlanks" dxfId="7575" priority="7573">
      <formula>LEN(TRIM(G894))=0</formula>
    </cfRule>
    <cfRule type="containsText" dxfId="7574" priority="7574" operator="containsText" text="Operational">
      <formula>NOT(ISERROR(SEARCH("Operational",G894)))</formula>
    </cfRule>
    <cfRule type="containsText" dxfId="7573" priority="7575" operator="containsText" text="Dn(service)">
      <formula>NOT(ISERROR(SEARCH("Dn(service)",G894)))</formula>
    </cfRule>
    <cfRule type="containsText" dxfId="7572" priority="7576" operator="containsText" text="Dn(waiting)">
      <formula>NOT(ISERROR(SEARCH("Dn(waiting)",G894)))</formula>
    </cfRule>
  </conditionalFormatting>
  <conditionalFormatting sqref="G911:G915">
    <cfRule type="containsBlanks" dxfId="7571" priority="7569">
      <formula>LEN(TRIM(G911))=0</formula>
    </cfRule>
    <cfRule type="containsText" dxfId="7570" priority="7570" operator="containsText" text="Operational">
      <formula>NOT(ISERROR(SEARCH("Operational",G911)))</formula>
    </cfRule>
    <cfRule type="containsText" dxfId="7569" priority="7571" operator="containsText" text="Dn(service)">
      <formula>NOT(ISERROR(SEARCH("Dn(service)",G911)))</formula>
    </cfRule>
    <cfRule type="containsText" dxfId="7568" priority="7572" operator="containsText" text="Dn(waiting)">
      <formula>NOT(ISERROR(SEARCH("Dn(waiting)",G911)))</formula>
    </cfRule>
  </conditionalFormatting>
  <conditionalFormatting sqref="G916">
    <cfRule type="containsBlanks" dxfId="7567" priority="7565">
      <formula>LEN(TRIM(G916))=0</formula>
    </cfRule>
    <cfRule type="containsText" dxfId="7566" priority="7566" operator="containsText" text="Operational">
      <formula>NOT(ISERROR(SEARCH("Operational",G916)))</formula>
    </cfRule>
    <cfRule type="containsText" dxfId="7565" priority="7567" operator="containsText" text="Dn(service)">
      <formula>NOT(ISERROR(SEARCH("Dn(service)",G916)))</formula>
    </cfRule>
    <cfRule type="containsText" dxfId="7564" priority="7568" operator="containsText" text="Dn(waiting)">
      <formula>NOT(ISERROR(SEARCH("Dn(waiting)",G916)))</formula>
    </cfRule>
  </conditionalFormatting>
  <conditionalFormatting sqref="F818">
    <cfRule type="containsBlanks" dxfId="7563" priority="7561">
      <formula>LEN(TRIM(F818))=0</formula>
    </cfRule>
    <cfRule type="containsText" dxfId="7562" priority="7562" operator="containsText" text="Operational">
      <formula>NOT(ISERROR(SEARCH("Operational",F818)))</formula>
    </cfRule>
    <cfRule type="containsText" dxfId="7561" priority="7563" operator="containsText" text="Dn(service)">
      <formula>NOT(ISERROR(SEARCH("Dn(service)",F818)))</formula>
    </cfRule>
    <cfRule type="containsText" dxfId="7560" priority="7564" operator="containsText" text="Dn(waiting)">
      <formula>NOT(ISERROR(SEARCH("Dn(waiting)",F818)))</formula>
    </cfRule>
  </conditionalFormatting>
  <conditionalFormatting sqref="F819">
    <cfRule type="containsBlanks" dxfId="7559" priority="7557">
      <formula>LEN(TRIM(F819))=0</formula>
    </cfRule>
    <cfRule type="containsText" dxfId="7558" priority="7558" operator="containsText" text="Operational">
      <formula>NOT(ISERROR(SEARCH("Operational",F819)))</formula>
    </cfRule>
    <cfRule type="containsText" dxfId="7557" priority="7559" operator="containsText" text="Dn(service)">
      <formula>NOT(ISERROR(SEARCH("Dn(service)",F819)))</formula>
    </cfRule>
    <cfRule type="containsText" dxfId="7556" priority="7560" operator="containsText" text="Dn(waiting)">
      <formula>NOT(ISERROR(SEARCH("Dn(waiting)",F819)))</formula>
    </cfRule>
  </conditionalFormatting>
  <conditionalFormatting sqref="D818">
    <cfRule type="containsBlanks" dxfId="7555" priority="7553">
      <formula>LEN(TRIM(D818))=0</formula>
    </cfRule>
    <cfRule type="containsText" dxfId="7554" priority="7554" operator="containsText" text="Operational">
      <formula>NOT(ISERROR(SEARCH("Operational",D818)))</formula>
    </cfRule>
    <cfRule type="containsText" dxfId="7553" priority="7555" operator="containsText" text="Dn(service)">
      <formula>NOT(ISERROR(SEARCH("Dn(service)",D818)))</formula>
    </cfRule>
    <cfRule type="containsText" dxfId="7552" priority="7556" operator="containsText" text="Dn(waiting)">
      <formula>NOT(ISERROR(SEARCH("Dn(waiting)",D818)))</formula>
    </cfRule>
  </conditionalFormatting>
  <conditionalFormatting sqref="G883">
    <cfRule type="containsBlanks" dxfId="7551" priority="7549">
      <formula>LEN(TRIM(G883))=0</formula>
    </cfRule>
    <cfRule type="containsText" dxfId="7550" priority="7550" operator="containsText" text="Operational">
      <formula>NOT(ISERROR(SEARCH("Operational",G883)))</formula>
    </cfRule>
    <cfRule type="containsText" dxfId="7549" priority="7551" operator="containsText" text="Dn(service)">
      <formula>NOT(ISERROR(SEARCH("Dn(service)",G883)))</formula>
    </cfRule>
    <cfRule type="containsText" dxfId="7548" priority="7552" operator="containsText" text="Dn(waiting)">
      <formula>NOT(ISERROR(SEARCH("Dn(waiting)",G883)))</formula>
    </cfRule>
  </conditionalFormatting>
  <conditionalFormatting sqref="G882">
    <cfRule type="containsBlanks" dxfId="7547" priority="7545">
      <formula>LEN(TRIM(G882))=0</formula>
    </cfRule>
    <cfRule type="containsText" dxfId="7546" priority="7546" operator="containsText" text="Operational">
      <formula>NOT(ISERROR(SEARCH("Operational",G882)))</formula>
    </cfRule>
    <cfRule type="containsText" dxfId="7545" priority="7547" operator="containsText" text="Dn(service)">
      <formula>NOT(ISERROR(SEARCH("Dn(service)",G882)))</formula>
    </cfRule>
    <cfRule type="containsText" dxfId="7544" priority="7548" operator="containsText" text="Dn(waiting)">
      <formula>NOT(ISERROR(SEARCH("Dn(waiting)",G882)))</formula>
    </cfRule>
  </conditionalFormatting>
  <conditionalFormatting sqref="C882">
    <cfRule type="containsBlanks" dxfId="7543" priority="7541">
      <formula>LEN(TRIM(C882))=0</formula>
    </cfRule>
    <cfRule type="containsText" dxfId="7542" priority="7542" operator="containsText" text="Operational">
      <formula>NOT(ISERROR(SEARCH("Operational",C882)))</formula>
    </cfRule>
    <cfRule type="containsText" dxfId="7541" priority="7543" operator="containsText" text="Dn(service)">
      <formula>NOT(ISERROR(SEARCH("Dn(service)",C882)))</formula>
    </cfRule>
    <cfRule type="containsText" dxfId="7540" priority="7544" operator="containsText" text="Dn(waiting)">
      <formula>NOT(ISERROR(SEARCH("Dn(waiting)",C882)))</formula>
    </cfRule>
  </conditionalFormatting>
  <conditionalFormatting sqref="G789">
    <cfRule type="containsBlanks" dxfId="7539" priority="7537">
      <formula>LEN(TRIM(G789))=0</formula>
    </cfRule>
    <cfRule type="containsText" dxfId="7538" priority="7538" operator="containsText" text="Operational">
      <formula>NOT(ISERROR(SEARCH("Operational",G789)))</formula>
    </cfRule>
    <cfRule type="containsText" dxfId="7537" priority="7539" operator="containsText" text="Dn(service)">
      <formula>NOT(ISERROR(SEARCH("Dn(service)",G789)))</formula>
    </cfRule>
    <cfRule type="containsText" dxfId="7536" priority="7540" operator="containsText" text="Dn(waiting)">
      <formula>NOT(ISERROR(SEARCH("Dn(waiting)",G789)))</formula>
    </cfRule>
  </conditionalFormatting>
  <conditionalFormatting sqref="H790">
    <cfRule type="containsBlanks" dxfId="7535" priority="7533">
      <formula>LEN(TRIM(H790))=0</formula>
    </cfRule>
    <cfRule type="containsText" dxfId="7534" priority="7534" operator="containsText" text="Operational">
      <formula>NOT(ISERROR(SEARCH("Operational",H790)))</formula>
    </cfRule>
    <cfRule type="containsText" dxfId="7533" priority="7535" operator="containsText" text="Dn(service)">
      <formula>NOT(ISERROR(SEARCH("Dn(service)",H790)))</formula>
    </cfRule>
    <cfRule type="containsText" dxfId="7532" priority="7536" operator="containsText" text="Dn(waiting)">
      <formula>NOT(ISERROR(SEARCH("Dn(waiting)",H790)))</formula>
    </cfRule>
  </conditionalFormatting>
  <conditionalFormatting sqref="H789">
    <cfRule type="containsBlanks" dxfId="7531" priority="7529">
      <formula>LEN(TRIM(H789))=0</formula>
    </cfRule>
    <cfRule type="containsText" dxfId="7530" priority="7530" operator="containsText" text="Operational">
      <formula>NOT(ISERROR(SEARCH("Operational",H789)))</formula>
    </cfRule>
    <cfRule type="containsText" dxfId="7529" priority="7531" operator="containsText" text="Dn(service)">
      <formula>NOT(ISERROR(SEARCH("Dn(service)",H789)))</formula>
    </cfRule>
    <cfRule type="containsText" dxfId="7528" priority="7532" operator="containsText" text="Dn(waiting)">
      <formula>NOT(ISERROR(SEARCH("Dn(waiting)",H789)))</formula>
    </cfRule>
  </conditionalFormatting>
  <conditionalFormatting sqref="F917 E923 E1044:E1048 E1050 G1037 H917 J917:K917">
    <cfRule type="containsBlanks" dxfId="7527" priority="7525">
      <formula>LEN(TRIM(E917))=0</formula>
    </cfRule>
    <cfRule type="containsText" dxfId="7526" priority="7526" operator="containsText" text="Operational">
      <formula>NOT(ISERROR(SEARCH("Operational",E917)))</formula>
    </cfRule>
    <cfRule type="containsText" dxfId="7525" priority="7527" operator="containsText" text="Dn(service)">
      <formula>NOT(ISERROR(SEARCH("Dn(service)",E917)))</formula>
    </cfRule>
    <cfRule type="containsText" dxfId="7524" priority="7528" operator="containsText" text="Dn(waiting)">
      <formula>NOT(ISERROR(SEARCH("Dn(waiting)",E917)))</formula>
    </cfRule>
  </conditionalFormatting>
  <conditionalFormatting sqref="F974">
    <cfRule type="containsBlanks" dxfId="7523" priority="7521">
      <formula>LEN(TRIM(F974))=0</formula>
    </cfRule>
    <cfRule type="containsText" dxfId="7522" priority="7522" operator="containsText" text="Operational">
      <formula>NOT(ISERROR(SEARCH("Operational",F974)))</formula>
    </cfRule>
    <cfRule type="containsText" dxfId="7521" priority="7523" operator="containsText" text="Dn(service)">
      <formula>NOT(ISERROR(SEARCH("Dn(service)",F974)))</formula>
    </cfRule>
    <cfRule type="containsText" dxfId="7520" priority="7524" operator="containsText" text="Dn(waiting)">
      <formula>NOT(ISERROR(SEARCH("Dn(waiting)",F974)))</formula>
    </cfRule>
  </conditionalFormatting>
  <conditionalFormatting sqref="E917">
    <cfRule type="containsBlanks" dxfId="7519" priority="7517">
      <formula>LEN(TRIM(E917))=0</formula>
    </cfRule>
    <cfRule type="containsText" dxfId="7518" priority="7518" operator="containsText" text="Operational">
      <formula>NOT(ISERROR(SEARCH("Operational",E917)))</formula>
    </cfRule>
    <cfRule type="containsText" dxfId="7517" priority="7519" operator="containsText" text="Dn(service)">
      <formula>NOT(ISERROR(SEARCH("Dn(service)",E917)))</formula>
    </cfRule>
    <cfRule type="containsText" dxfId="7516" priority="7520" operator="containsText" text="Dn(waiting)">
      <formula>NOT(ISERROR(SEARCH("Dn(waiting)",E917)))</formula>
    </cfRule>
  </conditionalFormatting>
  <conditionalFormatting sqref="C917">
    <cfRule type="containsBlanks" dxfId="7515" priority="7513">
      <formula>LEN(TRIM(C917))=0</formula>
    </cfRule>
    <cfRule type="containsText" dxfId="7514" priority="7514" operator="containsText" text="Operational">
      <formula>NOT(ISERROR(SEARCH("Operational",C917)))</formula>
    </cfRule>
    <cfRule type="containsText" dxfId="7513" priority="7515" operator="containsText" text="Dn(service)">
      <formula>NOT(ISERROR(SEARCH("Dn(service)",C917)))</formula>
    </cfRule>
    <cfRule type="containsText" dxfId="7512" priority="7516" operator="containsText" text="Dn(waiting)">
      <formula>NOT(ISERROR(SEARCH("Dn(waiting)",C917)))</formula>
    </cfRule>
  </conditionalFormatting>
  <conditionalFormatting sqref="C918">
    <cfRule type="containsBlanks" dxfId="7511" priority="7509">
      <formula>LEN(TRIM(C918))=0</formula>
    </cfRule>
    <cfRule type="containsText" dxfId="7510" priority="7510" operator="containsText" text="Operational">
      <formula>NOT(ISERROR(SEARCH("Operational",C918)))</formula>
    </cfRule>
    <cfRule type="containsText" dxfId="7509" priority="7511" operator="containsText" text="Dn(service)">
      <formula>NOT(ISERROR(SEARCH("Dn(service)",C918)))</formula>
    </cfRule>
    <cfRule type="containsText" dxfId="7508" priority="7512" operator="containsText" text="Dn(waiting)">
      <formula>NOT(ISERROR(SEARCH("Dn(waiting)",C918)))</formula>
    </cfRule>
  </conditionalFormatting>
  <conditionalFormatting sqref="K919">
    <cfRule type="containsBlanks" dxfId="7507" priority="7505">
      <formula>LEN(TRIM(K919))=0</formula>
    </cfRule>
    <cfRule type="containsText" dxfId="7506" priority="7506" operator="containsText" text="Operational">
      <formula>NOT(ISERROR(SEARCH("Operational",K919)))</formula>
    </cfRule>
    <cfRule type="containsText" dxfId="7505" priority="7507" operator="containsText" text="Dn(service)">
      <formula>NOT(ISERROR(SEARCH("Dn(service)",K919)))</formula>
    </cfRule>
    <cfRule type="containsText" dxfId="7504" priority="7508" operator="containsText" text="Dn(waiting)">
      <formula>NOT(ISERROR(SEARCH("Dn(waiting)",K919)))</formula>
    </cfRule>
  </conditionalFormatting>
  <conditionalFormatting sqref="K920">
    <cfRule type="containsBlanks" dxfId="7503" priority="7501">
      <formula>LEN(TRIM(K920))=0</formula>
    </cfRule>
    <cfRule type="containsText" dxfId="7502" priority="7502" operator="containsText" text="Operational">
      <formula>NOT(ISERROR(SEARCH("Operational",K920)))</formula>
    </cfRule>
    <cfRule type="containsText" dxfId="7501" priority="7503" operator="containsText" text="Dn(service)">
      <formula>NOT(ISERROR(SEARCH("Dn(service)",K920)))</formula>
    </cfRule>
    <cfRule type="containsText" dxfId="7500" priority="7504" operator="containsText" text="Dn(waiting)">
      <formula>NOT(ISERROR(SEARCH("Dn(waiting)",K920)))</formula>
    </cfRule>
  </conditionalFormatting>
  <conditionalFormatting sqref="K918">
    <cfRule type="containsBlanks" dxfId="7499" priority="7497">
      <formula>LEN(TRIM(K918))=0</formula>
    </cfRule>
    <cfRule type="containsText" dxfId="7498" priority="7498" operator="containsText" text="Operational">
      <formula>NOT(ISERROR(SEARCH("Operational",K918)))</formula>
    </cfRule>
    <cfRule type="containsText" dxfId="7497" priority="7499" operator="containsText" text="Dn(service)">
      <formula>NOT(ISERROR(SEARCH("Dn(service)",K918)))</formula>
    </cfRule>
    <cfRule type="containsText" dxfId="7496" priority="7500" operator="containsText" text="Dn(waiting)">
      <formula>NOT(ISERROR(SEARCH("Dn(waiting)",K918)))</formula>
    </cfRule>
  </conditionalFormatting>
  <conditionalFormatting sqref="E922">
    <cfRule type="containsBlanks" dxfId="7495" priority="7493">
      <formula>LEN(TRIM(E922))=0</formula>
    </cfRule>
    <cfRule type="containsText" dxfId="7494" priority="7494" operator="containsText" text="Operational">
      <formula>NOT(ISERROR(SEARCH("Operational",E922)))</formula>
    </cfRule>
    <cfRule type="containsText" dxfId="7493" priority="7495" operator="containsText" text="Dn(service)">
      <formula>NOT(ISERROR(SEARCH("Dn(service)",E922)))</formula>
    </cfRule>
    <cfRule type="containsText" dxfId="7492" priority="7496" operator="containsText" text="Dn(waiting)">
      <formula>NOT(ISERROR(SEARCH("Dn(waiting)",E922)))</formula>
    </cfRule>
  </conditionalFormatting>
  <conditionalFormatting sqref="K922">
    <cfRule type="containsBlanks" dxfId="7491" priority="7489">
      <formula>LEN(TRIM(K922))=0</formula>
    </cfRule>
    <cfRule type="containsText" dxfId="7490" priority="7490" operator="containsText" text="Operational">
      <formula>NOT(ISERROR(SEARCH("Operational",K922)))</formula>
    </cfRule>
    <cfRule type="containsText" dxfId="7489" priority="7491" operator="containsText" text="Dn(service)">
      <formula>NOT(ISERROR(SEARCH("Dn(service)",K922)))</formula>
    </cfRule>
    <cfRule type="containsText" dxfId="7488" priority="7492" operator="containsText" text="Dn(waiting)">
      <formula>NOT(ISERROR(SEARCH("Dn(waiting)",K922)))</formula>
    </cfRule>
  </conditionalFormatting>
  <conditionalFormatting sqref="K923">
    <cfRule type="containsBlanks" dxfId="7487" priority="7485">
      <formula>LEN(TRIM(K923))=0</formula>
    </cfRule>
    <cfRule type="containsText" dxfId="7486" priority="7486" operator="containsText" text="Operational">
      <formula>NOT(ISERROR(SEARCH("Operational",K923)))</formula>
    </cfRule>
    <cfRule type="containsText" dxfId="7485" priority="7487" operator="containsText" text="Dn(service)">
      <formula>NOT(ISERROR(SEARCH("Dn(service)",K923)))</formula>
    </cfRule>
    <cfRule type="containsText" dxfId="7484" priority="7488" operator="containsText" text="Dn(waiting)">
      <formula>NOT(ISERROR(SEARCH("Dn(waiting)",K923)))</formula>
    </cfRule>
  </conditionalFormatting>
  <conditionalFormatting sqref="K924">
    <cfRule type="containsBlanks" dxfId="7483" priority="7481">
      <formula>LEN(TRIM(K924))=0</formula>
    </cfRule>
    <cfRule type="containsText" dxfId="7482" priority="7482" operator="containsText" text="Operational">
      <formula>NOT(ISERROR(SEARCH("Operational",K924)))</formula>
    </cfRule>
    <cfRule type="containsText" dxfId="7481" priority="7483" operator="containsText" text="Dn(service)">
      <formula>NOT(ISERROR(SEARCH("Dn(service)",K924)))</formula>
    </cfRule>
    <cfRule type="containsText" dxfId="7480" priority="7484" operator="containsText" text="Dn(waiting)">
      <formula>NOT(ISERROR(SEARCH("Dn(waiting)",K924)))</formula>
    </cfRule>
  </conditionalFormatting>
  <conditionalFormatting sqref="F972">
    <cfRule type="containsBlanks" dxfId="7479" priority="7477">
      <formula>LEN(TRIM(F972))=0</formula>
    </cfRule>
    <cfRule type="containsText" dxfId="7478" priority="7478" operator="containsText" text="Operational">
      <formula>NOT(ISERROR(SEARCH("Operational",F972)))</formula>
    </cfRule>
    <cfRule type="containsText" dxfId="7477" priority="7479" operator="containsText" text="Dn(service)">
      <formula>NOT(ISERROR(SEARCH("Dn(service)",F972)))</formula>
    </cfRule>
    <cfRule type="containsText" dxfId="7476" priority="7480" operator="containsText" text="Dn(waiting)">
      <formula>NOT(ISERROR(SEARCH("Dn(waiting)",F972)))</formula>
    </cfRule>
  </conditionalFormatting>
  <conditionalFormatting sqref="F973">
    <cfRule type="containsBlanks" dxfId="7475" priority="7473">
      <formula>LEN(TRIM(F973))=0</formula>
    </cfRule>
    <cfRule type="containsText" dxfId="7474" priority="7474" operator="containsText" text="Operational">
      <formula>NOT(ISERROR(SEARCH("Operational",F973)))</formula>
    </cfRule>
    <cfRule type="containsText" dxfId="7473" priority="7475" operator="containsText" text="Dn(service)">
      <formula>NOT(ISERROR(SEARCH("Dn(service)",F973)))</formula>
    </cfRule>
    <cfRule type="containsText" dxfId="7472" priority="7476" operator="containsText" text="Dn(waiting)">
      <formula>NOT(ISERROR(SEARCH("Dn(waiting)",F973)))</formula>
    </cfRule>
  </conditionalFormatting>
  <conditionalFormatting sqref="H988">
    <cfRule type="containsBlanks" dxfId="7471" priority="7469">
      <formula>LEN(TRIM(H988))=0</formula>
    </cfRule>
    <cfRule type="containsText" dxfId="7470" priority="7470" operator="containsText" text="Operational">
      <formula>NOT(ISERROR(SEARCH("Operational",H988)))</formula>
    </cfRule>
    <cfRule type="containsText" dxfId="7469" priority="7471" operator="containsText" text="Dn(service)">
      <formula>NOT(ISERROR(SEARCH("Dn(service)",H988)))</formula>
    </cfRule>
    <cfRule type="containsText" dxfId="7468" priority="7472" operator="containsText" text="Dn(waiting)">
      <formula>NOT(ISERROR(SEARCH("Dn(waiting)",H988)))</formula>
    </cfRule>
  </conditionalFormatting>
  <conditionalFormatting sqref="H989">
    <cfRule type="containsBlanks" dxfId="7467" priority="7465">
      <formula>LEN(TRIM(H989))=0</formula>
    </cfRule>
    <cfRule type="containsText" dxfId="7466" priority="7466" operator="containsText" text="Operational">
      <formula>NOT(ISERROR(SEARCH("Operational",H989)))</formula>
    </cfRule>
    <cfRule type="containsText" dxfId="7465" priority="7467" operator="containsText" text="Dn(service)">
      <formula>NOT(ISERROR(SEARCH("Dn(service)",H989)))</formula>
    </cfRule>
    <cfRule type="containsText" dxfId="7464" priority="7468" operator="containsText" text="Dn(waiting)">
      <formula>NOT(ISERROR(SEARCH("Dn(waiting)",H989)))</formula>
    </cfRule>
  </conditionalFormatting>
  <conditionalFormatting sqref="H990">
    <cfRule type="containsBlanks" dxfId="7463" priority="7461">
      <formula>LEN(TRIM(H990))=0</formula>
    </cfRule>
    <cfRule type="containsText" dxfId="7462" priority="7462" operator="containsText" text="Operational">
      <formula>NOT(ISERROR(SEARCH("Operational",H990)))</formula>
    </cfRule>
    <cfRule type="containsText" dxfId="7461" priority="7463" operator="containsText" text="Dn(service)">
      <formula>NOT(ISERROR(SEARCH("Dn(service)",H990)))</formula>
    </cfRule>
    <cfRule type="containsText" dxfId="7460" priority="7464" operator="containsText" text="Dn(waiting)">
      <formula>NOT(ISERROR(SEARCH("Dn(waiting)",H990)))</formula>
    </cfRule>
  </conditionalFormatting>
  <conditionalFormatting sqref="H991">
    <cfRule type="containsBlanks" dxfId="7459" priority="7457">
      <formula>LEN(TRIM(H991))=0</formula>
    </cfRule>
    <cfRule type="containsText" dxfId="7458" priority="7458" operator="containsText" text="Operational">
      <formula>NOT(ISERROR(SEARCH("Operational",H991)))</formula>
    </cfRule>
    <cfRule type="containsText" dxfId="7457" priority="7459" operator="containsText" text="Dn(service)">
      <formula>NOT(ISERROR(SEARCH("Dn(service)",H991)))</formula>
    </cfRule>
    <cfRule type="containsText" dxfId="7456" priority="7460" operator="containsText" text="Dn(waiting)">
      <formula>NOT(ISERROR(SEARCH("Dn(waiting)",H991)))</formula>
    </cfRule>
  </conditionalFormatting>
  <conditionalFormatting sqref="I1048:I1050 F1052:F1053">
    <cfRule type="containsBlanks" dxfId="7455" priority="7453">
      <formula>LEN(TRIM(F1048))=0</formula>
    </cfRule>
    <cfRule type="containsText" dxfId="7454" priority="7454" operator="containsText" text="Operational">
      <formula>NOT(ISERROR(SEARCH("Operational",F1048)))</formula>
    </cfRule>
    <cfRule type="containsText" dxfId="7453" priority="7455" operator="containsText" text="Dn(service)">
      <formula>NOT(ISERROR(SEARCH("Dn(service)",F1048)))</formula>
    </cfRule>
    <cfRule type="containsText" dxfId="7452" priority="7456" operator="containsText" text="Dn(waiting)">
      <formula>NOT(ISERROR(SEARCH("Dn(waiting)",F1048)))</formula>
    </cfRule>
  </conditionalFormatting>
  <conditionalFormatting sqref="K921">
    <cfRule type="containsBlanks" dxfId="7451" priority="7449">
      <formula>LEN(TRIM(K921))=0</formula>
    </cfRule>
    <cfRule type="containsText" dxfId="7450" priority="7450" operator="containsText" text="Operational">
      <formula>NOT(ISERROR(SEARCH("Operational",K921)))</formula>
    </cfRule>
    <cfRule type="containsText" dxfId="7449" priority="7451" operator="containsText" text="Dn(service)">
      <formula>NOT(ISERROR(SEARCH("Dn(service)",K921)))</formula>
    </cfRule>
    <cfRule type="containsText" dxfId="7448" priority="7452" operator="containsText" text="Dn(waiting)">
      <formula>NOT(ISERROR(SEARCH("Dn(waiting)",K921)))</formula>
    </cfRule>
  </conditionalFormatting>
  <conditionalFormatting sqref="E918">
    <cfRule type="containsBlanks" dxfId="7447" priority="7445">
      <formula>LEN(TRIM(E918))=0</formula>
    </cfRule>
    <cfRule type="containsText" dxfId="7446" priority="7446" operator="containsText" text="Operational">
      <formula>NOT(ISERROR(SEARCH("Operational",E918)))</formula>
    </cfRule>
    <cfRule type="containsText" dxfId="7445" priority="7447" operator="containsText" text="Dn(service)">
      <formula>NOT(ISERROR(SEARCH("Dn(service)",E918)))</formula>
    </cfRule>
    <cfRule type="containsText" dxfId="7444" priority="7448" operator="containsText" text="Dn(waiting)">
      <formula>NOT(ISERROR(SEARCH("Dn(waiting)",E918)))</formula>
    </cfRule>
  </conditionalFormatting>
  <conditionalFormatting sqref="E919">
    <cfRule type="containsBlanks" dxfId="7443" priority="7441">
      <formula>LEN(TRIM(E919))=0</formula>
    </cfRule>
    <cfRule type="containsText" dxfId="7442" priority="7442" operator="containsText" text="Operational">
      <formula>NOT(ISERROR(SEARCH("Operational",E919)))</formula>
    </cfRule>
    <cfRule type="containsText" dxfId="7441" priority="7443" operator="containsText" text="Dn(service)">
      <formula>NOT(ISERROR(SEARCH("Dn(service)",E919)))</formula>
    </cfRule>
    <cfRule type="containsText" dxfId="7440" priority="7444" operator="containsText" text="Dn(waiting)">
      <formula>NOT(ISERROR(SEARCH("Dn(waiting)",E919)))</formula>
    </cfRule>
  </conditionalFormatting>
  <conditionalFormatting sqref="E920">
    <cfRule type="containsBlanks" dxfId="7439" priority="7437">
      <formula>LEN(TRIM(E920))=0</formula>
    </cfRule>
    <cfRule type="containsText" dxfId="7438" priority="7438" operator="containsText" text="Operational">
      <formula>NOT(ISERROR(SEARCH("Operational",E920)))</formula>
    </cfRule>
    <cfRule type="containsText" dxfId="7437" priority="7439" operator="containsText" text="Dn(service)">
      <formula>NOT(ISERROR(SEARCH("Dn(service)",E920)))</formula>
    </cfRule>
    <cfRule type="containsText" dxfId="7436" priority="7440" operator="containsText" text="Dn(waiting)">
      <formula>NOT(ISERROR(SEARCH("Dn(waiting)",E920)))</formula>
    </cfRule>
  </conditionalFormatting>
  <conditionalFormatting sqref="E921">
    <cfRule type="containsBlanks" dxfId="7435" priority="7433">
      <formula>LEN(TRIM(E921))=0</formula>
    </cfRule>
    <cfRule type="containsText" dxfId="7434" priority="7434" operator="containsText" text="Operational">
      <formula>NOT(ISERROR(SEARCH("Operational",E921)))</formula>
    </cfRule>
    <cfRule type="containsText" dxfId="7433" priority="7435" operator="containsText" text="Dn(service)">
      <formula>NOT(ISERROR(SEARCH("Dn(service)",E921)))</formula>
    </cfRule>
    <cfRule type="containsText" dxfId="7432" priority="7436" operator="containsText" text="Dn(waiting)">
      <formula>NOT(ISERROR(SEARCH("Dn(waiting)",E921)))</formula>
    </cfRule>
  </conditionalFormatting>
  <conditionalFormatting sqref="G922">
    <cfRule type="containsBlanks" dxfId="7431" priority="7429">
      <formula>LEN(TRIM(G922))=0</formula>
    </cfRule>
    <cfRule type="containsText" dxfId="7430" priority="7430" operator="containsText" text="Operational">
      <formula>NOT(ISERROR(SEARCH("Operational",G922)))</formula>
    </cfRule>
    <cfRule type="containsText" dxfId="7429" priority="7431" operator="containsText" text="Dn(service)">
      <formula>NOT(ISERROR(SEARCH("Dn(service)",G922)))</formula>
    </cfRule>
    <cfRule type="containsText" dxfId="7428" priority="7432" operator="containsText" text="Dn(waiting)">
      <formula>NOT(ISERROR(SEARCH("Dn(waiting)",G922)))</formula>
    </cfRule>
  </conditionalFormatting>
  <conditionalFormatting sqref="C919">
    <cfRule type="containsBlanks" dxfId="7427" priority="7425">
      <formula>LEN(TRIM(C919))=0</formula>
    </cfRule>
    <cfRule type="containsText" dxfId="7426" priority="7426" operator="containsText" text="Operational">
      <formula>NOT(ISERROR(SEARCH("Operational",C919)))</formula>
    </cfRule>
    <cfRule type="containsText" dxfId="7425" priority="7427" operator="containsText" text="Dn(service)">
      <formula>NOT(ISERROR(SEARCH("Dn(service)",C919)))</formula>
    </cfRule>
    <cfRule type="containsText" dxfId="7424" priority="7428" operator="containsText" text="Dn(waiting)">
      <formula>NOT(ISERROR(SEARCH("Dn(waiting)",C919)))</formula>
    </cfRule>
  </conditionalFormatting>
  <conditionalFormatting sqref="F936">
    <cfRule type="containsBlanks" dxfId="7423" priority="7421">
      <formula>LEN(TRIM(F936))=0</formula>
    </cfRule>
    <cfRule type="containsText" dxfId="7422" priority="7422" operator="containsText" text="Operational">
      <formula>NOT(ISERROR(SEARCH("Operational",F936)))</formula>
    </cfRule>
    <cfRule type="containsText" dxfId="7421" priority="7423" operator="containsText" text="Dn(service)">
      <formula>NOT(ISERROR(SEARCH("Dn(service)",F936)))</formula>
    </cfRule>
    <cfRule type="containsText" dxfId="7420" priority="7424" operator="containsText" text="Dn(waiting)">
      <formula>NOT(ISERROR(SEARCH("Dn(waiting)",F936)))</formula>
    </cfRule>
  </conditionalFormatting>
  <conditionalFormatting sqref="F937">
    <cfRule type="containsBlanks" dxfId="7419" priority="7417">
      <formula>LEN(TRIM(F937))=0</formula>
    </cfRule>
    <cfRule type="containsText" dxfId="7418" priority="7418" operator="containsText" text="Operational">
      <formula>NOT(ISERROR(SEARCH("Operational",F937)))</formula>
    </cfRule>
    <cfRule type="containsText" dxfId="7417" priority="7419" operator="containsText" text="Dn(service)">
      <formula>NOT(ISERROR(SEARCH("Dn(service)",F937)))</formula>
    </cfRule>
    <cfRule type="containsText" dxfId="7416" priority="7420" operator="containsText" text="Dn(waiting)">
      <formula>NOT(ISERROR(SEARCH("Dn(waiting)",F937)))</formula>
    </cfRule>
  </conditionalFormatting>
  <conditionalFormatting sqref="D983:D986">
    <cfRule type="containsBlanks" dxfId="7415" priority="7413">
      <formula>LEN(TRIM(D983))=0</formula>
    </cfRule>
    <cfRule type="containsText" dxfId="7414" priority="7414" operator="containsText" text="Operational">
      <formula>NOT(ISERROR(SEARCH("Operational",D983)))</formula>
    </cfRule>
    <cfRule type="containsText" dxfId="7413" priority="7415" operator="containsText" text="Dn(service)">
      <formula>NOT(ISERROR(SEARCH("Dn(service)",D983)))</formula>
    </cfRule>
    <cfRule type="containsText" dxfId="7412" priority="7416" operator="containsText" text="Dn(waiting)">
      <formula>NOT(ISERROR(SEARCH("Dn(waiting)",D983)))</formula>
    </cfRule>
  </conditionalFormatting>
  <conditionalFormatting sqref="H987">
    <cfRule type="containsBlanks" dxfId="7411" priority="7409">
      <formula>LEN(TRIM(H987))=0</formula>
    </cfRule>
    <cfRule type="containsText" dxfId="7410" priority="7410" operator="containsText" text="Operational">
      <formula>NOT(ISERROR(SEARCH("Operational",H987)))</formula>
    </cfRule>
    <cfRule type="containsText" dxfId="7409" priority="7411" operator="containsText" text="Dn(service)">
      <formula>NOT(ISERROR(SEARCH("Dn(service)",H987)))</formula>
    </cfRule>
    <cfRule type="containsText" dxfId="7408" priority="7412" operator="containsText" text="Dn(waiting)">
      <formula>NOT(ISERROR(SEARCH("Dn(waiting)",H987)))</formula>
    </cfRule>
  </conditionalFormatting>
  <conditionalFormatting sqref="G1000:G1005 H992:H993">
    <cfRule type="containsBlanks" dxfId="7407" priority="7405">
      <formula>LEN(TRIM(G992))=0</formula>
    </cfRule>
    <cfRule type="containsText" dxfId="7406" priority="7406" operator="containsText" text="Operational">
      <formula>NOT(ISERROR(SEARCH("Operational",G992)))</formula>
    </cfRule>
    <cfRule type="containsText" dxfId="7405" priority="7407" operator="containsText" text="Dn(service)">
      <formula>NOT(ISERROR(SEARCH("Dn(service)",G992)))</formula>
    </cfRule>
    <cfRule type="containsText" dxfId="7404" priority="7408" operator="containsText" text="Dn(waiting)">
      <formula>NOT(ISERROR(SEARCH("Dn(waiting)",G992)))</formula>
    </cfRule>
  </conditionalFormatting>
  <conditionalFormatting sqref="F1054:F1059">
    <cfRule type="containsBlanks" dxfId="7403" priority="7401">
      <formula>LEN(TRIM(F1054))=0</formula>
    </cfRule>
    <cfRule type="containsText" dxfId="7402" priority="7402" operator="containsText" text="Operational">
      <formula>NOT(ISERROR(SEARCH("Operational",F1054)))</formula>
    </cfRule>
    <cfRule type="containsText" dxfId="7401" priority="7403" operator="containsText" text="Dn(service)">
      <formula>NOT(ISERROR(SEARCH("Dn(service)",F1054)))</formula>
    </cfRule>
    <cfRule type="containsText" dxfId="7400" priority="7404" operator="containsText" text="Dn(waiting)">
      <formula>NOT(ISERROR(SEARCH("Dn(waiting)",F1054)))</formula>
    </cfRule>
  </conditionalFormatting>
  <conditionalFormatting sqref="I1059:J1061 I1051:I1058">
    <cfRule type="containsBlanks" dxfId="7399" priority="7397">
      <formula>LEN(TRIM(I1051))=0</formula>
    </cfRule>
    <cfRule type="containsText" dxfId="7398" priority="7398" operator="containsText" text="Operational">
      <formula>NOT(ISERROR(SEARCH("Operational",I1051)))</formula>
    </cfRule>
    <cfRule type="containsText" dxfId="7397" priority="7399" operator="containsText" text="Dn(service)">
      <formula>NOT(ISERROR(SEARCH("Dn(service)",I1051)))</formula>
    </cfRule>
    <cfRule type="containsText" dxfId="7396" priority="7400" operator="containsText" text="Dn(waiting)">
      <formula>NOT(ISERROR(SEARCH("Dn(waiting)",I1051)))</formula>
    </cfRule>
  </conditionalFormatting>
  <conditionalFormatting sqref="I1062:J1062">
    <cfRule type="containsBlanks" dxfId="7395" priority="7393">
      <formula>LEN(TRIM(I1062))=0</formula>
    </cfRule>
    <cfRule type="containsText" dxfId="7394" priority="7394" operator="containsText" text="Operational">
      <formula>NOT(ISERROR(SEARCH("Operational",I1062)))</formula>
    </cfRule>
    <cfRule type="containsText" dxfId="7393" priority="7395" operator="containsText" text="Dn(service)">
      <formula>NOT(ISERROR(SEARCH("Dn(service)",I1062)))</formula>
    </cfRule>
    <cfRule type="containsText" dxfId="7392" priority="7396" operator="containsText" text="Dn(waiting)">
      <formula>NOT(ISERROR(SEARCH("Dn(waiting)",I1062)))</formula>
    </cfRule>
  </conditionalFormatting>
  <conditionalFormatting sqref="D932:D940">
    <cfRule type="containsBlanks" dxfId="7391" priority="7389">
      <formula>LEN(TRIM(D932))=0</formula>
    </cfRule>
    <cfRule type="containsText" dxfId="7390" priority="7390" operator="containsText" text="Operational">
      <formula>NOT(ISERROR(SEARCH("Operational",D932)))</formula>
    </cfRule>
    <cfRule type="containsText" dxfId="7389" priority="7391" operator="containsText" text="Dn(service)">
      <formula>NOT(ISERROR(SEARCH("Dn(service)",D932)))</formula>
    </cfRule>
    <cfRule type="containsText" dxfId="7388" priority="7392" operator="containsText" text="Dn(waiting)">
      <formula>NOT(ISERROR(SEARCH("Dn(waiting)",D932)))</formula>
    </cfRule>
  </conditionalFormatting>
  <conditionalFormatting sqref="D917">
    <cfRule type="containsBlanks" dxfId="7387" priority="7385">
      <formula>LEN(TRIM(D917))=0</formula>
    </cfRule>
    <cfRule type="containsText" dxfId="7386" priority="7386" operator="containsText" text="Operational">
      <formula>NOT(ISERROR(SEARCH("Operational",D917)))</formula>
    </cfRule>
    <cfRule type="containsText" dxfId="7385" priority="7387" operator="containsText" text="Dn(service)">
      <formula>NOT(ISERROR(SEARCH("Dn(service)",D917)))</formula>
    </cfRule>
    <cfRule type="containsText" dxfId="7384" priority="7388" operator="containsText" text="Dn(waiting)">
      <formula>NOT(ISERROR(SEARCH("Dn(waiting)",D917)))</formula>
    </cfRule>
  </conditionalFormatting>
  <conditionalFormatting sqref="D918">
    <cfRule type="containsBlanks" dxfId="7383" priority="7381">
      <formula>LEN(TRIM(D918))=0</formula>
    </cfRule>
    <cfRule type="containsText" dxfId="7382" priority="7382" operator="containsText" text="Operational">
      <formula>NOT(ISERROR(SEARCH("Operational",D918)))</formula>
    </cfRule>
    <cfRule type="containsText" dxfId="7381" priority="7383" operator="containsText" text="Dn(service)">
      <formula>NOT(ISERROR(SEARCH("Dn(service)",D918)))</formula>
    </cfRule>
    <cfRule type="containsText" dxfId="7380" priority="7384" operator="containsText" text="Dn(waiting)">
      <formula>NOT(ISERROR(SEARCH("Dn(waiting)",D918)))</formula>
    </cfRule>
  </conditionalFormatting>
  <conditionalFormatting sqref="H918:H920 J918:J919">
    <cfRule type="containsBlanks" dxfId="7379" priority="7377">
      <formula>LEN(TRIM(H918))=0</formula>
    </cfRule>
    <cfRule type="containsText" dxfId="7378" priority="7378" operator="containsText" text="Operational">
      <formula>NOT(ISERROR(SEARCH("Operational",H918)))</formula>
    </cfRule>
    <cfRule type="containsText" dxfId="7377" priority="7379" operator="containsText" text="Dn(service)">
      <formula>NOT(ISERROR(SEARCH("Dn(service)",H918)))</formula>
    </cfRule>
    <cfRule type="containsText" dxfId="7376" priority="7380" operator="containsText" text="Dn(waiting)">
      <formula>NOT(ISERROR(SEARCH("Dn(waiting)",H918)))</formula>
    </cfRule>
  </conditionalFormatting>
  <conditionalFormatting sqref="H921:H922">
    <cfRule type="containsBlanks" dxfId="7375" priority="7373">
      <formula>LEN(TRIM(H921))=0</formula>
    </cfRule>
    <cfRule type="containsText" dxfId="7374" priority="7374" operator="containsText" text="Operational">
      <formula>NOT(ISERROR(SEARCH("Operational",H921)))</formula>
    </cfRule>
    <cfRule type="containsText" dxfId="7373" priority="7375" operator="containsText" text="Dn(service)">
      <formula>NOT(ISERROR(SEARCH("Dn(service)",H921)))</formula>
    </cfRule>
    <cfRule type="containsText" dxfId="7372" priority="7376" operator="containsText" text="Dn(waiting)">
      <formula>NOT(ISERROR(SEARCH("Dn(waiting)",H921)))</formula>
    </cfRule>
  </conditionalFormatting>
  <conditionalFormatting sqref="C920:C924">
    <cfRule type="containsBlanks" dxfId="7371" priority="7369">
      <formula>LEN(TRIM(C920))=0</formula>
    </cfRule>
    <cfRule type="containsText" dxfId="7370" priority="7370" operator="containsText" text="Operational">
      <formula>NOT(ISERROR(SEARCH("Operational",C920)))</formula>
    </cfRule>
    <cfRule type="containsText" dxfId="7369" priority="7371" operator="containsText" text="Dn(service)">
      <formula>NOT(ISERROR(SEARCH("Dn(service)",C920)))</formula>
    </cfRule>
    <cfRule type="containsText" dxfId="7368" priority="7372" operator="containsText" text="Dn(waiting)">
      <formula>NOT(ISERROR(SEARCH("Dn(waiting)",C920)))</formula>
    </cfRule>
  </conditionalFormatting>
  <conditionalFormatting sqref="C925:C928">
    <cfRule type="containsBlanks" dxfId="7367" priority="7365">
      <formula>LEN(TRIM(C925))=0</formula>
    </cfRule>
    <cfRule type="containsText" dxfId="7366" priority="7366" operator="containsText" text="Operational">
      <formula>NOT(ISERROR(SEARCH("Operational",C925)))</formula>
    </cfRule>
    <cfRule type="containsText" dxfId="7365" priority="7367" operator="containsText" text="Dn(service)">
      <formula>NOT(ISERROR(SEARCH("Dn(service)",C925)))</formula>
    </cfRule>
    <cfRule type="containsText" dxfId="7364" priority="7368" operator="containsText" text="Dn(waiting)">
      <formula>NOT(ISERROR(SEARCH("Dn(waiting)",C925)))</formula>
    </cfRule>
  </conditionalFormatting>
  <conditionalFormatting sqref="G923:G924">
    <cfRule type="containsBlanks" dxfId="7363" priority="7361">
      <formula>LEN(TRIM(G923))=0</formula>
    </cfRule>
    <cfRule type="containsText" dxfId="7362" priority="7362" operator="containsText" text="Operational">
      <formula>NOT(ISERROR(SEARCH("Operational",G923)))</formula>
    </cfRule>
    <cfRule type="containsText" dxfId="7361" priority="7363" operator="containsText" text="Dn(service)">
      <formula>NOT(ISERROR(SEARCH("Dn(service)",G923)))</formula>
    </cfRule>
    <cfRule type="containsText" dxfId="7360" priority="7364" operator="containsText" text="Dn(waiting)">
      <formula>NOT(ISERROR(SEARCH("Dn(waiting)",G923)))</formula>
    </cfRule>
  </conditionalFormatting>
  <conditionalFormatting sqref="E924:E927">
    <cfRule type="containsBlanks" dxfId="7359" priority="7357">
      <formula>LEN(TRIM(E924))=0</formula>
    </cfRule>
    <cfRule type="containsText" dxfId="7358" priority="7358" operator="containsText" text="Operational">
      <formula>NOT(ISERROR(SEARCH("Operational",E924)))</formula>
    </cfRule>
    <cfRule type="containsText" dxfId="7357" priority="7359" operator="containsText" text="Dn(service)">
      <formula>NOT(ISERROR(SEARCH("Dn(service)",E924)))</formula>
    </cfRule>
    <cfRule type="containsText" dxfId="7356" priority="7360" operator="containsText" text="Dn(waiting)">
      <formula>NOT(ISERROR(SEARCH("Dn(waiting)",E924)))</formula>
    </cfRule>
  </conditionalFormatting>
  <conditionalFormatting sqref="K925:K932">
    <cfRule type="containsBlanks" dxfId="7355" priority="7353">
      <formula>LEN(TRIM(K925))=0</formula>
    </cfRule>
    <cfRule type="containsText" dxfId="7354" priority="7354" operator="containsText" text="Operational">
      <formula>NOT(ISERROR(SEARCH("Operational",K925)))</formula>
    </cfRule>
    <cfRule type="containsText" dxfId="7353" priority="7355" operator="containsText" text="Dn(service)">
      <formula>NOT(ISERROR(SEARCH("Dn(service)",K925)))</formula>
    </cfRule>
    <cfRule type="containsText" dxfId="7352" priority="7356" operator="containsText" text="Dn(waiting)">
      <formula>NOT(ISERROR(SEARCH("Dn(waiting)",K925)))</formula>
    </cfRule>
  </conditionalFormatting>
  <conditionalFormatting sqref="H943:H948 J937:J944">
    <cfRule type="containsBlanks" dxfId="7351" priority="7349">
      <formula>LEN(TRIM(H937))=0</formula>
    </cfRule>
    <cfRule type="containsText" dxfId="7350" priority="7350" operator="containsText" text="Operational">
      <formula>NOT(ISERROR(SEARCH("Operational",H937)))</formula>
    </cfRule>
    <cfRule type="containsText" dxfId="7349" priority="7351" operator="containsText" text="Dn(service)">
      <formula>NOT(ISERROR(SEARCH("Dn(service)",H937)))</formula>
    </cfRule>
    <cfRule type="containsText" dxfId="7348" priority="7352" operator="containsText" text="Dn(waiting)">
      <formula>NOT(ISERROR(SEARCH("Dn(waiting)",H937)))</formula>
    </cfRule>
  </conditionalFormatting>
  <conditionalFormatting sqref="G959:G964">
    <cfRule type="containsBlanks" dxfId="7347" priority="7345">
      <formula>LEN(TRIM(G959))=0</formula>
    </cfRule>
    <cfRule type="containsText" dxfId="7346" priority="7346" operator="containsText" text="Operational">
      <formula>NOT(ISERROR(SEARCH("Operational",G959)))</formula>
    </cfRule>
    <cfRule type="containsText" dxfId="7345" priority="7347" operator="containsText" text="Dn(service)">
      <formula>NOT(ISERROR(SEARCH("Dn(service)",G959)))</formula>
    </cfRule>
    <cfRule type="containsText" dxfId="7344" priority="7348" operator="containsText" text="Dn(waiting)">
      <formula>NOT(ISERROR(SEARCH("Dn(waiting)",G959)))</formula>
    </cfRule>
  </conditionalFormatting>
  <conditionalFormatting sqref="G965:G966">
    <cfRule type="containsBlanks" dxfId="7343" priority="7341">
      <formula>LEN(TRIM(G965))=0</formula>
    </cfRule>
    <cfRule type="containsText" dxfId="7342" priority="7342" operator="containsText" text="Operational">
      <formula>NOT(ISERROR(SEARCH("Operational",G965)))</formula>
    </cfRule>
    <cfRule type="containsText" dxfId="7341" priority="7343" operator="containsText" text="Dn(service)">
      <formula>NOT(ISERROR(SEARCH("Dn(service)",G965)))</formula>
    </cfRule>
    <cfRule type="containsText" dxfId="7340" priority="7344" operator="containsText" text="Dn(waiting)">
      <formula>NOT(ISERROR(SEARCH("Dn(waiting)",G965)))</formula>
    </cfRule>
  </conditionalFormatting>
  <conditionalFormatting sqref="D977">
    <cfRule type="containsBlanks" dxfId="7339" priority="7337">
      <formula>LEN(TRIM(D977))=0</formula>
    </cfRule>
    <cfRule type="containsText" dxfId="7338" priority="7338" operator="containsText" text="Operational">
      <formula>NOT(ISERROR(SEARCH("Operational",D977)))</formula>
    </cfRule>
    <cfRule type="containsText" dxfId="7337" priority="7339" operator="containsText" text="Dn(service)">
      <formula>NOT(ISERROR(SEARCH("Dn(service)",D977)))</formula>
    </cfRule>
    <cfRule type="containsText" dxfId="7336" priority="7340" operator="containsText" text="Dn(waiting)">
      <formula>NOT(ISERROR(SEARCH("Dn(waiting)",D977)))</formula>
    </cfRule>
  </conditionalFormatting>
  <conditionalFormatting sqref="D978:D981">
    <cfRule type="containsBlanks" dxfId="7335" priority="7333">
      <formula>LEN(TRIM(D978))=0</formula>
    </cfRule>
    <cfRule type="containsText" dxfId="7334" priority="7334" operator="containsText" text="Operational">
      <formula>NOT(ISERROR(SEARCH("Operational",D978)))</formula>
    </cfRule>
    <cfRule type="containsText" dxfId="7333" priority="7335" operator="containsText" text="Dn(service)">
      <formula>NOT(ISERROR(SEARCH("Dn(service)",D978)))</formula>
    </cfRule>
    <cfRule type="containsText" dxfId="7332" priority="7336" operator="containsText" text="Dn(waiting)">
      <formula>NOT(ISERROR(SEARCH("Dn(waiting)",D978)))</formula>
    </cfRule>
  </conditionalFormatting>
  <conditionalFormatting sqref="D982">
    <cfRule type="containsBlanks" dxfId="7331" priority="7329">
      <formula>LEN(TRIM(D982))=0</formula>
    </cfRule>
    <cfRule type="containsText" dxfId="7330" priority="7330" operator="containsText" text="Operational">
      <formula>NOT(ISERROR(SEARCH("Operational",D982)))</formula>
    </cfRule>
    <cfRule type="containsText" dxfId="7329" priority="7331" operator="containsText" text="Dn(service)">
      <formula>NOT(ISERROR(SEARCH("Dn(service)",D982)))</formula>
    </cfRule>
    <cfRule type="containsText" dxfId="7328" priority="7332" operator="containsText" text="Dn(waiting)">
      <formula>NOT(ISERROR(SEARCH("Dn(waiting)",D982)))</formula>
    </cfRule>
  </conditionalFormatting>
  <conditionalFormatting sqref="G997:G998">
    <cfRule type="containsBlanks" dxfId="7327" priority="7325">
      <formula>LEN(TRIM(G997))=0</formula>
    </cfRule>
    <cfRule type="containsText" dxfId="7326" priority="7326" operator="containsText" text="Operational">
      <formula>NOT(ISERROR(SEARCH("Operational",G997)))</formula>
    </cfRule>
    <cfRule type="containsText" dxfId="7325" priority="7327" operator="containsText" text="Dn(service)">
      <formula>NOT(ISERROR(SEARCH("Dn(service)",G997)))</formula>
    </cfRule>
    <cfRule type="containsText" dxfId="7324" priority="7328" operator="containsText" text="Dn(waiting)">
      <formula>NOT(ISERROR(SEARCH("Dn(waiting)",G997)))</formula>
    </cfRule>
  </conditionalFormatting>
  <conditionalFormatting sqref="G999">
    <cfRule type="containsBlanks" dxfId="7323" priority="7321">
      <formula>LEN(TRIM(G999))=0</formula>
    </cfRule>
    <cfRule type="containsText" dxfId="7322" priority="7322" operator="containsText" text="Operational">
      <formula>NOT(ISERROR(SEARCH("Operational",G999)))</formula>
    </cfRule>
    <cfRule type="containsText" dxfId="7321" priority="7323" operator="containsText" text="Dn(service)">
      <formula>NOT(ISERROR(SEARCH("Dn(service)",G999)))</formula>
    </cfRule>
    <cfRule type="containsText" dxfId="7320" priority="7324" operator="containsText" text="Dn(waiting)">
      <formula>NOT(ISERROR(SEARCH("Dn(waiting)",G999)))</formula>
    </cfRule>
  </conditionalFormatting>
  <conditionalFormatting sqref="I1003:I1009 H994:H997">
    <cfRule type="containsBlanks" dxfId="7319" priority="7317">
      <formula>LEN(TRIM(H994))=0</formula>
    </cfRule>
    <cfRule type="containsText" dxfId="7318" priority="7318" operator="containsText" text="Operational">
      <formula>NOT(ISERROR(SEARCH("Operational",H994)))</formula>
    </cfRule>
    <cfRule type="containsText" dxfId="7317" priority="7319" operator="containsText" text="Dn(service)">
      <formula>NOT(ISERROR(SEARCH("Dn(service)",H994)))</formula>
    </cfRule>
    <cfRule type="containsText" dxfId="7316" priority="7320" operator="containsText" text="Dn(waiting)">
      <formula>NOT(ISERROR(SEARCH("Dn(waiting)",H994)))</formula>
    </cfRule>
  </conditionalFormatting>
  <conditionalFormatting sqref="I1003:I1009 H994:H997">
    <cfRule type="containsBlanks" dxfId="7315" priority="7313">
      <formula>LEN(TRIM(H994))=0</formula>
    </cfRule>
    <cfRule type="containsText" dxfId="7314" priority="7314" operator="containsText" text="Operational">
      <formula>NOT(ISERROR(SEARCH("Operational",H994)))</formula>
    </cfRule>
    <cfRule type="containsText" dxfId="7313" priority="7315" operator="containsText" text="Dn(service)">
      <formula>NOT(ISERROR(SEARCH("Dn(service)",H994)))</formula>
    </cfRule>
    <cfRule type="containsText" dxfId="7312" priority="7316" operator="containsText" text="Dn(waiting)">
      <formula>NOT(ISERROR(SEARCH("Dn(waiting)",H994)))</formula>
    </cfRule>
  </conditionalFormatting>
  <conditionalFormatting sqref="F1051">
    <cfRule type="containsBlanks" dxfId="7311" priority="7309">
      <formula>LEN(TRIM(F1051))=0</formula>
    </cfRule>
    <cfRule type="containsText" dxfId="7310" priority="7310" operator="containsText" text="Operational">
      <formula>NOT(ISERROR(SEARCH("Operational",F1051)))</formula>
    </cfRule>
    <cfRule type="containsText" dxfId="7309" priority="7311" operator="containsText" text="Dn(service)">
      <formula>NOT(ISERROR(SEARCH("Dn(service)",F1051)))</formula>
    </cfRule>
    <cfRule type="containsText" dxfId="7308" priority="7312" operator="containsText" text="Dn(waiting)">
      <formula>NOT(ISERROR(SEARCH("Dn(waiting)",F1051)))</formula>
    </cfRule>
  </conditionalFormatting>
  <conditionalFormatting sqref="K1028">
    <cfRule type="containsBlanks" dxfId="7307" priority="7305">
      <formula>LEN(TRIM(K1028))=0</formula>
    </cfRule>
    <cfRule type="containsText" dxfId="7306" priority="7306" operator="containsText" text="Operational">
      <formula>NOT(ISERROR(SEARCH("Operational",K1028)))</formula>
    </cfRule>
    <cfRule type="containsText" dxfId="7305" priority="7307" operator="containsText" text="Dn(service)">
      <formula>NOT(ISERROR(SEARCH("Dn(service)",K1028)))</formula>
    </cfRule>
    <cfRule type="containsText" dxfId="7304" priority="7308" operator="containsText" text="Dn(waiting)">
      <formula>NOT(ISERROR(SEARCH("Dn(waiting)",K1028)))</formula>
    </cfRule>
  </conditionalFormatting>
  <conditionalFormatting sqref="K1028">
    <cfRule type="containsBlanks" dxfId="7303" priority="7301">
      <formula>LEN(TRIM(K1028))=0</formula>
    </cfRule>
    <cfRule type="containsText" dxfId="7302" priority="7302" operator="containsText" text="Operational">
      <formula>NOT(ISERROR(SEARCH("Operational",K1028)))</formula>
    </cfRule>
    <cfRule type="containsText" dxfId="7301" priority="7303" operator="containsText" text="Dn(service)">
      <formula>NOT(ISERROR(SEARCH("Dn(service)",K1028)))</formula>
    </cfRule>
    <cfRule type="containsText" dxfId="7300" priority="7304" operator="containsText" text="Dn(waiting)">
      <formula>NOT(ISERROR(SEARCH("Dn(waiting)",K1028)))</formula>
    </cfRule>
  </conditionalFormatting>
  <conditionalFormatting sqref="I1040:J1040 I1041">
    <cfRule type="containsBlanks" dxfId="7299" priority="7297">
      <formula>LEN(TRIM(I1040))=0</formula>
    </cfRule>
    <cfRule type="containsText" dxfId="7298" priority="7298" operator="containsText" text="Operational">
      <formula>NOT(ISERROR(SEARCH("Operational",I1040)))</formula>
    </cfRule>
    <cfRule type="containsText" dxfId="7297" priority="7299" operator="containsText" text="Dn(service)">
      <formula>NOT(ISERROR(SEARCH("Dn(service)",I1040)))</formula>
    </cfRule>
    <cfRule type="containsText" dxfId="7296" priority="7300" operator="containsText" text="Dn(waiting)">
      <formula>NOT(ISERROR(SEARCH("Dn(waiting)",I1040)))</formula>
    </cfRule>
  </conditionalFormatting>
  <conditionalFormatting sqref="I1040:J1040 I1041">
    <cfRule type="containsBlanks" dxfId="7295" priority="7293">
      <formula>LEN(TRIM(I1040))=0</formula>
    </cfRule>
    <cfRule type="containsText" dxfId="7294" priority="7294" operator="containsText" text="Operational">
      <formula>NOT(ISERROR(SEARCH("Operational",I1040)))</formula>
    </cfRule>
    <cfRule type="containsText" dxfId="7293" priority="7295" operator="containsText" text="Dn(service)">
      <formula>NOT(ISERROR(SEARCH("Dn(service)",I1040)))</formula>
    </cfRule>
    <cfRule type="containsText" dxfId="7292" priority="7296" operator="containsText" text="Dn(waiting)">
      <formula>NOT(ISERROR(SEARCH("Dn(waiting)",I1040)))</formula>
    </cfRule>
  </conditionalFormatting>
  <conditionalFormatting sqref="I1042:I1046">
    <cfRule type="containsBlanks" dxfId="7291" priority="7289">
      <formula>LEN(TRIM(I1042))=0</formula>
    </cfRule>
    <cfRule type="containsText" dxfId="7290" priority="7290" operator="containsText" text="Operational">
      <formula>NOT(ISERROR(SEARCH("Operational",I1042)))</formula>
    </cfRule>
    <cfRule type="containsText" dxfId="7289" priority="7291" operator="containsText" text="Dn(service)">
      <formula>NOT(ISERROR(SEARCH("Dn(service)",I1042)))</formula>
    </cfRule>
    <cfRule type="containsText" dxfId="7288" priority="7292" operator="containsText" text="Dn(waiting)">
      <formula>NOT(ISERROR(SEARCH("Dn(waiting)",I1042)))</formula>
    </cfRule>
  </conditionalFormatting>
  <conditionalFormatting sqref="I1047">
    <cfRule type="containsBlanks" dxfId="7287" priority="7285">
      <formula>LEN(TRIM(I1047))=0</formula>
    </cfRule>
    <cfRule type="containsText" dxfId="7286" priority="7286" operator="containsText" text="Operational">
      <formula>NOT(ISERROR(SEARCH("Operational",I1047)))</formula>
    </cfRule>
    <cfRule type="containsText" dxfId="7285" priority="7287" operator="containsText" text="Dn(service)">
      <formula>NOT(ISERROR(SEARCH("Dn(service)",I1047)))</formula>
    </cfRule>
    <cfRule type="containsText" dxfId="7284" priority="7288" operator="containsText" text="Dn(waiting)">
      <formula>NOT(ISERROR(SEARCH("Dn(waiting)",I1047)))</formula>
    </cfRule>
  </conditionalFormatting>
  <conditionalFormatting sqref="E1051">
    <cfRule type="containsBlanks" dxfId="7283" priority="7281">
      <formula>LEN(TRIM(E1051))=0</formula>
    </cfRule>
    <cfRule type="containsText" dxfId="7282" priority="7282" operator="containsText" text="Operational">
      <formula>NOT(ISERROR(SEARCH("Operational",E1051)))</formula>
    </cfRule>
    <cfRule type="containsText" dxfId="7281" priority="7283" operator="containsText" text="Dn(service)">
      <formula>NOT(ISERROR(SEARCH("Dn(service)",E1051)))</formula>
    </cfRule>
    <cfRule type="containsText" dxfId="7280" priority="7284" operator="containsText" text="Dn(waiting)">
      <formula>NOT(ISERROR(SEARCH("Dn(waiting)",E1051)))</formula>
    </cfRule>
  </conditionalFormatting>
  <conditionalFormatting sqref="E1049">
    <cfRule type="containsBlanks" dxfId="7279" priority="7277">
      <formula>LEN(TRIM(E1049))=0</formula>
    </cfRule>
    <cfRule type="containsText" dxfId="7278" priority="7278" operator="containsText" text="Operational">
      <formula>NOT(ISERROR(SEARCH("Operational",E1049)))</formula>
    </cfRule>
    <cfRule type="containsText" dxfId="7277" priority="7279" operator="containsText" text="Dn(service)">
      <formula>NOT(ISERROR(SEARCH("Dn(service)",E1049)))</formula>
    </cfRule>
    <cfRule type="containsText" dxfId="7276" priority="7280" operator="containsText" text="Dn(waiting)">
      <formula>NOT(ISERROR(SEARCH("Dn(waiting)",E1049)))</formula>
    </cfRule>
  </conditionalFormatting>
  <conditionalFormatting sqref="E1049">
    <cfRule type="containsBlanks" dxfId="7275" priority="7273">
      <formula>LEN(TRIM(E1049))=0</formula>
    </cfRule>
    <cfRule type="containsText" dxfId="7274" priority="7274" operator="containsText" text="Operational">
      <formula>NOT(ISERROR(SEARCH("Operational",E1049)))</formula>
    </cfRule>
    <cfRule type="containsText" dxfId="7273" priority="7275" operator="containsText" text="Dn(service)">
      <formula>NOT(ISERROR(SEARCH("Dn(service)",E1049)))</formula>
    </cfRule>
    <cfRule type="containsText" dxfId="7272" priority="7276" operator="containsText" text="Dn(waiting)">
      <formula>NOT(ISERROR(SEARCH("Dn(waiting)",E1049)))</formula>
    </cfRule>
  </conditionalFormatting>
  <conditionalFormatting sqref="G1038:G1045">
    <cfRule type="containsBlanks" dxfId="7271" priority="7269">
      <formula>LEN(TRIM(G1038))=0</formula>
    </cfRule>
    <cfRule type="containsText" dxfId="7270" priority="7270" operator="containsText" text="Operational">
      <formula>NOT(ISERROR(SEARCH("Operational",G1038)))</formula>
    </cfRule>
    <cfRule type="containsText" dxfId="7269" priority="7271" operator="containsText" text="Dn(service)">
      <formula>NOT(ISERROR(SEARCH("Dn(service)",G1038)))</formula>
    </cfRule>
    <cfRule type="containsText" dxfId="7268" priority="7272" operator="containsText" text="Dn(waiting)">
      <formula>NOT(ISERROR(SEARCH("Dn(waiting)",G1038)))</formula>
    </cfRule>
  </conditionalFormatting>
  <conditionalFormatting sqref="G1038:G1045">
    <cfRule type="containsBlanks" dxfId="7267" priority="7265">
      <formula>LEN(TRIM(G1038))=0</formula>
    </cfRule>
    <cfRule type="containsText" dxfId="7266" priority="7266" operator="containsText" text="Operational">
      <formula>NOT(ISERROR(SEARCH("Operational",G1038)))</formula>
    </cfRule>
    <cfRule type="containsText" dxfId="7265" priority="7267" operator="containsText" text="Dn(service)">
      <formula>NOT(ISERROR(SEARCH("Dn(service)",G1038)))</formula>
    </cfRule>
    <cfRule type="containsText" dxfId="7264" priority="7268" operator="containsText" text="Dn(waiting)">
      <formula>NOT(ISERROR(SEARCH("Dn(waiting)",G1038)))</formula>
    </cfRule>
  </conditionalFormatting>
  <conditionalFormatting sqref="D1054:D1064">
    <cfRule type="containsBlanks" dxfId="7263" priority="7261">
      <formula>LEN(TRIM(D1054))=0</formula>
    </cfRule>
    <cfRule type="containsText" dxfId="7262" priority="7262" operator="containsText" text="Operational">
      <formula>NOT(ISERROR(SEARCH("Operational",D1054)))</formula>
    </cfRule>
    <cfRule type="containsText" dxfId="7261" priority="7263" operator="containsText" text="Dn(service)">
      <formula>NOT(ISERROR(SEARCH("Dn(service)",D1054)))</formula>
    </cfRule>
    <cfRule type="containsText" dxfId="7260" priority="7264" operator="containsText" text="Dn(waiting)">
      <formula>NOT(ISERROR(SEARCH("Dn(waiting)",D1054)))</formula>
    </cfRule>
  </conditionalFormatting>
  <conditionalFormatting sqref="D1054:D1064">
    <cfRule type="containsBlanks" dxfId="7259" priority="7257">
      <formula>LEN(TRIM(D1054))=0</formula>
    </cfRule>
    <cfRule type="containsText" dxfId="7258" priority="7258" operator="containsText" text="Operational">
      <formula>NOT(ISERROR(SEARCH("Operational",D1054)))</formula>
    </cfRule>
    <cfRule type="containsText" dxfId="7257" priority="7259" operator="containsText" text="Dn(service)">
      <formula>NOT(ISERROR(SEARCH("Dn(service)",D1054)))</formula>
    </cfRule>
    <cfRule type="containsText" dxfId="7256" priority="7260" operator="containsText" text="Dn(waiting)">
      <formula>NOT(ISERROR(SEARCH("Dn(waiting)",D1054)))</formula>
    </cfRule>
  </conditionalFormatting>
  <conditionalFormatting sqref="C1057:C1068">
    <cfRule type="containsBlanks" dxfId="7255" priority="7253">
      <formula>LEN(TRIM(C1057))=0</formula>
    </cfRule>
    <cfRule type="containsText" dxfId="7254" priority="7254" operator="containsText" text="Operational">
      <formula>NOT(ISERROR(SEARCH("Operational",C1057)))</formula>
    </cfRule>
    <cfRule type="containsText" dxfId="7253" priority="7255" operator="containsText" text="Dn(service)">
      <formula>NOT(ISERROR(SEARCH("Dn(service)",C1057)))</formula>
    </cfRule>
    <cfRule type="containsText" dxfId="7252" priority="7256" operator="containsText" text="Dn(waiting)">
      <formula>NOT(ISERROR(SEARCH("Dn(waiting)",C1057)))</formula>
    </cfRule>
  </conditionalFormatting>
  <conditionalFormatting sqref="C1057:C1068">
    <cfRule type="containsBlanks" dxfId="7251" priority="7249">
      <formula>LEN(TRIM(C1057))=0</formula>
    </cfRule>
    <cfRule type="containsText" dxfId="7250" priority="7250" operator="containsText" text="Operational">
      <formula>NOT(ISERROR(SEARCH("Operational",C1057)))</formula>
    </cfRule>
    <cfRule type="containsText" dxfId="7249" priority="7251" operator="containsText" text="Dn(service)">
      <formula>NOT(ISERROR(SEARCH("Dn(service)",C1057)))</formula>
    </cfRule>
    <cfRule type="containsText" dxfId="7248" priority="7252" operator="containsText" text="Dn(waiting)">
      <formula>NOT(ISERROR(SEARCH("Dn(waiting)",C1057)))</formula>
    </cfRule>
  </conditionalFormatting>
  <conditionalFormatting sqref="K1061:K1064">
    <cfRule type="containsBlanks" dxfId="7247" priority="7245">
      <formula>LEN(TRIM(K1061))=0</formula>
    </cfRule>
    <cfRule type="containsText" dxfId="7246" priority="7246" operator="containsText" text="Operational">
      <formula>NOT(ISERROR(SEARCH("Operational",K1061)))</formula>
    </cfRule>
    <cfRule type="containsText" dxfId="7245" priority="7247" operator="containsText" text="Dn(service)">
      <formula>NOT(ISERROR(SEARCH("Dn(service)",K1061)))</formula>
    </cfRule>
    <cfRule type="containsText" dxfId="7244" priority="7248" operator="containsText" text="Dn(waiting)">
      <formula>NOT(ISERROR(SEARCH("Dn(waiting)",K1061)))</formula>
    </cfRule>
  </conditionalFormatting>
  <conditionalFormatting sqref="K1065">
    <cfRule type="containsBlanks" dxfId="7243" priority="7241">
      <formula>LEN(TRIM(K1065))=0</formula>
    </cfRule>
    <cfRule type="containsText" dxfId="7242" priority="7242" operator="containsText" text="Operational">
      <formula>NOT(ISERROR(SEARCH("Operational",K1065)))</formula>
    </cfRule>
    <cfRule type="containsText" dxfId="7241" priority="7243" operator="containsText" text="Dn(service)">
      <formula>NOT(ISERROR(SEARCH("Dn(service)",K1065)))</formula>
    </cfRule>
    <cfRule type="containsText" dxfId="7240" priority="7244" operator="containsText" text="Dn(waiting)">
      <formula>NOT(ISERROR(SEARCH("Dn(waiting)",K1065)))</formula>
    </cfRule>
  </conditionalFormatting>
  <conditionalFormatting sqref="D1065:D1068">
    <cfRule type="containsBlanks" dxfId="7239" priority="7237">
      <formula>LEN(TRIM(D1065))=0</formula>
    </cfRule>
    <cfRule type="containsText" dxfId="7238" priority="7238" operator="containsText" text="Operational">
      <formula>NOT(ISERROR(SEARCH("Operational",D1065)))</formula>
    </cfRule>
    <cfRule type="containsText" dxfId="7237" priority="7239" operator="containsText" text="Dn(service)">
      <formula>NOT(ISERROR(SEARCH("Dn(service)",D1065)))</formula>
    </cfRule>
    <cfRule type="containsText" dxfId="7236" priority="7240" operator="containsText" text="Dn(waiting)">
      <formula>NOT(ISERROR(SEARCH("Dn(waiting)",D1065)))</formula>
    </cfRule>
  </conditionalFormatting>
  <conditionalFormatting sqref="H1064:J1068 I1063:J1063">
    <cfRule type="containsBlanks" dxfId="7235" priority="7233">
      <formula>LEN(TRIM(H1063))=0</formula>
    </cfRule>
    <cfRule type="containsText" dxfId="7234" priority="7234" operator="containsText" text="Operational">
      <formula>NOT(ISERROR(SEARCH("Operational",H1063)))</formula>
    </cfRule>
    <cfRule type="containsText" dxfId="7233" priority="7235" operator="containsText" text="Dn(service)">
      <formula>NOT(ISERROR(SEARCH("Dn(service)",H1063)))</formula>
    </cfRule>
    <cfRule type="containsText" dxfId="7232" priority="7236" operator="containsText" text="Dn(waiting)">
      <formula>NOT(ISERROR(SEARCH("Dn(waiting)",H1063)))</formula>
    </cfRule>
  </conditionalFormatting>
  <conditionalFormatting sqref="F1060:F1068">
    <cfRule type="containsBlanks" dxfId="7231" priority="7229">
      <formula>LEN(TRIM(F1060))=0</formula>
    </cfRule>
    <cfRule type="containsText" dxfId="7230" priority="7230" operator="containsText" text="Operational">
      <formula>NOT(ISERROR(SEARCH("Operational",F1060)))</formula>
    </cfRule>
    <cfRule type="containsText" dxfId="7229" priority="7231" operator="containsText" text="Dn(service)">
      <formula>NOT(ISERROR(SEARCH("Dn(service)",F1060)))</formula>
    </cfRule>
    <cfRule type="containsText" dxfId="7228" priority="7232" operator="containsText" text="Dn(waiting)">
      <formula>NOT(ISERROR(SEARCH("Dn(waiting)",F1060)))</formula>
    </cfRule>
  </conditionalFormatting>
  <conditionalFormatting sqref="F1060:F1068">
    <cfRule type="containsBlanks" dxfId="7227" priority="7225">
      <formula>LEN(TRIM(F1060))=0</formula>
    </cfRule>
    <cfRule type="containsText" dxfId="7226" priority="7226" operator="containsText" text="Operational">
      <formula>NOT(ISERROR(SEARCH("Operational",F1060)))</formula>
    </cfRule>
    <cfRule type="containsText" dxfId="7225" priority="7227" operator="containsText" text="Dn(service)">
      <formula>NOT(ISERROR(SEARCH("Dn(service)",F1060)))</formula>
    </cfRule>
    <cfRule type="containsText" dxfId="7224" priority="7228" operator="containsText" text="Dn(waiting)">
      <formula>NOT(ISERROR(SEARCH("Dn(waiting)",F1060)))</formula>
    </cfRule>
  </conditionalFormatting>
  <conditionalFormatting sqref="H1064:J1068 I1063:J1063">
    <cfRule type="containsBlanks" dxfId="7223" priority="7221">
      <formula>LEN(TRIM(H1063))=0</formula>
    </cfRule>
    <cfRule type="containsText" dxfId="7222" priority="7222" operator="containsText" text="Operational">
      <formula>NOT(ISERROR(SEARCH("Operational",H1063)))</formula>
    </cfRule>
    <cfRule type="containsText" dxfId="7221" priority="7223" operator="containsText" text="Dn(service)">
      <formula>NOT(ISERROR(SEARCH("Dn(service)",H1063)))</formula>
    </cfRule>
    <cfRule type="containsText" dxfId="7220" priority="7224" operator="containsText" text="Dn(waiting)">
      <formula>NOT(ISERROR(SEARCH("Dn(waiting)",H1063)))</formula>
    </cfRule>
  </conditionalFormatting>
  <conditionalFormatting sqref="G1036">
    <cfRule type="containsBlanks" dxfId="7219" priority="7217">
      <formula>LEN(TRIM(G1036))=0</formula>
    </cfRule>
    <cfRule type="containsText" dxfId="7218" priority="7218" operator="containsText" text="Operational">
      <formula>NOT(ISERROR(SEARCH("Operational",G1036)))</formula>
    </cfRule>
    <cfRule type="containsText" dxfId="7217" priority="7219" operator="containsText" text="Dn(service)">
      <formula>NOT(ISERROR(SEARCH("Dn(service)",G1036)))</formula>
    </cfRule>
    <cfRule type="containsText" dxfId="7216" priority="7220" operator="containsText" text="Dn(waiting)">
      <formula>NOT(ISERROR(SEARCH("Dn(waiting)",G1036)))</formula>
    </cfRule>
  </conditionalFormatting>
  <conditionalFormatting sqref="G917">
    <cfRule type="containsBlanks" dxfId="7215" priority="7213">
      <formula>LEN(TRIM(G917))=0</formula>
    </cfRule>
    <cfRule type="containsText" dxfId="7214" priority="7214" operator="containsText" text="Operational">
      <formula>NOT(ISERROR(SEARCH("Operational",G917)))</formula>
    </cfRule>
    <cfRule type="containsText" dxfId="7213" priority="7215" operator="containsText" text="Dn(service)">
      <formula>NOT(ISERROR(SEARCH("Dn(service)",G917)))</formula>
    </cfRule>
    <cfRule type="containsText" dxfId="7212" priority="7216" operator="containsText" text="Dn(waiting)">
      <formula>NOT(ISERROR(SEARCH("Dn(waiting)",G917)))</formula>
    </cfRule>
  </conditionalFormatting>
  <conditionalFormatting sqref="G918">
    <cfRule type="containsBlanks" dxfId="7211" priority="7209">
      <formula>LEN(TRIM(G918))=0</formula>
    </cfRule>
    <cfRule type="containsText" dxfId="7210" priority="7210" operator="containsText" text="Operational">
      <formula>NOT(ISERROR(SEARCH("Operational",G918)))</formula>
    </cfRule>
    <cfRule type="containsText" dxfId="7209" priority="7211" operator="containsText" text="Dn(service)">
      <formula>NOT(ISERROR(SEARCH("Dn(service)",G918)))</formula>
    </cfRule>
    <cfRule type="containsText" dxfId="7208" priority="7212" operator="containsText" text="Dn(waiting)">
      <formula>NOT(ISERROR(SEARCH("Dn(waiting)",G918)))</formula>
    </cfRule>
  </conditionalFormatting>
  <conditionalFormatting sqref="G919">
    <cfRule type="containsBlanks" dxfId="7207" priority="7205">
      <formula>LEN(TRIM(G919))=0</formula>
    </cfRule>
    <cfRule type="containsText" dxfId="7206" priority="7206" operator="containsText" text="Operational">
      <formula>NOT(ISERROR(SEARCH("Operational",G919)))</formula>
    </cfRule>
    <cfRule type="containsText" dxfId="7205" priority="7207" operator="containsText" text="Dn(service)">
      <formula>NOT(ISERROR(SEARCH("Dn(service)",G919)))</formula>
    </cfRule>
    <cfRule type="containsText" dxfId="7204" priority="7208" operator="containsText" text="Dn(waiting)">
      <formula>NOT(ISERROR(SEARCH("Dn(waiting)",G919)))</formula>
    </cfRule>
  </conditionalFormatting>
  <conditionalFormatting sqref="G920">
    <cfRule type="containsBlanks" dxfId="7203" priority="7201">
      <formula>LEN(TRIM(G920))=0</formula>
    </cfRule>
    <cfRule type="containsText" dxfId="7202" priority="7202" operator="containsText" text="Operational">
      <formula>NOT(ISERROR(SEARCH("Operational",G920)))</formula>
    </cfRule>
    <cfRule type="containsText" dxfId="7201" priority="7203" operator="containsText" text="Dn(service)">
      <formula>NOT(ISERROR(SEARCH("Dn(service)",G920)))</formula>
    </cfRule>
    <cfRule type="containsText" dxfId="7200" priority="7204" operator="containsText" text="Dn(waiting)">
      <formula>NOT(ISERROR(SEARCH("Dn(waiting)",G920)))</formula>
    </cfRule>
  </conditionalFormatting>
  <conditionalFormatting sqref="G921">
    <cfRule type="containsBlanks" dxfId="7199" priority="7197">
      <formula>LEN(TRIM(G921))=0</formula>
    </cfRule>
    <cfRule type="containsText" dxfId="7198" priority="7198" operator="containsText" text="Operational">
      <formula>NOT(ISERROR(SEARCH("Operational",G921)))</formula>
    </cfRule>
    <cfRule type="containsText" dxfId="7197" priority="7199" operator="containsText" text="Dn(service)">
      <formula>NOT(ISERROR(SEARCH("Dn(service)",G921)))</formula>
    </cfRule>
    <cfRule type="containsText" dxfId="7196" priority="7200" operator="containsText" text="Dn(waiting)">
      <formula>NOT(ISERROR(SEARCH("Dn(waiting)",G921)))</formula>
    </cfRule>
  </conditionalFormatting>
  <conditionalFormatting sqref="I925">
    <cfRule type="containsBlanks" dxfId="7195" priority="7193">
      <formula>LEN(TRIM(I925))=0</formula>
    </cfRule>
    <cfRule type="containsText" dxfId="7194" priority="7194" operator="containsText" text="Operational">
      <formula>NOT(ISERROR(SEARCH("Operational",I925)))</formula>
    </cfRule>
    <cfRule type="containsText" dxfId="7193" priority="7195" operator="containsText" text="Dn(service)">
      <formula>NOT(ISERROR(SEARCH("Dn(service)",I925)))</formula>
    </cfRule>
    <cfRule type="containsText" dxfId="7192" priority="7196" operator="containsText" text="Dn(waiting)">
      <formula>NOT(ISERROR(SEARCH("Dn(waiting)",I925)))</formula>
    </cfRule>
  </conditionalFormatting>
  <conditionalFormatting sqref="I926">
    <cfRule type="containsBlanks" dxfId="7191" priority="7189">
      <formula>LEN(TRIM(I926))=0</formula>
    </cfRule>
    <cfRule type="containsText" dxfId="7190" priority="7190" operator="containsText" text="Operational">
      <formula>NOT(ISERROR(SEARCH("Operational",I926)))</formula>
    </cfRule>
    <cfRule type="containsText" dxfId="7189" priority="7191" operator="containsText" text="Dn(service)">
      <formula>NOT(ISERROR(SEARCH("Dn(service)",I926)))</formula>
    </cfRule>
    <cfRule type="containsText" dxfId="7188" priority="7192" operator="containsText" text="Dn(waiting)">
      <formula>NOT(ISERROR(SEARCH("Dn(waiting)",I926)))</formula>
    </cfRule>
  </conditionalFormatting>
  <conditionalFormatting sqref="F931:F934">
    <cfRule type="containsBlanks" dxfId="7187" priority="7185">
      <formula>LEN(TRIM(F931))=0</formula>
    </cfRule>
    <cfRule type="containsText" dxfId="7186" priority="7186" operator="containsText" text="Operational">
      <formula>NOT(ISERROR(SEARCH("Operational",F931)))</formula>
    </cfRule>
    <cfRule type="containsText" dxfId="7185" priority="7187" operator="containsText" text="Dn(service)">
      <formula>NOT(ISERROR(SEARCH("Dn(service)",F931)))</formula>
    </cfRule>
    <cfRule type="containsText" dxfId="7184" priority="7188" operator="containsText" text="Dn(waiting)">
      <formula>NOT(ISERROR(SEARCH("Dn(waiting)",F931)))</formula>
    </cfRule>
  </conditionalFormatting>
  <conditionalFormatting sqref="F935">
    <cfRule type="containsBlanks" dxfId="7183" priority="7181">
      <formula>LEN(TRIM(F935))=0</formula>
    </cfRule>
    <cfRule type="containsText" dxfId="7182" priority="7182" operator="containsText" text="Operational">
      <formula>NOT(ISERROR(SEARCH("Operational",F935)))</formula>
    </cfRule>
    <cfRule type="containsText" dxfId="7181" priority="7183" operator="containsText" text="Dn(service)">
      <formula>NOT(ISERROR(SEARCH("Dn(service)",F935)))</formula>
    </cfRule>
    <cfRule type="containsText" dxfId="7180" priority="7184" operator="containsText" text="Dn(waiting)">
      <formula>NOT(ISERROR(SEARCH("Dn(waiting)",F935)))</formula>
    </cfRule>
  </conditionalFormatting>
  <conditionalFormatting sqref="G954:G957">
    <cfRule type="containsBlanks" dxfId="7179" priority="7177">
      <formula>LEN(TRIM(G954))=0</formula>
    </cfRule>
    <cfRule type="containsText" dxfId="7178" priority="7178" operator="containsText" text="Operational">
      <formula>NOT(ISERROR(SEARCH("Operational",G954)))</formula>
    </cfRule>
    <cfRule type="containsText" dxfId="7177" priority="7179" operator="containsText" text="Dn(service)">
      <formula>NOT(ISERROR(SEARCH("Dn(service)",G954)))</formula>
    </cfRule>
    <cfRule type="containsText" dxfId="7176" priority="7180" operator="containsText" text="Dn(waiting)">
      <formula>NOT(ISERROR(SEARCH("Dn(waiting)",G954)))</formula>
    </cfRule>
  </conditionalFormatting>
  <conditionalFormatting sqref="G958">
    <cfRule type="containsBlanks" dxfId="7175" priority="7173">
      <formula>LEN(TRIM(G958))=0</formula>
    </cfRule>
    <cfRule type="containsText" dxfId="7174" priority="7174" operator="containsText" text="Operational">
      <formula>NOT(ISERROR(SEARCH("Operational",G958)))</formula>
    </cfRule>
    <cfRule type="containsText" dxfId="7173" priority="7175" operator="containsText" text="Dn(service)">
      <formula>NOT(ISERROR(SEARCH("Dn(service)",G958)))</formula>
    </cfRule>
    <cfRule type="containsText" dxfId="7172" priority="7176" operator="containsText" text="Dn(waiting)">
      <formula>NOT(ISERROR(SEARCH("Dn(waiting)",G958)))</formula>
    </cfRule>
  </conditionalFormatting>
  <conditionalFormatting sqref="I997:J998 I999:I1001">
    <cfRule type="containsBlanks" dxfId="7171" priority="7169">
      <formula>LEN(TRIM(I997))=0</formula>
    </cfRule>
    <cfRule type="containsText" dxfId="7170" priority="7170" operator="containsText" text="Operational">
      <formula>NOT(ISERROR(SEARCH("Operational",I997)))</formula>
    </cfRule>
    <cfRule type="containsText" dxfId="7169" priority="7171" operator="containsText" text="Dn(service)">
      <formula>NOT(ISERROR(SEARCH("Dn(service)",I997)))</formula>
    </cfRule>
    <cfRule type="containsText" dxfId="7168" priority="7172" operator="containsText" text="Dn(waiting)">
      <formula>NOT(ISERROR(SEARCH("Dn(waiting)",I997)))</formula>
    </cfRule>
  </conditionalFormatting>
  <conditionalFormatting sqref="I1002">
    <cfRule type="containsBlanks" dxfId="7167" priority="7165">
      <formula>LEN(TRIM(I1002))=0</formula>
    </cfRule>
    <cfRule type="containsText" dxfId="7166" priority="7166" operator="containsText" text="Operational">
      <formula>NOT(ISERROR(SEARCH("Operational",I1002)))</formula>
    </cfRule>
    <cfRule type="containsText" dxfId="7165" priority="7167" operator="containsText" text="Dn(service)">
      <formula>NOT(ISERROR(SEARCH("Dn(service)",I1002)))</formula>
    </cfRule>
    <cfRule type="containsText" dxfId="7164" priority="7168" operator="containsText" text="Dn(waiting)">
      <formula>NOT(ISERROR(SEARCH("Dn(waiting)",I1002)))</formula>
    </cfRule>
  </conditionalFormatting>
  <conditionalFormatting sqref="E1007:E1011">
    <cfRule type="containsBlanks" dxfId="7163" priority="7161">
      <formula>LEN(TRIM(E1007))=0</formula>
    </cfRule>
    <cfRule type="containsText" dxfId="7162" priority="7162" operator="containsText" text="Operational">
      <formula>NOT(ISERROR(SEARCH("Operational",E1007)))</formula>
    </cfRule>
    <cfRule type="containsText" dxfId="7161" priority="7163" operator="containsText" text="Dn(service)">
      <formula>NOT(ISERROR(SEARCH("Dn(service)",E1007)))</formula>
    </cfRule>
    <cfRule type="containsText" dxfId="7160" priority="7164" operator="containsText" text="Dn(waiting)">
      <formula>NOT(ISERROR(SEARCH("Dn(waiting)",E1007)))</formula>
    </cfRule>
  </conditionalFormatting>
  <conditionalFormatting sqref="E1012">
    <cfRule type="containsBlanks" dxfId="7159" priority="7157">
      <formula>LEN(TRIM(E1012))=0</formula>
    </cfRule>
    <cfRule type="containsText" dxfId="7158" priority="7158" operator="containsText" text="Operational">
      <formula>NOT(ISERROR(SEARCH("Operational",E1012)))</formula>
    </cfRule>
    <cfRule type="containsText" dxfId="7157" priority="7159" operator="containsText" text="Dn(service)">
      <formula>NOT(ISERROR(SEARCH("Dn(service)",E1012)))</formula>
    </cfRule>
    <cfRule type="containsText" dxfId="7156" priority="7160" operator="containsText" text="Dn(waiting)">
      <formula>NOT(ISERROR(SEARCH("Dn(waiting)",E1012)))</formula>
    </cfRule>
  </conditionalFormatting>
  <conditionalFormatting sqref="C1017:C1021">
    <cfRule type="containsBlanks" dxfId="7155" priority="7153">
      <formula>LEN(TRIM(C1017))=0</formula>
    </cfRule>
    <cfRule type="containsText" dxfId="7154" priority="7154" operator="containsText" text="Operational">
      <formula>NOT(ISERROR(SEARCH("Operational",C1017)))</formula>
    </cfRule>
    <cfRule type="containsText" dxfId="7153" priority="7155" operator="containsText" text="Dn(service)">
      <formula>NOT(ISERROR(SEARCH("Dn(service)",C1017)))</formula>
    </cfRule>
    <cfRule type="containsText" dxfId="7152" priority="7156" operator="containsText" text="Dn(waiting)">
      <formula>NOT(ISERROR(SEARCH("Dn(waiting)",C1017)))</formula>
    </cfRule>
  </conditionalFormatting>
  <conditionalFormatting sqref="K1022:K1026">
    <cfRule type="containsBlanks" dxfId="7151" priority="7149">
      <formula>LEN(TRIM(K1022))=0</formula>
    </cfRule>
    <cfRule type="containsText" dxfId="7150" priority="7150" operator="containsText" text="Operational">
      <formula>NOT(ISERROR(SEARCH("Operational",K1022)))</formula>
    </cfRule>
    <cfRule type="containsText" dxfId="7149" priority="7151" operator="containsText" text="Dn(service)">
      <formula>NOT(ISERROR(SEARCH("Dn(service)",K1022)))</formula>
    </cfRule>
    <cfRule type="containsText" dxfId="7148" priority="7152" operator="containsText" text="Dn(waiting)">
      <formula>NOT(ISERROR(SEARCH("Dn(waiting)",K1022)))</formula>
    </cfRule>
  </conditionalFormatting>
  <conditionalFormatting sqref="K1027">
    <cfRule type="containsBlanks" dxfId="7147" priority="7145">
      <formula>LEN(TRIM(K1027))=0</formula>
    </cfRule>
    <cfRule type="containsText" dxfId="7146" priority="7146" operator="containsText" text="Operational">
      <formula>NOT(ISERROR(SEARCH("Operational",K1027)))</formula>
    </cfRule>
    <cfRule type="containsText" dxfId="7145" priority="7147" operator="containsText" text="Dn(service)">
      <formula>NOT(ISERROR(SEARCH("Dn(service)",K1027)))</formula>
    </cfRule>
    <cfRule type="containsText" dxfId="7144" priority="7148" operator="containsText" text="Dn(waiting)">
      <formula>NOT(ISERROR(SEARCH("Dn(waiting)",K1027)))</formula>
    </cfRule>
  </conditionalFormatting>
  <conditionalFormatting sqref="F1031:F1033">
    <cfRule type="containsBlanks" dxfId="7143" priority="7141">
      <formula>LEN(TRIM(F1031))=0</formula>
    </cfRule>
    <cfRule type="containsText" dxfId="7142" priority="7142" operator="containsText" text="Operational">
      <formula>NOT(ISERROR(SEARCH("Operational",F1031)))</formula>
    </cfRule>
    <cfRule type="containsText" dxfId="7141" priority="7143" operator="containsText" text="Dn(service)">
      <formula>NOT(ISERROR(SEARCH("Dn(service)",F1031)))</formula>
    </cfRule>
    <cfRule type="containsText" dxfId="7140" priority="7144" operator="containsText" text="Dn(waiting)">
      <formula>NOT(ISERROR(SEARCH("Dn(waiting)",F1031)))</formula>
    </cfRule>
  </conditionalFormatting>
  <conditionalFormatting sqref="I1035:J1038">
    <cfRule type="containsBlanks" dxfId="7139" priority="7137">
      <formula>LEN(TRIM(I1035))=0</formula>
    </cfRule>
    <cfRule type="containsText" dxfId="7138" priority="7138" operator="containsText" text="Operational">
      <formula>NOT(ISERROR(SEARCH("Operational",I1035)))</formula>
    </cfRule>
    <cfRule type="containsText" dxfId="7137" priority="7139" operator="containsText" text="Dn(service)">
      <formula>NOT(ISERROR(SEARCH("Dn(service)",I1035)))</formula>
    </cfRule>
    <cfRule type="containsText" dxfId="7136" priority="7140" operator="containsText" text="Dn(waiting)">
      <formula>NOT(ISERROR(SEARCH("Dn(waiting)",I1035)))</formula>
    </cfRule>
  </conditionalFormatting>
  <conditionalFormatting sqref="I1039:J1039">
    <cfRule type="containsBlanks" dxfId="7135" priority="7133">
      <formula>LEN(TRIM(I1039))=0</formula>
    </cfRule>
    <cfRule type="containsText" dxfId="7134" priority="7134" operator="containsText" text="Operational">
      <formula>NOT(ISERROR(SEARCH("Operational",I1039)))</formula>
    </cfRule>
    <cfRule type="containsText" dxfId="7133" priority="7135" operator="containsText" text="Dn(service)">
      <formula>NOT(ISERROR(SEARCH("Dn(service)",I1039)))</formula>
    </cfRule>
    <cfRule type="containsText" dxfId="7132" priority="7136" operator="containsText" text="Dn(waiting)">
      <formula>NOT(ISERROR(SEARCH("Dn(waiting)",I1039)))</formula>
    </cfRule>
  </conditionalFormatting>
  <conditionalFormatting sqref="E1041:E1042">
    <cfRule type="containsBlanks" dxfId="7131" priority="7129">
      <formula>LEN(TRIM(E1041))=0</formula>
    </cfRule>
    <cfRule type="containsText" dxfId="7130" priority="7130" operator="containsText" text="Operational">
      <formula>NOT(ISERROR(SEARCH("Operational",E1041)))</formula>
    </cfRule>
    <cfRule type="containsText" dxfId="7129" priority="7131" operator="containsText" text="Dn(service)">
      <formula>NOT(ISERROR(SEARCH("Dn(service)",E1041)))</formula>
    </cfRule>
    <cfRule type="containsText" dxfId="7128" priority="7132" operator="containsText" text="Dn(waiting)">
      <formula>NOT(ISERROR(SEARCH("Dn(waiting)",E1041)))</formula>
    </cfRule>
  </conditionalFormatting>
  <conditionalFormatting sqref="E1043">
    <cfRule type="containsBlanks" dxfId="7127" priority="7125">
      <formula>LEN(TRIM(E1043))=0</formula>
    </cfRule>
    <cfRule type="containsText" dxfId="7126" priority="7126" operator="containsText" text="Operational">
      <formula>NOT(ISERROR(SEARCH("Operational",E1043)))</formula>
    </cfRule>
    <cfRule type="containsText" dxfId="7125" priority="7127" operator="containsText" text="Dn(service)">
      <formula>NOT(ISERROR(SEARCH("Dn(service)",E1043)))</formula>
    </cfRule>
    <cfRule type="containsText" dxfId="7124" priority="7128" operator="containsText" text="Dn(waiting)">
      <formula>NOT(ISERROR(SEARCH("Dn(waiting)",E1043)))</formula>
    </cfRule>
  </conditionalFormatting>
  <conditionalFormatting sqref="C1052:C1055">
    <cfRule type="containsBlanks" dxfId="7123" priority="7121">
      <formula>LEN(TRIM(C1052))=0</formula>
    </cfRule>
    <cfRule type="containsText" dxfId="7122" priority="7122" operator="containsText" text="Operational">
      <formula>NOT(ISERROR(SEARCH("Operational",C1052)))</formula>
    </cfRule>
    <cfRule type="containsText" dxfId="7121" priority="7123" operator="containsText" text="Dn(service)">
      <formula>NOT(ISERROR(SEARCH("Dn(service)",C1052)))</formula>
    </cfRule>
    <cfRule type="containsText" dxfId="7120" priority="7124" operator="containsText" text="Dn(waiting)">
      <formula>NOT(ISERROR(SEARCH("Dn(waiting)",C1052)))</formula>
    </cfRule>
  </conditionalFormatting>
  <conditionalFormatting sqref="C1056">
    <cfRule type="containsBlanks" dxfId="7119" priority="7117">
      <formula>LEN(TRIM(C1056))=0</formula>
    </cfRule>
    <cfRule type="containsText" dxfId="7118" priority="7118" operator="containsText" text="Operational">
      <formula>NOT(ISERROR(SEARCH("Operational",C1056)))</formula>
    </cfRule>
    <cfRule type="containsText" dxfId="7117" priority="7119" operator="containsText" text="Dn(service)">
      <formula>NOT(ISERROR(SEARCH("Dn(service)",C1056)))</formula>
    </cfRule>
    <cfRule type="containsText" dxfId="7116" priority="7120" operator="containsText" text="Dn(waiting)">
      <formula>NOT(ISERROR(SEARCH("Dn(waiting)",C1056)))</formula>
    </cfRule>
  </conditionalFormatting>
  <conditionalFormatting sqref="K1056:K1059">
    <cfRule type="containsBlanks" dxfId="7115" priority="7113">
      <formula>LEN(TRIM(K1056))=0</formula>
    </cfRule>
    <cfRule type="containsText" dxfId="7114" priority="7114" operator="containsText" text="Operational">
      <formula>NOT(ISERROR(SEARCH("Operational",K1056)))</formula>
    </cfRule>
    <cfRule type="containsText" dxfId="7113" priority="7115" operator="containsText" text="Dn(service)">
      <formula>NOT(ISERROR(SEARCH("Dn(service)",K1056)))</formula>
    </cfRule>
    <cfRule type="containsText" dxfId="7112" priority="7116" operator="containsText" text="Dn(waiting)">
      <formula>NOT(ISERROR(SEARCH("Dn(waiting)",K1056)))</formula>
    </cfRule>
  </conditionalFormatting>
  <conditionalFormatting sqref="K1060">
    <cfRule type="containsBlanks" dxfId="7111" priority="7109">
      <formula>LEN(TRIM(K1060))=0</formula>
    </cfRule>
    <cfRule type="containsText" dxfId="7110" priority="7110" operator="containsText" text="Operational">
      <formula>NOT(ISERROR(SEARCH("Operational",K1060)))</formula>
    </cfRule>
    <cfRule type="containsText" dxfId="7109" priority="7111" operator="containsText" text="Dn(service)">
      <formula>NOT(ISERROR(SEARCH("Dn(service)",K1060)))</formula>
    </cfRule>
    <cfRule type="containsText" dxfId="7108" priority="7112" operator="containsText" text="Dn(waiting)">
      <formula>NOT(ISERROR(SEARCH("Dn(waiting)",K1060)))</formula>
    </cfRule>
  </conditionalFormatting>
  <conditionalFormatting sqref="E1064:E1067">
    <cfRule type="containsBlanks" dxfId="7107" priority="7105">
      <formula>LEN(TRIM(E1064))=0</formula>
    </cfRule>
    <cfRule type="containsText" dxfId="7106" priority="7106" operator="containsText" text="Operational">
      <formula>NOT(ISERROR(SEARCH("Operational",E1064)))</formula>
    </cfRule>
    <cfRule type="containsText" dxfId="7105" priority="7107" operator="containsText" text="Dn(service)">
      <formula>NOT(ISERROR(SEARCH("Dn(service)",E1064)))</formula>
    </cfRule>
    <cfRule type="containsText" dxfId="7104" priority="7108" operator="containsText" text="Dn(waiting)">
      <formula>NOT(ISERROR(SEARCH("Dn(waiting)",E1064)))</formula>
    </cfRule>
  </conditionalFormatting>
  <conditionalFormatting sqref="E1068">
    <cfRule type="containsBlanks" dxfId="7103" priority="7101">
      <formula>LEN(TRIM(E1068))=0</formula>
    </cfRule>
    <cfRule type="containsText" dxfId="7102" priority="7102" operator="containsText" text="Operational">
      <formula>NOT(ISERROR(SEARCH("Operational",E1068)))</formula>
    </cfRule>
    <cfRule type="containsText" dxfId="7101" priority="7103" operator="containsText" text="Dn(service)">
      <formula>NOT(ISERROR(SEARCH("Dn(service)",E1068)))</formula>
    </cfRule>
    <cfRule type="containsText" dxfId="7100" priority="7104" operator="containsText" text="Dn(waiting)">
      <formula>NOT(ISERROR(SEARCH("Dn(waiting)",E1068)))</formula>
    </cfRule>
  </conditionalFormatting>
  <conditionalFormatting sqref="D919">
    <cfRule type="containsBlanks" dxfId="7099" priority="7097">
      <formula>LEN(TRIM(D919))=0</formula>
    </cfRule>
    <cfRule type="containsText" dxfId="7098" priority="7098" operator="containsText" text="Operational">
      <formula>NOT(ISERROR(SEARCH("Operational",D919)))</formula>
    </cfRule>
    <cfRule type="containsText" dxfId="7097" priority="7099" operator="containsText" text="Dn(service)">
      <formula>NOT(ISERROR(SEARCH("Dn(service)",D919)))</formula>
    </cfRule>
    <cfRule type="containsText" dxfId="7096" priority="7100" operator="containsText" text="Dn(waiting)">
      <formula>NOT(ISERROR(SEARCH("Dn(waiting)",D919)))</formula>
    </cfRule>
  </conditionalFormatting>
  <conditionalFormatting sqref="I922">
    <cfRule type="containsBlanks" dxfId="7095" priority="7093">
      <formula>LEN(TRIM(I922))=0</formula>
    </cfRule>
    <cfRule type="containsText" dxfId="7094" priority="7094" operator="containsText" text="Operational">
      <formula>NOT(ISERROR(SEARCH("Operational",I922)))</formula>
    </cfRule>
    <cfRule type="containsText" dxfId="7093" priority="7095" operator="containsText" text="Dn(service)">
      <formula>NOT(ISERROR(SEARCH("Dn(service)",I922)))</formula>
    </cfRule>
    <cfRule type="containsText" dxfId="7092" priority="7096" operator="containsText" text="Dn(waiting)">
      <formula>NOT(ISERROR(SEARCH("Dn(waiting)",I922)))</formula>
    </cfRule>
  </conditionalFormatting>
  <conditionalFormatting sqref="I923">
    <cfRule type="containsBlanks" dxfId="7091" priority="7089">
      <formula>LEN(TRIM(I923))=0</formula>
    </cfRule>
    <cfRule type="containsText" dxfId="7090" priority="7090" operator="containsText" text="Operational">
      <formula>NOT(ISERROR(SEARCH("Operational",I923)))</formula>
    </cfRule>
    <cfRule type="containsText" dxfId="7089" priority="7091" operator="containsText" text="Dn(service)">
      <formula>NOT(ISERROR(SEARCH("Dn(service)",I923)))</formula>
    </cfRule>
    <cfRule type="containsText" dxfId="7088" priority="7092" operator="containsText" text="Dn(waiting)">
      <formula>NOT(ISERROR(SEARCH("Dn(waiting)",I923)))</formula>
    </cfRule>
  </conditionalFormatting>
  <conditionalFormatting sqref="I924">
    <cfRule type="containsBlanks" dxfId="7087" priority="7085">
      <formula>LEN(TRIM(I924))=0</formula>
    </cfRule>
    <cfRule type="containsText" dxfId="7086" priority="7086" operator="containsText" text="Operational">
      <formula>NOT(ISERROR(SEARCH("Operational",I924)))</formula>
    </cfRule>
    <cfRule type="containsText" dxfId="7085" priority="7087" operator="containsText" text="Dn(service)">
      <formula>NOT(ISERROR(SEARCH("Dn(service)",I924)))</formula>
    </cfRule>
    <cfRule type="containsText" dxfId="7084" priority="7088" operator="containsText" text="Dn(waiting)">
      <formula>NOT(ISERROR(SEARCH("Dn(waiting)",I924)))</formula>
    </cfRule>
  </conditionalFormatting>
  <conditionalFormatting sqref="F927">
    <cfRule type="containsBlanks" dxfId="7083" priority="7081">
      <formula>LEN(TRIM(F927))=0</formula>
    </cfRule>
    <cfRule type="containsText" dxfId="7082" priority="7082" operator="containsText" text="Operational">
      <formula>NOT(ISERROR(SEARCH("Operational",F927)))</formula>
    </cfRule>
    <cfRule type="containsText" dxfId="7081" priority="7083" operator="containsText" text="Dn(service)">
      <formula>NOT(ISERROR(SEARCH("Dn(service)",F927)))</formula>
    </cfRule>
    <cfRule type="containsText" dxfId="7080" priority="7084" operator="containsText" text="Dn(waiting)">
      <formula>NOT(ISERROR(SEARCH("Dn(waiting)",F927)))</formula>
    </cfRule>
  </conditionalFormatting>
  <conditionalFormatting sqref="F928">
    <cfRule type="containsBlanks" dxfId="7079" priority="7077">
      <formula>LEN(TRIM(F928))=0</formula>
    </cfRule>
    <cfRule type="containsText" dxfId="7078" priority="7078" operator="containsText" text="Operational">
      <formula>NOT(ISERROR(SEARCH("Operational",F928)))</formula>
    </cfRule>
    <cfRule type="containsText" dxfId="7077" priority="7079" operator="containsText" text="Dn(service)">
      <formula>NOT(ISERROR(SEARCH("Dn(service)",F928)))</formula>
    </cfRule>
    <cfRule type="containsText" dxfId="7076" priority="7080" operator="containsText" text="Dn(waiting)">
      <formula>NOT(ISERROR(SEARCH("Dn(waiting)",F928)))</formula>
    </cfRule>
  </conditionalFormatting>
  <conditionalFormatting sqref="F929">
    <cfRule type="containsBlanks" dxfId="7075" priority="7073">
      <formula>LEN(TRIM(F929))=0</formula>
    </cfRule>
    <cfRule type="containsText" dxfId="7074" priority="7074" operator="containsText" text="Operational">
      <formula>NOT(ISERROR(SEARCH("Operational",F929)))</formula>
    </cfRule>
    <cfRule type="containsText" dxfId="7073" priority="7075" operator="containsText" text="Dn(service)">
      <formula>NOT(ISERROR(SEARCH("Dn(service)",F929)))</formula>
    </cfRule>
    <cfRule type="containsText" dxfId="7072" priority="7076" operator="containsText" text="Dn(waiting)">
      <formula>NOT(ISERROR(SEARCH("Dn(waiting)",F929)))</formula>
    </cfRule>
  </conditionalFormatting>
  <conditionalFormatting sqref="F930">
    <cfRule type="containsBlanks" dxfId="7071" priority="7069">
      <formula>LEN(TRIM(F930))=0</formula>
    </cfRule>
    <cfRule type="containsText" dxfId="7070" priority="7070" operator="containsText" text="Operational">
      <formula>NOT(ISERROR(SEARCH("Operational",F930)))</formula>
    </cfRule>
    <cfRule type="containsText" dxfId="7069" priority="7071" operator="containsText" text="Dn(service)">
      <formula>NOT(ISERROR(SEARCH("Dn(service)",F930)))</formula>
    </cfRule>
    <cfRule type="containsText" dxfId="7068" priority="7072" operator="containsText" text="Dn(waiting)">
      <formula>NOT(ISERROR(SEARCH("Dn(waiting)",F930)))</formula>
    </cfRule>
  </conditionalFormatting>
  <conditionalFormatting sqref="G949">
    <cfRule type="containsBlanks" dxfId="7067" priority="7065">
      <formula>LEN(TRIM(G949))=0</formula>
    </cfRule>
    <cfRule type="containsText" dxfId="7066" priority="7066" operator="containsText" text="Operational">
      <formula>NOT(ISERROR(SEARCH("Operational",G949)))</formula>
    </cfRule>
    <cfRule type="containsText" dxfId="7065" priority="7067" operator="containsText" text="Dn(service)">
      <formula>NOT(ISERROR(SEARCH("Dn(service)",G949)))</formula>
    </cfRule>
    <cfRule type="containsText" dxfId="7064" priority="7068" operator="containsText" text="Dn(waiting)">
      <formula>NOT(ISERROR(SEARCH("Dn(waiting)",G949)))</formula>
    </cfRule>
  </conditionalFormatting>
  <conditionalFormatting sqref="G950">
    <cfRule type="containsBlanks" dxfId="7063" priority="7061">
      <formula>LEN(TRIM(G950))=0</formula>
    </cfRule>
    <cfRule type="containsText" dxfId="7062" priority="7062" operator="containsText" text="Operational">
      <formula>NOT(ISERROR(SEARCH("Operational",G950)))</formula>
    </cfRule>
    <cfRule type="containsText" dxfId="7061" priority="7063" operator="containsText" text="Dn(service)">
      <formula>NOT(ISERROR(SEARCH("Dn(service)",G950)))</formula>
    </cfRule>
    <cfRule type="containsText" dxfId="7060" priority="7064" operator="containsText" text="Dn(waiting)">
      <formula>NOT(ISERROR(SEARCH("Dn(waiting)",G950)))</formula>
    </cfRule>
  </conditionalFormatting>
  <conditionalFormatting sqref="G951">
    <cfRule type="containsBlanks" dxfId="7059" priority="7057">
      <formula>LEN(TRIM(G951))=0</formula>
    </cfRule>
    <cfRule type="containsText" dxfId="7058" priority="7058" operator="containsText" text="Operational">
      <formula>NOT(ISERROR(SEARCH("Operational",G951)))</formula>
    </cfRule>
    <cfRule type="containsText" dxfId="7057" priority="7059" operator="containsText" text="Dn(service)">
      <formula>NOT(ISERROR(SEARCH("Dn(service)",G951)))</formula>
    </cfRule>
    <cfRule type="containsText" dxfId="7056" priority="7060" operator="containsText" text="Dn(waiting)">
      <formula>NOT(ISERROR(SEARCH("Dn(waiting)",G951)))</formula>
    </cfRule>
  </conditionalFormatting>
  <conditionalFormatting sqref="G952">
    <cfRule type="containsBlanks" dxfId="7055" priority="7053">
      <formula>LEN(TRIM(G952))=0</formula>
    </cfRule>
    <cfRule type="containsText" dxfId="7054" priority="7054" operator="containsText" text="Operational">
      <formula>NOT(ISERROR(SEARCH("Operational",G952)))</formula>
    </cfRule>
    <cfRule type="containsText" dxfId="7053" priority="7055" operator="containsText" text="Dn(service)">
      <formula>NOT(ISERROR(SEARCH("Dn(service)",G952)))</formula>
    </cfRule>
    <cfRule type="containsText" dxfId="7052" priority="7056" operator="containsText" text="Dn(waiting)">
      <formula>NOT(ISERROR(SEARCH("Dn(waiting)",G952)))</formula>
    </cfRule>
  </conditionalFormatting>
  <conditionalFormatting sqref="G953">
    <cfRule type="containsBlanks" dxfId="7051" priority="7049">
      <formula>LEN(TRIM(G953))=0</formula>
    </cfRule>
    <cfRule type="containsText" dxfId="7050" priority="7050" operator="containsText" text="Operational">
      <formula>NOT(ISERROR(SEARCH("Operational",G953)))</formula>
    </cfRule>
    <cfRule type="containsText" dxfId="7049" priority="7051" operator="containsText" text="Dn(service)">
      <formula>NOT(ISERROR(SEARCH("Dn(service)",G953)))</formula>
    </cfRule>
    <cfRule type="containsText" dxfId="7048" priority="7052" operator="containsText" text="Dn(waiting)">
      <formula>NOT(ISERROR(SEARCH("Dn(waiting)",G953)))</formula>
    </cfRule>
  </conditionalFormatting>
  <conditionalFormatting sqref="I992:J992">
    <cfRule type="containsBlanks" dxfId="7047" priority="7045">
      <formula>LEN(TRIM(I992))=0</formula>
    </cfRule>
    <cfRule type="containsText" dxfId="7046" priority="7046" operator="containsText" text="Operational">
      <formula>NOT(ISERROR(SEARCH("Operational",I992)))</formula>
    </cfRule>
    <cfRule type="containsText" dxfId="7045" priority="7047" operator="containsText" text="Dn(service)">
      <formula>NOT(ISERROR(SEARCH("Dn(service)",I992)))</formula>
    </cfRule>
    <cfRule type="containsText" dxfId="7044" priority="7048" operator="containsText" text="Dn(waiting)">
      <formula>NOT(ISERROR(SEARCH("Dn(waiting)",I992)))</formula>
    </cfRule>
  </conditionalFormatting>
  <conditionalFormatting sqref="I994:J994">
    <cfRule type="containsBlanks" dxfId="7043" priority="7041">
      <formula>LEN(TRIM(I994))=0</formula>
    </cfRule>
    <cfRule type="containsText" dxfId="7042" priority="7042" operator="containsText" text="Operational">
      <formula>NOT(ISERROR(SEARCH("Operational",I994)))</formula>
    </cfRule>
    <cfRule type="containsText" dxfId="7041" priority="7043" operator="containsText" text="Dn(service)">
      <formula>NOT(ISERROR(SEARCH("Dn(service)",I994)))</formula>
    </cfRule>
    <cfRule type="containsText" dxfId="7040" priority="7044" operator="containsText" text="Dn(waiting)">
      <formula>NOT(ISERROR(SEARCH("Dn(waiting)",I994)))</formula>
    </cfRule>
  </conditionalFormatting>
  <conditionalFormatting sqref="I995:J995">
    <cfRule type="containsBlanks" dxfId="7039" priority="7037">
      <formula>LEN(TRIM(I995))=0</formula>
    </cfRule>
    <cfRule type="containsText" dxfId="7038" priority="7038" operator="containsText" text="Operational">
      <formula>NOT(ISERROR(SEARCH("Operational",I995)))</formula>
    </cfRule>
    <cfRule type="containsText" dxfId="7037" priority="7039" operator="containsText" text="Dn(service)">
      <formula>NOT(ISERROR(SEARCH("Dn(service)",I995)))</formula>
    </cfRule>
    <cfRule type="containsText" dxfId="7036" priority="7040" operator="containsText" text="Dn(waiting)">
      <formula>NOT(ISERROR(SEARCH("Dn(waiting)",I995)))</formula>
    </cfRule>
  </conditionalFormatting>
  <conditionalFormatting sqref="I996:J996">
    <cfRule type="containsBlanks" dxfId="7035" priority="7033">
      <formula>LEN(TRIM(I996))=0</formula>
    </cfRule>
    <cfRule type="containsText" dxfId="7034" priority="7034" operator="containsText" text="Operational">
      <formula>NOT(ISERROR(SEARCH("Operational",I996)))</formula>
    </cfRule>
    <cfRule type="containsText" dxfId="7033" priority="7035" operator="containsText" text="Dn(service)">
      <formula>NOT(ISERROR(SEARCH("Dn(service)",I996)))</formula>
    </cfRule>
    <cfRule type="containsText" dxfId="7032" priority="7036" operator="containsText" text="Dn(waiting)">
      <formula>NOT(ISERROR(SEARCH("Dn(waiting)",I996)))</formula>
    </cfRule>
  </conditionalFormatting>
  <conditionalFormatting sqref="I993:J993">
    <cfRule type="containsBlanks" dxfId="7031" priority="7029">
      <formula>LEN(TRIM(I993))=0</formula>
    </cfRule>
    <cfRule type="containsText" dxfId="7030" priority="7030" operator="containsText" text="Operational">
      <formula>NOT(ISERROR(SEARCH("Operational",I993)))</formula>
    </cfRule>
    <cfRule type="containsText" dxfId="7029" priority="7031" operator="containsText" text="Dn(service)">
      <formula>NOT(ISERROR(SEARCH("Dn(service)",I993)))</formula>
    </cfRule>
    <cfRule type="containsText" dxfId="7028" priority="7032" operator="containsText" text="Dn(waiting)">
      <formula>NOT(ISERROR(SEARCH("Dn(waiting)",I993)))</formula>
    </cfRule>
  </conditionalFormatting>
  <conditionalFormatting sqref="C1012">
    <cfRule type="containsBlanks" dxfId="7027" priority="7025">
      <formula>LEN(TRIM(C1012))=0</formula>
    </cfRule>
    <cfRule type="containsText" dxfId="7026" priority="7026" operator="containsText" text="Operational">
      <formula>NOT(ISERROR(SEARCH("Operational",C1012)))</formula>
    </cfRule>
    <cfRule type="containsText" dxfId="7025" priority="7027" operator="containsText" text="Dn(service)">
      <formula>NOT(ISERROR(SEARCH("Dn(service)",C1012)))</formula>
    </cfRule>
    <cfRule type="containsText" dxfId="7024" priority="7028" operator="containsText" text="Dn(waiting)">
      <formula>NOT(ISERROR(SEARCH("Dn(waiting)",C1012)))</formula>
    </cfRule>
  </conditionalFormatting>
  <conditionalFormatting sqref="C1013">
    <cfRule type="containsBlanks" dxfId="7023" priority="7021">
      <formula>LEN(TRIM(C1013))=0</formula>
    </cfRule>
    <cfRule type="containsText" dxfId="7022" priority="7022" operator="containsText" text="Operational">
      <formula>NOT(ISERROR(SEARCH("Operational",C1013)))</formula>
    </cfRule>
    <cfRule type="containsText" dxfId="7021" priority="7023" operator="containsText" text="Dn(service)">
      <formula>NOT(ISERROR(SEARCH("Dn(service)",C1013)))</formula>
    </cfRule>
    <cfRule type="containsText" dxfId="7020" priority="7024" operator="containsText" text="Dn(waiting)">
      <formula>NOT(ISERROR(SEARCH("Dn(waiting)",C1013)))</formula>
    </cfRule>
  </conditionalFormatting>
  <conditionalFormatting sqref="C1014">
    <cfRule type="containsBlanks" dxfId="7019" priority="7017">
      <formula>LEN(TRIM(C1014))=0</formula>
    </cfRule>
    <cfRule type="containsText" dxfId="7018" priority="7018" operator="containsText" text="Operational">
      <formula>NOT(ISERROR(SEARCH("Operational",C1014)))</formula>
    </cfRule>
    <cfRule type="containsText" dxfId="7017" priority="7019" operator="containsText" text="Dn(service)">
      <formula>NOT(ISERROR(SEARCH("Dn(service)",C1014)))</formula>
    </cfRule>
    <cfRule type="containsText" dxfId="7016" priority="7020" operator="containsText" text="Dn(waiting)">
      <formula>NOT(ISERROR(SEARCH("Dn(waiting)",C1014)))</formula>
    </cfRule>
  </conditionalFormatting>
  <conditionalFormatting sqref="C1015">
    <cfRule type="containsBlanks" dxfId="7015" priority="7013">
      <formula>LEN(TRIM(C1015))=0</formula>
    </cfRule>
    <cfRule type="containsText" dxfId="7014" priority="7014" operator="containsText" text="Operational">
      <formula>NOT(ISERROR(SEARCH("Operational",C1015)))</formula>
    </cfRule>
    <cfRule type="containsText" dxfId="7013" priority="7015" operator="containsText" text="Dn(service)">
      <formula>NOT(ISERROR(SEARCH("Dn(service)",C1015)))</formula>
    </cfRule>
    <cfRule type="containsText" dxfId="7012" priority="7016" operator="containsText" text="Dn(waiting)">
      <formula>NOT(ISERROR(SEARCH("Dn(waiting)",C1015)))</formula>
    </cfRule>
  </conditionalFormatting>
  <conditionalFormatting sqref="C1016">
    <cfRule type="containsBlanks" dxfId="7011" priority="7009">
      <formula>LEN(TRIM(C1016))=0</formula>
    </cfRule>
    <cfRule type="containsText" dxfId="7010" priority="7010" operator="containsText" text="Operational">
      <formula>NOT(ISERROR(SEARCH("Operational",C1016)))</formula>
    </cfRule>
    <cfRule type="containsText" dxfId="7009" priority="7011" operator="containsText" text="Dn(service)">
      <formula>NOT(ISERROR(SEARCH("Dn(service)",C1016)))</formula>
    </cfRule>
    <cfRule type="containsText" dxfId="7008" priority="7012" operator="containsText" text="Dn(waiting)">
      <formula>NOT(ISERROR(SEARCH("Dn(waiting)",C1016)))</formula>
    </cfRule>
  </conditionalFormatting>
  <conditionalFormatting sqref="K1017">
    <cfRule type="containsBlanks" dxfId="7007" priority="7005">
      <formula>LEN(TRIM(K1017))=0</formula>
    </cfRule>
    <cfRule type="containsText" dxfId="7006" priority="7006" operator="containsText" text="Operational">
      <formula>NOT(ISERROR(SEARCH("Operational",K1017)))</formula>
    </cfRule>
    <cfRule type="containsText" dxfId="7005" priority="7007" operator="containsText" text="Dn(service)">
      <formula>NOT(ISERROR(SEARCH("Dn(service)",K1017)))</formula>
    </cfRule>
    <cfRule type="containsText" dxfId="7004" priority="7008" operator="containsText" text="Dn(waiting)">
      <formula>NOT(ISERROR(SEARCH("Dn(waiting)",K1017)))</formula>
    </cfRule>
  </conditionalFormatting>
  <conditionalFormatting sqref="K1018">
    <cfRule type="containsBlanks" dxfId="7003" priority="7001">
      <formula>LEN(TRIM(K1018))=0</formula>
    </cfRule>
    <cfRule type="containsText" dxfId="7002" priority="7002" operator="containsText" text="Operational">
      <formula>NOT(ISERROR(SEARCH("Operational",K1018)))</formula>
    </cfRule>
    <cfRule type="containsText" dxfId="7001" priority="7003" operator="containsText" text="Dn(service)">
      <formula>NOT(ISERROR(SEARCH("Dn(service)",K1018)))</formula>
    </cfRule>
    <cfRule type="containsText" dxfId="7000" priority="7004" operator="containsText" text="Dn(waiting)">
      <formula>NOT(ISERROR(SEARCH("Dn(waiting)",K1018)))</formula>
    </cfRule>
  </conditionalFormatting>
  <conditionalFormatting sqref="K1020">
    <cfRule type="containsBlanks" dxfId="6999" priority="6997">
      <formula>LEN(TRIM(K1020))=0</formula>
    </cfRule>
    <cfRule type="containsText" dxfId="6998" priority="6998" operator="containsText" text="Operational">
      <formula>NOT(ISERROR(SEARCH("Operational",K1020)))</formula>
    </cfRule>
    <cfRule type="containsText" dxfId="6997" priority="6999" operator="containsText" text="Dn(service)">
      <formula>NOT(ISERROR(SEARCH("Dn(service)",K1020)))</formula>
    </cfRule>
    <cfRule type="containsText" dxfId="6996" priority="7000" operator="containsText" text="Dn(waiting)">
      <formula>NOT(ISERROR(SEARCH("Dn(waiting)",K1020)))</formula>
    </cfRule>
  </conditionalFormatting>
  <conditionalFormatting sqref="K1019">
    <cfRule type="containsBlanks" dxfId="6995" priority="6993">
      <formula>LEN(TRIM(K1019))=0</formula>
    </cfRule>
    <cfRule type="containsText" dxfId="6994" priority="6994" operator="containsText" text="Operational">
      <formula>NOT(ISERROR(SEARCH("Operational",K1019)))</formula>
    </cfRule>
    <cfRule type="containsText" dxfId="6993" priority="6995" operator="containsText" text="Dn(service)">
      <formula>NOT(ISERROR(SEARCH("Dn(service)",K1019)))</formula>
    </cfRule>
    <cfRule type="containsText" dxfId="6992" priority="6996" operator="containsText" text="Dn(waiting)">
      <formula>NOT(ISERROR(SEARCH("Dn(waiting)",K1019)))</formula>
    </cfRule>
  </conditionalFormatting>
  <conditionalFormatting sqref="K1021">
    <cfRule type="containsBlanks" dxfId="6991" priority="6989">
      <formula>LEN(TRIM(K1021))=0</formula>
    </cfRule>
    <cfRule type="containsText" dxfId="6990" priority="6990" operator="containsText" text="Operational">
      <formula>NOT(ISERROR(SEARCH("Operational",K1021)))</formula>
    </cfRule>
    <cfRule type="containsText" dxfId="6989" priority="6991" operator="containsText" text="Dn(service)">
      <formula>NOT(ISERROR(SEARCH("Dn(service)",K1021)))</formula>
    </cfRule>
    <cfRule type="containsText" dxfId="6988" priority="6992" operator="containsText" text="Dn(waiting)">
      <formula>NOT(ISERROR(SEARCH("Dn(waiting)",K1021)))</formula>
    </cfRule>
  </conditionalFormatting>
  <conditionalFormatting sqref="F1027">
    <cfRule type="containsBlanks" dxfId="6987" priority="6985">
      <formula>LEN(TRIM(F1027))=0</formula>
    </cfRule>
    <cfRule type="containsText" dxfId="6986" priority="6986" operator="containsText" text="Operational">
      <formula>NOT(ISERROR(SEARCH("Operational",F1027)))</formula>
    </cfRule>
    <cfRule type="containsText" dxfId="6985" priority="6987" operator="containsText" text="Dn(service)">
      <formula>NOT(ISERROR(SEARCH("Dn(service)",F1027)))</formula>
    </cfRule>
    <cfRule type="containsText" dxfId="6984" priority="6988" operator="containsText" text="Dn(waiting)">
      <formula>NOT(ISERROR(SEARCH("Dn(waiting)",F1027)))</formula>
    </cfRule>
  </conditionalFormatting>
  <conditionalFormatting sqref="F1028">
    <cfRule type="containsBlanks" dxfId="6983" priority="6981">
      <formula>LEN(TRIM(F1028))=0</formula>
    </cfRule>
    <cfRule type="containsText" dxfId="6982" priority="6982" operator="containsText" text="Operational">
      <formula>NOT(ISERROR(SEARCH("Operational",F1028)))</formula>
    </cfRule>
    <cfRule type="containsText" dxfId="6981" priority="6983" operator="containsText" text="Dn(service)">
      <formula>NOT(ISERROR(SEARCH("Dn(service)",F1028)))</formula>
    </cfRule>
    <cfRule type="containsText" dxfId="6980" priority="6984" operator="containsText" text="Dn(waiting)">
      <formula>NOT(ISERROR(SEARCH("Dn(waiting)",F1028)))</formula>
    </cfRule>
  </conditionalFormatting>
  <conditionalFormatting sqref="F1029">
    <cfRule type="containsBlanks" dxfId="6979" priority="6977">
      <formula>LEN(TRIM(F1029))=0</formula>
    </cfRule>
    <cfRule type="containsText" dxfId="6978" priority="6978" operator="containsText" text="Operational">
      <formula>NOT(ISERROR(SEARCH("Operational",F1029)))</formula>
    </cfRule>
    <cfRule type="containsText" dxfId="6977" priority="6979" operator="containsText" text="Dn(service)">
      <formula>NOT(ISERROR(SEARCH("Dn(service)",F1029)))</formula>
    </cfRule>
    <cfRule type="containsText" dxfId="6976" priority="6980" operator="containsText" text="Dn(waiting)">
      <formula>NOT(ISERROR(SEARCH("Dn(waiting)",F1029)))</formula>
    </cfRule>
  </conditionalFormatting>
  <conditionalFormatting sqref="F1030">
    <cfRule type="containsBlanks" dxfId="6975" priority="6973">
      <formula>LEN(TRIM(F1030))=0</formula>
    </cfRule>
    <cfRule type="containsText" dxfId="6974" priority="6974" operator="containsText" text="Operational">
      <formula>NOT(ISERROR(SEARCH("Operational",F1030)))</formula>
    </cfRule>
    <cfRule type="containsText" dxfId="6973" priority="6975" operator="containsText" text="Dn(service)">
      <formula>NOT(ISERROR(SEARCH("Dn(service)",F1030)))</formula>
    </cfRule>
    <cfRule type="containsText" dxfId="6972" priority="6976" operator="containsText" text="Dn(waiting)">
      <formula>NOT(ISERROR(SEARCH("Dn(waiting)",F1030)))</formula>
    </cfRule>
  </conditionalFormatting>
  <conditionalFormatting sqref="I1031:J1031">
    <cfRule type="containsBlanks" dxfId="6971" priority="6969">
      <formula>LEN(TRIM(I1031))=0</formula>
    </cfRule>
    <cfRule type="containsText" dxfId="6970" priority="6970" operator="containsText" text="Operational">
      <formula>NOT(ISERROR(SEARCH("Operational",I1031)))</formula>
    </cfRule>
    <cfRule type="containsText" dxfId="6969" priority="6971" operator="containsText" text="Dn(service)">
      <formula>NOT(ISERROR(SEARCH("Dn(service)",I1031)))</formula>
    </cfRule>
    <cfRule type="containsText" dxfId="6968" priority="6972" operator="containsText" text="Dn(waiting)">
      <formula>NOT(ISERROR(SEARCH("Dn(waiting)",I1031)))</formula>
    </cfRule>
  </conditionalFormatting>
  <conditionalFormatting sqref="I1032:J1032">
    <cfRule type="containsBlanks" dxfId="6967" priority="6965">
      <formula>LEN(TRIM(I1032))=0</formula>
    </cfRule>
    <cfRule type="containsText" dxfId="6966" priority="6966" operator="containsText" text="Operational">
      <formula>NOT(ISERROR(SEARCH("Operational",I1032)))</formula>
    </cfRule>
    <cfRule type="containsText" dxfId="6965" priority="6967" operator="containsText" text="Dn(service)">
      <formula>NOT(ISERROR(SEARCH("Dn(service)",I1032)))</formula>
    </cfRule>
    <cfRule type="containsText" dxfId="6964" priority="6968" operator="containsText" text="Dn(waiting)">
      <formula>NOT(ISERROR(SEARCH("Dn(waiting)",I1032)))</formula>
    </cfRule>
  </conditionalFormatting>
  <conditionalFormatting sqref="I1033:J1033">
    <cfRule type="containsBlanks" dxfId="6963" priority="6961">
      <formula>LEN(TRIM(I1033))=0</formula>
    </cfRule>
    <cfRule type="containsText" dxfId="6962" priority="6962" operator="containsText" text="Operational">
      <formula>NOT(ISERROR(SEARCH("Operational",I1033)))</formula>
    </cfRule>
    <cfRule type="containsText" dxfId="6961" priority="6963" operator="containsText" text="Dn(service)">
      <formula>NOT(ISERROR(SEARCH("Dn(service)",I1033)))</formula>
    </cfRule>
    <cfRule type="containsText" dxfId="6960" priority="6964" operator="containsText" text="Dn(waiting)">
      <formula>NOT(ISERROR(SEARCH("Dn(waiting)",I1033)))</formula>
    </cfRule>
  </conditionalFormatting>
  <conditionalFormatting sqref="I1034:J1034">
    <cfRule type="containsBlanks" dxfId="6959" priority="6957">
      <formula>LEN(TRIM(I1034))=0</formula>
    </cfRule>
    <cfRule type="containsText" dxfId="6958" priority="6958" operator="containsText" text="Operational">
      <formula>NOT(ISERROR(SEARCH("Operational",I1034)))</formula>
    </cfRule>
    <cfRule type="containsText" dxfId="6957" priority="6959" operator="containsText" text="Dn(service)">
      <formula>NOT(ISERROR(SEARCH("Dn(service)",I1034)))</formula>
    </cfRule>
    <cfRule type="containsText" dxfId="6956" priority="6960" operator="containsText" text="Dn(waiting)">
      <formula>NOT(ISERROR(SEARCH("Dn(waiting)",I1034)))</formula>
    </cfRule>
  </conditionalFormatting>
  <conditionalFormatting sqref="C1047">
    <cfRule type="containsBlanks" dxfId="6955" priority="6953">
      <formula>LEN(TRIM(C1047))=0</formula>
    </cfRule>
    <cfRule type="containsText" dxfId="6954" priority="6954" operator="containsText" text="Operational">
      <formula>NOT(ISERROR(SEARCH("Operational",C1047)))</formula>
    </cfRule>
    <cfRule type="containsText" dxfId="6953" priority="6955" operator="containsText" text="Dn(service)">
      <formula>NOT(ISERROR(SEARCH("Dn(service)",C1047)))</formula>
    </cfRule>
    <cfRule type="containsText" dxfId="6952" priority="6956" operator="containsText" text="Dn(waiting)">
      <formula>NOT(ISERROR(SEARCH("Dn(waiting)",C1047)))</formula>
    </cfRule>
  </conditionalFormatting>
  <conditionalFormatting sqref="C1048">
    <cfRule type="containsBlanks" dxfId="6951" priority="6949">
      <formula>LEN(TRIM(C1048))=0</formula>
    </cfRule>
    <cfRule type="containsText" dxfId="6950" priority="6950" operator="containsText" text="Operational">
      <formula>NOT(ISERROR(SEARCH("Operational",C1048)))</formula>
    </cfRule>
    <cfRule type="containsText" dxfId="6949" priority="6951" operator="containsText" text="Dn(service)">
      <formula>NOT(ISERROR(SEARCH("Dn(service)",C1048)))</formula>
    </cfRule>
    <cfRule type="containsText" dxfId="6948" priority="6952" operator="containsText" text="Dn(waiting)">
      <formula>NOT(ISERROR(SEARCH("Dn(waiting)",C1048)))</formula>
    </cfRule>
  </conditionalFormatting>
  <conditionalFormatting sqref="C1049">
    <cfRule type="containsBlanks" dxfId="6947" priority="6945">
      <formula>LEN(TRIM(C1049))=0</formula>
    </cfRule>
    <cfRule type="containsText" dxfId="6946" priority="6946" operator="containsText" text="Operational">
      <formula>NOT(ISERROR(SEARCH("Operational",C1049)))</formula>
    </cfRule>
    <cfRule type="containsText" dxfId="6945" priority="6947" operator="containsText" text="Dn(service)">
      <formula>NOT(ISERROR(SEARCH("Dn(service)",C1049)))</formula>
    </cfRule>
    <cfRule type="containsText" dxfId="6944" priority="6948" operator="containsText" text="Dn(waiting)">
      <formula>NOT(ISERROR(SEARCH("Dn(waiting)",C1049)))</formula>
    </cfRule>
  </conditionalFormatting>
  <conditionalFormatting sqref="C1050">
    <cfRule type="containsBlanks" dxfId="6943" priority="6941">
      <formula>LEN(TRIM(C1050))=0</formula>
    </cfRule>
    <cfRule type="containsText" dxfId="6942" priority="6942" operator="containsText" text="Operational">
      <formula>NOT(ISERROR(SEARCH("Operational",C1050)))</formula>
    </cfRule>
    <cfRule type="containsText" dxfId="6941" priority="6943" operator="containsText" text="Dn(service)">
      <formula>NOT(ISERROR(SEARCH("Dn(service)",C1050)))</formula>
    </cfRule>
    <cfRule type="containsText" dxfId="6940" priority="6944" operator="containsText" text="Dn(waiting)">
      <formula>NOT(ISERROR(SEARCH("Dn(waiting)",C1050)))</formula>
    </cfRule>
  </conditionalFormatting>
  <conditionalFormatting sqref="C1051">
    <cfRule type="containsBlanks" dxfId="6939" priority="6937">
      <formula>LEN(TRIM(C1051))=0</formula>
    </cfRule>
    <cfRule type="containsText" dxfId="6938" priority="6938" operator="containsText" text="Operational">
      <formula>NOT(ISERROR(SEARCH("Operational",C1051)))</formula>
    </cfRule>
    <cfRule type="containsText" dxfId="6937" priority="6939" operator="containsText" text="Dn(service)">
      <formula>NOT(ISERROR(SEARCH("Dn(service)",C1051)))</formula>
    </cfRule>
    <cfRule type="containsText" dxfId="6936" priority="6940" operator="containsText" text="Dn(waiting)">
      <formula>NOT(ISERROR(SEARCH("Dn(waiting)",C1051)))</formula>
    </cfRule>
  </conditionalFormatting>
  <conditionalFormatting sqref="K1051">
    <cfRule type="containsBlanks" dxfId="6935" priority="6933">
      <formula>LEN(TRIM(K1051))=0</formula>
    </cfRule>
    <cfRule type="containsText" dxfId="6934" priority="6934" operator="containsText" text="Operational">
      <formula>NOT(ISERROR(SEARCH("Operational",K1051)))</formula>
    </cfRule>
    <cfRule type="containsText" dxfId="6933" priority="6935" operator="containsText" text="Dn(service)">
      <formula>NOT(ISERROR(SEARCH("Dn(service)",K1051)))</formula>
    </cfRule>
    <cfRule type="containsText" dxfId="6932" priority="6936" operator="containsText" text="Dn(waiting)">
      <formula>NOT(ISERROR(SEARCH("Dn(waiting)",K1051)))</formula>
    </cfRule>
  </conditionalFormatting>
  <conditionalFormatting sqref="K1052">
    <cfRule type="containsBlanks" dxfId="6931" priority="6929">
      <formula>LEN(TRIM(K1052))=0</formula>
    </cfRule>
    <cfRule type="containsText" dxfId="6930" priority="6930" operator="containsText" text="Operational">
      <formula>NOT(ISERROR(SEARCH("Operational",K1052)))</formula>
    </cfRule>
    <cfRule type="containsText" dxfId="6929" priority="6931" operator="containsText" text="Dn(service)">
      <formula>NOT(ISERROR(SEARCH("Dn(service)",K1052)))</formula>
    </cfRule>
    <cfRule type="containsText" dxfId="6928" priority="6932" operator="containsText" text="Dn(waiting)">
      <formula>NOT(ISERROR(SEARCH("Dn(waiting)",K1052)))</formula>
    </cfRule>
  </conditionalFormatting>
  <conditionalFormatting sqref="K1053">
    <cfRule type="containsBlanks" dxfId="6927" priority="6925">
      <formula>LEN(TRIM(K1053))=0</formula>
    </cfRule>
    <cfRule type="containsText" dxfId="6926" priority="6926" operator="containsText" text="Operational">
      <formula>NOT(ISERROR(SEARCH("Operational",K1053)))</formula>
    </cfRule>
    <cfRule type="containsText" dxfId="6925" priority="6927" operator="containsText" text="Dn(service)">
      <formula>NOT(ISERROR(SEARCH("Dn(service)",K1053)))</formula>
    </cfRule>
    <cfRule type="containsText" dxfId="6924" priority="6928" operator="containsText" text="Dn(waiting)">
      <formula>NOT(ISERROR(SEARCH("Dn(waiting)",K1053)))</formula>
    </cfRule>
  </conditionalFormatting>
  <conditionalFormatting sqref="K1054">
    <cfRule type="containsBlanks" dxfId="6923" priority="6921">
      <formula>LEN(TRIM(K1054))=0</formula>
    </cfRule>
    <cfRule type="containsText" dxfId="6922" priority="6922" operator="containsText" text="Operational">
      <formula>NOT(ISERROR(SEARCH("Operational",K1054)))</formula>
    </cfRule>
    <cfRule type="containsText" dxfId="6921" priority="6923" operator="containsText" text="Dn(service)">
      <formula>NOT(ISERROR(SEARCH("Dn(service)",K1054)))</formula>
    </cfRule>
    <cfRule type="containsText" dxfId="6920" priority="6924" operator="containsText" text="Dn(waiting)">
      <formula>NOT(ISERROR(SEARCH("Dn(waiting)",K1054)))</formula>
    </cfRule>
  </conditionalFormatting>
  <conditionalFormatting sqref="K1055">
    <cfRule type="containsBlanks" dxfId="6919" priority="6917">
      <formula>LEN(TRIM(K1055))=0</formula>
    </cfRule>
    <cfRule type="containsText" dxfId="6918" priority="6918" operator="containsText" text="Operational">
      <formula>NOT(ISERROR(SEARCH("Operational",K1055)))</formula>
    </cfRule>
    <cfRule type="containsText" dxfId="6917" priority="6919" operator="containsText" text="Dn(service)">
      <formula>NOT(ISERROR(SEARCH("Dn(service)",K1055)))</formula>
    </cfRule>
    <cfRule type="containsText" dxfId="6916" priority="6920" operator="containsText" text="Dn(waiting)">
      <formula>NOT(ISERROR(SEARCH("Dn(waiting)",K1055)))</formula>
    </cfRule>
  </conditionalFormatting>
  <conditionalFormatting sqref="E1060">
    <cfRule type="containsBlanks" dxfId="6915" priority="6913">
      <formula>LEN(TRIM(E1060))=0</formula>
    </cfRule>
    <cfRule type="containsText" dxfId="6914" priority="6914" operator="containsText" text="Operational">
      <formula>NOT(ISERROR(SEARCH("Operational",E1060)))</formula>
    </cfRule>
    <cfRule type="containsText" dxfId="6913" priority="6915" operator="containsText" text="Dn(service)">
      <formula>NOT(ISERROR(SEARCH("Dn(service)",E1060)))</formula>
    </cfRule>
    <cfRule type="containsText" dxfId="6912" priority="6916" operator="containsText" text="Dn(waiting)">
      <formula>NOT(ISERROR(SEARCH("Dn(waiting)",E1060)))</formula>
    </cfRule>
  </conditionalFormatting>
  <conditionalFormatting sqref="E1061">
    <cfRule type="containsBlanks" dxfId="6911" priority="6909">
      <formula>LEN(TRIM(E1061))=0</formula>
    </cfRule>
    <cfRule type="containsText" dxfId="6910" priority="6910" operator="containsText" text="Operational">
      <formula>NOT(ISERROR(SEARCH("Operational",E1061)))</formula>
    </cfRule>
    <cfRule type="containsText" dxfId="6909" priority="6911" operator="containsText" text="Dn(service)">
      <formula>NOT(ISERROR(SEARCH("Dn(service)",E1061)))</formula>
    </cfRule>
    <cfRule type="containsText" dxfId="6908" priority="6912" operator="containsText" text="Dn(waiting)">
      <formula>NOT(ISERROR(SEARCH("Dn(waiting)",E1061)))</formula>
    </cfRule>
  </conditionalFormatting>
  <conditionalFormatting sqref="E1062">
    <cfRule type="containsBlanks" dxfId="6907" priority="6905">
      <formula>LEN(TRIM(E1062))=0</formula>
    </cfRule>
    <cfRule type="containsText" dxfId="6906" priority="6906" operator="containsText" text="Operational">
      <formula>NOT(ISERROR(SEARCH("Operational",E1062)))</formula>
    </cfRule>
    <cfRule type="containsText" dxfId="6905" priority="6907" operator="containsText" text="Dn(service)">
      <formula>NOT(ISERROR(SEARCH("Dn(service)",E1062)))</formula>
    </cfRule>
    <cfRule type="containsText" dxfId="6904" priority="6908" operator="containsText" text="Dn(waiting)">
      <formula>NOT(ISERROR(SEARCH("Dn(waiting)",E1062)))</formula>
    </cfRule>
  </conditionalFormatting>
  <conditionalFormatting sqref="E1063">
    <cfRule type="containsBlanks" dxfId="6903" priority="6901">
      <formula>LEN(TRIM(E1063))=0</formula>
    </cfRule>
    <cfRule type="containsText" dxfId="6902" priority="6902" operator="containsText" text="Operational">
      <formula>NOT(ISERROR(SEARCH("Operational",E1063)))</formula>
    </cfRule>
    <cfRule type="containsText" dxfId="6901" priority="6903" operator="containsText" text="Dn(service)">
      <formula>NOT(ISERROR(SEARCH("Dn(service)",E1063)))</formula>
    </cfRule>
    <cfRule type="containsText" dxfId="6900" priority="6904" operator="containsText" text="Dn(waiting)">
      <formula>NOT(ISERROR(SEARCH("Dn(waiting)",E1063)))</formula>
    </cfRule>
  </conditionalFormatting>
  <conditionalFormatting sqref="J920">
    <cfRule type="containsBlanks" dxfId="6899" priority="6897">
      <formula>LEN(TRIM(J920))=0</formula>
    </cfRule>
    <cfRule type="containsText" dxfId="6898" priority="6898" operator="containsText" text="Operational">
      <formula>NOT(ISERROR(SEARCH("Operational",J920)))</formula>
    </cfRule>
    <cfRule type="containsText" dxfId="6897" priority="6899" operator="containsText" text="Dn(service)">
      <formula>NOT(ISERROR(SEARCH("Dn(service)",J920)))</formula>
    </cfRule>
    <cfRule type="containsText" dxfId="6896" priority="6900" operator="containsText" text="Dn(waiting)">
      <formula>NOT(ISERROR(SEARCH("Dn(waiting)",J920)))</formula>
    </cfRule>
  </conditionalFormatting>
  <conditionalFormatting sqref="E931">
    <cfRule type="containsBlanks" dxfId="6895" priority="6893">
      <formula>LEN(TRIM(E931))=0</formula>
    </cfRule>
    <cfRule type="containsText" dxfId="6894" priority="6894" operator="containsText" text="Operational">
      <formula>NOT(ISERROR(SEARCH("Operational",E931)))</formula>
    </cfRule>
    <cfRule type="containsText" dxfId="6893" priority="6895" operator="containsText" text="Dn(service)">
      <formula>NOT(ISERROR(SEARCH("Dn(service)",E931)))</formula>
    </cfRule>
    <cfRule type="containsText" dxfId="6892" priority="6896" operator="containsText" text="Dn(waiting)">
      <formula>NOT(ISERROR(SEARCH("Dn(waiting)",E931)))</formula>
    </cfRule>
  </conditionalFormatting>
  <conditionalFormatting sqref="G947">
    <cfRule type="containsBlanks" dxfId="6891" priority="6889">
      <formula>LEN(TRIM(G947))=0</formula>
    </cfRule>
    <cfRule type="containsText" dxfId="6890" priority="6890" operator="containsText" text="Operational">
      <formula>NOT(ISERROR(SEARCH("Operational",G947)))</formula>
    </cfRule>
    <cfRule type="containsText" dxfId="6889" priority="6891" operator="containsText" text="Dn(service)">
      <formula>NOT(ISERROR(SEARCH("Dn(service)",G947)))</formula>
    </cfRule>
    <cfRule type="containsText" dxfId="6888" priority="6892" operator="containsText" text="Dn(waiting)">
      <formula>NOT(ISERROR(SEARCH("Dn(waiting)",G947)))</formula>
    </cfRule>
  </conditionalFormatting>
  <conditionalFormatting sqref="G948">
    <cfRule type="containsBlanks" dxfId="6887" priority="6885">
      <formula>LEN(TRIM(G948))=0</formula>
    </cfRule>
    <cfRule type="containsText" dxfId="6886" priority="6886" operator="containsText" text="Operational">
      <formula>NOT(ISERROR(SEARCH("Operational",G948)))</formula>
    </cfRule>
    <cfRule type="containsText" dxfId="6885" priority="6887" operator="containsText" text="Dn(service)">
      <formula>NOT(ISERROR(SEARCH("Dn(service)",G948)))</formula>
    </cfRule>
    <cfRule type="containsText" dxfId="6884" priority="6888" operator="containsText" text="Dn(waiting)">
      <formula>NOT(ISERROR(SEARCH("Dn(waiting)",G948)))</formula>
    </cfRule>
  </conditionalFormatting>
  <conditionalFormatting sqref="I954">
    <cfRule type="containsBlanks" dxfId="6883" priority="6881">
      <formula>LEN(TRIM(I954))=0</formula>
    </cfRule>
    <cfRule type="containsText" dxfId="6882" priority="6882" operator="containsText" text="Operational">
      <formula>NOT(ISERROR(SEARCH("Operational",I954)))</formula>
    </cfRule>
    <cfRule type="containsText" dxfId="6881" priority="6883" operator="containsText" text="Dn(service)">
      <formula>NOT(ISERROR(SEARCH("Dn(service)",I954)))</formula>
    </cfRule>
    <cfRule type="containsText" dxfId="6880" priority="6884" operator="containsText" text="Dn(waiting)">
      <formula>NOT(ISERROR(SEARCH("Dn(waiting)",I954)))</formula>
    </cfRule>
  </conditionalFormatting>
  <conditionalFormatting sqref="I955">
    <cfRule type="containsBlanks" dxfId="6879" priority="6877">
      <formula>LEN(TRIM(I955))=0</formula>
    </cfRule>
    <cfRule type="containsText" dxfId="6878" priority="6878" operator="containsText" text="Operational">
      <formula>NOT(ISERROR(SEARCH("Operational",I955)))</formula>
    </cfRule>
    <cfRule type="containsText" dxfId="6877" priority="6879" operator="containsText" text="Dn(service)">
      <formula>NOT(ISERROR(SEARCH("Dn(service)",I955)))</formula>
    </cfRule>
    <cfRule type="containsText" dxfId="6876" priority="6880" operator="containsText" text="Dn(waiting)">
      <formula>NOT(ISERROR(SEARCH("Dn(waiting)",I955)))</formula>
    </cfRule>
  </conditionalFormatting>
  <conditionalFormatting sqref="I956">
    <cfRule type="containsBlanks" dxfId="6875" priority="6873">
      <formula>LEN(TRIM(I956))=0</formula>
    </cfRule>
    <cfRule type="containsText" dxfId="6874" priority="6874" operator="containsText" text="Operational">
      <formula>NOT(ISERROR(SEARCH("Operational",I956)))</formula>
    </cfRule>
    <cfRule type="containsText" dxfId="6873" priority="6875" operator="containsText" text="Dn(service)">
      <formula>NOT(ISERROR(SEARCH("Dn(service)",I956)))</formula>
    </cfRule>
    <cfRule type="containsText" dxfId="6872" priority="6876" operator="containsText" text="Dn(waiting)">
      <formula>NOT(ISERROR(SEARCH("Dn(waiting)",I956)))</formula>
    </cfRule>
  </conditionalFormatting>
  <conditionalFormatting sqref="I957">
    <cfRule type="containsBlanks" dxfId="6871" priority="6869">
      <formula>LEN(TRIM(I957))=0</formula>
    </cfRule>
    <cfRule type="containsText" dxfId="6870" priority="6870" operator="containsText" text="Operational">
      <formula>NOT(ISERROR(SEARCH("Operational",I957)))</formula>
    </cfRule>
    <cfRule type="containsText" dxfId="6869" priority="6871" operator="containsText" text="Dn(service)">
      <formula>NOT(ISERROR(SEARCH("Dn(service)",I957)))</formula>
    </cfRule>
    <cfRule type="containsText" dxfId="6868" priority="6872" operator="containsText" text="Dn(waiting)">
      <formula>NOT(ISERROR(SEARCH("Dn(waiting)",I957)))</formula>
    </cfRule>
  </conditionalFormatting>
  <conditionalFormatting sqref="E968">
    <cfRule type="containsBlanks" dxfId="6867" priority="6865">
      <formula>LEN(TRIM(E968))=0</formula>
    </cfRule>
    <cfRule type="containsText" dxfId="6866" priority="6866" operator="containsText" text="Operational">
      <formula>NOT(ISERROR(SEARCH("Operational",E968)))</formula>
    </cfRule>
    <cfRule type="containsText" dxfId="6865" priority="6867" operator="containsText" text="Dn(service)">
      <formula>NOT(ISERROR(SEARCH("Dn(service)",E968)))</formula>
    </cfRule>
    <cfRule type="containsText" dxfId="6864" priority="6868" operator="containsText" text="Dn(waiting)">
      <formula>NOT(ISERROR(SEARCH("Dn(waiting)",E968)))</formula>
    </cfRule>
  </conditionalFormatting>
  <conditionalFormatting sqref="E969">
    <cfRule type="containsBlanks" dxfId="6863" priority="6861">
      <formula>LEN(TRIM(E969))=0</formula>
    </cfRule>
    <cfRule type="containsText" dxfId="6862" priority="6862" operator="containsText" text="Operational">
      <formula>NOT(ISERROR(SEARCH("Operational",E969)))</formula>
    </cfRule>
    <cfRule type="containsText" dxfId="6861" priority="6863" operator="containsText" text="Dn(service)">
      <formula>NOT(ISERROR(SEARCH("Dn(service)",E969)))</formula>
    </cfRule>
    <cfRule type="containsText" dxfId="6860" priority="6864" operator="containsText" text="Dn(waiting)">
      <formula>NOT(ISERROR(SEARCH("Dn(waiting)",E969)))</formula>
    </cfRule>
  </conditionalFormatting>
  <conditionalFormatting sqref="E970">
    <cfRule type="containsBlanks" dxfId="6859" priority="6857">
      <formula>LEN(TRIM(E970))=0</formula>
    </cfRule>
    <cfRule type="containsText" dxfId="6858" priority="6858" operator="containsText" text="Operational">
      <formula>NOT(ISERROR(SEARCH("Operational",E970)))</formula>
    </cfRule>
    <cfRule type="containsText" dxfId="6857" priority="6859" operator="containsText" text="Dn(service)">
      <formula>NOT(ISERROR(SEARCH("Dn(service)",E970)))</formula>
    </cfRule>
    <cfRule type="containsText" dxfId="6856" priority="6860" operator="containsText" text="Dn(waiting)">
      <formula>NOT(ISERROR(SEARCH("Dn(waiting)",E970)))</formula>
    </cfRule>
  </conditionalFormatting>
  <conditionalFormatting sqref="E971">
    <cfRule type="containsBlanks" dxfId="6855" priority="6853">
      <formula>LEN(TRIM(E971))=0</formula>
    </cfRule>
    <cfRule type="containsText" dxfId="6854" priority="6854" operator="containsText" text="Operational">
      <formula>NOT(ISERROR(SEARCH("Operational",E971)))</formula>
    </cfRule>
    <cfRule type="containsText" dxfId="6853" priority="6855" operator="containsText" text="Dn(service)">
      <formula>NOT(ISERROR(SEARCH("Dn(service)",E971)))</formula>
    </cfRule>
    <cfRule type="containsText" dxfId="6852" priority="6856" operator="containsText" text="Dn(waiting)">
      <formula>NOT(ISERROR(SEARCH("Dn(waiting)",E971)))</formula>
    </cfRule>
  </conditionalFormatting>
  <conditionalFormatting sqref="J989">
    <cfRule type="containsBlanks" dxfId="6851" priority="6849">
      <formula>LEN(TRIM(J989))=0</formula>
    </cfRule>
    <cfRule type="containsText" dxfId="6850" priority="6850" operator="containsText" text="Operational">
      <formula>NOT(ISERROR(SEARCH("Operational",J989)))</formula>
    </cfRule>
    <cfRule type="containsText" dxfId="6849" priority="6851" operator="containsText" text="Dn(service)">
      <formula>NOT(ISERROR(SEARCH("Dn(service)",J989)))</formula>
    </cfRule>
    <cfRule type="containsText" dxfId="6848" priority="6852" operator="containsText" text="Dn(waiting)">
      <formula>NOT(ISERROR(SEARCH("Dn(waiting)",J989)))</formula>
    </cfRule>
  </conditionalFormatting>
  <conditionalFormatting sqref="J990">
    <cfRule type="containsBlanks" dxfId="6847" priority="6845">
      <formula>LEN(TRIM(J990))=0</formula>
    </cfRule>
    <cfRule type="containsText" dxfId="6846" priority="6846" operator="containsText" text="Operational">
      <formula>NOT(ISERROR(SEARCH("Operational",J990)))</formula>
    </cfRule>
    <cfRule type="containsText" dxfId="6845" priority="6847" operator="containsText" text="Dn(service)">
      <formula>NOT(ISERROR(SEARCH("Dn(service)",J990)))</formula>
    </cfRule>
    <cfRule type="containsText" dxfId="6844" priority="6848" operator="containsText" text="Dn(waiting)">
      <formula>NOT(ISERROR(SEARCH("Dn(waiting)",J990)))</formula>
    </cfRule>
  </conditionalFormatting>
  <conditionalFormatting sqref="J991">
    <cfRule type="containsBlanks" dxfId="6843" priority="6841">
      <formula>LEN(TRIM(J991))=0</formula>
    </cfRule>
    <cfRule type="containsText" dxfId="6842" priority="6842" operator="containsText" text="Operational">
      <formula>NOT(ISERROR(SEARCH("Operational",J991)))</formula>
    </cfRule>
    <cfRule type="containsText" dxfId="6841" priority="6843" operator="containsText" text="Dn(service)">
      <formula>NOT(ISERROR(SEARCH("Dn(service)",J991)))</formula>
    </cfRule>
    <cfRule type="containsText" dxfId="6840" priority="6844" operator="containsText" text="Dn(waiting)">
      <formula>NOT(ISERROR(SEARCH("Dn(waiting)",J991)))</formula>
    </cfRule>
  </conditionalFormatting>
  <conditionalFormatting sqref="D993">
    <cfRule type="containsBlanks" dxfId="6839" priority="6837">
      <formula>LEN(TRIM(D993))=0</formula>
    </cfRule>
    <cfRule type="containsText" dxfId="6838" priority="6838" operator="containsText" text="Operational">
      <formula>NOT(ISERROR(SEARCH("Operational",D993)))</formula>
    </cfRule>
    <cfRule type="containsText" dxfId="6837" priority="6839" operator="containsText" text="Dn(service)">
      <formula>NOT(ISERROR(SEARCH("Dn(service)",D993)))</formula>
    </cfRule>
    <cfRule type="containsText" dxfId="6836" priority="6840" operator="containsText" text="Dn(waiting)">
      <formula>NOT(ISERROR(SEARCH("Dn(waiting)",D993)))</formula>
    </cfRule>
  </conditionalFormatting>
  <conditionalFormatting sqref="D994">
    <cfRule type="containsBlanks" dxfId="6835" priority="6833">
      <formula>LEN(TRIM(D994))=0</formula>
    </cfRule>
    <cfRule type="containsText" dxfId="6834" priority="6834" operator="containsText" text="Operational">
      <formula>NOT(ISERROR(SEARCH("Operational",D994)))</formula>
    </cfRule>
    <cfRule type="containsText" dxfId="6833" priority="6835" operator="containsText" text="Dn(service)">
      <formula>NOT(ISERROR(SEARCH("Dn(service)",D994)))</formula>
    </cfRule>
    <cfRule type="containsText" dxfId="6832" priority="6836" operator="containsText" text="Dn(waiting)">
      <formula>NOT(ISERROR(SEARCH("Dn(waiting)",D994)))</formula>
    </cfRule>
  </conditionalFormatting>
  <conditionalFormatting sqref="H1002">
    <cfRule type="containsBlanks" dxfId="6831" priority="6829">
      <formula>LEN(TRIM(H1002))=0</formula>
    </cfRule>
    <cfRule type="containsText" dxfId="6830" priority="6830" operator="containsText" text="Operational">
      <formula>NOT(ISERROR(SEARCH("Operational",H1002)))</formula>
    </cfRule>
    <cfRule type="containsText" dxfId="6829" priority="6831" operator="containsText" text="Dn(service)">
      <formula>NOT(ISERROR(SEARCH("Dn(service)",H1002)))</formula>
    </cfRule>
    <cfRule type="containsText" dxfId="6828" priority="6832" operator="containsText" text="Dn(waiting)">
      <formula>NOT(ISERROR(SEARCH("Dn(waiting)",H1002)))</formula>
    </cfRule>
  </conditionalFormatting>
  <conditionalFormatting sqref="H1003">
    <cfRule type="containsBlanks" dxfId="6827" priority="6825">
      <formula>LEN(TRIM(H1003))=0</formula>
    </cfRule>
    <cfRule type="containsText" dxfId="6826" priority="6826" operator="containsText" text="Operational">
      <formula>NOT(ISERROR(SEARCH("Operational",H1003)))</formula>
    </cfRule>
    <cfRule type="containsText" dxfId="6825" priority="6827" operator="containsText" text="Dn(service)">
      <formula>NOT(ISERROR(SEARCH("Dn(service)",H1003)))</formula>
    </cfRule>
    <cfRule type="containsText" dxfId="6824" priority="6828" operator="containsText" text="Dn(waiting)">
      <formula>NOT(ISERROR(SEARCH("Dn(waiting)",H1003)))</formula>
    </cfRule>
  </conditionalFormatting>
  <conditionalFormatting sqref="H1004">
    <cfRule type="containsBlanks" dxfId="6823" priority="6821">
      <formula>LEN(TRIM(H1004))=0</formula>
    </cfRule>
    <cfRule type="containsText" dxfId="6822" priority="6822" operator="containsText" text="Operational">
      <formula>NOT(ISERROR(SEARCH("Operational",H1004)))</formula>
    </cfRule>
    <cfRule type="containsText" dxfId="6821" priority="6823" operator="containsText" text="Dn(service)">
      <formula>NOT(ISERROR(SEARCH("Dn(service)",H1004)))</formula>
    </cfRule>
    <cfRule type="containsText" dxfId="6820" priority="6824" operator="containsText" text="Dn(waiting)">
      <formula>NOT(ISERROR(SEARCH("Dn(waiting)",H1004)))</formula>
    </cfRule>
  </conditionalFormatting>
  <conditionalFormatting sqref="C1007">
    <cfRule type="containsBlanks" dxfId="6819" priority="6817">
      <formula>LEN(TRIM(C1007))=0</formula>
    </cfRule>
    <cfRule type="containsText" dxfId="6818" priority="6818" operator="containsText" text="Operational">
      <formula>NOT(ISERROR(SEARCH("Operational",C1007)))</formula>
    </cfRule>
    <cfRule type="containsText" dxfId="6817" priority="6819" operator="containsText" text="Dn(service)">
      <formula>NOT(ISERROR(SEARCH("Dn(service)",C1007)))</formula>
    </cfRule>
    <cfRule type="containsText" dxfId="6816" priority="6820" operator="containsText" text="Dn(waiting)">
      <formula>NOT(ISERROR(SEARCH("Dn(waiting)",C1007)))</formula>
    </cfRule>
  </conditionalFormatting>
  <conditionalFormatting sqref="C1008">
    <cfRule type="containsBlanks" dxfId="6815" priority="6813">
      <formula>LEN(TRIM(C1008))=0</formula>
    </cfRule>
    <cfRule type="containsText" dxfId="6814" priority="6814" operator="containsText" text="Operational">
      <formula>NOT(ISERROR(SEARCH("Operational",C1008)))</formula>
    </cfRule>
    <cfRule type="containsText" dxfId="6813" priority="6815" operator="containsText" text="Dn(service)">
      <formula>NOT(ISERROR(SEARCH("Dn(service)",C1008)))</formula>
    </cfRule>
    <cfRule type="containsText" dxfId="6812" priority="6816" operator="containsText" text="Dn(waiting)">
      <formula>NOT(ISERROR(SEARCH("Dn(waiting)",C1008)))</formula>
    </cfRule>
  </conditionalFormatting>
  <conditionalFormatting sqref="C1009">
    <cfRule type="containsBlanks" dxfId="6811" priority="6809">
      <formula>LEN(TRIM(C1009))=0</formula>
    </cfRule>
    <cfRule type="containsText" dxfId="6810" priority="6810" operator="containsText" text="Operational">
      <formula>NOT(ISERROR(SEARCH("Operational",C1009)))</formula>
    </cfRule>
    <cfRule type="containsText" dxfId="6809" priority="6811" operator="containsText" text="Dn(service)">
      <formula>NOT(ISERROR(SEARCH("Dn(service)",C1009)))</formula>
    </cfRule>
    <cfRule type="containsText" dxfId="6808" priority="6812" operator="containsText" text="Dn(waiting)">
      <formula>NOT(ISERROR(SEARCH("Dn(waiting)",C1009)))</formula>
    </cfRule>
  </conditionalFormatting>
  <conditionalFormatting sqref="C1010">
    <cfRule type="containsBlanks" dxfId="6807" priority="6805">
      <formula>LEN(TRIM(C1010))=0</formula>
    </cfRule>
    <cfRule type="containsText" dxfId="6806" priority="6806" operator="containsText" text="Operational">
      <formula>NOT(ISERROR(SEARCH("Operational",C1010)))</formula>
    </cfRule>
    <cfRule type="containsText" dxfId="6805" priority="6807" operator="containsText" text="Dn(service)">
      <formula>NOT(ISERROR(SEARCH("Dn(service)",C1010)))</formula>
    </cfRule>
    <cfRule type="containsText" dxfId="6804" priority="6808" operator="containsText" text="Dn(waiting)">
      <formula>NOT(ISERROR(SEARCH("Dn(waiting)",C1010)))</formula>
    </cfRule>
  </conditionalFormatting>
  <conditionalFormatting sqref="C1011">
    <cfRule type="containsBlanks" dxfId="6803" priority="6801">
      <formula>LEN(TRIM(C1011))=0</formula>
    </cfRule>
    <cfRule type="containsText" dxfId="6802" priority="6802" operator="containsText" text="Operational">
      <formula>NOT(ISERROR(SEARCH("Operational",C1011)))</formula>
    </cfRule>
    <cfRule type="containsText" dxfId="6801" priority="6803" operator="containsText" text="Dn(service)">
      <formula>NOT(ISERROR(SEARCH("Dn(service)",C1011)))</formula>
    </cfRule>
    <cfRule type="containsText" dxfId="6800" priority="6804" operator="containsText" text="Dn(waiting)">
      <formula>NOT(ISERROR(SEARCH("Dn(waiting)",C1011)))</formula>
    </cfRule>
  </conditionalFormatting>
  <conditionalFormatting sqref="K1012">
    <cfRule type="containsBlanks" dxfId="6799" priority="6797">
      <formula>LEN(TRIM(K1012))=0</formula>
    </cfRule>
    <cfRule type="containsText" dxfId="6798" priority="6798" operator="containsText" text="Operational">
      <formula>NOT(ISERROR(SEARCH("Operational",K1012)))</formula>
    </cfRule>
    <cfRule type="containsText" dxfId="6797" priority="6799" operator="containsText" text="Dn(service)">
      <formula>NOT(ISERROR(SEARCH("Dn(service)",K1012)))</formula>
    </cfRule>
    <cfRule type="containsText" dxfId="6796" priority="6800" operator="containsText" text="Dn(waiting)">
      <formula>NOT(ISERROR(SEARCH("Dn(waiting)",K1012)))</formula>
    </cfRule>
  </conditionalFormatting>
  <conditionalFormatting sqref="K1013">
    <cfRule type="containsBlanks" dxfId="6795" priority="6793">
      <formula>LEN(TRIM(K1013))=0</formula>
    </cfRule>
    <cfRule type="containsText" dxfId="6794" priority="6794" operator="containsText" text="Operational">
      <formula>NOT(ISERROR(SEARCH("Operational",K1013)))</formula>
    </cfRule>
    <cfRule type="containsText" dxfId="6793" priority="6795" operator="containsText" text="Dn(service)">
      <formula>NOT(ISERROR(SEARCH("Dn(service)",K1013)))</formula>
    </cfRule>
    <cfRule type="containsText" dxfId="6792" priority="6796" operator="containsText" text="Dn(waiting)">
      <formula>NOT(ISERROR(SEARCH("Dn(waiting)",K1013)))</formula>
    </cfRule>
  </conditionalFormatting>
  <conditionalFormatting sqref="K1014">
    <cfRule type="containsBlanks" dxfId="6791" priority="6789">
      <formula>LEN(TRIM(K1014))=0</formula>
    </cfRule>
    <cfRule type="containsText" dxfId="6790" priority="6790" operator="containsText" text="Operational">
      <formula>NOT(ISERROR(SEARCH("Operational",K1014)))</formula>
    </cfRule>
    <cfRule type="containsText" dxfId="6789" priority="6791" operator="containsText" text="Dn(service)">
      <formula>NOT(ISERROR(SEARCH("Dn(service)",K1014)))</formula>
    </cfRule>
    <cfRule type="containsText" dxfId="6788" priority="6792" operator="containsText" text="Dn(waiting)">
      <formula>NOT(ISERROR(SEARCH("Dn(waiting)",K1014)))</formula>
    </cfRule>
  </conditionalFormatting>
  <conditionalFormatting sqref="K1015">
    <cfRule type="containsBlanks" dxfId="6787" priority="6785">
      <formula>LEN(TRIM(K1015))=0</formula>
    </cfRule>
    <cfRule type="containsText" dxfId="6786" priority="6786" operator="containsText" text="Operational">
      <formula>NOT(ISERROR(SEARCH("Operational",K1015)))</formula>
    </cfRule>
    <cfRule type="containsText" dxfId="6785" priority="6787" operator="containsText" text="Dn(service)">
      <formula>NOT(ISERROR(SEARCH("Dn(service)",K1015)))</formula>
    </cfRule>
    <cfRule type="containsText" dxfId="6784" priority="6788" operator="containsText" text="Dn(waiting)">
      <formula>NOT(ISERROR(SEARCH("Dn(waiting)",K1015)))</formula>
    </cfRule>
  </conditionalFormatting>
  <conditionalFormatting sqref="K1016">
    <cfRule type="containsBlanks" dxfId="6783" priority="6781">
      <formula>LEN(TRIM(K1016))=0</formula>
    </cfRule>
    <cfRule type="containsText" dxfId="6782" priority="6782" operator="containsText" text="Operational">
      <formula>NOT(ISERROR(SEARCH("Operational",K1016)))</formula>
    </cfRule>
    <cfRule type="containsText" dxfId="6781" priority="6783" operator="containsText" text="Dn(service)">
      <formula>NOT(ISERROR(SEARCH("Dn(service)",K1016)))</formula>
    </cfRule>
    <cfRule type="containsText" dxfId="6780" priority="6784" operator="containsText" text="Dn(waiting)">
      <formula>NOT(ISERROR(SEARCH("Dn(waiting)",K1016)))</formula>
    </cfRule>
  </conditionalFormatting>
  <conditionalFormatting sqref="F1022">
    <cfRule type="containsBlanks" dxfId="6779" priority="6777">
      <formula>LEN(TRIM(F1022))=0</formula>
    </cfRule>
    <cfRule type="containsText" dxfId="6778" priority="6778" operator="containsText" text="Operational">
      <formula>NOT(ISERROR(SEARCH("Operational",F1022)))</formula>
    </cfRule>
    <cfRule type="containsText" dxfId="6777" priority="6779" operator="containsText" text="Dn(service)">
      <formula>NOT(ISERROR(SEARCH("Dn(service)",F1022)))</formula>
    </cfRule>
    <cfRule type="containsText" dxfId="6776" priority="6780" operator="containsText" text="Dn(waiting)">
      <formula>NOT(ISERROR(SEARCH("Dn(waiting)",F1022)))</formula>
    </cfRule>
  </conditionalFormatting>
  <conditionalFormatting sqref="F1023">
    <cfRule type="containsBlanks" dxfId="6775" priority="6773">
      <formula>LEN(TRIM(F1023))=0</formula>
    </cfRule>
    <cfRule type="containsText" dxfId="6774" priority="6774" operator="containsText" text="Operational">
      <formula>NOT(ISERROR(SEARCH("Operational",F1023)))</formula>
    </cfRule>
    <cfRule type="containsText" dxfId="6773" priority="6775" operator="containsText" text="Dn(service)">
      <formula>NOT(ISERROR(SEARCH("Dn(service)",F1023)))</formula>
    </cfRule>
    <cfRule type="containsText" dxfId="6772" priority="6776" operator="containsText" text="Dn(waiting)">
      <formula>NOT(ISERROR(SEARCH("Dn(waiting)",F1023)))</formula>
    </cfRule>
  </conditionalFormatting>
  <conditionalFormatting sqref="F1024">
    <cfRule type="containsBlanks" dxfId="6771" priority="6769">
      <formula>LEN(TRIM(F1024))=0</formula>
    </cfRule>
    <cfRule type="containsText" dxfId="6770" priority="6770" operator="containsText" text="Operational">
      <formula>NOT(ISERROR(SEARCH("Operational",F1024)))</formula>
    </cfRule>
    <cfRule type="containsText" dxfId="6769" priority="6771" operator="containsText" text="Dn(service)">
      <formula>NOT(ISERROR(SEARCH("Dn(service)",F1024)))</formula>
    </cfRule>
    <cfRule type="containsText" dxfId="6768" priority="6772" operator="containsText" text="Dn(waiting)">
      <formula>NOT(ISERROR(SEARCH("Dn(waiting)",F1024)))</formula>
    </cfRule>
  </conditionalFormatting>
  <conditionalFormatting sqref="F1025">
    <cfRule type="containsBlanks" dxfId="6767" priority="6765">
      <formula>LEN(TRIM(F1025))=0</formula>
    </cfRule>
    <cfRule type="containsText" dxfId="6766" priority="6766" operator="containsText" text="Operational">
      <formula>NOT(ISERROR(SEARCH("Operational",F1025)))</formula>
    </cfRule>
    <cfRule type="containsText" dxfId="6765" priority="6767" operator="containsText" text="Dn(service)">
      <formula>NOT(ISERROR(SEARCH("Dn(service)",F1025)))</formula>
    </cfRule>
    <cfRule type="containsText" dxfId="6764" priority="6768" operator="containsText" text="Dn(waiting)">
      <formula>NOT(ISERROR(SEARCH("Dn(waiting)",F1025)))</formula>
    </cfRule>
  </conditionalFormatting>
  <conditionalFormatting sqref="F1026">
    <cfRule type="containsBlanks" dxfId="6763" priority="6761">
      <formula>LEN(TRIM(F1026))=0</formula>
    </cfRule>
    <cfRule type="containsText" dxfId="6762" priority="6762" operator="containsText" text="Operational">
      <formula>NOT(ISERROR(SEARCH("Operational",F1026)))</formula>
    </cfRule>
    <cfRule type="containsText" dxfId="6761" priority="6763" operator="containsText" text="Dn(service)">
      <formula>NOT(ISERROR(SEARCH("Dn(service)",F1026)))</formula>
    </cfRule>
    <cfRule type="containsText" dxfId="6760" priority="6764" operator="containsText" text="Dn(waiting)">
      <formula>NOT(ISERROR(SEARCH("Dn(waiting)",F1026)))</formula>
    </cfRule>
  </conditionalFormatting>
  <conditionalFormatting sqref="J1027">
    <cfRule type="containsBlanks" dxfId="6759" priority="6757">
      <formula>LEN(TRIM(J1027))=0</formula>
    </cfRule>
    <cfRule type="containsText" dxfId="6758" priority="6758" operator="containsText" text="Operational">
      <formula>NOT(ISERROR(SEARCH("Operational",J1027)))</formula>
    </cfRule>
    <cfRule type="containsText" dxfId="6757" priority="6759" operator="containsText" text="Dn(service)">
      <formula>NOT(ISERROR(SEARCH("Dn(service)",J1027)))</formula>
    </cfRule>
    <cfRule type="containsText" dxfId="6756" priority="6760" operator="containsText" text="Dn(waiting)">
      <formula>NOT(ISERROR(SEARCH("Dn(waiting)",J1027)))</formula>
    </cfRule>
  </conditionalFormatting>
  <conditionalFormatting sqref="J1028">
    <cfRule type="containsBlanks" dxfId="6755" priority="6753">
      <formula>LEN(TRIM(J1028))=0</formula>
    </cfRule>
    <cfRule type="containsText" dxfId="6754" priority="6754" operator="containsText" text="Operational">
      <formula>NOT(ISERROR(SEARCH("Operational",J1028)))</formula>
    </cfRule>
    <cfRule type="containsText" dxfId="6753" priority="6755" operator="containsText" text="Dn(service)">
      <formula>NOT(ISERROR(SEARCH("Dn(service)",J1028)))</formula>
    </cfRule>
    <cfRule type="containsText" dxfId="6752" priority="6756" operator="containsText" text="Dn(waiting)">
      <formula>NOT(ISERROR(SEARCH("Dn(waiting)",J1028)))</formula>
    </cfRule>
  </conditionalFormatting>
  <conditionalFormatting sqref="J1029">
    <cfRule type="containsBlanks" dxfId="6751" priority="6749">
      <formula>LEN(TRIM(J1029))=0</formula>
    </cfRule>
    <cfRule type="containsText" dxfId="6750" priority="6750" operator="containsText" text="Operational">
      <formula>NOT(ISERROR(SEARCH("Operational",J1029)))</formula>
    </cfRule>
    <cfRule type="containsText" dxfId="6749" priority="6751" operator="containsText" text="Dn(service)">
      <formula>NOT(ISERROR(SEARCH("Dn(service)",J1029)))</formula>
    </cfRule>
    <cfRule type="containsText" dxfId="6748" priority="6752" operator="containsText" text="Dn(waiting)">
      <formula>NOT(ISERROR(SEARCH("Dn(waiting)",J1029)))</formula>
    </cfRule>
  </conditionalFormatting>
  <conditionalFormatting sqref="J1030">
    <cfRule type="containsBlanks" dxfId="6747" priority="6745">
      <formula>LEN(TRIM(J1030))=0</formula>
    </cfRule>
    <cfRule type="containsText" dxfId="6746" priority="6746" operator="containsText" text="Operational">
      <formula>NOT(ISERROR(SEARCH("Operational",J1030)))</formula>
    </cfRule>
    <cfRule type="containsText" dxfId="6745" priority="6747" operator="containsText" text="Dn(service)">
      <formula>NOT(ISERROR(SEARCH("Dn(service)",J1030)))</formula>
    </cfRule>
    <cfRule type="containsText" dxfId="6744" priority="6748" operator="containsText" text="Dn(waiting)">
      <formula>NOT(ISERROR(SEARCH("Dn(waiting)",J1030)))</formula>
    </cfRule>
  </conditionalFormatting>
  <conditionalFormatting sqref="D1035">
    <cfRule type="containsBlanks" dxfId="6743" priority="6741">
      <formula>LEN(TRIM(D1035))=0</formula>
    </cfRule>
    <cfRule type="containsText" dxfId="6742" priority="6742" operator="containsText" text="Operational">
      <formula>NOT(ISERROR(SEARCH("Operational",D1035)))</formula>
    </cfRule>
    <cfRule type="containsText" dxfId="6741" priority="6743" operator="containsText" text="Dn(service)">
      <formula>NOT(ISERROR(SEARCH("Dn(service)",D1035)))</formula>
    </cfRule>
    <cfRule type="containsText" dxfId="6740" priority="6744" operator="containsText" text="Dn(waiting)">
      <formula>NOT(ISERROR(SEARCH("Dn(waiting)",D1035)))</formula>
    </cfRule>
  </conditionalFormatting>
  <conditionalFormatting sqref="D1036">
    <cfRule type="containsBlanks" dxfId="6739" priority="6737">
      <formula>LEN(TRIM(D1036))=0</formula>
    </cfRule>
    <cfRule type="containsText" dxfId="6738" priority="6738" operator="containsText" text="Operational">
      <formula>NOT(ISERROR(SEARCH("Operational",D1036)))</formula>
    </cfRule>
    <cfRule type="containsText" dxfId="6737" priority="6739" operator="containsText" text="Dn(service)">
      <formula>NOT(ISERROR(SEARCH("Dn(service)",D1036)))</formula>
    </cfRule>
    <cfRule type="containsText" dxfId="6736" priority="6740" operator="containsText" text="Dn(waiting)">
      <formula>NOT(ISERROR(SEARCH("Dn(waiting)",D1036)))</formula>
    </cfRule>
  </conditionalFormatting>
  <conditionalFormatting sqref="D1037">
    <cfRule type="containsBlanks" dxfId="6735" priority="6733">
      <formula>LEN(TRIM(D1037))=0</formula>
    </cfRule>
    <cfRule type="containsText" dxfId="6734" priority="6734" operator="containsText" text="Operational">
      <formula>NOT(ISERROR(SEARCH("Operational",D1037)))</formula>
    </cfRule>
    <cfRule type="containsText" dxfId="6733" priority="6735" operator="containsText" text="Dn(service)">
      <formula>NOT(ISERROR(SEARCH("Dn(service)",D1037)))</formula>
    </cfRule>
    <cfRule type="containsText" dxfId="6732" priority="6736" operator="containsText" text="Dn(waiting)">
      <formula>NOT(ISERROR(SEARCH("Dn(waiting)",D1037)))</formula>
    </cfRule>
  </conditionalFormatting>
  <conditionalFormatting sqref="H1039">
    <cfRule type="containsBlanks" dxfId="6731" priority="6729">
      <formula>LEN(TRIM(H1039))=0</formula>
    </cfRule>
    <cfRule type="containsText" dxfId="6730" priority="6730" operator="containsText" text="Operational">
      <formula>NOT(ISERROR(SEARCH("Operational",H1039)))</formula>
    </cfRule>
    <cfRule type="containsText" dxfId="6729" priority="6731" operator="containsText" text="Dn(service)">
      <formula>NOT(ISERROR(SEARCH("Dn(service)",H1039)))</formula>
    </cfRule>
    <cfRule type="containsText" dxfId="6728" priority="6732" operator="containsText" text="Dn(waiting)">
      <formula>NOT(ISERROR(SEARCH("Dn(waiting)",H1039)))</formula>
    </cfRule>
  </conditionalFormatting>
  <conditionalFormatting sqref="H1040">
    <cfRule type="containsBlanks" dxfId="6727" priority="6725">
      <formula>LEN(TRIM(H1040))=0</formula>
    </cfRule>
    <cfRule type="containsText" dxfId="6726" priority="6726" operator="containsText" text="Operational">
      <formula>NOT(ISERROR(SEARCH("Operational",H1040)))</formula>
    </cfRule>
    <cfRule type="containsText" dxfId="6725" priority="6727" operator="containsText" text="Dn(service)">
      <formula>NOT(ISERROR(SEARCH("Dn(service)",H1040)))</formula>
    </cfRule>
    <cfRule type="containsText" dxfId="6724" priority="6728" operator="containsText" text="Dn(waiting)">
      <formula>NOT(ISERROR(SEARCH("Dn(waiting)",H1040)))</formula>
    </cfRule>
  </conditionalFormatting>
  <conditionalFormatting sqref="H1041">
    <cfRule type="containsBlanks" dxfId="6723" priority="6721">
      <formula>LEN(TRIM(H1041))=0</formula>
    </cfRule>
    <cfRule type="containsText" dxfId="6722" priority="6722" operator="containsText" text="Operational">
      <formula>NOT(ISERROR(SEARCH("Operational",H1041)))</formula>
    </cfRule>
    <cfRule type="containsText" dxfId="6721" priority="6723" operator="containsText" text="Dn(service)">
      <formula>NOT(ISERROR(SEARCH("Dn(service)",H1041)))</formula>
    </cfRule>
    <cfRule type="containsText" dxfId="6720" priority="6724" operator="containsText" text="Dn(waiting)">
      <formula>NOT(ISERROR(SEARCH("Dn(waiting)",H1041)))</formula>
    </cfRule>
  </conditionalFormatting>
  <conditionalFormatting sqref="H1042">
    <cfRule type="containsBlanks" dxfId="6719" priority="6717">
      <formula>LEN(TRIM(H1042))=0</formula>
    </cfRule>
    <cfRule type="containsText" dxfId="6718" priority="6718" operator="containsText" text="Operational">
      <formula>NOT(ISERROR(SEARCH("Operational",H1042)))</formula>
    </cfRule>
    <cfRule type="containsText" dxfId="6717" priority="6719" operator="containsText" text="Dn(service)">
      <formula>NOT(ISERROR(SEARCH("Dn(service)",H1042)))</formula>
    </cfRule>
    <cfRule type="containsText" dxfId="6716" priority="6720" operator="containsText" text="Dn(waiting)">
      <formula>NOT(ISERROR(SEARCH("Dn(waiting)",H1042)))</formula>
    </cfRule>
  </conditionalFormatting>
  <conditionalFormatting sqref="C1043">
    <cfRule type="containsBlanks" dxfId="6715" priority="6713">
      <formula>LEN(TRIM(C1043))=0</formula>
    </cfRule>
    <cfRule type="containsText" dxfId="6714" priority="6714" operator="containsText" text="Operational">
      <formula>NOT(ISERROR(SEARCH("Operational",C1043)))</formula>
    </cfRule>
    <cfRule type="containsText" dxfId="6713" priority="6715" operator="containsText" text="Dn(service)">
      <formula>NOT(ISERROR(SEARCH("Dn(service)",C1043)))</formula>
    </cfRule>
    <cfRule type="containsText" dxfId="6712" priority="6716" operator="containsText" text="Dn(waiting)">
      <formula>NOT(ISERROR(SEARCH("Dn(waiting)",C1043)))</formula>
    </cfRule>
  </conditionalFormatting>
  <conditionalFormatting sqref="C1044">
    <cfRule type="containsBlanks" dxfId="6711" priority="6709">
      <formula>LEN(TRIM(C1044))=0</formula>
    </cfRule>
    <cfRule type="containsText" dxfId="6710" priority="6710" operator="containsText" text="Operational">
      <formula>NOT(ISERROR(SEARCH("Operational",C1044)))</formula>
    </cfRule>
    <cfRule type="containsText" dxfId="6709" priority="6711" operator="containsText" text="Dn(service)">
      <formula>NOT(ISERROR(SEARCH("Dn(service)",C1044)))</formula>
    </cfRule>
    <cfRule type="containsText" dxfId="6708" priority="6712" operator="containsText" text="Dn(waiting)">
      <formula>NOT(ISERROR(SEARCH("Dn(waiting)",C1044)))</formula>
    </cfRule>
  </conditionalFormatting>
  <conditionalFormatting sqref="C1045">
    <cfRule type="containsBlanks" dxfId="6707" priority="6705">
      <formula>LEN(TRIM(C1045))=0</formula>
    </cfRule>
    <cfRule type="containsText" dxfId="6706" priority="6706" operator="containsText" text="Operational">
      <formula>NOT(ISERROR(SEARCH("Operational",C1045)))</formula>
    </cfRule>
    <cfRule type="containsText" dxfId="6705" priority="6707" operator="containsText" text="Dn(service)">
      <formula>NOT(ISERROR(SEARCH("Dn(service)",C1045)))</formula>
    </cfRule>
    <cfRule type="containsText" dxfId="6704" priority="6708" operator="containsText" text="Dn(waiting)">
      <formula>NOT(ISERROR(SEARCH("Dn(waiting)",C1045)))</formula>
    </cfRule>
  </conditionalFormatting>
  <conditionalFormatting sqref="C1046">
    <cfRule type="containsBlanks" dxfId="6703" priority="6701">
      <formula>LEN(TRIM(C1046))=0</formula>
    </cfRule>
    <cfRule type="containsText" dxfId="6702" priority="6702" operator="containsText" text="Operational">
      <formula>NOT(ISERROR(SEARCH("Operational",C1046)))</formula>
    </cfRule>
    <cfRule type="containsText" dxfId="6701" priority="6703" operator="containsText" text="Dn(service)">
      <formula>NOT(ISERROR(SEARCH("Dn(service)",C1046)))</formula>
    </cfRule>
    <cfRule type="containsText" dxfId="6700" priority="6704" operator="containsText" text="Dn(waiting)">
      <formula>NOT(ISERROR(SEARCH("Dn(waiting)",C1046)))</formula>
    </cfRule>
  </conditionalFormatting>
  <conditionalFormatting sqref="K1047">
    <cfRule type="containsBlanks" dxfId="6699" priority="6697">
      <formula>LEN(TRIM(K1047))=0</formula>
    </cfRule>
    <cfRule type="containsText" dxfId="6698" priority="6698" operator="containsText" text="Operational">
      <formula>NOT(ISERROR(SEARCH("Operational",K1047)))</formula>
    </cfRule>
    <cfRule type="containsText" dxfId="6697" priority="6699" operator="containsText" text="Dn(service)">
      <formula>NOT(ISERROR(SEARCH("Dn(service)",K1047)))</formula>
    </cfRule>
    <cfRule type="containsText" dxfId="6696" priority="6700" operator="containsText" text="Dn(waiting)">
      <formula>NOT(ISERROR(SEARCH("Dn(waiting)",K1047)))</formula>
    </cfRule>
  </conditionalFormatting>
  <conditionalFormatting sqref="K1048">
    <cfRule type="containsBlanks" dxfId="6695" priority="6693">
      <formula>LEN(TRIM(K1048))=0</formula>
    </cfRule>
    <cfRule type="containsText" dxfId="6694" priority="6694" operator="containsText" text="Operational">
      <formula>NOT(ISERROR(SEARCH("Operational",K1048)))</formula>
    </cfRule>
    <cfRule type="containsText" dxfId="6693" priority="6695" operator="containsText" text="Dn(service)">
      <formula>NOT(ISERROR(SEARCH("Dn(service)",K1048)))</formula>
    </cfRule>
    <cfRule type="containsText" dxfId="6692" priority="6696" operator="containsText" text="Dn(waiting)">
      <formula>NOT(ISERROR(SEARCH("Dn(waiting)",K1048)))</formula>
    </cfRule>
  </conditionalFormatting>
  <conditionalFormatting sqref="K1049">
    <cfRule type="containsBlanks" dxfId="6691" priority="6689">
      <formula>LEN(TRIM(K1049))=0</formula>
    </cfRule>
    <cfRule type="containsText" dxfId="6690" priority="6690" operator="containsText" text="Operational">
      <formula>NOT(ISERROR(SEARCH("Operational",K1049)))</formula>
    </cfRule>
    <cfRule type="containsText" dxfId="6689" priority="6691" operator="containsText" text="Dn(service)">
      <formula>NOT(ISERROR(SEARCH("Dn(service)",K1049)))</formula>
    </cfRule>
    <cfRule type="containsText" dxfId="6688" priority="6692" operator="containsText" text="Dn(waiting)">
      <formula>NOT(ISERROR(SEARCH("Dn(waiting)",K1049)))</formula>
    </cfRule>
  </conditionalFormatting>
  <conditionalFormatting sqref="K1050">
    <cfRule type="containsBlanks" dxfId="6687" priority="6685">
      <formula>LEN(TRIM(K1050))=0</formula>
    </cfRule>
    <cfRule type="containsText" dxfId="6686" priority="6686" operator="containsText" text="Operational">
      <formula>NOT(ISERROR(SEARCH("Operational",K1050)))</formula>
    </cfRule>
    <cfRule type="containsText" dxfId="6685" priority="6687" operator="containsText" text="Dn(service)">
      <formula>NOT(ISERROR(SEARCH("Dn(service)",K1050)))</formula>
    </cfRule>
    <cfRule type="containsText" dxfId="6684" priority="6688" operator="containsText" text="Dn(waiting)">
      <formula>NOT(ISERROR(SEARCH("Dn(waiting)",K1050)))</formula>
    </cfRule>
  </conditionalFormatting>
  <conditionalFormatting sqref="E1056">
    <cfRule type="containsBlanks" dxfId="6683" priority="6681">
      <formula>LEN(TRIM(E1056))=0</formula>
    </cfRule>
    <cfRule type="containsText" dxfId="6682" priority="6682" operator="containsText" text="Operational">
      <formula>NOT(ISERROR(SEARCH("Operational",E1056)))</formula>
    </cfRule>
    <cfRule type="containsText" dxfId="6681" priority="6683" operator="containsText" text="Dn(service)">
      <formula>NOT(ISERROR(SEARCH("Dn(service)",E1056)))</formula>
    </cfRule>
    <cfRule type="containsText" dxfId="6680" priority="6684" operator="containsText" text="Dn(waiting)">
      <formula>NOT(ISERROR(SEARCH("Dn(waiting)",E1056)))</formula>
    </cfRule>
  </conditionalFormatting>
  <conditionalFormatting sqref="E1057">
    <cfRule type="containsBlanks" dxfId="6679" priority="6677">
      <formula>LEN(TRIM(E1057))=0</formula>
    </cfRule>
    <cfRule type="containsText" dxfId="6678" priority="6678" operator="containsText" text="Operational">
      <formula>NOT(ISERROR(SEARCH("Operational",E1057)))</formula>
    </cfRule>
    <cfRule type="containsText" dxfId="6677" priority="6679" operator="containsText" text="Dn(service)">
      <formula>NOT(ISERROR(SEARCH("Dn(service)",E1057)))</formula>
    </cfRule>
    <cfRule type="containsText" dxfId="6676" priority="6680" operator="containsText" text="Dn(waiting)">
      <formula>NOT(ISERROR(SEARCH("Dn(waiting)",E1057)))</formula>
    </cfRule>
  </conditionalFormatting>
  <conditionalFormatting sqref="E1058">
    <cfRule type="containsBlanks" dxfId="6675" priority="6673">
      <formula>LEN(TRIM(E1058))=0</formula>
    </cfRule>
    <cfRule type="containsText" dxfId="6674" priority="6674" operator="containsText" text="Operational">
      <formula>NOT(ISERROR(SEARCH("Operational",E1058)))</formula>
    </cfRule>
    <cfRule type="containsText" dxfId="6673" priority="6675" operator="containsText" text="Dn(service)">
      <formula>NOT(ISERROR(SEARCH("Dn(service)",E1058)))</formula>
    </cfRule>
    <cfRule type="containsText" dxfId="6672" priority="6676" operator="containsText" text="Dn(waiting)">
      <formula>NOT(ISERROR(SEARCH("Dn(waiting)",E1058)))</formula>
    </cfRule>
  </conditionalFormatting>
  <conditionalFormatting sqref="E1059">
    <cfRule type="containsBlanks" dxfId="6671" priority="6669">
      <formula>LEN(TRIM(E1059))=0</formula>
    </cfRule>
    <cfRule type="containsText" dxfId="6670" priority="6670" operator="containsText" text="Operational">
      <formula>NOT(ISERROR(SEARCH("Operational",E1059)))</formula>
    </cfRule>
    <cfRule type="containsText" dxfId="6669" priority="6671" operator="containsText" text="Dn(service)">
      <formula>NOT(ISERROR(SEARCH("Dn(service)",E1059)))</formula>
    </cfRule>
    <cfRule type="containsText" dxfId="6668" priority="6672" operator="containsText" text="Dn(waiting)">
      <formula>NOT(ISERROR(SEARCH("Dn(waiting)",E1059)))</formula>
    </cfRule>
  </conditionalFormatting>
  <conditionalFormatting sqref="E928">
    <cfRule type="containsBlanks" dxfId="6667" priority="6665">
      <formula>LEN(TRIM(E928))=0</formula>
    </cfRule>
    <cfRule type="containsText" dxfId="6666" priority="6666" operator="containsText" text="Operational">
      <formula>NOT(ISERROR(SEARCH("Operational",E928)))</formula>
    </cfRule>
    <cfRule type="containsText" dxfId="6665" priority="6667" operator="containsText" text="Dn(service)">
      <formula>NOT(ISERROR(SEARCH("Dn(service)",E928)))</formula>
    </cfRule>
    <cfRule type="containsText" dxfId="6664" priority="6668" operator="containsText" text="Dn(waiting)">
      <formula>NOT(ISERROR(SEARCH("Dn(waiting)",E928)))</formula>
    </cfRule>
  </conditionalFormatting>
  <conditionalFormatting sqref="E929">
    <cfRule type="containsBlanks" dxfId="6663" priority="6661">
      <formula>LEN(TRIM(E929))=0</formula>
    </cfRule>
    <cfRule type="containsText" dxfId="6662" priority="6662" operator="containsText" text="Operational">
      <formula>NOT(ISERROR(SEARCH("Operational",E929)))</formula>
    </cfRule>
    <cfRule type="containsText" dxfId="6661" priority="6663" operator="containsText" text="Dn(service)">
      <formula>NOT(ISERROR(SEARCH("Dn(service)",E929)))</formula>
    </cfRule>
    <cfRule type="containsText" dxfId="6660" priority="6664" operator="containsText" text="Dn(waiting)">
      <formula>NOT(ISERROR(SEARCH("Dn(waiting)",E929)))</formula>
    </cfRule>
  </conditionalFormatting>
  <conditionalFormatting sqref="E930">
    <cfRule type="containsBlanks" dxfId="6659" priority="6657">
      <formula>LEN(TRIM(E930))=0</formula>
    </cfRule>
    <cfRule type="containsText" dxfId="6658" priority="6658" operator="containsText" text="Operational">
      <formula>NOT(ISERROR(SEARCH("Operational",E930)))</formula>
    </cfRule>
    <cfRule type="containsText" dxfId="6657" priority="6659" operator="containsText" text="Dn(service)">
      <formula>NOT(ISERROR(SEARCH("Dn(service)",E930)))</formula>
    </cfRule>
    <cfRule type="containsText" dxfId="6656" priority="6660" operator="containsText" text="Dn(waiting)">
      <formula>NOT(ISERROR(SEARCH("Dn(waiting)",E930)))</formula>
    </cfRule>
  </conditionalFormatting>
  <conditionalFormatting sqref="I952">
    <cfRule type="containsBlanks" dxfId="6655" priority="6653">
      <formula>LEN(TRIM(I952))=0</formula>
    </cfRule>
    <cfRule type="containsText" dxfId="6654" priority="6654" operator="containsText" text="Operational">
      <formula>NOT(ISERROR(SEARCH("Operational",I952)))</formula>
    </cfRule>
    <cfRule type="containsText" dxfId="6653" priority="6655" operator="containsText" text="Dn(service)">
      <formula>NOT(ISERROR(SEARCH("Dn(service)",I952)))</formula>
    </cfRule>
    <cfRule type="containsText" dxfId="6652" priority="6656" operator="containsText" text="Dn(waiting)">
      <formula>NOT(ISERROR(SEARCH("Dn(waiting)",I952)))</formula>
    </cfRule>
  </conditionalFormatting>
  <conditionalFormatting sqref="I953">
    <cfRule type="containsBlanks" dxfId="6651" priority="6649">
      <formula>LEN(TRIM(I953))=0</formula>
    </cfRule>
    <cfRule type="containsText" dxfId="6650" priority="6650" operator="containsText" text="Operational">
      <formula>NOT(ISERROR(SEARCH("Operational",I953)))</formula>
    </cfRule>
    <cfRule type="containsText" dxfId="6649" priority="6651" operator="containsText" text="Dn(service)">
      <formula>NOT(ISERROR(SEARCH("Dn(service)",I953)))</formula>
    </cfRule>
    <cfRule type="containsText" dxfId="6648" priority="6652" operator="containsText" text="Dn(waiting)">
      <formula>NOT(ISERROR(SEARCH("Dn(waiting)",I953)))</formula>
    </cfRule>
  </conditionalFormatting>
  <conditionalFormatting sqref="E963">
    <cfRule type="containsBlanks" dxfId="6647" priority="6645">
      <formula>LEN(TRIM(E963))=0</formula>
    </cfRule>
    <cfRule type="containsText" dxfId="6646" priority="6646" operator="containsText" text="Operational">
      <formula>NOT(ISERROR(SEARCH("Operational",E963)))</formula>
    </cfRule>
    <cfRule type="containsText" dxfId="6645" priority="6647" operator="containsText" text="Dn(service)">
      <formula>NOT(ISERROR(SEARCH("Dn(service)",E963)))</formula>
    </cfRule>
    <cfRule type="containsText" dxfId="6644" priority="6648" operator="containsText" text="Dn(waiting)">
      <formula>NOT(ISERROR(SEARCH("Dn(waiting)",E963)))</formula>
    </cfRule>
  </conditionalFormatting>
  <conditionalFormatting sqref="E964">
    <cfRule type="containsBlanks" dxfId="6643" priority="6641">
      <formula>LEN(TRIM(E964))=0</formula>
    </cfRule>
    <cfRule type="containsText" dxfId="6642" priority="6642" operator="containsText" text="Operational">
      <formula>NOT(ISERROR(SEARCH("Operational",E964)))</formula>
    </cfRule>
    <cfRule type="containsText" dxfId="6641" priority="6643" operator="containsText" text="Dn(service)">
      <formula>NOT(ISERROR(SEARCH("Dn(service)",E964)))</formula>
    </cfRule>
    <cfRule type="containsText" dxfId="6640" priority="6644" operator="containsText" text="Dn(waiting)">
      <formula>NOT(ISERROR(SEARCH("Dn(waiting)",E964)))</formula>
    </cfRule>
  </conditionalFormatting>
  <conditionalFormatting sqref="E965">
    <cfRule type="containsBlanks" dxfId="6639" priority="6637">
      <formula>LEN(TRIM(E965))=0</formula>
    </cfRule>
    <cfRule type="containsText" dxfId="6638" priority="6638" operator="containsText" text="Operational">
      <formula>NOT(ISERROR(SEARCH("Operational",E965)))</formula>
    </cfRule>
    <cfRule type="containsText" dxfId="6637" priority="6639" operator="containsText" text="Dn(service)">
      <formula>NOT(ISERROR(SEARCH("Dn(service)",E965)))</formula>
    </cfRule>
    <cfRule type="containsText" dxfId="6636" priority="6640" operator="containsText" text="Dn(waiting)">
      <formula>NOT(ISERROR(SEARCH("Dn(waiting)",E965)))</formula>
    </cfRule>
  </conditionalFormatting>
  <conditionalFormatting sqref="E966">
    <cfRule type="containsBlanks" dxfId="6635" priority="6633">
      <formula>LEN(TRIM(E966))=0</formula>
    </cfRule>
    <cfRule type="containsText" dxfId="6634" priority="6634" operator="containsText" text="Operational">
      <formula>NOT(ISERROR(SEARCH("Operational",E966)))</formula>
    </cfRule>
    <cfRule type="containsText" dxfId="6633" priority="6635" operator="containsText" text="Dn(service)">
      <formula>NOT(ISERROR(SEARCH("Dn(service)",E966)))</formula>
    </cfRule>
    <cfRule type="containsText" dxfId="6632" priority="6636" operator="containsText" text="Dn(waiting)">
      <formula>NOT(ISERROR(SEARCH("Dn(waiting)",E966)))</formula>
    </cfRule>
  </conditionalFormatting>
  <conditionalFormatting sqref="E967">
    <cfRule type="containsBlanks" dxfId="6631" priority="6629">
      <formula>LEN(TRIM(E967))=0</formula>
    </cfRule>
    <cfRule type="containsText" dxfId="6630" priority="6630" operator="containsText" text="Operational">
      <formula>NOT(ISERROR(SEARCH("Operational",E967)))</formula>
    </cfRule>
    <cfRule type="containsText" dxfId="6629" priority="6631" operator="containsText" text="Dn(service)">
      <formula>NOT(ISERROR(SEARCH("Dn(service)",E967)))</formula>
    </cfRule>
    <cfRule type="containsText" dxfId="6628" priority="6632" operator="containsText" text="Dn(waiting)">
      <formula>NOT(ISERROR(SEARCH("Dn(waiting)",E967)))</formula>
    </cfRule>
  </conditionalFormatting>
  <conditionalFormatting sqref="C968">
    <cfRule type="containsBlanks" dxfId="6627" priority="6625">
      <formula>LEN(TRIM(C968))=0</formula>
    </cfRule>
    <cfRule type="containsText" dxfId="6626" priority="6626" operator="containsText" text="Operational">
      <formula>NOT(ISERROR(SEARCH("Operational",C968)))</formula>
    </cfRule>
    <cfRule type="containsText" dxfId="6625" priority="6627" operator="containsText" text="Dn(service)">
      <formula>NOT(ISERROR(SEARCH("Dn(service)",C968)))</formula>
    </cfRule>
    <cfRule type="containsText" dxfId="6624" priority="6628" operator="containsText" text="Dn(waiting)">
      <formula>NOT(ISERROR(SEARCH("Dn(waiting)",C968)))</formula>
    </cfRule>
  </conditionalFormatting>
  <conditionalFormatting sqref="C969">
    <cfRule type="containsBlanks" dxfId="6623" priority="6621">
      <formula>LEN(TRIM(C969))=0</formula>
    </cfRule>
    <cfRule type="containsText" dxfId="6622" priority="6622" operator="containsText" text="Operational">
      <formula>NOT(ISERROR(SEARCH("Operational",C969)))</formula>
    </cfRule>
    <cfRule type="containsText" dxfId="6621" priority="6623" operator="containsText" text="Dn(service)">
      <formula>NOT(ISERROR(SEARCH("Dn(service)",C969)))</formula>
    </cfRule>
    <cfRule type="containsText" dxfId="6620" priority="6624" operator="containsText" text="Dn(waiting)">
      <formula>NOT(ISERROR(SEARCH("Dn(waiting)",C969)))</formula>
    </cfRule>
  </conditionalFormatting>
  <conditionalFormatting sqref="C970">
    <cfRule type="containsBlanks" dxfId="6619" priority="6617">
      <formula>LEN(TRIM(C970))=0</formula>
    </cfRule>
    <cfRule type="containsText" dxfId="6618" priority="6618" operator="containsText" text="Operational">
      <formula>NOT(ISERROR(SEARCH("Operational",C970)))</formula>
    </cfRule>
    <cfRule type="containsText" dxfId="6617" priority="6619" operator="containsText" text="Dn(service)">
      <formula>NOT(ISERROR(SEARCH("Dn(service)",C970)))</formula>
    </cfRule>
    <cfRule type="containsText" dxfId="6616" priority="6620" operator="containsText" text="Dn(waiting)">
      <formula>NOT(ISERROR(SEARCH("Dn(waiting)",C970)))</formula>
    </cfRule>
  </conditionalFormatting>
  <conditionalFormatting sqref="D988">
    <cfRule type="containsBlanks" dxfId="6615" priority="6613">
      <formula>LEN(TRIM(D988))=0</formula>
    </cfRule>
    <cfRule type="containsText" dxfId="6614" priority="6614" operator="containsText" text="Operational">
      <formula>NOT(ISERROR(SEARCH("Operational",D988)))</formula>
    </cfRule>
    <cfRule type="containsText" dxfId="6613" priority="6615" operator="containsText" text="Dn(service)">
      <formula>NOT(ISERROR(SEARCH("Dn(service)",D988)))</formula>
    </cfRule>
    <cfRule type="containsText" dxfId="6612" priority="6616" operator="containsText" text="Dn(waiting)">
      <formula>NOT(ISERROR(SEARCH("Dn(waiting)",D988)))</formula>
    </cfRule>
  </conditionalFormatting>
  <conditionalFormatting sqref="D989">
    <cfRule type="containsBlanks" dxfId="6611" priority="6609">
      <formula>LEN(TRIM(D989))=0</formula>
    </cfRule>
    <cfRule type="containsText" dxfId="6610" priority="6610" operator="containsText" text="Operational">
      <formula>NOT(ISERROR(SEARCH("Operational",D989)))</formula>
    </cfRule>
    <cfRule type="containsText" dxfId="6609" priority="6611" operator="containsText" text="Dn(service)">
      <formula>NOT(ISERROR(SEARCH("Dn(service)",D989)))</formula>
    </cfRule>
    <cfRule type="containsText" dxfId="6608" priority="6612" operator="containsText" text="Dn(waiting)">
      <formula>NOT(ISERROR(SEARCH("Dn(waiting)",D989)))</formula>
    </cfRule>
  </conditionalFormatting>
  <conditionalFormatting sqref="D990">
    <cfRule type="containsBlanks" dxfId="6607" priority="6605">
      <formula>LEN(TRIM(D990))=0</formula>
    </cfRule>
    <cfRule type="containsText" dxfId="6606" priority="6606" operator="containsText" text="Operational">
      <formula>NOT(ISERROR(SEARCH("Operational",D990)))</formula>
    </cfRule>
    <cfRule type="containsText" dxfId="6605" priority="6607" operator="containsText" text="Dn(service)">
      <formula>NOT(ISERROR(SEARCH("Dn(service)",D990)))</formula>
    </cfRule>
    <cfRule type="containsText" dxfId="6604" priority="6608" operator="containsText" text="Dn(waiting)">
      <formula>NOT(ISERROR(SEARCH("Dn(waiting)",D990)))</formula>
    </cfRule>
  </conditionalFormatting>
  <conditionalFormatting sqref="D991">
    <cfRule type="containsBlanks" dxfId="6603" priority="6601">
      <formula>LEN(TRIM(D991))=0</formula>
    </cfRule>
    <cfRule type="containsText" dxfId="6602" priority="6602" operator="containsText" text="Operational">
      <formula>NOT(ISERROR(SEARCH("Operational",D991)))</formula>
    </cfRule>
    <cfRule type="containsText" dxfId="6601" priority="6603" operator="containsText" text="Dn(service)">
      <formula>NOT(ISERROR(SEARCH("Dn(service)",D991)))</formula>
    </cfRule>
    <cfRule type="containsText" dxfId="6600" priority="6604" operator="containsText" text="Dn(waiting)">
      <formula>NOT(ISERROR(SEARCH("Dn(waiting)",D991)))</formula>
    </cfRule>
  </conditionalFormatting>
  <conditionalFormatting sqref="D992">
    <cfRule type="containsBlanks" dxfId="6599" priority="6597">
      <formula>LEN(TRIM(D992))=0</formula>
    </cfRule>
    <cfRule type="containsText" dxfId="6598" priority="6598" operator="containsText" text="Operational">
      <formula>NOT(ISERROR(SEARCH("Operational",D992)))</formula>
    </cfRule>
    <cfRule type="containsText" dxfId="6597" priority="6599" operator="containsText" text="Dn(service)">
      <formula>NOT(ISERROR(SEARCH("Dn(service)",D992)))</formula>
    </cfRule>
    <cfRule type="containsText" dxfId="6596" priority="6600" operator="containsText" text="Dn(waiting)">
      <formula>NOT(ISERROR(SEARCH("Dn(waiting)",D992)))</formula>
    </cfRule>
  </conditionalFormatting>
  <conditionalFormatting sqref="H998">
    <cfRule type="containsBlanks" dxfId="6595" priority="6593">
      <formula>LEN(TRIM(H998))=0</formula>
    </cfRule>
    <cfRule type="containsText" dxfId="6594" priority="6594" operator="containsText" text="Operational">
      <formula>NOT(ISERROR(SEARCH("Operational",H998)))</formula>
    </cfRule>
    <cfRule type="containsText" dxfId="6593" priority="6595" operator="containsText" text="Dn(service)">
      <formula>NOT(ISERROR(SEARCH("Dn(service)",H998)))</formula>
    </cfRule>
    <cfRule type="containsText" dxfId="6592" priority="6596" operator="containsText" text="Dn(waiting)">
      <formula>NOT(ISERROR(SEARCH("Dn(waiting)",H998)))</formula>
    </cfRule>
  </conditionalFormatting>
  <conditionalFormatting sqref="H999">
    <cfRule type="containsBlanks" dxfId="6591" priority="6589">
      <formula>LEN(TRIM(H999))=0</formula>
    </cfRule>
    <cfRule type="containsText" dxfId="6590" priority="6590" operator="containsText" text="Operational">
      <formula>NOT(ISERROR(SEARCH("Operational",H999)))</formula>
    </cfRule>
    <cfRule type="containsText" dxfId="6589" priority="6591" operator="containsText" text="Dn(service)">
      <formula>NOT(ISERROR(SEARCH("Dn(service)",H999)))</formula>
    </cfRule>
    <cfRule type="containsText" dxfId="6588" priority="6592" operator="containsText" text="Dn(waiting)">
      <formula>NOT(ISERROR(SEARCH("Dn(waiting)",H999)))</formula>
    </cfRule>
  </conditionalFormatting>
  <conditionalFormatting sqref="H1000">
    <cfRule type="containsBlanks" dxfId="6587" priority="6585">
      <formula>LEN(TRIM(H1000))=0</formula>
    </cfRule>
    <cfRule type="containsText" dxfId="6586" priority="6586" operator="containsText" text="Operational">
      <formula>NOT(ISERROR(SEARCH("Operational",H1000)))</formula>
    </cfRule>
    <cfRule type="containsText" dxfId="6585" priority="6587" operator="containsText" text="Dn(service)">
      <formula>NOT(ISERROR(SEARCH("Dn(service)",H1000)))</formula>
    </cfRule>
    <cfRule type="containsText" dxfId="6584" priority="6588" operator="containsText" text="Dn(waiting)">
      <formula>NOT(ISERROR(SEARCH("Dn(waiting)",H1000)))</formula>
    </cfRule>
  </conditionalFormatting>
  <conditionalFormatting sqref="H1001">
    <cfRule type="containsBlanks" dxfId="6583" priority="6581">
      <formula>LEN(TRIM(H1001))=0</formula>
    </cfRule>
    <cfRule type="containsText" dxfId="6582" priority="6582" operator="containsText" text="Operational">
      <formula>NOT(ISERROR(SEARCH("Operational",H1001)))</formula>
    </cfRule>
    <cfRule type="containsText" dxfId="6581" priority="6583" operator="containsText" text="Dn(service)">
      <formula>NOT(ISERROR(SEARCH("Dn(service)",H1001)))</formula>
    </cfRule>
    <cfRule type="containsText" dxfId="6580" priority="6584" operator="containsText" text="Dn(waiting)">
      <formula>NOT(ISERROR(SEARCH("Dn(waiting)",H1001)))</formula>
    </cfRule>
  </conditionalFormatting>
  <conditionalFormatting sqref="C1002">
    <cfRule type="containsBlanks" dxfId="6579" priority="6577">
      <formula>LEN(TRIM(C1002))=0</formula>
    </cfRule>
    <cfRule type="containsText" dxfId="6578" priority="6578" operator="containsText" text="Operational">
      <formula>NOT(ISERROR(SEARCH("Operational",C1002)))</formula>
    </cfRule>
    <cfRule type="containsText" dxfId="6577" priority="6579" operator="containsText" text="Dn(service)">
      <formula>NOT(ISERROR(SEARCH("Dn(service)",C1002)))</formula>
    </cfRule>
    <cfRule type="containsText" dxfId="6576" priority="6580" operator="containsText" text="Dn(waiting)">
      <formula>NOT(ISERROR(SEARCH("Dn(waiting)",C1002)))</formula>
    </cfRule>
  </conditionalFormatting>
  <conditionalFormatting sqref="C1003">
    <cfRule type="containsBlanks" dxfId="6575" priority="6573">
      <formula>LEN(TRIM(C1003))=0</formula>
    </cfRule>
    <cfRule type="containsText" dxfId="6574" priority="6574" operator="containsText" text="Operational">
      <formula>NOT(ISERROR(SEARCH("Operational",C1003)))</formula>
    </cfRule>
    <cfRule type="containsText" dxfId="6573" priority="6575" operator="containsText" text="Dn(service)">
      <formula>NOT(ISERROR(SEARCH("Dn(service)",C1003)))</formula>
    </cfRule>
    <cfRule type="containsText" dxfId="6572" priority="6576" operator="containsText" text="Dn(waiting)">
      <formula>NOT(ISERROR(SEARCH("Dn(waiting)",C1003)))</formula>
    </cfRule>
  </conditionalFormatting>
  <conditionalFormatting sqref="C1004">
    <cfRule type="containsBlanks" dxfId="6571" priority="6569">
      <formula>LEN(TRIM(C1004))=0</formula>
    </cfRule>
    <cfRule type="containsText" dxfId="6570" priority="6570" operator="containsText" text="Operational">
      <formula>NOT(ISERROR(SEARCH("Operational",C1004)))</formula>
    </cfRule>
    <cfRule type="containsText" dxfId="6569" priority="6571" operator="containsText" text="Dn(service)">
      <formula>NOT(ISERROR(SEARCH("Dn(service)",C1004)))</formula>
    </cfRule>
    <cfRule type="containsText" dxfId="6568" priority="6572" operator="containsText" text="Dn(waiting)">
      <formula>NOT(ISERROR(SEARCH("Dn(waiting)",C1004)))</formula>
    </cfRule>
  </conditionalFormatting>
  <conditionalFormatting sqref="C1005">
    <cfRule type="containsBlanks" dxfId="6567" priority="6565">
      <formula>LEN(TRIM(C1005))=0</formula>
    </cfRule>
    <cfRule type="containsText" dxfId="6566" priority="6566" operator="containsText" text="Operational">
      <formula>NOT(ISERROR(SEARCH("Operational",C1005)))</formula>
    </cfRule>
    <cfRule type="containsText" dxfId="6565" priority="6567" operator="containsText" text="Dn(service)">
      <formula>NOT(ISERROR(SEARCH("Dn(service)",C1005)))</formula>
    </cfRule>
    <cfRule type="containsText" dxfId="6564" priority="6568" operator="containsText" text="Dn(waiting)">
      <formula>NOT(ISERROR(SEARCH("Dn(waiting)",C1005)))</formula>
    </cfRule>
  </conditionalFormatting>
  <conditionalFormatting sqref="C1006">
    <cfRule type="containsBlanks" dxfId="6563" priority="6561">
      <formula>LEN(TRIM(C1006))=0</formula>
    </cfRule>
    <cfRule type="containsText" dxfId="6562" priority="6562" operator="containsText" text="Operational">
      <formula>NOT(ISERROR(SEARCH("Operational",C1006)))</formula>
    </cfRule>
    <cfRule type="containsText" dxfId="6561" priority="6563" operator="containsText" text="Dn(service)">
      <formula>NOT(ISERROR(SEARCH("Dn(service)",C1006)))</formula>
    </cfRule>
    <cfRule type="containsText" dxfId="6560" priority="6564" operator="containsText" text="Dn(waiting)">
      <formula>NOT(ISERROR(SEARCH("Dn(waiting)",C1006)))</formula>
    </cfRule>
  </conditionalFormatting>
  <conditionalFormatting sqref="G1012">
    <cfRule type="containsBlanks" dxfId="6559" priority="6557">
      <formula>LEN(TRIM(G1012))=0</formula>
    </cfRule>
    <cfRule type="containsText" dxfId="6558" priority="6558" operator="containsText" text="Operational">
      <formula>NOT(ISERROR(SEARCH("Operational",G1012)))</formula>
    </cfRule>
    <cfRule type="containsText" dxfId="6557" priority="6559" operator="containsText" text="Dn(service)">
      <formula>NOT(ISERROR(SEARCH("Dn(service)",G1012)))</formula>
    </cfRule>
    <cfRule type="containsText" dxfId="6556" priority="6560" operator="containsText" text="Dn(waiting)">
      <formula>NOT(ISERROR(SEARCH("Dn(waiting)",G1012)))</formula>
    </cfRule>
  </conditionalFormatting>
  <conditionalFormatting sqref="G1013">
    <cfRule type="containsBlanks" dxfId="6555" priority="6553">
      <formula>LEN(TRIM(G1013))=0</formula>
    </cfRule>
    <cfRule type="containsText" dxfId="6554" priority="6554" operator="containsText" text="Operational">
      <formula>NOT(ISERROR(SEARCH("Operational",G1013)))</formula>
    </cfRule>
    <cfRule type="containsText" dxfId="6553" priority="6555" operator="containsText" text="Dn(service)">
      <formula>NOT(ISERROR(SEARCH("Dn(service)",G1013)))</formula>
    </cfRule>
    <cfRule type="containsText" dxfId="6552" priority="6556" operator="containsText" text="Dn(waiting)">
      <formula>NOT(ISERROR(SEARCH("Dn(waiting)",G1013)))</formula>
    </cfRule>
  </conditionalFormatting>
  <conditionalFormatting sqref="G1014">
    <cfRule type="containsBlanks" dxfId="6551" priority="6549">
      <formula>LEN(TRIM(G1014))=0</formula>
    </cfRule>
    <cfRule type="containsText" dxfId="6550" priority="6550" operator="containsText" text="Operational">
      <formula>NOT(ISERROR(SEARCH("Operational",G1014)))</formula>
    </cfRule>
    <cfRule type="containsText" dxfId="6549" priority="6551" operator="containsText" text="Dn(service)">
      <formula>NOT(ISERROR(SEARCH("Dn(service)",G1014)))</formula>
    </cfRule>
    <cfRule type="containsText" dxfId="6548" priority="6552" operator="containsText" text="Dn(waiting)">
      <formula>NOT(ISERROR(SEARCH("Dn(waiting)",G1014)))</formula>
    </cfRule>
  </conditionalFormatting>
  <conditionalFormatting sqref="G1015">
    <cfRule type="containsBlanks" dxfId="6547" priority="6545">
      <formula>LEN(TRIM(G1015))=0</formula>
    </cfRule>
    <cfRule type="containsText" dxfId="6546" priority="6546" operator="containsText" text="Operational">
      <formula>NOT(ISERROR(SEARCH("Operational",G1015)))</formula>
    </cfRule>
    <cfRule type="containsText" dxfId="6545" priority="6547" operator="containsText" text="Dn(service)">
      <formula>NOT(ISERROR(SEARCH("Dn(service)",G1015)))</formula>
    </cfRule>
    <cfRule type="containsText" dxfId="6544" priority="6548" operator="containsText" text="Dn(waiting)">
      <formula>NOT(ISERROR(SEARCH("Dn(waiting)",G1015)))</formula>
    </cfRule>
  </conditionalFormatting>
  <conditionalFormatting sqref="G1016">
    <cfRule type="containsBlanks" dxfId="6543" priority="6541">
      <formula>LEN(TRIM(G1016))=0</formula>
    </cfRule>
    <cfRule type="containsText" dxfId="6542" priority="6542" operator="containsText" text="Operational">
      <formula>NOT(ISERROR(SEARCH("Operational",G1016)))</formula>
    </cfRule>
    <cfRule type="containsText" dxfId="6541" priority="6543" operator="containsText" text="Dn(service)">
      <formula>NOT(ISERROR(SEARCH("Dn(service)",G1016)))</formula>
    </cfRule>
    <cfRule type="containsText" dxfId="6540" priority="6544" operator="containsText" text="Dn(waiting)">
      <formula>NOT(ISERROR(SEARCH("Dn(waiting)",G1016)))</formula>
    </cfRule>
  </conditionalFormatting>
  <conditionalFormatting sqref="F1017">
    <cfRule type="containsBlanks" dxfId="6539" priority="6537">
      <formula>LEN(TRIM(F1017))=0</formula>
    </cfRule>
    <cfRule type="containsText" dxfId="6538" priority="6538" operator="containsText" text="Operational">
      <formula>NOT(ISERROR(SEARCH("Operational",F1017)))</formula>
    </cfRule>
    <cfRule type="containsText" dxfId="6537" priority="6539" operator="containsText" text="Dn(service)">
      <formula>NOT(ISERROR(SEARCH("Dn(service)",F1017)))</formula>
    </cfRule>
    <cfRule type="containsText" dxfId="6536" priority="6540" operator="containsText" text="Dn(waiting)">
      <formula>NOT(ISERROR(SEARCH("Dn(waiting)",F1017)))</formula>
    </cfRule>
  </conditionalFormatting>
  <conditionalFormatting sqref="F1018">
    <cfRule type="containsBlanks" dxfId="6535" priority="6533">
      <formula>LEN(TRIM(F1018))=0</formula>
    </cfRule>
    <cfRule type="containsText" dxfId="6534" priority="6534" operator="containsText" text="Operational">
      <formula>NOT(ISERROR(SEARCH("Operational",F1018)))</formula>
    </cfRule>
    <cfRule type="containsText" dxfId="6533" priority="6535" operator="containsText" text="Dn(service)">
      <formula>NOT(ISERROR(SEARCH("Dn(service)",F1018)))</formula>
    </cfRule>
    <cfRule type="containsText" dxfId="6532" priority="6536" operator="containsText" text="Dn(waiting)">
      <formula>NOT(ISERROR(SEARCH("Dn(waiting)",F1018)))</formula>
    </cfRule>
  </conditionalFormatting>
  <conditionalFormatting sqref="F1019">
    <cfRule type="containsBlanks" dxfId="6531" priority="6529">
      <formula>LEN(TRIM(F1019))=0</formula>
    </cfRule>
    <cfRule type="containsText" dxfId="6530" priority="6530" operator="containsText" text="Operational">
      <formula>NOT(ISERROR(SEARCH("Operational",F1019)))</formula>
    </cfRule>
    <cfRule type="containsText" dxfId="6529" priority="6531" operator="containsText" text="Dn(service)">
      <formula>NOT(ISERROR(SEARCH("Dn(service)",F1019)))</formula>
    </cfRule>
    <cfRule type="containsText" dxfId="6528" priority="6532" operator="containsText" text="Dn(waiting)">
      <formula>NOT(ISERROR(SEARCH("Dn(waiting)",F1019)))</formula>
    </cfRule>
  </conditionalFormatting>
  <conditionalFormatting sqref="F1020">
    <cfRule type="containsBlanks" dxfId="6527" priority="6525">
      <formula>LEN(TRIM(F1020))=0</formula>
    </cfRule>
    <cfRule type="containsText" dxfId="6526" priority="6526" operator="containsText" text="Operational">
      <formula>NOT(ISERROR(SEARCH("Operational",F1020)))</formula>
    </cfRule>
    <cfRule type="containsText" dxfId="6525" priority="6527" operator="containsText" text="Dn(service)">
      <formula>NOT(ISERROR(SEARCH("Dn(service)",F1020)))</formula>
    </cfRule>
    <cfRule type="containsText" dxfId="6524" priority="6528" operator="containsText" text="Dn(waiting)">
      <formula>NOT(ISERROR(SEARCH("Dn(waiting)",F1020)))</formula>
    </cfRule>
  </conditionalFormatting>
  <conditionalFormatting sqref="F1021">
    <cfRule type="containsBlanks" dxfId="6523" priority="6521">
      <formula>LEN(TRIM(F1021))=0</formula>
    </cfRule>
    <cfRule type="containsText" dxfId="6522" priority="6522" operator="containsText" text="Operational">
      <formula>NOT(ISERROR(SEARCH("Operational",F1021)))</formula>
    </cfRule>
    <cfRule type="containsText" dxfId="6521" priority="6523" operator="containsText" text="Dn(service)">
      <formula>NOT(ISERROR(SEARCH("Dn(service)",F1021)))</formula>
    </cfRule>
    <cfRule type="containsText" dxfId="6520" priority="6524" operator="containsText" text="Dn(waiting)">
      <formula>NOT(ISERROR(SEARCH("Dn(waiting)",F1021)))</formula>
    </cfRule>
  </conditionalFormatting>
  <conditionalFormatting sqref="J1025">
    <cfRule type="containsBlanks" dxfId="6519" priority="6517">
      <formula>LEN(TRIM(J1025))=0</formula>
    </cfRule>
    <cfRule type="containsText" dxfId="6518" priority="6518" operator="containsText" text="Operational">
      <formula>NOT(ISERROR(SEARCH("Operational",J1025)))</formula>
    </cfRule>
    <cfRule type="containsText" dxfId="6517" priority="6519" operator="containsText" text="Dn(service)">
      <formula>NOT(ISERROR(SEARCH("Dn(service)",J1025)))</formula>
    </cfRule>
    <cfRule type="containsText" dxfId="6516" priority="6520" operator="containsText" text="Dn(waiting)">
      <formula>NOT(ISERROR(SEARCH("Dn(waiting)",J1025)))</formula>
    </cfRule>
  </conditionalFormatting>
  <conditionalFormatting sqref="J1026">
    <cfRule type="containsBlanks" dxfId="6515" priority="6513">
      <formula>LEN(TRIM(J1026))=0</formula>
    </cfRule>
    <cfRule type="containsText" dxfId="6514" priority="6514" operator="containsText" text="Operational">
      <formula>NOT(ISERROR(SEARCH("Operational",J1026)))</formula>
    </cfRule>
    <cfRule type="containsText" dxfId="6513" priority="6515" operator="containsText" text="Dn(service)">
      <formula>NOT(ISERROR(SEARCH("Dn(service)",J1026)))</formula>
    </cfRule>
    <cfRule type="containsText" dxfId="6512" priority="6516" operator="containsText" text="Dn(waiting)">
      <formula>NOT(ISERROR(SEARCH("Dn(waiting)",J1026)))</formula>
    </cfRule>
  </conditionalFormatting>
  <conditionalFormatting sqref="D1031">
    <cfRule type="containsBlanks" dxfId="6511" priority="6509">
      <formula>LEN(TRIM(D1031))=0</formula>
    </cfRule>
    <cfRule type="containsText" dxfId="6510" priority="6510" operator="containsText" text="Operational">
      <formula>NOT(ISERROR(SEARCH("Operational",D1031)))</formula>
    </cfRule>
    <cfRule type="containsText" dxfId="6509" priority="6511" operator="containsText" text="Dn(service)">
      <formula>NOT(ISERROR(SEARCH("Dn(service)",D1031)))</formula>
    </cfRule>
    <cfRule type="containsText" dxfId="6508" priority="6512" operator="containsText" text="Dn(waiting)">
      <formula>NOT(ISERROR(SEARCH("Dn(waiting)",D1031)))</formula>
    </cfRule>
  </conditionalFormatting>
  <conditionalFormatting sqref="D1032">
    <cfRule type="containsBlanks" dxfId="6507" priority="6505">
      <formula>LEN(TRIM(D1032))=0</formula>
    </cfRule>
    <cfRule type="containsText" dxfId="6506" priority="6506" operator="containsText" text="Operational">
      <formula>NOT(ISERROR(SEARCH("Operational",D1032)))</formula>
    </cfRule>
    <cfRule type="containsText" dxfId="6505" priority="6507" operator="containsText" text="Dn(service)">
      <formula>NOT(ISERROR(SEARCH("Dn(service)",D1032)))</formula>
    </cfRule>
    <cfRule type="containsText" dxfId="6504" priority="6508" operator="containsText" text="Dn(waiting)">
      <formula>NOT(ISERROR(SEARCH("Dn(waiting)",D1032)))</formula>
    </cfRule>
  </conditionalFormatting>
  <conditionalFormatting sqref="D1033">
    <cfRule type="containsBlanks" dxfId="6503" priority="6501">
      <formula>LEN(TRIM(D1033))=0</formula>
    </cfRule>
    <cfRule type="containsText" dxfId="6502" priority="6502" operator="containsText" text="Operational">
      <formula>NOT(ISERROR(SEARCH("Operational",D1033)))</formula>
    </cfRule>
    <cfRule type="containsText" dxfId="6501" priority="6503" operator="containsText" text="Dn(service)">
      <formula>NOT(ISERROR(SEARCH("Dn(service)",D1033)))</formula>
    </cfRule>
    <cfRule type="containsText" dxfId="6500" priority="6504" operator="containsText" text="Dn(waiting)">
      <formula>NOT(ISERROR(SEARCH("Dn(waiting)",D1033)))</formula>
    </cfRule>
  </conditionalFormatting>
  <conditionalFormatting sqref="D1034">
    <cfRule type="containsBlanks" dxfId="6499" priority="6497">
      <formula>LEN(TRIM(D1034))=0</formula>
    </cfRule>
    <cfRule type="containsText" dxfId="6498" priority="6498" operator="containsText" text="Operational">
      <formula>NOT(ISERROR(SEARCH("Operational",D1034)))</formula>
    </cfRule>
    <cfRule type="containsText" dxfId="6497" priority="6499" operator="containsText" text="Dn(service)">
      <formula>NOT(ISERROR(SEARCH("Dn(service)",D1034)))</formula>
    </cfRule>
    <cfRule type="containsText" dxfId="6496" priority="6500" operator="containsText" text="Dn(waiting)">
      <formula>NOT(ISERROR(SEARCH("Dn(waiting)",D1034)))</formula>
    </cfRule>
  </conditionalFormatting>
  <conditionalFormatting sqref="H1035">
    <cfRule type="containsBlanks" dxfId="6495" priority="6493">
      <formula>LEN(TRIM(H1035))=0</formula>
    </cfRule>
    <cfRule type="containsText" dxfId="6494" priority="6494" operator="containsText" text="Operational">
      <formula>NOT(ISERROR(SEARCH("Operational",H1035)))</formula>
    </cfRule>
    <cfRule type="containsText" dxfId="6493" priority="6495" operator="containsText" text="Dn(service)">
      <formula>NOT(ISERROR(SEARCH("Dn(service)",H1035)))</formula>
    </cfRule>
    <cfRule type="containsText" dxfId="6492" priority="6496" operator="containsText" text="Dn(waiting)">
      <formula>NOT(ISERROR(SEARCH("Dn(waiting)",H1035)))</formula>
    </cfRule>
  </conditionalFormatting>
  <conditionalFormatting sqref="H1036">
    <cfRule type="containsBlanks" dxfId="6491" priority="6489">
      <formula>LEN(TRIM(H1036))=0</formula>
    </cfRule>
    <cfRule type="containsText" dxfId="6490" priority="6490" operator="containsText" text="Operational">
      <formula>NOT(ISERROR(SEARCH("Operational",H1036)))</formula>
    </cfRule>
    <cfRule type="containsText" dxfId="6489" priority="6491" operator="containsText" text="Dn(service)">
      <formula>NOT(ISERROR(SEARCH("Dn(service)",H1036)))</formula>
    </cfRule>
    <cfRule type="containsText" dxfId="6488" priority="6492" operator="containsText" text="Dn(waiting)">
      <formula>NOT(ISERROR(SEARCH("Dn(waiting)",H1036)))</formula>
    </cfRule>
  </conditionalFormatting>
  <conditionalFormatting sqref="H1037">
    <cfRule type="containsBlanks" dxfId="6487" priority="6485">
      <formula>LEN(TRIM(H1037))=0</formula>
    </cfRule>
    <cfRule type="containsText" dxfId="6486" priority="6486" operator="containsText" text="Operational">
      <formula>NOT(ISERROR(SEARCH("Operational",H1037)))</formula>
    </cfRule>
    <cfRule type="containsText" dxfId="6485" priority="6487" operator="containsText" text="Dn(service)">
      <formula>NOT(ISERROR(SEARCH("Dn(service)",H1037)))</formula>
    </cfRule>
    <cfRule type="containsText" dxfId="6484" priority="6488" operator="containsText" text="Dn(waiting)">
      <formula>NOT(ISERROR(SEARCH("Dn(waiting)",H1037)))</formula>
    </cfRule>
  </conditionalFormatting>
  <conditionalFormatting sqref="H1038">
    <cfRule type="containsBlanks" dxfId="6483" priority="6481">
      <formula>LEN(TRIM(H1038))=0</formula>
    </cfRule>
    <cfRule type="containsText" dxfId="6482" priority="6482" operator="containsText" text="Operational">
      <formula>NOT(ISERROR(SEARCH("Operational",H1038)))</formula>
    </cfRule>
    <cfRule type="containsText" dxfId="6481" priority="6483" operator="containsText" text="Dn(service)">
      <formula>NOT(ISERROR(SEARCH("Dn(service)",H1038)))</formula>
    </cfRule>
    <cfRule type="containsText" dxfId="6480" priority="6484" operator="containsText" text="Dn(waiting)">
      <formula>NOT(ISERROR(SEARCH("Dn(waiting)",H1038)))</formula>
    </cfRule>
  </conditionalFormatting>
  <conditionalFormatting sqref="C1039">
    <cfRule type="containsBlanks" dxfId="6479" priority="6477">
      <formula>LEN(TRIM(C1039))=0</formula>
    </cfRule>
    <cfRule type="containsText" dxfId="6478" priority="6478" operator="containsText" text="Operational">
      <formula>NOT(ISERROR(SEARCH("Operational",C1039)))</formula>
    </cfRule>
    <cfRule type="containsText" dxfId="6477" priority="6479" operator="containsText" text="Dn(service)">
      <formula>NOT(ISERROR(SEARCH("Dn(service)",C1039)))</formula>
    </cfRule>
    <cfRule type="containsText" dxfId="6476" priority="6480" operator="containsText" text="Dn(waiting)">
      <formula>NOT(ISERROR(SEARCH("Dn(waiting)",C1039)))</formula>
    </cfRule>
  </conditionalFormatting>
  <conditionalFormatting sqref="C1040">
    <cfRule type="containsBlanks" dxfId="6475" priority="6473">
      <formula>LEN(TRIM(C1040))=0</formula>
    </cfRule>
    <cfRule type="containsText" dxfId="6474" priority="6474" operator="containsText" text="Operational">
      <formula>NOT(ISERROR(SEARCH("Operational",C1040)))</formula>
    </cfRule>
    <cfRule type="containsText" dxfId="6473" priority="6475" operator="containsText" text="Dn(service)">
      <formula>NOT(ISERROR(SEARCH("Dn(service)",C1040)))</formula>
    </cfRule>
    <cfRule type="containsText" dxfId="6472" priority="6476" operator="containsText" text="Dn(waiting)">
      <formula>NOT(ISERROR(SEARCH("Dn(waiting)",C1040)))</formula>
    </cfRule>
  </conditionalFormatting>
  <conditionalFormatting sqref="C1041">
    <cfRule type="containsBlanks" dxfId="6471" priority="6469">
      <formula>LEN(TRIM(C1041))=0</formula>
    </cfRule>
    <cfRule type="containsText" dxfId="6470" priority="6470" operator="containsText" text="Operational">
      <formula>NOT(ISERROR(SEARCH("Operational",C1041)))</formula>
    </cfRule>
    <cfRule type="containsText" dxfId="6469" priority="6471" operator="containsText" text="Dn(service)">
      <formula>NOT(ISERROR(SEARCH("Dn(service)",C1041)))</formula>
    </cfRule>
    <cfRule type="containsText" dxfId="6468" priority="6472" operator="containsText" text="Dn(waiting)">
      <formula>NOT(ISERROR(SEARCH("Dn(waiting)",C1041)))</formula>
    </cfRule>
  </conditionalFormatting>
  <conditionalFormatting sqref="C1042">
    <cfRule type="containsBlanks" dxfId="6467" priority="6465">
      <formula>LEN(TRIM(C1042))=0</formula>
    </cfRule>
    <cfRule type="containsText" dxfId="6466" priority="6466" operator="containsText" text="Operational">
      <formula>NOT(ISERROR(SEARCH("Operational",C1042)))</formula>
    </cfRule>
    <cfRule type="containsText" dxfId="6465" priority="6467" operator="containsText" text="Dn(service)">
      <formula>NOT(ISERROR(SEARCH("Dn(service)",C1042)))</formula>
    </cfRule>
    <cfRule type="containsText" dxfId="6464" priority="6468" operator="containsText" text="Dn(waiting)">
      <formula>NOT(ISERROR(SEARCH("Dn(waiting)",C1042)))</formula>
    </cfRule>
  </conditionalFormatting>
  <conditionalFormatting sqref="K1046">
    <cfRule type="containsBlanks" dxfId="6463" priority="6461">
      <formula>LEN(TRIM(K1046))=0</formula>
    </cfRule>
    <cfRule type="containsText" dxfId="6462" priority="6462" operator="containsText" text="Operational">
      <formula>NOT(ISERROR(SEARCH("Operational",K1046)))</formula>
    </cfRule>
    <cfRule type="containsText" dxfId="6461" priority="6463" operator="containsText" text="Dn(service)">
      <formula>NOT(ISERROR(SEARCH("Dn(service)",K1046)))</formula>
    </cfRule>
    <cfRule type="containsText" dxfId="6460" priority="6464" operator="containsText" text="Dn(waiting)">
      <formula>NOT(ISERROR(SEARCH("Dn(waiting)",K1046)))</formula>
    </cfRule>
  </conditionalFormatting>
  <conditionalFormatting sqref="E1052">
    <cfRule type="containsBlanks" dxfId="6459" priority="6457">
      <formula>LEN(TRIM(E1052))=0</formula>
    </cfRule>
    <cfRule type="containsText" dxfId="6458" priority="6458" operator="containsText" text="Operational">
      <formula>NOT(ISERROR(SEARCH("Operational",E1052)))</formula>
    </cfRule>
    <cfRule type="containsText" dxfId="6457" priority="6459" operator="containsText" text="Dn(service)">
      <formula>NOT(ISERROR(SEARCH("Dn(service)",E1052)))</formula>
    </cfRule>
    <cfRule type="containsText" dxfId="6456" priority="6460" operator="containsText" text="Dn(waiting)">
      <formula>NOT(ISERROR(SEARCH("Dn(waiting)",E1052)))</formula>
    </cfRule>
  </conditionalFormatting>
  <conditionalFormatting sqref="E1053">
    <cfRule type="containsBlanks" dxfId="6455" priority="6453">
      <formula>LEN(TRIM(E1053))=0</formula>
    </cfRule>
    <cfRule type="containsText" dxfId="6454" priority="6454" operator="containsText" text="Operational">
      <formula>NOT(ISERROR(SEARCH("Operational",E1053)))</formula>
    </cfRule>
    <cfRule type="containsText" dxfId="6453" priority="6455" operator="containsText" text="Dn(service)">
      <formula>NOT(ISERROR(SEARCH("Dn(service)",E1053)))</formula>
    </cfRule>
    <cfRule type="containsText" dxfId="6452" priority="6456" operator="containsText" text="Dn(waiting)">
      <formula>NOT(ISERROR(SEARCH("Dn(waiting)",E1053)))</formula>
    </cfRule>
  </conditionalFormatting>
  <conditionalFormatting sqref="E1054">
    <cfRule type="containsBlanks" dxfId="6451" priority="6449">
      <formula>LEN(TRIM(E1054))=0</formula>
    </cfRule>
    <cfRule type="containsText" dxfId="6450" priority="6450" operator="containsText" text="Operational">
      <formula>NOT(ISERROR(SEARCH("Operational",E1054)))</formula>
    </cfRule>
    <cfRule type="containsText" dxfId="6449" priority="6451" operator="containsText" text="Dn(service)">
      <formula>NOT(ISERROR(SEARCH("Dn(service)",E1054)))</formula>
    </cfRule>
    <cfRule type="containsText" dxfId="6448" priority="6452" operator="containsText" text="Dn(waiting)">
      <formula>NOT(ISERROR(SEARCH("Dn(waiting)",E1054)))</formula>
    </cfRule>
  </conditionalFormatting>
  <conditionalFormatting sqref="E1055">
    <cfRule type="containsBlanks" dxfId="6447" priority="6445">
      <formula>LEN(TRIM(E1055))=0</formula>
    </cfRule>
    <cfRule type="containsText" dxfId="6446" priority="6446" operator="containsText" text="Operational">
      <formula>NOT(ISERROR(SEARCH("Operational",E1055)))</formula>
    </cfRule>
    <cfRule type="containsText" dxfId="6445" priority="6447" operator="containsText" text="Dn(service)">
      <formula>NOT(ISERROR(SEARCH("Dn(service)",E1055)))</formula>
    </cfRule>
    <cfRule type="containsText" dxfId="6444" priority="6448" operator="containsText" text="Dn(waiting)">
      <formula>NOT(ISERROR(SEARCH("Dn(waiting)",E1055)))</formula>
    </cfRule>
  </conditionalFormatting>
  <conditionalFormatting sqref="K933">
    <cfRule type="containsBlanks" dxfId="6443" priority="6441">
      <formula>LEN(TRIM(K933))=0</formula>
    </cfRule>
    <cfRule type="containsText" dxfId="6442" priority="6442" operator="containsText" text="Operational">
      <formula>NOT(ISERROR(SEARCH("Operational",K933)))</formula>
    </cfRule>
    <cfRule type="containsText" dxfId="6441" priority="6443" operator="containsText" text="Dn(service)">
      <formula>NOT(ISERROR(SEARCH("Dn(service)",K933)))</formula>
    </cfRule>
    <cfRule type="containsText" dxfId="6440" priority="6444" operator="containsText" text="Dn(waiting)">
      <formula>NOT(ISERROR(SEARCH("Dn(waiting)",K933)))</formula>
    </cfRule>
  </conditionalFormatting>
  <conditionalFormatting sqref="K934">
    <cfRule type="containsBlanks" dxfId="6439" priority="6437">
      <formula>LEN(TRIM(K934))=0</formula>
    </cfRule>
    <cfRule type="containsText" dxfId="6438" priority="6438" operator="containsText" text="Operational">
      <formula>NOT(ISERROR(SEARCH("Operational",K934)))</formula>
    </cfRule>
    <cfRule type="containsText" dxfId="6437" priority="6439" operator="containsText" text="Dn(service)">
      <formula>NOT(ISERROR(SEARCH("Dn(service)",K934)))</formula>
    </cfRule>
    <cfRule type="containsText" dxfId="6436" priority="6440" operator="containsText" text="Dn(waiting)">
      <formula>NOT(ISERROR(SEARCH("Dn(waiting)",K934)))</formula>
    </cfRule>
  </conditionalFormatting>
  <conditionalFormatting sqref="E962">
    <cfRule type="containsBlanks" dxfId="6435" priority="6433">
      <formula>LEN(TRIM(E962))=0</formula>
    </cfRule>
    <cfRule type="containsText" dxfId="6434" priority="6434" operator="containsText" text="Operational">
      <formula>NOT(ISERROR(SEARCH("Operational",E962)))</formula>
    </cfRule>
    <cfRule type="containsText" dxfId="6433" priority="6435" operator="containsText" text="Dn(service)">
      <formula>NOT(ISERROR(SEARCH("Dn(service)",E962)))</formula>
    </cfRule>
    <cfRule type="containsText" dxfId="6432" priority="6436" operator="containsText" text="Dn(waiting)">
      <formula>NOT(ISERROR(SEARCH("Dn(waiting)",E962)))</formula>
    </cfRule>
  </conditionalFormatting>
  <conditionalFormatting sqref="C963">
    <cfRule type="containsBlanks" dxfId="6431" priority="6429">
      <formula>LEN(TRIM(C963))=0</formula>
    </cfRule>
    <cfRule type="containsText" dxfId="6430" priority="6430" operator="containsText" text="Operational">
      <formula>NOT(ISERROR(SEARCH("Operational",C963)))</formula>
    </cfRule>
    <cfRule type="containsText" dxfId="6429" priority="6431" operator="containsText" text="Dn(service)">
      <formula>NOT(ISERROR(SEARCH("Dn(service)",C963)))</formula>
    </cfRule>
    <cfRule type="containsText" dxfId="6428" priority="6432" operator="containsText" text="Dn(waiting)">
      <formula>NOT(ISERROR(SEARCH("Dn(waiting)",C963)))</formula>
    </cfRule>
  </conditionalFormatting>
  <conditionalFormatting sqref="C964">
    <cfRule type="containsBlanks" dxfId="6427" priority="6425">
      <formula>LEN(TRIM(C964))=0</formula>
    </cfRule>
    <cfRule type="containsText" dxfId="6426" priority="6426" operator="containsText" text="Operational">
      <formula>NOT(ISERROR(SEARCH("Operational",C964)))</formula>
    </cfRule>
    <cfRule type="containsText" dxfId="6425" priority="6427" operator="containsText" text="Dn(service)">
      <formula>NOT(ISERROR(SEARCH("Dn(service)",C964)))</formula>
    </cfRule>
    <cfRule type="containsText" dxfId="6424" priority="6428" operator="containsText" text="Dn(waiting)">
      <formula>NOT(ISERROR(SEARCH("Dn(waiting)",C964)))</formula>
    </cfRule>
  </conditionalFormatting>
  <conditionalFormatting sqref="C965">
    <cfRule type="containsBlanks" dxfId="6423" priority="6421">
      <formula>LEN(TRIM(C965))=0</formula>
    </cfRule>
    <cfRule type="containsText" dxfId="6422" priority="6422" operator="containsText" text="Operational">
      <formula>NOT(ISERROR(SEARCH("Operational",C965)))</formula>
    </cfRule>
    <cfRule type="containsText" dxfId="6421" priority="6423" operator="containsText" text="Dn(service)">
      <formula>NOT(ISERROR(SEARCH("Dn(service)",C965)))</formula>
    </cfRule>
    <cfRule type="containsText" dxfId="6420" priority="6424" operator="containsText" text="Dn(waiting)">
      <formula>NOT(ISERROR(SEARCH("Dn(waiting)",C965)))</formula>
    </cfRule>
  </conditionalFormatting>
  <conditionalFormatting sqref="C966">
    <cfRule type="containsBlanks" dxfId="6419" priority="6417">
      <formula>LEN(TRIM(C966))=0</formula>
    </cfRule>
    <cfRule type="containsText" dxfId="6418" priority="6418" operator="containsText" text="Operational">
      <formula>NOT(ISERROR(SEARCH("Operational",C966)))</formula>
    </cfRule>
    <cfRule type="containsText" dxfId="6417" priority="6419" operator="containsText" text="Dn(service)">
      <formula>NOT(ISERROR(SEARCH("Dn(service)",C966)))</formula>
    </cfRule>
    <cfRule type="containsText" dxfId="6416" priority="6420" operator="containsText" text="Dn(waiting)">
      <formula>NOT(ISERROR(SEARCH("Dn(waiting)",C966)))</formula>
    </cfRule>
  </conditionalFormatting>
  <conditionalFormatting sqref="C967">
    <cfRule type="containsBlanks" dxfId="6415" priority="6413">
      <formula>LEN(TRIM(C967))=0</formula>
    </cfRule>
    <cfRule type="containsText" dxfId="6414" priority="6414" operator="containsText" text="Operational">
      <formula>NOT(ISERROR(SEARCH("Operational",C967)))</formula>
    </cfRule>
    <cfRule type="containsText" dxfId="6413" priority="6415" operator="containsText" text="Dn(service)">
      <formula>NOT(ISERROR(SEARCH("Dn(service)",C967)))</formula>
    </cfRule>
    <cfRule type="containsText" dxfId="6412" priority="6416" operator="containsText" text="Dn(waiting)">
      <formula>NOT(ISERROR(SEARCH("Dn(waiting)",C967)))</formula>
    </cfRule>
  </conditionalFormatting>
  <conditionalFormatting sqref="K968">
    <cfRule type="containsBlanks" dxfId="6411" priority="6409">
      <formula>LEN(TRIM(K968))=0</formula>
    </cfRule>
    <cfRule type="containsText" dxfId="6410" priority="6410" operator="containsText" text="Operational">
      <formula>NOT(ISERROR(SEARCH("Operational",K968)))</formula>
    </cfRule>
    <cfRule type="containsText" dxfId="6409" priority="6411" operator="containsText" text="Dn(service)">
      <formula>NOT(ISERROR(SEARCH("Dn(service)",K968)))</formula>
    </cfRule>
    <cfRule type="containsText" dxfId="6408" priority="6412" operator="containsText" text="Dn(waiting)">
      <formula>NOT(ISERROR(SEARCH("Dn(waiting)",K968)))</formula>
    </cfRule>
  </conditionalFormatting>
  <conditionalFormatting sqref="K969">
    <cfRule type="containsBlanks" dxfId="6407" priority="6405">
      <formula>LEN(TRIM(K969))=0</formula>
    </cfRule>
    <cfRule type="containsText" dxfId="6406" priority="6406" operator="containsText" text="Operational">
      <formula>NOT(ISERROR(SEARCH("Operational",K969)))</formula>
    </cfRule>
    <cfRule type="containsText" dxfId="6405" priority="6407" operator="containsText" text="Dn(service)">
      <formula>NOT(ISERROR(SEARCH("Dn(service)",K969)))</formula>
    </cfRule>
    <cfRule type="containsText" dxfId="6404" priority="6408" operator="containsText" text="Dn(waiting)">
      <formula>NOT(ISERROR(SEARCH("Dn(waiting)",K969)))</formula>
    </cfRule>
  </conditionalFormatting>
  <conditionalFormatting sqref="K970">
    <cfRule type="containsBlanks" dxfId="6403" priority="6401">
      <formula>LEN(TRIM(K970))=0</formula>
    </cfRule>
    <cfRule type="containsText" dxfId="6402" priority="6402" operator="containsText" text="Operational">
      <formula>NOT(ISERROR(SEARCH("Operational",K970)))</formula>
    </cfRule>
    <cfRule type="containsText" dxfId="6401" priority="6403" operator="containsText" text="Dn(service)">
      <formula>NOT(ISERROR(SEARCH("Dn(service)",K970)))</formula>
    </cfRule>
    <cfRule type="containsText" dxfId="6400" priority="6404" operator="containsText" text="Dn(waiting)">
      <formula>NOT(ISERROR(SEARCH("Dn(waiting)",K970)))</formula>
    </cfRule>
  </conditionalFormatting>
  <conditionalFormatting sqref="K971">
    <cfRule type="containsBlanks" dxfId="6399" priority="6397">
      <formula>LEN(TRIM(K971))=0</formula>
    </cfRule>
    <cfRule type="containsText" dxfId="6398" priority="6398" operator="containsText" text="Operational">
      <formula>NOT(ISERROR(SEARCH("Operational",K971)))</formula>
    </cfRule>
    <cfRule type="containsText" dxfId="6397" priority="6399" operator="containsText" text="Dn(service)">
      <formula>NOT(ISERROR(SEARCH("Dn(service)",K971)))</formula>
    </cfRule>
    <cfRule type="containsText" dxfId="6396" priority="6400" operator="containsText" text="Dn(waiting)">
      <formula>NOT(ISERROR(SEARCH("Dn(waiting)",K971)))</formula>
    </cfRule>
  </conditionalFormatting>
  <conditionalFormatting sqref="K972">
    <cfRule type="containsBlanks" dxfId="6395" priority="6393">
      <formula>LEN(TRIM(K972))=0</formula>
    </cfRule>
    <cfRule type="containsText" dxfId="6394" priority="6394" operator="containsText" text="Operational">
      <formula>NOT(ISERROR(SEARCH("Operational",K972)))</formula>
    </cfRule>
    <cfRule type="containsText" dxfId="6393" priority="6395" operator="containsText" text="Dn(service)">
      <formula>NOT(ISERROR(SEARCH("Dn(service)",K972)))</formula>
    </cfRule>
    <cfRule type="containsText" dxfId="6392" priority="6396" operator="containsText" text="Dn(waiting)">
      <formula>NOT(ISERROR(SEARCH("Dn(waiting)",K972)))</formula>
    </cfRule>
  </conditionalFormatting>
  <conditionalFormatting sqref="K973">
    <cfRule type="containsBlanks" dxfId="6391" priority="6389">
      <formula>LEN(TRIM(K973))=0</formula>
    </cfRule>
    <cfRule type="containsText" dxfId="6390" priority="6390" operator="containsText" text="Operational">
      <formula>NOT(ISERROR(SEARCH("Operational",K973)))</formula>
    </cfRule>
    <cfRule type="containsText" dxfId="6389" priority="6391" operator="containsText" text="Dn(service)">
      <formula>NOT(ISERROR(SEARCH("Dn(service)",K973)))</formula>
    </cfRule>
    <cfRule type="containsText" dxfId="6388" priority="6392" operator="containsText" text="Dn(waiting)">
      <formula>NOT(ISERROR(SEARCH("Dn(waiting)",K973)))</formula>
    </cfRule>
  </conditionalFormatting>
  <conditionalFormatting sqref="J983">
    <cfRule type="containsBlanks" dxfId="6387" priority="6385">
      <formula>LEN(TRIM(J983))=0</formula>
    </cfRule>
    <cfRule type="containsText" dxfId="6386" priority="6386" operator="containsText" text="Operational">
      <formula>NOT(ISERROR(SEARCH("Operational",J983)))</formula>
    </cfRule>
    <cfRule type="containsText" dxfId="6385" priority="6387" operator="containsText" text="Dn(service)">
      <formula>NOT(ISERROR(SEARCH("Dn(service)",J983)))</formula>
    </cfRule>
    <cfRule type="containsText" dxfId="6384" priority="6388" operator="containsText" text="Dn(waiting)">
      <formula>NOT(ISERROR(SEARCH("Dn(waiting)",J983)))</formula>
    </cfRule>
  </conditionalFormatting>
  <conditionalFormatting sqref="J984">
    <cfRule type="containsBlanks" dxfId="6383" priority="6381">
      <formula>LEN(TRIM(J984))=0</formula>
    </cfRule>
    <cfRule type="containsText" dxfId="6382" priority="6382" operator="containsText" text="Operational">
      <formula>NOT(ISERROR(SEARCH("Operational",J984)))</formula>
    </cfRule>
    <cfRule type="containsText" dxfId="6381" priority="6383" operator="containsText" text="Dn(service)">
      <formula>NOT(ISERROR(SEARCH("Dn(service)",J984)))</formula>
    </cfRule>
    <cfRule type="containsText" dxfId="6380" priority="6384" operator="containsText" text="Dn(waiting)">
      <formula>NOT(ISERROR(SEARCH("Dn(waiting)",J984)))</formula>
    </cfRule>
  </conditionalFormatting>
  <conditionalFormatting sqref="J985">
    <cfRule type="containsBlanks" dxfId="6379" priority="6377">
      <formula>LEN(TRIM(J985))=0</formula>
    </cfRule>
    <cfRule type="containsText" dxfId="6378" priority="6378" operator="containsText" text="Operational">
      <formula>NOT(ISERROR(SEARCH("Operational",J985)))</formula>
    </cfRule>
    <cfRule type="containsText" dxfId="6377" priority="6379" operator="containsText" text="Dn(service)">
      <formula>NOT(ISERROR(SEARCH("Dn(service)",J985)))</formula>
    </cfRule>
    <cfRule type="containsText" dxfId="6376" priority="6380" operator="containsText" text="Dn(waiting)">
      <formula>NOT(ISERROR(SEARCH("Dn(waiting)",J985)))</formula>
    </cfRule>
  </conditionalFormatting>
  <conditionalFormatting sqref="J986">
    <cfRule type="containsBlanks" dxfId="6375" priority="6373">
      <formula>LEN(TRIM(J986))=0</formula>
    </cfRule>
    <cfRule type="containsText" dxfId="6374" priority="6374" operator="containsText" text="Operational">
      <formula>NOT(ISERROR(SEARCH("Operational",J986)))</formula>
    </cfRule>
    <cfRule type="containsText" dxfId="6373" priority="6375" operator="containsText" text="Dn(service)">
      <formula>NOT(ISERROR(SEARCH("Dn(service)",J986)))</formula>
    </cfRule>
    <cfRule type="containsText" dxfId="6372" priority="6376" operator="containsText" text="Dn(waiting)">
      <formula>NOT(ISERROR(SEARCH("Dn(waiting)",J986)))</formula>
    </cfRule>
  </conditionalFormatting>
  <conditionalFormatting sqref="J987">
    <cfRule type="containsBlanks" dxfId="6371" priority="6369">
      <formula>LEN(TRIM(J987))=0</formula>
    </cfRule>
    <cfRule type="containsText" dxfId="6370" priority="6370" operator="containsText" text="Operational">
      <formula>NOT(ISERROR(SEARCH("Operational",J987)))</formula>
    </cfRule>
    <cfRule type="containsText" dxfId="6369" priority="6371" operator="containsText" text="Dn(service)">
      <formula>NOT(ISERROR(SEARCH("Dn(service)",J987)))</formula>
    </cfRule>
    <cfRule type="containsText" dxfId="6368" priority="6372" operator="containsText" text="Dn(waiting)">
      <formula>NOT(ISERROR(SEARCH("Dn(waiting)",J987)))</formula>
    </cfRule>
  </conditionalFormatting>
  <conditionalFormatting sqref="J988">
    <cfRule type="containsBlanks" dxfId="6367" priority="6365">
      <formula>LEN(TRIM(J988))=0</formula>
    </cfRule>
    <cfRule type="containsText" dxfId="6366" priority="6366" operator="containsText" text="Operational">
      <formula>NOT(ISERROR(SEARCH("Operational",J988)))</formula>
    </cfRule>
    <cfRule type="containsText" dxfId="6365" priority="6367" operator="containsText" text="Dn(service)">
      <formula>NOT(ISERROR(SEARCH("Dn(service)",J988)))</formula>
    </cfRule>
    <cfRule type="containsText" dxfId="6364" priority="6368" operator="containsText" text="Dn(waiting)">
      <formula>NOT(ISERROR(SEARCH("Dn(waiting)",J988)))</formula>
    </cfRule>
  </conditionalFormatting>
  <conditionalFormatting sqref="G1007">
    <cfRule type="containsBlanks" dxfId="6363" priority="6361">
      <formula>LEN(TRIM(G1007))=0</formula>
    </cfRule>
    <cfRule type="containsText" dxfId="6362" priority="6362" operator="containsText" text="Operational">
      <formula>NOT(ISERROR(SEARCH("Operational",G1007)))</formula>
    </cfRule>
    <cfRule type="containsText" dxfId="6361" priority="6363" operator="containsText" text="Dn(service)">
      <formula>NOT(ISERROR(SEARCH("Dn(service)",G1007)))</formula>
    </cfRule>
    <cfRule type="containsText" dxfId="6360" priority="6364" operator="containsText" text="Dn(waiting)">
      <formula>NOT(ISERROR(SEARCH("Dn(waiting)",G1007)))</formula>
    </cfRule>
  </conditionalFormatting>
  <conditionalFormatting sqref="G1008">
    <cfRule type="containsBlanks" dxfId="6359" priority="6357">
      <formula>LEN(TRIM(G1008))=0</formula>
    </cfRule>
    <cfRule type="containsText" dxfId="6358" priority="6358" operator="containsText" text="Operational">
      <formula>NOT(ISERROR(SEARCH("Operational",G1008)))</formula>
    </cfRule>
    <cfRule type="containsText" dxfId="6357" priority="6359" operator="containsText" text="Dn(service)">
      <formula>NOT(ISERROR(SEARCH("Dn(service)",G1008)))</formula>
    </cfRule>
    <cfRule type="containsText" dxfId="6356" priority="6360" operator="containsText" text="Dn(waiting)">
      <formula>NOT(ISERROR(SEARCH("Dn(waiting)",G1008)))</formula>
    </cfRule>
  </conditionalFormatting>
  <conditionalFormatting sqref="G1009">
    <cfRule type="containsBlanks" dxfId="6355" priority="6353">
      <formula>LEN(TRIM(G1009))=0</formula>
    </cfRule>
    <cfRule type="containsText" dxfId="6354" priority="6354" operator="containsText" text="Operational">
      <formula>NOT(ISERROR(SEARCH("Operational",G1009)))</formula>
    </cfRule>
    <cfRule type="containsText" dxfId="6353" priority="6355" operator="containsText" text="Dn(service)">
      <formula>NOT(ISERROR(SEARCH("Dn(service)",G1009)))</formula>
    </cfRule>
    <cfRule type="containsText" dxfId="6352" priority="6356" operator="containsText" text="Dn(waiting)">
      <formula>NOT(ISERROR(SEARCH("Dn(waiting)",G1009)))</formula>
    </cfRule>
  </conditionalFormatting>
  <conditionalFormatting sqref="G1010">
    <cfRule type="containsBlanks" dxfId="6351" priority="6349">
      <formula>LEN(TRIM(G1010))=0</formula>
    </cfRule>
    <cfRule type="containsText" dxfId="6350" priority="6350" operator="containsText" text="Operational">
      <formula>NOT(ISERROR(SEARCH("Operational",G1010)))</formula>
    </cfRule>
    <cfRule type="containsText" dxfId="6349" priority="6351" operator="containsText" text="Dn(service)">
      <formula>NOT(ISERROR(SEARCH("Dn(service)",G1010)))</formula>
    </cfRule>
    <cfRule type="containsText" dxfId="6348" priority="6352" operator="containsText" text="Dn(waiting)">
      <formula>NOT(ISERROR(SEARCH("Dn(waiting)",G1010)))</formula>
    </cfRule>
  </conditionalFormatting>
  <conditionalFormatting sqref="G1011">
    <cfRule type="containsBlanks" dxfId="6347" priority="6345">
      <formula>LEN(TRIM(G1011))=0</formula>
    </cfRule>
    <cfRule type="containsText" dxfId="6346" priority="6346" operator="containsText" text="Operational">
      <formula>NOT(ISERROR(SEARCH("Operational",G1011)))</formula>
    </cfRule>
    <cfRule type="containsText" dxfId="6345" priority="6347" operator="containsText" text="Dn(service)">
      <formula>NOT(ISERROR(SEARCH("Dn(service)",G1011)))</formula>
    </cfRule>
    <cfRule type="containsText" dxfId="6344" priority="6348" operator="containsText" text="Dn(waiting)">
      <formula>NOT(ISERROR(SEARCH("Dn(waiting)",G1011)))</formula>
    </cfRule>
  </conditionalFormatting>
  <conditionalFormatting sqref="E1022">
    <cfRule type="containsBlanks" dxfId="6343" priority="6341">
      <formula>LEN(TRIM(E1022))=0</formula>
    </cfRule>
    <cfRule type="containsText" dxfId="6342" priority="6342" operator="containsText" text="Operational">
      <formula>NOT(ISERROR(SEARCH("Operational",E1022)))</formula>
    </cfRule>
    <cfRule type="containsText" dxfId="6341" priority="6343" operator="containsText" text="Dn(service)">
      <formula>NOT(ISERROR(SEARCH("Dn(service)",E1022)))</formula>
    </cfRule>
    <cfRule type="containsText" dxfId="6340" priority="6344" operator="containsText" text="Dn(waiting)">
      <formula>NOT(ISERROR(SEARCH("Dn(waiting)",E1022)))</formula>
    </cfRule>
  </conditionalFormatting>
  <conditionalFormatting sqref="E1023">
    <cfRule type="containsBlanks" dxfId="6339" priority="6337">
      <formula>LEN(TRIM(E1023))=0</formula>
    </cfRule>
    <cfRule type="containsText" dxfId="6338" priority="6338" operator="containsText" text="Operational">
      <formula>NOT(ISERROR(SEARCH("Operational",E1023)))</formula>
    </cfRule>
    <cfRule type="containsText" dxfId="6337" priority="6339" operator="containsText" text="Dn(service)">
      <formula>NOT(ISERROR(SEARCH("Dn(service)",E1023)))</formula>
    </cfRule>
    <cfRule type="containsText" dxfId="6336" priority="6340" operator="containsText" text="Dn(waiting)">
      <formula>NOT(ISERROR(SEARCH("Dn(waiting)",E1023)))</formula>
    </cfRule>
  </conditionalFormatting>
  <conditionalFormatting sqref="E1024">
    <cfRule type="containsBlanks" dxfId="6335" priority="6333">
      <formula>LEN(TRIM(E1024))=0</formula>
    </cfRule>
    <cfRule type="containsText" dxfId="6334" priority="6334" operator="containsText" text="Operational">
      <formula>NOT(ISERROR(SEARCH("Operational",E1024)))</formula>
    </cfRule>
    <cfRule type="containsText" dxfId="6333" priority="6335" operator="containsText" text="Dn(service)">
      <formula>NOT(ISERROR(SEARCH("Dn(service)",E1024)))</formula>
    </cfRule>
    <cfRule type="containsText" dxfId="6332" priority="6336" operator="containsText" text="Dn(waiting)">
      <formula>NOT(ISERROR(SEARCH("Dn(waiting)",E1024)))</formula>
    </cfRule>
  </conditionalFormatting>
  <conditionalFormatting sqref="E1025">
    <cfRule type="containsBlanks" dxfId="6331" priority="6329">
      <formula>LEN(TRIM(E1025))=0</formula>
    </cfRule>
    <cfRule type="containsText" dxfId="6330" priority="6330" operator="containsText" text="Operational">
      <formula>NOT(ISERROR(SEARCH("Operational",E1025)))</formula>
    </cfRule>
    <cfRule type="containsText" dxfId="6329" priority="6331" operator="containsText" text="Dn(service)">
      <formula>NOT(ISERROR(SEARCH("Dn(service)",E1025)))</formula>
    </cfRule>
    <cfRule type="containsText" dxfId="6328" priority="6332" operator="containsText" text="Dn(waiting)">
      <formula>NOT(ISERROR(SEARCH("Dn(waiting)",E1025)))</formula>
    </cfRule>
  </conditionalFormatting>
  <conditionalFormatting sqref="D1027">
    <cfRule type="containsBlanks" dxfId="6327" priority="6325">
      <formula>LEN(TRIM(D1027))=0</formula>
    </cfRule>
    <cfRule type="containsText" dxfId="6326" priority="6326" operator="containsText" text="Operational">
      <formula>NOT(ISERROR(SEARCH("Operational",D1027)))</formula>
    </cfRule>
    <cfRule type="containsText" dxfId="6325" priority="6327" operator="containsText" text="Dn(service)">
      <formula>NOT(ISERROR(SEARCH("Dn(service)",D1027)))</formula>
    </cfRule>
    <cfRule type="containsText" dxfId="6324" priority="6328" operator="containsText" text="Dn(waiting)">
      <formula>NOT(ISERROR(SEARCH("Dn(waiting)",D1027)))</formula>
    </cfRule>
  </conditionalFormatting>
  <conditionalFormatting sqref="D1028">
    <cfRule type="containsBlanks" dxfId="6323" priority="6321">
      <formula>LEN(TRIM(D1028))=0</formula>
    </cfRule>
    <cfRule type="containsText" dxfId="6322" priority="6322" operator="containsText" text="Operational">
      <formula>NOT(ISERROR(SEARCH("Operational",D1028)))</formula>
    </cfRule>
    <cfRule type="containsText" dxfId="6321" priority="6323" operator="containsText" text="Dn(service)">
      <formula>NOT(ISERROR(SEARCH("Dn(service)",D1028)))</formula>
    </cfRule>
    <cfRule type="containsText" dxfId="6320" priority="6324" operator="containsText" text="Dn(waiting)">
      <formula>NOT(ISERROR(SEARCH("Dn(waiting)",D1028)))</formula>
    </cfRule>
  </conditionalFormatting>
  <conditionalFormatting sqref="D1029">
    <cfRule type="containsBlanks" dxfId="6319" priority="6317">
      <formula>LEN(TRIM(D1029))=0</formula>
    </cfRule>
    <cfRule type="containsText" dxfId="6318" priority="6318" operator="containsText" text="Operational">
      <formula>NOT(ISERROR(SEARCH("Operational",D1029)))</formula>
    </cfRule>
    <cfRule type="containsText" dxfId="6317" priority="6319" operator="containsText" text="Dn(service)">
      <formula>NOT(ISERROR(SEARCH("Dn(service)",D1029)))</formula>
    </cfRule>
    <cfRule type="containsText" dxfId="6316" priority="6320" operator="containsText" text="Dn(waiting)">
      <formula>NOT(ISERROR(SEARCH("Dn(waiting)",D1029)))</formula>
    </cfRule>
  </conditionalFormatting>
  <conditionalFormatting sqref="D1030">
    <cfRule type="containsBlanks" dxfId="6315" priority="6313">
      <formula>LEN(TRIM(D1030))=0</formula>
    </cfRule>
    <cfRule type="containsText" dxfId="6314" priority="6314" operator="containsText" text="Operational">
      <formula>NOT(ISERROR(SEARCH("Operational",D1030)))</formula>
    </cfRule>
    <cfRule type="containsText" dxfId="6313" priority="6315" operator="containsText" text="Dn(service)">
      <formula>NOT(ISERROR(SEARCH("Dn(service)",D1030)))</formula>
    </cfRule>
    <cfRule type="containsText" dxfId="6312" priority="6316" operator="containsText" text="Dn(waiting)">
      <formula>NOT(ISERROR(SEARCH("Dn(waiting)",D1030)))</formula>
    </cfRule>
  </conditionalFormatting>
  <conditionalFormatting sqref="H1031">
    <cfRule type="containsBlanks" dxfId="6311" priority="6309">
      <formula>LEN(TRIM(H1031))=0</formula>
    </cfRule>
    <cfRule type="containsText" dxfId="6310" priority="6310" operator="containsText" text="Operational">
      <formula>NOT(ISERROR(SEARCH("Operational",H1031)))</formula>
    </cfRule>
    <cfRule type="containsText" dxfId="6309" priority="6311" operator="containsText" text="Dn(service)">
      <formula>NOT(ISERROR(SEARCH("Dn(service)",H1031)))</formula>
    </cfRule>
    <cfRule type="containsText" dxfId="6308" priority="6312" operator="containsText" text="Dn(waiting)">
      <formula>NOT(ISERROR(SEARCH("Dn(waiting)",H1031)))</formula>
    </cfRule>
  </conditionalFormatting>
  <conditionalFormatting sqref="H1032">
    <cfRule type="containsBlanks" dxfId="6307" priority="6305">
      <formula>LEN(TRIM(H1032))=0</formula>
    </cfRule>
    <cfRule type="containsText" dxfId="6306" priority="6306" operator="containsText" text="Operational">
      <formula>NOT(ISERROR(SEARCH("Operational",H1032)))</formula>
    </cfRule>
    <cfRule type="containsText" dxfId="6305" priority="6307" operator="containsText" text="Dn(service)">
      <formula>NOT(ISERROR(SEARCH("Dn(service)",H1032)))</formula>
    </cfRule>
    <cfRule type="containsText" dxfId="6304" priority="6308" operator="containsText" text="Dn(waiting)">
      <formula>NOT(ISERROR(SEARCH("Dn(waiting)",H1032)))</formula>
    </cfRule>
  </conditionalFormatting>
  <conditionalFormatting sqref="H1033">
    <cfRule type="containsBlanks" dxfId="6303" priority="6301">
      <formula>LEN(TRIM(H1033))=0</formula>
    </cfRule>
    <cfRule type="containsText" dxfId="6302" priority="6302" operator="containsText" text="Operational">
      <formula>NOT(ISERROR(SEARCH("Operational",H1033)))</formula>
    </cfRule>
    <cfRule type="containsText" dxfId="6301" priority="6303" operator="containsText" text="Dn(service)">
      <formula>NOT(ISERROR(SEARCH("Dn(service)",H1033)))</formula>
    </cfRule>
    <cfRule type="containsText" dxfId="6300" priority="6304" operator="containsText" text="Dn(waiting)">
      <formula>NOT(ISERROR(SEARCH("Dn(waiting)",H1033)))</formula>
    </cfRule>
  </conditionalFormatting>
  <conditionalFormatting sqref="H1034">
    <cfRule type="containsBlanks" dxfId="6299" priority="6297">
      <formula>LEN(TRIM(H1034))=0</formula>
    </cfRule>
    <cfRule type="containsText" dxfId="6298" priority="6298" operator="containsText" text="Operational">
      <formula>NOT(ISERROR(SEARCH("Operational",H1034)))</formula>
    </cfRule>
    <cfRule type="containsText" dxfId="6297" priority="6299" operator="containsText" text="Dn(service)">
      <formula>NOT(ISERROR(SEARCH("Dn(service)",H1034)))</formula>
    </cfRule>
    <cfRule type="containsText" dxfId="6296" priority="6300" operator="containsText" text="Dn(waiting)">
      <formula>NOT(ISERROR(SEARCH("Dn(waiting)",H1034)))</formula>
    </cfRule>
  </conditionalFormatting>
  <conditionalFormatting sqref="C1038">
    <cfRule type="containsBlanks" dxfId="6295" priority="6293">
      <formula>LEN(TRIM(C1038))=0</formula>
    </cfRule>
    <cfRule type="containsText" dxfId="6294" priority="6294" operator="containsText" text="Operational">
      <formula>NOT(ISERROR(SEARCH("Operational",C1038)))</formula>
    </cfRule>
    <cfRule type="containsText" dxfId="6293" priority="6295" operator="containsText" text="Dn(service)">
      <formula>NOT(ISERROR(SEARCH("Dn(service)",C1038)))</formula>
    </cfRule>
    <cfRule type="containsText" dxfId="6292" priority="6296" operator="containsText" text="Dn(waiting)">
      <formula>NOT(ISERROR(SEARCH("Dn(waiting)",C1038)))</formula>
    </cfRule>
  </conditionalFormatting>
  <conditionalFormatting sqref="C958">
    <cfRule type="containsBlanks" dxfId="6291" priority="6289">
      <formula>LEN(TRIM(C958))=0</formula>
    </cfRule>
    <cfRule type="containsText" dxfId="6290" priority="6290" operator="containsText" text="Operational">
      <formula>NOT(ISERROR(SEARCH("Operational",C958)))</formula>
    </cfRule>
    <cfRule type="containsText" dxfId="6289" priority="6291" operator="containsText" text="Dn(service)">
      <formula>NOT(ISERROR(SEARCH("Dn(service)",C958)))</formula>
    </cfRule>
    <cfRule type="containsText" dxfId="6288" priority="6292" operator="containsText" text="Dn(waiting)">
      <formula>NOT(ISERROR(SEARCH("Dn(waiting)",C958)))</formula>
    </cfRule>
  </conditionalFormatting>
  <conditionalFormatting sqref="C959">
    <cfRule type="containsBlanks" dxfId="6287" priority="6285">
      <formula>LEN(TRIM(C959))=0</formula>
    </cfRule>
    <cfRule type="containsText" dxfId="6286" priority="6286" operator="containsText" text="Operational">
      <formula>NOT(ISERROR(SEARCH("Operational",C959)))</formula>
    </cfRule>
    <cfRule type="containsText" dxfId="6285" priority="6287" operator="containsText" text="Dn(service)">
      <formula>NOT(ISERROR(SEARCH("Dn(service)",C959)))</formula>
    </cfRule>
    <cfRule type="containsText" dxfId="6284" priority="6288" operator="containsText" text="Dn(waiting)">
      <formula>NOT(ISERROR(SEARCH("Dn(waiting)",C959)))</formula>
    </cfRule>
  </conditionalFormatting>
  <conditionalFormatting sqref="C960">
    <cfRule type="containsBlanks" dxfId="6283" priority="6281">
      <formula>LEN(TRIM(C960))=0</formula>
    </cfRule>
    <cfRule type="containsText" dxfId="6282" priority="6282" operator="containsText" text="Operational">
      <formula>NOT(ISERROR(SEARCH("Operational",C960)))</formula>
    </cfRule>
    <cfRule type="containsText" dxfId="6281" priority="6283" operator="containsText" text="Dn(service)">
      <formula>NOT(ISERROR(SEARCH("Dn(service)",C960)))</formula>
    </cfRule>
    <cfRule type="containsText" dxfId="6280" priority="6284" operator="containsText" text="Dn(waiting)">
      <formula>NOT(ISERROR(SEARCH("Dn(waiting)",C960)))</formula>
    </cfRule>
  </conditionalFormatting>
  <conditionalFormatting sqref="C961">
    <cfRule type="containsBlanks" dxfId="6279" priority="6277">
      <formula>LEN(TRIM(C961))=0</formula>
    </cfRule>
    <cfRule type="containsText" dxfId="6278" priority="6278" operator="containsText" text="Operational">
      <formula>NOT(ISERROR(SEARCH("Operational",C961)))</formula>
    </cfRule>
    <cfRule type="containsText" dxfId="6277" priority="6279" operator="containsText" text="Dn(service)">
      <formula>NOT(ISERROR(SEARCH("Dn(service)",C961)))</formula>
    </cfRule>
    <cfRule type="containsText" dxfId="6276" priority="6280" operator="containsText" text="Dn(waiting)">
      <formula>NOT(ISERROR(SEARCH("Dn(waiting)",C961)))</formula>
    </cfRule>
  </conditionalFormatting>
  <conditionalFormatting sqref="C962">
    <cfRule type="containsBlanks" dxfId="6275" priority="6273">
      <formula>LEN(TRIM(C962))=0</formula>
    </cfRule>
    <cfRule type="containsText" dxfId="6274" priority="6274" operator="containsText" text="Operational">
      <formula>NOT(ISERROR(SEARCH("Operational",C962)))</formula>
    </cfRule>
    <cfRule type="containsText" dxfId="6273" priority="6275" operator="containsText" text="Dn(service)">
      <formula>NOT(ISERROR(SEARCH("Dn(service)",C962)))</formula>
    </cfRule>
    <cfRule type="containsText" dxfId="6272" priority="6276" operator="containsText" text="Dn(waiting)">
      <formula>NOT(ISERROR(SEARCH("Dn(waiting)",C962)))</formula>
    </cfRule>
  </conditionalFormatting>
  <conditionalFormatting sqref="K967">
    <cfRule type="containsBlanks" dxfId="6271" priority="6269">
      <formula>LEN(TRIM(K967))=0</formula>
    </cfRule>
    <cfRule type="containsText" dxfId="6270" priority="6270" operator="containsText" text="Operational">
      <formula>NOT(ISERROR(SEARCH("Operational",K967)))</formula>
    </cfRule>
    <cfRule type="containsText" dxfId="6269" priority="6271" operator="containsText" text="Dn(service)">
      <formula>NOT(ISERROR(SEARCH("Dn(service)",K967)))</formula>
    </cfRule>
    <cfRule type="containsText" dxfId="6268" priority="6272" operator="containsText" text="Dn(waiting)">
      <formula>NOT(ISERROR(SEARCH("Dn(waiting)",K967)))</formula>
    </cfRule>
  </conditionalFormatting>
  <conditionalFormatting sqref="J982">
    <cfRule type="containsBlanks" dxfId="6267" priority="6265">
      <formula>LEN(TRIM(J982))=0</formula>
    </cfRule>
    <cfRule type="containsText" dxfId="6266" priority="6266" operator="containsText" text="Operational">
      <formula>NOT(ISERROR(SEARCH("Operational",J982)))</formula>
    </cfRule>
    <cfRule type="containsText" dxfId="6265" priority="6267" operator="containsText" text="Dn(service)">
      <formula>NOT(ISERROR(SEARCH("Dn(service)",J982)))</formula>
    </cfRule>
    <cfRule type="containsText" dxfId="6264" priority="6268" operator="containsText" text="Dn(waiting)">
      <formula>NOT(ISERROR(SEARCH("Dn(waiting)",J982)))</formula>
    </cfRule>
  </conditionalFormatting>
  <conditionalFormatting sqref="D987">
    <cfRule type="containsBlanks" dxfId="6263" priority="6261">
      <formula>LEN(TRIM(D987))=0</formula>
    </cfRule>
    <cfRule type="containsText" dxfId="6262" priority="6262" operator="containsText" text="Operational">
      <formula>NOT(ISERROR(SEARCH("Operational",D987)))</formula>
    </cfRule>
    <cfRule type="containsText" dxfId="6261" priority="6263" operator="containsText" text="Dn(service)">
      <formula>NOT(ISERROR(SEARCH("Dn(service)",D987)))</formula>
    </cfRule>
    <cfRule type="containsText" dxfId="6260" priority="6264" operator="containsText" text="Dn(waiting)">
      <formula>NOT(ISERROR(SEARCH("Dn(waiting)",D987)))</formula>
    </cfRule>
  </conditionalFormatting>
  <conditionalFormatting sqref="G1006">
    <cfRule type="containsBlanks" dxfId="6259" priority="6257">
      <formula>LEN(TRIM(G1006))=0</formula>
    </cfRule>
    <cfRule type="containsText" dxfId="6258" priority="6258" operator="containsText" text="Operational">
      <formula>NOT(ISERROR(SEARCH("Operational",G1006)))</formula>
    </cfRule>
    <cfRule type="containsText" dxfId="6257" priority="6259" operator="containsText" text="Dn(service)">
      <formula>NOT(ISERROR(SEARCH("Dn(service)",G1006)))</formula>
    </cfRule>
    <cfRule type="containsText" dxfId="6256" priority="6260" operator="containsText" text="Dn(waiting)">
      <formula>NOT(ISERROR(SEARCH("Dn(waiting)",G1006)))</formula>
    </cfRule>
  </conditionalFormatting>
  <conditionalFormatting sqref="E1017">
    <cfRule type="containsBlanks" dxfId="6255" priority="6253">
      <formula>LEN(TRIM(E1017))=0</formula>
    </cfRule>
    <cfRule type="containsText" dxfId="6254" priority="6254" operator="containsText" text="Operational">
      <formula>NOT(ISERROR(SEARCH("Operational",E1017)))</formula>
    </cfRule>
    <cfRule type="containsText" dxfId="6253" priority="6255" operator="containsText" text="Dn(service)">
      <formula>NOT(ISERROR(SEARCH("Dn(service)",E1017)))</formula>
    </cfRule>
    <cfRule type="containsText" dxfId="6252" priority="6256" operator="containsText" text="Dn(waiting)">
      <formula>NOT(ISERROR(SEARCH("Dn(waiting)",E1017)))</formula>
    </cfRule>
  </conditionalFormatting>
  <conditionalFormatting sqref="E1018">
    <cfRule type="containsBlanks" dxfId="6251" priority="6249">
      <formula>LEN(TRIM(E1018))=0</formula>
    </cfRule>
    <cfRule type="containsText" dxfId="6250" priority="6250" operator="containsText" text="Operational">
      <formula>NOT(ISERROR(SEARCH("Operational",E1018)))</formula>
    </cfRule>
    <cfRule type="containsText" dxfId="6249" priority="6251" operator="containsText" text="Dn(service)">
      <formula>NOT(ISERROR(SEARCH("Dn(service)",E1018)))</formula>
    </cfRule>
    <cfRule type="containsText" dxfId="6248" priority="6252" operator="containsText" text="Dn(waiting)">
      <formula>NOT(ISERROR(SEARCH("Dn(waiting)",E1018)))</formula>
    </cfRule>
  </conditionalFormatting>
  <conditionalFormatting sqref="E1019">
    <cfRule type="containsBlanks" dxfId="6247" priority="6245">
      <formula>LEN(TRIM(E1019))=0</formula>
    </cfRule>
    <cfRule type="containsText" dxfId="6246" priority="6246" operator="containsText" text="Operational">
      <formula>NOT(ISERROR(SEARCH("Operational",E1019)))</formula>
    </cfRule>
    <cfRule type="containsText" dxfId="6245" priority="6247" operator="containsText" text="Dn(service)">
      <formula>NOT(ISERROR(SEARCH("Dn(service)",E1019)))</formula>
    </cfRule>
    <cfRule type="containsText" dxfId="6244" priority="6248" operator="containsText" text="Dn(waiting)">
      <formula>NOT(ISERROR(SEARCH("Dn(waiting)",E1019)))</formula>
    </cfRule>
  </conditionalFormatting>
  <conditionalFormatting sqref="E1020">
    <cfRule type="containsBlanks" dxfId="6243" priority="6241">
      <formula>LEN(TRIM(E1020))=0</formula>
    </cfRule>
    <cfRule type="containsText" dxfId="6242" priority="6242" operator="containsText" text="Operational">
      <formula>NOT(ISERROR(SEARCH("Operational",E1020)))</formula>
    </cfRule>
    <cfRule type="containsText" dxfId="6241" priority="6243" operator="containsText" text="Dn(service)">
      <formula>NOT(ISERROR(SEARCH("Dn(service)",E1020)))</formula>
    </cfRule>
    <cfRule type="containsText" dxfId="6240" priority="6244" operator="containsText" text="Dn(waiting)">
      <formula>NOT(ISERROR(SEARCH("Dn(waiting)",E1020)))</formula>
    </cfRule>
  </conditionalFormatting>
  <conditionalFormatting sqref="E1021">
    <cfRule type="containsBlanks" dxfId="6239" priority="6237">
      <formula>LEN(TRIM(E1021))=0</formula>
    </cfRule>
    <cfRule type="containsText" dxfId="6238" priority="6238" operator="containsText" text="Operational">
      <formula>NOT(ISERROR(SEARCH("Operational",E1021)))</formula>
    </cfRule>
    <cfRule type="containsText" dxfId="6237" priority="6239" operator="containsText" text="Dn(service)">
      <formula>NOT(ISERROR(SEARCH("Dn(service)",E1021)))</formula>
    </cfRule>
    <cfRule type="containsText" dxfId="6236" priority="6240" operator="containsText" text="Dn(waiting)">
      <formula>NOT(ISERROR(SEARCH("Dn(waiting)",E1021)))</formula>
    </cfRule>
  </conditionalFormatting>
  <conditionalFormatting sqref="D1022">
    <cfRule type="containsBlanks" dxfId="6235" priority="6233">
      <formula>LEN(TRIM(D1022))=0</formula>
    </cfRule>
    <cfRule type="containsText" dxfId="6234" priority="6234" operator="containsText" text="Operational">
      <formula>NOT(ISERROR(SEARCH("Operational",D1022)))</formula>
    </cfRule>
    <cfRule type="containsText" dxfId="6233" priority="6235" operator="containsText" text="Dn(service)">
      <formula>NOT(ISERROR(SEARCH("Dn(service)",D1022)))</formula>
    </cfRule>
    <cfRule type="containsText" dxfId="6232" priority="6236" operator="containsText" text="Dn(waiting)">
      <formula>NOT(ISERROR(SEARCH("Dn(waiting)",D1022)))</formula>
    </cfRule>
  </conditionalFormatting>
  <conditionalFormatting sqref="D1023">
    <cfRule type="containsBlanks" dxfId="6231" priority="6229">
      <formula>LEN(TRIM(D1023))=0</formula>
    </cfRule>
    <cfRule type="containsText" dxfId="6230" priority="6230" operator="containsText" text="Operational">
      <formula>NOT(ISERROR(SEARCH("Operational",D1023)))</formula>
    </cfRule>
    <cfRule type="containsText" dxfId="6229" priority="6231" operator="containsText" text="Dn(service)">
      <formula>NOT(ISERROR(SEARCH("Dn(service)",D1023)))</formula>
    </cfRule>
    <cfRule type="containsText" dxfId="6228" priority="6232" operator="containsText" text="Dn(waiting)">
      <formula>NOT(ISERROR(SEARCH("Dn(waiting)",D1023)))</formula>
    </cfRule>
  </conditionalFormatting>
  <conditionalFormatting sqref="D1024">
    <cfRule type="containsBlanks" dxfId="6227" priority="6225">
      <formula>LEN(TRIM(D1024))=0</formula>
    </cfRule>
    <cfRule type="containsText" dxfId="6226" priority="6226" operator="containsText" text="Operational">
      <formula>NOT(ISERROR(SEARCH("Operational",D1024)))</formula>
    </cfRule>
    <cfRule type="containsText" dxfId="6225" priority="6227" operator="containsText" text="Dn(service)">
      <formula>NOT(ISERROR(SEARCH("Dn(service)",D1024)))</formula>
    </cfRule>
    <cfRule type="containsText" dxfId="6224" priority="6228" operator="containsText" text="Dn(waiting)">
      <formula>NOT(ISERROR(SEARCH("Dn(waiting)",D1024)))</formula>
    </cfRule>
  </conditionalFormatting>
  <conditionalFormatting sqref="D1025">
    <cfRule type="containsBlanks" dxfId="6223" priority="6221">
      <formula>LEN(TRIM(D1025))=0</formula>
    </cfRule>
    <cfRule type="containsText" dxfId="6222" priority="6222" operator="containsText" text="Operational">
      <formula>NOT(ISERROR(SEARCH("Operational",D1025)))</formula>
    </cfRule>
    <cfRule type="containsText" dxfId="6221" priority="6223" operator="containsText" text="Dn(service)">
      <formula>NOT(ISERROR(SEARCH("Dn(service)",D1025)))</formula>
    </cfRule>
    <cfRule type="containsText" dxfId="6220" priority="6224" operator="containsText" text="Dn(waiting)">
      <formula>NOT(ISERROR(SEARCH("Dn(waiting)",D1025)))</formula>
    </cfRule>
  </conditionalFormatting>
  <conditionalFormatting sqref="D1026">
    <cfRule type="containsBlanks" dxfId="6219" priority="6217">
      <formula>LEN(TRIM(D1026))=0</formula>
    </cfRule>
    <cfRule type="containsText" dxfId="6218" priority="6218" operator="containsText" text="Operational">
      <formula>NOT(ISERROR(SEARCH("Operational",D1026)))</formula>
    </cfRule>
    <cfRule type="containsText" dxfId="6217" priority="6219" operator="containsText" text="Dn(service)">
      <formula>NOT(ISERROR(SEARCH("Dn(service)",D1026)))</formula>
    </cfRule>
    <cfRule type="containsText" dxfId="6216" priority="6220" operator="containsText" text="Dn(waiting)">
      <formula>NOT(ISERROR(SEARCH("Dn(waiting)",D1026)))</formula>
    </cfRule>
  </conditionalFormatting>
  <conditionalFormatting sqref="H1028">
    <cfRule type="containsBlanks" dxfId="6215" priority="6213">
      <formula>LEN(TRIM(H1028))=0</formula>
    </cfRule>
    <cfRule type="containsText" dxfId="6214" priority="6214" operator="containsText" text="Operational">
      <formula>NOT(ISERROR(SEARCH("Operational",H1028)))</formula>
    </cfRule>
    <cfRule type="containsText" dxfId="6213" priority="6215" operator="containsText" text="Dn(service)">
      <formula>NOT(ISERROR(SEARCH("Dn(service)",H1028)))</formula>
    </cfRule>
    <cfRule type="containsText" dxfId="6212" priority="6216" operator="containsText" text="Dn(waiting)">
      <formula>NOT(ISERROR(SEARCH("Dn(waiting)",H1028)))</formula>
    </cfRule>
  </conditionalFormatting>
  <conditionalFormatting sqref="H1029">
    <cfRule type="containsBlanks" dxfId="6211" priority="6209">
      <formula>LEN(TRIM(H1029))=0</formula>
    </cfRule>
    <cfRule type="containsText" dxfId="6210" priority="6210" operator="containsText" text="Operational">
      <formula>NOT(ISERROR(SEARCH("Operational",H1029)))</formula>
    </cfRule>
    <cfRule type="containsText" dxfId="6209" priority="6211" operator="containsText" text="Dn(service)">
      <formula>NOT(ISERROR(SEARCH("Dn(service)",H1029)))</formula>
    </cfRule>
    <cfRule type="containsText" dxfId="6208" priority="6212" operator="containsText" text="Dn(waiting)">
      <formula>NOT(ISERROR(SEARCH("Dn(waiting)",H1029)))</formula>
    </cfRule>
  </conditionalFormatting>
  <conditionalFormatting sqref="H1030">
    <cfRule type="containsBlanks" dxfId="6207" priority="6205">
      <formula>LEN(TRIM(H1030))=0</formula>
    </cfRule>
    <cfRule type="containsText" dxfId="6206" priority="6206" operator="containsText" text="Operational">
      <formula>NOT(ISERROR(SEARCH("Operational",H1030)))</formula>
    </cfRule>
    <cfRule type="containsText" dxfId="6205" priority="6207" operator="containsText" text="Dn(service)">
      <formula>NOT(ISERROR(SEARCH("Dn(service)",H1030)))</formula>
    </cfRule>
    <cfRule type="containsText" dxfId="6204" priority="6208" operator="containsText" text="Dn(waiting)">
      <formula>NOT(ISERROR(SEARCH("Dn(waiting)",H1030)))</formula>
    </cfRule>
  </conditionalFormatting>
  <conditionalFormatting sqref="C957">
    <cfRule type="containsBlanks" dxfId="6203" priority="6201">
      <formula>LEN(TRIM(C957))=0</formula>
    </cfRule>
    <cfRule type="containsText" dxfId="6202" priority="6202" operator="containsText" text="Operational">
      <formula>NOT(ISERROR(SEARCH("Operational",C957)))</formula>
    </cfRule>
    <cfRule type="containsText" dxfId="6201" priority="6203" operator="containsText" text="Dn(service)">
      <formula>NOT(ISERROR(SEARCH("Dn(service)",C957)))</formula>
    </cfRule>
    <cfRule type="containsText" dxfId="6200" priority="6204" operator="containsText" text="Dn(waiting)">
      <formula>NOT(ISERROR(SEARCH("Dn(waiting)",C957)))</formula>
    </cfRule>
  </conditionalFormatting>
  <conditionalFormatting sqref="I1010">
    <cfRule type="containsBlanks" dxfId="6199" priority="6197">
      <formula>LEN(TRIM(I1010))=0</formula>
    </cfRule>
    <cfRule type="containsText" dxfId="6198" priority="6198" operator="containsText" text="Operational">
      <formula>NOT(ISERROR(SEARCH("Operational",I1010)))</formula>
    </cfRule>
    <cfRule type="containsText" dxfId="6197" priority="6199" operator="containsText" text="Dn(service)">
      <formula>NOT(ISERROR(SEARCH("Dn(service)",I1010)))</formula>
    </cfRule>
    <cfRule type="containsText" dxfId="6196" priority="6200" operator="containsText" text="Dn(waiting)">
      <formula>NOT(ISERROR(SEARCH("Dn(waiting)",I1010)))</formula>
    </cfRule>
  </conditionalFormatting>
  <conditionalFormatting sqref="I1011">
    <cfRule type="containsBlanks" dxfId="6195" priority="6193">
      <formula>LEN(TRIM(I1011))=0</formula>
    </cfRule>
    <cfRule type="containsText" dxfId="6194" priority="6194" operator="containsText" text="Operational">
      <formula>NOT(ISERROR(SEARCH("Operational",I1011)))</formula>
    </cfRule>
    <cfRule type="containsText" dxfId="6193" priority="6195" operator="containsText" text="Dn(service)">
      <formula>NOT(ISERROR(SEARCH("Dn(service)",I1011)))</formula>
    </cfRule>
    <cfRule type="containsText" dxfId="6192" priority="6196" operator="containsText" text="Dn(waiting)">
      <formula>NOT(ISERROR(SEARCH("Dn(waiting)",I1011)))</formula>
    </cfRule>
  </conditionalFormatting>
  <conditionalFormatting sqref="E1013">
    <cfRule type="containsBlanks" dxfId="6191" priority="6189">
      <formula>LEN(TRIM(E1013))=0</formula>
    </cfRule>
    <cfRule type="containsText" dxfId="6190" priority="6190" operator="containsText" text="Operational">
      <formula>NOT(ISERROR(SEARCH("Operational",E1013)))</formula>
    </cfRule>
    <cfRule type="containsText" dxfId="6189" priority="6191" operator="containsText" text="Dn(service)">
      <formula>NOT(ISERROR(SEARCH("Dn(service)",E1013)))</formula>
    </cfRule>
    <cfRule type="containsText" dxfId="6188" priority="6192" operator="containsText" text="Dn(waiting)">
      <formula>NOT(ISERROR(SEARCH("Dn(waiting)",E1013)))</formula>
    </cfRule>
  </conditionalFormatting>
  <conditionalFormatting sqref="E1014">
    <cfRule type="containsBlanks" dxfId="6187" priority="6185">
      <formula>LEN(TRIM(E1014))=0</formula>
    </cfRule>
    <cfRule type="containsText" dxfId="6186" priority="6186" operator="containsText" text="Operational">
      <formula>NOT(ISERROR(SEARCH("Operational",E1014)))</formula>
    </cfRule>
    <cfRule type="containsText" dxfId="6185" priority="6187" operator="containsText" text="Dn(service)">
      <formula>NOT(ISERROR(SEARCH("Dn(service)",E1014)))</formula>
    </cfRule>
    <cfRule type="containsText" dxfId="6184" priority="6188" operator="containsText" text="Dn(waiting)">
      <formula>NOT(ISERROR(SEARCH("Dn(waiting)",E1014)))</formula>
    </cfRule>
  </conditionalFormatting>
  <conditionalFormatting sqref="E1015">
    <cfRule type="containsBlanks" dxfId="6183" priority="6181">
      <formula>LEN(TRIM(E1015))=0</formula>
    </cfRule>
    <cfRule type="containsText" dxfId="6182" priority="6182" operator="containsText" text="Operational">
      <formula>NOT(ISERROR(SEARCH("Operational",E1015)))</formula>
    </cfRule>
    <cfRule type="containsText" dxfId="6181" priority="6183" operator="containsText" text="Dn(service)">
      <formula>NOT(ISERROR(SEARCH("Dn(service)",E1015)))</formula>
    </cfRule>
    <cfRule type="containsText" dxfId="6180" priority="6184" operator="containsText" text="Dn(waiting)">
      <formula>NOT(ISERROR(SEARCH("Dn(waiting)",E1015)))</formula>
    </cfRule>
  </conditionalFormatting>
  <conditionalFormatting sqref="E1016">
    <cfRule type="containsBlanks" dxfId="6179" priority="6177">
      <formula>LEN(TRIM(E1016))=0</formula>
    </cfRule>
    <cfRule type="containsText" dxfId="6178" priority="6178" operator="containsText" text="Operational">
      <formula>NOT(ISERROR(SEARCH("Operational",E1016)))</formula>
    </cfRule>
    <cfRule type="containsText" dxfId="6177" priority="6179" operator="containsText" text="Dn(service)">
      <formula>NOT(ISERROR(SEARCH("Dn(service)",E1016)))</formula>
    </cfRule>
    <cfRule type="containsText" dxfId="6176" priority="6180" operator="containsText" text="Dn(waiting)">
      <formula>NOT(ISERROR(SEARCH("Dn(waiting)",E1016)))</formula>
    </cfRule>
  </conditionalFormatting>
  <conditionalFormatting sqref="I917">
    <cfRule type="containsBlanks" dxfId="6175" priority="6173">
      <formula>LEN(TRIM(I917))=0</formula>
    </cfRule>
    <cfRule type="containsText" dxfId="6174" priority="6174" operator="containsText" text="Operational">
      <formula>NOT(ISERROR(SEARCH("Operational",I917)))</formula>
    </cfRule>
    <cfRule type="containsText" dxfId="6173" priority="6175" operator="containsText" text="Dn(service)">
      <formula>NOT(ISERROR(SEARCH("Dn(service)",I917)))</formula>
    </cfRule>
    <cfRule type="containsText" dxfId="6172" priority="6176" operator="containsText" text="Dn(waiting)">
      <formula>NOT(ISERROR(SEARCH("Dn(waiting)",I917)))</formula>
    </cfRule>
  </conditionalFormatting>
  <conditionalFormatting sqref="I918">
    <cfRule type="containsBlanks" dxfId="6171" priority="6169">
      <formula>LEN(TRIM(I918))=0</formula>
    </cfRule>
    <cfRule type="containsText" dxfId="6170" priority="6170" operator="containsText" text="Operational">
      <formula>NOT(ISERROR(SEARCH("Operational",I918)))</formula>
    </cfRule>
    <cfRule type="containsText" dxfId="6169" priority="6171" operator="containsText" text="Dn(service)">
      <formula>NOT(ISERROR(SEARCH("Dn(service)",I918)))</formula>
    </cfRule>
    <cfRule type="containsText" dxfId="6168" priority="6172" operator="containsText" text="Dn(waiting)">
      <formula>NOT(ISERROR(SEARCH("Dn(waiting)",I918)))</formula>
    </cfRule>
  </conditionalFormatting>
  <conditionalFormatting sqref="I919">
    <cfRule type="containsBlanks" dxfId="6167" priority="6165">
      <formula>LEN(TRIM(I919))=0</formula>
    </cfRule>
    <cfRule type="containsText" dxfId="6166" priority="6166" operator="containsText" text="Operational">
      <formula>NOT(ISERROR(SEARCH("Operational",I919)))</formula>
    </cfRule>
    <cfRule type="containsText" dxfId="6165" priority="6167" operator="containsText" text="Dn(service)">
      <formula>NOT(ISERROR(SEARCH("Dn(service)",I919)))</formula>
    </cfRule>
    <cfRule type="containsText" dxfId="6164" priority="6168" operator="containsText" text="Dn(waiting)">
      <formula>NOT(ISERROR(SEARCH("Dn(waiting)",I919)))</formula>
    </cfRule>
  </conditionalFormatting>
  <conditionalFormatting sqref="I920">
    <cfRule type="containsBlanks" dxfId="6163" priority="6161">
      <formula>LEN(TRIM(I920))=0</formula>
    </cfRule>
    <cfRule type="containsText" dxfId="6162" priority="6162" operator="containsText" text="Operational">
      <formula>NOT(ISERROR(SEARCH("Operational",I920)))</formula>
    </cfRule>
    <cfRule type="containsText" dxfId="6161" priority="6163" operator="containsText" text="Dn(service)">
      <formula>NOT(ISERROR(SEARCH("Dn(service)",I920)))</formula>
    </cfRule>
    <cfRule type="containsText" dxfId="6160" priority="6164" operator="containsText" text="Dn(waiting)">
      <formula>NOT(ISERROR(SEARCH("Dn(waiting)",I920)))</formula>
    </cfRule>
  </conditionalFormatting>
  <conditionalFormatting sqref="I921">
    <cfRule type="containsBlanks" dxfId="6159" priority="6157">
      <formula>LEN(TRIM(I921))=0</formula>
    </cfRule>
    <cfRule type="containsText" dxfId="6158" priority="6158" operator="containsText" text="Operational">
      <formula>NOT(ISERROR(SEARCH("Operational",I921)))</formula>
    </cfRule>
    <cfRule type="containsText" dxfId="6157" priority="6159" operator="containsText" text="Dn(service)">
      <formula>NOT(ISERROR(SEARCH("Dn(service)",I921)))</formula>
    </cfRule>
    <cfRule type="containsText" dxfId="6156" priority="6160" operator="containsText" text="Dn(waiting)">
      <formula>NOT(ISERROR(SEARCH("Dn(waiting)",I921)))</formula>
    </cfRule>
  </conditionalFormatting>
  <conditionalFormatting sqref="F918">
    <cfRule type="containsBlanks" dxfId="6155" priority="6153">
      <formula>LEN(TRIM(F918))=0</formula>
    </cfRule>
    <cfRule type="containsText" dxfId="6154" priority="6154" operator="containsText" text="Operational">
      <formula>NOT(ISERROR(SEARCH("Operational",F918)))</formula>
    </cfRule>
    <cfRule type="containsText" dxfId="6153" priority="6155" operator="containsText" text="Dn(service)">
      <formula>NOT(ISERROR(SEARCH("Dn(service)",F918)))</formula>
    </cfRule>
    <cfRule type="containsText" dxfId="6152" priority="6156" operator="containsText" text="Dn(waiting)">
      <formula>NOT(ISERROR(SEARCH("Dn(waiting)",F918)))</formula>
    </cfRule>
  </conditionalFormatting>
  <conditionalFormatting sqref="F919">
    <cfRule type="containsBlanks" dxfId="6151" priority="6149">
      <formula>LEN(TRIM(F919))=0</formula>
    </cfRule>
    <cfRule type="containsText" dxfId="6150" priority="6150" operator="containsText" text="Operational">
      <formula>NOT(ISERROR(SEARCH("Operational",F919)))</formula>
    </cfRule>
    <cfRule type="containsText" dxfId="6149" priority="6151" operator="containsText" text="Dn(service)">
      <formula>NOT(ISERROR(SEARCH("Dn(service)",F919)))</formula>
    </cfRule>
    <cfRule type="containsText" dxfId="6148" priority="6152" operator="containsText" text="Dn(waiting)">
      <formula>NOT(ISERROR(SEARCH("Dn(waiting)",F919)))</formula>
    </cfRule>
  </conditionalFormatting>
  <conditionalFormatting sqref="F920">
    <cfRule type="containsBlanks" dxfId="6147" priority="6145">
      <formula>LEN(TRIM(F920))=0</formula>
    </cfRule>
    <cfRule type="containsText" dxfId="6146" priority="6146" operator="containsText" text="Operational">
      <formula>NOT(ISERROR(SEARCH("Operational",F920)))</formula>
    </cfRule>
    <cfRule type="containsText" dxfId="6145" priority="6147" operator="containsText" text="Dn(service)">
      <formula>NOT(ISERROR(SEARCH("Dn(service)",F920)))</formula>
    </cfRule>
    <cfRule type="containsText" dxfId="6144" priority="6148" operator="containsText" text="Dn(waiting)">
      <formula>NOT(ISERROR(SEARCH("Dn(waiting)",F920)))</formula>
    </cfRule>
  </conditionalFormatting>
  <conditionalFormatting sqref="F921">
    <cfRule type="containsBlanks" dxfId="6143" priority="6141">
      <formula>LEN(TRIM(F921))=0</formula>
    </cfRule>
    <cfRule type="containsText" dxfId="6142" priority="6142" operator="containsText" text="Operational">
      <formula>NOT(ISERROR(SEARCH("Operational",F921)))</formula>
    </cfRule>
    <cfRule type="containsText" dxfId="6141" priority="6143" operator="containsText" text="Dn(service)">
      <formula>NOT(ISERROR(SEARCH("Dn(service)",F921)))</formula>
    </cfRule>
    <cfRule type="containsText" dxfId="6140" priority="6144" operator="containsText" text="Dn(waiting)">
      <formula>NOT(ISERROR(SEARCH("Dn(waiting)",F921)))</formula>
    </cfRule>
  </conditionalFormatting>
  <conditionalFormatting sqref="F922">
    <cfRule type="containsBlanks" dxfId="6139" priority="6137">
      <formula>LEN(TRIM(F922))=0</formula>
    </cfRule>
    <cfRule type="containsText" dxfId="6138" priority="6138" operator="containsText" text="Operational">
      <formula>NOT(ISERROR(SEARCH("Operational",F922)))</formula>
    </cfRule>
    <cfRule type="containsText" dxfId="6137" priority="6139" operator="containsText" text="Dn(service)">
      <formula>NOT(ISERROR(SEARCH("Dn(service)",F922)))</formula>
    </cfRule>
    <cfRule type="containsText" dxfId="6136" priority="6140" operator="containsText" text="Dn(waiting)">
      <formula>NOT(ISERROR(SEARCH("Dn(waiting)",F922)))</formula>
    </cfRule>
  </conditionalFormatting>
  <conditionalFormatting sqref="F923">
    <cfRule type="containsBlanks" dxfId="6135" priority="6133">
      <formula>LEN(TRIM(F923))=0</formula>
    </cfRule>
    <cfRule type="containsText" dxfId="6134" priority="6134" operator="containsText" text="Operational">
      <formula>NOT(ISERROR(SEARCH("Operational",F923)))</formula>
    </cfRule>
    <cfRule type="containsText" dxfId="6133" priority="6135" operator="containsText" text="Dn(service)">
      <formula>NOT(ISERROR(SEARCH("Dn(service)",F923)))</formula>
    </cfRule>
    <cfRule type="containsText" dxfId="6132" priority="6136" operator="containsText" text="Dn(waiting)">
      <formula>NOT(ISERROR(SEARCH("Dn(waiting)",F923)))</formula>
    </cfRule>
  </conditionalFormatting>
  <conditionalFormatting sqref="F924">
    <cfRule type="containsBlanks" dxfId="6131" priority="6129">
      <formula>LEN(TRIM(F924))=0</formula>
    </cfRule>
    <cfRule type="containsText" dxfId="6130" priority="6130" operator="containsText" text="Operational">
      <formula>NOT(ISERROR(SEARCH("Operational",F924)))</formula>
    </cfRule>
    <cfRule type="containsText" dxfId="6129" priority="6131" operator="containsText" text="Dn(service)">
      <formula>NOT(ISERROR(SEARCH("Dn(service)",F924)))</formula>
    </cfRule>
    <cfRule type="containsText" dxfId="6128" priority="6132" operator="containsText" text="Dn(waiting)">
      <formula>NOT(ISERROR(SEARCH("Dn(waiting)",F924)))</formula>
    </cfRule>
  </conditionalFormatting>
  <conditionalFormatting sqref="F925">
    <cfRule type="containsBlanks" dxfId="6127" priority="6125">
      <formula>LEN(TRIM(F925))=0</formula>
    </cfRule>
    <cfRule type="containsText" dxfId="6126" priority="6126" operator="containsText" text="Operational">
      <formula>NOT(ISERROR(SEARCH("Operational",F925)))</formula>
    </cfRule>
    <cfRule type="containsText" dxfId="6125" priority="6127" operator="containsText" text="Dn(service)">
      <formula>NOT(ISERROR(SEARCH("Dn(service)",F925)))</formula>
    </cfRule>
    <cfRule type="containsText" dxfId="6124" priority="6128" operator="containsText" text="Dn(waiting)">
      <formula>NOT(ISERROR(SEARCH("Dn(waiting)",F925)))</formula>
    </cfRule>
  </conditionalFormatting>
  <conditionalFormatting sqref="F926">
    <cfRule type="containsBlanks" dxfId="6123" priority="6121">
      <formula>LEN(TRIM(F926))=0</formula>
    </cfRule>
    <cfRule type="containsText" dxfId="6122" priority="6122" operator="containsText" text="Operational">
      <formula>NOT(ISERROR(SEARCH("Operational",F926)))</formula>
    </cfRule>
    <cfRule type="containsText" dxfId="6121" priority="6123" operator="containsText" text="Dn(service)">
      <formula>NOT(ISERROR(SEARCH("Dn(service)",F926)))</formula>
    </cfRule>
    <cfRule type="containsText" dxfId="6120" priority="6124" operator="containsText" text="Dn(waiting)">
      <formula>NOT(ISERROR(SEARCH("Dn(waiting)",F926)))</formula>
    </cfRule>
  </conditionalFormatting>
  <conditionalFormatting sqref="D920">
    <cfRule type="containsBlanks" dxfId="6119" priority="6117">
      <formula>LEN(TRIM(D920))=0</formula>
    </cfRule>
    <cfRule type="containsText" dxfId="6118" priority="6118" operator="containsText" text="Operational">
      <formula>NOT(ISERROR(SEARCH("Operational",D920)))</formula>
    </cfRule>
    <cfRule type="containsText" dxfId="6117" priority="6119" operator="containsText" text="Dn(service)">
      <formula>NOT(ISERROR(SEARCH("Dn(service)",D920)))</formula>
    </cfRule>
    <cfRule type="containsText" dxfId="6116" priority="6120" operator="containsText" text="Dn(waiting)">
      <formula>NOT(ISERROR(SEARCH("Dn(waiting)",D920)))</formula>
    </cfRule>
  </conditionalFormatting>
  <conditionalFormatting sqref="D921">
    <cfRule type="containsBlanks" dxfId="6115" priority="6113">
      <formula>LEN(TRIM(D921))=0</formula>
    </cfRule>
    <cfRule type="containsText" dxfId="6114" priority="6114" operator="containsText" text="Operational">
      <formula>NOT(ISERROR(SEARCH("Operational",D921)))</formula>
    </cfRule>
    <cfRule type="containsText" dxfId="6113" priority="6115" operator="containsText" text="Dn(service)">
      <formula>NOT(ISERROR(SEARCH("Dn(service)",D921)))</formula>
    </cfRule>
    <cfRule type="containsText" dxfId="6112" priority="6116" operator="containsText" text="Dn(waiting)">
      <formula>NOT(ISERROR(SEARCH("Dn(waiting)",D921)))</formula>
    </cfRule>
  </conditionalFormatting>
  <conditionalFormatting sqref="D922">
    <cfRule type="containsBlanks" dxfId="6111" priority="6109">
      <formula>LEN(TRIM(D922))=0</formula>
    </cfRule>
    <cfRule type="containsText" dxfId="6110" priority="6110" operator="containsText" text="Operational">
      <formula>NOT(ISERROR(SEARCH("Operational",D922)))</formula>
    </cfRule>
    <cfRule type="containsText" dxfId="6109" priority="6111" operator="containsText" text="Dn(service)">
      <formula>NOT(ISERROR(SEARCH("Dn(service)",D922)))</formula>
    </cfRule>
    <cfRule type="containsText" dxfId="6108" priority="6112" operator="containsText" text="Dn(waiting)">
      <formula>NOT(ISERROR(SEARCH("Dn(waiting)",D922)))</formula>
    </cfRule>
  </conditionalFormatting>
  <conditionalFormatting sqref="D923">
    <cfRule type="containsBlanks" dxfId="6107" priority="6105">
      <formula>LEN(TRIM(D923))=0</formula>
    </cfRule>
    <cfRule type="containsText" dxfId="6106" priority="6106" operator="containsText" text="Operational">
      <formula>NOT(ISERROR(SEARCH("Operational",D923)))</formula>
    </cfRule>
    <cfRule type="containsText" dxfId="6105" priority="6107" operator="containsText" text="Dn(service)">
      <formula>NOT(ISERROR(SEARCH("Dn(service)",D923)))</formula>
    </cfRule>
    <cfRule type="containsText" dxfId="6104" priority="6108" operator="containsText" text="Dn(waiting)">
      <formula>NOT(ISERROR(SEARCH("Dn(waiting)",D923)))</formula>
    </cfRule>
  </conditionalFormatting>
  <conditionalFormatting sqref="D924">
    <cfRule type="containsBlanks" dxfId="6103" priority="6101">
      <formula>LEN(TRIM(D924))=0</formula>
    </cfRule>
    <cfRule type="containsText" dxfId="6102" priority="6102" operator="containsText" text="Operational">
      <formula>NOT(ISERROR(SEARCH("Operational",D924)))</formula>
    </cfRule>
    <cfRule type="containsText" dxfId="6101" priority="6103" operator="containsText" text="Dn(service)">
      <formula>NOT(ISERROR(SEARCH("Dn(service)",D924)))</formula>
    </cfRule>
    <cfRule type="containsText" dxfId="6100" priority="6104" operator="containsText" text="Dn(waiting)">
      <formula>NOT(ISERROR(SEARCH("Dn(waiting)",D924)))</formula>
    </cfRule>
  </conditionalFormatting>
  <conditionalFormatting sqref="D925">
    <cfRule type="containsBlanks" dxfId="6099" priority="6097">
      <formula>LEN(TRIM(D925))=0</formula>
    </cfRule>
    <cfRule type="containsText" dxfId="6098" priority="6098" operator="containsText" text="Operational">
      <formula>NOT(ISERROR(SEARCH("Operational",D925)))</formula>
    </cfRule>
    <cfRule type="containsText" dxfId="6097" priority="6099" operator="containsText" text="Dn(service)">
      <formula>NOT(ISERROR(SEARCH("Dn(service)",D925)))</formula>
    </cfRule>
    <cfRule type="containsText" dxfId="6096" priority="6100" operator="containsText" text="Dn(waiting)">
      <formula>NOT(ISERROR(SEARCH("Dn(waiting)",D925)))</formula>
    </cfRule>
  </conditionalFormatting>
  <conditionalFormatting sqref="D926">
    <cfRule type="containsBlanks" dxfId="6095" priority="6093">
      <formula>LEN(TRIM(D926))=0</formula>
    </cfRule>
    <cfRule type="containsText" dxfId="6094" priority="6094" operator="containsText" text="Operational">
      <formula>NOT(ISERROR(SEARCH("Operational",D926)))</formula>
    </cfRule>
    <cfRule type="containsText" dxfId="6093" priority="6095" operator="containsText" text="Dn(service)">
      <formula>NOT(ISERROR(SEARCH("Dn(service)",D926)))</formula>
    </cfRule>
    <cfRule type="containsText" dxfId="6092" priority="6096" operator="containsText" text="Dn(waiting)">
      <formula>NOT(ISERROR(SEARCH("Dn(waiting)",D926)))</formula>
    </cfRule>
  </conditionalFormatting>
  <conditionalFormatting sqref="D927">
    <cfRule type="containsBlanks" dxfId="6091" priority="6089">
      <formula>LEN(TRIM(D927))=0</formula>
    </cfRule>
    <cfRule type="containsText" dxfId="6090" priority="6090" operator="containsText" text="Operational">
      <formula>NOT(ISERROR(SEARCH("Operational",D927)))</formula>
    </cfRule>
    <cfRule type="containsText" dxfId="6089" priority="6091" operator="containsText" text="Dn(service)">
      <formula>NOT(ISERROR(SEARCH("Dn(service)",D927)))</formula>
    </cfRule>
    <cfRule type="containsText" dxfId="6088" priority="6092" operator="containsText" text="Dn(waiting)">
      <formula>NOT(ISERROR(SEARCH("Dn(waiting)",D927)))</formula>
    </cfRule>
  </conditionalFormatting>
  <conditionalFormatting sqref="D928">
    <cfRule type="containsBlanks" dxfId="6087" priority="6085">
      <formula>LEN(TRIM(D928))=0</formula>
    </cfRule>
    <cfRule type="containsText" dxfId="6086" priority="6086" operator="containsText" text="Operational">
      <formula>NOT(ISERROR(SEARCH("Operational",D928)))</formula>
    </cfRule>
    <cfRule type="containsText" dxfId="6085" priority="6087" operator="containsText" text="Dn(service)">
      <formula>NOT(ISERROR(SEARCH("Dn(service)",D928)))</formula>
    </cfRule>
    <cfRule type="containsText" dxfId="6084" priority="6088" operator="containsText" text="Dn(waiting)">
      <formula>NOT(ISERROR(SEARCH("Dn(waiting)",D928)))</formula>
    </cfRule>
  </conditionalFormatting>
  <conditionalFormatting sqref="D929">
    <cfRule type="containsBlanks" dxfId="6083" priority="6081">
      <formula>LEN(TRIM(D929))=0</formula>
    </cfRule>
    <cfRule type="containsText" dxfId="6082" priority="6082" operator="containsText" text="Operational">
      <formula>NOT(ISERROR(SEARCH("Operational",D929)))</formula>
    </cfRule>
    <cfRule type="containsText" dxfId="6081" priority="6083" operator="containsText" text="Dn(service)">
      <formula>NOT(ISERROR(SEARCH("Dn(service)",D929)))</formula>
    </cfRule>
    <cfRule type="containsText" dxfId="6080" priority="6084" operator="containsText" text="Dn(waiting)">
      <formula>NOT(ISERROR(SEARCH("Dn(waiting)",D929)))</formula>
    </cfRule>
  </conditionalFormatting>
  <conditionalFormatting sqref="D930">
    <cfRule type="containsBlanks" dxfId="6079" priority="6077">
      <formula>LEN(TRIM(D930))=0</formula>
    </cfRule>
    <cfRule type="containsText" dxfId="6078" priority="6078" operator="containsText" text="Operational">
      <formula>NOT(ISERROR(SEARCH("Operational",D930)))</formula>
    </cfRule>
    <cfRule type="containsText" dxfId="6077" priority="6079" operator="containsText" text="Dn(service)">
      <formula>NOT(ISERROR(SEARCH("Dn(service)",D930)))</formula>
    </cfRule>
    <cfRule type="containsText" dxfId="6076" priority="6080" operator="containsText" text="Dn(waiting)">
      <formula>NOT(ISERROR(SEARCH("Dn(waiting)",D930)))</formula>
    </cfRule>
  </conditionalFormatting>
  <conditionalFormatting sqref="D931">
    <cfRule type="containsBlanks" dxfId="6075" priority="6073">
      <formula>LEN(TRIM(D931))=0</formula>
    </cfRule>
    <cfRule type="containsText" dxfId="6074" priority="6074" operator="containsText" text="Operational">
      <formula>NOT(ISERROR(SEARCH("Operational",D931)))</formula>
    </cfRule>
    <cfRule type="containsText" dxfId="6073" priority="6075" operator="containsText" text="Dn(service)">
      <formula>NOT(ISERROR(SEARCH("Dn(service)",D931)))</formula>
    </cfRule>
    <cfRule type="containsText" dxfId="6072" priority="6076" operator="containsText" text="Dn(waiting)">
      <formula>NOT(ISERROR(SEARCH("Dn(waiting)",D931)))</formula>
    </cfRule>
  </conditionalFormatting>
  <conditionalFormatting sqref="J921">
    <cfRule type="containsBlanks" dxfId="6071" priority="6069">
      <formula>LEN(TRIM(J921))=0</formula>
    </cfRule>
    <cfRule type="containsText" dxfId="6070" priority="6070" operator="containsText" text="Operational">
      <formula>NOT(ISERROR(SEARCH("Operational",J921)))</formula>
    </cfRule>
    <cfRule type="containsText" dxfId="6069" priority="6071" operator="containsText" text="Dn(service)">
      <formula>NOT(ISERROR(SEARCH("Dn(service)",J921)))</formula>
    </cfRule>
    <cfRule type="containsText" dxfId="6068" priority="6072" operator="containsText" text="Dn(waiting)">
      <formula>NOT(ISERROR(SEARCH("Dn(waiting)",J921)))</formula>
    </cfRule>
  </conditionalFormatting>
  <conditionalFormatting sqref="J922">
    <cfRule type="containsBlanks" dxfId="6067" priority="6065">
      <formula>LEN(TRIM(J922))=0</formula>
    </cfRule>
    <cfRule type="containsText" dxfId="6066" priority="6066" operator="containsText" text="Operational">
      <formula>NOT(ISERROR(SEARCH("Operational",J922)))</formula>
    </cfRule>
    <cfRule type="containsText" dxfId="6065" priority="6067" operator="containsText" text="Dn(service)">
      <formula>NOT(ISERROR(SEARCH("Dn(service)",J922)))</formula>
    </cfRule>
    <cfRule type="containsText" dxfId="6064" priority="6068" operator="containsText" text="Dn(waiting)">
      <formula>NOT(ISERROR(SEARCH("Dn(waiting)",J922)))</formula>
    </cfRule>
  </conditionalFormatting>
  <conditionalFormatting sqref="J923">
    <cfRule type="containsBlanks" dxfId="6063" priority="6061">
      <formula>LEN(TRIM(J923))=0</formula>
    </cfRule>
    <cfRule type="containsText" dxfId="6062" priority="6062" operator="containsText" text="Operational">
      <formula>NOT(ISERROR(SEARCH("Operational",J923)))</formula>
    </cfRule>
    <cfRule type="containsText" dxfId="6061" priority="6063" operator="containsText" text="Dn(service)">
      <formula>NOT(ISERROR(SEARCH("Dn(service)",J923)))</formula>
    </cfRule>
    <cfRule type="containsText" dxfId="6060" priority="6064" operator="containsText" text="Dn(waiting)">
      <formula>NOT(ISERROR(SEARCH("Dn(waiting)",J923)))</formula>
    </cfRule>
  </conditionalFormatting>
  <conditionalFormatting sqref="J924">
    <cfRule type="containsBlanks" dxfId="6059" priority="6057">
      <formula>LEN(TRIM(J924))=0</formula>
    </cfRule>
    <cfRule type="containsText" dxfId="6058" priority="6058" operator="containsText" text="Operational">
      <formula>NOT(ISERROR(SEARCH("Operational",J924)))</formula>
    </cfRule>
    <cfRule type="containsText" dxfId="6057" priority="6059" operator="containsText" text="Dn(service)">
      <formula>NOT(ISERROR(SEARCH("Dn(service)",J924)))</formula>
    </cfRule>
    <cfRule type="containsText" dxfId="6056" priority="6060" operator="containsText" text="Dn(waiting)">
      <formula>NOT(ISERROR(SEARCH("Dn(waiting)",J924)))</formula>
    </cfRule>
  </conditionalFormatting>
  <conditionalFormatting sqref="J925">
    <cfRule type="containsBlanks" dxfId="6055" priority="6053">
      <formula>LEN(TRIM(J925))=0</formula>
    </cfRule>
    <cfRule type="containsText" dxfId="6054" priority="6054" operator="containsText" text="Operational">
      <formula>NOT(ISERROR(SEARCH("Operational",J925)))</formula>
    </cfRule>
    <cfRule type="containsText" dxfId="6053" priority="6055" operator="containsText" text="Dn(service)">
      <formula>NOT(ISERROR(SEARCH("Dn(service)",J925)))</formula>
    </cfRule>
    <cfRule type="containsText" dxfId="6052" priority="6056" operator="containsText" text="Dn(waiting)">
      <formula>NOT(ISERROR(SEARCH("Dn(waiting)",J925)))</formula>
    </cfRule>
  </conditionalFormatting>
  <conditionalFormatting sqref="J926">
    <cfRule type="containsBlanks" dxfId="6051" priority="6049">
      <formula>LEN(TRIM(J926))=0</formula>
    </cfRule>
    <cfRule type="containsText" dxfId="6050" priority="6050" operator="containsText" text="Operational">
      <formula>NOT(ISERROR(SEARCH("Operational",J926)))</formula>
    </cfRule>
    <cfRule type="containsText" dxfId="6049" priority="6051" operator="containsText" text="Dn(service)">
      <formula>NOT(ISERROR(SEARCH("Dn(service)",J926)))</formula>
    </cfRule>
    <cfRule type="containsText" dxfId="6048" priority="6052" operator="containsText" text="Dn(waiting)">
      <formula>NOT(ISERROR(SEARCH("Dn(waiting)",J926)))</formula>
    </cfRule>
  </conditionalFormatting>
  <conditionalFormatting sqref="J927">
    <cfRule type="containsBlanks" dxfId="6047" priority="6045">
      <formula>LEN(TRIM(J927))=0</formula>
    </cfRule>
    <cfRule type="containsText" dxfId="6046" priority="6046" operator="containsText" text="Operational">
      <formula>NOT(ISERROR(SEARCH("Operational",J927)))</formula>
    </cfRule>
    <cfRule type="containsText" dxfId="6045" priority="6047" operator="containsText" text="Dn(service)">
      <formula>NOT(ISERROR(SEARCH("Dn(service)",J927)))</formula>
    </cfRule>
    <cfRule type="containsText" dxfId="6044" priority="6048" operator="containsText" text="Dn(waiting)">
      <formula>NOT(ISERROR(SEARCH("Dn(waiting)",J927)))</formula>
    </cfRule>
  </conditionalFormatting>
  <conditionalFormatting sqref="J928">
    <cfRule type="containsBlanks" dxfId="6043" priority="6041">
      <formula>LEN(TRIM(J928))=0</formula>
    </cfRule>
    <cfRule type="containsText" dxfId="6042" priority="6042" operator="containsText" text="Operational">
      <formula>NOT(ISERROR(SEARCH("Operational",J928)))</formula>
    </cfRule>
    <cfRule type="containsText" dxfId="6041" priority="6043" operator="containsText" text="Dn(service)">
      <formula>NOT(ISERROR(SEARCH("Dn(service)",J928)))</formula>
    </cfRule>
    <cfRule type="containsText" dxfId="6040" priority="6044" operator="containsText" text="Dn(waiting)">
      <formula>NOT(ISERROR(SEARCH("Dn(waiting)",J928)))</formula>
    </cfRule>
  </conditionalFormatting>
  <conditionalFormatting sqref="J929">
    <cfRule type="containsBlanks" dxfId="6039" priority="6037">
      <formula>LEN(TRIM(J929))=0</formula>
    </cfRule>
    <cfRule type="containsText" dxfId="6038" priority="6038" operator="containsText" text="Operational">
      <formula>NOT(ISERROR(SEARCH("Operational",J929)))</formula>
    </cfRule>
    <cfRule type="containsText" dxfId="6037" priority="6039" operator="containsText" text="Dn(service)">
      <formula>NOT(ISERROR(SEARCH("Dn(service)",J929)))</formula>
    </cfRule>
    <cfRule type="containsText" dxfId="6036" priority="6040" operator="containsText" text="Dn(waiting)">
      <formula>NOT(ISERROR(SEARCH("Dn(waiting)",J929)))</formula>
    </cfRule>
  </conditionalFormatting>
  <conditionalFormatting sqref="J930">
    <cfRule type="containsBlanks" dxfId="6035" priority="6033">
      <formula>LEN(TRIM(J930))=0</formula>
    </cfRule>
    <cfRule type="containsText" dxfId="6034" priority="6034" operator="containsText" text="Operational">
      <formula>NOT(ISERROR(SEARCH("Operational",J930)))</formula>
    </cfRule>
    <cfRule type="containsText" dxfId="6033" priority="6035" operator="containsText" text="Dn(service)">
      <formula>NOT(ISERROR(SEARCH("Dn(service)",J930)))</formula>
    </cfRule>
    <cfRule type="containsText" dxfId="6032" priority="6036" operator="containsText" text="Dn(waiting)">
      <formula>NOT(ISERROR(SEARCH("Dn(waiting)",J930)))</formula>
    </cfRule>
  </conditionalFormatting>
  <conditionalFormatting sqref="J931">
    <cfRule type="containsBlanks" dxfId="6031" priority="6029">
      <formula>LEN(TRIM(J931))=0</formula>
    </cfRule>
    <cfRule type="containsText" dxfId="6030" priority="6030" operator="containsText" text="Operational">
      <formula>NOT(ISERROR(SEARCH("Operational",J931)))</formula>
    </cfRule>
    <cfRule type="containsText" dxfId="6029" priority="6031" operator="containsText" text="Dn(service)">
      <formula>NOT(ISERROR(SEARCH("Dn(service)",J931)))</formula>
    </cfRule>
    <cfRule type="containsText" dxfId="6028" priority="6032" operator="containsText" text="Dn(waiting)">
      <formula>NOT(ISERROR(SEARCH("Dn(waiting)",J931)))</formula>
    </cfRule>
  </conditionalFormatting>
  <conditionalFormatting sqref="J932">
    <cfRule type="containsBlanks" dxfId="6027" priority="6025">
      <formula>LEN(TRIM(J932))=0</formula>
    </cfRule>
    <cfRule type="containsText" dxfId="6026" priority="6026" operator="containsText" text="Operational">
      <formula>NOT(ISERROR(SEARCH("Operational",J932)))</formula>
    </cfRule>
    <cfRule type="containsText" dxfId="6025" priority="6027" operator="containsText" text="Dn(service)">
      <formula>NOT(ISERROR(SEARCH("Dn(service)",J932)))</formula>
    </cfRule>
    <cfRule type="containsText" dxfId="6024" priority="6028" operator="containsText" text="Dn(waiting)">
      <formula>NOT(ISERROR(SEARCH("Dn(waiting)",J932)))</formula>
    </cfRule>
  </conditionalFormatting>
  <conditionalFormatting sqref="J933">
    <cfRule type="containsBlanks" dxfId="6023" priority="6021">
      <formula>LEN(TRIM(J933))=0</formula>
    </cfRule>
    <cfRule type="containsText" dxfId="6022" priority="6022" operator="containsText" text="Operational">
      <formula>NOT(ISERROR(SEARCH("Operational",J933)))</formula>
    </cfRule>
    <cfRule type="containsText" dxfId="6021" priority="6023" operator="containsText" text="Dn(service)">
      <formula>NOT(ISERROR(SEARCH("Dn(service)",J933)))</formula>
    </cfRule>
    <cfRule type="containsText" dxfId="6020" priority="6024" operator="containsText" text="Dn(waiting)">
      <formula>NOT(ISERROR(SEARCH("Dn(waiting)",J933)))</formula>
    </cfRule>
  </conditionalFormatting>
  <conditionalFormatting sqref="J934">
    <cfRule type="containsBlanks" dxfId="6019" priority="6017">
      <formula>LEN(TRIM(J934))=0</formula>
    </cfRule>
    <cfRule type="containsText" dxfId="6018" priority="6018" operator="containsText" text="Operational">
      <formula>NOT(ISERROR(SEARCH("Operational",J934)))</formula>
    </cfRule>
    <cfRule type="containsText" dxfId="6017" priority="6019" operator="containsText" text="Dn(service)">
      <formula>NOT(ISERROR(SEARCH("Dn(service)",J934)))</formula>
    </cfRule>
    <cfRule type="containsText" dxfId="6016" priority="6020" operator="containsText" text="Dn(waiting)">
      <formula>NOT(ISERROR(SEARCH("Dn(waiting)",J934)))</formula>
    </cfRule>
  </conditionalFormatting>
  <conditionalFormatting sqref="J935">
    <cfRule type="containsBlanks" dxfId="6015" priority="6013">
      <formula>LEN(TRIM(J935))=0</formula>
    </cfRule>
    <cfRule type="containsText" dxfId="6014" priority="6014" operator="containsText" text="Operational">
      <formula>NOT(ISERROR(SEARCH("Operational",J935)))</formula>
    </cfRule>
    <cfRule type="containsText" dxfId="6013" priority="6015" operator="containsText" text="Dn(service)">
      <formula>NOT(ISERROR(SEARCH("Dn(service)",J935)))</formula>
    </cfRule>
    <cfRule type="containsText" dxfId="6012" priority="6016" operator="containsText" text="Dn(waiting)">
      <formula>NOT(ISERROR(SEARCH("Dn(waiting)",J935)))</formula>
    </cfRule>
  </conditionalFormatting>
  <conditionalFormatting sqref="J936">
    <cfRule type="containsBlanks" dxfId="6011" priority="6009">
      <formula>LEN(TRIM(J936))=0</formula>
    </cfRule>
    <cfRule type="containsText" dxfId="6010" priority="6010" operator="containsText" text="Operational">
      <formula>NOT(ISERROR(SEARCH("Operational",J936)))</formula>
    </cfRule>
    <cfRule type="containsText" dxfId="6009" priority="6011" operator="containsText" text="Dn(service)">
      <formula>NOT(ISERROR(SEARCH("Dn(service)",J936)))</formula>
    </cfRule>
    <cfRule type="containsText" dxfId="6008" priority="6012" operator="containsText" text="Dn(waiting)">
      <formula>NOT(ISERROR(SEARCH("Dn(waiting)",J936)))</formula>
    </cfRule>
  </conditionalFormatting>
  <conditionalFormatting sqref="H923">
    <cfRule type="containsBlanks" dxfId="6007" priority="6005">
      <formula>LEN(TRIM(H923))=0</formula>
    </cfRule>
    <cfRule type="containsText" dxfId="6006" priority="6006" operator="containsText" text="Operational">
      <formula>NOT(ISERROR(SEARCH("Operational",H923)))</formula>
    </cfRule>
    <cfRule type="containsText" dxfId="6005" priority="6007" operator="containsText" text="Dn(service)">
      <formula>NOT(ISERROR(SEARCH("Dn(service)",H923)))</formula>
    </cfRule>
    <cfRule type="containsText" dxfId="6004" priority="6008" operator="containsText" text="Dn(waiting)">
      <formula>NOT(ISERROR(SEARCH("Dn(waiting)",H923)))</formula>
    </cfRule>
  </conditionalFormatting>
  <conditionalFormatting sqref="H924">
    <cfRule type="containsBlanks" dxfId="6003" priority="6001">
      <formula>LEN(TRIM(H924))=0</formula>
    </cfRule>
    <cfRule type="containsText" dxfId="6002" priority="6002" operator="containsText" text="Operational">
      <formula>NOT(ISERROR(SEARCH("Operational",H924)))</formula>
    </cfRule>
    <cfRule type="containsText" dxfId="6001" priority="6003" operator="containsText" text="Dn(service)">
      <formula>NOT(ISERROR(SEARCH("Dn(service)",H924)))</formula>
    </cfRule>
    <cfRule type="containsText" dxfId="6000" priority="6004" operator="containsText" text="Dn(waiting)">
      <formula>NOT(ISERROR(SEARCH("Dn(waiting)",H924)))</formula>
    </cfRule>
  </conditionalFormatting>
  <conditionalFormatting sqref="H925">
    <cfRule type="containsBlanks" dxfId="5999" priority="5997">
      <formula>LEN(TRIM(H925))=0</formula>
    </cfRule>
    <cfRule type="containsText" dxfId="5998" priority="5998" operator="containsText" text="Operational">
      <formula>NOT(ISERROR(SEARCH("Operational",H925)))</formula>
    </cfRule>
    <cfRule type="containsText" dxfId="5997" priority="5999" operator="containsText" text="Dn(service)">
      <formula>NOT(ISERROR(SEARCH("Dn(service)",H925)))</formula>
    </cfRule>
    <cfRule type="containsText" dxfId="5996" priority="6000" operator="containsText" text="Dn(waiting)">
      <formula>NOT(ISERROR(SEARCH("Dn(waiting)",H925)))</formula>
    </cfRule>
  </conditionalFormatting>
  <conditionalFormatting sqref="H926">
    <cfRule type="containsBlanks" dxfId="5995" priority="5993">
      <formula>LEN(TRIM(H926))=0</formula>
    </cfRule>
    <cfRule type="containsText" dxfId="5994" priority="5994" operator="containsText" text="Operational">
      <formula>NOT(ISERROR(SEARCH("Operational",H926)))</formula>
    </cfRule>
    <cfRule type="containsText" dxfId="5993" priority="5995" operator="containsText" text="Dn(service)">
      <formula>NOT(ISERROR(SEARCH("Dn(service)",H926)))</formula>
    </cfRule>
    <cfRule type="containsText" dxfId="5992" priority="5996" operator="containsText" text="Dn(waiting)">
      <formula>NOT(ISERROR(SEARCH("Dn(waiting)",H926)))</formula>
    </cfRule>
  </conditionalFormatting>
  <conditionalFormatting sqref="H927">
    <cfRule type="containsBlanks" dxfId="5991" priority="5989">
      <formula>LEN(TRIM(H927))=0</formula>
    </cfRule>
    <cfRule type="containsText" dxfId="5990" priority="5990" operator="containsText" text="Operational">
      <formula>NOT(ISERROR(SEARCH("Operational",H927)))</formula>
    </cfRule>
    <cfRule type="containsText" dxfId="5989" priority="5991" operator="containsText" text="Dn(service)">
      <formula>NOT(ISERROR(SEARCH("Dn(service)",H927)))</formula>
    </cfRule>
    <cfRule type="containsText" dxfId="5988" priority="5992" operator="containsText" text="Dn(waiting)">
      <formula>NOT(ISERROR(SEARCH("Dn(waiting)",H927)))</formula>
    </cfRule>
  </conditionalFormatting>
  <conditionalFormatting sqref="H928">
    <cfRule type="containsBlanks" dxfId="5987" priority="5985">
      <formula>LEN(TRIM(H928))=0</formula>
    </cfRule>
    <cfRule type="containsText" dxfId="5986" priority="5986" operator="containsText" text="Operational">
      <formula>NOT(ISERROR(SEARCH("Operational",H928)))</formula>
    </cfRule>
    <cfRule type="containsText" dxfId="5985" priority="5987" operator="containsText" text="Dn(service)">
      <formula>NOT(ISERROR(SEARCH("Dn(service)",H928)))</formula>
    </cfRule>
    <cfRule type="containsText" dxfId="5984" priority="5988" operator="containsText" text="Dn(waiting)">
      <formula>NOT(ISERROR(SEARCH("Dn(waiting)",H928)))</formula>
    </cfRule>
  </conditionalFormatting>
  <conditionalFormatting sqref="H929:H935">
    <cfRule type="containsBlanks" dxfId="5983" priority="5981">
      <formula>LEN(TRIM(H929))=0</formula>
    </cfRule>
    <cfRule type="containsText" dxfId="5982" priority="5982" operator="containsText" text="Operational">
      <formula>NOT(ISERROR(SEARCH("Operational",H929)))</formula>
    </cfRule>
    <cfRule type="containsText" dxfId="5981" priority="5983" operator="containsText" text="Dn(service)">
      <formula>NOT(ISERROR(SEARCH("Dn(service)",H929)))</formula>
    </cfRule>
    <cfRule type="containsText" dxfId="5980" priority="5984" operator="containsText" text="Dn(waiting)">
      <formula>NOT(ISERROR(SEARCH("Dn(waiting)",H929)))</formula>
    </cfRule>
  </conditionalFormatting>
  <conditionalFormatting sqref="H936:H940">
    <cfRule type="containsBlanks" dxfId="5979" priority="5977">
      <formula>LEN(TRIM(H936))=0</formula>
    </cfRule>
    <cfRule type="containsText" dxfId="5978" priority="5978" operator="containsText" text="Operational">
      <formula>NOT(ISERROR(SEARCH("Operational",H936)))</formula>
    </cfRule>
    <cfRule type="containsText" dxfId="5977" priority="5979" operator="containsText" text="Dn(service)">
      <formula>NOT(ISERROR(SEARCH("Dn(service)",H936)))</formula>
    </cfRule>
    <cfRule type="containsText" dxfId="5976" priority="5980" operator="containsText" text="Dn(waiting)">
      <formula>NOT(ISERROR(SEARCH("Dn(waiting)",H936)))</formula>
    </cfRule>
  </conditionalFormatting>
  <conditionalFormatting sqref="G925:G940">
    <cfRule type="containsBlanks" dxfId="5975" priority="5973">
      <formula>LEN(TRIM(G925))=0</formula>
    </cfRule>
    <cfRule type="containsText" dxfId="5974" priority="5974" operator="containsText" text="Operational">
      <formula>NOT(ISERROR(SEARCH("Operational",G925)))</formula>
    </cfRule>
    <cfRule type="containsText" dxfId="5973" priority="5975" operator="containsText" text="Dn(service)">
      <formula>NOT(ISERROR(SEARCH("Dn(service)",G925)))</formula>
    </cfRule>
    <cfRule type="containsText" dxfId="5972" priority="5976" operator="containsText" text="Dn(waiting)">
      <formula>NOT(ISERROR(SEARCH("Dn(waiting)",G925)))</formula>
    </cfRule>
  </conditionalFormatting>
  <conditionalFormatting sqref="G942:G945">
    <cfRule type="containsBlanks" dxfId="5971" priority="5969">
      <formula>LEN(TRIM(G942))=0</formula>
    </cfRule>
    <cfRule type="containsText" dxfId="5970" priority="5970" operator="containsText" text="Operational">
      <formula>NOT(ISERROR(SEARCH("Operational",G942)))</formula>
    </cfRule>
    <cfRule type="containsText" dxfId="5969" priority="5971" operator="containsText" text="Dn(service)">
      <formula>NOT(ISERROR(SEARCH("Dn(service)",G942)))</formula>
    </cfRule>
    <cfRule type="containsText" dxfId="5968" priority="5972" operator="containsText" text="Dn(waiting)">
      <formula>NOT(ISERROR(SEARCH("Dn(waiting)",G942)))</formula>
    </cfRule>
  </conditionalFormatting>
  <conditionalFormatting sqref="G946">
    <cfRule type="containsBlanks" dxfId="5967" priority="5965">
      <formula>LEN(TRIM(G946))=0</formula>
    </cfRule>
    <cfRule type="containsText" dxfId="5966" priority="5966" operator="containsText" text="Operational">
      <formula>NOT(ISERROR(SEARCH("Operational",G946)))</formula>
    </cfRule>
    <cfRule type="containsText" dxfId="5965" priority="5967" operator="containsText" text="Dn(service)">
      <formula>NOT(ISERROR(SEARCH("Dn(service)",G946)))</formula>
    </cfRule>
    <cfRule type="containsText" dxfId="5964" priority="5968" operator="containsText" text="Dn(waiting)">
      <formula>NOT(ISERROR(SEARCH("Dn(waiting)",G946)))</formula>
    </cfRule>
  </conditionalFormatting>
  <conditionalFormatting sqref="I927:I945">
    <cfRule type="containsBlanks" dxfId="5963" priority="5961">
      <formula>LEN(TRIM(I927))=0</formula>
    </cfRule>
    <cfRule type="containsText" dxfId="5962" priority="5962" operator="containsText" text="Operational">
      <formula>NOT(ISERROR(SEARCH("Operational",I927)))</formula>
    </cfRule>
    <cfRule type="containsText" dxfId="5961" priority="5963" operator="containsText" text="Dn(service)">
      <formula>NOT(ISERROR(SEARCH("Dn(service)",I927)))</formula>
    </cfRule>
    <cfRule type="containsText" dxfId="5960" priority="5964" operator="containsText" text="Dn(waiting)">
      <formula>NOT(ISERROR(SEARCH("Dn(waiting)",I927)))</formula>
    </cfRule>
  </conditionalFormatting>
  <conditionalFormatting sqref="I946:I950">
    <cfRule type="containsBlanks" dxfId="5959" priority="5957">
      <formula>LEN(TRIM(I946))=0</formula>
    </cfRule>
    <cfRule type="containsText" dxfId="5958" priority="5958" operator="containsText" text="Operational">
      <formula>NOT(ISERROR(SEARCH("Operational",I946)))</formula>
    </cfRule>
    <cfRule type="containsText" dxfId="5957" priority="5959" operator="containsText" text="Dn(service)">
      <formula>NOT(ISERROR(SEARCH("Dn(service)",I946)))</formula>
    </cfRule>
    <cfRule type="containsText" dxfId="5956" priority="5960" operator="containsText" text="Dn(waiting)">
      <formula>NOT(ISERROR(SEARCH("Dn(waiting)",I946)))</formula>
    </cfRule>
  </conditionalFormatting>
  <conditionalFormatting sqref="I951">
    <cfRule type="containsBlanks" dxfId="5955" priority="5953">
      <formula>LEN(TRIM(I951))=0</formula>
    </cfRule>
    <cfRule type="containsText" dxfId="5954" priority="5954" operator="containsText" text="Operational">
      <formula>NOT(ISERROR(SEARCH("Operational",I951)))</formula>
    </cfRule>
    <cfRule type="containsText" dxfId="5953" priority="5955" operator="containsText" text="Dn(service)">
      <formula>NOT(ISERROR(SEARCH("Dn(service)",I951)))</formula>
    </cfRule>
    <cfRule type="containsText" dxfId="5952" priority="5956" operator="containsText" text="Dn(waiting)">
      <formula>NOT(ISERROR(SEARCH("Dn(waiting)",I951)))</formula>
    </cfRule>
  </conditionalFormatting>
  <conditionalFormatting sqref="C929:C950">
    <cfRule type="containsBlanks" dxfId="5951" priority="5949">
      <formula>LEN(TRIM(C929))=0</formula>
    </cfRule>
    <cfRule type="containsText" dxfId="5950" priority="5950" operator="containsText" text="Operational">
      <formula>NOT(ISERROR(SEARCH("Operational",C929)))</formula>
    </cfRule>
    <cfRule type="containsText" dxfId="5949" priority="5951" operator="containsText" text="Dn(service)">
      <formula>NOT(ISERROR(SEARCH("Dn(service)",C929)))</formula>
    </cfRule>
    <cfRule type="containsText" dxfId="5948" priority="5952" operator="containsText" text="Dn(waiting)">
      <formula>NOT(ISERROR(SEARCH("Dn(waiting)",C929)))</formula>
    </cfRule>
  </conditionalFormatting>
  <conditionalFormatting sqref="C951:C955">
    <cfRule type="containsBlanks" dxfId="5947" priority="5945">
      <formula>LEN(TRIM(C951))=0</formula>
    </cfRule>
    <cfRule type="containsText" dxfId="5946" priority="5946" operator="containsText" text="Operational">
      <formula>NOT(ISERROR(SEARCH("Operational",C951)))</formula>
    </cfRule>
    <cfRule type="containsText" dxfId="5945" priority="5947" operator="containsText" text="Dn(service)">
      <formula>NOT(ISERROR(SEARCH("Dn(service)",C951)))</formula>
    </cfRule>
    <cfRule type="containsText" dxfId="5944" priority="5948" operator="containsText" text="Dn(waiting)">
      <formula>NOT(ISERROR(SEARCH("Dn(waiting)",C951)))</formula>
    </cfRule>
  </conditionalFormatting>
  <conditionalFormatting sqref="C956">
    <cfRule type="containsBlanks" dxfId="5943" priority="5941">
      <formula>LEN(TRIM(C956))=0</formula>
    </cfRule>
    <cfRule type="containsText" dxfId="5942" priority="5942" operator="containsText" text="Operational">
      <formula>NOT(ISERROR(SEARCH("Operational",C956)))</formula>
    </cfRule>
    <cfRule type="containsText" dxfId="5941" priority="5943" operator="containsText" text="Dn(service)">
      <formula>NOT(ISERROR(SEARCH("Dn(service)",C956)))</formula>
    </cfRule>
    <cfRule type="containsText" dxfId="5940" priority="5944" operator="containsText" text="Dn(waiting)">
      <formula>NOT(ISERROR(SEARCH("Dn(waiting)",C956)))</formula>
    </cfRule>
  </conditionalFormatting>
  <conditionalFormatting sqref="E932:E955">
    <cfRule type="containsBlanks" dxfId="5939" priority="5937">
      <formula>LEN(TRIM(E932))=0</formula>
    </cfRule>
    <cfRule type="containsText" dxfId="5938" priority="5938" operator="containsText" text="Operational">
      <formula>NOT(ISERROR(SEARCH("Operational",E932)))</formula>
    </cfRule>
    <cfRule type="containsText" dxfId="5937" priority="5939" operator="containsText" text="Dn(service)">
      <formula>NOT(ISERROR(SEARCH("Dn(service)",E932)))</formula>
    </cfRule>
    <cfRule type="containsText" dxfId="5936" priority="5940" operator="containsText" text="Dn(waiting)">
      <formula>NOT(ISERROR(SEARCH("Dn(waiting)",E932)))</formula>
    </cfRule>
  </conditionalFormatting>
  <conditionalFormatting sqref="E956:E960">
    <cfRule type="containsBlanks" dxfId="5935" priority="5933">
      <formula>LEN(TRIM(E956))=0</formula>
    </cfRule>
    <cfRule type="containsText" dxfId="5934" priority="5934" operator="containsText" text="Operational">
      <formula>NOT(ISERROR(SEARCH("Operational",E956)))</formula>
    </cfRule>
    <cfRule type="containsText" dxfId="5933" priority="5935" operator="containsText" text="Dn(service)">
      <formula>NOT(ISERROR(SEARCH("Dn(service)",E956)))</formula>
    </cfRule>
    <cfRule type="containsText" dxfId="5932" priority="5936" operator="containsText" text="Dn(waiting)">
      <formula>NOT(ISERROR(SEARCH("Dn(waiting)",E956)))</formula>
    </cfRule>
  </conditionalFormatting>
  <conditionalFormatting sqref="E961">
    <cfRule type="containsBlanks" dxfId="5931" priority="5929">
      <formula>LEN(TRIM(E961))=0</formula>
    </cfRule>
    <cfRule type="containsText" dxfId="5930" priority="5930" operator="containsText" text="Operational">
      <formula>NOT(ISERROR(SEARCH("Operational",E961)))</formula>
    </cfRule>
    <cfRule type="containsText" dxfId="5929" priority="5931" operator="containsText" text="Dn(service)">
      <formula>NOT(ISERROR(SEARCH("Dn(service)",E961)))</formula>
    </cfRule>
    <cfRule type="containsText" dxfId="5928" priority="5932" operator="containsText" text="Dn(waiting)">
      <formula>NOT(ISERROR(SEARCH("Dn(waiting)",E961)))</formula>
    </cfRule>
  </conditionalFormatting>
  <conditionalFormatting sqref="K935:K960">
    <cfRule type="containsBlanks" dxfId="5927" priority="5925">
      <formula>LEN(TRIM(K935))=0</formula>
    </cfRule>
    <cfRule type="containsText" dxfId="5926" priority="5926" operator="containsText" text="Operational">
      <formula>NOT(ISERROR(SEARCH("Operational",K935)))</formula>
    </cfRule>
    <cfRule type="containsText" dxfId="5925" priority="5927" operator="containsText" text="Dn(service)">
      <formula>NOT(ISERROR(SEARCH("Dn(service)",K935)))</formula>
    </cfRule>
    <cfRule type="containsText" dxfId="5924" priority="5928" operator="containsText" text="Dn(waiting)">
      <formula>NOT(ISERROR(SEARCH("Dn(waiting)",K935)))</formula>
    </cfRule>
  </conditionalFormatting>
  <conditionalFormatting sqref="K961">
    <cfRule type="containsBlanks" dxfId="5923" priority="5921">
      <formula>LEN(TRIM(K961))=0</formula>
    </cfRule>
    <cfRule type="containsText" dxfId="5922" priority="5922" operator="containsText" text="Operational">
      <formula>NOT(ISERROR(SEARCH("Operational",K961)))</formula>
    </cfRule>
    <cfRule type="containsText" dxfId="5921" priority="5923" operator="containsText" text="Dn(service)">
      <formula>NOT(ISERROR(SEARCH("Dn(service)",K961)))</formula>
    </cfRule>
    <cfRule type="containsText" dxfId="5920" priority="5924" operator="containsText" text="Dn(waiting)">
      <formula>NOT(ISERROR(SEARCH("Dn(waiting)",K961)))</formula>
    </cfRule>
  </conditionalFormatting>
  <conditionalFormatting sqref="K962">
    <cfRule type="containsBlanks" dxfId="5919" priority="5917">
      <formula>LEN(TRIM(K962))=0</formula>
    </cfRule>
    <cfRule type="containsText" dxfId="5918" priority="5918" operator="containsText" text="Operational">
      <formula>NOT(ISERROR(SEARCH("Operational",K962)))</formula>
    </cfRule>
    <cfRule type="containsText" dxfId="5917" priority="5919" operator="containsText" text="Dn(service)">
      <formula>NOT(ISERROR(SEARCH("Dn(service)",K962)))</formula>
    </cfRule>
    <cfRule type="containsText" dxfId="5916" priority="5920" operator="containsText" text="Dn(waiting)">
      <formula>NOT(ISERROR(SEARCH("Dn(waiting)",K962)))</formula>
    </cfRule>
  </conditionalFormatting>
  <conditionalFormatting sqref="K963">
    <cfRule type="containsBlanks" dxfId="5915" priority="5913">
      <formula>LEN(TRIM(K963))=0</formula>
    </cfRule>
    <cfRule type="containsText" dxfId="5914" priority="5914" operator="containsText" text="Operational">
      <formula>NOT(ISERROR(SEARCH("Operational",K963)))</formula>
    </cfRule>
    <cfRule type="containsText" dxfId="5913" priority="5915" operator="containsText" text="Dn(service)">
      <formula>NOT(ISERROR(SEARCH("Dn(service)",K963)))</formula>
    </cfRule>
    <cfRule type="containsText" dxfId="5912" priority="5916" operator="containsText" text="Dn(waiting)">
      <formula>NOT(ISERROR(SEARCH("Dn(waiting)",K963)))</formula>
    </cfRule>
  </conditionalFormatting>
  <conditionalFormatting sqref="K964">
    <cfRule type="containsBlanks" dxfId="5911" priority="5909">
      <formula>LEN(TRIM(K964))=0</formula>
    </cfRule>
    <cfRule type="containsText" dxfId="5910" priority="5910" operator="containsText" text="Operational">
      <formula>NOT(ISERROR(SEARCH("Operational",K964)))</formula>
    </cfRule>
    <cfRule type="containsText" dxfId="5909" priority="5911" operator="containsText" text="Dn(service)">
      <formula>NOT(ISERROR(SEARCH("Dn(service)",K964)))</formula>
    </cfRule>
    <cfRule type="containsText" dxfId="5908" priority="5912" operator="containsText" text="Dn(waiting)">
      <formula>NOT(ISERROR(SEARCH("Dn(waiting)",K964)))</formula>
    </cfRule>
  </conditionalFormatting>
  <conditionalFormatting sqref="K965">
    <cfRule type="containsBlanks" dxfId="5907" priority="5905">
      <formula>LEN(TRIM(K965))=0</formula>
    </cfRule>
    <cfRule type="containsText" dxfId="5906" priority="5906" operator="containsText" text="Operational">
      <formula>NOT(ISERROR(SEARCH("Operational",K965)))</formula>
    </cfRule>
    <cfRule type="containsText" dxfId="5905" priority="5907" operator="containsText" text="Dn(service)">
      <formula>NOT(ISERROR(SEARCH("Dn(service)",K965)))</formula>
    </cfRule>
    <cfRule type="containsText" dxfId="5904" priority="5908" operator="containsText" text="Dn(waiting)">
      <formula>NOT(ISERROR(SEARCH("Dn(waiting)",K965)))</formula>
    </cfRule>
  </conditionalFormatting>
  <conditionalFormatting sqref="K966">
    <cfRule type="containsBlanks" dxfId="5903" priority="5901">
      <formula>LEN(TRIM(K966))=0</formula>
    </cfRule>
    <cfRule type="containsText" dxfId="5902" priority="5902" operator="containsText" text="Operational">
      <formula>NOT(ISERROR(SEARCH("Operational",K966)))</formula>
    </cfRule>
    <cfRule type="containsText" dxfId="5901" priority="5903" operator="containsText" text="Dn(service)">
      <formula>NOT(ISERROR(SEARCH("Dn(service)",K966)))</formula>
    </cfRule>
    <cfRule type="containsText" dxfId="5900" priority="5904" operator="containsText" text="Dn(waiting)">
      <formula>NOT(ISERROR(SEARCH("Dn(waiting)",K966)))</formula>
    </cfRule>
  </conditionalFormatting>
  <conditionalFormatting sqref="F938:F965">
    <cfRule type="containsBlanks" dxfId="5899" priority="5897">
      <formula>LEN(TRIM(F938))=0</formula>
    </cfRule>
    <cfRule type="containsText" dxfId="5898" priority="5898" operator="containsText" text="Operational">
      <formula>NOT(ISERROR(SEARCH("Operational",F938)))</formula>
    </cfRule>
    <cfRule type="containsText" dxfId="5897" priority="5899" operator="containsText" text="Dn(service)">
      <formula>NOT(ISERROR(SEARCH("Dn(service)",F938)))</formula>
    </cfRule>
    <cfRule type="containsText" dxfId="5896" priority="5900" operator="containsText" text="Dn(waiting)">
      <formula>NOT(ISERROR(SEARCH("Dn(waiting)",F938)))</formula>
    </cfRule>
  </conditionalFormatting>
  <conditionalFormatting sqref="F966:F969">
    <cfRule type="containsBlanks" dxfId="5895" priority="5893">
      <formula>LEN(TRIM(F966))=0</formula>
    </cfRule>
    <cfRule type="containsText" dxfId="5894" priority="5894" operator="containsText" text="Operational">
      <formula>NOT(ISERROR(SEARCH("Operational",F966)))</formula>
    </cfRule>
    <cfRule type="containsText" dxfId="5893" priority="5895" operator="containsText" text="Dn(service)">
      <formula>NOT(ISERROR(SEARCH("Dn(service)",F966)))</formula>
    </cfRule>
    <cfRule type="containsText" dxfId="5892" priority="5896" operator="containsText" text="Dn(waiting)">
      <formula>NOT(ISERROR(SEARCH("Dn(waiting)",F966)))</formula>
    </cfRule>
  </conditionalFormatting>
  <conditionalFormatting sqref="D941:D969">
    <cfRule type="containsBlanks" dxfId="5891" priority="5889">
      <formula>LEN(TRIM(D941))=0</formula>
    </cfRule>
    <cfRule type="containsText" dxfId="5890" priority="5890" operator="containsText" text="Operational">
      <formula>NOT(ISERROR(SEARCH("Operational",D941)))</formula>
    </cfRule>
    <cfRule type="containsText" dxfId="5889" priority="5891" operator="containsText" text="Dn(service)">
      <formula>NOT(ISERROR(SEARCH("Dn(service)",D941)))</formula>
    </cfRule>
    <cfRule type="containsText" dxfId="5888" priority="5892" operator="containsText" text="Dn(waiting)">
      <formula>NOT(ISERROR(SEARCH("Dn(waiting)",D941)))</formula>
    </cfRule>
  </conditionalFormatting>
  <conditionalFormatting sqref="D971:D975">
    <cfRule type="containsBlanks" dxfId="5887" priority="5885">
      <formula>LEN(TRIM(D971))=0</formula>
    </cfRule>
    <cfRule type="containsText" dxfId="5886" priority="5886" operator="containsText" text="Operational">
      <formula>NOT(ISERROR(SEARCH("Operational",D971)))</formula>
    </cfRule>
    <cfRule type="containsText" dxfId="5885" priority="5887" operator="containsText" text="Dn(service)">
      <formula>NOT(ISERROR(SEARCH("Dn(service)",D971)))</formula>
    </cfRule>
    <cfRule type="containsText" dxfId="5884" priority="5888" operator="containsText" text="Dn(waiting)">
      <formula>NOT(ISERROR(SEARCH("Dn(waiting)",D971)))</formula>
    </cfRule>
  </conditionalFormatting>
  <conditionalFormatting sqref="D976">
    <cfRule type="containsBlanks" dxfId="5883" priority="5881">
      <formula>LEN(TRIM(D976))=0</formula>
    </cfRule>
    <cfRule type="containsText" dxfId="5882" priority="5882" operator="containsText" text="Operational">
      <formula>NOT(ISERROR(SEARCH("Operational",D976)))</formula>
    </cfRule>
    <cfRule type="containsText" dxfId="5881" priority="5883" operator="containsText" text="Dn(service)">
      <formula>NOT(ISERROR(SEARCH("Dn(service)",D976)))</formula>
    </cfRule>
    <cfRule type="containsText" dxfId="5880" priority="5884" operator="containsText" text="Dn(waiting)">
      <formula>NOT(ISERROR(SEARCH("Dn(waiting)",D976)))</formula>
    </cfRule>
  </conditionalFormatting>
  <conditionalFormatting sqref="J945:J975">
    <cfRule type="containsBlanks" dxfId="5879" priority="5877">
      <formula>LEN(TRIM(J945))=0</formula>
    </cfRule>
    <cfRule type="containsText" dxfId="5878" priority="5878" operator="containsText" text="Operational">
      <formula>NOT(ISERROR(SEARCH("Operational",J945)))</formula>
    </cfRule>
    <cfRule type="containsText" dxfId="5877" priority="5879" operator="containsText" text="Dn(service)">
      <formula>NOT(ISERROR(SEARCH("Dn(service)",J945)))</formula>
    </cfRule>
    <cfRule type="containsText" dxfId="5876" priority="5880" operator="containsText" text="Dn(waiting)">
      <formula>NOT(ISERROR(SEARCH("Dn(waiting)",J945)))</formula>
    </cfRule>
  </conditionalFormatting>
  <conditionalFormatting sqref="J976:J980">
    <cfRule type="containsBlanks" dxfId="5875" priority="5873">
      <formula>LEN(TRIM(J976))=0</formula>
    </cfRule>
    <cfRule type="containsText" dxfId="5874" priority="5874" operator="containsText" text="Operational">
      <formula>NOT(ISERROR(SEARCH("Operational",J976)))</formula>
    </cfRule>
    <cfRule type="containsText" dxfId="5873" priority="5875" operator="containsText" text="Dn(service)">
      <formula>NOT(ISERROR(SEARCH("Dn(service)",J976)))</formula>
    </cfRule>
    <cfRule type="containsText" dxfId="5872" priority="5876" operator="containsText" text="Dn(waiting)">
      <formula>NOT(ISERROR(SEARCH("Dn(waiting)",J976)))</formula>
    </cfRule>
  </conditionalFormatting>
  <conditionalFormatting sqref="J981">
    <cfRule type="containsBlanks" dxfId="5871" priority="5869">
      <formula>LEN(TRIM(J981))=0</formula>
    </cfRule>
    <cfRule type="containsText" dxfId="5870" priority="5870" operator="containsText" text="Operational">
      <formula>NOT(ISERROR(SEARCH("Operational",J981)))</formula>
    </cfRule>
    <cfRule type="containsText" dxfId="5869" priority="5871" operator="containsText" text="Dn(service)">
      <formula>NOT(ISERROR(SEARCH("Dn(service)",J981)))</formula>
    </cfRule>
    <cfRule type="containsText" dxfId="5868" priority="5872" operator="containsText" text="Dn(waiting)">
      <formula>NOT(ISERROR(SEARCH("Dn(waiting)",J981)))</formula>
    </cfRule>
  </conditionalFormatting>
  <conditionalFormatting sqref="H949:H980">
    <cfRule type="containsBlanks" dxfId="5867" priority="5865">
      <formula>LEN(TRIM(H949))=0</formula>
    </cfRule>
    <cfRule type="containsText" dxfId="5866" priority="5866" operator="containsText" text="Operational">
      <formula>NOT(ISERROR(SEARCH("Operational",H949)))</formula>
    </cfRule>
    <cfRule type="containsText" dxfId="5865" priority="5867" operator="containsText" text="Dn(service)">
      <formula>NOT(ISERROR(SEARCH("Dn(service)",H949)))</formula>
    </cfRule>
    <cfRule type="containsText" dxfId="5864" priority="5868" operator="containsText" text="Dn(waiting)">
      <formula>NOT(ISERROR(SEARCH("Dn(waiting)",H949)))</formula>
    </cfRule>
  </conditionalFormatting>
  <conditionalFormatting sqref="H981:H985">
    <cfRule type="containsBlanks" dxfId="5863" priority="5861">
      <formula>LEN(TRIM(H981))=0</formula>
    </cfRule>
    <cfRule type="containsText" dxfId="5862" priority="5862" operator="containsText" text="Operational">
      <formula>NOT(ISERROR(SEARCH("Operational",H981)))</formula>
    </cfRule>
    <cfRule type="containsText" dxfId="5861" priority="5863" operator="containsText" text="Dn(service)">
      <formula>NOT(ISERROR(SEARCH("Dn(service)",H981)))</formula>
    </cfRule>
    <cfRule type="containsText" dxfId="5860" priority="5864" operator="containsText" text="Dn(waiting)">
      <formula>NOT(ISERROR(SEARCH("Dn(waiting)",H981)))</formula>
    </cfRule>
  </conditionalFormatting>
  <conditionalFormatting sqref="H986">
    <cfRule type="containsBlanks" dxfId="5859" priority="5857">
      <formula>LEN(TRIM(H986))=0</formula>
    </cfRule>
    <cfRule type="containsText" dxfId="5858" priority="5858" operator="containsText" text="Operational">
      <formula>NOT(ISERROR(SEARCH("Operational",H986)))</formula>
    </cfRule>
    <cfRule type="containsText" dxfId="5857" priority="5859" operator="containsText" text="Dn(service)">
      <formula>NOT(ISERROR(SEARCH("Dn(service)",H986)))</formula>
    </cfRule>
    <cfRule type="containsText" dxfId="5856" priority="5860" operator="containsText" text="Dn(waiting)">
      <formula>NOT(ISERROR(SEARCH("Dn(waiting)",H986)))</formula>
    </cfRule>
  </conditionalFormatting>
  <conditionalFormatting sqref="I958:I985">
    <cfRule type="containsBlanks" dxfId="5855" priority="5853">
      <formula>LEN(TRIM(I958))=0</formula>
    </cfRule>
    <cfRule type="containsText" dxfId="5854" priority="5854" operator="containsText" text="Operational">
      <formula>NOT(ISERROR(SEARCH("Operational",I958)))</formula>
    </cfRule>
    <cfRule type="containsText" dxfId="5853" priority="5855" operator="containsText" text="Dn(service)">
      <formula>NOT(ISERROR(SEARCH("Dn(service)",I958)))</formula>
    </cfRule>
    <cfRule type="containsText" dxfId="5852" priority="5856" operator="containsText" text="Dn(waiting)">
      <formula>NOT(ISERROR(SEARCH("Dn(waiting)",I958)))</formula>
    </cfRule>
  </conditionalFormatting>
  <conditionalFormatting sqref="I986:I990">
    <cfRule type="containsBlanks" dxfId="5851" priority="5849">
      <formula>LEN(TRIM(I986))=0</formula>
    </cfRule>
    <cfRule type="containsText" dxfId="5850" priority="5850" operator="containsText" text="Operational">
      <formula>NOT(ISERROR(SEARCH("Operational",I986)))</formula>
    </cfRule>
    <cfRule type="containsText" dxfId="5849" priority="5851" operator="containsText" text="Dn(service)">
      <formula>NOT(ISERROR(SEARCH("Dn(service)",I986)))</formula>
    </cfRule>
    <cfRule type="containsText" dxfId="5848" priority="5852" operator="containsText" text="Dn(waiting)">
      <formula>NOT(ISERROR(SEARCH("Dn(waiting)",I986)))</formula>
    </cfRule>
  </conditionalFormatting>
  <conditionalFormatting sqref="I991">
    <cfRule type="containsBlanks" dxfId="5847" priority="5845">
      <formula>LEN(TRIM(I991))=0</formula>
    </cfRule>
    <cfRule type="containsText" dxfId="5846" priority="5846" operator="containsText" text="Operational">
      <formula>NOT(ISERROR(SEARCH("Operational",I991)))</formula>
    </cfRule>
    <cfRule type="containsText" dxfId="5845" priority="5847" operator="containsText" text="Dn(service)">
      <formula>NOT(ISERROR(SEARCH("Dn(service)",I991)))</formula>
    </cfRule>
    <cfRule type="containsText" dxfId="5844" priority="5848" operator="containsText" text="Dn(waiting)">
      <formula>NOT(ISERROR(SEARCH("Dn(waiting)",I991)))</formula>
    </cfRule>
  </conditionalFormatting>
  <conditionalFormatting sqref="G967:G990">
    <cfRule type="containsBlanks" dxfId="5843" priority="5841">
      <formula>LEN(TRIM(G967))=0</formula>
    </cfRule>
    <cfRule type="containsText" dxfId="5842" priority="5842" operator="containsText" text="Operational">
      <formula>NOT(ISERROR(SEARCH("Operational",G967)))</formula>
    </cfRule>
    <cfRule type="containsText" dxfId="5841" priority="5843" operator="containsText" text="Dn(service)">
      <formula>NOT(ISERROR(SEARCH("Dn(service)",G967)))</formula>
    </cfRule>
    <cfRule type="containsText" dxfId="5840" priority="5844" operator="containsText" text="Dn(waiting)">
      <formula>NOT(ISERROR(SEARCH("Dn(waiting)",G967)))</formula>
    </cfRule>
  </conditionalFormatting>
  <conditionalFormatting sqref="G991:G995">
    <cfRule type="containsBlanks" dxfId="5839" priority="5837">
      <formula>LEN(TRIM(G991))=0</formula>
    </cfRule>
    <cfRule type="containsText" dxfId="5838" priority="5838" operator="containsText" text="Operational">
      <formula>NOT(ISERROR(SEARCH("Operational",G991)))</formula>
    </cfRule>
    <cfRule type="containsText" dxfId="5837" priority="5839" operator="containsText" text="Dn(service)">
      <formula>NOT(ISERROR(SEARCH("Dn(service)",G991)))</formula>
    </cfRule>
    <cfRule type="containsText" dxfId="5836" priority="5840" operator="containsText" text="Dn(waiting)">
      <formula>NOT(ISERROR(SEARCH("Dn(waiting)",G991)))</formula>
    </cfRule>
  </conditionalFormatting>
  <conditionalFormatting sqref="G996">
    <cfRule type="containsBlanks" dxfId="5835" priority="5833">
      <formula>LEN(TRIM(G996))=0</formula>
    </cfRule>
    <cfRule type="containsText" dxfId="5834" priority="5834" operator="containsText" text="Operational">
      <formula>NOT(ISERROR(SEARCH("Operational",G996)))</formula>
    </cfRule>
    <cfRule type="containsText" dxfId="5833" priority="5835" operator="containsText" text="Dn(service)">
      <formula>NOT(ISERROR(SEARCH("Dn(service)",G996)))</formula>
    </cfRule>
    <cfRule type="containsText" dxfId="5832" priority="5836" operator="containsText" text="Dn(waiting)">
      <formula>NOT(ISERROR(SEARCH("Dn(waiting)",G996)))</formula>
    </cfRule>
  </conditionalFormatting>
  <conditionalFormatting sqref="C971:C995">
    <cfRule type="containsBlanks" dxfId="5831" priority="5829">
      <formula>LEN(TRIM(C971))=0</formula>
    </cfRule>
    <cfRule type="containsText" dxfId="5830" priority="5830" operator="containsText" text="Operational">
      <formula>NOT(ISERROR(SEARCH("Operational",C971)))</formula>
    </cfRule>
    <cfRule type="containsText" dxfId="5829" priority="5831" operator="containsText" text="Dn(service)">
      <formula>NOT(ISERROR(SEARCH("Dn(service)",C971)))</formula>
    </cfRule>
    <cfRule type="containsText" dxfId="5828" priority="5832" operator="containsText" text="Dn(waiting)">
      <formula>NOT(ISERROR(SEARCH("Dn(waiting)",C971)))</formula>
    </cfRule>
  </conditionalFormatting>
  <conditionalFormatting sqref="C996:C1000">
    <cfRule type="containsBlanks" dxfId="5827" priority="5825">
      <formula>LEN(TRIM(C996))=0</formula>
    </cfRule>
    <cfRule type="containsText" dxfId="5826" priority="5826" operator="containsText" text="Operational">
      <formula>NOT(ISERROR(SEARCH("Operational",C996)))</formula>
    </cfRule>
    <cfRule type="containsText" dxfId="5825" priority="5827" operator="containsText" text="Dn(service)">
      <formula>NOT(ISERROR(SEARCH("Dn(service)",C996)))</formula>
    </cfRule>
    <cfRule type="containsText" dxfId="5824" priority="5828" operator="containsText" text="Dn(waiting)">
      <formula>NOT(ISERROR(SEARCH("Dn(waiting)",C996)))</formula>
    </cfRule>
  </conditionalFormatting>
  <conditionalFormatting sqref="C1001">
    <cfRule type="containsBlanks" dxfId="5823" priority="5821">
      <formula>LEN(TRIM(C1001))=0</formula>
    </cfRule>
    <cfRule type="containsText" dxfId="5822" priority="5822" operator="containsText" text="Operational">
      <formula>NOT(ISERROR(SEARCH("Operational",C1001)))</formula>
    </cfRule>
    <cfRule type="containsText" dxfId="5821" priority="5823" operator="containsText" text="Dn(service)">
      <formula>NOT(ISERROR(SEARCH("Dn(service)",C1001)))</formula>
    </cfRule>
    <cfRule type="containsText" dxfId="5820" priority="5824" operator="containsText" text="Dn(waiting)">
      <formula>NOT(ISERROR(SEARCH("Dn(waiting)",C1001)))</formula>
    </cfRule>
  </conditionalFormatting>
  <conditionalFormatting sqref="E972:E1000">
    <cfRule type="containsBlanks" dxfId="5819" priority="5817">
      <formula>LEN(TRIM(E972))=0</formula>
    </cfRule>
    <cfRule type="containsText" dxfId="5818" priority="5818" operator="containsText" text="Operational">
      <formula>NOT(ISERROR(SEARCH("Operational",E972)))</formula>
    </cfRule>
    <cfRule type="containsText" dxfId="5817" priority="5819" operator="containsText" text="Dn(service)">
      <formula>NOT(ISERROR(SEARCH("Dn(service)",E972)))</formula>
    </cfRule>
    <cfRule type="containsText" dxfId="5816" priority="5820" operator="containsText" text="Dn(waiting)">
      <formula>NOT(ISERROR(SEARCH("Dn(waiting)",E972)))</formula>
    </cfRule>
  </conditionalFormatting>
  <conditionalFormatting sqref="E1001:E1005">
    <cfRule type="containsBlanks" dxfId="5815" priority="5813">
      <formula>LEN(TRIM(E1001))=0</formula>
    </cfRule>
    <cfRule type="containsText" dxfId="5814" priority="5814" operator="containsText" text="Operational">
      <formula>NOT(ISERROR(SEARCH("Operational",E1001)))</formula>
    </cfRule>
    <cfRule type="containsText" dxfId="5813" priority="5815" operator="containsText" text="Dn(service)">
      <formula>NOT(ISERROR(SEARCH("Dn(service)",E1001)))</formula>
    </cfRule>
    <cfRule type="containsText" dxfId="5812" priority="5816" operator="containsText" text="Dn(waiting)">
      <formula>NOT(ISERROR(SEARCH("Dn(waiting)",E1001)))</formula>
    </cfRule>
  </conditionalFormatting>
  <conditionalFormatting sqref="E1006">
    <cfRule type="containsBlanks" dxfId="5811" priority="5809">
      <formula>LEN(TRIM(E1006))=0</formula>
    </cfRule>
    <cfRule type="containsText" dxfId="5810" priority="5810" operator="containsText" text="Operational">
      <formula>NOT(ISERROR(SEARCH("Operational",E1006)))</formula>
    </cfRule>
    <cfRule type="containsText" dxfId="5809" priority="5811" operator="containsText" text="Dn(service)">
      <formula>NOT(ISERROR(SEARCH("Dn(service)",E1006)))</formula>
    </cfRule>
    <cfRule type="containsText" dxfId="5808" priority="5812" operator="containsText" text="Dn(waiting)">
      <formula>NOT(ISERROR(SEARCH("Dn(waiting)",E1006)))</formula>
    </cfRule>
  </conditionalFormatting>
  <conditionalFormatting sqref="K974:K1005">
    <cfRule type="containsBlanks" dxfId="5807" priority="5805">
      <formula>LEN(TRIM(K974))=0</formula>
    </cfRule>
    <cfRule type="containsText" dxfId="5806" priority="5806" operator="containsText" text="Operational">
      <formula>NOT(ISERROR(SEARCH("Operational",K974)))</formula>
    </cfRule>
    <cfRule type="containsText" dxfId="5805" priority="5807" operator="containsText" text="Dn(service)">
      <formula>NOT(ISERROR(SEARCH("Dn(service)",K974)))</formula>
    </cfRule>
    <cfRule type="containsText" dxfId="5804" priority="5808" operator="containsText" text="Dn(waiting)">
      <formula>NOT(ISERROR(SEARCH("Dn(waiting)",K974)))</formula>
    </cfRule>
  </conditionalFormatting>
  <conditionalFormatting sqref="K1006:K1010">
    <cfRule type="containsBlanks" dxfId="5803" priority="5801">
      <formula>LEN(TRIM(K1006))=0</formula>
    </cfRule>
    <cfRule type="containsText" dxfId="5802" priority="5802" operator="containsText" text="Operational">
      <formula>NOT(ISERROR(SEARCH("Operational",K1006)))</formula>
    </cfRule>
    <cfRule type="containsText" dxfId="5801" priority="5803" operator="containsText" text="Dn(service)">
      <formula>NOT(ISERROR(SEARCH("Dn(service)",K1006)))</formula>
    </cfRule>
    <cfRule type="containsText" dxfId="5800" priority="5804" operator="containsText" text="Dn(waiting)">
      <formula>NOT(ISERROR(SEARCH("Dn(waiting)",K1006)))</formula>
    </cfRule>
  </conditionalFormatting>
  <conditionalFormatting sqref="K1011">
    <cfRule type="containsBlanks" dxfId="5799" priority="5797">
      <formula>LEN(TRIM(K1011))=0</formula>
    </cfRule>
    <cfRule type="containsText" dxfId="5798" priority="5798" operator="containsText" text="Operational">
      <formula>NOT(ISERROR(SEARCH("Operational",K1011)))</formula>
    </cfRule>
    <cfRule type="containsText" dxfId="5797" priority="5799" operator="containsText" text="Dn(service)">
      <formula>NOT(ISERROR(SEARCH("Dn(service)",K1011)))</formula>
    </cfRule>
    <cfRule type="containsText" dxfId="5796" priority="5800" operator="containsText" text="Dn(waiting)">
      <formula>NOT(ISERROR(SEARCH("Dn(waiting)",K1011)))</formula>
    </cfRule>
  </conditionalFormatting>
  <conditionalFormatting sqref="F975:F1010">
    <cfRule type="containsBlanks" dxfId="5795" priority="5793">
      <formula>LEN(TRIM(F975))=0</formula>
    </cfRule>
    <cfRule type="containsText" dxfId="5794" priority="5794" operator="containsText" text="Operational">
      <formula>NOT(ISERROR(SEARCH("Operational",F975)))</formula>
    </cfRule>
    <cfRule type="containsText" dxfId="5793" priority="5795" operator="containsText" text="Dn(service)">
      <formula>NOT(ISERROR(SEARCH("Dn(service)",F975)))</formula>
    </cfRule>
    <cfRule type="containsText" dxfId="5792" priority="5796" operator="containsText" text="Dn(waiting)">
      <formula>NOT(ISERROR(SEARCH("Dn(waiting)",F975)))</formula>
    </cfRule>
  </conditionalFormatting>
  <conditionalFormatting sqref="F1011:F1015">
    <cfRule type="containsBlanks" dxfId="5791" priority="5789">
      <formula>LEN(TRIM(F1011))=0</formula>
    </cfRule>
    <cfRule type="containsText" dxfId="5790" priority="5790" operator="containsText" text="Operational">
      <formula>NOT(ISERROR(SEARCH("Operational",F1011)))</formula>
    </cfRule>
    <cfRule type="containsText" dxfId="5789" priority="5791" operator="containsText" text="Dn(service)">
      <formula>NOT(ISERROR(SEARCH("Dn(service)",F1011)))</formula>
    </cfRule>
    <cfRule type="containsText" dxfId="5788" priority="5792" operator="containsText" text="Dn(waiting)">
      <formula>NOT(ISERROR(SEARCH("Dn(waiting)",F1011)))</formula>
    </cfRule>
  </conditionalFormatting>
  <conditionalFormatting sqref="F1016">
    <cfRule type="containsBlanks" dxfId="5787" priority="5785">
      <formula>LEN(TRIM(F1016))=0</formula>
    </cfRule>
    <cfRule type="containsText" dxfId="5786" priority="5786" operator="containsText" text="Operational">
      <formula>NOT(ISERROR(SEARCH("Operational",F1016)))</formula>
    </cfRule>
    <cfRule type="containsText" dxfId="5785" priority="5787" operator="containsText" text="Dn(service)">
      <formula>NOT(ISERROR(SEARCH("Dn(service)",F1016)))</formula>
    </cfRule>
    <cfRule type="containsText" dxfId="5784" priority="5788" operator="containsText" text="Dn(waiting)">
      <formula>NOT(ISERROR(SEARCH("Dn(waiting)",F1016)))</formula>
    </cfRule>
  </conditionalFormatting>
  <conditionalFormatting sqref="D995:D1015">
    <cfRule type="containsBlanks" dxfId="5783" priority="5781">
      <formula>LEN(TRIM(D995))=0</formula>
    </cfRule>
    <cfRule type="containsText" dxfId="5782" priority="5782" operator="containsText" text="Operational">
      <formula>NOT(ISERROR(SEARCH("Operational",D995)))</formula>
    </cfRule>
    <cfRule type="containsText" dxfId="5781" priority="5783" operator="containsText" text="Dn(service)">
      <formula>NOT(ISERROR(SEARCH("Dn(service)",D995)))</formula>
    </cfRule>
    <cfRule type="containsText" dxfId="5780" priority="5784" operator="containsText" text="Dn(waiting)">
      <formula>NOT(ISERROR(SEARCH("Dn(waiting)",D995)))</formula>
    </cfRule>
  </conditionalFormatting>
  <conditionalFormatting sqref="D1016:D1020">
    <cfRule type="containsBlanks" dxfId="5779" priority="5777">
      <formula>LEN(TRIM(D1016))=0</formula>
    </cfRule>
    <cfRule type="containsText" dxfId="5778" priority="5778" operator="containsText" text="Operational">
      <formula>NOT(ISERROR(SEARCH("Operational",D1016)))</formula>
    </cfRule>
    <cfRule type="containsText" dxfId="5777" priority="5779" operator="containsText" text="Dn(service)">
      <formula>NOT(ISERROR(SEARCH("Dn(service)",D1016)))</formula>
    </cfRule>
    <cfRule type="containsText" dxfId="5776" priority="5780" operator="containsText" text="Dn(waiting)">
      <formula>NOT(ISERROR(SEARCH("Dn(waiting)",D1016)))</formula>
    </cfRule>
  </conditionalFormatting>
  <conditionalFormatting sqref="D1021">
    <cfRule type="containsBlanks" dxfId="5775" priority="5773">
      <formula>LEN(TRIM(D1021))=0</formula>
    </cfRule>
    <cfRule type="containsText" dxfId="5774" priority="5774" operator="containsText" text="Operational">
      <formula>NOT(ISERROR(SEARCH("Operational",D1021)))</formula>
    </cfRule>
    <cfRule type="containsText" dxfId="5773" priority="5775" operator="containsText" text="Dn(service)">
      <formula>NOT(ISERROR(SEARCH("Dn(service)",D1021)))</formula>
    </cfRule>
    <cfRule type="containsText" dxfId="5772" priority="5776" operator="containsText" text="Dn(waiting)">
      <formula>NOT(ISERROR(SEARCH("Dn(waiting)",D1021)))</formula>
    </cfRule>
  </conditionalFormatting>
  <conditionalFormatting sqref="J999:J1020">
    <cfRule type="containsBlanks" dxfId="5771" priority="5769">
      <formula>LEN(TRIM(J999))=0</formula>
    </cfRule>
    <cfRule type="containsText" dxfId="5770" priority="5770" operator="containsText" text="Operational">
      <formula>NOT(ISERROR(SEARCH("Operational",J999)))</formula>
    </cfRule>
    <cfRule type="containsText" dxfId="5769" priority="5771" operator="containsText" text="Dn(service)">
      <formula>NOT(ISERROR(SEARCH("Dn(service)",J999)))</formula>
    </cfRule>
    <cfRule type="containsText" dxfId="5768" priority="5772" operator="containsText" text="Dn(waiting)">
      <formula>NOT(ISERROR(SEARCH("Dn(waiting)",J999)))</formula>
    </cfRule>
  </conditionalFormatting>
  <conditionalFormatting sqref="J1021:J1023">
    <cfRule type="containsBlanks" dxfId="5767" priority="5765">
      <formula>LEN(TRIM(J1021))=0</formula>
    </cfRule>
    <cfRule type="containsText" dxfId="5766" priority="5766" operator="containsText" text="Operational">
      <formula>NOT(ISERROR(SEARCH("Operational",J1021)))</formula>
    </cfRule>
    <cfRule type="containsText" dxfId="5765" priority="5767" operator="containsText" text="Dn(service)">
      <formula>NOT(ISERROR(SEARCH("Dn(service)",J1021)))</formula>
    </cfRule>
    <cfRule type="containsText" dxfId="5764" priority="5768" operator="containsText" text="Dn(waiting)">
      <formula>NOT(ISERROR(SEARCH("Dn(waiting)",J1021)))</formula>
    </cfRule>
  </conditionalFormatting>
  <conditionalFormatting sqref="J1024">
    <cfRule type="containsBlanks" dxfId="5763" priority="5761">
      <formula>LEN(TRIM(J1024))=0</formula>
    </cfRule>
    <cfRule type="containsText" dxfId="5762" priority="5762" operator="containsText" text="Operational">
      <formula>NOT(ISERROR(SEARCH("Operational",J1024)))</formula>
    </cfRule>
    <cfRule type="containsText" dxfId="5761" priority="5763" operator="containsText" text="Dn(service)">
      <formula>NOT(ISERROR(SEARCH("Dn(service)",J1024)))</formula>
    </cfRule>
    <cfRule type="containsText" dxfId="5760" priority="5764" operator="containsText" text="Dn(waiting)">
      <formula>NOT(ISERROR(SEARCH("Dn(waiting)",J1024)))</formula>
    </cfRule>
  </conditionalFormatting>
  <conditionalFormatting sqref="H1005:H1023">
    <cfRule type="containsBlanks" dxfId="5759" priority="5757">
      <formula>LEN(TRIM(H1005))=0</formula>
    </cfRule>
    <cfRule type="containsText" dxfId="5758" priority="5758" operator="containsText" text="Operational">
      <formula>NOT(ISERROR(SEARCH("Operational",H1005)))</formula>
    </cfRule>
    <cfRule type="containsText" dxfId="5757" priority="5759" operator="containsText" text="Dn(service)">
      <formula>NOT(ISERROR(SEARCH("Dn(service)",H1005)))</formula>
    </cfRule>
    <cfRule type="containsText" dxfId="5756" priority="5760" operator="containsText" text="Dn(waiting)">
      <formula>NOT(ISERROR(SEARCH("Dn(waiting)",H1005)))</formula>
    </cfRule>
  </conditionalFormatting>
  <conditionalFormatting sqref="H1024:H1026">
    <cfRule type="containsBlanks" dxfId="5755" priority="5753">
      <formula>LEN(TRIM(H1024))=0</formula>
    </cfRule>
    <cfRule type="containsText" dxfId="5754" priority="5754" operator="containsText" text="Operational">
      <formula>NOT(ISERROR(SEARCH("Operational",H1024)))</formula>
    </cfRule>
    <cfRule type="containsText" dxfId="5753" priority="5755" operator="containsText" text="Dn(service)">
      <formula>NOT(ISERROR(SEARCH("Dn(service)",H1024)))</formula>
    </cfRule>
    <cfRule type="containsText" dxfId="5752" priority="5756" operator="containsText" text="Dn(waiting)">
      <formula>NOT(ISERROR(SEARCH("Dn(waiting)",H1024)))</formula>
    </cfRule>
  </conditionalFormatting>
  <conditionalFormatting sqref="H1027">
    <cfRule type="containsBlanks" dxfId="5751" priority="5749">
      <formula>LEN(TRIM(H1027))=0</formula>
    </cfRule>
    <cfRule type="containsText" dxfId="5750" priority="5750" operator="containsText" text="Operational">
      <formula>NOT(ISERROR(SEARCH("Operational",H1027)))</formula>
    </cfRule>
    <cfRule type="containsText" dxfId="5749" priority="5751" operator="containsText" text="Dn(service)">
      <formula>NOT(ISERROR(SEARCH("Dn(service)",H1027)))</formula>
    </cfRule>
    <cfRule type="containsText" dxfId="5748" priority="5752" operator="containsText" text="Dn(waiting)">
      <formula>NOT(ISERROR(SEARCH("Dn(waiting)",H1027)))</formula>
    </cfRule>
  </conditionalFormatting>
  <conditionalFormatting sqref="I1012:I1026">
    <cfRule type="containsBlanks" dxfId="5747" priority="5745">
      <formula>LEN(TRIM(I1012))=0</formula>
    </cfRule>
    <cfRule type="containsText" dxfId="5746" priority="5746" operator="containsText" text="Operational">
      <formula>NOT(ISERROR(SEARCH("Operational",I1012)))</formula>
    </cfRule>
    <cfRule type="containsText" dxfId="5745" priority="5747" operator="containsText" text="Dn(service)">
      <formula>NOT(ISERROR(SEARCH("Dn(service)",I1012)))</formula>
    </cfRule>
    <cfRule type="containsText" dxfId="5744" priority="5748" operator="containsText" text="Dn(waiting)">
      <formula>NOT(ISERROR(SEARCH("Dn(waiting)",I1012)))</formula>
    </cfRule>
  </conditionalFormatting>
  <conditionalFormatting sqref="I1027:I1029">
    <cfRule type="containsBlanks" dxfId="5743" priority="5741">
      <formula>LEN(TRIM(I1027))=0</formula>
    </cfRule>
    <cfRule type="containsText" dxfId="5742" priority="5742" operator="containsText" text="Operational">
      <formula>NOT(ISERROR(SEARCH("Operational",I1027)))</formula>
    </cfRule>
    <cfRule type="containsText" dxfId="5741" priority="5743" operator="containsText" text="Dn(service)">
      <formula>NOT(ISERROR(SEARCH("Dn(service)",I1027)))</formula>
    </cfRule>
    <cfRule type="containsText" dxfId="5740" priority="5744" operator="containsText" text="Dn(waiting)">
      <formula>NOT(ISERROR(SEARCH("Dn(waiting)",I1027)))</formula>
    </cfRule>
  </conditionalFormatting>
  <conditionalFormatting sqref="I1030">
    <cfRule type="containsBlanks" dxfId="5739" priority="5737">
      <formula>LEN(TRIM(I1030))=0</formula>
    </cfRule>
    <cfRule type="containsText" dxfId="5738" priority="5738" operator="containsText" text="Operational">
      <formula>NOT(ISERROR(SEARCH("Operational",I1030)))</formula>
    </cfRule>
    <cfRule type="containsText" dxfId="5737" priority="5739" operator="containsText" text="Dn(service)">
      <formula>NOT(ISERROR(SEARCH("Dn(service)",I1030)))</formula>
    </cfRule>
    <cfRule type="containsText" dxfId="5736" priority="5740" operator="containsText" text="Dn(waiting)">
      <formula>NOT(ISERROR(SEARCH("Dn(waiting)",I1030)))</formula>
    </cfRule>
  </conditionalFormatting>
  <conditionalFormatting sqref="G1017:G1030">
    <cfRule type="containsBlanks" dxfId="5735" priority="5733">
      <formula>LEN(TRIM(G1017))=0</formula>
    </cfRule>
    <cfRule type="containsText" dxfId="5734" priority="5734" operator="containsText" text="Operational">
      <formula>NOT(ISERROR(SEARCH("Operational",G1017)))</formula>
    </cfRule>
    <cfRule type="containsText" dxfId="5733" priority="5735" operator="containsText" text="Dn(service)">
      <formula>NOT(ISERROR(SEARCH("Dn(service)",G1017)))</formula>
    </cfRule>
    <cfRule type="containsText" dxfId="5732" priority="5736" operator="containsText" text="Dn(waiting)">
      <formula>NOT(ISERROR(SEARCH("Dn(waiting)",G1017)))</formula>
    </cfRule>
  </conditionalFormatting>
  <conditionalFormatting sqref="G1031:G1033">
    <cfRule type="containsBlanks" dxfId="5731" priority="5729">
      <formula>LEN(TRIM(G1031))=0</formula>
    </cfRule>
    <cfRule type="containsText" dxfId="5730" priority="5730" operator="containsText" text="Operational">
      <formula>NOT(ISERROR(SEARCH("Operational",G1031)))</formula>
    </cfRule>
    <cfRule type="containsText" dxfId="5729" priority="5731" operator="containsText" text="Dn(service)">
      <formula>NOT(ISERROR(SEARCH("Dn(service)",G1031)))</formula>
    </cfRule>
    <cfRule type="containsText" dxfId="5728" priority="5732" operator="containsText" text="Dn(waiting)">
      <formula>NOT(ISERROR(SEARCH("Dn(waiting)",G1031)))</formula>
    </cfRule>
  </conditionalFormatting>
  <conditionalFormatting sqref="C1022:C1033">
    <cfRule type="containsBlanks" dxfId="5727" priority="5725">
      <formula>LEN(TRIM(C1022))=0</formula>
    </cfRule>
    <cfRule type="containsText" dxfId="5726" priority="5726" operator="containsText" text="Operational">
      <formula>NOT(ISERROR(SEARCH("Operational",C1022)))</formula>
    </cfRule>
    <cfRule type="containsText" dxfId="5725" priority="5727" operator="containsText" text="Dn(service)">
      <formula>NOT(ISERROR(SEARCH("Dn(service)",C1022)))</formula>
    </cfRule>
    <cfRule type="containsText" dxfId="5724" priority="5728" operator="containsText" text="Dn(waiting)">
      <formula>NOT(ISERROR(SEARCH("Dn(waiting)",C1022)))</formula>
    </cfRule>
  </conditionalFormatting>
  <conditionalFormatting sqref="C1035:C1036">
    <cfRule type="containsBlanks" dxfId="5723" priority="5721">
      <formula>LEN(TRIM(C1035))=0</formula>
    </cfRule>
    <cfRule type="containsText" dxfId="5722" priority="5722" operator="containsText" text="Operational">
      <formula>NOT(ISERROR(SEARCH("Operational",C1035)))</formula>
    </cfRule>
    <cfRule type="containsText" dxfId="5721" priority="5723" operator="containsText" text="Dn(service)">
      <formula>NOT(ISERROR(SEARCH("Dn(service)",C1035)))</formula>
    </cfRule>
    <cfRule type="containsText" dxfId="5720" priority="5724" operator="containsText" text="Dn(waiting)">
      <formula>NOT(ISERROR(SEARCH("Dn(waiting)",C1035)))</formula>
    </cfRule>
  </conditionalFormatting>
  <conditionalFormatting sqref="C1037">
    <cfRule type="containsBlanks" dxfId="5719" priority="5717">
      <formula>LEN(TRIM(C1037))=0</formula>
    </cfRule>
    <cfRule type="containsText" dxfId="5718" priority="5718" operator="containsText" text="Operational">
      <formula>NOT(ISERROR(SEARCH("Operational",C1037)))</formula>
    </cfRule>
    <cfRule type="containsText" dxfId="5717" priority="5719" operator="containsText" text="Dn(service)">
      <formula>NOT(ISERROR(SEARCH("Dn(service)",C1037)))</formula>
    </cfRule>
    <cfRule type="containsText" dxfId="5716" priority="5720" operator="containsText" text="Dn(waiting)">
      <formula>NOT(ISERROR(SEARCH("Dn(waiting)",C1037)))</formula>
    </cfRule>
  </conditionalFormatting>
  <conditionalFormatting sqref="E1026:E1036">
    <cfRule type="containsBlanks" dxfId="5715" priority="5713">
      <formula>LEN(TRIM(E1026))=0</formula>
    </cfRule>
    <cfRule type="containsText" dxfId="5714" priority="5714" operator="containsText" text="Operational">
      <formula>NOT(ISERROR(SEARCH("Operational",E1026)))</formula>
    </cfRule>
    <cfRule type="containsText" dxfId="5713" priority="5715" operator="containsText" text="Dn(service)">
      <formula>NOT(ISERROR(SEARCH("Dn(service)",E1026)))</formula>
    </cfRule>
    <cfRule type="containsText" dxfId="5712" priority="5716" operator="containsText" text="Dn(waiting)">
      <formula>NOT(ISERROR(SEARCH("Dn(waiting)",E1026)))</formula>
    </cfRule>
  </conditionalFormatting>
  <conditionalFormatting sqref="E1037:E1039">
    <cfRule type="containsBlanks" dxfId="5711" priority="5709">
      <formula>LEN(TRIM(E1037))=0</formula>
    </cfRule>
    <cfRule type="containsText" dxfId="5710" priority="5710" operator="containsText" text="Operational">
      <formula>NOT(ISERROR(SEARCH("Operational",E1037)))</formula>
    </cfRule>
    <cfRule type="containsText" dxfId="5709" priority="5711" operator="containsText" text="Dn(service)">
      <formula>NOT(ISERROR(SEARCH("Dn(service)",E1037)))</formula>
    </cfRule>
    <cfRule type="containsText" dxfId="5708" priority="5712" operator="containsText" text="Dn(waiting)">
      <formula>NOT(ISERROR(SEARCH("Dn(waiting)",E1037)))</formula>
    </cfRule>
  </conditionalFormatting>
  <conditionalFormatting sqref="E1040">
    <cfRule type="containsBlanks" dxfId="5707" priority="5705">
      <formula>LEN(TRIM(E1040))=0</formula>
    </cfRule>
    <cfRule type="containsText" dxfId="5706" priority="5706" operator="containsText" text="Operational">
      <formula>NOT(ISERROR(SEARCH("Operational",E1040)))</formula>
    </cfRule>
    <cfRule type="containsText" dxfId="5705" priority="5707" operator="containsText" text="Dn(service)">
      <formula>NOT(ISERROR(SEARCH("Dn(service)",E1040)))</formula>
    </cfRule>
    <cfRule type="containsText" dxfId="5704" priority="5708" operator="containsText" text="Dn(waiting)">
      <formula>NOT(ISERROR(SEARCH("Dn(waiting)",E1040)))</formula>
    </cfRule>
  </conditionalFormatting>
  <conditionalFormatting sqref="K1029:K1039">
    <cfRule type="containsBlanks" dxfId="5703" priority="5701">
      <formula>LEN(TRIM(K1029))=0</formula>
    </cfRule>
    <cfRule type="containsText" dxfId="5702" priority="5702" operator="containsText" text="Operational">
      <formula>NOT(ISERROR(SEARCH("Operational",K1029)))</formula>
    </cfRule>
    <cfRule type="containsText" dxfId="5701" priority="5703" operator="containsText" text="Dn(service)">
      <formula>NOT(ISERROR(SEARCH("Dn(service)",K1029)))</formula>
    </cfRule>
    <cfRule type="containsText" dxfId="5700" priority="5704" operator="containsText" text="Dn(waiting)">
      <formula>NOT(ISERROR(SEARCH("Dn(waiting)",K1029)))</formula>
    </cfRule>
  </conditionalFormatting>
  <conditionalFormatting sqref="K1040:K1044">
    <cfRule type="containsBlanks" dxfId="5699" priority="5697">
      <formula>LEN(TRIM(K1040))=0</formula>
    </cfRule>
    <cfRule type="containsText" dxfId="5698" priority="5698" operator="containsText" text="Operational">
      <formula>NOT(ISERROR(SEARCH("Operational",K1040)))</formula>
    </cfRule>
    <cfRule type="containsText" dxfId="5697" priority="5699" operator="containsText" text="Dn(service)">
      <formula>NOT(ISERROR(SEARCH("Dn(service)",K1040)))</formula>
    </cfRule>
    <cfRule type="containsText" dxfId="5696" priority="5700" operator="containsText" text="Dn(waiting)">
      <formula>NOT(ISERROR(SEARCH("Dn(waiting)",K1040)))</formula>
    </cfRule>
  </conditionalFormatting>
  <conditionalFormatting sqref="K1045">
    <cfRule type="containsBlanks" dxfId="5695" priority="5693">
      <formula>LEN(TRIM(K1045))=0</formula>
    </cfRule>
    <cfRule type="containsText" dxfId="5694" priority="5694" operator="containsText" text="Operational">
      <formula>NOT(ISERROR(SEARCH("Operational",K1045)))</formula>
    </cfRule>
    <cfRule type="containsText" dxfId="5693" priority="5695" operator="containsText" text="Dn(service)">
      <formula>NOT(ISERROR(SEARCH("Dn(service)",K1045)))</formula>
    </cfRule>
    <cfRule type="containsText" dxfId="5692" priority="5696" operator="containsText" text="Dn(waiting)">
      <formula>NOT(ISERROR(SEARCH("Dn(waiting)",K1045)))</formula>
    </cfRule>
  </conditionalFormatting>
  <conditionalFormatting sqref="F1034:F1044">
    <cfRule type="containsBlanks" dxfId="5691" priority="5689">
      <formula>LEN(TRIM(F1034))=0</formula>
    </cfRule>
    <cfRule type="containsText" dxfId="5690" priority="5690" operator="containsText" text="Operational">
      <formula>NOT(ISERROR(SEARCH("Operational",F1034)))</formula>
    </cfRule>
    <cfRule type="containsText" dxfId="5689" priority="5691" operator="containsText" text="Dn(service)">
      <formula>NOT(ISERROR(SEARCH("Dn(service)",F1034)))</formula>
    </cfRule>
    <cfRule type="containsText" dxfId="5688" priority="5692" operator="containsText" text="Dn(waiting)">
      <formula>NOT(ISERROR(SEARCH("Dn(waiting)",F1034)))</formula>
    </cfRule>
  </conditionalFormatting>
  <conditionalFormatting sqref="F1045:F1049">
    <cfRule type="containsBlanks" dxfId="5687" priority="5685">
      <formula>LEN(TRIM(F1045))=0</formula>
    </cfRule>
    <cfRule type="containsText" dxfId="5686" priority="5686" operator="containsText" text="Operational">
      <formula>NOT(ISERROR(SEARCH("Operational",F1045)))</formula>
    </cfRule>
    <cfRule type="containsText" dxfId="5685" priority="5687" operator="containsText" text="Dn(service)">
      <formula>NOT(ISERROR(SEARCH("Dn(service)",F1045)))</formula>
    </cfRule>
    <cfRule type="containsText" dxfId="5684" priority="5688" operator="containsText" text="Dn(waiting)">
      <formula>NOT(ISERROR(SEARCH("Dn(waiting)",F1045)))</formula>
    </cfRule>
  </conditionalFormatting>
  <conditionalFormatting sqref="F1050">
    <cfRule type="containsBlanks" dxfId="5683" priority="5681">
      <formula>LEN(TRIM(F1050))=0</formula>
    </cfRule>
    <cfRule type="containsText" dxfId="5682" priority="5682" operator="containsText" text="Operational">
      <formula>NOT(ISERROR(SEARCH("Operational",F1050)))</formula>
    </cfRule>
    <cfRule type="containsText" dxfId="5681" priority="5683" operator="containsText" text="Dn(service)">
      <formula>NOT(ISERROR(SEARCH("Dn(service)",F1050)))</formula>
    </cfRule>
    <cfRule type="containsText" dxfId="5680" priority="5684" operator="containsText" text="Dn(waiting)">
      <formula>NOT(ISERROR(SEARCH("Dn(waiting)",F1050)))</formula>
    </cfRule>
  </conditionalFormatting>
  <conditionalFormatting sqref="D1038:D1049">
    <cfRule type="containsBlanks" dxfId="5679" priority="5677">
      <formula>LEN(TRIM(D1038))=0</formula>
    </cfRule>
    <cfRule type="containsText" dxfId="5678" priority="5678" operator="containsText" text="Operational">
      <formula>NOT(ISERROR(SEARCH("Operational",D1038)))</formula>
    </cfRule>
    <cfRule type="containsText" dxfId="5677" priority="5679" operator="containsText" text="Dn(service)">
      <formula>NOT(ISERROR(SEARCH("Dn(service)",D1038)))</formula>
    </cfRule>
    <cfRule type="containsText" dxfId="5676" priority="5680" operator="containsText" text="Dn(waiting)">
      <formula>NOT(ISERROR(SEARCH("Dn(waiting)",D1038)))</formula>
    </cfRule>
  </conditionalFormatting>
  <conditionalFormatting sqref="D1050:D1052">
    <cfRule type="containsBlanks" dxfId="5675" priority="5673">
      <formula>LEN(TRIM(D1050))=0</formula>
    </cfRule>
    <cfRule type="containsText" dxfId="5674" priority="5674" operator="containsText" text="Operational">
      <formula>NOT(ISERROR(SEARCH("Operational",D1050)))</formula>
    </cfRule>
    <cfRule type="containsText" dxfId="5673" priority="5675" operator="containsText" text="Dn(service)">
      <formula>NOT(ISERROR(SEARCH("Dn(service)",D1050)))</formula>
    </cfRule>
    <cfRule type="containsText" dxfId="5672" priority="5676" operator="containsText" text="Dn(waiting)">
      <formula>NOT(ISERROR(SEARCH("Dn(waiting)",D1050)))</formula>
    </cfRule>
  </conditionalFormatting>
  <conditionalFormatting sqref="D1053">
    <cfRule type="containsBlanks" dxfId="5671" priority="5669">
      <formula>LEN(TRIM(D1053))=0</formula>
    </cfRule>
    <cfRule type="containsText" dxfId="5670" priority="5670" operator="containsText" text="Operational">
      <formula>NOT(ISERROR(SEARCH("Operational",D1053)))</formula>
    </cfRule>
    <cfRule type="containsText" dxfId="5669" priority="5671" operator="containsText" text="Dn(service)">
      <formula>NOT(ISERROR(SEARCH("Dn(service)",D1053)))</formula>
    </cfRule>
    <cfRule type="containsText" dxfId="5668" priority="5672" operator="containsText" text="Dn(waiting)">
      <formula>NOT(ISERROR(SEARCH("Dn(waiting)",D1053)))</formula>
    </cfRule>
  </conditionalFormatting>
  <conditionalFormatting sqref="J1041:J1052">
    <cfRule type="containsBlanks" dxfId="5667" priority="5665">
      <formula>LEN(TRIM(J1041))=0</formula>
    </cfRule>
    <cfRule type="containsText" dxfId="5666" priority="5666" operator="containsText" text="Operational">
      <formula>NOT(ISERROR(SEARCH("Operational",J1041)))</formula>
    </cfRule>
    <cfRule type="containsText" dxfId="5665" priority="5667" operator="containsText" text="Dn(service)">
      <formula>NOT(ISERROR(SEARCH("Dn(service)",J1041)))</formula>
    </cfRule>
    <cfRule type="containsText" dxfId="5664" priority="5668" operator="containsText" text="Dn(waiting)">
      <formula>NOT(ISERROR(SEARCH("Dn(waiting)",J1041)))</formula>
    </cfRule>
  </conditionalFormatting>
  <conditionalFormatting sqref="J1053:J1057">
    <cfRule type="containsBlanks" dxfId="5663" priority="5661">
      <formula>LEN(TRIM(J1053))=0</formula>
    </cfRule>
    <cfRule type="containsText" dxfId="5662" priority="5662" operator="containsText" text="Operational">
      <formula>NOT(ISERROR(SEARCH("Operational",J1053)))</formula>
    </cfRule>
    <cfRule type="containsText" dxfId="5661" priority="5663" operator="containsText" text="Dn(service)">
      <formula>NOT(ISERROR(SEARCH("Dn(service)",J1053)))</formula>
    </cfRule>
    <cfRule type="containsText" dxfId="5660" priority="5664" operator="containsText" text="Dn(waiting)">
      <formula>NOT(ISERROR(SEARCH("Dn(waiting)",J1053)))</formula>
    </cfRule>
  </conditionalFormatting>
  <conditionalFormatting sqref="J1058">
    <cfRule type="containsBlanks" dxfId="5659" priority="5657">
      <formula>LEN(TRIM(J1058))=0</formula>
    </cfRule>
    <cfRule type="containsText" dxfId="5658" priority="5658" operator="containsText" text="Operational">
      <formula>NOT(ISERROR(SEARCH("Operational",J1058)))</formula>
    </cfRule>
    <cfRule type="containsText" dxfId="5657" priority="5659" operator="containsText" text="Dn(service)">
      <formula>NOT(ISERROR(SEARCH("Dn(service)",J1058)))</formula>
    </cfRule>
    <cfRule type="containsText" dxfId="5656" priority="5660" operator="containsText" text="Dn(waiting)">
      <formula>NOT(ISERROR(SEARCH("Dn(waiting)",J1058)))</formula>
    </cfRule>
  </conditionalFormatting>
  <conditionalFormatting sqref="H1043:H1057">
    <cfRule type="containsBlanks" dxfId="5655" priority="5653">
      <formula>LEN(TRIM(H1043))=0</formula>
    </cfRule>
    <cfRule type="containsText" dxfId="5654" priority="5654" operator="containsText" text="Operational">
      <formula>NOT(ISERROR(SEARCH("Operational",H1043)))</formula>
    </cfRule>
    <cfRule type="containsText" dxfId="5653" priority="5655" operator="containsText" text="Dn(service)">
      <formula>NOT(ISERROR(SEARCH("Dn(service)",H1043)))</formula>
    </cfRule>
    <cfRule type="containsText" dxfId="5652" priority="5656" operator="containsText" text="Dn(waiting)">
      <formula>NOT(ISERROR(SEARCH("Dn(waiting)",H1043)))</formula>
    </cfRule>
  </conditionalFormatting>
  <conditionalFormatting sqref="H1058:H1062">
    <cfRule type="containsBlanks" dxfId="5651" priority="5649">
      <formula>LEN(TRIM(H1058))=0</formula>
    </cfRule>
    <cfRule type="containsText" dxfId="5650" priority="5650" operator="containsText" text="Operational">
      <formula>NOT(ISERROR(SEARCH("Operational",H1058)))</formula>
    </cfRule>
    <cfRule type="containsText" dxfId="5649" priority="5651" operator="containsText" text="Dn(service)">
      <formula>NOT(ISERROR(SEARCH("Dn(service)",H1058)))</formula>
    </cfRule>
    <cfRule type="containsText" dxfId="5648" priority="5652" operator="containsText" text="Dn(waiting)">
      <formula>NOT(ISERROR(SEARCH("Dn(waiting)",H1058)))</formula>
    </cfRule>
  </conditionalFormatting>
  <conditionalFormatting sqref="H1063">
    <cfRule type="containsBlanks" dxfId="5647" priority="5645">
      <formula>LEN(TRIM(H1063))=0</formula>
    </cfRule>
    <cfRule type="containsText" dxfId="5646" priority="5646" operator="containsText" text="Operational">
      <formula>NOT(ISERROR(SEARCH("Operational",H1063)))</formula>
    </cfRule>
    <cfRule type="containsText" dxfId="5645" priority="5647" operator="containsText" text="Dn(service)">
      <formula>NOT(ISERROR(SEARCH("Dn(service)",H1063)))</formula>
    </cfRule>
    <cfRule type="containsText" dxfId="5644" priority="5648" operator="containsText" text="Dn(waiting)">
      <formula>NOT(ISERROR(SEARCH("Dn(waiting)",H1063)))</formula>
    </cfRule>
  </conditionalFormatting>
  <conditionalFormatting sqref="G1046:G1062">
    <cfRule type="containsBlanks" dxfId="5643" priority="5641">
      <formula>LEN(TRIM(G1046))=0</formula>
    </cfRule>
    <cfRule type="containsText" dxfId="5642" priority="5642" operator="containsText" text="Operational">
      <formula>NOT(ISERROR(SEARCH("Operational",G1046)))</formula>
    </cfRule>
    <cfRule type="containsText" dxfId="5641" priority="5643" operator="containsText" text="Dn(service)">
      <formula>NOT(ISERROR(SEARCH("Dn(service)",G1046)))</formula>
    </cfRule>
    <cfRule type="containsText" dxfId="5640" priority="5644" operator="containsText" text="Dn(waiting)">
      <formula>NOT(ISERROR(SEARCH("Dn(waiting)",G1046)))</formula>
    </cfRule>
  </conditionalFormatting>
  <conditionalFormatting sqref="G1063:G1067">
    <cfRule type="containsBlanks" dxfId="5639" priority="5637">
      <formula>LEN(TRIM(G1063))=0</formula>
    </cfRule>
    <cfRule type="containsText" dxfId="5638" priority="5638" operator="containsText" text="Operational">
      <formula>NOT(ISERROR(SEARCH("Operational",G1063)))</formula>
    </cfRule>
    <cfRule type="containsText" dxfId="5637" priority="5639" operator="containsText" text="Dn(service)">
      <formula>NOT(ISERROR(SEARCH("Dn(service)",G1063)))</formula>
    </cfRule>
    <cfRule type="containsText" dxfId="5636" priority="5640" operator="containsText" text="Dn(waiting)">
      <formula>NOT(ISERROR(SEARCH("Dn(waiting)",G1063)))</formula>
    </cfRule>
  </conditionalFormatting>
  <conditionalFormatting sqref="G1068">
    <cfRule type="containsBlanks" dxfId="5635" priority="5633">
      <formula>LEN(TRIM(G1068))=0</formula>
    </cfRule>
    <cfRule type="containsText" dxfId="5634" priority="5634" operator="containsText" text="Operational">
      <formula>NOT(ISERROR(SEARCH("Operational",G1068)))</formula>
    </cfRule>
    <cfRule type="containsText" dxfId="5633" priority="5635" operator="containsText" text="Dn(service)">
      <formula>NOT(ISERROR(SEARCH("Dn(service)",G1068)))</formula>
    </cfRule>
    <cfRule type="containsText" dxfId="5632" priority="5636" operator="containsText" text="Dn(waiting)">
      <formula>NOT(ISERROR(SEARCH("Dn(waiting)",G1068)))</formula>
    </cfRule>
  </conditionalFormatting>
  <conditionalFormatting sqref="F970">
    <cfRule type="containsBlanks" dxfId="5631" priority="5629">
      <formula>LEN(TRIM(F970))=0</formula>
    </cfRule>
    <cfRule type="containsText" dxfId="5630" priority="5630" operator="containsText" text="Operational">
      <formula>NOT(ISERROR(SEARCH("Operational",F970)))</formula>
    </cfRule>
    <cfRule type="containsText" dxfId="5629" priority="5631" operator="containsText" text="Dn(service)">
      <formula>NOT(ISERROR(SEARCH("Dn(service)",F970)))</formula>
    </cfRule>
    <cfRule type="containsText" dxfId="5628" priority="5632" operator="containsText" text="Dn(waiting)">
      <formula>NOT(ISERROR(SEARCH("Dn(waiting)",F970)))</formula>
    </cfRule>
  </conditionalFormatting>
  <conditionalFormatting sqref="F971">
    <cfRule type="containsBlanks" dxfId="5627" priority="5625">
      <formula>LEN(TRIM(F971))=0</formula>
    </cfRule>
    <cfRule type="containsText" dxfId="5626" priority="5626" operator="containsText" text="Operational">
      <formula>NOT(ISERROR(SEARCH("Operational",F971)))</formula>
    </cfRule>
    <cfRule type="containsText" dxfId="5625" priority="5627" operator="containsText" text="Dn(service)">
      <formula>NOT(ISERROR(SEARCH("Dn(service)",F971)))</formula>
    </cfRule>
    <cfRule type="containsText" dxfId="5624" priority="5628" operator="containsText" text="Dn(waiting)">
      <formula>NOT(ISERROR(SEARCH("Dn(waiting)",F971)))</formula>
    </cfRule>
  </conditionalFormatting>
  <conditionalFormatting sqref="D970">
    <cfRule type="containsBlanks" dxfId="5623" priority="5621">
      <formula>LEN(TRIM(D970))=0</formula>
    </cfRule>
    <cfRule type="containsText" dxfId="5622" priority="5622" operator="containsText" text="Operational">
      <formula>NOT(ISERROR(SEARCH("Operational",D970)))</formula>
    </cfRule>
    <cfRule type="containsText" dxfId="5621" priority="5623" operator="containsText" text="Dn(service)">
      <formula>NOT(ISERROR(SEARCH("Dn(service)",D970)))</formula>
    </cfRule>
    <cfRule type="containsText" dxfId="5620" priority="5624" operator="containsText" text="Dn(waiting)">
      <formula>NOT(ISERROR(SEARCH("Dn(waiting)",D970)))</formula>
    </cfRule>
  </conditionalFormatting>
  <conditionalFormatting sqref="G1035">
    <cfRule type="containsBlanks" dxfId="5619" priority="5617">
      <formula>LEN(TRIM(G1035))=0</formula>
    </cfRule>
    <cfRule type="containsText" dxfId="5618" priority="5618" operator="containsText" text="Operational">
      <formula>NOT(ISERROR(SEARCH("Operational",G1035)))</formula>
    </cfRule>
    <cfRule type="containsText" dxfId="5617" priority="5619" operator="containsText" text="Dn(service)">
      <formula>NOT(ISERROR(SEARCH("Dn(service)",G1035)))</formula>
    </cfRule>
    <cfRule type="containsText" dxfId="5616" priority="5620" operator="containsText" text="Dn(waiting)">
      <formula>NOT(ISERROR(SEARCH("Dn(waiting)",G1035)))</formula>
    </cfRule>
  </conditionalFormatting>
  <conditionalFormatting sqref="G1034">
    <cfRule type="containsBlanks" dxfId="5615" priority="5613">
      <formula>LEN(TRIM(G1034))=0</formula>
    </cfRule>
    <cfRule type="containsText" dxfId="5614" priority="5614" operator="containsText" text="Operational">
      <formula>NOT(ISERROR(SEARCH("Operational",G1034)))</formula>
    </cfRule>
    <cfRule type="containsText" dxfId="5613" priority="5615" operator="containsText" text="Dn(service)">
      <formula>NOT(ISERROR(SEARCH("Dn(service)",G1034)))</formula>
    </cfRule>
    <cfRule type="containsText" dxfId="5612" priority="5616" operator="containsText" text="Dn(waiting)">
      <formula>NOT(ISERROR(SEARCH("Dn(waiting)",G1034)))</formula>
    </cfRule>
  </conditionalFormatting>
  <conditionalFormatting sqref="C1034">
    <cfRule type="containsBlanks" dxfId="5611" priority="5609">
      <formula>LEN(TRIM(C1034))=0</formula>
    </cfRule>
    <cfRule type="containsText" dxfId="5610" priority="5610" operator="containsText" text="Operational">
      <formula>NOT(ISERROR(SEARCH("Operational",C1034)))</formula>
    </cfRule>
    <cfRule type="containsText" dxfId="5609" priority="5611" operator="containsText" text="Dn(service)">
      <formula>NOT(ISERROR(SEARCH("Dn(service)",C1034)))</formula>
    </cfRule>
    <cfRule type="containsText" dxfId="5608" priority="5612" operator="containsText" text="Dn(waiting)">
      <formula>NOT(ISERROR(SEARCH("Dn(waiting)",C1034)))</formula>
    </cfRule>
  </conditionalFormatting>
  <conditionalFormatting sqref="G941">
    <cfRule type="containsBlanks" dxfId="5607" priority="5605">
      <formula>LEN(TRIM(G941))=0</formula>
    </cfRule>
    <cfRule type="containsText" dxfId="5606" priority="5606" operator="containsText" text="Operational">
      <formula>NOT(ISERROR(SEARCH("Operational",G941)))</formula>
    </cfRule>
    <cfRule type="containsText" dxfId="5605" priority="5607" operator="containsText" text="Dn(service)">
      <formula>NOT(ISERROR(SEARCH("Dn(service)",G941)))</formula>
    </cfRule>
    <cfRule type="containsText" dxfId="5604" priority="5608" operator="containsText" text="Dn(waiting)">
      <formula>NOT(ISERROR(SEARCH("Dn(waiting)",G941)))</formula>
    </cfRule>
  </conditionalFormatting>
  <conditionalFormatting sqref="H942">
    <cfRule type="containsBlanks" dxfId="5603" priority="5601">
      <formula>LEN(TRIM(H942))=0</formula>
    </cfRule>
    <cfRule type="containsText" dxfId="5602" priority="5602" operator="containsText" text="Operational">
      <formula>NOT(ISERROR(SEARCH("Operational",H942)))</formula>
    </cfRule>
    <cfRule type="containsText" dxfId="5601" priority="5603" operator="containsText" text="Dn(service)">
      <formula>NOT(ISERROR(SEARCH("Dn(service)",H942)))</formula>
    </cfRule>
    <cfRule type="containsText" dxfId="5600" priority="5604" operator="containsText" text="Dn(waiting)">
      <formula>NOT(ISERROR(SEARCH("Dn(waiting)",H942)))</formula>
    </cfRule>
  </conditionalFormatting>
  <conditionalFormatting sqref="H941">
    <cfRule type="containsBlanks" dxfId="5599" priority="5597">
      <formula>LEN(TRIM(H941))=0</formula>
    </cfRule>
    <cfRule type="containsText" dxfId="5598" priority="5598" operator="containsText" text="Operational">
      <formula>NOT(ISERROR(SEARCH("Operational",H941)))</formula>
    </cfRule>
    <cfRule type="containsText" dxfId="5597" priority="5599" operator="containsText" text="Dn(service)">
      <formula>NOT(ISERROR(SEARCH("Dn(service)",H941)))</formula>
    </cfRule>
    <cfRule type="containsText" dxfId="5596" priority="5600" operator="containsText" text="Dn(waiting)">
      <formula>NOT(ISERROR(SEARCH("Dn(waiting)",H941)))</formula>
    </cfRule>
  </conditionalFormatting>
  <conditionalFormatting sqref="F1069 E1075 E1196:E1200 E1202 G1189 H1069 J1069:K1069">
    <cfRule type="containsBlanks" dxfId="5595" priority="5593">
      <formula>LEN(TRIM(E1069))=0</formula>
    </cfRule>
    <cfRule type="containsText" dxfId="5594" priority="5594" operator="containsText" text="Operational">
      <formula>NOT(ISERROR(SEARCH("Operational",E1069)))</formula>
    </cfRule>
    <cfRule type="containsText" dxfId="5593" priority="5595" operator="containsText" text="Dn(service)">
      <formula>NOT(ISERROR(SEARCH("Dn(service)",E1069)))</formula>
    </cfRule>
    <cfRule type="containsText" dxfId="5592" priority="5596" operator="containsText" text="Dn(waiting)">
      <formula>NOT(ISERROR(SEARCH("Dn(waiting)",E1069)))</formula>
    </cfRule>
  </conditionalFormatting>
  <conditionalFormatting sqref="F1126">
    <cfRule type="containsBlanks" dxfId="5591" priority="5589">
      <formula>LEN(TRIM(F1126))=0</formula>
    </cfRule>
    <cfRule type="containsText" dxfId="5590" priority="5590" operator="containsText" text="Operational">
      <formula>NOT(ISERROR(SEARCH("Operational",F1126)))</formula>
    </cfRule>
    <cfRule type="containsText" dxfId="5589" priority="5591" operator="containsText" text="Dn(service)">
      <formula>NOT(ISERROR(SEARCH("Dn(service)",F1126)))</formula>
    </cfRule>
    <cfRule type="containsText" dxfId="5588" priority="5592" operator="containsText" text="Dn(waiting)">
      <formula>NOT(ISERROR(SEARCH("Dn(waiting)",F1126)))</formula>
    </cfRule>
  </conditionalFormatting>
  <conditionalFormatting sqref="E1069">
    <cfRule type="containsBlanks" dxfId="5587" priority="5585">
      <formula>LEN(TRIM(E1069))=0</formula>
    </cfRule>
    <cfRule type="containsText" dxfId="5586" priority="5586" operator="containsText" text="Operational">
      <formula>NOT(ISERROR(SEARCH("Operational",E1069)))</formula>
    </cfRule>
    <cfRule type="containsText" dxfId="5585" priority="5587" operator="containsText" text="Dn(service)">
      <formula>NOT(ISERROR(SEARCH("Dn(service)",E1069)))</formula>
    </cfRule>
    <cfRule type="containsText" dxfId="5584" priority="5588" operator="containsText" text="Dn(waiting)">
      <formula>NOT(ISERROR(SEARCH("Dn(waiting)",E1069)))</formula>
    </cfRule>
  </conditionalFormatting>
  <conditionalFormatting sqref="C1069">
    <cfRule type="containsBlanks" dxfId="5583" priority="5581">
      <formula>LEN(TRIM(C1069))=0</formula>
    </cfRule>
    <cfRule type="containsText" dxfId="5582" priority="5582" operator="containsText" text="Operational">
      <formula>NOT(ISERROR(SEARCH("Operational",C1069)))</formula>
    </cfRule>
    <cfRule type="containsText" dxfId="5581" priority="5583" operator="containsText" text="Dn(service)">
      <formula>NOT(ISERROR(SEARCH("Dn(service)",C1069)))</formula>
    </cfRule>
    <cfRule type="containsText" dxfId="5580" priority="5584" operator="containsText" text="Dn(waiting)">
      <formula>NOT(ISERROR(SEARCH("Dn(waiting)",C1069)))</formula>
    </cfRule>
  </conditionalFormatting>
  <conditionalFormatting sqref="C1070">
    <cfRule type="containsBlanks" dxfId="5579" priority="5577">
      <formula>LEN(TRIM(C1070))=0</formula>
    </cfRule>
    <cfRule type="containsText" dxfId="5578" priority="5578" operator="containsText" text="Operational">
      <formula>NOT(ISERROR(SEARCH("Operational",C1070)))</formula>
    </cfRule>
    <cfRule type="containsText" dxfId="5577" priority="5579" operator="containsText" text="Dn(service)">
      <formula>NOT(ISERROR(SEARCH("Dn(service)",C1070)))</formula>
    </cfRule>
    <cfRule type="containsText" dxfId="5576" priority="5580" operator="containsText" text="Dn(waiting)">
      <formula>NOT(ISERROR(SEARCH("Dn(waiting)",C1070)))</formula>
    </cfRule>
  </conditionalFormatting>
  <conditionalFormatting sqref="K1071">
    <cfRule type="containsBlanks" dxfId="5575" priority="5573">
      <formula>LEN(TRIM(K1071))=0</formula>
    </cfRule>
    <cfRule type="containsText" dxfId="5574" priority="5574" operator="containsText" text="Operational">
      <formula>NOT(ISERROR(SEARCH("Operational",K1071)))</formula>
    </cfRule>
    <cfRule type="containsText" dxfId="5573" priority="5575" operator="containsText" text="Dn(service)">
      <formula>NOT(ISERROR(SEARCH("Dn(service)",K1071)))</formula>
    </cfRule>
    <cfRule type="containsText" dxfId="5572" priority="5576" operator="containsText" text="Dn(waiting)">
      <formula>NOT(ISERROR(SEARCH("Dn(waiting)",K1071)))</formula>
    </cfRule>
  </conditionalFormatting>
  <conditionalFormatting sqref="K1072">
    <cfRule type="containsBlanks" dxfId="5571" priority="5569">
      <formula>LEN(TRIM(K1072))=0</formula>
    </cfRule>
    <cfRule type="containsText" dxfId="5570" priority="5570" operator="containsText" text="Operational">
      <formula>NOT(ISERROR(SEARCH("Operational",K1072)))</formula>
    </cfRule>
    <cfRule type="containsText" dxfId="5569" priority="5571" operator="containsText" text="Dn(service)">
      <formula>NOT(ISERROR(SEARCH("Dn(service)",K1072)))</formula>
    </cfRule>
    <cfRule type="containsText" dxfId="5568" priority="5572" operator="containsText" text="Dn(waiting)">
      <formula>NOT(ISERROR(SEARCH("Dn(waiting)",K1072)))</formula>
    </cfRule>
  </conditionalFormatting>
  <conditionalFormatting sqref="K1070">
    <cfRule type="containsBlanks" dxfId="5567" priority="5565">
      <formula>LEN(TRIM(K1070))=0</formula>
    </cfRule>
    <cfRule type="containsText" dxfId="5566" priority="5566" operator="containsText" text="Operational">
      <formula>NOT(ISERROR(SEARCH("Operational",K1070)))</formula>
    </cfRule>
    <cfRule type="containsText" dxfId="5565" priority="5567" operator="containsText" text="Dn(service)">
      <formula>NOT(ISERROR(SEARCH("Dn(service)",K1070)))</formula>
    </cfRule>
    <cfRule type="containsText" dxfId="5564" priority="5568" operator="containsText" text="Dn(waiting)">
      <formula>NOT(ISERROR(SEARCH("Dn(waiting)",K1070)))</formula>
    </cfRule>
  </conditionalFormatting>
  <conditionalFormatting sqref="E1074">
    <cfRule type="containsBlanks" dxfId="5563" priority="5561">
      <formula>LEN(TRIM(E1074))=0</formula>
    </cfRule>
    <cfRule type="containsText" dxfId="5562" priority="5562" operator="containsText" text="Operational">
      <formula>NOT(ISERROR(SEARCH("Operational",E1074)))</formula>
    </cfRule>
    <cfRule type="containsText" dxfId="5561" priority="5563" operator="containsText" text="Dn(service)">
      <formula>NOT(ISERROR(SEARCH("Dn(service)",E1074)))</formula>
    </cfRule>
    <cfRule type="containsText" dxfId="5560" priority="5564" operator="containsText" text="Dn(waiting)">
      <formula>NOT(ISERROR(SEARCH("Dn(waiting)",E1074)))</formula>
    </cfRule>
  </conditionalFormatting>
  <conditionalFormatting sqref="K1074">
    <cfRule type="containsBlanks" dxfId="5559" priority="5557">
      <formula>LEN(TRIM(K1074))=0</formula>
    </cfRule>
    <cfRule type="containsText" dxfId="5558" priority="5558" operator="containsText" text="Operational">
      <formula>NOT(ISERROR(SEARCH("Operational",K1074)))</formula>
    </cfRule>
    <cfRule type="containsText" dxfId="5557" priority="5559" operator="containsText" text="Dn(service)">
      <formula>NOT(ISERROR(SEARCH("Dn(service)",K1074)))</formula>
    </cfRule>
    <cfRule type="containsText" dxfId="5556" priority="5560" operator="containsText" text="Dn(waiting)">
      <formula>NOT(ISERROR(SEARCH("Dn(waiting)",K1074)))</formula>
    </cfRule>
  </conditionalFormatting>
  <conditionalFormatting sqref="K1075">
    <cfRule type="containsBlanks" dxfId="5555" priority="5553">
      <formula>LEN(TRIM(K1075))=0</formula>
    </cfRule>
    <cfRule type="containsText" dxfId="5554" priority="5554" operator="containsText" text="Operational">
      <formula>NOT(ISERROR(SEARCH("Operational",K1075)))</formula>
    </cfRule>
    <cfRule type="containsText" dxfId="5553" priority="5555" operator="containsText" text="Dn(service)">
      <formula>NOT(ISERROR(SEARCH("Dn(service)",K1075)))</formula>
    </cfRule>
    <cfRule type="containsText" dxfId="5552" priority="5556" operator="containsText" text="Dn(waiting)">
      <formula>NOT(ISERROR(SEARCH("Dn(waiting)",K1075)))</formula>
    </cfRule>
  </conditionalFormatting>
  <conditionalFormatting sqref="K1076">
    <cfRule type="containsBlanks" dxfId="5551" priority="5549">
      <formula>LEN(TRIM(K1076))=0</formula>
    </cfRule>
    <cfRule type="containsText" dxfId="5550" priority="5550" operator="containsText" text="Operational">
      <formula>NOT(ISERROR(SEARCH("Operational",K1076)))</formula>
    </cfRule>
    <cfRule type="containsText" dxfId="5549" priority="5551" operator="containsText" text="Dn(service)">
      <formula>NOT(ISERROR(SEARCH("Dn(service)",K1076)))</formula>
    </cfRule>
    <cfRule type="containsText" dxfId="5548" priority="5552" operator="containsText" text="Dn(waiting)">
      <formula>NOT(ISERROR(SEARCH("Dn(waiting)",K1076)))</formula>
    </cfRule>
  </conditionalFormatting>
  <conditionalFormatting sqref="F1124">
    <cfRule type="containsBlanks" dxfId="5547" priority="5545">
      <formula>LEN(TRIM(F1124))=0</formula>
    </cfRule>
    <cfRule type="containsText" dxfId="5546" priority="5546" operator="containsText" text="Operational">
      <formula>NOT(ISERROR(SEARCH("Operational",F1124)))</formula>
    </cfRule>
    <cfRule type="containsText" dxfId="5545" priority="5547" operator="containsText" text="Dn(service)">
      <formula>NOT(ISERROR(SEARCH("Dn(service)",F1124)))</formula>
    </cfRule>
    <cfRule type="containsText" dxfId="5544" priority="5548" operator="containsText" text="Dn(waiting)">
      <formula>NOT(ISERROR(SEARCH("Dn(waiting)",F1124)))</formula>
    </cfRule>
  </conditionalFormatting>
  <conditionalFormatting sqref="F1125">
    <cfRule type="containsBlanks" dxfId="5543" priority="5541">
      <formula>LEN(TRIM(F1125))=0</formula>
    </cfRule>
    <cfRule type="containsText" dxfId="5542" priority="5542" operator="containsText" text="Operational">
      <formula>NOT(ISERROR(SEARCH("Operational",F1125)))</formula>
    </cfRule>
    <cfRule type="containsText" dxfId="5541" priority="5543" operator="containsText" text="Dn(service)">
      <formula>NOT(ISERROR(SEARCH("Dn(service)",F1125)))</formula>
    </cfRule>
    <cfRule type="containsText" dxfId="5540" priority="5544" operator="containsText" text="Dn(waiting)">
      <formula>NOT(ISERROR(SEARCH("Dn(waiting)",F1125)))</formula>
    </cfRule>
  </conditionalFormatting>
  <conditionalFormatting sqref="H1140">
    <cfRule type="containsBlanks" dxfId="5539" priority="5537">
      <formula>LEN(TRIM(H1140))=0</formula>
    </cfRule>
    <cfRule type="containsText" dxfId="5538" priority="5538" operator="containsText" text="Operational">
      <formula>NOT(ISERROR(SEARCH("Operational",H1140)))</formula>
    </cfRule>
    <cfRule type="containsText" dxfId="5537" priority="5539" operator="containsText" text="Dn(service)">
      <formula>NOT(ISERROR(SEARCH("Dn(service)",H1140)))</formula>
    </cfRule>
    <cfRule type="containsText" dxfId="5536" priority="5540" operator="containsText" text="Dn(waiting)">
      <formula>NOT(ISERROR(SEARCH("Dn(waiting)",H1140)))</formula>
    </cfRule>
  </conditionalFormatting>
  <conditionalFormatting sqref="H1141">
    <cfRule type="containsBlanks" dxfId="5535" priority="5533">
      <formula>LEN(TRIM(H1141))=0</formula>
    </cfRule>
    <cfRule type="containsText" dxfId="5534" priority="5534" operator="containsText" text="Operational">
      <formula>NOT(ISERROR(SEARCH("Operational",H1141)))</formula>
    </cfRule>
    <cfRule type="containsText" dxfId="5533" priority="5535" operator="containsText" text="Dn(service)">
      <formula>NOT(ISERROR(SEARCH("Dn(service)",H1141)))</formula>
    </cfRule>
    <cfRule type="containsText" dxfId="5532" priority="5536" operator="containsText" text="Dn(waiting)">
      <formula>NOT(ISERROR(SEARCH("Dn(waiting)",H1141)))</formula>
    </cfRule>
  </conditionalFormatting>
  <conditionalFormatting sqref="H1142">
    <cfRule type="containsBlanks" dxfId="5531" priority="5529">
      <formula>LEN(TRIM(H1142))=0</formula>
    </cfRule>
    <cfRule type="containsText" dxfId="5530" priority="5530" operator="containsText" text="Operational">
      <formula>NOT(ISERROR(SEARCH("Operational",H1142)))</formula>
    </cfRule>
    <cfRule type="containsText" dxfId="5529" priority="5531" operator="containsText" text="Dn(service)">
      <formula>NOT(ISERROR(SEARCH("Dn(service)",H1142)))</formula>
    </cfRule>
    <cfRule type="containsText" dxfId="5528" priority="5532" operator="containsText" text="Dn(waiting)">
      <formula>NOT(ISERROR(SEARCH("Dn(waiting)",H1142)))</formula>
    </cfRule>
  </conditionalFormatting>
  <conditionalFormatting sqref="H1143">
    <cfRule type="containsBlanks" dxfId="5527" priority="5525">
      <formula>LEN(TRIM(H1143))=0</formula>
    </cfRule>
    <cfRule type="containsText" dxfId="5526" priority="5526" operator="containsText" text="Operational">
      <formula>NOT(ISERROR(SEARCH("Operational",H1143)))</formula>
    </cfRule>
    <cfRule type="containsText" dxfId="5525" priority="5527" operator="containsText" text="Dn(service)">
      <formula>NOT(ISERROR(SEARCH("Dn(service)",H1143)))</formula>
    </cfRule>
    <cfRule type="containsText" dxfId="5524" priority="5528" operator="containsText" text="Dn(waiting)">
      <formula>NOT(ISERROR(SEARCH("Dn(waiting)",H1143)))</formula>
    </cfRule>
  </conditionalFormatting>
  <conditionalFormatting sqref="I1200:I1202 F1204:F1205">
    <cfRule type="containsBlanks" dxfId="5523" priority="5521">
      <formula>LEN(TRIM(F1200))=0</formula>
    </cfRule>
    <cfRule type="containsText" dxfId="5522" priority="5522" operator="containsText" text="Operational">
      <formula>NOT(ISERROR(SEARCH("Operational",F1200)))</formula>
    </cfRule>
    <cfRule type="containsText" dxfId="5521" priority="5523" operator="containsText" text="Dn(service)">
      <formula>NOT(ISERROR(SEARCH("Dn(service)",F1200)))</formula>
    </cfRule>
    <cfRule type="containsText" dxfId="5520" priority="5524" operator="containsText" text="Dn(waiting)">
      <formula>NOT(ISERROR(SEARCH("Dn(waiting)",F1200)))</formula>
    </cfRule>
  </conditionalFormatting>
  <conditionalFormatting sqref="K1073">
    <cfRule type="containsBlanks" dxfId="5519" priority="5517">
      <formula>LEN(TRIM(K1073))=0</formula>
    </cfRule>
    <cfRule type="containsText" dxfId="5518" priority="5518" operator="containsText" text="Operational">
      <formula>NOT(ISERROR(SEARCH("Operational",K1073)))</formula>
    </cfRule>
    <cfRule type="containsText" dxfId="5517" priority="5519" operator="containsText" text="Dn(service)">
      <formula>NOT(ISERROR(SEARCH("Dn(service)",K1073)))</formula>
    </cfRule>
    <cfRule type="containsText" dxfId="5516" priority="5520" operator="containsText" text="Dn(waiting)">
      <formula>NOT(ISERROR(SEARCH("Dn(waiting)",K1073)))</formula>
    </cfRule>
  </conditionalFormatting>
  <conditionalFormatting sqref="E1070">
    <cfRule type="containsBlanks" dxfId="5515" priority="5513">
      <formula>LEN(TRIM(E1070))=0</formula>
    </cfRule>
    <cfRule type="containsText" dxfId="5514" priority="5514" operator="containsText" text="Operational">
      <formula>NOT(ISERROR(SEARCH("Operational",E1070)))</formula>
    </cfRule>
    <cfRule type="containsText" dxfId="5513" priority="5515" operator="containsText" text="Dn(service)">
      <formula>NOT(ISERROR(SEARCH("Dn(service)",E1070)))</formula>
    </cfRule>
    <cfRule type="containsText" dxfId="5512" priority="5516" operator="containsText" text="Dn(waiting)">
      <formula>NOT(ISERROR(SEARCH("Dn(waiting)",E1070)))</formula>
    </cfRule>
  </conditionalFormatting>
  <conditionalFormatting sqref="E1071">
    <cfRule type="containsBlanks" dxfId="5511" priority="5509">
      <formula>LEN(TRIM(E1071))=0</formula>
    </cfRule>
    <cfRule type="containsText" dxfId="5510" priority="5510" operator="containsText" text="Operational">
      <formula>NOT(ISERROR(SEARCH("Operational",E1071)))</formula>
    </cfRule>
    <cfRule type="containsText" dxfId="5509" priority="5511" operator="containsText" text="Dn(service)">
      <formula>NOT(ISERROR(SEARCH("Dn(service)",E1071)))</formula>
    </cfRule>
    <cfRule type="containsText" dxfId="5508" priority="5512" operator="containsText" text="Dn(waiting)">
      <formula>NOT(ISERROR(SEARCH("Dn(waiting)",E1071)))</formula>
    </cfRule>
  </conditionalFormatting>
  <conditionalFormatting sqref="E1072">
    <cfRule type="containsBlanks" dxfId="5507" priority="5505">
      <formula>LEN(TRIM(E1072))=0</formula>
    </cfRule>
    <cfRule type="containsText" dxfId="5506" priority="5506" operator="containsText" text="Operational">
      <formula>NOT(ISERROR(SEARCH("Operational",E1072)))</formula>
    </cfRule>
    <cfRule type="containsText" dxfId="5505" priority="5507" operator="containsText" text="Dn(service)">
      <formula>NOT(ISERROR(SEARCH("Dn(service)",E1072)))</formula>
    </cfRule>
    <cfRule type="containsText" dxfId="5504" priority="5508" operator="containsText" text="Dn(waiting)">
      <formula>NOT(ISERROR(SEARCH("Dn(waiting)",E1072)))</formula>
    </cfRule>
  </conditionalFormatting>
  <conditionalFormatting sqref="E1073">
    <cfRule type="containsBlanks" dxfId="5503" priority="5501">
      <formula>LEN(TRIM(E1073))=0</formula>
    </cfRule>
    <cfRule type="containsText" dxfId="5502" priority="5502" operator="containsText" text="Operational">
      <formula>NOT(ISERROR(SEARCH("Operational",E1073)))</formula>
    </cfRule>
    <cfRule type="containsText" dxfId="5501" priority="5503" operator="containsText" text="Dn(service)">
      <formula>NOT(ISERROR(SEARCH("Dn(service)",E1073)))</formula>
    </cfRule>
    <cfRule type="containsText" dxfId="5500" priority="5504" operator="containsText" text="Dn(waiting)">
      <formula>NOT(ISERROR(SEARCH("Dn(waiting)",E1073)))</formula>
    </cfRule>
  </conditionalFormatting>
  <conditionalFormatting sqref="G1074">
    <cfRule type="containsBlanks" dxfId="5499" priority="5497">
      <formula>LEN(TRIM(G1074))=0</formula>
    </cfRule>
    <cfRule type="containsText" dxfId="5498" priority="5498" operator="containsText" text="Operational">
      <formula>NOT(ISERROR(SEARCH("Operational",G1074)))</formula>
    </cfRule>
    <cfRule type="containsText" dxfId="5497" priority="5499" operator="containsText" text="Dn(service)">
      <formula>NOT(ISERROR(SEARCH("Dn(service)",G1074)))</formula>
    </cfRule>
    <cfRule type="containsText" dxfId="5496" priority="5500" operator="containsText" text="Dn(waiting)">
      <formula>NOT(ISERROR(SEARCH("Dn(waiting)",G1074)))</formula>
    </cfRule>
  </conditionalFormatting>
  <conditionalFormatting sqref="C1071">
    <cfRule type="containsBlanks" dxfId="5495" priority="5493">
      <formula>LEN(TRIM(C1071))=0</formula>
    </cfRule>
    <cfRule type="containsText" dxfId="5494" priority="5494" operator="containsText" text="Operational">
      <formula>NOT(ISERROR(SEARCH("Operational",C1071)))</formula>
    </cfRule>
    <cfRule type="containsText" dxfId="5493" priority="5495" operator="containsText" text="Dn(service)">
      <formula>NOT(ISERROR(SEARCH("Dn(service)",C1071)))</formula>
    </cfRule>
    <cfRule type="containsText" dxfId="5492" priority="5496" operator="containsText" text="Dn(waiting)">
      <formula>NOT(ISERROR(SEARCH("Dn(waiting)",C1071)))</formula>
    </cfRule>
  </conditionalFormatting>
  <conditionalFormatting sqref="F1088">
    <cfRule type="containsBlanks" dxfId="5491" priority="5489">
      <formula>LEN(TRIM(F1088))=0</formula>
    </cfRule>
    <cfRule type="containsText" dxfId="5490" priority="5490" operator="containsText" text="Operational">
      <formula>NOT(ISERROR(SEARCH("Operational",F1088)))</formula>
    </cfRule>
    <cfRule type="containsText" dxfId="5489" priority="5491" operator="containsText" text="Dn(service)">
      <formula>NOT(ISERROR(SEARCH("Dn(service)",F1088)))</formula>
    </cfRule>
    <cfRule type="containsText" dxfId="5488" priority="5492" operator="containsText" text="Dn(waiting)">
      <formula>NOT(ISERROR(SEARCH("Dn(waiting)",F1088)))</formula>
    </cfRule>
  </conditionalFormatting>
  <conditionalFormatting sqref="F1089">
    <cfRule type="containsBlanks" dxfId="5487" priority="5485">
      <formula>LEN(TRIM(F1089))=0</formula>
    </cfRule>
    <cfRule type="containsText" dxfId="5486" priority="5486" operator="containsText" text="Operational">
      <formula>NOT(ISERROR(SEARCH("Operational",F1089)))</formula>
    </cfRule>
    <cfRule type="containsText" dxfId="5485" priority="5487" operator="containsText" text="Dn(service)">
      <formula>NOT(ISERROR(SEARCH("Dn(service)",F1089)))</formula>
    </cfRule>
    <cfRule type="containsText" dxfId="5484" priority="5488" operator="containsText" text="Dn(waiting)">
      <formula>NOT(ISERROR(SEARCH("Dn(waiting)",F1089)))</formula>
    </cfRule>
  </conditionalFormatting>
  <conditionalFormatting sqref="D1135:D1138">
    <cfRule type="containsBlanks" dxfId="5483" priority="5481">
      <formula>LEN(TRIM(D1135))=0</formula>
    </cfRule>
    <cfRule type="containsText" dxfId="5482" priority="5482" operator="containsText" text="Operational">
      <formula>NOT(ISERROR(SEARCH("Operational",D1135)))</formula>
    </cfRule>
    <cfRule type="containsText" dxfId="5481" priority="5483" operator="containsText" text="Dn(service)">
      <formula>NOT(ISERROR(SEARCH("Dn(service)",D1135)))</formula>
    </cfRule>
    <cfRule type="containsText" dxfId="5480" priority="5484" operator="containsText" text="Dn(waiting)">
      <formula>NOT(ISERROR(SEARCH("Dn(waiting)",D1135)))</formula>
    </cfRule>
  </conditionalFormatting>
  <conditionalFormatting sqref="H1139">
    <cfRule type="containsBlanks" dxfId="5479" priority="5477">
      <formula>LEN(TRIM(H1139))=0</formula>
    </cfRule>
    <cfRule type="containsText" dxfId="5478" priority="5478" operator="containsText" text="Operational">
      <formula>NOT(ISERROR(SEARCH("Operational",H1139)))</formula>
    </cfRule>
    <cfRule type="containsText" dxfId="5477" priority="5479" operator="containsText" text="Dn(service)">
      <formula>NOT(ISERROR(SEARCH("Dn(service)",H1139)))</formula>
    </cfRule>
    <cfRule type="containsText" dxfId="5476" priority="5480" operator="containsText" text="Dn(waiting)">
      <formula>NOT(ISERROR(SEARCH("Dn(waiting)",H1139)))</formula>
    </cfRule>
  </conditionalFormatting>
  <conditionalFormatting sqref="G1152:G1157 H1144:H1145">
    <cfRule type="containsBlanks" dxfId="5475" priority="5473">
      <formula>LEN(TRIM(G1144))=0</formula>
    </cfRule>
    <cfRule type="containsText" dxfId="5474" priority="5474" operator="containsText" text="Operational">
      <formula>NOT(ISERROR(SEARCH("Operational",G1144)))</formula>
    </cfRule>
    <cfRule type="containsText" dxfId="5473" priority="5475" operator="containsText" text="Dn(service)">
      <formula>NOT(ISERROR(SEARCH("Dn(service)",G1144)))</formula>
    </cfRule>
    <cfRule type="containsText" dxfId="5472" priority="5476" operator="containsText" text="Dn(waiting)">
      <formula>NOT(ISERROR(SEARCH("Dn(waiting)",G1144)))</formula>
    </cfRule>
  </conditionalFormatting>
  <conditionalFormatting sqref="F1206:F1211">
    <cfRule type="containsBlanks" dxfId="5471" priority="5469">
      <formula>LEN(TRIM(F1206))=0</formula>
    </cfRule>
    <cfRule type="containsText" dxfId="5470" priority="5470" operator="containsText" text="Operational">
      <formula>NOT(ISERROR(SEARCH("Operational",F1206)))</formula>
    </cfRule>
    <cfRule type="containsText" dxfId="5469" priority="5471" operator="containsText" text="Dn(service)">
      <formula>NOT(ISERROR(SEARCH("Dn(service)",F1206)))</formula>
    </cfRule>
    <cfRule type="containsText" dxfId="5468" priority="5472" operator="containsText" text="Dn(waiting)">
      <formula>NOT(ISERROR(SEARCH("Dn(waiting)",F1206)))</formula>
    </cfRule>
  </conditionalFormatting>
  <conditionalFormatting sqref="I1211:J1213 I1203:I1210">
    <cfRule type="containsBlanks" dxfId="5467" priority="5465">
      <formula>LEN(TRIM(I1203))=0</formula>
    </cfRule>
    <cfRule type="containsText" dxfId="5466" priority="5466" operator="containsText" text="Operational">
      <formula>NOT(ISERROR(SEARCH("Operational",I1203)))</formula>
    </cfRule>
    <cfRule type="containsText" dxfId="5465" priority="5467" operator="containsText" text="Dn(service)">
      <formula>NOT(ISERROR(SEARCH("Dn(service)",I1203)))</formula>
    </cfRule>
    <cfRule type="containsText" dxfId="5464" priority="5468" operator="containsText" text="Dn(waiting)">
      <formula>NOT(ISERROR(SEARCH("Dn(waiting)",I1203)))</formula>
    </cfRule>
  </conditionalFormatting>
  <conditionalFormatting sqref="I1214:J1214">
    <cfRule type="containsBlanks" dxfId="5463" priority="5461">
      <formula>LEN(TRIM(I1214))=0</formula>
    </cfRule>
    <cfRule type="containsText" dxfId="5462" priority="5462" operator="containsText" text="Operational">
      <formula>NOT(ISERROR(SEARCH("Operational",I1214)))</formula>
    </cfRule>
    <cfRule type="containsText" dxfId="5461" priority="5463" operator="containsText" text="Dn(service)">
      <formula>NOT(ISERROR(SEARCH("Dn(service)",I1214)))</formula>
    </cfRule>
    <cfRule type="containsText" dxfId="5460" priority="5464" operator="containsText" text="Dn(waiting)">
      <formula>NOT(ISERROR(SEARCH("Dn(waiting)",I1214)))</formula>
    </cfRule>
  </conditionalFormatting>
  <conditionalFormatting sqref="D1084:D1092">
    <cfRule type="containsBlanks" dxfId="5459" priority="5457">
      <formula>LEN(TRIM(D1084))=0</formula>
    </cfRule>
    <cfRule type="containsText" dxfId="5458" priority="5458" operator="containsText" text="Operational">
      <formula>NOT(ISERROR(SEARCH("Operational",D1084)))</formula>
    </cfRule>
    <cfRule type="containsText" dxfId="5457" priority="5459" operator="containsText" text="Dn(service)">
      <formula>NOT(ISERROR(SEARCH("Dn(service)",D1084)))</formula>
    </cfRule>
    <cfRule type="containsText" dxfId="5456" priority="5460" operator="containsText" text="Dn(waiting)">
      <formula>NOT(ISERROR(SEARCH("Dn(waiting)",D1084)))</formula>
    </cfRule>
  </conditionalFormatting>
  <conditionalFormatting sqref="D1069">
    <cfRule type="containsBlanks" dxfId="5455" priority="5453">
      <formula>LEN(TRIM(D1069))=0</formula>
    </cfRule>
    <cfRule type="containsText" dxfId="5454" priority="5454" operator="containsText" text="Operational">
      <formula>NOT(ISERROR(SEARCH("Operational",D1069)))</formula>
    </cfRule>
    <cfRule type="containsText" dxfId="5453" priority="5455" operator="containsText" text="Dn(service)">
      <formula>NOT(ISERROR(SEARCH("Dn(service)",D1069)))</formula>
    </cfRule>
    <cfRule type="containsText" dxfId="5452" priority="5456" operator="containsText" text="Dn(waiting)">
      <formula>NOT(ISERROR(SEARCH("Dn(waiting)",D1069)))</formula>
    </cfRule>
  </conditionalFormatting>
  <conditionalFormatting sqref="D1070">
    <cfRule type="containsBlanks" dxfId="5451" priority="5449">
      <formula>LEN(TRIM(D1070))=0</formula>
    </cfRule>
    <cfRule type="containsText" dxfId="5450" priority="5450" operator="containsText" text="Operational">
      <formula>NOT(ISERROR(SEARCH("Operational",D1070)))</formula>
    </cfRule>
    <cfRule type="containsText" dxfId="5449" priority="5451" operator="containsText" text="Dn(service)">
      <formula>NOT(ISERROR(SEARCH("Dn(service)",D1070)))</formula>
    </cfRule>
    <cfRule type="containsText" dxfId="5448" priority="5452" operator="containsText" text="Dn(waiting)">
      <formula>NOT(ISERROR(SEARCH("Dn(waiting)",D1070)))</formula>
    </cfRule>
  </conditionalFormatting>
  <conditionalFormatting sqref="H1070:H1072 J1070:J1071">
    <cfRule type="containsBlanks" dxfId="5447" priority="5445">
      <formula>LEN(TRIM(H1070))=0</formula>
    </cfRule>
    <cfRule type="containsText" dxfId="5446" priority="5446" operator="containsText" text="Operational">
      <formula>NOT(ISERROR(SEARCH("Operational",H1070)))</formula>
    </cfRule>
    <cfRule type="containsText" dxfId="5445" priority="5447" operator="containsText" text="Dn(service)">
      <formula>NOT(ISERROR(SEARCH("Dn(service)",H1070)))</formula>
    </cfRule>
    <cfRule type="containsText" dxfId="5444" priority="5448" operator="containsText" text="Dn(waiting)">
      <formula>NOT(ISERROR(SEARCH("Dn(waiting)",H1070)))</formula>
    </cfRule>
  </conditionalFormatting>
  <conditionalFormatting sqref="H1073:H1074">
    <cfRule type="containsBlanks" dxfId="5443" priority="5441">
      <formula>LEN(TRIM(H1073))=0</formula>
    </cfRule>
    <cfRule type="containsText" dxfId="5442" priority="5442" operator="containsText" text="Operational">
      <formula>NOT(ISERROR(SEARCH("Operational",H1073)))</formula>
    </cfRule>
    <cfRule type="containsText" dxfId="5441" priority="5443" operator="containsText" text="Dn(service)">
      <formula>NOT(ISERROR(SEARCH("Dn(service)",H1073)))</formula>
    </cfRule>
    <cfRule type="containsText" dxfId="5440" priority="5444" operator="containsText" text="Dn(waiting)">
      <formula>NOT(ISERROR(SEARCH("Dn(waiting)",H1073)))</formula>
    </cfRule>
  </conditionalFormatting>
  <conditionalFormatting sqref="C1072:C1076">
    <cfRule type="containsBlanks" dxfId="5439" priority="5437">
      <formula>LEN(TRIM(C1072))=0</formula>
    </cfRule>
    <cfRule type="containsText" dxfId="5438" priority="5438" operator="containsText" text="Operational">
      <formula>NOT(ISERROR(SEARCH("Operational",C1072)))</formula>
    </cfRule>
    <cfRule type="containsText" dxfId="5437" priority="5439" operator="containsText" text="Dn(service)">
      <formula>NOT(ISERROR(SEARCH("Dn(service)",C1072)))</formula>
    </cfRule>
    <cfRule type="containsText" dxfId="5436" priority="5440" operator="containsText" text="Dn(waiting)">
      <formula>NOT(ISERROR(SEARCH("Dn(waiting)",C1072)))</formula>
    </cfRule>
  </conditionalFormatting>
  <conditionalFormatting sqref="C1077:C1080">
    <cfRule type="containsBlanks" dxfId="5435" priority="5433">
      <formula>LEN(TRIM(C1077))=0</formula>
    </cfRule>
    <cfRule type="containsText" dxfId="5434" priority="5434" operator="containsText" text="Operational">
      <formula>NOT(ISERROR(SEARCH("Operational",C1077)))</formula>
    </cfRule>
    <cfRule type="containsText" dxfId="5433" priority="5435" operator="containsText" text="Dn(service)">
      <formula>NOT(ISERROR(SEARCH("Dn(service)",C1077)))</formula>
    </cfRule>
    <cfRule type="containsText" dxfId="5432" priority="5436" operator="containsText" text="Dn(waiting)">
      <formula>NOT(ISERROR(SEARCH("Dn(waiting)",C1077)))</formula>
    </cfRule>
  </conditionalFormatting>
  <conditionalFormatting sqref="G1075:G1076">
    <cfRule type="containsBlanks" dxfId="5431" priority="5429">
      <formula>LEN(TRIM(G1075))=0</formula>
    </cfRule>
    <cfRule type="containsText" dxfId="5430" priority="5430" operator="containsText" text="Operational">
      <formula>NOT(ISERROR(SEARCH("Operational",G1075)))</formula>
    </cfRule>
    <cfRule type="containsText" dxfId="5429" priority="5431" operator="containsText" text="Dn(service)">
      <formula>NOT(ISERROR(SEARCH("Dn(service)",G1075)))</formula>
    </cfRule>
    <cfRule type="containsText" dxfId="5428" priority="5432" operator="containsText" text="Dn(waiting)">
      <formula>NOT(ISERROR(SEARCH("Dn(waiting)",G1075)))</formula>
    </cfRule>
  </conditionalFormatting>
  <conditionalFormatting sqref="E1076:E1079">
    <cfRule type="containsBlanks" dxfId="5427" priority="5425">
      <formula>LEN(TRIM(E1076))=0</formula>
    </cfRule>
    <cfRule type="containsText" dxfId="5426" priority="5426" operator="containsText" text="Operational">
      <formula>NOT(ISERROR(SEARCH("Operational",E1076)))</formula>
    </cfRule>
    <cfRule type="containsText" dxfId="5425" priority="5427" operator="containsText" text="Dn(service)">
      <formula>NOT(ISERROR(SEARCH("Dn(service)",E1076)))</formula>
    </cfRule>
    <cfRule type="containsText" dxfId="5424" priority="5428" operator="containsText" text="Dn(waiting)">
      <formula>NOT(ISERROR(SEARCH("Dn(waiting)",E1076)))</formula>
    </cfRule>
  </conditionalFormatting>
  <conditionalFormatting sqref="K1077:K1084">
    <cfRule type="containsBlanks" dxfId="5423" priority="5421">
      <formula>LEN(TRIM(K1077))=0</formula>
    </cfRule>
    <cfRule type="containsText" dxfId="5422" priority="5422" operator="containsText" text="Operational">
      <formula>NOT(ISERROR(SEARCH("Operational",K1077)))</formula>
    </cfRule>
    <cfRule type="containsText" dxfId="5421" priority="5423" operator="containsText" text="Dn(service)">
      <formula>NOT(ISERROR(SEARCH("Dn(service)",K1077)))</formula>
    </cfRule>
    <cfRule type="containsText" dxfId="5420" priority="5424" operator="containsText" text="Dn(waiting)">
      <formula>NOT(ISERROR(SEARCH("Dn(waiting)",K1077)))</formula>
    </cfRule>
  </conditionalFormatting>
  <conditionalFormatting sqref="H1095:H1100 J1089:J1096">
    <cfRule type="containsBlanks" dxfId="5419" priority="5417">
      <formula>LEN(TRIM(H1089))=0</formula>
    </cfRule>
    <cfRule type="containsText" dxfId="5418" priority="5418" operator="containsText" text="Operational">
      <formula>NOT(ISERROR(SEARCH("Operational",H1089)))</formula>
    </cfRule>
    <cfRule type="containsText" dxfId="5417" priority="5419" operator="containsText" text="Dn(service)">
      <formula>NOT(ISERROR(SEARCH("Dn(service)",H1089)))</formula>
    </cfRule>
    <cfRule type="containsText" dxfId="5416" priority="5420" operator="containsText" text="Dn(waiting)">
      <formula>NOT(ISERROR(SEARCH("Dn(waiting)",H1089)))</formula>
    </cfRule>
  </conditionalFormatting>
  <conditionalFormatting sqref="G1111:G1116">
    <cfRule type="containsBlanks" dxfId="5415" priority="5413">
      <formula>LEN(TRIM(G1111))=0</formula>
    </cfRule>
    <cfRule type="containsText" dxfId="5414" priority="5414" operator="containsText" text="Operational">
      <formula>NOT(ISERROR(SEARCH("Operational",G1111)))</formula>
    </cfRule>
    <cfRule type="containsText" dxfId="5413" priority="5415" operator="containsText" text="Dn(service)">
      <formula>NOT(ISERROR(SEARCH("Dn(service)",G1111)))</formula>
    </cfRule>
    <cfRule type="containsText" dxfId="5412" priority="5416" operator="containsText" text="Dn(waiting)">
      <formula>NOT(ISERROR(SEARCH("Dn(waiting)",G1111)))</formula>
    </cfRule>
  </conditionalFormatting>
  <conditionalFormatting sqref="G1117:G1118">
    <cfRule type="containsBlanks" dxfId="5411" priority="5409">
      <formula>LEN(TRIM(G1117))=0</formula>
    </cfRule>
    <cfRule type="containsText" dxfId="5410" priority="5410" operator="containsText" text="Operational">
      <formula>NOT(ISERROR(SEARCH("Operational",G1117)))</formula>
    </cfRule>
    <cfRule type="containsText" dxfId="5409" priority="5411" operator="containsText" text="Dn(service)">
      <formula>NOT(ISERROR(SEARCH("Dn(service)",G1117)))</formula>
    </cfRule>
    <cfRule type="containsText" dxfId="5408" priority="5412" operator="containsText" text="Dn(waiting)">
      <formula>NOT(ISERROR(SEARCH("Dn(waiting)",G1117)))</formula>
    </cfRule>
  </conditionalFormatting>
  <conditionalFormatting sqref="D1129">
    <cfRule type="containsBlanks" dxfId="5407" priority="5405">
      <formula>LEN(TRIM(D1129))=0</formula>
    </cfRule>
    <cfRule type="containsText" dxfId="5406" priority="5406" operator="containsText" text="Operational">
      <formula>NOT(ISERROR(SEARCH("Operational",D1129)))</formula>
    </cfRule>
    <cfRule type="containsText" dxfId="5405" priority="5407" operator="containsText" text="Dn(service)">
      <formula>NOT(ISERROR(SEARCH("Dn(service)",D1129)))</formula>
    </cfRule>
    <cfRule type="containsText" dxfId="5404" priority="5408" operator="containsText" text="Dn(waiting)">
      <formula>NOT(ISERROR(SEARCH("Dn(waiting)",D1129)))</formula>
    </cfRule>
  </conditionalFormatting>
  <conditionalFormatting sqref="D1130:D1133">
    <cfRule type="containsBlanks" dxfId="5403" priority="5401">
      <formula>LEN(TRIM(D1130))=0</formula>
    </cfRule>
    <cfRule type="containsText" dxfId="5402" priority="5402" operator="containsText" text="Operational">
      <formula>NOT(ISERROR(SEARCH("Operational",D1130)))</formula>
    </cfRule>
    <cfRule type="containsText" dxfId="5401" priority="5403" operator="containsText" text="Dn(service)">
      <formula>NOT(ISERROR(SEARCH("Dn(service)",D1130)))</formula>
    </cfRule>
    <cfRule type="containsText" dxfId="5400" priority="5404" operator="containsText" text="Dn(waiting)">
      <formula>NOT(ISERROR(SEARCH("Dn(waiting)",D1130)))</formula>
    </cfRule>
  </conditionalFormatting>
  <conditionalFormatting sqref="D1134">
    <cfRule type="containsBlanks" dxfId="5399" priority="5397">
      <formula>LEN(TRIM(D1134))=0</formula>
    </cfRule>
    <cfRule type="containsText" dxfId="5398" priority="5398" operator="containsText" text="Operational">
      <formula>NOT(ISERROR(SEARCH("Operational",D1134)))</formula>
    </cfRule>
    <cfRule type="containsText" dxfId="5397" priority="5399" operator="containsText" text="Dn(service)">
      <formula>NOT(ISERROR(SEARCH("Dn(service)",D1134)))</formula>
    </cfRule>
    <cfRule type="containsText" dxfId="5396" priority="5400" operator="containsText" text="Dn(waiting)">
      <formula>NOT(ISERROR(SEARCH("Dn(waiting)",D1134)))</formula>
    </cfRule>
  </conditionalFormatting>
  <conditionalFormatting sqref="G1149:G1150">
    <cfRule type="containsBlanks" dxfId="5395" priority="5393">
      <formula>LEN(TRIM(G1149))=0</formula>
    </cfRule>
    <cfRule type="containsText" dxfId="5394" priority="5394" operator="containsText" text="Operational">
      <formula>NOT(ISERROR(SEARCH("Operational",G1149)))</formula>
    </cfRule>
    <cfRule type="containsText" dxfId="5393" priority="5395" operator="containsText" text="Dn(service)">
      <formula>NOT(ISERROR(SEARCH("Dn(service)",G1149)))</formula>
    </cfRule>
    <cfRule type="containsText" dxfId="5392" priority="5396" operator="containsText" text="Dn(waiting)">
      <formula>NOT(ISERROR(SEARCH("Dn(waiting)",G1149)))</formula>
    </cfRule>
  </conditionalFormatting>
  <conditionalFormatting sqref="G1151">
    <cfRule type="containsBlanks" dxfId="5391" priority="5389">
      <formula>LEN(TRIM(G1151))=0</formula>
    </cfRule>
    <cfRule type="containsText" dxfId="5390" priority="5390" operator="containsText" text="Operational">
      <formula>NOT(ISERROR(SEARCH("Operational",G1151)))</formula>
    </cfRule>
    <cfRule type="containsText" dxfId="5389" priority="5391" operator="containsText" text="Dn(service)">
      <formula>NOT(ISERROR(SEARCH("Dn(service)",G1151)))</formula>
    </cfRule>
    <cfRule type="containsText" dxfId="5388" priority="5392" operator="containsText" text="Dn(waiting)">
      <formula>NOT(ISERROR(SEARCH("Dn(waiting)",G1151)))</formula>
    </cfRule>
  </conditionalFormatting>
  <conditionalFormatting sqref="I1155:I1161 H1146:H1149">
    <cfRule type="containsBlanks" dxfId="5387" priority="5385">
      <formula>LEN(TRIM(H1146))=0</formula>
    </cfRule>
    <cfRule type="containsText" dxfId="5386" priority="5386" operator="containsText" text="Operational">
      <formula>NOT(ISERROR(SEARCH("Operational",H1146)))</formula>
    </cfRule>
    <cfRule type="containsText" dxfId="5385" priority="5387" operator="containsText" text="Dn(service)">
      <formula>NOT(ISERROR(SEARCH("Dn(service)",H1146)))</formula>
    </cfRule>
    <cfRule type="containsText" dxfId="5384" priority="5388" operator="containsText" text="Dn(waiting)">
      <formula>NOT(ISERROR(SEARCH("Dn(waiting)",H1146)))</formula>
    </cfRule>
  </conditionalFormatting>
  <conditionalFormatting sqref="I1155:I1161 H1146:H1149">
    <cfRule type="containsBlanks" dxfId="5383" priority="5381">
      <formula>LEN(TRIM(H1146))=0</formula>
    </cfRule>
    <cfRule type="containsText" dxfId="5382" priority="5382" operator="containsText" text="Operational">
      <formula>NOT(ISERROR(SEARCH("Operational",H1146)))</formula>
    </cfRule>
    <cfRule type="containsText" dxfId="5381" priority="5383" operator="containsText" text="Dn(service)">
      <formula>NOT(ISERROR(SEARCH("Dn(service)",H1146)))</formula>
    </cfRule>
    <cfRule type="containsText" dxfId="5380" priority="5384" operator="containsText" text="Dn(waiting)">
      <formula>NOT(ISERROR(SEARCH("Dn(waiting)",H1146)))</formula>
    </cfRule>
  </conditionalFormatting>
  <conditionalFormatting sqref="F1203">
    <cfRule type="containsBlanks" dxfId="5379" priority="5377">
      <formula>LEN(TRIM(F1203))=0</formula>
    </cfRule>
    <cfRule type="containsText" dxfId="5378" priority="5378" operator="containsText" text="Operational">
      <formula>NOT(ISERROR(SEARCH("Operational",F1203)))</formula>
    </cfRule>
    <cfRule type="containsText" dxfId="5377" priority="5379" operator="containsText" text="Dn(service)">
      <formula>NOT(ISERROR(SEARCH("Dn(service)",F1203)))</formula>
    </cfRule>
    <cfRule type="containsText" dxfId="5376" priority="5380" operator="containsText" text="Dn(waiting)">
      <formula>NOT(ISERROR(SEARCH("Dn(waiting)",F1203)))</formula>
    </cfRule>
  </conditionalFormatting>
  <conditionalFormatting sqref="K1180">
    <cfRule type="containsBlanks" dxfId="5375" priority="5373">
      <formula>LEN(TRIM(K1180))=0</formula>
    </cfRule>
    <cfRule type="containsText" dxfId="5374" priority="5374" operator="containsText" text="Operational">
      <formula>NOT(ISERROR(SEARCH("Operational",K1180)))</formula>
    </cfRule>
    <cfRule type="containsText" dxfId="5373" priority="5375" operator="containsText" text="Dn(service)">
      <formula>NOT(ISERROR(SEARCH("Dn(service)",K1180)))</formula>
    </cfRule>
    <cfRule type="containsText" dxfId="5372" priority="5376" operator="containsText" text="Dn(waiting)">
      <formula>NOT(ISERROR(SEARCH("Dn(waiting)",K1180)))</formula>
    </cfRule>
  </conditionalFormatting>
  <conditionalFormatting sqref="K1180">
    <cfRule type="containsBlanks" dxfId="5371" priority="5369">
      <formula>LEN(TRIM(K1180))=0</formula>
    </cfRule>
    <cfRule type="containsText" dxfId="5370" priority="5370" operator="containsText" text="Operational">
      <formula>NOT(ISERROR(SEARCH("Operational",K1180)))</formula>
    </cfRule>
    <cfRule type="containsText" dxfId="5369" priority="5371" operator="containsText" text="Dn(service)">
      <formula>NOT(ISERROR(SEARCH("Dn(service)",K1180)))</formula>
    </cfRule>
    <cfRule type="containsText" dxfId="5368" priority="5372" operator="containsText" text="Dn(waiting)">
      <formula>NOT(ISERROR(SEARCH("Dn(waiting)",K1180)))</formula>
    </cfRule>
  </conditionalFormatting>
  <conditionalFormatting sqref="I1192:J1192 I1193">
    <cfRule type="containsBlanks" dxfId="5367" priority="5365">
      <formula>LEN(TRIM(I1192))=0</formula>
    </cfRule>
    <cfRule type="containsText" dxfId="5366" priority="5366" operator="containsText" text="Operational">
      <formula>NOT(ISERROR(SEARCH("Operational",I1192)))</formula>
    </cfRule>
    <cfRule type="containsText" dxfId="5365" priority="5367" operator="containsText" text="Dn(service)">
      <formula>NOT(ISERROR(SEARCH("Dn(service)",I1192)))</formula>
    </cfRule>
    <cfRule type="containsText" dxfId="5364" priority="5368" operator="containsText" text="Dn(waiting)">
      <formula>NOT(ISERROR(SEARCH("Dn(waiting)",I1192)))</formula>
    </cfRule>
  </conditionalFormatting>
  <conditionalFormatting sqref="I1192:J1192 I1193">
    <cfRule type="containsBlanks" dxfId="5363" priority="5361">
      <formula>LEN(TRIM(I1192))=0</formula>
    </cfRule>
    <cfRule type="containsText" dxfId="5362" priority="5362" operator="containsText" text="Operational">
      <formula>NOT(ISERROR(SEARCH("Operational",I1192)))</formula>
    </cfRule>
    <cfRule type="containsText" dxfId="5361" priority="5363" operator="containsText" text="Dn(service)">
      <formula>NOT(ISERROR(SEARCH("Dn(service)",I1192)))</formula>
    </cfRule>
    <cfRule type="containsText" dxfId="5360" priority="5364" operator="containsText" text="Dn(waiting)">
      <formula>NOT(ISERROR(SEARCH("Dn(waiting)",I1192)))</formula>
    </cfRule>
  </conditionalFormatting>
  <conditionalFormatting sqref="I1194:I1198">
    <cfRule type="containsBlanks" dxfId="5359" priority="5357">
      <formula>LEN(TRIM(I1194))=0</formula>
    </cfRule>
    <cfRule type="containsText" dxfId="5358" priority="5358" operator="containsText" text="Operational">
      <formula>NOT(ISERROR(SEARCH("Operational",I1194)))</formula>
    </cfRule>
    <cfRule type="containsText" dxfId="5357" priority="5359" operator="containsText" text="Dn(service)">
      <formula>NOT(ISERROR(SEARCH("Dn(service)",I1194)))</formula>
    </cfRule>
    <cfRule type="containsText" dxfId="5356" priority="5360" operator="containsText" text="Dn(waiting)">
      <formula>NOT(ISERROR(SEARCH("Dn(waiting)",I1194)))</formula>
    </cfRule>
  </conditionalFormatting>
  <conditionalFormatting sqref="I1199">
    <cfRule type="containsBlanks" dxfId="5355" priority="5353">
      <formula>LEN(TRIM(I1199))=0</formula>
    </cfRule>
    <cfRule type="containsText" dxfId="5354" priority="5354" operator="containsText" text="Operational">
      <formula>NOT(ISERROR(SEARCH("Operational",I1199)))</formula>
    </cfRule>
    <cfRule type="containsText" dxfId="5353" priority="5355" operator="containsText" text="Dn(service)">
      <formula>NOT(ISERROR(SEARCH("Dn(service)",I1199)))</formula>
    </cfRule>
    <cfRule type="containsText" dxfId="5352" priority="5356" operator="containsText" text="Dn(waiting)">
      <formula>NOT(ISERROR(SEARCH("Dn(waiting)",I1199)))</formula>
    </cfRule>
  </conditionalFormatting>
  <conditionalFormatting sqref="E1203">
    <cfRule type="containsBlanks" dxfId="5351" priority="5349">
      <formula>LEN(TRIM(E1203))=0</formula>
    </cfRule>
    <cfRule type="containsText" dxfId="5350" priority="5350" operator="containsText" text="Operational">
      <formula>NOT(ISERROR(SEARCH("Operational",E1203)))</formula>
    </cfRule>
    <cfRule type="containsText" dxfId="5349" priority="5351" operator="containsText" text="Dn(service)">
      <formula>NOT(ISERROR(SEARCH("Dn(service)",E1203)))</formula>
    </cfRule>
    <cfRule type="containsText" dxfId="5348" priority="5352" operator="containsText" text="Dn(waiting)">
      <formula>NOT(ISERROR(SEARCH("Dn(waiting)",E1203)))</formula>
    </cfRule>
  </conditionalFormatting>
  <conditionalFormatting sqref="E1201">
    <cfRule type="containsBlanks" dxfId="5347" priority="5345">
      <formula>LEN(TRIM(E1201))=0</formula>
    </cfRule>
    <cfRule type="containsText" dxfId="5346" priority="5346" operator="containsText" text="Operational">
      <formula>NOT(ISERROR(SEARCH("Operational",E1201)))</formula>
    </cfRule>
    <cfRule type="containsText" dxfId="5345" priority="5347" operator="containsText" text="Dn(service)">
      <formula>NOT(ISERROR(SEARCH("Dn(service)",E1201)))</formula>
    </cfRule>
    <cfRule type="containsText" dxfId="5344" priority="5348" operator="containsText" text="Dn(waiting)">
      <formula>NOT(ISERROR(SEARCH("Dn(waiting)",E1201)))</formula>
    </cfRule>
  </conditionalFormatting>
  <conditionalFormatting sqref="E1201">
    <cfRule type="containsBlanks" dxfId="5343" priority="5341">
      <formula>LEN(TRIM(E1201))=0</formula>
    </cfRule>
    <cfRule type="containsText" dxfId="5342" priority="5342" operator="containsText" text="Operational">
      <formula>NOT(ISERROR(SEARCH("Operational",E1201)))</formula>
    </cfRule>
    <cfRule type="containsText" dxfId="5341" priority="5343" operator="containsText" text="Dn(service)">
      <formula>NOT(ISERROR(SEARCH("Dn(service)",E1201)))</formula>
    </cfRule>
    <cfRule type="containsText" dxfId="5340" priority="5344" operator="containsText" text="Dn(waiting)">
      <formula>NOT(ISERROR(SEARCH("Dn(waiting)",E1201)))</formula>
    </cfRule>
  </conditionalFormatting>
  <conditionalFormatting sqref="G1190:G1197">
    <cfRule type="containsBlanks" dxfId="5339" priority="5337">
      <formula>LEN(TRIM(G1190))=0</formula>
    </cfRule>
    <cfRule type="containsText" dxfId="5338" priority="5338" operator="containsText" text="Operational">
      <formula>NOT(ISERROR(SEARCH("Operational",G1190)))</formula>
    </cfRule>
    <cfRule type="containsText" dxfId="5337" priority="5339" operator="containsText" text="Dn(service)">
      <formula>NOT(ISERROR(SEARCH("Dn(service)",G1190)))</formula>
    </cfRule>
    <cfRule type="containsText" dxfId="5336" priority="5340" operator="containsText" text="Dn(waiting)">
      <formula>NOT(ISERROR(SEARCH("Dn(waiting)",G1190)))</formula>
    </cfRule>
  </conditionalFormatting>
  <conditionalFormatting sqref="G1190:G1197">
    <cfRule type="containsBlanks" dxfId="5335" priority="5333">
      <formula>LEN(TRIM(G1190))=0</formula>
    </cfRule>
    <cfRule type="containsText" dxfId="5334" priority="5334" operator="containsText" text="Operational">
      <formula>NOT(ISERROR(SEARCH("Operational",G1190)))</formula>
    </cfRule>
    <cfRule type="containsText" dxfId="5333" priority="5335" operator="containsText" text="Dn(service)">
      <formula>NOT(ISERROR(SEARCH("Dn(service)",G1190)))</formula>
    </cfRule>
    <cfRule type="containsText" dxfId="5332" priority="5336" operator="containsText" text="Dn(waiting)">
      <formula>NOT(ISERROR(SEARCH("Dn(waiting)",G1190)))</formula>
    </cfRule>
  </conditionalFormatting>
  <conditionalFormatting sqref="D1206:D1216">
    <cfRule type="containsBlanks" dxfId="5331" priority="5329">
      <formula>LEN(TRIM(D1206))=0</formula>
    </cfRule>
    <cfRule type="containsText" dxfId="5330" priority="5330" operator="containsText" text="Operational">
      <formula>NOT(ISERROR(SEARCH("Operational",D1206)))</formula>
    </cfRule>
    <cfRule type="containsText" dxfId="5329" priority="5331" operator="containsText" text="Dn(service)">
      <formula>NOT(ISERROR(SEARCH("Dn(service)",D1206)))</formula>
    </cfRule>
    <cfRule type="containsText" dxfId="5328" priority="5332" operator="containsText" text="Dn(waiting)">
      <formula>NOT(ISERROR(SEARCH("Dn(waiting)",D1206)))</formula>
    </cfRule>
  </conditionalFormatting>
  <conditionalFormatting sqref="D1206:D1216">
    <cfRule type="containsBlanks" dxfId="5327" priority="5325">
      <formula>LEN(TRIM(D1206))=0</formula>
    </cfRule>
    <cfRule type="containsText" dxfId="5326" priority="5326" operator="containsText" text="Operational">
      <formula>NOT(ISERROR(SEARCH("Operational",D1206)))</formula>
    </cfRule>
    <cfRule type="containsText" dxfId="5325" priority="5327" operator="containsText" text="Dn(service)">
      <formula>NOT(ISERROR(SEARCH("Dn(service)",D1206)))</formula>
    </cfRule>
    <cfRule type="containsText" dxfId="5324" priority="5328" operator="containsText" text="Dn(waiting)">
      <formula>NOT(ISERROR(SEARCH("Dn(waiting)",D1206)))</formula>
    </cfRule>
  </conditionalFormatting>
  <conditionalFormatting sqref="C1209:C1220">
    <cfRule type="containsBlanks" dxfId="5323" priority="5321">
      <formula>LEN(TRIM(C1209))=0</formula>
    </cfRule>
    <cfRule type="containsText" dxfId="5322" priority="5322" operator="containsText" text="Operational">
      <formula>NOT(ISERROR(SEARCH("Operational",C1209)))</formula>
    </cfRule>
    <cfRule type="containsText" dxfId="5321" priority="5323" operator="containsText" text="Dn(service)">
      <formula>NOT(ISERROR(SEARCH("Dn(service)",C1209)))</formula>
    </cfRule>
    <cfRule type="containsText" dxfId="5320" priority="5324" operator="containsText" text="Dn(waiting)">
      <formula>NOT(ISERROR(SEARCH("Dn(waiting)",C1209)))</formula>
    </cfRule>
  </conditionalFormatting>
  <conditionalFormatting sqref="C1209:C1220">
    <cfRule type="containsBlanks" dxfId="5319" priority="5317">
      <formula>LEN(TRIM(C1209))=0</formula>
    </cfRule>
    <cfRule type="containsText" dxfId="5318" priority="5318" operator="containsText" text="Operational">
      <formula>NOT(ISERROR(SEARCH("Operational",C1209)))</formula>
    </cfRule>
    <cfRule type="containsText" dxfId="5317" priority="5319" operator="containsText" text="Dn(service)">
      <formula>NOT(ISERROR(SEARCH("Dn(service)",C1209)))</formula>
    </cfRule>
    <cfRule type="containsText" dxfId="5316" priority="5320" operator="containsText" text="Dn(waiting)">
      <formula>NOT(ISERROR(SEARCH("Dn(waiting)",C1209)))</formula>
    </cfRule>
  </conditionalFormatting>
  <conditionalFormatting sqref="K1213:K1216">
    <cfRule type="containsBlanks" dxfId="5315" priority="5313">
      <formula>LEN(TRIM(K1213))=0</formula>
    </cfRule>
    <cfRule type="containsText" dxfId="5314" priority="5314" operator="containsText" text="Operational">
      <formula>NOT(ISERROR(SEARCH("Operational",K1213)))</formula>
    </cfRule>
    <cfRule type="containsText" dxfId="5313" priority="5315" operator="containsText" text="Dn(service)">
      <formula>NOT(ISERROR(SEARCH("Dn(service)",K1213)))</formula>
    </cfRule>
    <cfRule type="containsText" dxfId="5312" priority="5316" operator="containsText" text="Dn(waiting)">
      <formula>NOT(ISERROR(SEARCH("Dn(waiting)",K1213)))</formula>
    </cfRule>
  </conditionalFormatting>
  <conditionalFormatting sqref="K1217">
    <cfRule type="containsBlanks" dxfId="5311" priority="5309">
      <formula>LEN(TRIM(K1217))=0</formula>
    </cfRule>
    <cfRule type="containsText" dxfId="5310" priority="5310" operator="containsText" text="Operational">
      <formula>NOT(ISERROR(SEARCH("Operational",K1217)))</formula>
    </cfRule>
    <cfRule type="containsText" dxfId="5309" priority="5311" operator="containsText" text="Dn(service)">
      <formula>NOT(ISERROR(SEARCH("Dn(service)",K1217)))</formula>
    </cfRule>
    <cfRule type="containsText" dxfId="5308" priority="5312" operator="containsText" text="Dn(waiting)">
      <formula>NOT(ISERROR(SEARCH("Dn(waiting)",K1217)))</formula>
    </cfRule>
  </conditionalFormatting>
  <conditionalFormatting sqref="D1217:D1220">
    <cfRule type="containsBlanks" dxfId="5307" priority="5305">
      <formula>LEN(TRIM(D1217))=0</formula>
    </cfRule>
    <cfRule type="containsText" dxfId="5306" priority="5306" operator="containsText" text="Operational">
      <formula>NOT(ISERROR(SEARCH("Operational",D1217)))</formula>
    </cfRule>
    <cfRule type="containsText" dxfId="5305" priority="5307" operator="containsText" text="Dn(service)">
      <formula>NOT(ISERROR(SEARCH("Dn(service)",D1217)))</formula>
    </cfRule>
    <cfRule type="containsText" dxfId="5304" priority="5308" operator="containsText" text="Dn(waiting)">
      <formula>NOT(ISERROR(SEARCH("Dn(waiting)",D1217)))</formula>
    </cfRule>
  </conditionalFormatting>
  <conditionalFormatting sqref="H1216:J1220 I1215:J1215">
    <cfRule type="containsBlanks" dxfId="5303" priority="5301">
      <formula>LEN(TRIM(H1215))=0</formula>
    </cfRule>
    <cfRule type="containsText" dxfId="5302" priority="5302" operator="containsText" text="Operational">
      <formula>NOT(ISERROR(SEARCH("Operational",H1215)))</formula>
    </cfRule>
    <cfRule type="containsText" dxfId="5301" priority="5303" operator="containsText" text="Dn(service)">
      <formula>NOT(ISERROR(SEARCH("Dn(service)",H1215)))</formula>
    </cfRule>
    <cfRule type="containsText" dxfId="5300" priority="5304" operator="containsText" text="Dn(waiting)">
      <formula>NOT(ISERROR(SEARCH("Dn(waiting)",H1215)))</formula>
    </cfRule>
  </conditionalFormatting>
  <conditionalFormatting sqref="F1212:F1220">
    <cfRule type="containsBlanks" dxfId="5299" priority="5297">
      <formula>LEN(TRIM(F1212))=0</formula>
    </cfRule>
    <cfRule type="containsText" dxfId="5298" priority="5298" operator="containsText" text="Operational">
      <formula>NOT(ISERROR(SEARCH("Operational",F1212)))</formula>
    </cfRule>
    <cfRule type="containsText" dxfId="5297" priority="5299" operator="containsText" text="Dn(service)">
      <formula>NOT(ISERROR(SEARCH("Dn(service)",F1212)))</formula>
    </cfRule>
    <cfRule type="containsText" dxfId="5296" priority="5300" operator="containsText" text="Dn(waiting)">
      <formula>NOT(ISERROR(SEARCH("Dn(waiting)",F1212)))</formula>
    </cfRule>
  </conditionalFormatting>
  <conditionalFormatting sqref="F1212:F1220">
    <cfRule type="containsBlanks" dxfId="5295" priority="5293">
      <formula>LEN(TRIM(F1212))=0</formula>
    </cfRule>
    <cfRule type="containsText" dxfId="5294" priority="5294" operator="containsText" text="Operational">
      <formula>NOT(ISERROR(SEARCH("Operational",F1212)))</formula>
    </cfRule>
    <cfRule type="containsText" dxfId="5293" priority="5295" operator="containsText" text="Dn(service)">
      <formula>NOT(ISERROR(SEARCH("Dn(service)",F1212)))</formula>
    </cfRule>
    <cfRule type="containsText" dxfId="5292" priority="5296" operator="containsText" text="Dn(waiting)">
      <formula>NOT(ISERROR(SEARCH("Dn(waiting)",F1212)))</formula>
    </cfRule>
  </conditionalFormatting>
  <conditionalFormatting sqref="H1216:J1220 I1215:J1215">
    <cfRule type="containsBlanks" dxfId="5291" priority="5289">
      <formula>LEN(TRIM(H1215))=0</formula>
    </cfRule>
    <cfRule type="containsText" dxfId="5290" priority="5290" operator="containsText" text="Operational">
      <formula>NOT(ISERROR(SEARCH("Operational",H1215)))</formula>
    </cfRule>
    <cfRule type="containsText" dxfId="5289" priority="5291" operator="containsText" text="Dn(service)">
      <formula>NOT(ISERROR(SEARCH("Dn(service)",H1215)))</formula>
    </cfRule>
    <cfRule type="containsText" dxfId="5288" priority="5292" operator="containsText" text="Dn(waiting)">
      <formula>NOT(ISERROR(SEARCH("Dn(waiting)",H1215)))</formula>
    </cfRule>
  </conditionalFormatting>
  <conditionalFormatting sqref="G1188">
    <cfRule type="containsBlanks" dxfId="5287" priority="5285">
      <formula>LEN(TRIM(G1188))=0</formula>
    </cfRule>
    <cfRule type="containsText" dxfId="5286" priority="5286" operator="containsText" text="Operational">
      <formula>NOT(ISERROR(SEARCH("Operational",G1188)))</formula>
    </cfRule>
    <cfRule type="containsText" dxfId="5285" priority="5287" operator="containsText" text="Dn(service)">
      <formula>NOT(ISERROR(SEARCH("Dn(service)",G1188)))</formula>
    </cfRule>
    <cfRule type="containsText" dxfId="5284" priority="5288" operator="containsText" text="Dn(waiting)">
      <formula>NOT(ISERROR(SEARCH("Dn(waiting)",G1188)))</formula>
    </cfRule>
  </conditionalFormatting>
  <conditionalFormatting sqref="G1069">
    <cfRule type="containsBlanks" dxfId="5283" priority="5281">
      <formula>LEN(TRIM(G1069))=0</formula>
    </cfRule>
    <cfRule type="containsText" dxfId="5282" priority="5282" operator="containsText" text="Operational">
      <formula>NOT(ISERROR(SEARCH("Operational",G1069)))</formula>
    </cfRule>
    <cfRule type="containsText" dxfId="5281" priority="5283" operator="containsText" text="Dn(service)">
      <formula>NOT(ISERROR(SEARCH("Dn(service)",G1069)))</formula>
    </cfRule>
    <cfRule type="containsText" dxfId="5280" priority="5284" operator="containsText" text="Dn(waiting)">
      <formula>NOT(ISERROR(SEARCH("Dn(waiting)",G1069)))</formula>
    </cfRule>
  </conditionalFormatting>
  <conditionalFormatting sqref="G1070">
    <cfRule type="containsBlanks" dxfId="5279" priority="5277">
      <formula>LEN(TRIM(G1070))=0</formula>
    </cfRule>
    <cfRule type="containsText" dxfId="5278" priority="5278" operator="containsText" text="Operational">
      <formula>NOT(ISERROR(SEARCH("Operational",G1070)))</formula>
    </cfRule>
    <cfRule type="containsText" dxfId="5277" priority="5279" operator="containsText" text="Dn(service)">
      <formula>NOT(ISERROR(SEARCH("Dn(service)",G1070)))</formula>
    </cfRule>
    <cfRule type="containsText" dxfId="5276" priority="5280" operator="containsText" text="Dn(waiting)">
      <formula>NOT(ISERROR(SEARCH("Dn(waiting)",G1070)))</formula>
    </cfRule>
  </conditionalFormatting>
  <conditionalFormatting sqref="G1071">
    <cfRule type="containsBlanks" dxfId="5275" priority="5273">
      <formula>LEN(TRIM(G1071))=0</formula>
    </cfRule>
    <cfRule type="containsText" dxfId="5274" priority="5274" operator="containsText" text="Operational">
      <formula>NOT(ISERROR(SEARCH("Operational",G1071)))</formula>
    </cfRule>
    <cfRule type="containsText" dxfId="5273" priority="5275" operator="containsText" text="Dn(service)">
      <formula>NOT(ISERROR(SEARCH("Dn(service)",G1071)))</formula>
    </cfRule>
    <cfRule type="containsText" dxfId="5272" priority="5276" operator="containsText" text="Dn(waiting)">
      <formula>NOT(ISERROR(SEARCH("Dn(waiting)",G1071)))</formula>
    </cfRule>
  </conditionalFormatting>
  <conditionalFormatting sqref="G1072">
    <cfRule type="containsBlanks" dxfId="5271" priority="5269">
      <formula>LEN(TRIM(G1072))=0</formula>
    </cfRule>
    <cfRule type="containsText" dxfId="5270" priority="5270" operator="containsText" text="Operational">
      <formula>NOT(ISERROR(SEARCH("Operational",G1072)))</formula>
    </cfRule>
    <cfRule type="containsText" dxfId="5269" priority="5271" operator="containsText" text="Dn(service)">
      <formula>NOT(ISERROR(SEARCH("Dn(service)",G1072)))</formula>
    </cfRule>
    <cfRule type="containsText" dxfId="5268" priority="5272" operator="containsText" text="Dn(waiting)">
      <formula>NOT(ISERROR(SEARCH("Dn(waiting)",G1072)))</formula>
    </cfRule>
  </conditionalFormatting>
  <conditionalFormatting sqref="G1073">
    <cfRule type="containsBlanks" dxfId="5267" priority="5265">
      <formula>LEN(TRIM(G1073))=0</formula>
    </cfRule>
    <cfRule type="containsText" dxfId="5266" priority="5266" operator="containsText" text="Operational">
      <formula>NOT(ISERROR(SEARCH("Operational",G1073)))</formula>
    </cfRule>
    <cfRule type="containsText" dxfId="5265" priority="5267" operator="containsText" text="Dn(service)">
      <formula>NOT(ISERROR(SEARCH("Dn(service)",G1073)))</formula>
    </cfRule>
    <cfRule type="containsText" dxfId="5264" priority="5268" operator="containsText" text="Dn(waiting)">
      <formula>NOT(ISERROR(SEARCH("Dn(waiting)",G1073)))</formula>
    </cfRule>
  </conditionalFormatting>
  <conditionalFormatting sqref="I1077">
    <cfRule type="containsBlanks" dxfId="5263" priority="5261">
      <formula>LEN(TRIM(I1077))=0</formula>
    </cfRule>
    <cfRule type="containsText" dxfId="5262" priority="5262" operator="containsText" text="Operational">
      <formula>NOT(ISERROR(SEARCH("Operational",I1077)))</formula>
    </cfRule>
    <cfRule type="containsText" dxfId="5261" priority="5263" operator="containsText" text="Dn(service)">
      <formula>NOT(ISERROR(SEARCH("Dn(service)",I1077)))</formula>
    </cfRule>
    <cfRule type="containsText" dxfId="5260" priority="5264" operator="containsText" text="Dn(waiting)">
      <formula>NOT(ISERROR(SEARCH("Dn(waiting)",I1077)))</formula>
    </cfRule>
  </conditionalFormatting>
  <conditionalFormatting sqref="I1078">
    <cfRule type="containsBlanks" dxfId="5259" priority="5257">
      <formula>LEN(TRIM(I1078))=0</formula>
    </cfRule>
    <cfRule type="containsText" dxfId="5258" priority="5258" operator="containsText" text="Operational">
      <formula>NOT(ISERROR(SEARCH("Operational",I1078)))</formula>
    </cfRule>
    <cfRule type="containsText" dxfId="5257" priority="5259" operator="containsText" text="Dn(service)">
      <formula>NOT(ISERROR(SEARCH("Dn(service)",I1078)))</formula>
    </cfRule>
    <cfRule type="containsText" dxfId="5256" priority="5260" operator="containsText" text="Dn(waiting)">
      <formula>NOT(ISERROR(SEARCH("Dn(waiting)",I1078)))</formula>
    </cfRule>
  </conditionalFormatting>
  <conditionalFormatting sqref="F1083:F1086">
    <cfRule type="containsBlanks" dxfId="5255" priority="5253">
      <formula>LEN(TRIM(F1083))=0</formula>
    </cfRule>
    <cfRule type="containsText" dxfId="5254" priority="5254" operator="containsText" text="Operational">
      <formula>NOT(ISERROR(SEARCH("Operational",F1083)))</formula>
    </cfRule>
    <cfRule type="containsText" dxfId="5253" priority="5255" operator="containsText" text="Dn(service)">
      <formula>NOT(ISERROR(SEARCH("Dn(service)",F1083)))</formula>
    </cfRule>
    <cfRule type="containsText" dxfId="5252" priority="5256" operator="containsText" text="Dn(waiting)">
      <formula>NOT(ISERROR(SEARCH("Dn(waiting)",F1083)))</formula>
    </cfRule>
  </conditionalFormatting>
  <conditionalFormatting sqref="F1087">
    <cfRule type="containsBlanks" dxfId="5251" priority="5249">
      <formula>LEN(TRIM(F1087))=0</formula>
    </cfRule>
    <cfRule type="containsText" dxfId="5250" priority="5250" operator="containsText" text="Operational">
      <formula>NOT(ISERROR(SEARCH("Operational",F1087)))</formula>
    </cfRule>
    <cfRule type="containsText" dxfId="5249" priority="5251" operator="containsText" text="Dn(service)">
      <formula>NOT(ISERROR(SEARCH("Dn(service)",F1087)))</formula>
    </cfRule>
    <cfRule type="containsText" dxfId="5248" priority="5252" operator="containsText" text="Dn(waiting)">
      <formula>NOT(ISERROR(SEARCH("Dn(waiting)",F1087)))</formula>
    </cfRule>
  </conditionalFormatting>
  <conditionalFormatting sqref="G1106:G1109">
    <cfRule type="containsBlanks" dxfId="5247" priority="5245">
      <formula>LEN(TRIM(G1106))=0</formula>
    </cfRule>
    <cfRule type="containsText" dxfId="5246" priority="5246" operator="containsText" text="Operational">
      <formula>NOT(ISERROR(SEARCH("Operational",G1106)))</formula>
    </cfRule>
    <cfRule type="containsText" dxfId="5245" priority="5247" operator="containsText" text="Dn(service)">
      <formula>NOT(ISERROR(SEARCH("Dn(service)",G1106)))</formula>
    </cfRule>
    <cfRule type="containsText" dxfId="5244" priority="5248" operator="containsText" text="Dn(waiting)">
      <formula>NOT(ISERROR(SEARCH("Dn(waiting)",G1106)))</formula>
    </cfRule>
  </conditionalFormatting>
  <conditionalFormatting sqref="G1110">
    <cfRule type="containsBlanks" dxfId="5243" priority="5241">
      <formula>LEN(TRIM(G1110))=0</formula>
    </cfRule>
    <cfRule type="containsText" dxfId="5242" priority="5242" operator="containsText" text="Operational">
      <formula>NOT(ISERROR(SEARCH("Operational",G1110)))</formula>
    </cfRule>
    <cfRule type="containsText" dxfId="5241" priority="5243" operator="containsText" text="Dn(service)">
      <formula>NOT(ISERROR(SEARCH("Dn(service)",G1110)))</formula>
    </cfRule>
    <cfRule type="containsText" dxfId="5240" priority="5244" operator="containsText" text="Dn(waiting)">
      <formula>NOT(ISERROR(SEARCH("Dn(waiting)",G1110)))</formula>
    </cfRule>
  </conditionalFormatting>
  <conditionalFormatting sqref="I1149:J1150 I1151:I1153">
    <cfRule type="containsBlanks" dxfId="5239" priority="5237">
      <formula>LEN(TRIM(I1149))=0</formula>
    </cfRule>
    <cfRule type="containsText" dxfId="5238" priority="5238" operator="containsText" text="Operational">
      <formula>NOT(ISERROR(SEARCH("Operational",I1149)))</formula>
    </cfRule>
    <cfRule type="containsText" dxfId="5237" priority="5239" operator="containsText" text="Dn(service)">
      <formula>NOT(ISERROR(SEARCH("Dn(service)",I1149)))</formula>
    </cfRule>
    <cfRule type="containsText" dxfId="5236" priority="5240" operator="containsText" text="Dn(waiting)">
      <formula>NOT(ISERROR(SEARCH("Dn(waiting)",I1149)))</formula>
    </cfRule>
  </conditionalFormatting>
  <conditionalFormatting sqref="I1154">
    <cfRule type="containsBlanks" dxfId="5235" priority="5233">
      <formula>LEN(TRIM(I1154))=0</formula>
    </cfRule>
    <cfRule type="containsText" dxfId="5234" priority="5234" operator="containsText" text="Operational">
      <formula>NOT(ISERROR(SEARCH("Operational",I1154)))</formula>
    </cfRule>
    <cfRule type="containsText" dxfId="5233" priority="5235" operator="containsText" text="Dn(service)">
      <formula>NOT(ISERROR(SEARCH("Dn(service)",I1154)))</formula>
    </cfRule>
    <cfRule type="containsText" dxfId="5232" priority="5236" operator="containsText" text="Dn(waiting)">
      <formula>NOT(ISERROR(SEARCH("Dn(waiting)",I1154)))</formula>
    </cfRule>
  </conditionalFormatting>
  <conditionalFormatting sqref="E1159:E1163">
    <cfRule type="containsBlanks" dxfId="5231" priority="5229">
      <formula>LEN(TRIM(E1159))=0</formula>
    </cfRule>
    <cfRule type="containsText" dxfId="5230" priority="5230" operator="containsText" text="Operational">
      <formula>NOT(ISERROR(SEARCH("Operational",E1159)))</formula>
    </cfRule>
    <cfRule type="containsText" dxfId="5229" priority="5231" operator="containsText" text="Dn(service)">
      <formula>NOT(ISERROR(SEARCH("Dn(service)",E1159)))</formula>
    </cfRule>
    <cfRule type="containsText" dxfId="5228" priority="5232" operator="containsText" text="Dn(waiting)">
      <formula>NOT(ISERROR(SEARCH("Dn(waiting)",E1159)))</formula>
    </cfRule>
  </conditionalFormatting>
  <conditionalFormatting sqref="E1164">
    <cfRule type="containsBlanks" dxfId="5227" priority="5225">
      <formula>LEN(TRIM(E1164))=0</formula>
    </cfRule>
    <cfRule type="containsText" dxfId="5226" priority="5226" operator="containsText" text="Operational">
      <formula>NOT(ISERROR(SEARCH("Operational",E1164)))</formula>
    </cfRule>
    <cfRule type="containsText" dxfId="5225" priority="5227" operator="containsText" text="Dn(service)">
      <formula>NOT(ISERROR(SEARCH("Dn(service)",E1164)))</formula>
    </cfRule>
    <cfRule type="containsText" dxfId="5224" priority="5228" operator="containsText" text="Dn(waiting)">
      <formula>NOT(ISERROR(SEARCH("Dn(waiting)",E1164)))</formula>
    </cfRule>
  </conditionalFormatting>
  <conditionalFormatting sqref="C1169:C1173">
    <cfRule type="containsBlanks" dxfId="5223" priority="5221">
      <formula>LEN(TRIM(C1169))=0</formula>
    </cfRule>
    <cfRule type="containsText" dxfId="5222" priority="5222" operator="containsText" text="Operational">
      <formula>NOT(ISERROR(SEARCH("Operational",C1169)))</formula>
    </cfRule>
    <cfRule type="containsText" dxfId="5221" priority="5223" operator="containsText" text="Dn(service)">
      <formula>NOT(ISERROR(SEARCH("Dn(service)",C1169)))</formula>
    </cfRule>
    <cfRule type="containsText" dxfId="5220" priority="5224" operator="containsText" text="Dn(waiting)">
      <formula>NOT(ISERROR(SEARCH("Dn(waiting)",C1169)))</formula>
    </cfRule>
  </conditionalFormatting>
  <conditionalFormatting sqref="K1174:K1178">
    <cfRule type="containsBlanks" dxfId="5219" priority="5217">
      <formula>LEN(TRIM(K1174))=0</formula>
    </cfRule>
    <cfRule type="containsText" dxfId="5218" priority="5218" operator="containsText" text="Operational">
      <formula>NOT(ISERROR(SEARCH("Operational",K1174)))</formula>
    </cfRule>
    <cfRule type="containsText" dxfId="5217" priority="5219" operator="containsText" text="Dn(service)">
      <formula>NOT(ISERROR(SEARCH("Dn(service)",K1174)))</formula>
    </cfRule>
    <cfRule type="containsText" dxfId="5216" priority="5220" operator="containsText" text="Dn(waiting)">
      <formula>NOT(ISERROR(SEARCH("Dn(waiting)",K1174)))</formula>
    </cfRule>
  </conditionalFormatting>
  <conditionalFormatting sqref="K1179">
    <cfRule type="containsBlanks" dxfId="5215" priority="5213">
      <formula>LEN(TRIM(K1179))=0</formula>
    </cfRule>
    <cfRule type="containsText" dxfId="5214" priority="5214" operator="containsText" text="Operational">
      <formula>NOT(ISERROR(SEARCH("Operational",K1179)))</formula>
    </cfRule>
    <cfRule type="containsText" dxfId="5213" priority="5215" operator="containsText" text="Dn(service)">
      <formula>NOT(ISERROR(SEARCH("Dn(service)",K1179)))</formula>
    </cfRule>
    <cfRule type="containsText" dxfId="5212" priority="5216" operator="containsText" text="Dn(waiting)">
      <formula>NOT(ISERROR(SEARCH("Dn(waiting)",K1179)))</formula>
    </cfRule>
  </conditionalFormatting>
  <conditionalFormatting sqref="F1183:F1185">
    <cfRule type="containsBlanks" dxfId="5211" priority="5209">
      <formula>LEN(TRIM(F1183))=0</formula>
    </cfRule>
    <cfRule type="containsText" dxfId="5210" priority="5210" operator="containsText" text="Operational">
      <formula>NOT(ISERROR(SEARCH("Operational",F1183)))</formula>
    </cfRule>
    <cfRule type="containsText" dxfId="5209" priority="5211" operator="containsText" text="Dn(service)">
      <formula>NOT(ISERROR(SEARCH("Dn(service)",F1183)))</formula>
    </cfRule>
    <cfRule type="containsText" dxfId="5208" priority="5212" operator="containsText" text="Dn(waiting)">
      <formula>NOT(ISERROR(SEARCH("Dn(waiting)",F1183)))</formula>
    </cfRule>
  </conditionalFormatting>
  <conditionalFormatting sqref="I1187:J1190">
    <cfRule type="containsBlanks" dxfId="5207" priority="5205">
      <formula>LEN(TRIM(I1187))=0</formula>
    </cfRule>
    <cfRule type="containsText" dxfId="5206" priority="5206" operator="containsText" text="Operational">
      <formula>NOT(ISERROR(SEARCH("Operational",I1187)))</formula>
    </cfRule>
    <cfRule type="containsText" dxfId="5205" priority="5207" operator="containsText" text="Dn(service)">
      <formula>NOT(ISERROR(SEARCH("Dn(service)",I1187)))</formula>
    </cfRule>
    <cfRule type="containsText" dxfId="5204" priority="5208" operator="containsText" text="Dn(waiting)">
      <formula>NOT(ISERROR(SEARCH("Dn(waiting)",I1187)))</formula>
    </cfRule>
  </conditionalFormatting>
  <conditionalFormatting sqref="I1191:J1191">
    <cfRule type="containsBlanks" dxfId="5203" priority="5201">
      <formula>LEN(TRIM(I1191))=0</formula>
    </cfRule>
    <cfRule type="containsText" dxfId="5202" priority="5202" operator="containsText" text="Operational">
      <formula>NOT(ISERROR(SEARCH("Operational",I1191)))</formula>
    </cfRule>
    <cfRule type="containsText" dxfId="5201" priority="5203" operator="containsText" text="Dn(service)">
      <formula>NOT(ISERROR(SEARCH("Dn(service)",I1191)))</formula>
    </cfRule>
    <cfRule type="containsText" dxfId="5200" priority="5204" operator="containsText" text="Dn(waiting)">
      <formula>NOT(ISERROR(SEARCH("Dn(waiting)",I1191)))</formula>
    </cfRule>
  </conditionalFormatting>
  <conditionalFormatting sqref="E1193:E1194">
    <cfRule type="containsBlanks" dxfId="5199" priority="5197">
      <formula>LEN(TRIM(E1193))=0</formula>
    </cfRule>
    <cfRule type="containsText" dxfId="5198" priority="5198" operator="containsText" text="Operational">
      <formula>NOT(ISERROR(SEARCH("Operational",E1193)))</formula>
    </cfRule>
    <cfRule type="containsText" dxfId="5197" priority="5199" operator="containsText" text="Dn(service)">
      <formula>NOT(ISERROR(SEARCH("Dn(service)",E1193)))</formula>
    </cfRule>
    <cfRule type="containsText" dxfId="5196" priority="5200" operator="containsText" text="Dn(waiting)">
      <formula>NOT(ISERROR(SEARCH("Dn(waiting)",E1193)))</formula>
    </cfRule>
  </conditionalFormatting>
  <conditionalFormatting sqref="E1195">
    <cfRule type="containsBlanks" dxfId="5195" priority="5193">
      <formula>LEN(TRIM(E1195))=0</formula>
    </cfRule>
    <cfRule type="containsText" dxfId="5194" priority="5194" operator="containsText" text="Operational">
      <formula>NOT(ISERROR(SEARCH("Operational",E1195)))</formula>
    </cfRule>
    <cfRule type="containsText" dxfId="5193" priority="5195" operator="containsText" text="Dn(service)">
      <formula>NOT(ISERROR(SEARCH("Dn(service)",E1195)))</formula>
    </cfRule>
    <cfRule type="containsText" dxfId="5192" priority="5196" operator="containsText" text="Dn(waiting)">
      <formula>NOT(ISERROR(SEARCH("Dn(waiting)",E1195)))</formula>
    </cfRule>
  </conditionalFormatting>
  <conditionalFormatting sqref="C1204:C1207">
    <cfRule type="containsBlanks" dxfId="5191" priority="5189">
      <formula>LEN(TRIM(C1204))=0</formula>
    </cfRule>
    <cfRule type="containsText" dxfId="5190" priority="5190" operator="containsText" text="Operational">
      <formula>NOT(ISERROR(SEARCH("Operational",C1204)))</formula>
    </cfRule>
    <cfRule type="containsText" dxfId="5189" priority="5191" operator="containsText" text="Dn(service)">
      <formula>NOT(ISERROR(SEARCH("Dn(service)",C1204)))</formula>
    </cfRule>
    <cfRule type="containsText" dxfId="5188" priority="5192" operator="containsText" text="Dn(waiting)">
      <formula>NOT(ISERROR(SEARCH("Dn(waiting)",C1204)))</formula>
    </cfRule>
  </conditionalFormatting>
  <conditionalFormatting sqref="C1208">
    <cfRule type="containsBlanks" dxfId="5187" priority="5185">
      <formula>LEN(TRIM(C1208))=0</formula>
    </cfRule>
    <cfRule type="containsText" dxfId="5186" priority="5186" operator="containsText" text="Operational">
      <formula>NOT(ISERROR(SEARCH("Operational",C1208)))</formula>
    </cfRule>
    <cfRule type="containsText" dxfId="5185" priority="5187" operator="containsText" text="Dn(service)">
      <formula>NOT(ISERROR(SEARCH("Dn(service)",C1208)))</formula>
    </cfRule>
    <cfRule type="containsText" dxfId="5184" priority="5188" operator="containsText" text="Dn(waiting)">
      <formula>NOT(ISERROR(SEARCH("Dn(waiting)",C1208)))</formula>
    </cfRule>
  </conditionalFormatting>
  <conditionalFormatting sqref="K1208:K1211">
    <cfRule type="containsBlanks" dxfId="5183" priority="5181">
      <formula>LEN(TRIM(K1208))=0</formula>
    </cfRule>
    <cfRule type="containsText" dxfId="5182" priority="5182" operator="containsText" text="Operational">
      <formula>NOT(ISERROR(SEARCH("Operational",K1208)))</formula>
    </cfRule>
    <cfRule type="containsText" dxfId="5181" priority="5183" operator="containsText" text="Dn(service)">
      <formula>NOT(ISERROR(SEARCH("Dn(service)",K1208)))</formula>
    </cfRule>
    <cfRule type="containsText" dxfId="5180" priority="5184" operator="containsText" text="Dn(waiting)">
      <formula>NOT(ISERROR(SEARCH("Dn(waiting)",K1208)))</formula>
    </cfRule>
  </conditionalFormatting>
  <conditionalFormatting sqref="K1212">
    <cfRule type="containsBlanks" dxfId="5179" priority="5177">
      <formula>LEN(TRIM(K1212))=0</formula>
    </cfRule>
    <cfRule type="containsText" dxfId="5178" priority="5178" operator="containsText" text="Operational">
      <formula>NOT(ISERROR(SEARCH("Operational",K1212)))</formula>
    </cfRule>
    <cfRule type="containsText" dxfId="5177" priority="5179" operator="containsText" text="Dn(service)">
      <formula>NOT(ISERROR(SEARCH("Dn(service)",K1212)))</formula>
    </cfRule>
    <cfRule type="containsText" dxfId="5176" priority="5180" operator="containsText" text="Dn(waiting)">
      <formula>NOT(ISERROR(SEARCH("Dn(waiting)",K1212)))</formula>
    </cfRule>
  </conditionalFormatting>
  <conditionalFormatting sqref="E1216:E1219">
    <cfRule type="containsBlanks" dxfId="5175" priority="5173">
      <formula>LEN(TRIM(E1216))=0</formula>
    </cfRule>
    <cfRule type="containsText" dxfId="5174" priority="5174" operator="containsText" text="Operational">
      <formula>NOT(ISERROR(SEARCH("Operational",E1216)))</formula>
    </cfRule>
    <cfRule type="containsText" dxfId="5173" priority="5175" operator="containsText" text="Dn(service)">
      <formula>NOT(ISERROR(SEARCH("Dn(service)",E1216)))</formula>
    </cfRule>
    <cfRule type="containsText" dxfId="5172" priority="5176" operator="containsText" text="Dn(waiting)">
      <formula>NOT(ISERROR(SEARCH("Dn(waiting)",E1216)))</formula>
    </cfRule>
  </conditionalFormatting>
  <conditionalFormatting sqref="E1220">
    <cfRule type="containsBlanks" dxfId="5171" priority="5169">
      <formula>LEN(TRIM(E1220))=0</formula>
    </cfRule>
    <cfRule type="containsText" dxfId="5170" priority="5170" operator="containsText" text="Operational">
      <formula>NOT(ISERROR(SEARCH("Operational",E1220)))</formula>
    </cfRule>
    <cfRule type="containsText" dxfId="5169" priority="5171" operator="containsText" text="Dn(service)">
      <formula>NOT(ISERROR(SEARCH("Dn(service)",E1220)))</formula>
    </cfRule>
    <cfRule type="containsText" dxfId="5168" priority="5172" operator="containsText" text="Dn(waiting)">
      <formula>NOT(ISERROR(SEARCH("Dn(waiting)",E1220)))</formula>
    </cfRule>
  </conditionalFormatting>
  <conditionalFormatting sqref="D1071">
    <cfRule type="containsBlanks" dxfId="5167" priority="5165">
      <formula>LEN(TRIM(D1071))=0</formula>
    </cfRule>
    <cfRule type="containsText" dxfId="5166" priority="5166" operator="containsText" text="Operational">
      <formula>NOT(ISERROR(SEARCH("Operational",D1071)))</formula>
    </cfRule>
    <cfRule type="containsText" dxfId="5165" priority="5167" operator="containsText" text="Dn(service)">
      <formula>NOT(ISERROR(SEARCH("Dn(service)",D1071)))</formula>
    </cfRule>
    <cfRule type="containsText" dxfId="5164" priority="5168" operator="containsText" text="Dn(waiting)">
      <formula>NOT(ISERROR(SEARCH("Dn(waiting)",D1071)))</formula>
    </cfRule>
  </conditionalFormatting>
  <conditionalFormatting sqref="I1074">
    <cfRule type="containsBlanks" dxfId="5163" priority="5161">
      <formula>LEN(TRIM(I1074))=0</formula>
    </cfRule>
    <cfRule type="containsText" dxfId="5162" priority="5162" operator="containsText" text="Operational">
      <formula>NOT(ISERROR(SEARCH("Operational",I1074)))</formula>
    </cfRule>
    <cfRule type="containsText" dxfId="5161" priority="5163" operator="containsText" text="Dn(service)">
      <formula>NOT(ISERROR(SEARCH("Dn(service)",I1074)))</formula>
    </cfRule>
    <cfRule type="containsText" dxfId="5160" priority="5164" operator="containsText" text="Dn(waiting)">
      <formula>NOT(ISERROR(SEARCH("Dn(waiting)",I1074)))</formula>
    </cfRule>
  </conditionalFormatting>
  <conditionalFormatting sqref="I1075">
    <cfRule type="containsBlanks" dxfId="5159" priority="5157">
      <formula>LEN(TRIM(I1075))=0</formula>
    </cfRule>
    <cfRule type="containsText" dxfId="5158" priority="5158" operator="containsText" text="Operational">
      <formula>NOT(ISERROR(SEARCH("Operational",I1075)))</formula>
    </cfRule>
    <cfRule type="containsText" dxfId="5157" priority="5159" operator="containsText" text="Dn(service)">
      <formula>NOT(ISERROR(SEARCH("Dn(service)",I1075)))</formula>
    </cfRule>
    <cfRule type="containsText" dxfId="5156" priority="5160" operator="containsText" text="Dn(waiting)">
      <formula>NOT(ISERROR(SEARCH("Dn(waiting)",I1075)))</formula>
    </cfRule>
  </conditionalFormatting>
  <conditionalFormatting sqref="I1076">
    <cfRule type="containsBlanks" dxfId="5155" priority="5153">
      <formula>LEN(TRIM(I1076))=0</formula>
    </cfRule>
    <cfRule type="containsText" dxfId="5154" priority="5154" operator="containsText" text="Operational">
      <formula>NOT(ISERROR(SEARCH("Operational",I1076)))</formula>
    </cfRule>
    <cfRule type="containsText" dxfId="5153" priority="5155" operator="containsText" text="Dn(service)">
      <formula>NOT(ISERROR(SEARCH("Dn(service)",I1076)))</formula>
    </cfRule>
    <cfRule type="containsText" dxfId="5152" priority="5156" operator="containsText" text="Dn(waiting)">
      <formula>NOT(ISERROR(SEARCH("Dn(waiting)",I1076)))</formula>
    </cfRule>
  </conditionalFormatting>
  <conditionalFormatting sqref="F1079">
    <cfRule type="containsBlanks" dxfId="5151" priority="5149">
      <formula>LEN(TRIM(F1079))=0</formula>
    </cfRule>
    <cfRule type="containsText" dxfId="5150" priority="5150" operator="containsText" text="Operational">
      <formula>NOT(ISERROR(SEARCH("Operational",F1079)))</formula>
    </cfRule>
    <cfRule type="containsText" dxfId="5149" priority="5151" operator="containsText" text="Dn(service)">
      <formula>NOT(ISERROR(SEARCH("Dn(service)",F1079)))</formula>
    </cfRule>
    <cfRule type="containsText" dxfId="5148" priority="5152" operator="containsText" text="Dn(waiting)">
      <formula>NOT(ISERROR(SEARCH("Dn(waiting)",F1079)))</formula>
    </cfRule>
  </conditionalFormatting>
  <conditionalFormatting sqref="F1080">
    <cfRule type="containsBlanks" dxfId="5147" priority="5145">
      <formula>LEN(TRIM(F1080))=0</formula>
    </cfRule>
    <cfRule type="containsText" dxfId="5146" priority="5146" operator="containsText" text="Operational">
      <formula>NOT(ISERROR(SEARCH("Operational",F1080)))</formula>
    </cfRule>
    <cfRule type="containsText" dxfId="5145" priority="5147" operator="containsText" text="Dn(service)">
      <formula>NOT(ISERROR(SEARCH("Dn(service)",F1080)))</formula>
    </cfRule>
    <cfRule type="containsText" dxfId="5144" priority="5148" operator="containsText" text="Dn(waiting)">
      <formula>NOT(ISERROR(SEARCH("Dn(waiting)",F1080)))</formula>
    </cfRule>
  </conditionalFormatting>
  <conditionalFormatting sqref="F1081">
    <cfRule type="containsBlanks" dxfId="5143" priority="5141">
      <formula>LEN(TRIM(F1081))=0</formula>
    </cfRule>
    <cfRule type="containsText" dxfId="5142" priority="5142" operator="containsText" text="Operational">
      <formula>NOT(ISERROR(SEARCH("Operational",F1081)))</formula>
    </cfRule>
    <cfRule type="containsText" dxfId="5141" priority="5143" operator="containsText" text="Dn(service)">
      <formula>NOT(ISERROR(SEARCH("Dn(service)",F1081)))</formula>
    </cfRule>
    <cfRule type="containsText" dxfId="5140" priority="5144" operator="containsText" text="Dn(waiting)">
      <formula>NOT(ISERROR(SEARCH("Dn(waiting)",F1081)))</formula>
    </cfRule>
  </conditionalFormatting>
  <conditionalFormatting sqref="F1082">
    <cfRule type="containsBlanks" dxfId="5139" priority="5137">
      <formula>LEN(TRIM(F1082))=0</formula>
    </cfRule>
    <cfRule type="containsText" dxfId="5138" priority="5138" operator="containsText" text="Operational">
      <formula>NOT(ISERROR(SEARCH("Operational",F1082)))</formula>
    </cfRule>
    <cfRule type="containsText" dxfId="5137" priority="5139" operator="containsText" text="Dn(service)">
      <formula>NOT(ISERROR(SEARCH("Dn(service)",F1082)))</formula>
    </cfRule>
    <cfRule type="containsText" dxfId="5136" priority="5140" operator="containsText" text="Dn(waiting)">
      <formula>NOT(ISERROR(SEARCH("Dn(waiting)",F1082)))</formula>
    </cfRule>
  </conditionalFormatting>
  <conditionalFormatting sqref="G1101">
    <cfRule type="containsBlanks" dxfId="5135" priority="5133">
      <formula>LEN(TRIM(G1101))=0</formula>
    </cfRule>
    <cfRule type="containsText" dxfId="5134" priority="5134" operator="containsText" text="Operational">
      <formula>NOT(ISERROR(SEARCH("Operational",G1101)))</formula>
    </cfRule>
    <cfRule type="containsText" dxfId="5133" priority="5135" operator="containsText" text="Dn(service)">
      <formula>NOT(ISERROR(SEARCH("Dn(service)",G1101)))</formula>
    </cfRule>
    <cfRule type="containsText" dxfId="5132" priority="5136" operator="containsText" text="Dn(waiting)">
      <formula>NOT(ISERROR(SEARCH("Dn(waiting)",G1101)))</formula>
    </cfRule>
  </conditionalFormatting>
  <conditionalFormatting sqref="G1102">
    <cfRule type="containsBlanks" dxfId="5131" priority="5129">
      <formula>LEN(TRIM(G1102))=0</formula>
    </cfRule>
    <cfRule type="containsText" dxfId="5130" priority="5130" operator="containsText" text="Operational">
      <formula>NOT(ISERROR(SEARCH("Operational",G1102)))</formula>
    </cfRule>
    <cfRule type="containsText" dxfId="5129" priority="5131" operator="containsText" text="Dn(service)">
      <formula>NOT(ISERROR(SEARCH("Dn(service)",G1102)))</formula>
    </cfRule>
    <cfRule type="containsText" dxfId="5128" priority="5132" operator="containsText" text="Dn(waiting)">
      <formula>NOT(ISERROR(SEARCH("Dn(waiting)",G1102)))</formula>
    </cfRule>
  </conditionalFormatting>
  <conditionalFormatting sqref="G1103">
    <cfRule type="containsBlanks" dxfId="5127" priority="5125">
      <formula>LEN(TRIM(G1103))=0</formula>
    </cfRule>
    <cfRule type="containsText" dxfId="5126" priority="5126" operator="containsText" text="Operational">
      <formula>NOT(ISERROR(SEARCH("Operational",G1103)))</formula>
    </cfRule>
    <cfRule type="containsText" dxfId="5125" priority="5127" operator="containsText" text="Dn(service)">
      <formula>NOT(ISERROR(SEARCH("Dn(service)",G1103)))</formula>
    </cfRule>
    <cfRule type="containsText" dxfId="5124" priority="5128" operator="containsText" text="Dn(waiting)">
      <formula>NOT(ISERROR(SEARCH("Dn(waiting)",G1103)))</formula>
    </cfRule>
  </conditionalFormatting>
  <conditionalFormatting sqref="G1104">
    <cfRule type="containsBlanks" dxfId="5123" priority="5121">
      <formula>LEN(TRIM(G1104))=0</formula>
    </cfRule>
    <cfRule type="containsText" dxfId="5122" priority="5122" operator="containsText" text="Operational">
      <formula>NOT(ISERROR(SEARCH("Operational",G1104)))</formula>
    </cfRule>
    <cfRule type="containsText" dxfId="5121" priority="5123" operator="containsText" text="Dn(service)">
      <formula>NOT(ISERROR(SEARCH("Dn(service)",G1104)))</formula>
    </cfRule>
    <cfRule type="containsText" dxfId="5120" priority="5124" operator="containsText" text="Dn(waiting)">
      <formula>NOT(ISERROR(SEARCH("Dn(waiting)",G1104)))</formula>
    </cfRule>
  </conditionalFormatting>
  <conditionalFormatting sqref="G1105">
    <cfRule type="containsBlanks" dxfId="5119" priority="5117">
      <formula>LEN(TRIM(G1105))=0</formula>
    </cfRule>
    <cfRule type="containsText" dxfId="5118" priority="5118" operator="containsText" text="Operational">
      <formula>NOT(ISERROR(SEARCH("Operational",G1105)))</formula>
    </cfRule>
    <cfRule type="containsText" dxfId="5117" priority="5119" operator="containsText" text="Dn(service)">
      <formula>NOT(ISERROR(SEARCH("Dn(service)",G1105)))</formula>
    </cfRule>
    <cfRule type="containsText" dxfId="5116" priority="5120" operator="containsText" text="Dn(waiting)">
      <formula>NOT(ISERROR(SEARCH("Dn(waiting)",G1105)))</formula>
    </cfRule>
  </conditionalFormatting>
  <conditionalFormatting sqref="I1144:J1144">
    <cfRule type="containsBlanks" dxfId="5115" priority="5113">
      <formula>LEN(TRIM(I1144))=0</formula>
    </cfRule>
    <cfRule type="containsText" dxfId="5114" priority="5114" operator="containsText" text="Operational">
      <formula>NOT(ISERROR(SEARCH("Operational",I1144)))</formula>
    </cfRule>
    <cfRule type="containsText" dxfId="5113" priority="5115" operator="containsText" text="Dn(service)">
      <formula>NOT(ISERROR(SEARCH("Dn(service)",I1144)))</formula>
    </cfRule>
    <cfRule type="containsText" dxfId="5112" priority="5116" operator="containsText" text="Dn(waiting)">
      <formula>NOT(ISERROR(SEARCH("Dn(waiting)",I1144)))</formula>
    </cfRule>
  </conditionalFormatting>
  <conditionalFormatting sqref="I1146:J1146">
    <cfRule type="containsBlanks" dxfId="5111" priority="5109">
      <formula>LEN(TRIM(I1146))=0</formula>
    </cfRule>
    <cfRule type="containsText" dxfId="5110" priority="5110" operator="containsText" text="Operational">
      <formula>NOT(ISERROR(SEARCH("Operational",I1146)))</formula>
    </cfRule>
    <cfRule type="containsText" dxfId="5109" priority="5111" operator="containsText" text="Dn(service)">
      <formula>NOT(ISERROR(SEARCH("Dn(service)",I1146)))</formula>
    </cfRule>
    <cfRule type="containsText" dxfId="5108" priority="5112" operator="containsText" text="Dn(waiting)">
      <formula>NOT(ISERROR(SEARCH("Dn(waiting)",I1146)))</formula>
    </cfRule>
  </conditionalFormatting>
  <conditionalFormatting sqref="I1147:J1147">
    <cfRule type="containsBlanks" dxfId="5107" priority="5105">
      <formula>LEN(TRIM(I1147))=0</formula>
    </cfRule>
    <cfRule type="containsText" dxfId="5106" priority="5106" operator="containsText" text="Operational">
      <formula>NOT(ISERROR(SEARCH("Operational",I1147)))</formula>
    </cfRule>
    <cfRule type="containsText" dxfId="5105" priority="5107" operator="containsText" text="Dn(service)">
      <formula>NOT(ISERROR(SEARCH("Dn(service)",I1147)))</formula>
    </cfRule>
    <cfRule type="containsText" dxfId="5104" priority="5108" operator="containsText" text="Dn(waiting)">
      <formula>NOT(ISERROR(SEARCH("Dn(waiting)",I1147)))</formula>
    </cfRule>
  </conditionalFormatting>
  <conditionalFormatting sqref="I1148:J1148">
    <cfRule type="containsBlanks" dxfId="5103" priority="5101">
      <formula>LEN(TRIM(I1148))=0</formula>
    </cfRule>
    <cfRule type="containsText" dxfId="5102" priority="5102" operator="containsText" text="Operational">
      <formula>NOT(ISERROR(SEARCH("Operational",I1148)))</formula>
    </cfRule>
    <cfRule type="containsText" dxfId="5101" priority="5103" operator="containsText" text="Dn(service)">
      <formula>NOT(ISERROR(SEARCH("Dn(service)",I1148)))</formula>
    </cfRule>
    <cfRule type="containsText" dxfId="5100" priority="5104" operator="containsText" text="Dn(waiting)">
      <formula>NOT(ISERROR(SEARCH("Dn(waiting)",I1148)))</formula>
    </cfRule>
  </conditionalFormatting>
  <conditionalFormatting sqref="I1145:J1145">
    <cfRule type="containsBlanks" dxfId="5099" priority="5097">
      <formula>LEN(TRIM(I1145))=0</formula>
    </cfRule>
    <cfRule type="containsText" dxfId="5098" priority="5098" operator="containsText" text="Operational">
      <formula>NOT(ISERROR(SEARCH("Operational",I1145)))</formula>
    </cfRule>
    <cfRule type="containsText" dxfId="5097" priority="5099" operator="containsText" text="Dn(service)">
      <formula>NOT(ISERROR(SEARCH("Dn(service)",I1145)))</formula>
    </cfRule>
    <cfRule type="containsText" dxfId="5096" priority="5100" operator="containsText" text="Dn(waiting)">
      <formula>NOT(ISERROR(SEARCH("Dn(waiting)",I1145)))</formula>
    </cfRule>
  </conditionalFormatting>
  <conditionalFormatting sqref="C1164">
    <cfRule type="containsBlanks" dxfId="5095" priority="5093">
      <formula>LEN(TRIM(C1164))=0</formula>
    </cfRule>
    <cfRule type="containsText" dxfId="5094" priority="5094" operator="containsText" text="Operational">
      <formula>NOT(ISERROR(SEARCH("Operational",C1164)))</formula>
    </cfRule>
    <cfRule type="containsText" dxfId="5093" priority="5095" operator="containsText" text="Dn(service)">
      <formula>NOT(ISERROR(SEARCH("Dn(service)",C1164)))</formula>
    </cfRule>
    <cfRule type="containsText" dxfId="5092" priority="5096" operator="containsText" text="Dn(waiting)">
      <formula>NOT(ISERROR(SEARCH("Dn(waiting)",C1164)))</formula>
    </cfRule>
  </conditionalFormatting>
  <conditionalFormatting sqref="C1165">
    <cfRule type="containsBlanks" dxfId="5091" priority="5089">
      <formula>LEN(TRIM(C1165))=0</formula>
    </cfRule>
    <cfRule type="containsText" dxfId="5090" priority="5090" operator="containsText" text="Operational">
      <formula>NOT(ISERROR(SEARCH("Operational",C1165)))</formula>
    </cfRule>
    <cfRule type="containsText" dxfId="5089" priority="5091" operator="containsText" text="Dn(service)">
      <formula>NOT(ISERROR(SEARCH("Dn(service)",C1165)))</formula>
    </cfRule>
    <cfRule type="containsText" dxfId="5088" priority="5092" operator="containsText" text="Dn(waiting)">
      <formula>NOT(ISERROR(SEARCH("Dn(waiting)",C1165)))</formula>
    </cfRule>
  </conditionalFormatting>
  <conditionalFormatting sqref="C1166">
    <cfRule type="containsBlanks" dxfId="5087" priority="5085">
      <formula>LEN(TRIM(C1166))=0</formula>
    </cfRule>
    <cfRule type="containsText" dxfId="5086" priority="5086" operator="containsText" text="Operational">
      <formula>NOT(ISERROR(SEARCH("Operational",C1166)))</formula>
    </cfRule>
    <cfRule type="containsText" dxfId="5085" priority="5087" operator="containsText" text="Dn(service)">
      <formula>NOT(ISERROR(SEARCH("Dn(service)",C1166)))</formula>
    </cfRule>
    <cfRule type="containsText" dxfId="5084" priority="5088" operator="containsText" text="Dn(waiting)">
      <formula>NOT(ISERROR(SEARCH("Dn(waiting)",C1166)))</formula>
    </cfRule>
  </conditionalFormatting>
  <conditionalFormatting sqref="C1167">
    <cfRule type="containsBlanks" dxfId="5083" priority="5081">
      <formula>LEN(TRIM(C1167))=0</formula>
    </cfRule>
    <cfRule type="containsText" dxfId="5082" priority="5082" operator="containsText" text="Operational">
      <formula>NOT(ISERROR(SEARCH("Operational",C1167)))</formula>
    </cfRule>
    <cfRule type="containsText" dxfId="5081" priority="5083" operator="containsText" text="Dn(service)">
      <formula>NOT(ISERROR(SEARCH("Dn(service)",C1167)))</formula>
    </cfRule>
    <cfRule type="containsText" dxfId="5080" priority="5084" operator="containsText" text="Dn(waiting)">
      <formula>NOT(ISERROR(SEARCH("Dn(waiting)",C1167)))</formula>
    </cfRule>
  </conditionalFormatting>
  <conditionalFormatting sqref="C1168">
    <cfRule type="containsBlanks" dxfId="5079" priority="5077">
      <formula>LEN(TRIM(C1168))=0</formula>
    </cfRule>
    <cfRule type="containsText" dxfId="5078" priority="5078" operator="containsText" text="Operational">
      <formula>NOT(ISERROR(SEARCH("Operational",C1168)))</formula>
    </cfRule>
    <cfRule type="containsText" dxfId="5077" priority="5079" operator="containsText" text="Dn(service)">
      <formula>NOT(ISERROR(SEARCH("Dn(service)",C1168)))</formula>
    </cfRule>
    <cfRule type="containsText" dxfId="5076" priority="5080" operator="containsText" text="Dn(waiting)">
      <formula>NOT(ISERROR(SEARCH("Dn(waiting)",C1168)))</formula>
    </cfRule>
  </conditionalFormatting>
  <conditionalFormatting sqref="K1169">
    <cfRule type="containsBlanks" dxfId="5075" priority="5073">
      <formula>LEN(TRIM(K1169))=0</formula>
    </cfRule>
    <cfRule type="containsText" dxfId="5074" priority="5074" operator="containsText" text="Operational">
      <formula>NOT(ISERROR(SEARCH("Operational",K1169)))</formula>
    </cfRule>
    <cfRule type="containsText" dxfId="5073" priority="5075" operator="containsText" text="Dn(service)">
      <formula>NOT(ISERROR(SEARCH("Dn(service)",K1169)))</formula>
    </cfRule>
    <cfRule type="containsText" dxfId="5072" priority="5076" operator="containsText" text="Dn(waiting)">
      <formula>NOT(ISERROR(SEARCH("Dn(waiting)",K1169)))</formula>
    </cfRule>
  </conditionalFormatting>
  <conditionalFormatting sqref="K1170">
    <cfRule type="containsBlanks" dxfId="5071" priority="5069">
      <formula>LEN(TRIM(K1170))=0</formula>
    </cfRule>
    <cfRule type="containsText" dxfId="5070" priority="5070" operator="containsText" text="Operational">
      <formula>NOT(ISERROR(SEARCH("Operational",K1170)))</formula>
    </cfRule>
    <cfRule type="containsText" dxfId="5069" priority="5071" operator="containsText" text="Dn(service)">
      <formula>NOT(ISERROR(SEARCH("Dn(service)",K1170)))</formula>
    </cfRule>
    <cfRule type="containsText" dxfId="5068" priority="5072" operator="containsText" text="Dn(waiting)">
      <formula>NOT(ISERROR(SEARCH("Dn(waiting)",K1170)))</formula>
    </cfRule>
  </conditionalFormatting>
  <conditionalFormatting sqref="K1172">
    <cfRule type="containsBlanks" dxfId="5067" priority="5065">
      <formula>LEN(TRIM(K1172))=0</formula>
    </cfRule>
    <cfRule type="containsText" dxfId="5066" priority="5066" operator="containsText" text="Operational">
      <formula>NOT(ISERROR(SEARCH("Operational",K1172)))</formula>
    </cfRule>
    <cfRule type="containsText" dxfId="5065" priority="5067" operator="containsText" text="Dn(service)">
      <formula>NOT(ISERROR(SEARCH("Dn(service)",K1172)))</formula>
    </cfRule>
    <cfRule type="containsText" dxfId="5064" priority="5068" operator="containsText" text="Dn(waiting)">
      <formula>NOT(ISERROR(SEARCH("Dn(waiting)",K1172)))</formula>
    </cfRule>
  </conditionalFormatting>
  <conditionalFormatting sqref="K1171">
    <cfRule type="containsBlanks" dxfId="5063" priority="5061">
      <formula>LEN(TRIM(K1171))=0</formula>
    </cfRule>
    <cfRule type="containsText" dxfId="5062" priority="5062" operator="containsText" text="Operational">
      <formula>NOT(ISERROR(SEARCH("Operational",K1171)))</formula>
    </cfRule>
    <cfRule type="containsText" dxfId="5061" priority="5063" operator="containsText" text="Dn(service)">
      <formula>NOT(ISERROR(SEARCH("Dn(service)",K1171)))</formula>
    </cfRule>
    <cfRule type="containsText" dxfId="5060" priority="5064" operator="containsText" text="Dn(waiting)">
      <formula>NOT(ISERROR(SEARCH("Dn(waiting)",K1171)))</formula>
    </cfRule>
  </conditionalFormatting>
  <conditionalFormatting sqref="K1173">
    <cfRule type="containsBlanks" dxfId="5059" priority="5057">
      <formula>LEN(TRIM(K1173))=0</formula>
    </cfRule>
    <cfRule type="containsText" dxfId="5058" priority="5058" operator="containsText" text="Operational">
      <formula>NOT(ISERROR(SEARCH("Operational",K1173)))</formula>
    </cfRule>
    <cfRule type="containsText" dxfId="5057" priority="5059" operator="containsText" text="Dn(service)">
      <formula>NOT(ISERROR(SEARCH("Dn(service)",K1173)))</formula>
    </cfRule>
    <cfRule type="containsText" dxfId="5056" priority="5060" operator="containsText" text="Dn(waiting)">
      <formula>NOT(ISERROR(SEARCH("Dn(waiting)",K1173)))</formula>
    </cfRule>
  </conditionalFormatting>
  <conditionalFormatting sqref="F1179">
    <cfRule type="containsBlanks" dxfId="5055" priority="5053">
      <formula>LEN(TRIM(F1179))=0</formula>
    </cfRule>
    <cfRule type="containsText" dxfId="5054" priority="5054" operator="containsText" text="Operational">
      <formula>NOT(ISERROR(SEARCH("Operational",F1179)))</formula>
    </cfRule>
    <cfRule type="containsText" dxfId="5053" priority="5055" operator="containsText" text="Dn(service)">
      <formula>NOT(ISERROR(SEARCH("Dn(service)",F1179)))</formula>
    </cfRule>
    <cfRule type="containsText" dxfId="5052" priority="5056" operator="containsText" text="Dn(waiting)">
      <formula>NOT(ISERROR(SEARCH("Dn(waiting)",F1179)))</formula>
    </cfRule>
  </conditionalFormatting>
  <conditionalFormatting sqref="F1180">
    <cfRule type="containsBlanks" dxfId="5051" priority="5049">
      <formula>LEN(TRIM(F1180))=0</formula>
    </cfRule>
    <cfRule type="containsText" dxfId="5050" priority="5050" operator="containsText" text="Operational">
      <formula>NOT(ISERROR(SEARCH("Operational",F1180)))</formula>
    </cfRule>
    <cfRule type="containsText" dxfId="5049" priority="5051" operator="containsText" text="Dn(service)">
      <formula>NOT(ISERROR(SEARCH("Dn(service)",F1180)))</formula>
    </cfRule>
    <cfRule type="containsText" dxfId="5048" priority="5052" operator="containsText" text="Dn(waiting)">
      <formula>NOT(ISERROR(SEARCH("Dn(waiting)",F1180)))</formula>
    </cfRule>
  </conditionalFormatting>
  <conditionalFormatting sqref="F1181">
    <cfRule type="containsBlanks" dxfId="5047" priority="5045">
      <formula>LEN(TRIM(F1181))=0</formula>
    </cfRule>
    <cfRule type="containsText" dxfId="5046" priority="5046" operator="containsText" text="Operational">
      <formula>NOT(ISERROR(SEARCH("Operational",F1181)))</formula>
    </cfRule>
    <cfRule type="containsText" dxfId="5045" priority="5047" operator="containsText" text="Dn(service)">
      <formula>NOT(ISERROR(SEARCH("Dn(service)",F1181)))</formula>
    </cfRule>
    <cfRule type="containsText" dxfId="5044" priority="5048" operator="containsText" text="Dn(waiting)">
      <formula>NOT(ISERROR(SEARCH("Dn(waiting)",F1181)))</formula>
    </cfRule>
  </conditionalFormatting>
  <conditionalFormatting sqref="F1182">
    <cfRule type="containsBlanks" dxfId="5043" priority="5041">
      <formula>LEN(TRIM(F1182))=0</formula>
    </cfRule>
    <cfRule type="containsText" dxfId="5042" priority="5042" operator="containsText" text="Operational">
      <formula>NOT(ISERROR(SEARCH("Operational",F1182)))</formula>
    </cfRule>
    <cfRule type="containsText" dxfId="5041" priority="5043" operator="containsText" text="Dn(service)">
      <formula>NOT(ISERROR(SEARCH("Dn(service)",F1182)))</formula>
    </cfRule>
    <cfRule type="containsText" dxfId="5040" priority="5044" operator="containsText" text="Dn(waiting)">
      <formula>NOT(ISERROR(SEARCH("Dn(waiting)",F1182)))</formula>
    </cfRule>
  </conditionalFormatting>
  <conditionalFormatting sqref="I1183:J1183">
    <cfRule type="containsBlanks" dxfId="5039" priority="5037">
      <formula>LEN(TRIM(I1183))=0</formula>
    </cfRule>
    <cfRule type="containsText" dxfId="5038" priority="5038" operator="containsText" text="Operational">
      <formula>NOT(ISERROR(SEARCH("Operational",I1183)))</formula>
    </cfRule>
    <cfRule type="containsText" dxfId="5037" priority="5039" operator="containsText" text="Dn(service)">
      <formula>NOT(ISERROR(SEARCH("Dn(service)",I1183)))</formula>
    </cfRule>
    <cfRule type="containsText" dxfId="5036" priority="5040" operator="containsText" text="Dn(waiting)">
      <formula>NOT(ISERROR(SEARCH("Dn(waiting)",I1183)))</formula>
    </cfRule>
  </conditionalFormatting>
  <conditionalFormatting sqref="I1184:J1184">
    <cfRule type="containsBlanks" dxfId="5035" priority="5033">
      <formula>LEN(TRIM(I1184))=0</formula>
    </cfRule>
    <cfRule type="containsText" dxfId="5034" priority="5034" operator="containsText" text="Operational">
      <formula>NOT(ISERROR(SEARCH("Operational",I1184)))</formula>
    </cfRule>
    <cfRule type="containsText" dxfId="5033" priority="5035" operator="containsText" text="Dn(service)">
      <formula>NOT(ISERROR(SEARCH("Dn(service)",I1184)))</formula>
    </cfRule>
    <cfRule type="containsText" dxfId="5032" priority="5036" operator="containsText" text="Dn(waiting)">
      <formula>NOT(ISERROR(SEARCH("Dn(waiting)",I1184)))</formula>
    </cfRule>
  </conditionalFormatting>
  <conditionalFormatting sqref="I1185:J1185">
    <cfRule type="containsBlanks" dxfId="5031" priority="5029">
      <formula>LEN(TRIM(I1185))=0</formula>
    </cfRule>
    <cfRule type="containsText" dxfId="5030" priority="5030" operator="containsText" text="Operational">
      <formula>NOT(ISERROR(SEARCH("Operational",I1185)))</formula>
    </cfRule>
    <cfRule type="containsText" dxfId="5029" priority="5031" operator="containsText" text="Dn(service)">
      <formula>NOT(ISERROR(SEARCH("Dn(service)",I1185)))</formula>
    </cfRule>
    <cfRule type="containsText" dxfId="5028" priority="5032" operator="containsText" text="Dn(waiting)">
      <formula>NOT(ISERROR(SEARCH("Dn(waiting)",I1185)))</formula>
    </cfRule>
  </conditionalFormatting>
  <conditionalFormatting sqref="I1186:J1186">
    <cfRule type="containsBlanks" dxfId="5027" priority="5025">
      <formula>LEN(TRIM(I1186))=0</formula>
    </cfRule>
    <cfRule type="containsText" dxfId="5026" priority="5026" operator="containsText" text="Operational">
      <formula>NOT(ISERROR(SEARCH("Operational",I1186)))</formula>
    </cfRule>
    <cfRule type="containsText" dxfId="5025" priority="5027" operator="containsText" text="Dn(service)">
      <formula>NOT(ISERROR(SEARCH("Dn(service)",I1186)))</formula>
    </cfRule>
    <cfRule type="containsText" dxfId="5024" priority="5028" operator="containsText" text="Dn(waiting)">
      <formula>NOT(ISERROR(SEARCH("Dn(waiting)",I1186)))</formula>
    </cfRule>
  </conditionalFormatting>
  <conditionalFormatting sqref="C1199">
    <cfRule type="containsBlanks" dxfId="5023" priority="5021">
      <formula>LEN(TRIM(C1199))=0</formula>
    </cfRule>
    <cfRule type="containsText" dxfId="5022" priority="5022" operator="containsText" text="Operational">
      <formula>NOT(ISERROR(SEARCH("Operational",C1199)))</formula>
    </cfRule>
    <cfRule type="containsText" dxfId="5021" priority="5023" operator="containsText" text="Dn(service)">
      <formula>NOT(ISERROR(SEARCH("Dn(service)",C1199)))</formula>
    </cfRule>
    <cfRule type="containsText" dxfId="5020" priority="5024" operator="containsText" text="Dn(waiting)">
      <formula>NOT(ISERROR(SEARCH("Dn(waiting)",C1199)))</formula>
    </cfRule>
  </conditionalFormatting>
  <conditionalFormatting sqref="C1200">
    <cfRule type="containsBlanks" dxfId="5019" priority="5017">
      <formula>LEN(TRIM(C1200))=0</formula>
    </cfRule>
    <cfRule type="containsText" dxfId="5018" priority="5018" operator="containsText" text="Operational">
      <formula>NOT(ISERROR(SEARCH("Operational",C1200)))</formula>
    </cfRule>
    <cfRule type="containsText" dxfId="5017" priority="5019" operator="containsText" text="Dn(service)">
      <formula>NOT(ISERROR(SEARCH("Dn(service)",C1200)))</formula>
    </cfRule>
    <cfRule type="containsText" dxfId="5016" priority="5020" operator="containsText" text="Dn(waiting)">
      <formula>NOT(ISERROR(SEARCH("Dn(waiting)",C1200)))</formula>
    </cfRule>
  </conditionalFormatting>
  <conditionalFormatting sqref="C1201">
    <cfRule type="containsBlanks" dxfId="5015" priority="5013">
      <formula>LEN(TRIM(C1201))=0</formula>
    </cfRule>
    <cfRule type="containsText" dxfId="5014" priority="5014" operator="containsText" text="Operational">
      <formula>NOT(ISERROR(SEARCH("Operational",C1201)))</formula>
    </cfRule>
    <cfRule type="containsText" dxfId="5013" priority="5015" operator="containsText" text="Dn(service)">
      <formula>NOT(ISERROR(SEARCH("Dn(service)",C1201)))</formula>
    </cfRule>
    <cfRule type="containsText" dxfId="5012" priority="5016" operator="containsText" text="Dn(waiting)">
      <formula>NOT(ISERROR(SEARCH("Dn(waiting)",C1201)))</formula>
    </cfRule>
  </conditionalFormatting>
  <conditionalFormatting sqref="C1202">
    <cfRule type="containsBlanks" dxfId="5011" priority="5009">
      <formula>LEN(TRIM(C1202))=0</formula>
    </cfRule>
    <cfRule type="containsText" dxfId="5010" priority="5010" operator="containsText" text="Operational">
      <formula>NOT(ISERROR(SEARCH("Operational",C1202)))</formula>
    </cfRule>
    <cfRule type="containsText" dxfId="5009" priority="5011" operator="containsText" text="Dn(service)">
      <formula>NOT(ISERROR(SEARCH("Dn(service)",C1202)))</formula>
    </cfRule>
    <cfRule type="containsText" dxfId="5008" priority="5012" operator="containsText" text="Dn(waiting)">
      <formula>NOT(ISERROR(SEARCH("Dn(waiting)",C1202)))</formula>
    </cfRule>
  </conditionalFormatting>
  <conditionalFormatting sqref="C1203">
    <cfRule type="containsBlanks" dxfId="5007" priority="5005">
      <formula>LEN(TRIM(C1203))=0</formula>
    </cfRule>
    <cfRule type="containsText" dxfId="5006" priority="5006" operator="containsText" text="Operational">
      <formula>NOT(ISERROR(SEARCH("Operational",C1203)))</formula>
    </cfRule>
    <cfRule type="containsText" dxfId="5005" priority="5007" operator="containsText" text="Dn(service)">
      <formula>NOT(ISERROR(SEARCH("Dn(service)",C1203)))</formula>
    </cfRule>
    <cfRule type="containsText" dxfId="5004" priority="5008" operator="containsText" text="Dn(waiting)">
      <formula>NOT(ISERROR(SEARCH("Dn(waiting)",C1203)))</formula>
    </cfRule>
  </conditionalFormatting>
  <conditionalFormatting sqref="K1203">
    <cfRule type="containsBlanks" dxfId="5003" priority="5001">
      <formula>LEN(TRIM(K1203))=0</formula>
    </cfRule>
    <cfRule type="containsText" dxfId="5002" priority="5002" operator="containsText" text="Operational">
      <formula>NOT(ISERROR(SEARCH("Operational",K1203)))</formula>
    </cfRule>
    <cfRule type="containsText" dxfId="5001" priority="5003" operator="containsText" text="Dn(service)">
      <formula>NOT(ISERROR(SEARCH("Dn(service)",K1203)))</formula>
    </cfRule>
    <cfRule type="containsText" dxfId="5000" priority="5004" operator="containsText" text="Dn(waiting)">
      <formula>NOT(ISERROR(SEARCH("Dn(waiting)",K1203)))</formula>
    </cfRule>
  </conditionalFormatting>
  <conditionalFormatting sqref="K1204">
    <cfRule type="containsBlanks" dxfId="4999" priority="4997">
      <formula>LEN(TRIM(K1204))=0</formula>
    </cfRule>
    <cfRule type="containsText" dxfId="4998" priority="4998" operator="containsText" text="Operational">
      <formula>NOT(ISERROR(SEARCH("Operational",K1204)))</formula>
    </cfRule>
    <cfRule type="containsText" dxfId="4997" priority="4999" operator="containsText" text="Dn(service)">
      <formula>NOT(ISERROR(SEARCH("Dn(service)",K1204)))</formula>
    </cfRule>
    <cfRule type="containsText" dxfId="4996" priority="5000" operator="containsText" text="Dn(waiting)">
      <formula>NOT(ISERROR(SEARCH("Dn(waiting)",K1204)))</formula>
    </cfRule>
  </conditionalFormatting>
  <conditionalFormatting sqref="K1205">
    <cfRule type="containsBlanks" dxfId="4995" priority="4993">
      <formula>LEN(TRIM(K1205))=0</formula>
    </cfRule>
    <cfRule type="containsText" dxfId="4994" priority="4994" operator="containsText" text="Operational">
      <formula>NOT(ISERROR(SEARCH("Operational",K1205)))</formula>
    </cfRule>
    <cfRule type="containsText" dxfId="4993" priority="4995" operator="containsText" text="Dn(service)">
      <formula>NOT(ISERROR(SEARCH("Dn(service)",K1205)))</formula>
    </cfRule>
    <cfRule type="containsText" dxfId="4992" priority="4996" operator="containsText" text="Dn(waiting)">
      <formula>NOT(ISERROR(SEARCH("Dn(waiting)",K1205)))</formula>
    </cfRule>
  </conditionalFormatting>
  <conditionalFormatting sqref="K1206">
    <cfRule type="containsBlanks" dxfId="4991" priority="4989">
      <formula>LEN(TRIM(K1206))=0</formula>
    </cfRule>
    <cfRule type="containsText" dxfId="4990" priority="4990" operator="containsText" text="Operational">
      <formula>NOT(ISERROR(SEARCH("Operational",K1206)))</formula>
    </cfRule>
    <cfRule type="containsText" dxfId="4989" priority="4991" operator="containsText" text="Dn(service)">
      <formula>NOT(ISERROR(SEARCH("Dn(service)",K1206)))</formula>
    </cfRule>
    <cfRule type="containsText" dxfId="4988" priority="4992" operator="containsText" text="Dn(waiting)">
      <formula>NOT(ISERROR(SEARCH("Dn(waiting)",K1206)))</formula>
    </cfRule>
  </conditionalFormatting>
  <conditionalFormatting sqref="K1207">
    <cfRule type="containsBlanks" dxfId="4987" priority="4985">
      <formula>LEN(TRIM(K1207))=0</formula>
    </cfRule>
    <cfRule type="containsText" dxfId="4986" priority="4986" operator="containsText" text="Operational">
      <formula>NOT(ISERROR(SEARCH("Operational",K1207)))</formula>
    </cfRule>
    <cfRule type="containsText" dxfId="4985" priority="4987" operator="containsText" text="Dn(service)">
      <formula>NOT(ISERROR(SEARCH("Dn(service)",K1207)))</formula>
    </cfRule>
    <cfRule type="containsText" dxfId="4984" priority="4988" operator="containsText" text="Dn(waiting)">
      <formula>NOT(ISERROR(SEARCH("Dn(waiting)",K1207)))</formula>
    </cfRule>
  </conditionalFormatting>
  <conditionalFormatting sqref="E1212">
    <cfRule type="containsBlanks" dxfId="4983" priority="4981">
      <formula>LEN(TRIM(E1212))=0</formula>
    </cfRule>
    <cfRule type="containsText" dxfId="4982" priority="4982" operator="containsText" text="Operational">
      <formula>NOT(ISERROR(SEARCH("Operational",E1212)))</formula>
    </cfRule>
    <cfRule type="containsText" dxfId="4981" priority="4983" operator="containsText" text="Dn(service)">
      <formula>NOT(ISERROR(SEARCH("Dn(service)",E1212)))</formula>
    </cfRule>
    <cfRule type="containsText" dxfId="4980" priority="4984" operator="containsText" text="Dn(waiting)">
      <formula>NOT(ISERROR(SEARCH("Dn(waiting)",E1212)))</formula>
    </cfRule>
  </conditionalFormatting>
  <conditionalFormatting sqref="E1213">
    <cfRule type="containsBlanks" dxfId="4979" priority="4977">
      <formula>LEN(TRIM(E1213))=0</formula>
    </cfRule>
    <cfRule type="containsText" dxfId="4978" priority="4978" operator="containsText" text="Operational">
      <formula>NOT(ISERROR(SEARCH("Operational",E1213)))</formula>
    </cfRule>
    <cfRule type="containsText" dxfId="4977" priority="4979" operator="containsText" text="Dn(service)">
      <formula>NOT(ISERROR(SEARCH("Dn(service)",E1213)))</formula>
    </cfRule>
    <cfRule type="containsText" dxfId="4976" priority="4980" operator="containsText" text="Dn(waiting)">
      <formula>NOT(ISERROR(SEARCH("Dn(waiting)",E1213)))</formula>
    </cfRule>
  </conditionalFormatting>
  <conditionalFormatting sqref="E1214">
    <cfRule type="containsBlanks" dxfId="4975" priority="4973">
      <formula>LEN(TRIM(E1214))=0</formula>
    </cfRule>
    <cfRule type="containsText" dxfId="4974" priority="4974" operator="containsText" text="Operational">
      <formula>NOT(ISERROR(SEARCH("Operational",E1214)))</formula>
    </cfRule>
    <cfRule type="containsText" dxfId="4973" priority="4975" operator="containsText" text="Dn(service)">
      <formula>NOT(ISERROR(SEARCH("Dn(service)",E1214)))</formula>
    </cfRule>
    <cfRule type="containsText" dxfId="4972" priority="4976" operator="containsText" text="Dn(waiting)">
      <formula>NOT(ISERROR(SEARCH("Dn(waiting)",E1214)))</formula>
    </cfRule>
  </conditionalFormatting>
  <conditionalFormatting sqref="E1215">
    <cfRule type="containsBlanks" dxfId="4971" priority="4969">
      <formula>LEN(TRIM(E1215))=0</formula>
    </cfRule>
    <cfRule type="containsText" dxfId="4970" priority="4970" operator="containsText" text="Operational">
      <formula>NOT(ISERROR(SEARCH("Operational",E1215)))</formula>
    </cfRule>
    <cfRule type="containsText" dxfId="4969" priority="4971" operator="containsText" text="Dn(service)">
      <formula>NOT(ISERROR(SEARCH("Dn(service)",E1215)))</formula>
    </cfRule>
    <cfRule type="containsText" dxfId="4968" priority="4972" operator="containsText" text="Dn(waiting)">
      <formula>NOT(ISERROR(SEARCH("Dn(waiting)",E1215)))</formula>
    </cfRule>
  </conditionalFormatting>
  <conditionalFormatting sqref="J1072">
    <cfRule type="containsBlanks" dxfId="4967" priority="4965">
      <formula>LEN(TRIM(J1072))=0</formula>
    </cfRule>
    <cfRule type="containsText" dxfId="4966" priority="4966" operator="containsText" text="Operational">
      <formula>NOT(ISERROR(SEARCH("Operational",J1072)))</formula>
    </cfRule>
    <cfRule type="containsText" dxfId="4965" priority="4967" operator="containsText" text="Dn(service)">
      <formula>NOT(ISERROR(SEARCH("Dn(service)",J1072)))</formula>
    </cfRule>
    <cfRule type="containsText" dxfId="4964" priority="4968" operator="containsText" text="Dn(waiting)">
      <formula>NOT(ISERROR(SEARCH("Dn(waiting)",J1072)))</formula>
    </cfRule>
  </conditionalFormatting>
  <conditionalFormatting sqref="E1083">
    <cfRule type="containsBlanks" dxfId="4963" priority="4961">
      <formula>LEN(TRIM(E1083))=0</formula>
    </cfRule>
    <cfRule type="containsText" dxfId="4962" priority="4962" operator="containsText" text="Operational">
      <formula>NOT(ISERROR(SEARCH("Operational",E1083)))</formula>
    </cfRule>
    <cfRule type="containsText" dxfId="4961" priority="4963" operator="containsText" text="Dn(service)">
      <formula>NOT(ISERROR(SEARCH("Dn(service)",E1083)))</formula>
    </cfRule>
    <cfRule type="containsText" dxfId="4960" priority="4964" operator="containsText" text="Dn(waiting)">
      <formula>NOT(ISERROR(SEARCH("Dn(waiting)",E1083)))</formula>
    </cfRule>
  </conditionalFormatting>
  <conditionalFormatting sqref="G1099">
    <cfRule type="containsBlanks" dxfId="4959" priority="4957">
      <formula>LEN(TRIM(G1099))=0</formula>
    </cfRule>
    <cfRule type="containsText" dxfId="4958" priority="4958" operator="containsText" text="Operational">
      <formula>NOT(ISERROR(SEARCH("Operational",G1099)))</formula>
    </cfRule>
    <cfRule type="containsText" dxfId="4957" priority="4959" operator="containsText" text="Dn(service)">
      <formula>NOT(ISERROR(SEARCH("Dn(service)",G1099)))</formula>
    </cfRule>
    <cfRule type="containsText" dxfId="4956" priority="4960" operator="containsText" text="Dn(waiting)">
      <formula>NOT(ISERROR(SEARCH("Dn(waiting)",G1099)))</formula>
    </cfRule>
  </conditionalFormatting>
  <conditionalFormatting sqref="G1100">
    <cfRule type="containsBlanks" dxfId="4955" priority="4953">
      <formula>LEN(TRIM(G1100))=0</formula>
    </cfRule>
    <cfRule type="containsText" dxfId="4954" priority="4954" operator="containsText" text="Operational">
      <formula>NOT(ISERROR(SEARCH("Operational",G1100)))</formula>
    </cfRule>
    <cfRule type="containsText" dxfId="4953" priority="4955" operator="containsText" text="Dn(service)">
      <formula>NOT(ISERROR(SEARCH("Dn(service)",G1100)))</formula>
    </cfRule>
    <cfRule type="containsText" dxfId="4952" priority="4956" operator="containsText" text="Dn(waiting)">
      <formula>NOT(ISERROR(SEARCH("Dn(waiting)",G1100)))</formula>
    </cfRule>
  </conditionalFormatting>
  <conditionalFormatting sqref="I1106">
    <cfRule type="containsBlanks" dxfId="4951" priority="4949">
      <formula>LEN(TRIM(I1106))=0</formula>
    </cfRule>
    <cfRule type="containsText" dxfId="4950" priority="4950" operator="containsText" text="Operational">
      <formula>NOT(ISERROR(SEARCH("Operational",I1106)))</formula>
    </cfRule>
    <cfRule type="containsText" dxfId="4949" priority="4951" operator="containsText" text="Dn(service)">
      <formula>NOT(ISERROR(SEARCH("Dn(service)",I1106)))</formula>
    </cfRule>
    <cfRule type="containsText" dxfId="4948" priority="4952" operator="containsText" text="Dn(waiting)">
      <formula>NOT(ISERROR(SEARCH("Dn(waiting)",I1106)))</formula>
    </cfRule>
  </conditionalFormatting>
  <conditionalFormatting sqref="I1107">
    <cfRule type="containsBlanks" dxfId="4947" priority="4945">
      <formula>LEN(TRIM(I1107))=0</formula>
    </cfRule>
    <cfRule type="containsText" dxfId="4946" priority="4946" operator="containsText" text="Operational">
      <formula>NOT(ISERROR(SEARCH("Operational",I1107)))</formula>
    </cfRule>
    <cfRule type="containsText" dxfId="4945" priority="4947" operator="containsText" text="Dn(service)">
      <formula>NOT(ISERROR(SEARCH("Dn(service)",I1107)))</formula>
    </cfRule>
    <cfRule type="containsText" dxfId="4944" priority="4948" operator="containsText" text="Dn(waiting)">
      <formula>NOT(ISERROR(SEARCH("Dn(waiting)",I1107)))</formula>
    </cfRule>
  </conditionalFormatting>
  <conditionalFormatting sqref="I1108">
    <cfRule type="containsBlanks" dxfId="4943" priority="4941">
      <formula>LEN(TRIM(I1108))=0</formula>
    </cfRule>
    <cfRule type="containsText" dxfId="4942" priority="4942" operator="containsText" text="Operational">
      <formula>NOT(ISERROR(SEARCH("Operational",I1108)))</formula>
    </cfRule>
    <cfRule type="containsText" dxfId="4941" priority="4943" operator="containsText" text="Dn(service)">
      <formula>NOT(ISERROR(SEARCH("Dn(service)",I1108)))</formula>
    </cfRule>
    <cfRule type="containsText" dxfId="4940" priority="4944" operator="containsText" text="Dn(waiting)">
      <formula>NOT(ISERROR(SEARCH("Dn(waiting)",I1108)))</formula>
    </cfRule>
  </conditionalFormatting>
  <conditionalFormatting sqref="I1109">
    <cfRule type="containsBlanks" dxfId="4939" priority="4937">
      <formula>LEN(TRIM(I1109))=0</formula>
    </cfRule>
    <cfRule type="containsText" dxfId="4938" priority="4938" operator="containsText" text="Operational">
      <formula>NOT(ISERROR(SEARCH("Operational",I1109)))</formula>
    </cfRule>
    <cfRule type="containsText" dxfId="4937" priority="4939" operator="containsText" text="Dn(service)">
      <formula>NOT(ISERROR(SEARCH("Dn(service)",I1109)))</formula>
    </cfRule>
    <cfRule type="containsText" dxfId="4936" priority="4940" operator="containsText" text="Dn(waiting)">
      <formula>NOT(ISERROR(SEARCH("Dn(waiting)",I1109)))</formula>
    </cfRule>
  </conditionalFormatting>
  <conditionalFormatting sqref="E1120">
    <cfRule type="containsBlanks" dxfId="4935" priority="4933">
      <formula>LEN(TRIM(E1120))=0</formula>
    </cfRule>
    <cfRule type="containsText" dxfId="4934" priority="4934" operator="containsText" text="Operational">
      <formula>NOT(ISERROR(SEARCH("Operational",E1120)))</formula>
    </cfRule>
    <cfRule type="containsText" dxfId="4933" priority="4935" operator="containsText" text="Dn(service)">
      <formula>NOT(ISERROR(SEARCH("Dn(service)",E1120)))</formula>
    </cfRule>
    <cfRule type="containsText" dxfId="4932" priority="4936" operator="containsText" text="Dn(waiting)">
      <formula>NOT(ISERROR(SEARCH("Dn(waiting)",E1120)))</formula>
    </cfRule>
  </conditionalFormatting>
  <conditionalFormatting sqref="E1121">
    <cfRule type="containsBlanks" dxfId="4931" priority="4929">
      <formula>LEN(TRIM(E1121))=0</formula>
    </cfRule>
    <cfRule type="containsText" dxfId="4930" priority="4930" operator="containsText" text="Operational">
      <formula>NOT(ISERROR(SEARCH("Operational",E1121)))</formula>
    </cfRule>
    <cfRule type="containsText" dxfId="4929" priority="4931" operator="containsText" text="Dn(service)">
      <formula>NOT(ISERROR(SEARCH("Dn(service)",E1121)))</formula>
    </cfRule>
    <cfRule type="containsText" dxfId="4928" priority="4932" operator="containsText" text="Dn(waiting)">
      <formula>NOT(ISERROR(SEARCH("Dn(waiting)",E1121)))</formula>
    </cfRule>
  </conditionalFormatting>
  <conditionalFormatting sqref="E1122">
    <cfRule type="containsBlanks" dxfId="4927" priority="4925">
      <formula>LEN(TRIM(E1122))=0</formula>
    </cfRule>
    <cfRule type="containsText" dxfId="4926" priority="4926" operator="containsText" text="Operational">
      <formula>NOT(ISERROR(SEARCH("Operational",E1122)))</formula>
    </cfRule>
    <cfRule type="containsText" dxfId="4925" priority="4927" operator="containsText" text="Dn(service)">
      <formula>NOT(ISERROR(SEARCH("Dn(service)",E1122)))</formula>
    </cfRule>
    <cfRule type="containsText" dxfId="4924" priority="4928" operator="containsText" text="Dn(waiting)">
      <formula>NOT(ISERROR(SEARCH("Dn(waiting)",E1122)))</formula>
    </cfRule>
  </conditionalFormatting>
  <conditionalFormatting sqref="E1123">
    <cfRule type="containsBlanks" dxfId="4923" priority="4921">
      <formula>LEN(TRIM(E1123))=0</formula>
    </cfRule>
    <cfRule type="containsText" dxfId="4922" priority="4922" operator="containsText" text="Operational">
      <formula>NOT(ISERROR(SEARCH("Operational",E1123)))</formula>
    </cfRule>
    <cfRule type="containsText" dxfId="4921" priority="4923" operator="containsText" text="Dn(service)">
      <formula>NOT(ISERROR(SEARCH("Dn(service)",E1123)))</formula>
    </cfRule>
    <cfRule type="containsText" dxfId="4920" priority="4924" operator="containsText" text="Dn(waiting)">
      <formula>NOT(ISERROR(SEARCH("Dn(waiting)",E1123)))</formula>
    </cfRule>
  </conditionalFormatting>
  <conditionalFormatting sqref="J1141">
    <cfRule type="containsBlanks" dxfId="4919" priority="4917">
      <formula>LEN(TRIM(J1141))=0</formula>
    </cfRule>
    <cfRule type="containsText" dxfId="4918" priority="4918" operator="containsText" text="Operational">
      <formula>NOT(ISERROR(SEARCH("Operational",J1141)))</formula>
    </cfRule>
    <cfRule type="containsText" dxfId="4917" priority="4919" operator="containsText" text="Dn(service)">
      <formula>NOT(ISERROR(SEARCH("Dn(service)",J1141)))</formula>
    </cfRule>
    <cfRule type="containsText" dxfId="4916" priority="4920" operator="containsText" text="Dn(waiting)">
      <formula>NOT(ISERROR(SEARCH("Dn(waiting)",J1141)))</formula>
    </cfRule>
  </conditionalFormatting>
  <conditionalFormatting sqref="J1142">
    <cfRule type="containsBlanks" dxfId="4915" priority="4913">
      <formula>LEN(TRIM(J1142))=0</formula>
    </cfRule>
    <cfRule type="containsText" dxfId="4914" priority="4914" operator="containsText" text="Operational">
      <formula>NOT(ISERROR(SEARCH("Operational",J1142)))</formula>
    </cfRule>
    <cfRule type="containsText" dxfId="4913" priority="4915" operator="containsText" text="Dn(service)">
      <formula>NOT(ISERROR(SEARCH("Dn(service)",J1142)))</formula>
    </cfRule>
    <cfRule type="containsText" dxfId="4912" priority="4916" operator="containsText" text="Dn(waiting)">
      <formula>NOT(ISERROR(SEARCH("Dn(waiting)",J1142)))</formula>
    </cfRule>
  </conditionalFormatting>
  <conditionalFormatting sqref="J1143">
    <cfRule type="containsBlanks" dxfId="4911" priority="4909">
      <formula>LEN(TRIM(J1143))=0</formula>
    </cfRule>
    <cfRule type="containsText" dxfId="4910" priority="4910" operator="containsText" text="Operational">
      <formula>NOT(ISERROR(SEARCH("Operational",J1143)))</formula>
    </cfRule>
    <cfRule type="containsText" dxfId="4909" priority="4911" operator="containsText" text="Dn(service)">
      <formula>NOT(ISERROR(SEARCH("Dn(service)",J1143)))</formula>
    </cfRule>
    <cfRule type="containsText" dxfId="4908" priority="4912" operator="containsText" text="Dn(waiting)">
      <formula>NOT(ISERROR(SEARCH("Dn(waiting)",J1143)))</formula>
    </cfRule>
  </conditionalFormatting>
  <conditionalFormatting sqref="D1145">
    <cfRule type="containsBlanks" dxfId="4907" priority="4905">
      <formula>LEN(TRIM(D1145))=0</formula>
    </cfRule>
    <cfRule type="containsText" dxfId="4906" priority="4906" operator="containsText" text="Operational">
      <formula>NOT(ISERROR(SEARCH("Operational",D1145)))</formula>
    </cfRule>
    <cfRule type="containsText" dxfId="4905" priority="4907" operator="containsText" text="Dn(service)">
      <formula>NOT(ISERROR(SEARCH("Dn(service)",D1145)))</formula>
    </cfRule>
    <cfRule type="containsText" dxfId="4904" priority="4908" operator="containsText" text="Dn(waiting)">
      <formula>NOT(ISERROR(SEARCH("Dn(waiting)",D1145)))</formula>
    </cfRule>
  </conditionalFormatting>
  <conditionalFormatting sqref="D1146">
    <cfRule type="containsBlanks" dxfId="4903" priority="4901">
      <formula>LEN(TRIM(D1146))=0</formula>
    </cfRule>
    <cfRule type="containsText" dxfId="4902" priority="4902" operator="containsText" text="Operational">
      <formula>NOT(ISERROR(SEARCH("Operational",D1146)))</formula>
    </cfRule>
    <cfRule type="containsText" dxfId="4901" priority="4903" operator="containsText" text="Dn(service)">
      <formula>NOT(ISERROR(SEARCH("Dn(service)",D1146)))</formula>
    </cfRule>
    <cfRule type="containsText" dxfId="4900" priority="4904" operator="containsText" text="Dn(waiting)">
      <formula>NOT(ISERROR(SEARCH("Dn(waiting)",D1146)))</formula>
    </cfRule>
  </conditionalFormatting>
  <conditionalFormatting sqref="H1154">
    <cfRule type="containsBlanks" dxfId="4899" priority="4897">
      <formula>LEN(TRIM(H1154))=0</formula>
    </cfRule>
    <cfRule type="containsText" dxfId="4898" priority="4898" operator="containsText" text="Operational">
      <formula>NOT(ISERROR(SEARCH("Operational",H1154)))</formula>
    </cfRule>
    <cfRule type="containsText" dxfId="4897" priority="4899" operator="containsText" text="Dn(service)">
      <formula>NOT(ISERROR(SEARCH("Dn(service)",H1154)))</formula>
    </cfRule>
    <cfRule type="containsText" dxfId="4896" priority="4900" operator="containsText" text="Dn(waiting)">
      <formula>NOT(ISERROR(SEARCH("Dn(waiting)",H1154)))</formula>
    </cfRule>
  </conditionalFormatting>
  <conditionalFormatting sqref="H1155">
    <cfRule type="containsBlanks" dxfId="4895" priority="4893">
      <formula>LEN(TRIM(H1155))=0</formula>
    </cfRule>
    <cfRule type="containsText" dxfId="4894" priority="4894" operator="containsText" text="Operational">
      <formula>NOT(ISERROR(SEARCH("Operational",H1155)))</formula>
    </cfRule>
    <cfRule type="containsText" dxfId="4893" priority="4895" operator="containsText" text="Dn(service)">
      <formula>NOT(ISERROR(SEARCH("Dn(service)",H1155)))</formula>
    </cfRule>
    <cfRule type="containsText" dxfId="4892" priority="4896" operator="containsText" text="Dn(waiting)">
      <formula>NOT(ISERROR(SEARCH("Dn(waiting)",H1155)))</formula>
    </cfRule>
  </conditionalFormatting>
  <conditionalFormatting sqref="H1156">
    <cfRule type="containsBlanks" dxfId="4891" priority="4889">
      <formula>LEN(TRIM(H1156))=0</formula>
    </cfRule>
    <cfRule type="containsText" dxfId="4890" priority="4890" operator="containsText" text="Operational">
      <formula>NOT(ISERROR(SEARCH("Operational",H1156)))</formula>
    </cfRule>
    <cfRule type="containsText" dxfId="4889" priority="4891" operator="containsText" text="Dn(service)">
      <formula>NOT(ISERROR(SEARCH("Dn(service)",H1156)))</formula>
    </cfRule>
    <cfRule type="containsText" dxfId="4888" priority="4892" operator="containsText" text="Dn(waiting)">
      <formula>NOT(ISERROR(SEARCH("Dn(waiting)",H1156)))</formula>
    </cfRule>
  </conditionalFormatting>
  <conditionalFormatting sqref="C1159">
    <cfRule type="containsBlanks" dxfId="4887" priority="4885">
      <formula>LEN(TRIM(C1159))=0</formula>
    </cfRule>
    <cfRule type="containsText" dxfId="4886" priority="4886" operator="containsText" text="Operational">
      <formula>NOT(ISERROR(SEARCH("Operational",C1159)))</formula>
    </cfRule>
    <cfRule type="containsText" dxfId="4885" priority="4887" operator="containsText" text="Dn(service)">
      <formula>NOT(ISERROR(SEARCH("Dn(service)",C1159)))</formula>
    </cfRule>
    <cfRule type="containsText" dxfId="4884" priority="4888" operator="containsText" text="Dn(waiting)">
      <formula>NOT(ISERROR(SEARCH("Dn(waiting)",C1159)))</formula>
    </cfRule>
  </conditionalFormatting>
  <conditionalFormatting sqref="C1160">
    <cfRule type="containsBlanks" dxfId="4883" priority="4881">
      <formula>LEN(TRIM(C1160))=0</formula>
    </cfRule>
    <cfRule type="containsText" dxfId="4882" priority="4882" operator="containsText" text="Operational">
      <formula>NOT(ISERROR(SEARCH("Operational",C1160)))</formula>
    </cfRule>
    <cfRule type="containsText" dxfId="4881" priority="4883" operator="containsText" text="Dn(service)">
      <formula>NOT(ISERROR(SEARCH("Dn(service)",C1160)))</formula>
    </cfRule>
    <cfRule type="containsText" dxfId="4880" priority="4884" operator="containsText" text="Dn(waiting)">
      <formula>NOT(ISERROR(SEARCH("Dn(waiting)",C1160)))</formula>
    </cfRule>
  </conditionalFormatting>
  <conditionalFormatting sqref="C1161">
    <cfRule type="containsBlanks" dxfId="4879" priority="4877">
      <formula>LEN(TRIM(C1161))=0</formula>
    </cfRule>
    <cfRule type="containsText" dxfId="4878" priority="4878" operator="containsText" text="Operational">
      <formula>NOT(ISERROR(SEARCH("Operational",C1161)))</formula>
    </cfRule>
    <cfRule type="containsText" dxfId="4877" priority="4879" operator="containsText" text="Dn(service)">
      <formula>NOT(ISERROR(SEARCH("Dn(service)",C1161)))</formula>
    </cfRule>
    <cfRule type="containsText" dxfId="4876" priority="4880" operator="containsText" text="Dn(waiting)">
      <formula>NOT(ISERROR(SEARCH("Dn(waiting)",C1161)))</formula>
    </cfRule>
  </conditionalFormatting>
  <conditionalFormatting sqref="C1162">
    <cfRule type="containsBlanks" dxfId="4875" priority="4873">
      <formula>LEN(TRIM(C1162))=0</formula>
    </cfRule>
    <cfRule type="containsText" dxfId="4874" priority="4874" operator="containsText" text="Operational">
      <formula>NOT(ISERROR(SEARCH("Operational",C1162)))</formula>
    </cfRule>
    <cfRule type="containsText" dxfId="4873" priority="4875" operator="containsText" text="Dn(service)">
      <formula>NOT(ISERROR(SEARCH("Dn(service)",C1162)))</formula>
    </cfRule>
    <cfRule type="containsText" dxfId="4872" priority="4876" operator="containsText" text="Dn(waiting)">
      <formula>NOT(ISERROR(SEARCH("Dn(waiting)",C1162)))</formula>
    </cfRule>
  </conditionalFormatting>
  <conditionalFormatting sqref="C1163">
    <cfRule type="containsBlanks" dxfId="4871" priority="4869">
      <formula>LEN(TRIM(C1163))=0</formula>
    </cfRule>
    <cfRule type="containsText" dxfId="4870" priority="4870" operator="containsText" text="Operational">
      <formula>NOT(ISERROR(SEARCH("Operational",C1163)))</formula>
    </cfRule>
    <cfRule type="containsText" dxfId="4869" priority="4871" operator="containsText" text="Dn(service)">
      <formula>NOT(ISERROR(SEARCH("Dn(service)",C1163)))</formula>
    </cfRule>
    <cfRule type="containsText" dxfId="4868" priority="4872" operator="containsText" text="Dn(waiting)">
      <formula>NOT(ISERROR(SEARCH("Dn(waiting)",C1163)))</formula>
    </cfRule>
  </conditionalFormatting>
  <conditionalFormatting sqref="K1164">
    <cfRule type="containsBlanks" dxfId="4867" priority="4865">
      <formula>LEN(TRIM(K1164))=0</formula>
    </cfRule>
    <cfRule type="containsText" dxfId="4866" priority="4866" operator="containsText" text="Operational">
      <formula>NOT(ISERROR(SEARCH("Operational",K1164)))</formula>
    </cfRule>
    <cfRule type="containsText" dxfId="4865" priority="4867" operator="containsText" text="Dn(service)">
      <formula>NOT(ISERROR(SEARCH("Dn(service)",K1164)))</formula>
    </cfRule>
    <cfRule type="containsText" dxfId="4864" priority="4868" operator="containsText" text="Dn(waiting)">
      <formula>NOT(ISERROR(SEARCH("Dn(waiting)",K1164)))</formula>
    </cfRule>
  </conditionalFormatting>
  <conditionalFormatting sqref="K1165">
    <cfRule type="containsBlanks" dxfId="4863" priority="4861">
      <formula>LEN(TRIM(K1165))=0</formula>
    </cfRule>
    <cfRule type="containsText" dxfId="4862" priority="4862" operator="containsText" text="Operational">
      <formula>NOT(ISERROR(SEARCH("Operational",K1165)))</formula>
    </cfRule>
    <cfRule type="containsText" dxfId="4861" priority="4863" operator="containsText" text="Dn(service)">
      <formula>NOT(ISERROR(SEARCH("Dn(service)",K1165)))</formula>
    </cfRule>
    <cfRule type="containsText" dxfId="4860" priority="4864" operator="containsText" text="Dn(waiting)">
      <formula>NOT(ISERROR(SEARCH("Dn(waiting)",K1165)))</formula>
    </cfRule>
  </conditionalFormatting>
  <conditionalFormatting sqref="K1166">
    <cfRule type="containsBlanks" dxfId="4859" priority="4857">
      <formula>LEN(TRIM(K1166))=0</formula>
    </cfRule>
    <cfRule type="containsText" dxfId="4858" priority="4858" operator="containsText" text="Operational">
      <formula>NOT(ISERROR(SEARCH("Operational",K1166)))</formula>
    </cfRule>
    <cfRule type="containsText" dxfId="4857" priority="4859" operator="containsText" text="Dn(service)">
      <formula>NOT(ISERROR(SEARCH("Dn(service)",K1166)))</formula>
    </cfRule>
    <cfRule type="containsText" dxfId="4856" priority="4860" operator="containsText" text="Dn(waiting)">
      <formula>NOT(ISERROR(SEARCH("Dn(waiting)",K1166)))</formula>
    </cfRule>
  </conditionalFormatting>
  <conditionalFormatting sqref="K1167">
    <cfRule type="containsBlanks" dxfId="4855" priority="4853">
      <formula>LEN(TRIM(K1167))=0</formula>
    </cfRule>
    <cfRule type="containsText" dxfId="4854" priority="4854" operator="containsText" text="Operational">
      <formula>NOT(ISERROR(SEARCH("Operational",K1167)))</formula>
    </cfRule>
    <cfRule type="containsText" dxfId="4853" priority="4855" operator="containsText" text="Dn(service)">
      <formula>NOT(ISERROR(SEARCH("Dn(service)",K1167)))</formula>
    </cfRule>
    <cfRule type="containsText" dxfId="4852" priority="4856" operator="containsText" text="Dn(waiting)">
      <formula>NOT(ISERROR(SEARCH("Dn(waiting)",K1167)))</formula>
    </cfRule>
  </conditionalFormatting>
  <conditionalFormatting sqref="K1168">
    <cfRule type="containsBlanks" dxfId="4851" priority="4849">
      <formula>LEN(TRIM(K1168))=0</formula>
    </cfRule>
    <cfRule type="containsText" dxfId="4850" priority="4850" operator="containsText" text="Operational">
      <formula>NOT(ISERROR(SEARCH("Operational",K1168)))</formula>
    </cfRule>
    <cfRule type="containsText" dxfId="4849" priority="4851" operator="containsText" text="Dn(service)">
      <formula>NOT(ISERROR(SEARCH("Dn(service)",K1168)))</formula>
    </cfRule>
    <cfRule type="containsText" dxfId="4848" priority="4852" operator="containsText" text="Dn(waiting)">
      <formula>NOT(ISERROR(SEARCH("Dn(waiting)",K1168)))</formula>
    </cfRule>
  </conditionalFormatting>
  <conditionalFormatting sqref="F1174">
    <cfRule type="containsBlanks" dxfId="4847" priority="4845">
      <formula>LEN(TRIM(F1174))=0</formula>
    </cfRule>
    <cfRule type="containsText" dxfId="4846" priority="4846" operator="containsText" text="Operational">
      <formula>NOT(ISERROR(SEARCH("Operational",F1174)))</formula>
    </cfRule>
    <cfRule type="containsText" dxfId="4845" priority="4847" operator="containsText" text="Dn(service)">
      <formula>NOT(ISERROR(SEARCH("Dn(service)",F1174)))</formula>
    </cfRule>
    <cfRule type="containsText" dxfId="4844" priority="4848" operator="containsText" text="Dn(waiting)">
      <formula>NOT(ISERROR(SEARCH("Dn(waiting)",F1174)))</formula>
    </cfRule>
  </conditionalFormatting>
  <conditionalFormatting sqref="F1175">
    <cfRule type="containsBlanks" dxfId="4843" priority="4841">
      <formula>LEN(TRIM(F1175))=0</formula>
    </cfRule>
    <cfRule type="containsText" dxfId="4842" priority="4842" operator="containsText" text="Operational">
      <formula>NOT(ISERROR(SEARCH("Operational",F1175)))</formula>
    </cfRule>
    <cfRule type="containsText" dxfId="4841" priority="4843" operator="containsText" text="Dn(service)">
      <formula>NOT(ISERROR(SEARCH("Dn(service)",F1175)))</formula>
    </cfRule>
    <cfRule type="containsText" dxfId="4840" priority="4844" operator="containsText" text="Dn(waiting)">
      <formula>NOT(ISERROR(SEARCH("Dn(waiting)",F1175)))</formula>
    </cfRule>
  </conditionalFormatting>
  <conditionalFormatting sqref="F1176">
    <cfRule type="containsBlanks" dxfId="4839" priority="4837">
      <formula>LEN(TRIM(F1176))=0</formula>
    </cfRule>
    <cfRule type="containsText" dxfId="4838" priority="4838" operator="containsText" text="Operational">
      <formula>NOT(ISERROR(SEARCH("Operational",F1176)))</formula>
    </cfRule>
    <cfRule type="containsText" dxfId="4837" priority="4839" operator="containsText" text="Dn(service)">
      <formula>NOT(ISERROR(SEARCH("Dn(service)",F1176)))</formula>
    </cfRule>
    <cfRule type="containsText" dxfId="4836" priority="4840" operator="containsText" text="Dn(waiting)">
      <formula>NOT(ISERROR(SEARCH("Dn(waiting)",F1176)))</formula>
    </cfRule>
  </conditionalFormatting>
  <conditionalFormatting sqref="F1177">
    <cfRule type="containsBlanks" dxfId="4835" priority="4833">
      <formula>LEN(TRIM(F1177))=0</formula>
    </cfRule>
    <cfRule type="containsText" dxfId="4834" priority="4834" operator="containsText" text="Operational">
      <formula>NOT(ISERROR(SEARCH("Operational",F1177)))</formula>
    </cfRule>
    <cfRule type="containsText" dxfId="4833" priority="4835" operator="containsText" text="Dn(service)">
      <formula>NOT(ISERROR(SEARCH("Dn(service)",F1177)))</formula>
    </cfRule>
    <cfRule type="containsText" dxfId="4832" priority="4836" operator="containsText" text="Dn(waiting)">
      <formula>NOT(ISERROR(SEARCH("Dn(waiting)",F1177)))</formula>
    </cfRule>
  </conditionalFormatting>
  <conditionalFormatting sqref="F1178">
    <cfRule type="containsBlanks" dxfId="4831" priority="4829">
      <formula>LEN(TRIM(F1178))=0</formula>
    </cfRule>
    <cfRule type="containsText" dxfId="4830" priority="4830" operator="containsText" text="Operational">
      <formula>NOT(ISERROR(SEARCH("Operational",F1178)))</formula>
    </cfRule>
    <cfRule type="containsText" dxfId="4829" priority="4831" operator="containsText" text="Dn(service)">
      <formula>NOT(ISERROR(SEARCH("Dn(service)",F1178)))</formula>
    </cfRule>
    <cfRule type="containsText" dxfId="4828" priority="4832" operator="containsText" text="Dn(waiting)">
      <formula>NOT(ISERROR(SEARCH("Dn(waiting)",F1178)))</formula>
    </cfRule>
  </conditionalFormatting>
  <conditionalFormatting sqref="J1179">
    <cfRule type="containsBlanks" dxfId="4827" priority="4825">
      <formula>LEN(TRIM(J1179))=0</formula>
    </cfRule>
    <cfRule type="containsText" dxfId="4826" priority="4826" operator="containsText" text="Operational">
      <formula>NOT(ISERROR(SEARCH("Operational",J1179)))</formula>
    </cfRule>
    <cfRule type="containsText" dxfId="4825" priority="4827" operator="containsText" text="Dn(service)">
      <formula>NOT(ISERROR(SEARCH("Dn(service)",J1179)))</formula>
    </cfRule>
    <cfRule type="containsText" dxfId="4824" priority="4828" operator="containsText" text="Dn(waiting)">
      <formula>NOT(ISERROR(SEARCH("Dn(waiting)",J1179)))</formula>
    </cfRule>
  </conditionalFormatting>
  <conditionalFormatting sqref="J1180">
    <cfRule type="containsBlanks" dxfId="4823" priority="4821">
      <formula>LEN(TRIM(J1180))=0</formula>
    </cfRule>
    <cfRule type="containsText" dxfId="4822" priority="4822" operator="containsText" text="Operational">
      <formula>NOT(ISERROR(SEARCH("Operational",J1180)))</formula>
    </cfRule>
    <cfRule type="containsText" dxfId="4821" priority="4823" operator="containsText" text="Dn(service)">
      <formula>NOT(ISERROR(SEARCH("Dn(service)",J1180)))</formula>
    </cfRule>
    <cfRule type="containsText" dxfId="4820" priority="4824" operator="containsText" text="Dn(waiting)">
      <formula>NOT(ISERROR(SEARCH("Dn(waiting)",J1180)))</formula>
    </cfRule>
  </conditionalFormatting>
  <conditionalFormatting sqref="J1181">
    <cfRule type="containsBlanks" dxfId="4819" priority="4817">
      <formula>LEN(TRIM(J1181))=0</formula>
    </cfRule>
    <cfRule type="containsText" dxfId="4818" priority="4818" operator="containsText" text="Operational">
      <formula>NOT(ISERROR(SEARCH("Operational",J1181)))</formula>
    </cfRule>
    <cfRule type="containsText" dxfId="4817" priority="4819" operator="containsText" text="Dn(service)">
      <formula>NOT(ISERROR(SEARCH("Dn(service)",J1181)))</formula>
    </cfRule>
    <cfRule type="containsText" dxfId="4816" priority="4820" operator="containsText" text="Dn(waiting)">
      <formula>NOT(ISERROR(SEARCH("Dn(waiting)",J1181)))</formula>
    </cfRule>
  </conditionalFormatting>
  <conditionalFormatting sqref="J1182">
    <cfRule type="containsBlanks" dxfId="4815" priority="4813">
      <formula>LEN(TRIM(J1182))=0</formula>
    </cfRule>
    <cfRule type="containsText" dxfId="4814" priority="4814" operator="containsText" text="Operational">
      <formula>NOT(ISERROR(SEARCH("Operational",J1182)))</formula>
    </cfRule>
    <cfRule type="containsText" dxfId="4813" priority="4815" operator="containsText" text="Dn(service)">
      <formula>NOT(ISERROR(SEARCH("Dn(service)",J1182)))</formula>
    </cfRule>
    <cfRule type="containsText" dxfId="4812" priority="4816" operator="containsText" text="Dn(waiting)">
      <formula>NOT(ISERROR(SEARCH("Dn(waiting)",J1182)))</formula>
    </cfRule>
  </conditionalFormatting>
  <conditionalFormatting sqref="D1187">
    <cfRule type="containsBlanks" dxfId="4811" priority="4809">
      <formula>LEN(TRIM(D1187))=0</formula>
    </cfRule>
    <cfRule type="containsText" dxfId="4810" priority="4810" operator="containsText" text="Operational">
      <formula>NOT(ISERROR(SEARCH("Operational",D1187)))</formula>
    </cfRule>
    <cfRule type="containsText" dxfId="4809" priority="4811" operator="containsText" text="Dn(service)">
      <formula>NOT(ISERROR(SEARCH("Dn(service)",D1187)))</formula>
    </cfRule>
    <cfRule type="containsText" dxfId="4808" priority="4812" operator="containsText" text="Dn(waiting)">
      <formula>NOT(ISERROR(SEARCH("Dn(waiting)",D1187)))</formula>
    </cfRule>
  </conditionalFormatting>
  <conditionalFormatting sqref="D1188">
    <cfRule type="containsBlanks" dxfId="4807" priority="4805">
      <formula>LEN(TRIM(D1188))=0</formula>
    </cfRule>
    <cfRule type="containsText" dxfId="4806" priority="4806" operator="containsText" text="Operational">
      <formula>NOT(ISERROR(SEARCH("Operational",D1188)))</formula>
    </cfRule>
    <cfRule type="containsText" dxfId="4805" priority="4807" operator="containsText" text="Dn(service)">
      <formula>NOT(ISERROR(SEARCH("Dn(service)",D1188)))</formula>
    </cfRule>
    <cfRule type="containsText" dxfId="4804" priority="4808" operator="containsText" text="Dn(waiting)">
      <formula>NOT(ISERROR(SEARCH("Dn(waiting)",D1188)))</formula>
    </cfRule>
  </conditionalFormatting>
  <conditionalFormatting sqref="D1189">
    <cfRule type="containsBlanks" dxfId="4803" priority="4801">
      <formula>LEN(TRIM(D1189))=0</formula>
    </cfRule>
    <cfRule type="containsText" dxfId="4802" priority="4802" operator="containsText" text="Operational">
      <formula>NOT(ISERROR(SEARCH("Operational",D1189)))</formula>
    </cfRule>
    <cfRule type="containsText" dxfId="4801" priority="4803" operator="containsText" text="Dn(service)">
      <formula>NOT(ISERROR(SEARCH("Dn(service)",D1189)))</formula>
    </cfRule>
    <cfRule type="containsText" dxfId="4800" priority="4804" operator="containsText" text="Dn(waiting)">
      <formula>NOT(ISERROR(SEARCH("Dn(waiting)",D1189)))</formula>
    </cfRule>
  </conditionalFormatting>
  <conditionalFormatting sqref="H1191">
    <cfRule type="containsBlanks" dxfId="4799" priority="4797">
      <formula>LEN(TRIM(H1191))=0</formula>
    </cfRule>
    <cfRule type="containsText" dxfId="4798" priority="4798" operator="containsText" text="Operational">
      <formula>NOT(ISERROR(SEARCH("Operational",H1191)))</formula>
    </cfRule>
    <cfRule type="containsText" dxfId="4797" priority="4799" operator="containsText" text="Dn(service)">
      <formula>NOT(ISERROR(SEARCH("Dn(service)",H1191)))</formula>
    </cfRule>
    <cfRule type="containsText" dxfId="4796" priority="4800" operator="containsText" text="Dn(waiting)">
      <formula>NOT(ISERROR(SEARCH("Dn(waiting)",H1191)))</formula>
    </cfRule>
  </conditionalFormatting>
  <conditionalFormatting sqref="H1192">
    <cfRule type="containsBlanks" dxfId="4795" priority="4793">
      <formula>LEN(TRIM(H1192))=0</formula>
    </cfRule>
    <cfRule type="containsText" dxfId="4794" priority="4794" operator="containsText" text="Operational">
      <formula>NOT(ISERROR(SEARCH("Operational",H1192)))</formula>
    </cfRule>
    <cfRule type="containsText" dxfId="4793" priority="4795" operator="containsText" text="Dn(service)">
      <formula>NOT(ISERROR(SEARCH("Dn(service)",H1192)))</formula>
    </cfRule>
    <cfRule type="containsText" dxfId="4792" priority="4796" operator="containsText" text="Dn(waiting)">
      <formula>NOT(ISERROR(SEARCH("Dn(waiting)",H1192)))</formula>
    </cfRule>
  </conditionalFormatting>
  <conditionalFormatting sqref="H1193">
    <cfRule type="containsBlanks" dxfId="4791" priority="4789">
      <formula>LEN(TRIM(H1193))=0</formula>
    </cfRule>
    <cfRule type="containsText" dxfId="4790" priority="4790" operator="containsText" text="Operational">
      <formula>NOT(ISERROR(SEARCH("Operational",H1193)))</formula>
    </cfRule>
    <cfRule type="containsText" dxfId="4789" priority="4791" operator="containsText" text="Dn(service)">
      <formula>NOT(ISERROR(SEARCH("Dn(service)",H1193)))</formula>
    </cfRule>
    <cfRule type="containsText" dxfId="4788" priority="4792" operator="containsText" text="Dn(waiting)">
      <formula>NOT(ISERROR(SEARCH("Dn(waiting)",H1193)))</formula>
    </cfRule>
  </conditionalFormatting>
  <conditionalFormatting sqref="H1194">
    <cfRule type="containsBlanks" dxfId="4787" priority="4785">
      <formula>LEN(TRIM(H1194))=0</formula>
    </cfRule>
    <cfRule type="containsText" dxfId="4786" priority="4786" operator="containsText" text="Operational">
      <formula>NOT(ISERROR(SEARCH("Operational",H1194)))</formula>
    </cfRule>
    <cfRule type="containsText" dxfId="4785" priority="4787" operator="containsText" text="Dn(service)">
      <formula>NOT(ISERROR(SEARCH("Dn(service)",H1194)))</formula>
    </cfRule>
    <cfRule type="containsText" dxfId="4784" priority="4788" operator="containsText" text="Dn(waiting)">
      <formula>NOT(ISERROR(SEARCH("Dn(waiting)",H1194)))</formula>
    </cfRule>
  </conditionalFormatting>
  <conditionalFormatting sqref="C1195">
    <cfRule type="containsBlanks" dxfId="4783" priority="4781">
      <formula>LEN(TRIM(C1195))=0</formula>
    </cfRule>
    <cfRule type="containsText" dxfId="4782" priority="4782" operator="containsText" text="Operational">
      <formula>NOT(ISERROR(SEARCH("Operational",C1195)))</formula>
    </cfRule>
    <cfRule type="containsText" dxfId="4781" priority="4783" operator="containsText" text="Dn(service)">
      <formula>NOT(ISERROR(SEARCH("Dn(service)",C1195)))</formula>
    </cfRule>
    <cfRule type="containsText" dxfId="4780" priority="4784" operator="containsText" text="Dn(waiting)">
      <formula>NOT(ISERROR(SEARCH("Dn(waiting)",C1195)))</formula>
    </cfRule>
  </conditionalFormatting>
  <conditionalFormatting sqref="C1196">
    <cfRule type="containsBlanks" dxfId="4779" priority="4777">
      <formula>LEN(TRIM(C1196))=0</formula>
    </cfRule>
    <cfRule type="containsText" dxfId="4778" priority="4778" operator="containsText" text="Operational">
      <formula>NOT(ISERROR(SEARCH("Operational",C1196)))</formula>
    </cfRule>
    <cfRule type="containsText" dxfId="4777" priority="4779" operator="containsText" text="Dn(service)">
      <formula>NOT(ISERROR(SEARCH("Dn(service)",C1196)))</formula>
    </cfRule>
    <cfRule type="containsText" dxfId="4776" priority="4780" operator="containsText" text="Dn(waiting)">
      <formula>NOT(ISERROR(SEARCH("Dn(waiting)",C1196)))</formula>
    </cfRule>
  </conditionalFormatting>
  <conditionalFormatting sqref="C1197">
    <cfRule type="containsBlanks" dxfId="4775" priority="4773">
      <formula>LEN(TRIM(C1197))=0</formula>
    </cfRule>
    <cfRule type="containsText" dxfId="4774" priority="4774" operator="containsText" text="Operational">
      <formula>NOT(ISERROR(SEARCH("Operational",C1197)))</formula>
    </cfRule>
    <cfRule type="containsText" dxfId="4773" priority="4775" operator="containsText" text="Dn(service)">
      <formula>NOT(ISERROR(SEARCH("Dn(service)",C1197)))</formula>
    </cfRule>
    <cfRule type="containsText" dxfId="4772" priority="4776" operator="containsText" text="Dn(waiting)">
      <formula>NOT(ISERROR(SEARCH("Dn(waiting)",C1197)))</formula>
    </cfRule>
  </conditionalFormatting>
  <conditionalFormatting sqref="C1198">
    <cfRule type="containsBlanks" dxfId="4771" priority="4769">
      <formula>LEN(TRIM(C1198))=0</formula>
    </cfRule>
    <cfRule type="containsText" dxfId="4770" priority="4770" operator="containsText" text="Operational">
      <formula>NOT(ISERROR(SEARCH("Operational",C1198)))</formula>
    </cfRule>
    <cfRule type="containsText" dxfId="4769" priority="4771" operator="containsText" text="Dn(service)">
      <formula>NOT(ISERROR(SEARCH("Dn(service)",C1198)))</formula>
    </cfRule>
    <cfRule type="containsText" dxfId="4768" priority="4772" operator="containsText" text="Dn(waiting)">
      <formula>NOT(ISERROR(SEARCH("Dn(waiting)",C1198)))</formula>
    </cfRule>
  </conditionalFormatting>
  <conditionalFormatting sqref="K1199">
    <cfRule type="containsBlanks" dxfId="4767" priority="4765">
      <formula>LEN(TRIM(K1199))=0</formula>
    </cfRule>
    <cfRule type="containsText" dxfId="4766" priority="4766" operator="containsText" text="Operational">
      <formula>NOT(ISERROR(SEARCH("Operational",K1199)))</formula>
    </cfRule>
    <cfRule type="containsText" dxfId="4765" priority="4767" operator="containsText" text="Dn(service)">
      <formula>NOT(ISERROR(SEARCH("Dn(service)",K1199)))</formula>
    </cfRule>
    <cfRule type="containsText" dxfId="4764" priority="4768" operator="containsText" text="Dn(waiting)">
      <formula>NOT(ISERROR(SEARCH("Dn(waiting)",K1199)))</formula>
    </cfRule>
  </conditionalFormatting>
  <conditionalFormatting sqref="K1200">
    <cfRule type="containsBlanks" dxfId="4763" priority="4761">
      <formula>LEN(TRIM(K1200))=0</formula>
    </cfRule>
    <cfRule type="containsText" dxfId="4762" priority="4762" operator="containsText" text="Operational">
      <formula>NOT(ISERROR(SEARCH("Operational",K1200)))</formula>
    </cfRule>
    <cfRule type="containsText" dxfId="4761" priority="4763" operator="containsText" text="Dn(service)">
      <formula>NOT(ISERROR(SEARCH("Dn(service)",K1200)))</formula>
    </cfRule>
    <cfRule type="containsText" dxfId="4760" priority="4764" operator="containsText" text="Dn(waiting)">
      <formula>NOT(ISERROR(SEARCH("Dn(waiting)",K1200)))</formula>
    </cfRule>
  </conditionalFormatting>
  <conditionalFormatting sqref="K1201">
    <cfRule type="containsBlanks" dxfId="4759" priority="4757">
      <formula>LEN(TRIM(K1201))=0</formula>
    </cfRule>
    <cfRule type="containsText" dxfId="4758" priority="4758" operator="containsText" text="Operational">
      <formula>NOT(ISERROR(SEARCH("Operational",K1201)))</formula>
    </cfRule>
    <cfRule type="containsText" dxfId="4757" priority="4759" operator="containsText" text="Dn(service)">
      <formula>NOT(ISERROR(SEARCH("Dn(service)",K1201)))</formula>
    </cfRule>
    <cfRule type="containsText" dxfId="4756" priority="4760" operator="containsText" text="Dn(waiting)">
      <formula>NOT(ISERROR(SEARCH("Dn(waiting)",K1201)))</formula>
    </cfRule>
  </conditionalFormatting>
  <conditionalFormatting sqref="K1202">
    <cfRule type="containsBlanks" dxfId="4755" priority="4753">
      <formula>LEN(TRIM(K1202))=0</formula>
    </cfRule>
    <cfRule type="containsText" dxfId="4754" priority="4754" operator="containsText" text="Operational">
      <formula>NOT(ISERROR(SEARCH("Operational",K1202)))</formula>
    </cfRule>
    <cfRule type="containsText" dxfId="4753" priority="4755" operator="containsText" text="Dn(service)">
      <formula>NOT(ISERROR(SEARCH("Dn(service)",K1202)))</formula>
    </cfRule>
    <cfRule type="containsText" dxfId="4752" priority="4756" operator="containsText" text="Dn(waiting)">
      <formula>NOT(ISERROR(SEARCH("Dn(waiting)",K1202)))</formula>
    </cfRule>
  </conditionalFormatting>
  <conditionalFormatting sqref="E1208">
    <cfRule type="containsBlanks" dxfId="4751" priority="4749">
      <formula>LEN(TRIM(E1208))=0</formula>
    </cfRule>
    <cfRule type="containsText" dxfId="4750" priority="4750" operator="containsText" text="Operational">
      <formula>NOT(ISERROR(SEARCH("Operational",E1208)))</formula>
    </cfRule>
    <cfRule type="containsText" dxfId="4749" priority="4751" operator="containsText" text="Dn(service)">
      <formula>NOT(ISERROR(SEARCH("Dn(service)",E1208)))</formula>
    </cfRule>
    <cfRule type="containsText" dxfId="4748" priority="4752" operator="containsText" text="Dn(waiting)">
      <formula>NOT(ISERROR(SEARCH("Dn(waiting)",E1208)))</formula>
    </cfRule>
  </conditionalFormatting>
  <conditionalFormatting sqref="E1209">
    <cfRule type="containsBlanks" dxfId="4747" priority="4745">
      <formula>LEN(TRIM(E1209))=0</formula>
    </cfRule>
    <cfRule type="containsText" dxfId="4746" priority="4746" operator="containsText" text="Operational">
      <formula>NOT(ISERROR(SEARCH("Operational",E1209)))</formula>
    </cfRule>
    <cfRule type="containsText" dxfId="4745" priority="4747" operator="containsText" text="Dn(service)">
      <formula>NOT(ISERROR(SEARCH("Dn(service)",E1209)))</formula>
    </cfRule>
    <cfRule type="containsText" dxfId="4744" priority="4748" operator="containsText" text="Dn(waiting)">
      <formula>NOT(ISERROR(SEARCH("Dn(waiting)",E1209)))</formula>
    </cfRule>
  </conditionalFormatting>
  <conditionalFormatting sqref="E1210">
    <cfRule type="containsBlanks" dxfId="4743" priority="4741">
      <formula>LEN(TRIM(E1210))=0</formula>
    </cfRule>
    <cfRule type="containsText" dxfId="4742" priority="4742" operator="containsText" text="Operational">
      <formula>NOT(ISERROR(SEARCH("Operational",E1210)))</formula>
    </cfRule>
    <cfRule type="containsText" dxfId="4741" priority="4743" operator="containsText" text="Dn(service)">
      <formula>NOT(ISERROR(SEARCH("Dn(service)",E1210)))</formula>
    </cfRule>
    <cfRule type="containsText" dxfId="4740" priority="4744" operator="containsText" text="Dn(waiting)">
      <formula>NOT(ISERROR(SEARCH("Dn(waiting)",E1210)))</formula>
    </cfRule>
  </conditionalFormatting>
  <conditionalFormatting sqref="E1211">
    <cfRule type="containsBlanks" dxfId="4739" priority="4737">
      <formula>LEN(TRIM(E1211))=0</formula>
    </cfRule>
    <cfRule type="containsText" dxfId="4738" priority="4738" operator="containsText" text="Operational">
      <formula>NOT(ISERROR(SEARCH("Operational",E1211)))</formula>
    </cfRule>
    <cfRule type="containsText" dxfId="4737" priority="4739" operator="containsText" text="Dn(service)">
      <formula>NOT(ISERROR(SEARCH("Dn(service)",E1211)))</formula>
    </cfRule>
    <cfRule type="containsText" dxfId="4736" priority="4740" operator="containsText" text="Dn(waiting)">
      <formula>NOT(ISERROR(SEARCH("Dn(waiting)",E1211)))</formula>
    </cfRule>
  </conditionalFormatting>
  <conditionalFormatting sqref="E1080">
    <cfRule type="containsBlanks" dxfId="4735" priority="4733">
      <formula>LEN(TRIM(E1080))=0</formula>
    </cfRule>
    <cfRule type="containsText" dxfId="4734" priority="4734" operator="containsText" text="Operational">
      <formula>NOT(ISERROR(SEARCH("Operational",E1080)))</formula>
    </cfRule>
    <cfRule type="containsText" dxfId="4733" priority="4735" operator="containsText" text="Dn(service)">
      <formula>NOT(ISERROR(SEARCH("Dn(service)",E1080)))</formula>
    </cfRule>
    <cfRule type="containsText" dxfId="4732" priority="4736" operator="containsText" text="Dn(waiting)">
      <formula>NOT(ISERROR(SEARCH("Dn(waiting)",E1080)))</formula>
    </cfRule>
  </conditionalFormatting>
  <conditionalFormatting sqref="E1081">
    <cfRule type="containsBlanks" dxfId="4731" priority="4729">
      <formula>LEN(TRIM(E1081))=0</formula>
    </cfRule>
    <cfRule type="containsText" dxfId="4730" priority="4730" operator="containsText" text="Operational">
      <formula>NOT(ISERROR(SEARCH("Operational",E1081)))</formula>
    </cfRule>
    <cfRule type="containsText" dxfId="4729" priority="4731" operator="containsText" text="Dn(service)">
      <formula>NOT(ISERROR(SEARCH("Dn(service)",E1081)))</formula>
    </cfRule>
    <cfRule type="containsText" dxfId="4728" priority="4732" operator="containsText" text="Dn(waiting)">
      <formula>NOT(ISERROR(SEARCH("Dn(waiting)",E1081)))</formula>
    </cfRule>
  </conditionalFormatting>
  <conditionalFormatting sqref="E1082">
    <cfRule type="containsBlanks" dxfId="4727" priority="4725">
      <formula>LEN(TRIM(E1082))=0</formula>
    </cfRule>
    <cfRule type="containsText" dxfId="4726" priority="4726" operator="containsText" text="Operational">
      <formula>NOT(ISERROR(SEARCH("Operational",E1082)))</formula>
    </cfRule>
    <cfRule type="containsText" dxfId="4725" priority="4727" operator="containsText" text="Dn(service)">
      <formula>NOT(ISERROR(SEARCH("Dn(service)",E1082)))</formula>
    </cfRule>
    <cfRule type="containsText" dxfId="4724" priority="4728" operator="containsText" text="Dn(waiting)">
      <formula>NOT(ISERROR(SEARCH("Dn(waiting)",E1082)))</formula>
    </cfRule>
  </conditionalFormatting>
  <conditionalFormatting sqref="I1104">
    <cfRule type="containsBlanks" dxfId="4723" priority="4721">
      <formula>LEN(TRIM(I1104))=0</formula>
    </cfRule>
    <cfRule type="containsText" dxfId="4722" priority="4722" operator="containsText" text="Operational">
      <formula>NOT(ISERROR(SEARCH("Operational",I1104)))</formula>
    </cfRule>
    <cfRule type="containsText" dxfId="4721" priority="4723" operator="containsText" text="Dn(service)">
      <formula>NOT(ISERROR(SEARCH("Dn(service)",I1104)))</formula>
    </cfRule>
    <cfRule type="containsText" dxfId="4720" priority="4724" operator="containsText" text="Dn(waiting)">
      <formula>NOT(ISERROR(SEARCH("Dn(waiting)",I1104)))</formula>
    </cfRule>
  </conditionalFormatting>
  <conditionalFormatting sqref="I1105">
    <cfRule type="containsBlanks" dxfId="4719" priority="4717">
      <formula>LEN(TRIM(I1105))=0</formula>
    </cfRule>
    <cfRule type="containsText" dxfId="4718" priority="4718" operator="containsText" text="Operational">
      <formula>NOT(ISERROR(SEARCH("Operational",I1105)))</formula>
    </cfRule>
    <cfRule type="containsText" dxfId="4717" priority="4719" operator="containsText" text="Dn(service)">
      <formula>NOT(ISERROR(SEARCH("Dn(service)",I1105)))</formula>
    </cfRule>
    <cfRule type="containsText" dxfId="4716" priority="4720" operator="containsText" text="Dn(waiting)">
      <formula>NOT(ISERROR(SEARCH("Dn(waiting)",I1105)))</formula>
    </cfRule>
  </conditionalFormatting>
  <conditionalFormatting sqref="E1115">
    <cfRule type="containsBlanks" dxfId="4715" priority="4713">
      <formula>LEN(TRIM(E1115))=0</formula>
    </cfRule>
    <cfRule type="containsText" dxfId="4714" priority="4714" operator="containsText" text="Operational">
      <formula>NOT(ISERROR(SEARCH("Operational",E1115)))</formula>
    </cfRule>
    <cfRule type="containsText" dxfId="4713" priority="4715" operator="containsText" text="Dn(service)">
      <formula>NOT(ISERROR(SEARCH("Dn(service)",E1115)))</formula>
    </cfRule>
    <cfRule type="containsText" dxfId="4712" priority="4716" operator="containsText" text="Dn(waiting)">
      <formula>NOT(ISERROR(SEARCH("Dn(waiting)",E1115)))</formula>
    </cfRule>
  </conditionalFormatting>
  <conditionalFormatting sqref="E1116">
    <cfRule type="containsBlanks" dxfId="4711" priority="4709">
      <formula>LEN(TRIM(E1116))=0</formula>
    </cfRule>
    <cfRule type="containsText" dxfId="4710" priority="4710" operator="containsText" text="Operational">
      <formula>NOT(ISERROR(SEARCH("Operational",E1116)))</formula>
    </cfRule>
    <cfRule type="containsText" dxfId="4709" priority="4711" operator="containsText" text="Dn(service)">
      <formula>NOT(ISERROR(SEARCH("Dn(service)",E1116)))</formula>
    </cfRule>
    <cfRule type="containsText" dxfId="4708" priority="4712" operator="containsText" text="Dn(waiting)">
      <formula>NOT(ISERROR(SEARCH("Dn(waiting)",E1116)))</formula>
    </cfRule>
  </conditionalFormatting>
  <conditionalFormatting sqref="E1117">
    <cfRule type="containsBlanks" dxfId="4707" priority="4705">
      <formula>LEN(TRIM(E1117))=0</formula>
    </cfRule>
    <cfRule type="containsText" dxfId="4706" priority="4706" operator="containsText" text="Operational">
      <formula>NOT(ISERROR(SEARCH("Operational",E1117)))</formula>
    </cfRule>
    <cfRule type="containsText" dxfId="4705" priority="4707" operator="containsText" text="Dn(service)">
      <formula>NOT(ISERROR(SEARCH("Dn(service)",E1117)))</formula>
    </cfRule>
    <cfRule type="containsText" dxfId="4704" priority="4708" operator="containsText" text="Dn(waiting)">
      <formula>NOT(ISERROR(SEARCH("Dn(waiting)",E1117)))</formula>
    </cfRule>
  </conditionalFormatting>
  <conditionalFormatting sqref="E1118">
    <cfRule type="containsBlanks" dxfId="4703" priority="4701">
      <formula>LEN(TRIM(E1118))=0</formula>
    </cfRule>
    <cfRule type="containsText" dxfId="4702" priority="4702" operator="containsText" text="Operational">
      <formula>NOT(ISERROR(SEARCH("Operational",E1118)))</formula>
    </cfRule>
    <cfRule type="containsText" dxfId="4701" priority="4703" operator="containsText" text="Dn(service)">
      <formula>NOT(ISERROR(SEARCH("Dn(service)",E1118)))</formula>
    </cfRule>
    <cfRule type="containsText" dxfId="4700" priority="4704" operator="containsText" text="Dn(waiting)">
      <formula>NOT(ISERROR(SEARCH("Dn(waiting)",E1118)))</formula>
    </cfRule>
  </conditionalFormatting>
  <conditionalFormatting sqref="E1119">
    <cfRule type="containsBlanks" dxfId="4699" priority="4697">
      <formula>LEN(TRIM(E1119))=0</formula>
    </cfRule>
    <cfRule type="containsText" dxfId="4698" priority="4698" operator="containsText" text="Operational">
      <formula>NOT(ISERROR(SEARCH("Operational",E1119)))</formula>
    </cfRule>
    <cfRule type="containsText" dxfId="4697" priority="4699" operator="containsText" text="Dn(service)">
      <formula>NOT(ISERROR(SEARCH("Dn(service)",E1119)))</formula>
    </cfRule>
    <cfRule type="containsText" dxfId="4696" priority="4700" operator="containsText" text="Dn(waiting)">
      <formula>NOT(ISERROR(SEARCH("Dn(waiting)",E1119)))</formula>
    </cfRule>
  </conditionalFormatting>
  <conditionalFormatting sqref="C1120">
    <cfRule type="containsBlanks" dxfId="4695" priority="4693">
      <formula>LEN(TRIM(C1120))=0</formula>
    </cfRule>
    <cfRule type="containsText" dxfId="4694" priority="4694" operator="containsText" text="Operational">
      <formula>NOT(ISERROR(SEARCH("Operational",C1120)))</formula>
    </cfRule>
    <cfRule type="containsText" dxfId="4693" priority="4695" operator="containsText" text="Dn(service)">
      <formula>NOT(ISERROR(SEARCH("Dn(service)",C1120)))</formula>
    </cfRule>
    <cfRule type="containsText" dxfId="4692" priority="4696" operator="containsText" text="Dn(waiting)">
      <formula>NOT(ISERROR(SEARCH("Dn(waiting)",C1120)))</formula>
    </cfRule>
  </conditionalFormatting>
  <conditionalFormatting sqref="C1121">
    <cfRule type="containsBlanks" dxfId="4691" priority="4689">
      <formula>LEN(TRIM(C1121))=0</formula>
    </cfRule>
    <cfRule type="containsText" dxfId="4690" priority="4690" operator="containsText" text="Operational">
      <formula>NOT(ISERROR(SEARCH("Operational",C1121)))</formula>
    </cfRule>
    <cfRule type="containsText" dxfId="4689" priority="4691" operator="containsText" text="Dn(service)">
      <formula>NOT(ISERROR(SEARCH("Dn(service)",C1121)))</formula>
    </cfRule>
    <cfRule type="containsText" dxfId="4688" priority="4692" operator="containsText" text="Dn(waiting)">
      <formula>NOT(ISERROR(SEARCH("Dn(waiting)",C1121)))</formula>
    </cfRule>
  </conditionalFormatting>
  <conditionalFormatting sqref="C1122">
    <cfRule type="containsBlanks" dxfId="4687" priority="4685">
      <formula>LEN(TRIM(C1122))=0</formula>
    </cfRule>
    <cfRule type="containsText" dxfId="4686" priority="4686" operator="containsText" text="Operational">
      <formula>NOT(ISERROR(SEARCH("Operational",C1122)))</formula>
    </cfRule>
    <cfRule type="containsText" dxfId="4685" priority="4687" operator="containsText" text="Dn(service)">
      <formula>NOT(ISERROR(SEARCH("Dn(service)",C1122)))</formula>
    </cfRule>
    <cfRule type="containsText" dxfId="4684" priority="4688" operator="containsText" text="Dn(waiting)">
      <formula>NOT(ISERROR(SEARCH("Dn(waiting)",C1122)))</formula>
    </cfRule>
  </conditionalFormatting>
  <conditionalFormatting sqref="D1140">
    <cfRule type="containsBlanks" dxfId="4683" priority="4681">
      <formula>LEN(TRIM(D1140))=0</formula>
    </cfRule>
    <cfRule type="containsText" dxfId="4682" priority="4682" operator="containsText" text="Operational">
      <formula>NOT(ISERROR(SEARCH("Operational",D1140)))</formula>
    </cfRule>
    <cfRule type="containsText" dxfId="4681" priority="4683" operator="containsText" text="Dn(service)">
      <formula>NOT(ISERROR(SEARCH("Dn(service)",D1140)))</formula>
    </cfRule>
    <cfRule type="containsText" dxfId="4680" priority="4684" operator="containsText" text="Dn(waiting)">
      <formula>NOT(ISERROR(SEARCH("Dn(waiting)",D1140)))</formula>
    </cfRule>
  </conditionalFormatting>
  <conditionalFormatting sqref="D1141">
    <cfRule type="containsBlanks" dxfId="4679" priority="4677">
      <formula>LEN(TRIM(D1141))=0</formula>
    </cfRule>
    <cfRule type="containsText" dxfId="4678" priority="4678" operator="containsText" text="Operational">
      <formula>NOT(ISERROR(SEARCH("Operational",D1141)))</formula>
    </cfRule>
    <cfRule type="containsText" dxfId="4677" priority="4679" operator="containsText" text="Dn(service)">
      <formula>NOT(ISERROR(SEARCH("Dn(service)",D1141)))</formula>
    </cfRule>
    <cfRule type="containsText" dxfId="4676" priority="4680" operator="containsText" text="Dn(waiting)">
      <formula>NOT(ISERROR(SEARCH("Dn(waiting)",D1141)))</formula>
    </cfRule>
  </conditionalFormatting>
  <conditionalFormatting sqref="D1142">
    <cfRule type="containsBlanks" dxfId="4675" priority="4673">
      <formula>LEN(TRIM(D1142))=0</formula>
    </cfRule>
    <cfRule type="containsText" dxfId="4674" priority="4674" operator="containsText" text="Operational">
      <formula>NOT(ISERROR(SEARCH("Operational",D1142)))</formula>
    </cfRule>
    <cfRule type="containsText" dxfId="4673" priority="4675" operator="containsText" text="Dn(service)">
      <formula>NOT(ISERROR(SEARCH("Dn(service)",D1142)))</formula>
    </cfRule>
    <cfRule type="containsText" dxfId="4672" priority="4676" operator="containsText" text="Dn(waiting)">
      <formula>NOT(ISERROR(SEARCH("Dn(waiting)",D1142)))</formula>
    </cfRule>
  </conditionalFormatting>
  <conditionalFormatting sqref="D1143">
    <cfRule type="containsBlanks" dxfId="4671" priority="4669">
      <formula>LEN(TRIM(D1143))=0</formula>
    </cfRule>
    <cfRule type="containsText" dxfId="4670" priority="4670" operator="containsText" text="Operational">
      <formula>NOT(ISERROR(SEARCH("Operational",D1143)))</formula>
    </cfRule>
    <cfRule type="containsText" dxfId="4669" priority="4671" operator="containsText" text="Dn(service)">
      <formula>NOT(ISERROR(SEARCH("Dn(service)",D1143)))</formula>
    </cfRule>
    <cfRule type="containsText" dxfId="4668" priority="4672" operator="containsText" text="Dn(waiting)">
      <formula>NOT(ISERROR(SEARCH("Dn(waiting)",D1143)))</formula>
    </cfRule>
  </conditionalFormatting>
  <conditionalFormatting sqref="D1144">
    <cfRule type="containsBlanks" dxfId="4667" priority="4665">
      <formula>LEN(TRIM(D1144))=0</formula>
    </cfRule>
    <cfRule type="containsText" dxfId="4666" priority="4666" operator="containsText" text="Operational">
      <formula>NOT(ISERROR(SEARCH("Operational",D1144)))</formula>
    </cfRule>
    <cfRule type="containsText" dxfId="4665" priority="4667" operator="containsText" text="Dn(service)">
      <formula>NOT(ISERROR(SEARCH("Dn(service)",D1144)))</formula>
    </cfRule>
    <cfRule type="containsText" dxfId="4664" priority="4668" operator="containsText" text="Dn(waiting)">
      <formula>NOT(ISERROR(SEARCH("Dn(waiting)",D1144)))</formula>
    </cfRule>
  </conditionalFormatting>
  <conditionalFormatting sqref="H1150">
    <cfRule type="containsBlanks" dxfId="4663" priority="4661">
      <formula>LEN(TRIM(H1150))=0</formula>
    </cfRule>
    <cfRule type="containsText" dxfId="4662" priority="4662" operator="containsText" text="Operational">
      <formula>NOT(ISERROR(SEARCH("Operational",H1150)))</formula>
    </cfRule>
    <cfRule type="containsText" dxfId="4661" priority="4663" operator="containsText" text="Dn(service)">
      <formula>NOT(ISERROR(SEARCH("Dn(service)",H1150)))</formula>
    </cfRule>
    <cfRule type="containsText" dxfId="4660" priority="4664" operator="containsText" text="Dn(waiting)">
      <formula>NOT(ISERROR(SEARCH("Dn(waiting)",H1150)))</formula>
    </cfRule>
  </conditionalFormatting>
  <conditionalFormatting sqref="H1151">
    <cfRule type="containsBlanks" dxfId="4659" priority="4657">
      <formula>LEN(TRIM(H1151))=0</formula>
    </cfRule>
    <cfRule type="containsText" dxfId="4658" priority="4658" operator="containsText" text="Operational">
      <formula>NOT(ISERROR(SEARCH("Operational",H1151)))</formula>
    </cfRule>
    <cfRule type="containsText" dxfId="4657" priority="4659" operator="containsText" text="Dn(service)">
      <formula>NOT(ISERROR(SEARCH("Dn(service)",H1151)))</formula>
    </cfRule>
    <cfRule type="containsText" dxfId="4656" priority="4660" operator="containsText" text="Dn(waiting)">
      <formula>NOT(ISERROR(SEARCH("Dn(waiting)",H1151)))</formula>
    </cfRule>
  </conditionalFormatting>
  <conditionalFormatting sqref="H1152">
    <cfRule type="containsBlanks" dxfId="4655" priority="4653">
      <formula>LEN(TRIM(H1152))=0</formula>
    </cfRule>
    <cfRule type="containsText" dxfId="4654" priority="4654" operator="containsText" text="Operational">
      <formula>NOT(ISERROR(SEARCH("Operational",H1152)))</formula>
    </cfRule>
    <cfRule type="containsText" dxfId="4653" priority="4655" operator="containsText" text="Dn(service)">
      <formula>NOT(ISERROR(SEARCH("Dn(service)",H1152)))</formula>
    </cfRule>
    <cfRule type="containsText" dxfId="4652" priority="4656" operator="containsText" text="Dn(waiting)">
      <formula>NOT(ISERROR(SEARCH("Dn(waiting)",H1152)))</formula>
    </cfRule>
  </conditionalFormatting>
  <conditionalFormatting sqref="H1153">
    <cfRule type="containsBlanks" dxfId="4651" priority="4649">
      <formula>LEN(TRIM(H1153))=0</formula>
    </cfRule>
    <cfRule type="containsText" dxfId="4650" priority="4650" operator="containsText" text="Operational">
      <formula>NOT(ISERROR(SEARCH("Operational",H1153)))</formula>
    </cfRule>
    <cfRule type="containsText" dxfId="4649" priority="4651" operator="containsText" text="Dn(service)">
      <formula>NOT(ISERROR(SEARCH("Dn(service)",H1153)))</formula>
    </cfRule>
    <cfRule type="containsText" dxfId="4648" priority="4652" operator="containsText" text="Dn(waiting)">
      <formula>NOT(ISERROR(SEARCH("Dn(waiting)",H1153)))</formula>
    </cfRule>
  </conditionalFormatting>
  <conditionalFormatting sqref="C1154">
    <cfRule type="containsBlanks" dxfId="4647" priority="4645">
      <formula>LEN(TRIM(C1154))=0</formula>
    </cfRule>
    <cfRule type="containsText" dxfId="4646" priority="4646" operator="containsText" text="Operational">
      <formula>NOT(ISERROR(SEARCH("Operational",C1154)))</formula>
    </cfRule>
    <cfRule type="containsText" dxfId="4645" priority="4647" operator="containsText" text="Dn(service)">
      <formula>NOT(ISERROR(SEARCH("Dn(service)",C1154)))</formula>
    </cfRule>
    <cfRule type="containsText" dxfId="4644" priority="4648" operator="containsText" text="Dn(waiting)">
      <formula>NOT(ISERROR(SEARCH("Dn(waiting)",C1154)))</formula>
    </cfRule>
  </conditionalFormatting>
  <conditionalFormatting sqref="C1155">
    <cfRule type="containsBlanks" dxfId="4643" priority="4641">
      <formula>LEN(TRIM(C1155))=0</formula>
    </cfRule>
    <cfRule type="containsText" dxfId="4642" priority="4642" operator="containsText" text="Operational">
      <formula>NOT(ISERROR(SEARCH("Operational",C1155)))</formula>
    </cfRule>
    <cfRule type="containsText" dxfId="4641" priority="4643" operator="containsText" text="Dn(service)">
      <formula>NOT(ISERROR(SEARCH("Dn(service)",C1155)))</formula>
    </cfRule>
    <cfRule type="containsText" dxfId="4640" priority="4644" operator="containsText" text="Dn(waiting)">
      <formula>NOT(ISERROR(SEARCH("Dn(waiting)",C1155)))</formula>
    </cfRule>
  </conditionalFormatting>
  <conditionalFormatting sqref="C1156">
    <cfRule type="containsBlanks" dxfId="4639" priority="4637">
      <formula>LEN(TRIM(C1156))=0</formula>
    </cfRule>
    <cfRule type="containsText" dxfId="4638" priority="4638" operator="containsText" text="Operational">
      <formula>NOT(ISERROR(SEARCH("Operational",C1156)))</formula>
    </cfRule>
    <cfRule type="containsText" dxfId="4637" priority="4639" operator="containsText" text="Dn(service)">
      <formula>NOT(ISERROR(SEARCH("Dn(service)",C1156)))</formula>
    </cfRule>
    <cfRule type="containsText" dxfId="4636" priority="4640" operator="containsText" text="Dn(waiting)">
      <formula>NOT(ISERROR(SEARCH("Dn(waiting)",C1156)))</formula>
    </cfRule>
  </conditionalFormatting>
  <conditionalFormatting sqref="C1157">
    <cfRule type="containsBlanks" dxfId="4635" priority="4633">
      <formula>LEN(TRIM(C1157))=0</formula>
    </cfRule>
    <cfRule type="containsText" dxfId="4634" priority="4634" operator="containsText" text="Operational">
      <formula>NOT(ISERROR(SEARCH("Operational",C1157)))</formula>
    </cfRule>
    <cfRule type="containsText" dxfId="4633" priority="4635" operator="containsText" text="Dn(service)">
      <formula>NOT(ISERROR(SEARCH("Dn(service)",C1157)))</formula>
    </cfRule>
    <cfRule type="containsText" dxfId="4632" priority="4636" operator="containsText" text="Dn(waiting)">
      <formula>NOT(ISERROR(SEARCH("Dn(waiting)",C1157)))</formula>
    </cfRule>
  </conditionalFormatting>
  <conditionalFormatting sqref="C1158">
    <cfRule type="containsBlanks" dxfId="4631" priority="4629">
      <formula>LEN(TRIM(C1158))=0</formula>
    </cfRule>
    <cfRule type="containsText" dxfId="4630" priority="4630" operator="containsText" text="Operational">
      <formula>NOT(ISERROR(SEARCH("Operational",C1158)))</formula>
    </cfRule>
    <cfRule type="containsText" dxfId="4629" priority="4631" operator="containsText" text="Dn(service)">
      <formula>NOT(ISERROR(SEARCH("Dn(service)",C1158)))</formula>
    </cfRule>
    <cfRule type="containsText" dxfId="4628" priority="4632" operator="containsText" text="Dn(waiting)">
      <formula>NOT(ISERROR(SEARCH("Dn(waiting)",C1158)))</formula>
    </cfRule>
  </conditionalFormatting>
  <conditionalFormatting sqref="G1164">
    <cfRule type="containsBlanks" dxfId="4627" priority="4625">
      <formula>LEN(TRIM(G1164))=0</formula>
    </cfRule>
    <cfRule type="containsText" dxfId="4626" priority="4626" operator="containsText" text="Operational">
      <formula>NOT(ISERROR(SEARCH("Operational",G1164)))</formula>
    </cfRule>
    <cfRule type="containsText" dxfId="4625" priority="4627" operator="containsText" text="Dn(service)">
      <formula>NOT(ISERROR(SEARCH("Dn(service)",G1164)))</formula>
    </cfRule>
    <cfRule type="containsText" dxfId="4624" priority="4628" operator="containsText" text="Dn(waiting)">
      <formula>NOT(ISERROR(SEARCH("Dn(waiting)",G1164)))</formula>
    </cfRule>
  </conditionalFormatting>
  <conditionalFormatting sqref="G1165">
    <cfRule type="containsBlanks" dxfId="4623" priority="4621">
      <formula>LEN(TRIM(G1165))=0</formula>
    </cfRule>
    <cfRule type="containsText" dxfId="4622" priority="4622" operator="containsText" text="Operational">
      <formula>NOT(ISERROR(SEARCH("Operational",G1165)))</formula>
    </cfRule>
    <cfRule type="containsText" dxfId="4621" priority="4623" operator="containsText" text="Dn(service)">
      <formula>NOT(ISERROR(SEARCH("Dn(service)",G1165)))</formula>
    </cfRule>
    <cfRule type="containsText" dxfId="4620" priority="4624" operator="containsText" text="Dn(waiting)">
      <formula>NOT(ISERROR(SEARCH("Dn(waiting)",G1165)))</formula>
    </cfRule>
  </conditionalFormatting>
  <conditionalFormatting sqref="G1166">
    <cfRule type="containsBlanks" dxfId="4619" priority="4617">
      <formula>LEN(TRIM(G1166))=0</formula>
    </cfRule>
    <cfRule type="containsText" dxfId="4618" priority="4618" operator="containsText" text="Operational">
      <formula>NOT(ISERROR(SEARCH("Operational",G1166)))</formula>
    </cfRule>
    <cfRule type="containsText" dxfId="4617" priority="4619" operator="containsText" text="Dn(service)">
      <formula>NOT(ISERROR(SEARCH("Dn(service)",G1166)))</formula>
    </cfRule>
    <cfRule type="containsText" dxfId="4616" priority="4620" operator="containsText" text="Dn(waiting)">
      <formula>NOT(ISERROR(SEARCH("Dn(waiting)",G1166)))</formula>
    </cfRule>
  </conditionalFormatting>
  <conditionalFormatting sqref="G1167">
    <cfRule type="containsBlanks" dxfId="4615" priority="4613">
      <formula>LEN(TRIM(G1167))=0</formula>
    </cfRule>
    <cfRule type="containsText" dxfId="4614" priority="4614" operator="containsText" text="Operational">
      <formula>NOT(ISERROR(SEARCH("Operational",G1167)))</formula>
    </cfRule>
    <cfRule type="containsText" dxfId="4613" priority="4615" operator="containsText" text="Dn(service)">
      <formula>NOT(ISERROR(SEARCH("Dn(service)",G1167)))</formula>
    </cfRule>
    <cfRule type="containsText" dxfId="4612" priority="4616" operator="containsText" text="Dn(waiting)">
      <formula>NOT(ISERROR(SEARCH("Dn(waiting)",G1167)))</formula>
    </cfRule>
  </conditionalFormatting>
  <conditionalFormatting sqref="G1168">
    <cfRule type="containsBlanks" dxfId="4611" priority="4609">
      <formula>LEN(TRIM(G1168))=0</formula>
    </cfRule>
    <cfRule type="containsText" dxfId="4610" priority="4610" operator="containsText" text="Operational">
      <formula>NOT(ISERROR(SEARCH("Operational",G1168)))</formula>
    </cfRule>
    <cfRule type="containsText" dxfId="4609" priority="4611" operator="containsText" text="Dn(service)">
      <formula>NOT(ISERROR(SEARCH("Dn(service)",G1168)))</formula>
    </cfRule>
    <cfRule type="containsText" dxfId="4608" priority="4612" operator="containsText" text="Dn(waiting)">
      <formula>NOT(ISERROR(SEARCH("Dn(waiting)",G1168)))</formula>
    </cfRule>
  </conditionalFormatting>
  <conditionalFormatting sqref="F1169">
    <cfRule type="containsBlanks" dxfId="4607" priority="4605">
      <formula>LEN(TRIM(F1169))=0</formula>
    </cfRule>
    <cfRule type="containsText" dxfId="4606" priority="4606" operator="containsText" text="Operational">
      <formula>NOT(ISERROR(SEARCH("Operational",F1169)))</formula>
    </cfRule>
    <cfRule type="containsText" dxfId="4605" priority="4607" operator="containsText" text="Dn(service)">
      <formula>NOT(ISERROR(SEARCH("Dn(service)",F1169)))</formula>
    </cfRule>
    <cfRule type="containsText" dxfId="4604" priority="4608" operator="containsText" text="Dn(waiting)">
      <formula>NOT(ISERROR(SEARCH("Dn(waiting)",F1169)))</formula>
    </cfRule>
  </conditionalFormatting>
  <conditionalFormatting sqref="F1170">
    <cfRule type="containsBlanks" dxfId="4603" priority="4601">
      <formula>LEN(TRIM(F1170))=0</formula>
    </cfRule>
    <cfRule type="containsText" dxfId="4602" priority="4602" operator="containsText" text="Operational">
      <formula>NOT(ISERROR(SEARCH("Operational",F1170)))</formula>
    </cfRule>
    <cfRule type="containsText" dxfId="4601" priority="4603" operator="containsText" text="Dn(service)">
      <formula>NOT(ISERROR(SEARCH("Dn(service)",F1170)))</formula>
    </cfRule>
    <cfRule type="containsText" dxfId="4600" priority="4604" operator="containsText" text="Dn(waiting)">
      <formula>NOT(ISERROR(SEARCH("Dn(waiting)",F1170)))</formula>
    </cfRule>
  </conditionalFormatting>
  <conditionalFormatting sqref="F1171">
    <cfRule type="containsBlanks" dxfId="4599" priority="4597">
      <formula>LEN(TRIM(F1171))=0</formula>
    </cfRule>
    <cfRule type="containsText" dxfId="4598" priority="4598" operator="containsText" text="Operational">
      <formula>NOT(ISERROR(SEARCH("Operational",F1171)))</formula>
    </cfRule>
    <cfRule type="containsText" dxfId="4597" priority="4599" operator="containsText" text="Dn(service)">
      <formula>NOT(ISERROR(SEARCH("Dn(service)",F1171)))</formula>
    </cfRule>
    <cfRule type="containsText" dxfId="4596" priority="4600" operator="containsText" text="Dn(waiting)">
      <formula>NOT(ISERROR(SEARCH("Dn(waiting)",F1171)))</formula>
    </cfRule>
  </conditionalFormatting>
  <conditionalFormatting sqref="F1172">
    <cfRule type="containsBlanks" dxfId="4595" priority="4593">
      <formula>LEN(TRIM(F1172))=0</formula>
    </cfRule>
    <cfRule type="containsText" dxfId="4594" priority="4594" operator="containsText" text="Operational">
      <formula>NOT(ISERROR(SEARCH("Operational",F1172)))</formula>
    </cfRule>
    <cfRule type="containsText" dxfId="4593" priority="4595" operator="containsText" text="Dn(service)">
      <formula>NOT(ISERROR(SEARCH("Dn(service)",F1172)))</formula>
    </cfRule>
    <cfRule type="containsText" dxfId="4592" priority="4596" operator="containsText" text="Dn(waiting)">
      <formula>NOT(ISERROR(SEARCH("Dn(waiting)",F1172)))</formula>
    </cfRule>
  </conditionalFormatting>
  <conditionalFormatting sqref="F1173">
    <cfRule type="containsBlanks" dxfId="4591" priority="4589">
      <formula>LEN(TRIM(F1173))=0</formula>
    </cfRule>
    <cfRule type="containsText" dxfId="4590" priority="4590" operator="containsText" text="Operational">
      <formula>NOT(ISERROR(SEARCH("Operational",F1173)))</formula>
    </cfRule>
    <cfRule type="containsText" dxfId="4589" priority="4591" operator="containsText" text="Dn(service)">
      <formula>NOT(ISERROR(SEARCH("Dn(service)",F1173)))</formula>
    </cfRule>
    <cfRule type="containsText" dxfId="4588" priority="4592" operator="containsText" text="Dn(waiting)">
      <formula>NOT(ISERROR(SEARCH("Dn(waiting)",F1173)))</formula>
    </cfRule>
  </conditionalFormatting>
  <conditionalFormatting sqref="J1177">
    <cfRule type="containsBlanks" dxfId="4587" priority="4585">
      <formula>LEN(TRIM(J1177))=0</formula>
    </cfRule>
    <cfRule type="containsText" dxfId="4586" priority="4586" operator="containsText" text="Operational">
      <formula>NOT(ISERROR(SEARCH("Operational",J1177)))</formula>
    </cfRule>
    <cfRule type="containsText" dxfId="4585" priority="4587" operator="containsText" text="Dn(service)">
      <formula>NOT(ISERROR(SEARCH("Dn(service)",J1177)))</formula>
    </cfRule>
    <cfRule type="containsText" dxfId="4584" priority="4588" operator="containsText" text="Dn(waiting)">
      <formula>NOT(ISERROR(SEARCH("Dn(waiting)",J1177)))</formula>
    </cfRule>
  </conditionalFormatting>
  <conditionalFormatting sqref="J1178">
    <cfRule type="containsBlanks" dxfId="4583" priority="4581">
      <formula>LEN(TRIM(J1178))=0</formula>
    </cfRule>
    <cfRule type="containsText" dxfId="4582" priority="4582" operator="containsText" text="Operational">
      <formula>NOT(ISERROR(SEARCH("Operational",J1178)))</formula>
    </cfRule>
    <cfRule type="containsText" dxfId="4581" priority="4583" operator="containsText" text="Dn(service)">
      <formula>NOT(ISERROR(SEARCH("Dn(service)",J1178)))</formula>
    </cfRule>
    <cfRule type="containsText" dxfId="4580" priority="4584" operator="containsText" text="Dn(waiting)">
      <formula>NOT(ISERROR(SEARCH("Dn(waiting)",J1178)))</formula>
    </cfRule>
  </conditionalFormatting>
  <conditionalFormatting sqref="D1183">
    <cfRule type="containsBlanks" dxfId="4579" priority="4577">
      <formula>LEN(TRIM(D1183))=0</formula>
    </cfRule>
    <cfRule type="containsText" dxfId="4578" priority="4578" operator="containsText" text="Operational">
      <formula>NOT(ISERROR(SEARCH("Operational",D1183)))</formula>
    </cfRule>
    <cfRule type="containsText" dxfId="4577" priority="4579" operator="containsText" text="Dn(service)">
      <formula>NOT(ISERROR(SEARCH("Dn(service)",D1183)))</formula>
    </cfRule>
    <cfRule type="containsText" dxfId="4576" priority="4580" operator="containsText" text="Dn(waiting)">
      <formula>NOT(ISERROR(SEARCH("Dn(waiting)",D1183)))</formula>
    </cfRule>
  </conditionalFormatting>
  <conditionalFormatting sqref="D1184">
    <cfRule type="containsBlanks" dxfId="4575" priority="4573">
      <formula>LEN(TRIM(D1184))=0</formula>
    </cfRule>
    <cfRule type="containsText" dxfId="4574" priority="4574" operator="containsText" text="Operational">
      <formula>NOT(ISERROR(SEARCH("Operational",D1184)))</formula>
    </cfRule>
    <cfRule type="containsText" dxfId="4573" priority="4575" operator="containsText" text="Dn(service)">
      <formula>NOT(ISERROR(SEARCH("Dn(service)",D1184)))</formula>
    </cfRule>
    <cfRule type="containsText" dxfId="4572" priority="4576" operator="containsText" text="Dn(waiting)">
      <formula>NOT(ISERROR(SEARCH("Dn(waiting)",D1184)))</formula>
    </cfRule>
  </conditionalFormatting>
  <conditionalFormatting sqref="D1185">
    <cfRule type="containsBlanks" dxfId="4571" priority="4569">
      <formula>LEN(TRIM(D1185))=0</formula>
    </cfRule>
    <cfRule type="containsText" dxfId="4570" priority="4570" operator="containsText" text="Operational">
      <formula>NOT(ISERROR(SEARCH("Operational",D1185)))</formula>
    </cfRule>
    <cfRule type="containsText" dxfId="4569" priority="4571" operator="containsText" text="Dn(service)">
      <formula>NOT(ISERROR(SEARCH("Dn(service)",D1185)))</formula>
    </cfRule>
    <cfRule type="containsText" dxfId="4568" priority="4572" operator="containsText" text="Dn(waiting)">
      <formula>NOT(ISERROR(SEARCH("Dn(waiting)",D1185)))</formula>
    </cfRule>
  </conditionalFormatting>
  <conditionalFormatting sqref="D1186">
    <cfRule type="containsBlanks" dxfId="4567" priority="4565">
      <formula>LEN(TRIM(D1186))=0</formula>
    </cfRule>
    <cfRule type="containsText" dxfId="4566" priority="4566" operator="containsText" text="Operational">
      <formula>NOT(ISERROR(SEARCH("Operational",D1186)))</formula>
    </cfRule>
    <cfRule type="containsText" dxfId="4565" priority="4567" operator="containsText" text="Dn(service)">
      <formula>NOT(ISERROR(SEARCH("Dn(service)",D1186)))</formula>
    </cfRule>
    <cfRule type="containsText" dxfId="4564" priority="4568" operator="containsText" text="Dn(waiting)">
      <formula>NOT(ISERROR(SEARCH("Dn(waiting)",D1186)))</formula>
    </cfRule>
  </conditionalFormatting>
  <conditionalFormatting sqref="H1187">
    <cfRule type="containsBlanks" dxfId="4563" priority="4561">
      <formula>LEN(TRIM(H1187))=0</formula>
    </cfRule>
    <cfRule type="containsText" dxfId="4562" priority="4562" operator="containsText" text="Operational">
      <formula>NOT(ISERROR(SEARCH("Operational",H1187)))</formula>
    </cfRule>
    <cfRule type="containsText" dxfId="4561" priority="4563" operator="containsText" text="Dn(service)">
      <formula>NOT(ISERROR(SEARCH("Dn(service)",H1187)))</formula>
    </cfRule>
    <cfRule type="containsText" dxfId="4560" priority="4564" operator="containsText" text="Dn(waiting)">
      <formula>NOT(ISERROR(SEARCH("Dn(waiting)",H1187)))</formula>
    </cfRule>
  </conditionalFormatting>
  <conditionalFormatting sqref="H1188">
    <cfRule type="containsBlanks" dxfId="4559" priority="4557">
      <formula>LEN(TRIM(H1188))=0</formula>
    </cfRule>
    <cfRule type="containsText" dxfId="4558" priority="4558" operator="containsText" text="Operational">
      <formula>NOT(ISERROR(SEARCH("Operational",H1188)))</formula>
    </cfRule>
    <cfRule type="containsText" dxfId="4557" priority="4559" operator="containsText" text="Dn(service)">
      <formula>NOT(ISERROR(SEARCH("Dn(service)",H1188)))</formula>
    </cfRule>
    <cfRule type="containsText" dxfId="4556" priority="4560" operator="containsText" text="Dn(waiting)">
      <formula>NOT(ISERROR(SEARCH("Dn(waiting)",H1188)))</formula>
    </cfRule>
  </conditionalFormatting>
  <conditionalFormatting sqref="H1189">
    <cfRule type="containsBlanks" dxfId="4555" priority="4553">
      <formula>LEN(TRIM(H1189))=0</formula>
    </cfRule>
    <cfRule type="containsText" dxfId="4554" priority="4554" operator="containsText" text="Operational">
      <formula>NOT(ISERROR(SEARCH("Operational",H1189)))</formula>
    </cfRule>
    <cfRule type="containsText" dxfId="4553" priority="4555" operator="containsText" text="Dn(service)">
      <formula>NOT(ISERROR(SEARCH("Dn(service)",H1189)))</formula>
    </cfRule>
    <cfRule type="containsText" dxfId="4552" priority="4556" operator="containsText" text="Dn(waiting)">
      <formula>NOT(ISERROR(SEARCH("Dn(waiting)",H1189)))</formula>
    </cfRule>
  </conditionalFormatting>
  <conditionalFormatting sqref="H1190">
    <cfRule type="containsBlanks" dxfId="4551" priority="4549">
      <formula>LEN(TRIM(H1190))=0</formula>
    </cfRule>
    <cfRule type="containsText" dxfId="4550" priority="4550" operator="containsText" text="Operational">
      <formula>NOT(ISERROR(SEARCH("Operational",H1190)))</formula>
    </cfRule>
    <cfRule type="containsText" dxfId="4549" priority="4551" operator="containsText" text="Dn(service)">
      <formula>NOT(ISERROR(SEARCH("Dn(service)",H1190)))</formula>
    </cfRule>
    <cfRule type="containsText" dxfId="4548" priority="4552" operator="containsText" text="Dn(waiting)">
      <formula>NOT(ISERROR(SEARCH("Dn(waiting)",H1190)))</formula>
    </cfRule>
  </conditionalFormatting>
  <conditionalFormatting sqref="C1191">
    <cfRule type="containsBlanks" dxfId="4547" priority="4545">
      <formula>LEN(TRIM(C1191))=0</formula>
    </cfRule>
    <cfRule type="containsText" dxfId="4546" priority="4546" operator="containsText" text="Operational">
      <formula>NOT(ISERROR(SEARCH("Operational",C1191)))</formula>
    </cfRule>
    <cfRule type="containsText" dxfId="4545" priority="4547" operator="containsText" text="Dn(service)">
      <formula>NOT(ISERROR(SEARCH("Dn(service)",C1191)))</formula>
    </cfRule>
    <cfRule type="containsText" dxfId="4544" priority="4548" operator="containsText" text="Dn(waiting)">
      <formula>NOT(ISERROR(SEARCH("Dn(waiting)",C1191)))</formula>
    </cfRule>
  </conditionalFormatting>
  <conditionalFormatting sqref="C1192">
    <cfRule type="containsBlanks" dxfId="4543" priority="4541">
      <formula>LEN(TRIM(C1192))=0</formula>
    </cfRule>
    <cfRule type="containsText" dxfId="4542" priority="4542" operator="containsText" text="Operational">
      <formula>NOT(ISERROR(SEARCH("Operational",C1192)))</formula>
    </cfRule>
    <cfRule type="containsText" dxfId="4541" priority="4543" operator="containsText" text="Dn(service)">
      <formula>NOT(ISERROR(SEARCH("Dn(service)",C1192)))</formula>
    </cfRule>
    <cfRule type="containsText" dxfId="4540" priority="4544" operator="containsText" text="Dn(waiting)">
      <formula>NOT(ISERROR(SEARCH("Dn(waiting)",C1192)))</formula>
    </cfRule>
  </conditionalFormatting>
  <conditionalFormatting sqref="C1193">
    <cfRule type="containsBlanks" dxfId="4539" priority="4537">
      <formula>LEN(TRIM(C1193))=0</formula>
    </cfRule>
    <cfRule type="containsText" dxfId="4538" priority="4538" operator="containsText" text="Operational">
      <formula>NOT(ISERROR(SEARCH("Operational",C1193)))</formula>
    </cfRule>
    <cfRule type="containsText" dxfId="4537" priority="4539" operator="containsText" text="Dn(service)">
      <formula>NOT(ISERROR(SEARCH("Dn(service)",C1193)))</formula>
    </cfRule>
    <cfRule type="containsText" dxfId="4536" priority="4540" operator="containsText" text="Dn(waiting)">
      <formula>NOT(ISERROR(SEARCH("Dn(waiting)",C1193)))</formula>
    </cfRule>
  </conditionalFormatting>
  <conditionalFormatting sqref="C1194">
    <cfRule type="containsBlanks" dxfId="4535" priority="4533">
      <formula>LEN(TRIM(C1194))=0</formula>
    </cfRule>
    <cfRule type="containsText" dxfId="4534" priority="4534" operator="containsText" text="Operational">
      <formula>NOT(ISERROR(SEARCH("Operational",C1194)))</formula>
    </cfRule>
    <cfRule type="containsText" dxfId="4533" priority="4535" operator="containsText" text="Dn(service)">
      <formula>NOT(ISERROR(SEARCH("Dn(service)",C1194)))</formula>
    </cfRule>
    <cfRule type="containsText" dxfId="4532" priority="4536" operator="containsText" text="Dn(waiting)">
      <formula>NOT(ISERROR(SEARCH("Dn(waiting)",C1194)))</formula>
    </cfRule>
  </conditionalFormatting>
  <conditionalFormatting sqref="K1198">
    <cfRule type="containsBlanks" dxfId="4531" priority="4529">
      <formula>LEN(TRIM(K1198))=0</formula>
    </cfRule>
    <cfRule type="containsText" dxfId="4530" priority="4530" operator="containsText" text="Operational">
      <formula>NOT(ISERROR(SEARCH("Operational",K1198)))</formula>
    </cfRule>
    <cfRule type="containsText" dxfId="4529" priority="4531" operator="containsText" text="Dn(service)">
      <formula>NOT(ISERROR(SEARCH("Dn(service)",K1198)))</formula>
    </cfRule>
    <cfRule type="containsText" dxfId="4528" priority="4532" operator="containsText" text="Dn(waiting)">
      <formula>NOT(ISERROR(SEARCH("Dn(waiting)",K1198)))</formula>
    </cfRule>
  </conditionalFormatting>
  <conditionalFormatting sqref="E1204">
    <cfRule type="containsBlanks" dxfId="4527" priority="4525">
      <formula>LEN(TRIM(E1204))=0</formula>
    </cfRule>
    <cfRule type="containsText" dxfId="4526" priority="4526" operator="containsText" text="Operational">
      <formula>NOT(ISERROR(SEARCH("Operational",E1204)))</formula>
    </cfRule>
    <cfRule type="containsText" dxfId="4525" priority="4527" operator="containsText" text="Dn(service)">
      <formula>NOT(ISERROR(SEARCH("Dn(service)",E1204)))</formula>
    </cfRule>
    <cfRule type="containsText" dxfId="4524" priority="4528" operator="containsText" text="Dn(waiting)">
      <formula>NOT(ISERROR(SEARCH("Dn(waiting)",E1204)))</formula>
    </cfRule>
  </conditionalFormatting>
  <conditionalFormatting sqref="E1205">
    <cfRule type="containsBlanks" dxfId="4523" priority="4521">
      <formula>LEN(TRIM(E1205))=0</formula>
    </cfRule>
    <cfRule type="containsText" dxfId="4522" priority="4522" operator="containsText" text="Operational">
      <formula>NOT(ISERROR(SEARCH("Operational",E1205)))</formula>
    </cfRule>
    <cfRule type="containsText" dxfId="4521" priority="4523" operator="containsText" text="Dn(service)">
      <formula>NOT(ISERROR(SEARCH("Dn(service)",E1205)))</formula>
    </cfRule>
    <cfRule type="containsText" dxfId="4520" priority="4524" operator="containsText" text="Dn(waiting)">
      <formula>NOT(ISERROR(SEARCH("Dn(waiting)",E1205)))</formula>
    </cfRule>
  </conditionalFormatting>
  <conditionalFormatting sqref="E1206">
    <cfRule type="containsBlanks" dxfId="4519" priority="4517">
      <formula>LEN(TRIM(E1206))=0</formula>
    </cfRule>
    <cfRule type="containsText" dxfId="4518" priority="4518" operator="containsText" text="Operational">
      <formula>NOT(ISERROR(SEARCH("Operational",E1206)))</formula>
    </cfRule>
    <cfRule type="containsText" dxfId="4517" priority="4519" operator="containsText" text="Dn(service)">
      <formula>NOT(ISERROR(SEARCH("Dn(service)",E1206)))</formula>
    </cfRule>
    <cfRule type="containsText" dxfId="4516" priority="4520" operator="containsText" text="Dn(waiting)">
      <formula>NOT(ISERROR(SEARCH("Dn(waiting)",E1206)))</formula>
    </cfRule>
  </conditionalFormatting>
  <conditionalFormatting sqref="E1207">
    <cfRule type="containsBlanks" dxfId="4515" priority="4513">
      <formula>LEN(TRIM(E1207))=0</formula>
    </cfRule>
    <cfRule type="containsText" dxfId="4514" priority="4514" operator="containsText" text="Operational">
      <formula>NOT(ISERROR(SEARCH("Operational",E1207)))</formula>
    </cfRule>
    <cfRule type="containsText" dxfId="4513" priority="4515" operator="containsText" text="Dn(service)">
      <formula>NOT(ISERROR(SEARCH("Dn(service)",E1207)))</formula>
    </cfRule>
    <cfRule type="containsText" dxfId="4512" priority="4516" operator="containsText" text="Dn(waiting)">
      <formula>NOT(ISERROR(SEARCH("Dn(waiting)",E1207)))</formula>
    </cfRule>
  </conditionalFormatting>
  <conditionalFormatting sqref="K1085">
    <cfRule type="containsBlanks" dxfId="4511" priority="4509">
      <formula>LEN(TRIM(K1085))=0</formula>
    </cfRule>
    <cfRule type="containsText" dxfId="4510" priority="4510" operator="containsText" text="Operational">
      <formula>NOT(ISERROR(SEARCH("Operational",K1085)))</formula>
    </cfRule>
    <cfRule type="containsText" dxfId="4509" priority="4511" operator="containsText" text="Dn(service)">
      <formula>NOT(ISERROR(SEARCH("Dn(service)",K1085)))</formula>
    </cfRule>
    <cfRule type="containsText" dxfId="4508" priority="4512" operator="containsText" text="Dn(waiting)">
      <formula>NOT(ISERROR(SEARCH("Dn(waiting)",K1085)))</formula>
    </cfRule>
  </conditionalFormatting>
  <conditionalFormatting sqref="K1086">
    <cfRule type="containsBlanks" dxfId="4507" priority="4505">
      <formula>LEN(TRIM(K1086))=0</formula>
    </cfRule>
    <cfRule type="containsText" dxfId="4506" priority="4506" operator="containsText" text="Operational">
      <formula>NOT(ISERROR(SEARCH("Operational",K1086)))</formula>
    </cfRule>
    <cfRule type="containsText" dxfId="4505" priority="4507" operator="containsText" text="Dn(service)">
      <formula>NOT(ISERROR(SEARCH("Dn(service)",K1086)))</formula>
    </cfRule>
    <cfRule type="containsText" dxfId="4504" priority="4508" operator="containsText" text="Dn(waiting)">
      <formula>NOT(ISERROR(SEARCH("Dn(waiting)",K1086)))</formula>
    </cfRule>
  </conditionalFormatting>
  <conditionalFormatting sqref="E1114">
    <cfRule type="containsBlanks" dxfId="4503" priority="4501">
      <formula>LEN(TRIM(E1114))=0</formula>
    </cfRule>
    <cfRule type="containsText" dxfId="4502" priority="4502" operator="containsText" text="Operational">
      <formula>NOT(ISERROR(SEARCH("Operational",E1114)))</formula>
    </cfRule>
    <cfRule type="containsText" dxfId="4501" priority="4503" operator="containsText" text="Dn(service)">
      <formula>NOT(ISERROR(SEARCH("Dn(service)",E1114)))</formula>
    </cfRule>
    <cfRule type="containsText" dxfId="4500" priority="4504" operator="containsText" text="Dn(waiting)">
      <formula>NOT(ISERROR(SEARCH("Dn(waiting)",E1114)))</formula>
    </cfRule>
  </conditionalFormatting>
  <conditionalFormatting sqref="C1115">
    <cfRule type="containsBlanks" dxfId="4499" priority="4497">
      <formula>LEN(TRIM(C1115))=0</formula>
    </cfRule>
    <cfRule type="containsText" dxfId="4498" priority="4498" operator="containsText" text="Operational">
      <formula>NOT(ISERROR(SEARCH("Operational",C1115)))</formula>
    </cfRule>
    <cfRule type="containsText" dxfId="4497" priority="4499" operator="containsText" text="Dn(service)">
      <formula>NOT(ISERROR(SEARCH("Dn(service)",C1115)))</formula>
    </cfRule>
    <cfRule type="containsText" dxfId="4496" priority="4500" operator="containsText" text="Dn(waiting)">
      <formula>NOT(ISERROR(SEARCH("Dn(waiting)",C1115)))</formula>
    </cfRule>
  </conditionalFormatting>
  <conditionalFormatting sqref="C1116">
    <cfRule type="containsBlanks" dxfId="4495" priority="4493">
      <formula>LEN(TRIM(C1116))=0</formula>
    </cfRule>
    <cfRule type="containsText" dxfId="4494" priority="4494" operator="containsText" text="Operational">
      <formula>NOT(ISERROR(SEARCH("Operational",C1116)))</formula>
    </cfRule>
    <cfRule type="containsText" dxfId="4493" priority="4495" operator="containsText" text="Dn(service)">
      <formula>NOT(ISERROR(SEARCH("Dn(service)",C1116)))</formula>
    </cfRule>
    <cfRule type="containsText" dxfId="4492" priority="4496" operator="containsText" text="Dn(waiting)">
      <formula>NOT(ISERROR(SEARCH("Dn(waiting)",C1116)))</formula>
    </cfRule>
  </conditionalFormatting>
  <conditionalFormatting sqref="C1117">
    <cfRule type="containsBlanks" dxfId="4491" priority="4489">
      <formula>LEN(TRIM(C1117))=0</formula>
    </cfRule>
    <cfRule type="containsText" dxfId="4490" priority="4490" operator="containsText" text="Operational">
      <formula>NOT(ISERROR(SEARCH("Operational",C1117)))</formula>
    </cfRule>
    <cfRule type="containsText" dxfId="4489" priority="4491" operator="containsText" text="Dn(service)">
      <formula>NOT(ISERROR(SEARCH("Dn(service)",C1117)))</formula>
    </cfRule>
    <cfRule type="containsText" dxfId="4488" priority="4492" operator="containsText" text="Dn(waiting)">
      <formula>NOT(ISERROR(SEARCH("Dn(waiting)",C1117)))</formula>
    </cfRule>
  </conditionalFormatting>
  <conditionalFormatting sqref="C1118">
    <cfRule type="containsBlanks" dxfId="4487" priority="4485">
      <formula>LEN(TRIM(C1118))=0</formula>
    </cfRule>
    <cfRule type="containsText" dxfId="4486" priority="4486" operator="containsText" text="Operational">
      <formula>NOT(ISERROR(SEARCH("Operational",C1118)))</formula>
    </cfRule>
    <cfRule type="containsText" dxfId="4485" priority="4487" operator="containsText" text="Dn(service)">
      <formula>NOT(ISERROR(SEARCH("Dn(service)",C1118)))</formula>
    </cfRule>
    <cfRule type="containsText" dxfId="4484" priority="4488" operator="containsText" text="Dn(waiting)">
      <formula>NOT(ISERROR(SEARCH("Dn(waiting)",C1118)))</formula>
    </cfRule>
  </conditionalFormatting>
  <conditionalFormatting sqref="C1119">
    <cfRule type="containsBlanks" dxfId="4483" priority="4481">
      <formula>LEN(TRIM(C1119))=0</formula>
    </cfRule>
    <cfRule type="containsText" dxfId="4482" priority="4482" operator="containsText" text="Operational">
      <formula>NOT(ISERROR(SEARCH("Operational",C1119)))</formula>
    </cfRule>
    <cfRule type="containsText" dxfId="4481" priority="4483" operator="containsText" text="Dn(service)">
      <formula>NOT(ISERROR(SEARCH("Dn(service)",C1119)))</formula>
    </cfRule>
    <cfRule type="containsText" dxfId="4480" priority="4484" operator="containsText" text="Dn(waiting)">
      <formula>NOT(ISERROR(SEARCH("Dn(waiting)",C1119)))</formula>
    </cfRule>
  </conditionalFormatting>
  <conditionalFormatting sqref="K1120">
    <cfRule type="containsBlanks" dxfId="4479" priority="4477">
      <formula>LEN(TRIM(K1120))=0</formula>
    </cfRule>
    <cfRule type="containsText" dxfId="4478" priority="4478" operator="containsText" text="Operational">
      <formula>NOT(ISERROR(SEARCH("Operational",K1120)))</formula>
    </cfRule>
    <cfRule type="containsText" dxfId="4477" priority="4479" operator="containsText" text="Dn(service)">
      <formula>NOT(ISERROR(SEARCH("Dn(service)",K1120)))</formula>
    </cfRule>
    <cfRule type="containsText" dxfId="4476" priority="4480" operator="containsText" text="Dn(waiting)">
      <formula>NOT(ISERROR(SEARCH("Dn(waiting)",K1120)))</formula>
    </cfRule>
  </conditionalFormatting>
  <conditionalFormatting sqref="K1121">
    <cfRule type="containsBlanks" dxfId="4475" priority="4473">
      <formula>LEN(TRIM(K1121))=0</formula>
    </cfRule>
    <cfRule type="containsText" dxfId="4474" priority="4474" operator="containsText" text="Operational">
      <formula>NOT(ISERROR(SEARCH("Operational",K1121)))</formula>
    </cfRule>
    <cfRule type="containsText" dxfId="4473" priority="4475" operator="containsText" text="Dn(service)">
      <formula>NOT(ISERROR(SEARCH("Dn(service)",K1121)))</formula>
    </cfRule>
    <cfRule type="containsText" dxfId="4472" priority="4476" operator="containsText" text="Dn(waiting)">
      <formula>NOT(ISERROR(SEARCH("Dn(waiting)",K1121)))</formula>
    </cfRule>
  </conditionalFormatting>
  <conditionalFormatting sqref="K1122">
    <cfRule type="containsBlanks" dxfId="4471" priority="4469">
      <formula>LEN(TRIM(K1122))=0</formula>
    </cfRule>
    <cfRule type="containsText" dxfId="4470" priority="4470" operator="containsText" text="Operational">
      <formula>NOT(ISERROR(SEARCH("Operational",K1122)))</formula>
    </cfRule>
    <cfRule type="containsText" dxfId="4469" priority="4471" operator="containsText" text="Dn(service)">
      <formula>NOT(ISERROR(SEARCH("Dn(service)",K1122)))</formula>
    </cfRule>
    <cfRule type="containsText" dxfId="4468" priority="4472" operator="containsText" text="Dn(waiting)">
      <formula>NOT(ISERROR(SEARCH("Dn(waiting)",K1122)))</formula>
    </cfRule>
  </conditionalFormatting>
  <conditionalFormatting sqref="K1123">
    <cfRule type="containsBlanks" dxfId="4467" priority="4465">
      <formula>LEN(TRIM(K1123))=0</formula>
    </cfRule>
    <cfRule type="containsText" dxfId="4466" priority="4466" operator="containsText" text="Operational">
      <formula>NOT(ISERROR(SEARCH("Operational",K1123)))</formula>
    </cfRule>
    <cfRule type="containsText" dxfId="4465" priority="4467" operator="containsText" text="Dn(service)">
      <formula>NOT(ISERROR(SEARCH("Dn(service)",K1123)))</formula>
    </cfRule>
    <cfRule type="containsText" dxfId="4464" priority="4468" operator="containsText" text="Dn(waiting)">
      <formula>NOT(ISERROR(SEARCH("Dn(waiting)",K1123)))</formula>
    </cfRule>
  </conditionalFormatting>
  <conditionalFormatting sqref="K1124">
    <cfRule type="containsBlanks" dxfId="4463" priority="4461">
      <formula>LEN(TRIM(K1124))=0</formula>
    </cfRule>
    <cfRule type="containsText" dxfId="4462" priority="4462" operator="containsText" text="Operational">
      <formula>NOT(ISERROR(SEARCH("Operational",K1124)))</formula>
    </cfRule>
    <cfRule type="containsText" dxfId="4461" priority="4463" operator="containsText" text="Dn(service)">
      <formula>NOT(ISERROR(SEARCH("Dn(service)",K1124)))</formula>
    </cfRule>
    <cfRule type="containsText" dxfId="4460" priority="4464" operator="containsText" text="Dn(waiting)">
      <formula>NOT(ISERROR(SEARCH("Dn(waiting)",K1124)))</formula>
    </cfRule>
  </conditionalFormatting>
  <conditionalFormatting sqref="K1125">
    <cfRule type="containsBlanks" dxfId="4459" priority="4457">
      <formula>LEN(TRIM(K1125))=0</formula>
    </cfRule>
    <cfRule type="containsText" dxfId="4458" priority="4458" operator="containsText" text="Operational">
      <formula>NOT(ISERROR(SEARCH("Operational",K1125)))</formula>
    </cfRule>
    <cfRule type="containsText" dxfId="4457" priority="4459" operator="containsText" text="Dn(service)">
      <formula>NOT(ISERROR(SEARCH("Dn(service)",K1125)))</formula>
    </cfRule>
    <cfRule type="containsText" dxfId="4456" priority="4460" operator="containsText" text="Dn(waiting)">
      <formula>NOT(ISERROR(SEARCH("Dn(waiting)",K1125)))</formula>
    </cfRule>
  </conditionalFormatting>
  <conditionalFormatting sqref="J1135">
    <cfRule type="containsBlanks" dxfId="4455" priority="4453">
      <formula>LEN(TRIM(J1135))=0</formula>
    </cfRule>
    <cfRule type="containsText" dxfId="4454" priority="4454" operator="containsText" text="Operational">
      <formula>NOT(ISERROR(SEARCH("Operational",J1135)))</formula>
    </cfRule>
    <cfRule type="containsText" dxfId="4453" priority="4455" operator="containsText" text="Dn(service)">
      <formula>NOT(ISERROR(SEARCH("Dn(service)",J1135)))</formula>
    </cfRule>
    <cfRule type="containsText" dxfId="4452" priority="4456" operator="containsText" text="Dn(waiting)">
      <formula>NOT(ISERROR(SEARCH("Dn(waiting)",J1135)))</formula>
    </cfRule>
  </conditionalFormatting>
  <conditionalFormatting sqref="J1136">
    <cfRule type="containsBlanks" dxfId="4451" priority="4449">
      <formula>LEN(TRIM(J1136))=0</formula>
    </cfRule>
    <cfRule type="containsText" dxfId="4450" priority="4450" operator="containsText" text="Operational">
      <formula>NOT(ISERROR(SEARCH("Operational",J1136)))</formula>
    </cfRule>
    <cfRule type="containsText" dxfId="4449" priority="4451" operator="containsText" text="Dn(service)">
      <formula>NOT(ISERROR(SEARCH("Dn(service)",J1136)))</formula>
    </cfRule>
    <cfRule type="containsText" dxfId="4448" priority="4452" operator="containsText" text="Dn(waiting)">
      <formula>NOT(ISERROR(SEARCH("Dn(waiting)",J1136)))</formula>
    </cfRule>
  </conditionalFormatting>
  <conditionalFormatting sqref="J1137">
    <cfRule type="containsBlanks" dxfId="4447" priority="4445">
      <formula>LEN(TRIM(J1137))=0</formula>
    </cfRule>
    <cfRule type="containsText" dxfId="4446" priority="4446" operator="containsText" text="Operational">
      <formula>NOT(ISERROR(SEARCH("Operational",J1137)))</formula>
    </cfRule>
    <cfRule type="containsText" dxfId="4445" priority="4447" operator="containsText" text="Dn(service)">
      <formula>NOT(ISERROR(SEARCH("Dn(service)",J1137)))</formula>
    </cfRule>
    <cfRule type="containsText" dxfId="4444" priority="4448" operator="containsText" text="Dn(waiting)">
      <formula>NOT(ISERROR(SEARCH("Dn(waiting)",J1137)))</formula>
    </cfRule>
  </conditionalFormatting>
  <conditionalFormatting sqref="J1138">
    <cfRule type="containsBlanks" dxfId="4443" priority="4441">
      <formula>LEN(TRIM(J1138))=0</formula>
    </cfRule>
    <cfRule type="containsText" dxfId="4442" priority="4442" operator="containsText" text="Operational">
      <formula>NOT(ISERROR(SEARCH("Operational",J1138)))</formula>
    </cfRule>
    <cfRule type="containsText" dxfId="4441" priority="4443" operator="containsText" text="Dn(service)">
      <formula>NOT(ISERROR(SEARCH("Dn(service)",J1138)))</formula>
    </cfRule>
    <cfRule type="containsText" dxfId="4440" priority="4444" operator="containsText" text="Dn(waiting)">
      <formula>NOT(ISERROR(SEARCH("Dn(waiting)",J1138)))</formula>
    </cfRule>
  </conditionalFormatting>
  <conditionalFormatting sqref="J1139">
    <cfRule type="containsBlanks" dxfId="4439" priority="4437">
      <formula>LEN(TRIM(J1139))=0</formula>
    </cfRule>
    <cfRule type="containsText" dxfId="4438" priority="4438" operator="containsText" text="Operational">
      <formula>NOT(ISERROR(SEARCH("Operational",J1139)))</formula>
    </cfRule>
    <cfRule type="containsText" dxfId="4437" priority="4439" operator="containsText" text="Dn(service)">
      <formula>NOT(ISERROR(SEARCH("Dn(service)",J1139)))</formula>
    </cfRule>
    <cfRule type="containsText" dxfId="4436" priority="4440" operator="containsText" text="Dn(waiting)">
      <formula>NOT(ISERROR(SEARCH("Dn(waiting)",J1139)))</formula>
    </cfRule>
  </conditionalFormatting>
  <conditionalFormatting sqref="J1140">
    <cfRule type="containsBlanks" dxfId="4435" priority="4433">
      <formula>LEN(TRIM(J1140))=0</formula>
    </cfRule>
    <cfRule type="containsText" dxfId="4434" priority="4434" operator="containsText" text="Operational">
      <formula>NOT(ISERROR(SEARCH("Operational",J1140)))</formula>
    </cfRule>
    <cfRule type="containsText" dxfId="4433" priority="4435" operator="containsText" text="Dn(service)">
      <formula>NOT(ISERROR(SEARCH("Dn(service)",J1140)))</formula>
    </cfRule>
    <cfRule type="containsText" dxfId="4432" priority="4436" operator="containsText" text="Dn(waiting)">
      <formula>NOT(ISERROR(SEARCH("Dn(waiting)",J1140)))</formula>
    </cfRule>
  </conditionalFormatting>
  <conditionalFormatting sqref="G1159">
    <cfRule type="containsBlanks" dxfId="4431" priority="4429">
      <formula>LEN(TRIM(G1159))=0</formula>
    </cfRule>
    <cfRule type="containsText" dxfId="4430" priority="4430" operator="containsText" text="Operational">
      <formula>NOT(ISERROR(SEARCH("Operational",G1159)))</formula>
    </cfRule>
    <cfRule type="containsText" dxfId="4429" priority="4431" operator="containsText" text="Dn(service)">
      <formula>NOT(ISERROR(SEARCH("Dn(service)",G1159)))</formula>
    </cfRule>
    <cfRule type="containsText" dxfId="4428" priority="4432" operator="containsText" text="Dn(waiting)">
      <formula>NOT(ISERROR(SEARCH("Dn(waiting)",G1159)))</formula>
    </cfRule>
  </conditionalFormatting>
  <conditionalFormatting sqref="G1160">
    <cfRule type="containsBlanks" dxfId="4427" priority="4425">
      <formula>LEN(TRIM(G1160))=0</formula>
    </cfRule>
    <cfRule type="containsText" dxfId="4426" priority="4426" operator="containsText" text="Operational">
      <formula>NOT(ISERROR(SEARCH("Operational",G1160)))</formula>
    </cfRule>
    <cfRule type="containsText" dxfId="4425" priority="4427" operator="containsText" text="Dn(service)">
      <formula>NOT(ISERROR(SEARCH("Dn(service)",G1160)))</formula>
    </cfRule>
    <cfRule type="containsText" dxfId="4424" priority="4428" operator="containsText" text="Dn(waiting)">
      <formula>NOT(ISERROR(SEARCH("Dn(waiting)",G1160)))</formula>
    </cfRule>
  </conditionalFormatting>
  <conditionalFormatting sqref="G1161">
    <cfRule type="containsBlanks" dxfId="4423" priority="4421">
      <formula>LEN(TRIM(G1161))=0</formula>
    </cfRule>
    <cfRule type="containsText" dxfId="4422" priority="4422" operator="containsText" text="Operational">
      <formula>NOT(ISERROR(SEARCH("Operational",G1161)))</formula>
    </cfRule>
    <cfRule type="containsText" dxfId="4421" priority="4423" operator="containsText" text="Dn(service)">
      <formula>NOT(ISERROR(SEARCH("Dn(service)",G1161)))</formula>
    </cfRule>
    <cfRule type="containsText" dxfId="4420" priority="4424" operator="containsText" text="Dn(waiting)">
      <formula>NOT(ISERROR(SEARCH("Dn(waiting)",G1161)))</formula>
    </cfRule>
  </conditionalFormatting>
  <conditionalFormatting sqref="G1162">
    <cfRule type="containsBlanks" dxfId="4419" priority="4417">
      <formula>LEN(TRIM(G1162))=0</formula>
    </cfRule>
    <cfRule type="containsText" dxfId="4418" priority="4418" operator="containsText" text="Operational">
      <formula>NOT(ISERROR(SEARCH("Operational",G1162)))</formula>
    </cfRule>
    <cfRule type="containsText" dxfId="4417" priority="4419" operator="containsText" text="Dn(service)">
      <formula>NOT(ISERROR(SEARCH("Dn(service)",G1162)))</formula>
    </cfRule>
    <cfRule type="containsText" dxfId="4416" priority="4420" operator="containsText" text="Dn(waiting)">
      <formula>NOT(ISERROR(SEARCH("Dn(waiting)",G1162)))</formula>
    </cfRule>
  </conditionalFormatting>
  <conditionalFormatting sqref="G1163">
    <cfRule type="containsBlanks" dxfId="4415" priority="4413">
      <formula>LEN(TRIM(G1163))=0</formula>
    </cfRule>
    <cfRule type="containsText" dxfId="4414" priority="4414" operator="containsText" text="Operational">
      <formula>NOT(ISERROR(SEARCH("Operational",G1163)))</formula>
    </cfRule>
    <cfRule type="containsText" dxfId="4413" priority="4415" operator="containsText" text="Dn(service)">
      <formula>NOT(ISERROR(SEARCH("Dn(service)",G1163)))</formula>
    </cfRule>
    <cfRule type="containsText" dxfId="4412" priority="4416" operator="containsText" text="Dn(waiting)">
      <formula>NOT(ISERROR(SEARCH("Dn(waiting)",G1163)))</formula>
    </cfRule>
  </conditionalFormatting>
  <conditionalFormatting sqref="E1174">
    <cfRule type="containsBlanks" dxfId="4411" priority="4409">
      <formula>LEN(TRIM(E1174))=0</formula>
    </cfRule>
    <cfRule type="containsText" dxfId="4410" priority="4410" operator="containsText" text="Operational">
      <formula>NOT(ISERROR(SEARCH("Operational",E1174)))</formula>
    </cfRule>
    <cfRule type="containsText" dxfId="4409" priority="4411" operator="containsText" text="Dn(service)">
      <formula>NOT(ISERROR(SEARCH("Dn(service)",E1174)))</formula>
    </cfRule>
    <cfRule type="containsText" dxfId="4408" priority="4412" operator="containsText" text="Dn(waiting)">
      <formula>NOT(ISERROR(SEARCH("Dn(waiting)",E1174)))</formula>
    </cfRule>
  </conditionalFormatting>
  <conditionalFormatting sqref="E1175">
    <cfRule type="containsBlanks" dxfId="4407" priority="4405">
      <formula>LEN(TRIM(E1175))=0</formula>
    </cfRule>
    <cfRule type="containsText" dxfId="4406" priority="4406" operator="containsText" text="Operational">
      <formula>NOT(ISERROR(SEARCH("Operational",E1175)))</formula>
    </cfRule>
    <cfRule type="containsText" dxfId="4405" priority="4407" operator="containsText" text="Dn(service)">
      <formula>NOT(ISERROR(SEARCH("Dn(service)",E1175)))</formula>
    </cfRule>
    <cfRule type="containsText" dxfId="4404" priority="4408" operator="containsText" text="Dn(waiting)">
      <formula>NOT(ISERROR(SEARCH("Dn(waiting)",E1175)))</formula>
    </cfRule>
  </conditionalFormatting>
  <conditionalFormatting sqref="E1176">
    <cfRule type="containsBlanks" dxfId="4403" priority="4401">
      <formula>LEN(TRIM(E1176))=0</formula>
    </cfRule>
    <cfRule type="containsText" dxfId="4402" priority="4402" operator="containsText" text="Operational">
      <formula>NOT(ISERROR(SEARCH("Operational",E1176)))</formula>
    </cfRule>
    <cfRule type="containsText" dxfId="4401" priority="4403" operator="containsText" text="Dn(service)">
      <formula>NOT(ISERROR(SEARCH("Dn(service)",E1176)))</formula>
    </cfRule>
    <cfRule type="containsText" dxfId="4400" priority="4404" operator="containsText" text="Dn(waiting)">
      <formula>NOT(ISERROR(SEARCH("Dn(waiting)",E1176)))</formula>
    </cfRule>
  </conditionalFormatting>
  <conditionalFormatting sqref="E1177">
    <cfRule type="containsBlanks" dxfId="4399" priority="4397">
      <formula>LEN(TRIM(E1177))=0</formula>
    </cfRule>
    <cfRule type="containsText" dxfId="4398" priority="4398" operator="containsText" text="Operational">
      <formula>NOT(ISERROR(SEARCH("Operational",E1177)))</formula>
    </cfRule>
    <cfRule type="containsText" dxfId="4397" priority="4399" operator="containsText" text="Dn(service)">
      <formula>NOT(ISERROR(SEARCH("Dn(service)",E1177)))</formula>
    </cfRule>
    <cfRule type="containsText" dxfId="4396" priority="4400" operator="containsText" text="Dn(waiting)">
      <formula>NOT(ISERROR(SEARCH("Dn(waiting)",E1177)))</formula>
    </cfRule>
  </conditionalFormatting>
  <conditionalFormatting sqref="D1179">
    <cfRule type="containsBlanks" dxfId="4395" priority="4393">
      <formula>LEN(TRIM(D1179))=0</formula>
    </cfRule>
    <cfRule type="containsText" dxfId="4394" priority="4394" operator="containsText" text="Operational">
      <formula>NOT(ISERROR(SEARCH("Operational",D1179)))</formula>
    </cfRule>
    <cfRule type="containsText" dxfId="4393" priority="4395" operator="containsText" text="Dn(service)">
      <formula>NOT(ISERROR(SEARCH("Dn(service)",D1179)))</formula>
    </cfRule>
    <cfRule type="containsText" dxfId="4392" priority="4396" operator="containsText" text="Dn(waiting)">
      <formula>NOT(ISERROR(SEARCH("Dn(waiting)",D1179)))</formula>
    </cfRule>
  </conditionalFormatting>
  <conditionalFormatting sqref="D1180">
    <cfRule type="containsBlanks" dxfId="4391" priority="4389">
      <formula>LEN(TRIM(D1180))=0</formula>
    </cfRule>
    <cfRule type="containsText" dxfId="4390" priority="4390" operator="containsText" text="Operational">
      <formula>NOT(ISERROR(SEARCH("Operational",D1180)))</formula>
    </cfRule>
    <cfRule type="containsText" dxfId="4389" priority="4391" operator="containsText" text="Dn(service)">
      <formula>NOT(ISERROR(SEARCH("Dn(service)",D1180)))</formula>
    </cfRule>
    <cfRule type="containsText" dxfId="4388" priority="4392" operator="containsText" text="Dn(waiting)">
      <formula>NOT(ISERROR(SEARCH("Dn(waiting)",D1180)))</formula>
    </cfRule>
  </conditionalFormatting>
  <conditionalFormatting sqref="D1181">
    <cfRule type="containsBlanks" dxfId="4387" priority="4385">
      <formula>LEN(TRIM(D1181))=0</formula>
    </cfRule>
    <cfRule type="containsText" dxfId="4386" priority="4386" operator="containsText" text="Operational">
      <formula>NOT(ISERROR(SEARCH("Operational",D1181)))</formula>
    </cfRule>
    <cfRule type="containsText" dxfId="4385" priority="4387" operator="containsText" text="Dn(service)">
      <formula>NOT(ISERROR(SEARCH("Dn(service)",D1181)))</formula>
    </cfRule>
    <cfRule type="containsText" dxfId="4384" priority="4388" operator="containsText" text="Dn(waiting)">
      <formula>NOT(ISERROR(SEARCH("Dn(waiting)",D1181)))</formula>
    </cfRule>
  </conditionalFormatting>
  <conditionalFormatting sqref="D1182">
    <cfRule type="containsBlanks" dxfId="4383" priority="4381">
      <formula>LEN(TRIM(D1182))=0</formula>
    </cfRule>
    <cfRule type="containsText" dxfId="4382" priority="4382" operator="containsText" text="Operational">
      <formula>NOT(ISERROR(SEARCH("Operational",D1182)))</formula>
    </cfRule>
    <cfRule type="containsText" dxfId="4381" priority="4383" operator="containsText" text="Dn(service)">
      <formula>NOT(ISERROR(SEARCH("Dn(service)",D1182)))</formula>
    </cfRule>
    <cfRule type="containsText" dxfId="4380" priority="4384" operator="containsText" text="Dn(waiting)">
      <formula>NOT(ISERROR(SEARCH("Dn(waiting)",D1182)))</formula>
    </cfRule>
  </conditionalFormatting>
  <conditionalFormatting sqref="H1183">
    <cfRule type="containsBlanks" dxfId="4379" priority="4377">
      <formula>LEN(TRIM(H1183))=0</formula>
    </cfRule>
    <cfRule type="containsText" dxfId="4378" priority="4378" operator="containsText" text="Operational">
      <formula>NOT(ISERROR(SEARCH("Operational",H1183)))</formula>
    </cfRule>
    <cfRule type="containsText" dxfId="4377" priority="4379" operator="containsText" text="Dn(service)">
      <formula>NOT(ISERROR(SEARCH("Dn(service)",H1183)))</formula>
    </cfRule>
    <cfRule type="containsText" dxfId="4376" priority="4380" operator="containsText" text="Dn(waiting)">
      <formula>NOT(ISERROR(SEARCH("Dn(waiting)",H1183)))</formula>
    </cfRule>
  </conditionalFormatting>
  <conditionalFormatting sqref="H1184">
    <cfRule type="containsBlanks" dxfId="4375" priority="4373">
      <formula>LEN(TRIM(H1184))=0</formula>
    </cfRule>
    <cfRule type="containsText" dxfId="4374" priority="4374" operator="containsText" text="Operational">
      <formula>NOT(ISERROR(SEARCH("Operational",H1184)))</formula>
    </cfRule>
    <cfRule type="containsText" dxfId="4373" priority="4375" operator="containsText" text="Dn(service)">
      <formula>NOT(ISERROR(SEARCH("Dn(service)",H1184)))</formula>
    </cfRule>
    <cfRule type="containsText" dxfId="4372" priority="4376" operator="containsText" text="Dn(waiting)">
      <formula>NOT(ISERROR(SEARCH("Dn(waiting)",H1184)))</formula>
    </cfRule>
  </conditionalFormatting>
  <conditionalFormatting sqref="H1185">
    <cfRule type="containsBlanks" dxfId="4371" priority="4369">
      <formula>LEN(TRIM(H1185))=0</formula>
    </cfRule>
    <cfRule type="containsText" dxfId="4370" priority="4370" operator="containsText" text="Operational">
      <formula>NOT(ISERROR(SEARCH("Operational",H1185)))</formula>
    </cfRule>
    <cfRule type="containsText" dxfId="4369" priority="4371" operator="containsText" text="Dn(service)">
      <formula>NOT(ISERROR(SEARCH("Dn(service)",H1185)))</formula>
    </cfRule>
    <cfRule type="containsText" dxfId="4368" priority="4372" operator="containsText" text="Dn(waiting)">
      <formula>NOT(ISERROR(SEARCH("Dn(waiting)",H1185)))</formula>
    </cfRule>
  </conditionalFormatting>
  <conditionalFormatting sqref="H1186">
    <cfRule type="containsBlanks" dxfId="4367" priority="4365">
      <formula>LEN(TRIM(H1186))=0</formula>
    </cfRule>
    <cfRule type="containsText" dxfId="4366" priority="4366" operator="containsText" text="Operational">
      <formula>NOT(ISERROR(SEARCH("Operational",H1186)))</formula>
    </cfRule>
    <cfRule type="containsText" dxfId="4365" priority="4367" operator="containsText" text="Dn(service)">
      <formula>NOT(ISERROR(SEARCH("Dn(service)",H1186)))</formula>
    </cfRule>
    <cfRule type="containsText" dxfId="4364" priority="4368" operator="containsText" text="Dn(waiting)">
      <formula>NOT(ISERROR(SEARCH("Dn(waiting)",H1186)))</formula>
    </cfRule>
  </conditionalFormatting>
  <conditionalFormatting sqref="C1190">
    <cfRule type="containsBlanks" dxfId="4363" priority="4361">
      <formula>LEN(TRIM(C1190))=0</formula>
    </cfRule>
    <cfRule type="containsText" dxfId="4362" priority="4362" operator="containsText" text="Operational">
      <formula>NOT(ISERROR(SEARCH("Operational",C1190)))</formula>
    </cfRule>
    <cfRule type="containsText" dxfId="4361" priority="4363" operator="containsText" text="Dn(service)">
      <formula>NOT(ISERROR(SEARCH("Dn(service)",C1190)))</formula>
    </cfRule>
    <cfRule type="containsText" dxfId="4360" priority="4364" operator="containsText" text="Dn(waiting)">
      <formula>NOT(ISERROR(SEARCH("Dn(waiting)",C1190)))</formula>
    </cfRule>
  </conditionalFormatting>
  <conditionalFormatting sqref="C1110">
    <cfRule type="containsBlanks" dxfId="4359" priority="4357">
      <formula>LEN(TRIM(C1110))=0</formula>
    </cfRule>
    <cfRule type="containsText" dxfId="4358" priority="4358" operator="containsText" text="Operational">
      <formula>NOT(ISERROR(SEARCH("Operational",C1110)))</formula>
    </cfRule>
    <cfRule type="containsText" dxfId="4357" priority="4359" operator="containsText" text="Dn(service)">
      <formula>NOT(ISERROR(SEARCH("Dn(service)",C1110)))</formula>
    </cfRule>
    <cfRule type="containsText" dxfId="4356" priority="4360" operator="containsText" text="Dn(waiting)">
      <formula>NOT(ISERROR(SEARCH("Dn(waiting)",C1110)))</formula>
    </cfRule>
  </conditionalFormatting>
  <conditionalFormatting sqref="C1111">
    <cfRule type="containsBlanks" dxfId="4355" priority="4353">
      <formula>LEN(TRIM(C1111))=0</formula>
    </cfRule>
    <cfRule type="containsText" dxfId="4354" priority="4354" operator="containsText" text="Operational">
      <formula>NOT(ISERROR(SEARCH("Operational",C1111)))</formula>
    </cfRule>
    <cfRule type="containsText" dxfId="4353" priority="4355" operator="containsText" text="Dn(service)">
      <formula>NOT(ISERROR(SEARCH("Dn(service)",C1111)))</formula>
    </cfRule>
    <cfRule type="containsText" dxfId="4352" priority="4356" operator="containsText" text="Dn(waiting)">
      <formula>NOT(ISERROR(SEARCH("Dn(waiting)",C1111)))</formula>
    </cfRule>
  </conditionalFormatting>
  <conditionalFormatting sqref="C1112">
    <cfRule type="containsBlanks" dxfId="4351" priority="4349">
      <formula>LEN(TRIM(C1112))=0</formula>
    </cfRule>
    <cfRule type="containsText" dxfId="4350" priority="4350" operator="containsText" text="Operational">
      <formula>NOT(ISERROR(SEARCH("Operational",C1112)))</formula>
    </cfRule>
    <cfRule type="containsText" dxfId="4349" priority="4351" operator="containsText" text="Dn(service)">
      <formula>NOT(ISERROR(SEARCH("Dn(service)",C1112)))</formula>
    </cfRule>
    <cfRule type="containsText" dxfId="4348" priority="4352" operator="containsText" text="Dn(waiting)">
      <formula>NOT(ISERROR(SEARCH("Dn(waiting)",C1112)))</formula>
    </cfRule>
  </conditionalFormatting>
  <conditionalFormatting sqref="C1113">
    <cfRule type="containsBlanks" dxfId="4347" priority="4345">
      <formula>LEN(TRIM(C1113))=0</formula>
    </cfRule>
    <cfRule type="containsText" dxfId="4346" priority="4346" operator="containsText" text="Operational">
      <formula>NOT(ISERROR(SEARCH("Operational",C1113)))</formula>
    </cfRule>
    <cfRule type="containsText" dxfId="4345" priority="4347" operator="containsText" text="Dn(service)">
      <formula>NOT(ISERROR(SEARCH("Dn(service)",C1113)))</formula>
    </cfRule>
    <cfRule type="containsText" dxfId="4344" priority="4348" operator="containsText" text="Dn(waiting)">
      <formula>NOT(ISERROR(SEARCH("Dn(waiting)",C1113)))</formula>
    </cfRule>
  </conditionalFormatting>
  <conditionalFormatting sqref="C1114">
    <cfRule type="containsBlanks" dxfId="4343" priority="4341">
      <formula>LEN(TRIM(C1114))=0</formula>
    </cfRule>
    <cfRule type="containsText" dxfId="4342" priority="4342" operator="containsText" text="Operational">
      <formula>NOT(ISERROR(SEARCH("Operational",C1114)))</formula>
    </cfRule>
    <cfRule type="containsText" dxfId="4341" priority="4343" operator="containsText" text="Dn(service)">
      <formula>NOT(ISERROR(SEARCH("Dn(service)",C1114)))</formula>
    </cfRule>
    <cfRule type="containsText" dxfId="4340" priority="4344" operator="containsText" text="Dn(waiting)">
      <formula>NOT(ISERROR(SEARCH("Dn(waiting)",C1114)))</formula>
    </cfRule>
  </conditionalFormatting>
  <conditionalFormatting sqref="K1119">
    <cfRule type="containsBlanks" dxfId="4339" priority="4337">
      <formula>LEN(TRIM(K1119))=0</formula>
    </cfRule>
    <cfRule type="containsText" dxfId="4338" priority="4338" operator="containsText" text="Operational">
      <formula>NOT(ISERROR(SEARCH("Operational",K1119)))</formula>
    </cfRule>
    <cfRule type="containsText" dxfId="4337" priority="4339" operator="containsText" text="Dn(service)">
      <formula>NOT(ISERROR(SEARCH("Dn(service)",K1119)))</formula>
    </cfRule>
    <cfRule type="containsText" dxfId="4336" priority="4340" operator="containsText" text="Dn(waiting)">
      <formula>NOT(ISERROR(SEARCH("Dn(waiting)",K1119)))</formula>
    </cfRule>
  </conditionalFormatting>
  <conditionalFormatting sqref="J1134">
    <cfRule type="containsBlanks" dxfId="4335" priority="4333">
      <formula>LEN(TRIM(J1134))=0</formula>
    </cfRule>
    <cfRule type="containsText" dxfId="4334" priority="4334" operator="containsText" text="Operational">
      <formula>NOT(ISERROR(SEARCH("Operational",J1134)))</formula>
    </cfRule>
    <cfRule type="containsText" dxfId="4333" priority="4335" operator="containsText" text="Dn(service)">
      <formula>NOT(ISERROR(SEARCH("Dn(service)",J1134)))</formula>
    </cfRule>
    <cfRule type="containsText" dxfId="4332" priority="4336" operator="containsText" text="Dn(waiting)">
      <formula>NOT(ISERROR(SEARCH("Dn(waiting)",J1134)))</formula>
    </cfRule>
  </conditionalFormatting>
  <conditionalFormatting sqref="D1139">
    <cfRule type="containsBlanks" dxfId="4331" priority="4329">
      <formula>LEN(TRIM(D1139))=0</formula>
    </cfRule>
    <cfRule type="containsText" dxfId="4330" priority="4330" operator="containsText" text="Operational">
      <formula>NOT(ISERROR(SEARCH("Operational",D1139)))</formula>
    </cfRule>
    <cfRule type="containsText" dxfId="4329" priority="4331" operator="containsText" text="Dn(service)">
      <formula>NOT(ISERROR(SEARCH("Dn(service)",D1139)))</formula>
    </cfRule>
    <cfRule type="containsText" dxfId="4328" priority="4332" operator="containsText" text="Dn(waiting)">
      <formula>NOT(ISERROR(SEARCH("Dn(waiting)",D1139)))</formula>
    </cfRule>
  </conditionalFormatting>
  <conditionalFormatting sqref="G1158">
    <cfRule type="containsBlanks" dxfId="4327" priority="4325">
      <formula>LEN(TRIM(G1158))=0</formula>
    </cfRule>
    <cfRule type="containsText" dxfId="4326" priority="4326" operator="containsText" text="Operational">
      <formula>NOT(ISERROR(SEARCH("Operational",G1158)))</formula>
    </cfRule>
    <cfRule type="containsText" dxfId="4325" priority="4327" operator="containsText" text="Dn(service)">
      <formula>NOT(ISERROR(SEARCH("Dn(service)",G1158)))</formula>
    </cfRule>
    <cfRule type="containsText" dxfId="4324" priority="4328" operator="containsText" text="Dn(waiting)">
      <formula>NOT(ISERROR(SEARCH("Dn(waiting)",G1158)))</formula>
    </cfRule>
  </conditionalFormatting>
  <conditionalFormatting sqref="E1169">
    <cfRule type="containsBlanks" dxfId="4323" priority="4321">
      <formula>LEN(TRIM(E1169))=0</formula>
    </cfRule>
    <cfRule type="containsText" dxfId="4322" priority="4322" operator="containsText" text="Operational">
      <formula>NOT(ISERROR(SEARCH("Operational",E1169)))</formula>
    </cfRule>
    <cfRule type="containsText" dxfId="4321" priority="4323" operator="containsText" text="Dn(service)">
      <formula>NOT(ISERROR(SEARCH("Dn(service)",E1169)))</formula>
    </cfRule>
    <cfRule type="containsText" dxfId="4320" priority="4324" operator="containsText" text="Dn(waiting)">
      <formula>NOT(ISERROR(SEARCH("Dn(waiting)",E1169)))</formula>
    </cfRule>
  </conditionalFormatting>
  <conditionalFormatting sqref="E1170">
    <cfRule type="containsBlanks" dxfId="4319" priority="4317">
      <formula>LEN(TRIM(E1170))=0</formula>
    </cfRule>
    <cfRule type="containsText" dxfId="4318" priority="4318" operator="containsText" text="Operational">
      <formula>NOT(ISERROR(SEARCH("Operational",E1170)))</formula>
    </cfRule>
    <cfRule type="containsText" dxfId="4317" priority="4319" operator="containsText" text="Dn(service)">
      <formula>NOT(ISERROR(SEARCH("Dn(service)",E1170)))</formula>
    </cfRule>
    <cfRule type="containsText" dxfId="4316" priority="4320" operator="containsText" text="Dn(waiting)">
      <formula>NOT(ISERROR(SEARCH("Dn(waiting)",E1170)))</formula>
    </cfRule>
  </conditionalFormatting>
  <conditionalFormatting sqref="E1171">
    <cfRule type="containsBlanks" dxfId="4315" priority="4313">
      <formula>LEN(TRIM(E1171))=0</formula>
    </cfRule>
    <cfRule type="containsText" dxfId="4314" priority="4314" operator="containsText" text="Operational">
      <formula>NOT(ISERROR(SEARCH("Operational",E1171)))</formula>
    </cfRule>
    <cfRule type="containsText" dxfId="4313" priority="4315" operator="containsText" text="Dn(service)">
      <formula>NOT(ISERROR(SEARCH("Dn(service)",E1171)))</formula>
    </cfRule>
    <cfRule type="containsText" dxfId="4312" priority="4316" operator="containsText" text="Dn(waiting)">
      <formula>NOT(ISERROR(SEARCH("Dn(waiting)",E1171)))</formula>
    </cfRule>
  </conditionalFormatting>
  <conditionalFormatting sqref="E1172">
    <cfRule type="containsBlanks" dxfId="4311" priority="4309">
      <formula>LEN(TRIM(E1172))=0</formula>
    </cfRule>
    <cfRule type="containsText" dxfId="4310" priority="4310" operator="containsText" text="Operational">
      <formula>NOT(ISERROR(SEARCH("Operational",E1172)))</formula>
    </cfRule>
    <cfRule type="containsText" dxfId="4309" priority="4311" operator="containsText" text="Dn(service)">
      <formula>NOT(ISERROR(SEARCH("Dn(service)",E1172)))</formula>
    </cfRule>
    <cfRule type="containsText" dxfId="4308" priority="4312" operator="containsText" text="Dn(waiting)">
      <formula>NOT(ISERROR(SEARCH("Dn(waiting)",E1172)))</formula>
    </cfRule>
  </conditionalFormatting>
  <conditionalFormatting sqref="E1173">
    <cfRule type="containsBlanks" dxfId="4307" priority="4305">
      <formula>LEN(TRIM(E1173))=0</formula>
    </cfRule>
    <cfRule type="containsText" dxfId="4306" priority="4306" operator="containsText" text="Operational">
      <formula>NOT(ISERROR(SEARCH("Operational",E1173)))</formula>
    </cfRule>
    <cfRule type="containsText" dxfId="4305" priority="4307" operator="containsText" text="Dn(service)">
      <formula>NOT(ISERROR(SEARCH("Dn(service)",E1173)))</formula>
    </cfRule>
    <cfRule type="containsText" dxfId="4304" priority="4308" operator="containsText" text="Dn(waiting)">
      <formula>NOT(ISERROR(SEARCH("Dn(waiting)",E1173)))</formula>
    </cfRule>
  </conditionalFormatting>
  <conditionalFormatting sqref="D1174">
    <cfRule type="containsBlanks" dxfId="4303" priority="4301">
      <formula>LEN(TRIM(D1174))=0</formula>
    </cfRule>
    <cfRule type="containsText" dxfId="4302" priority="4302" operator="containsText" text="Operational">
      <formula>NOT(ISERROR(SEARCH("Operational",D1174)))</formula>
    </cfRule>
    <cfRule type="containsText" dxfId="4301" priority="4303" operator="containsText" text="Dn(service)">
      <formula>NOT(ISERROR(SEARCH("Dn(service)",D1174)))</formula>
    </cfRule>
    <cfRule type="containsText" dxfId="4300" priority="4304" operator="containsText" text="Dn(waiting)">
      <formula>NOT(ISERROR(SEARCH("Dn(waiting)",D1174)))</formula>
    </cfRule>
  </conditionalFormatting>
  <conditionalFormatting sqref="D1175">
    <cfRule type="containsBlanks" dxfId="4299" priority="4297">
      <formula>LEN(TRIM(D1175))=0</formula>
    </cfRule>
    <cfRule type="containsText" dxfId="4298" priority="4298" operator="containsText" text="Operational">
      <formula>NOT(ISERROR(SEARCH("Operational",D1175)))</formula>
    </cfRule>
    <cfRule type="containsText" dxfId="4297" priority="4299" operator="containsText" text="Dn(service)">
      <formula>NOT(ISERROR(SEARCH("Dn(service)",D1175)))</formula>
    </cfRule>
    <cfRule type="containsText" dxfId="4296" priority="4300" operator="containsText" text="Dn(waiting)">
      <formula>NOT(ISERROR(SEARCH("Dn(waiting)",D1175)))</formula>
    </cfRule>
  </conditionalFormatting>
  <conditionalFormatting sqref="D1176">
    <cfRule type="containsBlanks" dxfId="4295" priority="4293">
      <formula>LEN(TRIM(D1176))=0</formula>
    </cfRule>
    <cfRule type="containsText" dxfId="4294" priority="4294" operator="containsText" text="Operational">
      <formula>NOT(ISERROR(SEARCH("Operational",D1176)))</formula>
    </cfRule>
    <cfRule type="containsText" dxfId="4293" priority="4295" operator="containsText" text="Dn(service)">
      <formula>NOT(ISERROR(SEARCH("Dn(service)",D1176)))</formula>
    </cfRule>
    <cfRule type="containsText" dxfId="4292" priority="4296" operator="containsText" text="Dn(waiting)">
      <formula>NOT(ISERROR(SEARCH("Dn(waiting)",D1176)))</formula>
    </cfRule>
  </conditionalFormatting>
  <conditionalFormatting sqref="D1177">
    <cfRule type="containsBlanks" dxfId="4291" priority="4289">
      <formula>LEN(TRIM(D1177))=0</formula>
    </cfRule>
    <cfRule type="containsText" dxfId="4290" priority="4290" operator="containsText" text="Operational">
      <formula>NOT(ISERROR(SEARCH("Operational",D1177)))</formula>
    </cfRule>
    <cfRule type="containsText" dxfId="4289" priority="4291" operator="containsText" text="Dn(service)">
      <formula>NOT(ISERROR(SEARCH("Dn(service)",D1177)))</formula>
    </cfRule>
    <cfRule type="containsText" dxfId="4288" priority="4292" operator="containsText" text="Dn(waiting)">
      <formula>NOT(ISERROR(SEARCH("Dn(waiting)",D1177)))</formula>
    </cfRule>
  </conditionalFormatting>
  <conditionalFormatting sqref="D1178">
    <cfRule type="containsBlanks" dxfId="4287" priority="4285">
      <formula>LEN(TRIM(D1178))=0</formula>
    </cfRule>
    <cfRule type="containsText" dxfId="4286" priority="4286" operator="containsText" text="Operational">
      <formula>NOT(ISERROR(SEARCH("Operational",D1178)))</formula>
    </cfRule>
    <cfRule type="containsText" dxfId="4285" priority="4287" operator="containsText" text="Dn(service)">
      <formula>NOT(ISERROR(SEARCH("Dn(service)",D1178)))</formula>
    </cfRule>
    <cfRule type="containsText" dxfId="4284" priority="4288" operator="containsText" text="Dn(waiting)">
      <formula>NOT(ISERROR(SEARCH("Dn(waiting)",D1178)))</formula>
    </cfRule>
  </conditionalFormatting>
  <conditionalFormatting sqref="H1180">
    <cfRule type="containsBlanks" dxfId="4283" priority="4281">
      <formula>LEN(TRIM(H1180))=0</formula>
    </cfRule>
    <cfRule type="containsText" dxfId="4282" priority="4282" operator="containsText" text="Operational">
      <formula>NOT(ISERROR(SEARCH("Operational",H1180)))</formula>
    </cfRule>
    <cfRule type="containsText" dxfId="4281" priority="4283" operator="containsText" text="Dn(service)">
      <formula>NOT(ISERROR(SEARCH("Dn(service)",H1180)))</formula>
    </cfRule>
    <cfRule type="containsText" dxfId="4280" priority="4284" operator="containsText" text="Dn(waiting)">
      <formula>NOT(ISERROR(SEARCH("Dn(waiting)",H1180)))</formula>
    </cfRule>
  </conditionalFormatting>
  <conditionalFormatting sqref="H1181">
    <cfRule type="containsBlanks" dxfId="4279" priority="4277">
      <formula>LEN(TRIM(H1181))=0</formula>
    </cfRule>
    <cfRule type="containsText" dxfId="4278" priority="4278" operator="containsText" text="Operational">
      <formula>NOT(ISERROR(SEARCH("Operational",H1181)))</formula>
    </cfRule>
    <cfRule type="containsText" dxfId="4277" priority="4279" operator="containsText" text="Dn(service)">
      <formula>NOT(ISERROR(SEARCH("Dn(service)",H1181)))</formula>
    </cfRule>
    <cfRule type="containsText" dxfId="4276" priority="4280" operator="containsText" text="Dn(waiting)">
      <formula>NOT(ISERROR(SEARCH("Dn(waiting)",H1181)))</formula>
    </cfRule>
  </conditionalFormatting>
  <conditionalFormatting sqref="H1182">
    <cfRule type="containsBlanks" dxfId="4275" priority="4273">
      <formula>LEN(TRIM(H1182))=0</formula>
    </cfRule>
    <cfRule type="containsText" dxfId="4274" priority="4274" operator="containsText" text="Operational">
      <formula>NOT(ISERROR(SEARCH("Operational",H1182)))</formula>
    </cfRule>
    <cfRule type="containsText" dxfId="4273" priority="4275" operator="containsText" text="Dn(service)">
      <formula>NOT(ISERROR(SEARCH("Dn(service)",H1182)))</formula>
    </cfRule>
    <cfRule type="containsText" dxfId="4272" priority="4276" operator="containsText" text="Dn(waiting)">
      <formula>NOT(ISERROR(SEARCH("Dn(waiting)",H1182)))</formula>
    </cfRule>
  </conditionalFormatting>
  <conditionalFormatting sqref="C1109">
    <cfRule type="containsBlanks" dxfId="4271" priority="4269">
      <formula>LEN(TRIM(C1109))=0</formula>
    </cfRule>
    <cfRule type="containsText" dxfId="4270" priority="4270" operator="containsText" text="Operational">
      <formula>NOT(ISERROR(SEARCH("Operational",C1109)))</formula>
    </cfRule>
    <cfRule type="containsText" dxfId="4269" priority="4271" operator="containsText" text="Dn(service)">
      <formula>NOT(ISERROR(SEARCH("Dn(service)",C1109)))</formula>
    </cfRule>
    <cfRule type="containsText" dxfId="4268" priority="4272" operator="containsText" text="Dn(waiting)">
      <formula>NOT(ISERROR(SEARCH("Dn(waiting)",C1109)))</formula>
    </cfRule>
  </conditionalFormatting>
  <conditionalFormatting sqref="I1162">
    <cfRule type="containsBlanks" dxfId="4267" priority="4265">
      <formula>LEN(TRIM(I1162))=0</formula>
    </cfRule>
    <cfRule type="containsText" dxfId="4266" priority="4266" operator="containsText" text="Operational">
      <formula>NOT(ISERROR(SEARCH("Operational",I1162)))</formula>
    </cfRule>
    <cfRule type="containsText" dxfId="4265" priority="4267" operator="containsText" text="Dn(service)">
      <formula>NOT(ISERROR(SEARCH("Dn(service)",I1162)))</formula>
    </cfRule>
    <cfRule type="containsText" dxfId="4264" priority="4268" operator="containsText" text="Dn(waiting)">
      <formula>NOT(ISERROR(SEARCH("Dn(waiting)",I1162)))</formula>
    </cfRule>
  </conditionalFormatting>
  <conditionalFormatting sqref="I1163">
    <cfRule type="containsBlanks" dxfId="4263" priority="4261">
      <formula>LEN(TRIM(I1163))=0</formula>
    </cfRule>
    <cfRule type="containsText" dxfId="4262" priority="4262" operator="containsText" text="Operational">
      <formula>NOT(ISERROR(SEARCH("Operational",I1163)))</formula>
    </cfRule>
    <cfRule type="containsText" dxfId="4261" priority="4263" operator="containsText" text="Dn(service)">
      <formula>NOT(ISERROR(SEARCH("Dn(service)",I1163)))</formula>
    </cfRule>
    <cfRule type="containsText" dxfId="4260" priority="4264" operator="containsText" text="Dn(waiting)">
      <formula>NOT(ISERROR(SEARCH("Dn(waiting)",I1163)))</formula>
    </cfRule>
  </conditionalFormatting>
  <conditionalFormatting sqref="E1165">
    <cfRule type="containsBlanks" dxfId="4259" priority="4257">
      <formula>LEN(TRIM(E1165))=0</formula>
    </cfRule>
    <cfRule type="containsText" dxfId="4258" priority="4258" operator="containsText" text="Operational">
      <formula>NOT(ISERROR(SEARCH("Operational",E1165)))</formula>
    </cfRule>
    <cfRule type="containsText" dxfId="4257" priority="4259" operator="containsText" text="Dn(service)">
      <formula>NOT(ISERROR(SEARCH("Dn(service)",E1165)))</formula>
    </cfRule>
    <cfRule type="containsText" dxfId="4256" priority="4260" operator="containsText" text="Dn(waiting)">
      <formula>NOT(ISERROR(SEARCH("Dn(waiting)",E1165)))</formula>
    </cfRule>
  </conditionalFormatting>
  <conditionalFormatting sqref="E1166">
    <cfRule type="containsBlanks" dxfId="4255" priority="4253">
      <formula>LEN(TRIM(E1166))=0</formula>
    </cfRule>
    <cfRule type="containsText" dxfId="4254" priority="4254" operator="containsText" text="Operational">
      <formula>NOT(ISERROR(SEARCH("Operational",E1166)))</formula>
    </cfRule>
    <cfRule type="containsText" dxfId="4253" priority="4255" operator="containsText" text="Dn(service)">
      <formula>NOT(ISERROR(SEARCH("Dn(service)",E1166)))</formula>
    </cfRule>
    <cfRule type="containsText" dxfId="4252" priority="4256" operator="containsText" text="Dn(waiting)">
      <formula>NOT(ISERROR(SEARCH("Dn(waiting)",E1166)))</formula>
    </cfRule>
  </conditionalFormatting>
  <conditionalFormatting sqref="E1167">
    <cfRule type="containsBlanks" dxfId="4251" priority="4249">
      <formula>LEN(TRIM(E1167))=0</formula>
    </cfRule>
    <cfRule type="containsText" dxfId="4250" priority="4250" operator="containsText" text="Operational">
      <formula>NOT(ISERROR(SEARCH("Operational",E1167)))</formula>
    </cfRule>
    <cfRule type="containsText" dxfId="4249" priority="4251" operator="containsText" text="Dn(service)">
      <formula>NOT(ISERROR(SEARCH("Dn(service)",E1167)))</formula>
    </cfRule>
    <cfRule type="containsText" dxfId="4248" priority="4252" operator="containsText" text="Dn(waiting)">
      <formula>NOT(ISERROR(SEARCH("Dn(waiting)",E1167)))</formula>
    </cfRule>
  </conditionalFormatting>
  <conditionalFormatting sqref="E1168">
    <cfRule type="containsBlanks" dxfId="4247" priority="4245">
      <formula>LEN(TRIM(E1168))=0</formula>
    </cfRule>
    <cfRule type="containsText" dxfId="4246" priority="4246" operator="containsText" text="Operational">
      <formula>NOT(ISERROR(SEARCH("Operational",E1168)))</formula>
    </cfRule>
    <cfRule type="containsText" dxfId="4245" priority="4247" operator="containsText" text="Dn(service)">
      <formula>NOT(ISERROR(SEARCH("Dn(service)",E1168)))</formula>
    </cfRule>
    <cfRule type="containsText" dxfId="4244" priority="4248" operator="containsText" text="Dn(waiting)">
      <formula>NOT(ISERROR(SEARCH("Dn(waiting)",E1168)))</formula>
    </cfRule>
  </conditionalFormatting>
  <conditionalFormatting sqref="I1069">
    <cfRule type="containsBlanks" dxfId="4243" priority="4241">
      <formula>LEN(TRIM(I1069))=0</formula>
    </cfRule>
    <cfRule type="containsText" dxfId="4242" priority="4242" operator="containsText" text="Operational">
      <formula>NOT(ISERROR(SEARCH("Operational",I1069)))</formula>
    </cfRule>
    <cfRule type="containsText" dxfId="4241" priority="4243" operator="containsText" text="Dn(service)">
      <formula>NOT(ISERROR(SEARCH("Dn(service)",I1069)))</formula>
    </cfRule>
    <cfRule type="containsText" dxfId="4240" priority="4244" operator="containsText" text="Dn(waiting)">
      <formula>NOT(ISERROR(SEARCH("Dn(waiting)",I1069)))</formula>
    </cfRule>
  </conditionalFormatting>
  <conditionalFormatting sqref="I1070">
    <cfRule type="containsBlanks" dxfId="4239" priority="4237">
      <formula>LEN(TRIM(I1070))=0</formula>
    </cfRule>
    <cfRule type="containsText" dxfId="4238" priority="4238" operator="containsText" text="Operational">
      <formula>NOT(ISERROR(SEARCH("Operational",I1070)))</formula>
    </cfRule>
    <cfRule type="containsText" dxfId="4237" priority="4239" operator="containsText" text="Dn(service)">
      <formula>NOT(ISERROR(SEARCH("Dn(service)",I1070)))</formula>
    </cfRule>
    <cfRule type="containsText" dxfId="4236" priority="4240" operator="containsText" text="Dn(waiting)">
      <formula>NOT(ISERROR(SEARCH("Dn(waiting)",I1070)))</formula>
    </cfRule>
  </conditionalFormatting>
  <conditionalFormatting sqref="I1071">
    <cfRule type="containsBlanks" dxfId="4235" priority="4233">
      <formula>LEN(TRIM(I1071))=0</formula>
    </cfRule>
    <cfRule type="containsText" dxfId="4234" priority="4234" operator="containsText" text="Operational">
      <formula>NOT(ISERROR(SEARCH("Operational",I1071)))</formula>
    </cfRule>
    <cfRule type="containsText" dxfId="4233" priority="4235" operator="containsText" text="Dn(service)">
      <formula>NOT(ISERROR(SEARCH("Dn(service)",I1071)))</formula>
    </cfRule>
    <cfRule type="containsText" dxfId="4232" priority="4236" operator="containsText" text="Dn(waiting)">
      <formula>NOT(ISERROR(SEARCH("Dn(waiting)",I1071)))</formula>
    </cfRule>
  </conditionalFormatting>
  <conditionalFormatting sqref="I1072">
    <cfRule type="containsBlanks" dxfId="4231" priority="4229">
      <formula>LEN(TRIM(I1072))=0</formula>
    </cfRule>
    <cfRule type="containsText" dxfId="4230" priority="4230" operator="containsText" text="Operational">
      <formula>NOT(ISERROR(SEARCH("Operational",I1072)))</formula>
    </cfRule>
    <cfRule type="containsText" dxfId="4229" priority="4231" operator="containsText" text="Dn(service)">
      <formula>NOT(ISERROR(SEARCH("Dn(service)",I1072)))</formula>
    </cfRule>
    <cfRule type="containsText" dxfId="4228" priority="4232" operator="containsText" text="Dn(waiting)">
      <formula>NOT(ISERROR(SEARCH("Dn(waiting)",I1072)))</formula>
    </cfRule>
  </conditionalFormatting>
  <conditionalFormatting sqref="I1073">
    <cfRule type="containsBlanks" dxfId="4227" priority="4225">
      <formula>LEN(TRIM(I1073))=0</formula>
    </cfRule>
    <cfRule type="containsText" dxfId="4226" priority="4226" operator="containsText" text="Operational">
      <formula>NOT(ISERROR(SEARCH("Operational",I1073)))</formula>
    </cfRule>
    <cfRule type="containsText" dxfId="4225" priority="4227" operator="containsText" text="Dn(service)">
      <formula>NOT(ISERROR(SEARCH("Dn(service)",I1073)))</formula>
    </cfRule>
    <cfRule type="containsText" dxfId="4224" priority="4228" operator="containsText" text="Dn(waiting)">
      <formula>NOT(ISERROR(SEARCH("Dn(waiting)",I1073)))</formula>
    </cfRule>
  </conditionalFormatting>
  <conditionalFormatting sqref="F1070">
    <cfRule type="containsBlanks" dxfId="4223" priority="4221">
      <formula>LEN(TRIM(F1070))=0</formula>
    </cfRule>
    <cfRule type="containsText" dxfId="4222" priority="4222" operator="containsText" text="Operational">
      <formula>NOT(ISERROR(SEARCH("Operational",F1070)))</formula>
    </cfRule>
    <cfRule type="containsText" dxfId="4221" priority="4223" operator="containsText" text="Dn(service)">
      <formula>NOT(ISERROR(SEARCH("Dn(service)",F1070)))</formula>
    </cfRule>
    <cfRule type="containsText" dxfId="4220" priority="4224" operator="containsText" text="Dn(waiting)">
      <formula>NOT(ISERROR(SEARCH("Dn(waiting)",F1070)))</formula>
    </cfRule>
  </conditionalFormatting>
  <conditionalFormatting sqref="F1071">
    <cfRule type="containsBlanks" dxfId="4219" priority="4217">
      <formula>LEN(TRIM(F1071))=0</formula>
    </cfRule>
    <cfRule type="containsText" dxfId="4218" priority="4218" operator="containsText" text="Operational">
      <formula>NOT(ISERROR(SEARCH("Operational",F1071)))</formula>
    </cfRule>
    <cfRule type="containsText" dxfId="4217" priority="4219" operator="containsText" text="Dn(service)">
      <formula>NOT(ISERROR(SEARCH("Dn(service)",F1071)))</formula>
    </cfRule>
    <cfRule type="containsText" dxfId="4216" priority="4220" operator="containsText" text="Dn(waiting)">
      <formula>NOT(ISERROR(SEARCH("Dn(waiting)",F1071)))</formula>
    </cfRule>
  </conditionalFormatting>
  <conditionalFormatting sqref="F1072">
    <cfRule type="containsBlanks" dxfId="4215" priority="4213">
      <formula>LEN(TRIM(F1072))=0</formula>
    </cfRule>
    <cfRule type="containsText" dxfId="4214" priority="4214" operator="containsText" text="Operational">
      <formula>NOT(ISERROR(SEARCH("Operational",F1072)))</formula>
    </cfRule>
    <cfRule type="containsText" dxfId="4213" priority="4215" operator="containsText" text="Dn(service)">
      <formula>NOT(ISERROR(SEARCH("Dn(service)",F1072)))</formula>
    </cfRule>
    <cfRule type="containsText" dxfId="4212" priority="4216" operator="containsText" text="Dn(waiting)">
      <formula>NOT(ISERROR(SEARCH("Dn(waiting)",F1072)))</formula>
    </cfRule>
  </conditionalFormatting>
  <conditionalFormatting sqref="F1073">
    <cfRule type="containsBlanks" dxfId="4211" priority="4209">
      <formula>LEN(TRIM(F1073))=0</formula>
    </cfRule>
    <cfRule type="containsText" dxfId="4210" priority="4210" operator="containsText" text="Operational">
      <formula>NOT(ISERROR(SEARCH("Operational",F1073)))</formula>
    </cfRule>
    <cfRule type="containsText" dxfId="4209" priority="4211" operator="containsText" text="Dn(service)">
      <formula>NOT(ISERROR(SEARCH("Dn(service)",F1073)))</formula>
    </cfRule>
    <cfRule type="containsText" dxfId="4208" priority="4212" operator="containsText" text="Dn(waiting)">
      <formula>NOT(ISERROR(SEARCH("Dn(waiting)",F1073)))</formula>
    </cfRule>
  </conditionalFormatting>
  <conditionalFormatting sqref="F1074">
    <cfRule type="containsBlanks" dxfId="4207" priority="4205">
      <formula>LEN(TRIM(F1074))=0</formula>
    </cfRule>
    <cfRule type="containsText" dxfId="4206" priority="4206" operator="containsText" text="Operational">
      <formula>NOT(ISERROR(SEARCH("Operational",F1074)))</formula>
    </cfRule>
    <cfRule type="containsText" dxfId="4205" priority="4207" operator="containsText" text="Dn(service)">
      <formula>NOT(ISERROR(SEARCH("Dn(service)",F1074)))</formula>
    </cfRule>
    <cfRule type="containsText" dxfId="4204" priority="4208" operator="containsText" text="Dn(waiting)">
      <formula>NOT(ISERROR(SEARCH("Dn(waiting)",F1074)))</formula>
    </cfRule>
  </conditionalFormatting>
  <conditionalFormatting sqref="F1075">
    <cfRule type="containsBlanks" dxfId="4203" priority="4201">
      <formula>LEN(TRIM(F1075))=0</formula>
    </cfRule>
    <cfRule type="containsText" dxfId="4202" priority="4202" operator="containsText" text="Operational">
      <formula>NOT(ISERROR(SEARCH("Operational",F1075)))</formula>
    </cfRule>
    <cfRule type="containsText" dxfId="4201" priority="4203" operator="containsText" text="Dn(service)">
      <formula>NOT(ISERROR(SEARCH("Dn(service)",F1075)))</formula>
    </cfRule>
    <cfRule type="containsText" dxfId="4200" priority="4204" operator="containsText" text="Dn(waiting)">
      <formula>NOT(ISERROR(SEARCH("Dn(waiting)",F1075)))</formula>
    </cfRule>
  </conditionalFormatting>
  <conditionalFormatting sqref="F1076">
    <cfRule type="containsBlanks" dxfId="4199" priority="4197">
      <formula>LEN(TRIM(F1076))=0</formula>
    </cfRule>
    <cfRule type="containsText" dxfId="4198" priority="4198" operator="containsText" text="Operational">
      <formula>NOT(ISERROR(SEARCH("Operational",F1076)))</formula>
    </cfRule>
    <cfRule type="containsText" dxfId="4197" priority="4199" operator="containsText" text="Dn(service)">
      <formula>NOT(ISERROR(SEARCH("Dn(service)",F1076)))</formula>
    </cfRule>
    <cfRule type="containsText" dxfId="4196" priority="4200" operator="containsText" text="Dn(waiting)">
      <formula>NOT(ISERROR(SEARCH("Dn(waiting)",F1076)))</formula>
    </cfRule>
  </conditionalFormatting>
  <conditionalFormatting sqref="F1077">
    <cfRule type="containsBlanks" dxfId="4195" priority="4193">
      <formula>LEN(TRIM(F1077))=0</formula>
    </cfRule>
    <cfRule type="containsText" dxfId="4194" priority="4194" operator="containsText" text="Operational">
      <formula>NOT(ISERROR(SEARCH("Operational",F1077)))</formula>
    </cfRule>
    <cfRule type="containsText" dxfId="4193" priority="4195" operator="containsText" text="Dn(service)">
      <formula>NOT(ISERROR(SEARCH("Dn(service)",F1077)))</formula>
    </cfRule>
    <cfRule type="containsText" dxfId="4192" priority="4196" operator="containsText" text="Dn(waiting)">
      <formula>NOT(ISERROR(SEARCH("Dn(waiting)",F1077)))</formula>
    </cfRule>
  </conditionalFormatting>
  <conditionalFormatting sqref="F1078">
    <cfRule type="containsBlanks" dxfId="4191" priority="4189">
      <formula>LEN(TRIM(F1078))=0</formula>
    </cfRule>
    <cfRule type="containsText" dxfId="4190" priority="4190" operator="containsText" text="Operational">
      <formula>NOT(ISERROR(SEARCH("Operational",F1078)))</formula>
    </cfRule>
    <cfRule type="containsText" dxfId="4189" priority="4191" operator="containsText" text="Dn(service)">
      <formula>NOT(ISERROR(SEARCH("Dn(service)",F1078)))</formula>
    </cfRule>
    <cfRule type="containsText" dxfId="4188" priority="4192" operator="containsText" text="Dn(waiting)">
      <formula>NOT(ISERROR(SEARCH("Dn(waiting)",F1078)))</formula>
    </cfRule>
  </conditionalFormatting>
  <conditionalFormatting sqref="D1072">
    <cfRule type="containsBlanks" dxfId="4187" priority="4185">
      <formula>LEN(TRIM(D1072))=0</formula>
    </cfRule>
    <cfRule type="containsText" dxfId="4186" priority="4186" operator="containsText" text="Operational">
      <formula>NOT(ISERROR(SEARCH("Operational",D1072)))</formula>
    </cfRule>
    <cfRule type="containsText" dxfId="4185" priority="4187" operator="containsText" text="Dn(service)">
      <formula>NOT(ISERROR(SEARCH("Dn(service)",D1072)))</formula>
    </cfRule>
    <cfRule type="containsText" dxfId="4184" priority="4188" operator="containsText" text="Dn(waiting)">
      <formula>NOT(ISERROR(SEARCH("Dn(waiting)",D1072)))</formula>
    </cfRule>
  </conditionalFormatting>
  <conditionalFormatting sqref="D1073">
    <cfRule type="containsBlanks" dxfId="4183" priority="4181">
      <formula>LEN(TRIM(D1073))=0</formula>
    </cfRule>
    <cfRule type="containsText" dxfId="4182" priority="4182" operator="containsText" text="Operational">
      <formula>NOT(ISERROR(SEARCH("Operational",D1073)))</formula>
    </cfRule>
    <cfRule type="containsText" dxfId="4181" priority="4183" operator="containsText" text="Dn(service)">
      <formula>NOT(ISERROR(SEARCH("Dn(service)",D1073)))</formula>
    </cfRule>
    <cfRule type="containsText" dxfId="4180" priority="4184" operator="containsText" text="Dn(waiting)">
      <formula>NOT(ISERROR(SEARCH("Dn(waiting)",D1073)))</formula>
    </cfRule>
  </conditionalFormatting>
  <conditionalFormatting sqref="D1074">
    <cfRule type="containsBlanks" dxfId="4179" priority="4177">
      <formula>LEN(TRIM(D1074))=0</formula>
    </cfRule>
    <cfRule type="containsText" dxfId="4178" priority="4178" operator="containsText" text="Operational">
      <formula>NOT(ISERROR(SEARCH("Operational",D1074)))</formula>
    </cfRule>
    <cfRule type="containsText" dxfId="4177" priority="4179" operator="containsText" text="Dn(service)">
      <formula>NOT(ISERROR(SEARCH("Dn(service)",D1074)))</formula>
    </cfRule>
    <cfRule type="containsText" dxfId="4176" priority="4180" operator="containsText" text="Dn(waiting)">
      <formula>NOT(ISERROR(SEARCH("Dn(waiting)",D1074)))</formula>
    </cfRule>
  </conditionalFormatting>
  <conditionalFormatting sqref="D1075">
    <cfRule type="containsBlanks" dxfId="4175" priority="4173">
      <formula>LEN(TRIM(D1075))=0</formula>
    </cfRule>
    <cfRule type="containsText" dxfId="4174" priority="4174" operator="containsText" text="Operational">
      <formula>NOT(ISERROR(SEARCH("Operational",D1075)))</formula>
    </cfRule>
    <cfRule type="containsText" dxfId="4173" priority="4175" operator="containsText" text="Dn(service)">
      <formula>NOT(ISERROR(SEARCH("Dn(service)",D1075)))</formula>
    </cfRule>
    <cfRule type="containsText" dxfId="4172" priority="4176" operator="containsText" text="Dn(waiting)">
      <formula>NOT(ISERROR(SEARCH("Dn(waiting)",D1075)))</formula>
    </cfRule>
  </conditionalFormatting>
  <conditionalFormatting sqref="D1076">
    <cfRule type="containsBlanks" dxfId="4171" priority="4169">
      <formula>LEN(TRIM(D1076))=0</formula>
    </cfRule>
    <cfRule type="containsText" dxfId="4170" priority="4170" operator="containsText" text="Operational">
      <formula>NOT(ISERROR(SEARCH("Operational",D1076)))</formula>
    </cfRule>
    <cfRule type="containsText" dxfId="4169" priority="4171" operator="containsText" text="Dn(service)">
      <formula>NOT(ISERROR(SEARCH("Dn(service)",D1076)))</formula>
    </cfRule>
    <cfRule type="containsText" dxfId="4168" priority="4172" operator="containsText" text="Dn(waiting)">
      <formula>NOT(ISERROR(SEARCH("Dn(waiting)",D1076)))</formula>
    </cfRule>
  </conditionalFormatting>
  <conditionalFormatting sqref="D1077">
    <cfRule type="containsBlanks" dxfId="4167" priority="4165">
      <formula>LEN(TRIM(D1077))=0</formula>
    </cfRule>
    <cfRule type="containsText" dxfId="4166" priority="4166" operator="containsText" text="Operational">
      <formula>NOT(ISERROR(SEARCH("Operational",D1077)))</formula>
    </cfRule>
    <cfRule type="containsText" dxfId="4165" priority="4167" operator="containsText" text="Dn(service)">
      <formula>NOT(ISERROR(SEARCH("Dn(service)",D1077)))</formula>
    </cfRule>
    <cfRule type="containsText" dxfId="4164" priority="4168" operator="containsText" text="Dn(waiting)">
      <formula>NOT(ISERROR(SEARCH("Dn(waiting)",D1077)))</formula>
    </cfRule>
  </conditionalFormatting>
  <conditionalFormatting sqref="D1078">
    <cfRule type="containsBlanks" dxfId="4163" priority="4161">
      <formula>LEN(TRIM(D1078))=0</formula>
    </cfRule>
    <cfRule type="containsText" dxfId="4162" priority="4162" operator="containsText" text="Operational">
      <formula>NOT(ISERROR(SEARCH("Operational",D1078)))</formula>
    </cfRule>
    <cfRule type="containsText" dxfId="4161" priority="4163" operator="containsText" text="Dn(service)">
      <formula>NOT(ISERROR(SEARCH("Dn(service)",D1078)))</formula>
    </cfRule>
    <cfRule type="containsText" dxfId="4160" priority="4164" operator="containsText" text="Dn(waiting)">
      <formula>NOT(ISERROR(SEARCH("Dn(waiting)",D1078)))</formula>
    </cfRule>
  </conditionalFormatting>
  <conditionalFormatting sqref="D1079">
    <cfRule type="containsBlanks" dxfId="4159" priority="4157">
      <formula>LEN(TRIM(D1079))=0</formula>
    </cfRule>
    <cfRule type="containsText" dxfId="4158" priority="4158" operator="containsText" text="Operational">
      <formula>NOT(ISERROR(SEARCH("Operational",D1079)))</formula>
    </cfRule>
    <cfRule type="containsText" dxfId="4157" priority="4159" operator="containsText" text="Dn(service)">
      <formula>NOT(ISERROR(SEARCH("Dn(service)",D1079)))</formula>
    </cfRule>
    <cfRule type="containsText" dxfId="4156" priority="4160" operator="containsText" text="Dn(waiting)">
      <formula>NOT(ISERROR(SEARCH("Dn(waiting)",D1079)))</formula>
    </cfRule>
  </conditionalFormatting>
  <conditionalFormatting sqref="D1080">
    <cfRule type="containsBlanks" dxfId="4155" priority="4153">
      <formula>LEN(TRIM(D1080))=0</formula>
    </cfRule>
    <cfRule type="containsText" dxfId="4154" priority="4154" operator="containsText" text="Operational">
      <formula>NOT(ISERROR(SEARCH("Operational",D1080)))</formula>
    </cfRule>
    <cfRule type="containsText" dxfId="4153" priority="4155" operator="containsText" text="Dn(service)">
      <formula>NOT(ISERROR(SEARCH("Dn(service)",D1080)))</formula>
    </cfRule>
    <cfRule type="containsText" dxfId="4152" priority="4156" operator="containsText" text="Dn(waiting)">
      <formula>NOT(ISERROR(SEARCH("Dn(waiting)",D1080)))</formula>
    </cfRule>
  </conditionalFormatting>
  <conditionalFormatting sqref="D1081">
    <cfRule type="containsBlanks" dxfId="4151" priority="4149">
      <formula>LEN(TRIM(D1081))=0</formula>
    </cfRule>
    <cfRule type="containsText" dxfId="4150" priority="4150" operator="containsText" text="Operational">
      <formula>NOT(ISERROR(SEARCH("Operational",D1081)))</formula>
    </cfRule>
    <cfRule type="containsText" dxfId="4149" priority="4151" operator="containsText" text="Dn(service)">
      <formula>NOT(ISERROR(SEARCH("Dn(service)",D1081)))</formula>
    </cfRule>
    <cfRule type="containsText" dxfId="4148" priority="4152" operator="containsText" text="Dn(waiting)">
      <formula>NOT(ISERROR(SEARCH("Dn(waiting)",D1081)))</formula>
    </cfRule>
  </conditionalFormatting>
  <conditionalFormatting sqref="D1082">
    <cfRule type="containsBlanks" dxfId="4147" priority="4145">
      <formula>LEN(TRIM(D1082))=0</formula>
    </cfRule>
    <cfRule type="containsText" dxfId="4146" priority="4146" operator="containsText" text="Operational">
      <formula>NOT(ISERROR(SEARCH("Operational",D1082)))</formula>
    </cfRule>
    <cfRule type="containsText" dxfId="4145" priority="4147" operator="containsText" text="Dn(service)">
      <formula>NOT(ISERROR(SEARCH("Dn(service)",D1082)))</formula>
    </cfRule>
    <cfRule type="containsText" dxfId="4144" priority="4148" operator="containsText" text="Dn(waiting)">
      <formula>NOT(ISERROR(SEARCH("Dn(waiting)",D1082)))</formula>
    </cfRule>
  </conditionalFormatting>
  <conditionalFormatting sqref="D1083">
    <cfRule type="containsBlanks" dxfId="4143" priority="4141">
      <formula>LEN(TRIM(D1083))=0</formula>
    </cfRule>
    <cfRule type="containsText" dxfId="4142" priority="4142" operator="containsText" text="Operational">
      <formula>NOT(ISERROR(SEARCH("Operational",D1083)))</formula>
    </cfRule>
    <cfRule type="containsText" dxfId="4141" priority="4143" operator="containsText" text="Dn(service)">
      <formula>NOT(ISERROR(SEARCH("Dn(service)",D1083)))</formula>
    </cfRule>
    <cfRule type="containsText" dxfId="4140" priority="4144" operator="containsText" text="Dn(waiting)">
      <formula>NOT(ISERROR(SEARCH("Dn(waiting)",D1083)))</formula>
    </cfRule>
  </conditionalFormatting>
  <conditionalFormatting sqref="J1073">
    <cfRule type="containsBlanks" dxfId="4139" priority="4137">
      <formula>LEN(TRIM(J1073))=0</formula>
    </cfRule>
    <cfRule type="containsText" dxfId="4138" priority="4138" operator="containsText" text="Operational">
      <formula>NOT(ISERROR(SEARCH("Operational",J1073)))</formula>
    </cfRule>
    <cfRule type="containsText" dxfId="4137" priority="4139" operator="containsText" text="Dn(service)">
      <formula>NOT(ISERROR(SEARCH("Dn(service)",J1073)))</formula>
    </cfRule>
    <cfRule type="containsText" dxfId="4136" priority="4140" operator="containsText" text="Dn(waiting)">
      <formula>NOT(ISERROR(SEARCH("Dn(waiting)",J1073)))</formula>
    </cfRule>
  </conditionalFormatting>
  <conditionalFormatting sqref="J1074">
    <cfRule type="containsBlanks" dxfId="4135" priority="4133">
      <formula>LEN(TRIM(J1074))=0</formula>
    </cfRule>
    <cfRule type="containsText" dxfId="4134" priority="4134" operator="containsText" text="Operational">
      <formula>NOT(ISERROR(SEARCH("Operational",J1074)))</formula>
    </cfRule>
    <cfRule type="containsText" dxfId="4133" priority="4135" operator="containsText" text="Dn(service)">
      <formula>NOT(ISERROR(SEARCH("Dn(service)",J1074)))</formula>
    </cfRule>
    <cfRule type="containsText" dxfId="4132" priority="4136" operator="containsText" text="Dn(waiting)">
      <formula>NOT(ISERROR(SEARCH("Dn(waiting)",J1074)))</formula>
    </cfRule>
  </conditionalFormatting>
  <conditionalFormatting sqref="J1075">
    <cfRule type="containsBlanks" dxfId="4131" priority="4129">
      <formula>LEN(TRIM(J1075))=0</formula>
    </cfRule>
    <cfRule type="containsText" dxfId="4130" priority="4130" operator="containsText" text="Operational">
      <formula>NOT(ISERROR(SEARCH("Operational",J1075)))</formula>
    </cfRule>
    <cfRule type="containsText" dxfId="4129" priority="4131" operator="containsText" text="Dn(service)">
      <formula>NOT(ISERROR(SEARCH("Dn(service)",J1075)))</formula>
    </cfRule>
    <cfRule type="containsText" dxfId="4128" priority="4132" operator="containsText" text="Dn(waiting)">
      <formula>NOT(ISERROR(SEARCH("Dn(waiting)",J1075)))</formula>
    </cfRule>
  </conditionalFormatting>
  <conditionalFormatting sqref="J1076">
    <cfRule type="containsBlanks" dxfId="4127" priority="4125">
      <formula>LEN(TRIM(J1076))=0</formula>
    </cfRule>
    <cfRule type="containsText" dxfId="4126" priority="4126" operator="containsText" text="Operational">
      <formula>NOT(ISERROR(SEARCH("Operational",J1076)))</formula>
    </cfRule>
    <cfRule type="containsText" dxfId="4125" priority="4127" operator="containsText" text="Dn(service)">
      <formula>NOT(ISERROR(SEARCH("Dn(service)",J1076)))</formula>
    </cfRule>
    <cfRule type="containsText" dxfId="4124" priority="4128" operator="containsText" text="Dn(waiting)">
      <formula>NOT(ISERROR(SEARCH("Dn(waiting)",J1076)))</formula>
    </cfRule>
  </conditionalFormatting>
  <conditionalFormatting sqref="J1077">
    <cfRule type="containsBlanks" dxfId="4123" priority="4121">
      <formula>LEN(TRIM(J1077))=0</formula>
    </cfRule>
    <cfRule type="containsText" dxfId="4122" priority="4122" operator="containsText" text="Operational">
      <formula>NOT(ISERROR(SEARCH("Operational",J1077)))</formula>
    </cfRule>
    <cfRule type="containsText" dxfId="4121" priority="4123" operator="containsText" text="Dn(service)">
      <formula>NOT(ISERROR(SEARCH("Dn(service)",J1077)))</formula>
    </cfRule>
    <cfRule type="containsText" dxfId="4120" priority="4124" operator="containsText" text="Dn(waiting)">
      <formula>NOT(ISERROR(SEARCH("Dn(waiting)",J1077)))</formula>
    </cfRule>
  </conditionalFormatting>
  <conditionalFormatting sqref="J1078">
    <cfRule type="containsBlanks" dxfId="4119" priority="4117">
      <formula>LEN(TRIM(J1078))=0</formula>
    </cfRule>
    <cfRule type="containsText" dxfId="4118" priority="4118" operator="containsText" text="Operational">
      <formula>NOT(ISERROR(SEARCH("Operational",J1078)))</formula>
    </cfRule>
    <cfRule type="containsText" dxfId="4117" priority="4119" operator="containsText" text="Dn(service)">
      <formula>NOT(ISERROR(SEARCH("Dn(service)",J1078)))</formula>
    </cfRule>
    <cfRule type="containsText" dxfId="4116" priority="4120" operator="containsText" text="Dn(waiting)">
      <formula>NOT(ISERROR(SEARCH("Dn(waiting)",J1078)))</formula>
    </cfRule>
  </conditionalFormatting>
  <conditionalFormatting sqref="J1079">
    <cfRule type="containsBlanks" dxfId="4115" priority="4113">
      <formula>LEN(TRIM(J1079))=0</formula>
    </cfRule>
    <cfRule type="containsText" dxfId="4114" priority="4114" operator="containsText" text="Operational">
      <formula>NOT(ISERROR(SEARCH("Operational",J1079)))</formula>
    </cfRule>
    <cfRule type="containsText" dxfId="4113" priority="4115" operator="containsText" text="Dn(service)">
      <formula>NOT(ISERROR(SEARCH("Dn(service)",J1079)))</formula>
    </cfRule>
    <cfRule type="containsText" dxfId="4112" priority="4116" operator="containsText" text="Dn(waiting)">
      <formula>NOT(ISERROR(SEARCH("Dn(waiting)",J1079)))</formula>
    </cfRule>
  </conditionalFormatting>
  <conditionalFormatting sqref="J1080">
    <cfRule type="containsBlanks" dxfId="4111" priority="4109">
      <formula>LEN(TRIM(J1080))=0</formula>
    </cfRule>
    <cfRule type="containsText" dxfId="4110" priority="4110" operator="containsText" text="Operational">
      <formula>NOT(ISERROR(SEARCH("Operational",J1080)))</formula>
    </cfRule>
    <cfRule type="containsText" dxfId="4109" priority="4111" operator="containsText" text="Dn(service)">
      <formula>NOT(ISERROR(SEARCH("Dn(service)",J1080)))</formula>
    </cfRule>
    <cfRule type="containsText" dxfId="4108" priority="4112" operator="containsText" text="Dn(waiting)">
      <formula>NOT(ISERROR(SEARCH("Dn(waiting)",J1080)))</formula>
    </cfRule>
  </conditionalFormatting>
  <conditionalFormatting sqref="J1081">
    <cfRule type="containsBlanks" dxfId="4107" priority="4105">
      <formula>LEN(TRIM(J1081))=0</formula>
    </cfRule>
    <cfRule type="containsText" dxfId="4106" priority="4106" operator="containsText" text="Operational">
      <formula>NOT(ISERROR(SEARCH("Operational",J1081)))</formula>
    </cfRule>
    <cfRule type="containsText" dxfId="4105" priority="4107" operator="containsText" text="Dn(service)">
      <formula>NOT(ISERROR(SEARCH("Dn(service)",J1081)))</formula>
    </cfRule>
    <cfRule type="containsText" dxfId="4104" priority="4108" operator="containsText" text="Dn(waiting)">
      <formula>NOT(ISERROR(SEARCH("Dn(waiting)",J1081)))</formula>
    </cfRule>
  </conditionalFormatting>
  <conditionalFormatting sqref="J1082">
    <cfRule type="containsBlanks" dxfId="4103" priority="4101">
      <formula>LEN(TRIM(J1082))=0</formula>
    </cfRule>
    <cfRule type="containsText" dxfId="4102" priority="4102" operator="containsText" text="Operational">
      <formula>NOT(ISERROR(SEARCH("Operational",J1082)))</formula>
    </cfRule>
    <cfRule type="containsText" dxfId="4101" priority="4103" operator="containsText" text="Dn(service)">
      <formula>NOT(ISERROR(SEARCH("Dn(service)",J1082)))</formula>
    </cfRule>
    <cfRule type="containsText" dxfId="4100" priority="4104" operator="containsText" text="Dn(waiting)">
      <formula>NOT(ISERROR(SEARCH("Dn(waiting)",J1082)))</formula>
    </cfRule>
  </conditionalFormatting>
  <conditionalFormatting sqref="J1083">
    <cfRule type="containsBlanks" dxfId="4099" priority="4097">
      <formula>LEN(TRIM(J1083))=0</formula>
    </cfRule>
    <cfRule type="containsText" dxfId="4098" priority="4098" operator="containsText" text="Operational">
      <formula>NOT(ISERROR(SEARCH("Operational",J1083)))</formula>
    </cfRule>
    <cfRule type="containsText" dxfId="4097" priority="4099" operator="containsText" text="Dn(service)">
      <formula>NOT(ISERROR(SEARCH("Dn(service)",J1083)))</formula>
    </cfRule>
    <cfRule type="containsText" dxfId="4096" priority="4100" operator="containsText" text="Dn(waiting)">
      <formula>NOT(ISERROR(SEARCH("Dn(waiting)",J1083)))</formula>
    </cfRule>
  </conditionalFormatting>
  <conditionalFormatting sqref="J1084">
    <cfRule type="containsBlanks" dxfId="4095" priority="4093">
      <formula>LEN(TRIM(J1084))=0</formula>
    </cfRule>
    <cfRule type="containsText" dxfId="4094" priority="4094" operator="containsText" text="Operational">
      <formula>NOT(ISERROR(SEARCH("Operational",J1084)))</formula>
    </cfRule>
    <cfRule type="containsText" dxfId="4093" priority="4095" operator="containsText" text="Dn(service)">
      <formula>NOT(ISERROR(SEARCH("Dn(service)",J1084)))</formula>
    </cfRule>
    <cfRule type="containsText" dxfId="4092" priority="4096" operator="containsText" text="Dn(waiting)">
      <formula>NOT(ISERROR(SEARCH("Dn(waiting)",J1084)))</formula>
    </cfRule>
  </conditionalFormatting>
  <conditionalFormatting sqref="J1085">
    <cfRule type="containsBlanks" dxfId="4091" priority="4089">
      <formula>LEN(TRIM(J1085))=0</formula>
    </cfRule>
    <cfRule type="containsText" dxfId="4090" priority="4090" operator="containsText" text="Operational">
      <formula>NOT(ISERROR(SEARCH("Operational",J1085)))</formula>
    </cfRule>
    <cfRule type="containsText" dxfId="4089" priority="4091" operator="containsText" text="Dn(service)">
      <formula>NOT(ISERROR(SEARCH("Dn(service)",J1085)))</formula>
    </cfRule>
    <cfRule type="containsText" dxfId="4088" priority="4092" operator="containsText" text="Dn(waiting)">
      <formula>NOT(ISERROR(SEARCH("Dn(waiting)",J1085)))</formula>
    </cfRule>
  </conditionalFormatting>
  <conditionalFormatting sqref="J1086">
    <cfRule type="containsBlanks" dxfId="4087" priority="4085">
      <formula>LEN(TRIM(J1086))=0</formula>
    </cfRule>
    <cfRule type="containsText" dxfId="4086" priority="4086" operator="containsText" text="Operational">
      <formula>NOT(ISERROR(SEARCH("Operational",J1086)))</formula>
    </cfRule>
    <cfRule type="containsText" dxfId="4085" priority="4087" operator="containsText" text="Dn(service)">
      <formula>NOT(ISERROR(SEARCH("Dn(service)",J1086)))</formula>
    </cfRule>
    <cfRule type="containsText" dxfId="4084" priority="4088" operator="containsText" text="Dn(waiting)">
      <formula>NOT(ISERROR(SEARCH("Dn(waiting)",J1086)))</formula>
    </cfRule>
  </conditionalFormatting>
  <conditionalFormatting sqref="J1087">
    <cfRule type="containsBlanks" dxfId="4083" priority="4081">
      <formula>LEN(TRIM(J1087))=0</formula>
    </cfRule>
    <cfRule type="containsText" dxfId="4082" priority="4082" operator="containsText" text="Operational">
      <formula>NOT(ISERROR(SEARCH("Operational",J1087)))</formula>
    </cfRule>
    <cfRule type="containsText" dxfId="4081" priority="4083" operator="containsText" text="Dn(service)">
      <formula>NOT(ISERROR(SEARCH("Dn(service)",J1087)))</formula>
    </cfRule>
    <cfRule type="containsText" dxfId="4080" priority="4084" operator="containsText" text="Dn(waiting)">
      <formula>NOT(ISERROR(SEARCH("Dn(waiting)",J1087)))</formula>
    </cfRule>
  </conditionalFormatting>
  <conditionalFormatting sqref="J1088">
    <cfRule type="containsBlanks" dxfId="4079" priority="4077">
      <formula>LEN(TRIM(J1088))=0</formula>
    </cfRule>
    <cfRule type="containsText" dxfId="4078" priority="4078" operator="containsText" text="Operational">
      <formula>NOT(ISERROR(SEARCH("Operational",J1088)))</formula>
    </cfRule>
    <cfRule type="containsText" dxfId="4077" priority="4079" operator="containsText" text="Dn(service)">
      <formula>NOT(ISERROR(SEARCH("Dn(service)",J1088)))</formula>
    </cfRule>
    <cfRule type="containsText" dxfId="4076" priority="4080" operator="containsText" text="Dn(waiting)">
      <formula>NOT(ISERROR(SEARCH("Dn(waiting)",J1088)))</formula>
    </cfRule>
  </conditionalFormatting>
  <conditionalFormatting sqref="H1075">
    <cfRule type="containsBlanks" dxfId="4075" priority="4073">
      <formula>LEN(TRIM(H1075))=0</formula>
    </cfRule>
    <cfRule type="containsText" dxfId="4074" priority="4074" operator="containsText" text="Operational">
      <formula>NOT(ISERROR(SEARCH("Operational",H1075)))</formula>
    </cfRule>
    <cfRule type="containsText" dxfId="4073" priority="4075" operator="containsText" text="Dn(service)">
      <formula>NOT(ISERROR(SEARCH("Dn(service)",H1075)))</formula>
    </cfRule>
    <cfRule type="containsText" dxfId="4072" priority="4076" operator="containsText" text="Dn(waiting)">
      <formula>NOT(ISERROR(SEARCH("Dn(waiting)",H1075)))</formula>
    </cfRule>
  </conditionalFormatting>
  <conditionalFormatting sqref="H1076">
    <cfRule type="containsBlanks" dxfId="4071" priority="4069">
      <formula>LEN(TRIM(H1076))=0</formula>
    </cfRule>
    <cfRule type="containsText" dxfId="4070" priority="4070" operator="containsText" text="Operational">
      <formula>NOT(ISERROR(SEARCH("Operational",H1076)))</formula>
    </cfRule>
    <cfRule type="containsText" dxfId="4069" priority="4071" operator="containsText" text="Dn(service)">
      <formula>NOT(ISERROR(SEARCH("Dn(service)",H1076)))</formula>
    </cfRule>
    <cfRule type="containsText" dxfId="4068" priority="4072" operator="containsText" text="Dn(waiting)">
      <formula>NOT(ISERROR(SEARCH("Dn(waiting)",H1076)))</formula>
    </cfRule>
  </conditionalFormatting>
  <conditionalFormatting sqref="H1077">
    <cfRule type="containsBlanks" dxfId="4067" priority="4065">
      <formula>LEN(TRIM(H1077))=0</formula>
    </cfRule>
    <cfRule type="containsText" dxfId="4066" priority="4066" operator="containsText" text="Operational">
      <formula>NOT(ISERROR(SEARCH("Operational",H1077)))</formula>
    </cfRule>
    <cfRule type="containsText" dxfId="4065" priority="4067" operator="containsText" text="Dn(service)">
      <formula>NOT(ISERROR(SEARCH("Dn(service)",H1077)))</formula>
    </cfRule>
    <cfRule type="containsText" dxfId="4064" priority="4068" operator="containsText" text="Dn(waiting)">
      <formula>NOT(ISERROR(SEARCH("Dn(waiting)",H1077)))</formula>
    </cfRule>
  </conditionalFormatting>
  <conditionalFormatting sqref="H1078">
    <cfRule type="containsBlanks" dxfId="4063" priority="4061">
      <formula>LEN(TRIM(H1078))=0</formula>
    </cfRule>
    <cfRule type="containsText" dxfId="4062" priority="4062" operator="containsText" text="Operational">
      <formula>NOT(ISERROR(SEARCH("Operational",H1078)))</formula>
    </cfRule>
    <cfRule type="containsText" dxfId="4061" priority="4063" operator="containsText" text="Dn(service)">
      <formula>NOT(ISERROR(SEARCH("Dn(service)",H1078)))</formula>
    </cfRule>
    <cfRule type="containsText" dxfId="4060" priority="4064" operator="containsText" text="Dn(waiting)">
      <formula>NOT(ISERROR(SEARCH("Dn(waiting)",H1078)))</formula>
    </cfRule>
  </conditionalFormatting>
  <conditionalFormatting sqref="H1079">
    <cfRule type="containsBlanks" dxfId="4059" priority="4057">
      <formula>LEN(TRIM(H1079))=0</formula>
    </cfRule>
    <cfRule type="containsText" dxfId="4058" priority="4058" operator="containsText" text="Operational">
      <formula>NOT(ISERROR(SEARCH("Operational",H1079)))</formula>
    </cfRule>
    <cfRule type="containsText" dxfId="4057" priority="4059" operator="containsText" text="Dn(service)">
      <formula>NOT(ISERROR(SEARCH("Dn(service)",H1079)))</formula>
    </cfRule>
    <cfRule type="containsText" dxfId="4056" priority="4060" operator="containsText" text="Dn(waiting)">
      <formula>NOT(ISERROR(SEARCH("Dn(waiting)",H1079)))</formula>
    </cfRule>
  </conditionalFormatting>
  <conditionalFormatting sqref="H1080">
    <cfRule type="containsBlanks" dxfId="4055" priority="4053">
      <formula>LEN(TRIM(H1080))=0</formula>
    </cfRule>
    <cfRule type="containsText" dxfId="4054" priority="4054" operator="containsText" text="Operational">
      <formula>NOT(ISERROR(SEARCH("Operational",H1080)))</formula>
    </cfRule>
    <cfRule type="containsText" dxfId="4053" priority="4055" operator="containsText" text="Dn(service)">
      <formula>NOT(ISERROR(SEARCH("Dn(service)",H1080)))</formula>
    </cfRule>
    <cfRule type="containsText" dxfId="4052" priority="4056" operator="containsText" text="Dn(waiting)">
      <formula>NOT(ISERROR(SEARCH("Dn(waiting)",H1080)))</formula>
    </cfRule>
  </conditionalFormatting>
  <conditionalFormatting sqref="H1081:H1087">
    <cfRule type="containsBlanks" dxfId="4051" priority="4049">
      <formula>LEN(TRIM(H1081))=0</formula>
    </cfRule>
    <cfRule type="containsText" dxfId="4050" priority="4050" operator="containsText" text="Operational">
      <formula>NOT(ISERROR(SEARCH("Operational",H1081)))</formula>
    </cfRule>
    <cfRule type="containsText" dxfId="4049" priority="4051" operator="containsText" text="Dn(service)">
      <formula>NOT(ISERROR(SEARCH("Dn(service)",H1081)))</formula>
    </cfRule>
    <cfRule type="containsText" dxfId="4048" priority="4052" operator="containsText" text="Dn(waiting)">
      <formula>NOT(ISERROR(SEARCH("Dn(waiting)",H1081)))</formula>
    </cfRule>
  </conditionalFormatting>
  <conditionalFormatting sqref="H1088:H1092">
    <cfRule type="containsBlanks" dxfId="4047" priority="4045">
      <formula>LEN(TRIM(H1088))=0</formula>
    </cfRule>
    <cfRule type="containsText" dxfId="4046" priority="4046" operator="containsText" text="Operational">
      <formula>NOT(ISERROR(SEARCH("Operational",H1088)))</formula>
    </cfRule>
    <cfRule type="containsText" dxfId="4045" priority="4047" operator="containsText" text="Dn(service)">
      <formula>NOT(ISERROR(SEARCH("Dn(service)",H1088)))</formula>
    </cfRule>
    <cfRule type="containsText" dxfId="4044" priority="4048" operator="containsText" text="Dn(waiting)">
      <formula>NOT(ISERROR(SEARCH("Dn(waiting)",H1088)))</formula>
    </cfRule>
  </conditionalFormatting>
  <conditionalFormatting sqref="G1077:G1092">
    <cfRule type="containsBlanks" dxfId="4043" priority="4041">
      <formula>LEN(TRIM(G1077))=0</formula>
    </cfRule>
    <cfRule type="containsText" dxfId="4042" priority="4042" operator="containsText" text="Operational">
      <formula>NOT(ISERROR(SEARCH("Operational",G1077)))</formula>
    </cfRule>
    <cfRule type="containsText" dxfId="4041" priority="4043" operator="containsText" text="Dn(service)">
      <formula>NOT(ISERROR(SEARCH("Dn(service)",G1077)))</formula>
    </cfRule>
    <cfRule type="containsText" dxfId="4040" priority="4044" operator="containsText" text="Dn(waiting)">
      <formula>NOT(ISERROR(SEARCH("Dn(waiting)",G1077)))</formula>
    </cfRule>
  </conditionalFormatting>
  <conditionalFormatting sqref="G1094:G1097">
    <cfRule type="containsBlanks" dxfId="4039" priority="4037">
      <formula>LEN(TRIM(G1094))=0</formula>
    </cfRule>
    <cfRule type="containsText" dxfId="4038" priority="4038" operator="containsText" text="Operational">
      <formula>NOT(ISERROR(SEARCH("Operational",G1094)))</formula>
    </cfRule>
    <cfRule type="containsText" dxfId="4037" priority="4039" operator="containsText" text="Dn(service)">
      <formula>NOT(ISERROR(SEARCH("Dn(service)",G1094)))</formula>
    </cfRule>
    <cfRule type="containsText" dxfId="4036" priority="4040" operator="containsText" text="Dn(waiting)">
      <formula>NOT(ISERROR(SEARCH("Dn(waiting)",G1094)))</formula>
    </cfRule>
  </conditionalFormatting>
  <conditionalFormatting sqref="G1098">
    <cfRule type="containsBlanks" dxfId="4035" priority="4033">
      <formula>LEN(TRIM(G1098))=0</formula>
    </cfRule>
    <cfRule type="containsText" dxfId="4034" priority="4034" operator="containsText" text="Operational">
      <formula>NOT(ISERROR(SEARCH("Operational",G1098)))</formula>
    </cfRule>
    <cfRule type="containsText" dxfId="4033" priority="4035" operator="containsText" text="Dn(service)">
      <formula>NOT(ISERROR(SEARCH("Dn(service)",G1098)))</formula>
    </cfRule>
    <cfRule type="containsText" dxfId="4032" priority="4036" operator="containsText" text="Dn(waiting)">
      <formula>NOT(ISERROR(SEARCH("Dn(waiting)",G1098)))</formula>
    </cfRule>
  </conditionalFormatting>
  <conditionalFormatting sqref="I1079:I1097">
    <cfRule type="containsBlanks" dxfId="4031" priority="4029">
      <formula>LEN(TRIM(I1079))=0</formula>
    </cfRule>
    <cfRule type="containsText" dxfId="4030" priority="4030" operator="containsText" text="Operational">
      <formula>NOT(ISERROR(SEARCH("Operational",I1079)))</formula>
    </cfRule>
    <cfRule type="containsText" dxfId="4029" priority="4031" operator="containsText" text="Dn(service)">
      <formula>NOT(ISERROR(SEARCH("Dn(service)",I1079)))</formula>
    </cfRule>
    <cfRule type="containsText" dxfId="4028" priority="4032" operator="containsText" text="Dn(waiting)">
      <formula>NOT(ISERROR(SEARCH("Dn(waiting)",I1079)))</formula>
    </cfRule>
  </conditionalFormatting>
  <conditionalFormatting sqref="I1098:I1102">
    <cfRule type="containsBlanks" dxfId="4027" priority="4025">
      <formula>LEN(TRIM(I1098))=0</formula>
    </cfRule>
    <cfRule type="containsText" dxfId="4026" priority="4026" operator="containsText" text="Operational">
      <formula>NOT(ISERROR(SEARCH("Operational",I1098)))</formula>
    </cfRule>
    <cfRule type="containsText" dxfId="4025" priority="4027" operator="containsText" text="Dn(service)">
      <formula>NOT(ISERROR(SEARCH("Dn(service)",I1098)))</formula>
    </cfRule>
    <cfRule type="containsText" dxfId="4024" priority="4028" operator="containsText" text="Dn(waiting)">
      <formula>NOT(ISERROR(SEARCH("Dn(waiting)",I1098)))</formula>
    </cfRule>
  </conditionalFormatting>
  <conditionalFormatting sqref="I1103">
    <cfRule type="containsBlanks" dxfId="4023" priority="4021">
      <formula>LEN(TRIM(I1103))=0</formula>
    </cfRule>
    <cfRule type="containsText" dxfId="4022" priority="4022" operator="containsText" text="Operational">
      <formula>NOT(ISERROR(SEARCH("Operational",I1103)))</formula>
    </cfRule>
    <cfRule type="containsText" dxfId="4021" priority="4023" operator="containsText" text="Dn(service)">
      <formula>NOT(ISERROR(SEARCH("Dn(service)",I1103)))</formula>
    </cfRule>
    <cfRule type="containsText" dxfId="4020" priority="4024" operator="containsText" text="Dn(waiting)">
      <formula>NOT(ISERROR(SEARCH("Dn(waiting)",I1103)))</formula>
    </cfRule>
  </conditionalFormatting>
  <conditionalFormatting sqref="C1081:C1102">
    <cfRule type="containsBlanks" dxfId="4019" priority="4017">
      <formula>LEN(TRIM(C1081))=0</formula>
    </cfRule>
    <cfRule type="containsText" dxfId="4018" priority="4018" operator="containsText" text="Operational">
      <formula>NOT(ISERROR(SEARCH("Operational",C1081)))</formula>
    </cfRule>
    <cfRule type="containsText" dxfId="4017" priority="4019" operator="containsText" text="Dn(service)">
      <formula>NOT(ISERROR(SEARCH("Dn(service)",C1081)))</formula>
    </cfRule>
    <cfRule type="containsText" dxfId="4016" priority="4020" operator="containsText" text="Dn(waiting)">
      <formula>NOT(ISERROR(SEARCH("Dn(waiting)",C1081)))</formula>
    </cfRule>
  </conditionalFormatting>
  <conditionalFormatting sqref="C1103:C1107">
    <cfRule type="containsBlanks" dxfId="4015" priority="4013">
      <formula>LEN(TRIM(C1103))=0</formula>
    </cfRule>
    <cfRule type="containsText" dxfId="4014" priority="4014" operator="containsText" text="Operational">
      <formula>NOT(ISERROR(SEARCH("Operational",C1103)))</formula>
    </cfRule>
    <cfRule type="containsText" dxfId="4013" priority="4015" operator="containsText" text="Dn(service)">
      <formula>NOT(ISERROR(SEARCH("Dn(service)",C1103)))</formula>
    </cfRule>
    <cfRule type="containsText" dxfId="4012" priority="4016" operator="containsText" text="Dn(waiting)">
      <formula>NOT(ISERROR(SEARCH("Dn(waiting)",C1103)))</formula>
    </cfRule>
  </conditionalFormatting>
  <conditionalFormatting sqref="C1108">
    <cfRule type="containsBlanks" dxfId="4011" priority="4009">
      <formula>LEN(TRIM(C1108))=0</formula>
    </cfRule>
    <cfRule type="containsText" dxfId="4010" priority="4010" operator="containsText" text="Operational">
      <formula>NOT(ISERROR(SEARCH("Operational",C1108)))</formula>
    </cfRule>
    <cfRule type="containsText" dxfId="4009" priority="4011" operator="containsText" text="Dn(service)">
      <formula>NOT(ISERROR(SEARCH("Dn(service)",C1108)))</formula>
    </cfRule>
    <cfRule type="containsText" dxfId="4008" priority="4012" operator="containsText" text="Dn(waiting)">
      <formula>NOT(ISERROR(SEARCH("Dn(waiting)",C1108)))</formula>
    </cfRule>
  </conditionalFormatting>
  <conditionalFormatting sqref="E1084:E1107">
    <cfRule type="containsBlanks" dxfId="4007" priority="4005">
      <formula>LEN(TRIM(E1084))=0</formula>
    </cfRule>
    <cfRule type="containsText" dxfId="4006" priority="4006" operator="containsText" text="Operational">
      <formula>NOT(ISERROR(SEARCH("Operational",E1084)))</formula>
    </cfRule>
    <cfRule type="containsText" dxfId="4005" priority="4007" operator="containsText" text="Dn(service)">
      <formula>NOT(ISERROR(SEARCH("Dn(service)",E1084)))</formula>
    </cfRule>
    <cfRule type="containsText" dxfId="4004" priority="4008" operator="containsText" text="Dn(waiting)">
      <formula>NOT(ISERROR(SEARCH("Dn(waiting)",E1084)))</formula>
    </cfRule>
  </conditionalFormatting>
  <conditionalFormatting sqref="E1108:E1112">
    <cfRule type="containsBlanks" dxfId="4003" priority="4001">
      <formula>LEN(TRIM(E1108))=0</formula>
    </cfRule>
    <cfRule type="containsText" dxfId="4002" priority="4002" operator="containsText" text="Operational">
      <formula>NOT(ISERROR(SEARCH("Operational",E1108)))</formula>
    </cfRule>
    <cfRule type="containsText" dxfId="4001" priority="4003" operator="containsText" text="Dn(service)">
      <formula>NOT(ISERROR(SEARCH("Dn(service)",E1108)))</formula>
    </cfRule>
    <cfRule type="containsText" dxfId="4000" priority="4004" operator="containsText" text="Dn(waiting)">
      <formula>NOT(ISERROR(SEARCH("Dn(waiting)",E1108)))</formula>
    </cfRule>
  </conditionalFormatting>
  <conditionalFormatting sqref="E1113">
    <cfRule type="containsBlanks" dxfId="3999" priority="3997">
      <formula>LEN(TRIM(E1113))=0</formula>
    </cfRule>
    <cfRule type="containsText" dxfId="3998" priority="3998" operator="containsText" text="Operational">
      <formula>NOT(ISERROR(SEARCH("Operational",E1113)))</formula>
    </cfRule>
    <cfRule type="containsText" dxfId="3997" priority="3999" operator="containsText" text="Dn(service)">
      <formula>NOT(ISERROR(SEARCH("Dn(service)",E1113)))</formula>
    </cfRule>
    <cfRule type="containsText" dxfId="3996" priority="4000" operator="containsText" text="Dn(waiting)">
      <formula>NOT(ISERROR(SEARCH("Dn(waiting)",E1113)))</formula>
    </cfRule>
  </conditionalFormatting>
  <conditionalFormatting sqref="K1087:K1112">
    <cfRule type="containsBlanks" dxfId="3995" priority="3993">
      <formula>LEN(TRIM(K1087))=0</formula>
    </cfRule>
    <cfRule type="containsText" dxfId="3994" priority="3994" operator="containsText" text="Operational">
      <formula>NOT(ISERROR(SEARCH("Operational",K1087)))</formula>
    </cfRule>
    <cfRule type="containsText" dxfId="3993" priority="3995" operator="containsText" text="Dn(service)">
      <formula>NOT(ISERROR(SEARCH("Dn(service)",K1087)))</formula>
    </cfRule>
    <cfRule type="containsText" dxfId="3992" priority="3996" operator="containsText" text="Dn(waiting)">
      <formula>NOT(ISERROR(SEARCH("Dn(waiting)",K1087)))</formula>
    </cfRule>
  </conditionalFormatting>
  <conditionalFormatting sqref="K1113">
    <cfRule type="containsBlanks" dxfId="3991" priority="3989">
      <formula>LEN(TRIM(K1113))=0</formula>
    </cfRule>
    <cfRule type="containsText" dxfId="3990" priority="3990" operator="containsText" text="Operational">
      <formula>NOT(ISERROR(SEARCH("Operational",K1113)))</formula>
    </cfRule>
    <cfRule type="containsText" dxfId="3989" priority="3991" operator="containsText" text="Dn(service)">
      <formula>NOT(ISERROR(SEARCH("Dn(service)",K1113)))</formula>
    </cfRule>
    <cfRule type="containsText" dxfId="3988" priority="3992" operator="containsText" text="Dn(waiting)">
      <formula>NOT(ISERROR(SEARCH("Dn(waiting)",K1113)))</formula>
    </cfRule>
  </conditionalFormatting>
  <conditionalFormatting sqref="K1114">
    <cfRule type="containsBlanks" dxfId="3987" priority="3985">
      <formula>LEN(TRIM(K1114))=0</formula>
    </cfRule>
    <cfRule type="containsText" dxfId="3986" priority="3986" operator="containsText" text="Operational">
      <formula>NOT(ISERROR(SEARCH("Operational",K1114)))</formula>
    </cfRule>
    <cfRule type="containsText" dxfId="3985" priority="3987" operator="containsText" text="Dn(service)">
      <formula>NOT(ISERROR(SEARCH("Dn(service)",K1114)))</formula>
    </cfRule>
    <cfRule type="containsText" dxfId="3984" priority="3988" operator="containsText" text="Dn(waiting)">
      <formula>NOT(ISERROR(SEARCH("Dn(waiting)",K1114)))</formula>
    </cfRule>
  </conditionalFormatting>
  <conditionalFormatting sqref="K1115">
    <cfRule type="containsBlanks" dxfId="3983" priority="3981">
      <formula>LEN(TRIM(K1115))=0</formula>
    </cfRule>
    <cfRule type="containsText" dxfId="3982" priority="3982" operator="containsText" text="Operational">
      <formula>NOT(ISERROR(SEARCH("Operational",K1115)))</formula>
    </cfRule>
    <cfRule type="containsText" dxfId="3981" priority="3983" operator="containsText" text="Dn(service)">
      <formula>NOT(ISERROR(SEARCH("Dn(service)",K1115)))</formula>
    </cfRule>
    <cfRule type="containsText" dxfId="3980" priority="3984" operator="containsText" text="Dn(waiting)">
      <formula>NOT(ISERROR(SEARCH("Dn(waiting)",K1115)))</formula>
    </cfRule>
  </conditionalFormatting>
  <conditionalFormatting sqref="K1116">
    <cfRule type="containsBlanks" dxfId="3979" priority="3977">
      <formula>LEN(TRIM(K1116))=0</formula>
    </cfRule>
    <cfRule type="containsText" dxfId="3978" priority="3978" operator="containsText" text="Operational">
      <formula>NOT(ISERROR(SEARCH("Operational",K1116)))</formula>
    </cfRule>
    <cfRule type="containsText" dxfId="3977" priority="3979" operator="containsText" text="Dn(service)">
      <formula>NOT(ISERROR(SEARCH("Dn(service)",K1116)))</formula>
    </cfRule>
    <cfRule type="containsText" dxfId="3976" priority="3980" operator="containsText" text="Dn(waiting)">
      <formula>NOT(ISERROR(SEARCH("Dn(waiting)",K1116)))</formula>
    </cfRule>
  </conditionalFormatting>
  <conditionalFormatting sqref="K1117">
    <cfRule type="containsBlanks" dxfId="3975" priority="3973">
      <formula>LEN(TRIM(K1117))=0</formula>
    </cfRule>
    <cfRule type="containsText" dxfId="3974" priority="3974" operator="containsText" text="Operational">
      <formula>NOT(ISERROR(SEARCH("Operational",K1117)))</formula>
    </cfRule>
    <cfRule type="containsText" dxfId="3973" priority="3975" operator="containsText" text="Dn(service)">
      <formula>NOT(ISERROR(SEARCH("Dn(service)",K1117)))</formula>
    </cfRule>
    <cfRule type="containsText" dxfId="3972" priority="3976" operator="containsText" text="Dn(waiting)">
      <formula>NOT(ISERROR(SEARCH("Dn(waiting)",K1117)))</formula>
    </cfRule>
  </conditionalFormatting>
  <conditionalFormatting sqref="K1118">
    <cfRule type="containsBlanks" dxfId="3971" priority="3969">
      <formula>LEN(TRIM(K1118))=0</formula>
    </cfRule>
    <cfRule type="containsText" dxfId="3970" priority="3970" operator="containsText" text="Operational">
      <formula>NOT(ISERROR(SEARCH("Operational",K1118)))</formula>
    </cfRule>
    <cfRule type="containsText" dxfId="3969" priority="3971" operator="containsText" text="Dn(service)">
      <formula>NOT(ISERROR(SEARCH("Dn(service)",K1118)))</formula>
    </cfRule>
    <cfRule type="containsText" dxfId="3968" priority="3972" operator="containsText" text="Dn(waiting)">
      <formula>NOT(ISERROR(SEARCH("Dn(waiting)",K1118)))</formula>
    </cfRule>
  </conditionalFormatting>
  <conditionalFormatting sqref="F1090:F1117">
    <cfRule type="containsBlanks" dxfId="3967" priority="3965">
      <formula>LEN(TRIM(F1090))=0</formula>
    </cfRule>
    <cfRule type="containsText" dxfId="3966" priority="3966" operator="containsText" text="Operational">
      <formula>NOT(ISERROR(SEARCH("Operational",F1090)))</formula>
    </cfRule>
    <cfRule type="containsText" dxfId="3965" priority="3967" operator="containsText" text="Dn(service)">
      <formula>NOT(ISERROR(SEARCH("Dn(service)",F1090)))</formula>
    </cfRule>
    <cfRule type="containsText" dxfId="3964" priority="3968" operator="containsText" text="Dn(waiting)">
      <formula>NOT(ISERROR(SEARCH("Dn(waiting)",F1090)))</formula>
    </cfRule>
  </conditionalFormatting>
  <conditionalFormatting sqref="F1118:F1121">
    <cfRule type="containsBlanks" dxfId="3963" priority="3961">
      <formula>LEN(TRIM(F1118))=0</formula>
    </cfRule>
    <cfRule type="containsText" dxfId="3962" priority="3962" operator="containsText" text="Operational">
      <formula>NOT(ISERROR(SEARCH("Operational",F1118)))</formula>
    </cfRule>
    <cfRule type="containsText" dxfId="3961" priority="3963" operator="containsText" text="Dn(service)">
      <formula>NOT(ISERROR(SEARCH("Dn(service)",F1118)))</formula>
    </cfRule>
    <cfRule type="containsText" dxfId="3960" priority="3964" operator="containsText" text="Dn(waiting)">
      <formula>NOT(ISERROR(SEARCH("Dn(waiting)",F1118)))</formula>
    </cfRule>
  </conditionalFormatting>
  <conditionalFormatting sqref="D1093:D1121">
    <cfRule type="containsBlanks" dxfId="3959" priority="3957">
      <formula>LEN(TRIM(D1093))=0</formula>
    </cfRule>
    <cfRule type="containsText" dxfId="3958" priority="3958" operator="containsText" text="Operational">
      <formula>NOT(ISERROR(SEARCH("Operational",D1093)))</formula>
    </cfRule>
    <cfRule type="containsText" dxfId="3957" priority="3959" operator="containsText" text="Dn(service)">
      <formula>NOT(ISERROR(SEARCH("Dn(service)",D1093)))</formula>
    </cfRule>
    <cfRule type="containsText" dxfId="3956" priority="3960" operator="containsText" text="Dn(waiting)">
      <formula>NOT(ISERROR(SEARCH("Dn(waiting)",D1093)))</formula>
    </cfRule>
  </conditionalFormatting>
  <conditionalFormatting sqref="D1123:D1127">
    <cfRule type="containsBlanks" dxfId="3955" priority="3953">
      <formula>LEN(TRIM(D1123))=0</formula>
    </cfRule>
    <cfRule type="containsText" dxfId="3954" priority="3954" operator="containsText" text="Operational">
      <formula>NOT(ISERROR(SEARCH("Operational",D1123)))</formula>
    </cfRule>
    <cfRule type="containsText" dxfId="3953" priority="3955" operator="containsText" text="Dn(service)">
      <formula>NOT(ISERROR(SEARCH("Dn(service)",D1123)))</formula>
    </cfRule>
    <cfRule type="containsText" dxfId="3952" priority="3956" operator="containsText" text="Dn(waiting)">
      <formula>NOT(ISERROR(SEARCH("Dn(waiting)",D1123)))</formula>
    </cfRule>
  </conditionalFormatting>
  <conditionalFormatting sqref="D1128">
    <cfRule type="containsBlanks" dxfId="3951" priority="3949">
      <formula>LEN(TRIM(D1128))=0</formula>
    </cfRule>
    <cfRule type="containsText" dxfId="3950" priority="3950" operator="containsText" text="Operational">
      <formula>NOT(ISERROR(SEARCH("Operational",D1128)))</formula>
    </cfRule>
    <cfRule type="containsText" dxfId="3949" priority="3951" operator="containsText" text="Dn(service)">
      <formula>NOT(ISERROR(SEARCH("Dn(service)",D1128)))</formula>
    </cfRule>
    <cfRule type="containsText" dxfId="3948" priority="3952" operator="containsText" text="Dn(waiting)">
      <formula>NOT(ISERROR(SEARCH("Dn(waiting)",D1128)))</formula>
    </cfRule>
  </conditionalFormatting>
  <conditionalFormatting sqref="J1097:J1127">
    <cfRule type="containsBlanks" dxfId="3947" priority="3945">
      <formula>LEN(TRIM(J1097))=0</formula>
    </cfRule>
    <cfRule type="containsText" dxfId="3946" priority="3946" operator="containsText" text="Operational">
      <formula>NOT(ISERROR(SEARCH("Operational",J1097)))</formula>
    </cfRule>
    <cfRule type="containsText" dxfId="3945" priority="3947" operator="containsText" text="Dn(service)">
      <formula>NOT(ISERROR(SEARCH("Dn(service)",J1097)))</formula>
    </cfRule>
    <cfRule type="containsText" dxfId="3944" priority="3948" operator="containsText" text="Dn(waiting)">
      <formula>NOT(ISERROR(SEARCH("Dn(waiting)",J1097)))</formula>
    </cfRule>
  </conditionalFormatting>
  <conditionalFormatting sqref="J1128:J1132">
    <cfRule type="containsBlanks" dxfId="3943" priority="3941">
      <formula>LEN(TRIM(J1128))=0</formula>
    </cfRule>
    <cfRule type="containsText" dxfId="3942" priority="3942" operator="containsText" text="Operational">
      <formula>NOT(ISERROR(SEARCH("Operational",J1128)))</formula>
    </cfRule>
    <cfRule type="containsText" dxfId="3941" priority="3943" operator="containsText" text="Dn(service)">
      <formula>NOT(ISERROR(SEARCH("Dn(service)",J1128)))</formula>
    </cfRule>
    <cfRule type="containsText" dxfId="3940" priority="3944" operator="containsText" text="Dn(waiting)">
      <formula>NOT(ISERROR(SEARCH("Dn(waiting)",J1128)))</formula>
    </cfRule>
  </conditionalFormatting>
  <conditionalFormatting sqref="J1133">
    <cfRule type="containsBlanks" dxfId="3939" priority="3937">
      <formula>LEN(TRIM(J1133))=0</formula>
    </cfRule>
    <cfRule type="containsText" dxfId="3938" priority="3938" operator="containsText" text="Operational">
      <formula>NOT(ISERROR(SEARCH("Operational",J1133)))</formula>
    </cfRule>
    <cfRule type="containsText" dxfId="3937" priority="3939" operator="containsText" text="Dn(service)">
      <formula>NOT(ISERROR(SEARCH("Dn(service)",J1133)))</formula>
    </cfRule>
    <cfRule type="containsText" dxfId="3936" priority="3940" operator="containsText" text="Dn(waiting)">
      <formula>NOT(ISERROR(SEARCH("Dn(waiting)",J1133)))</formula>
    </cfRule>
  </conditionalFormatting>
  <conditionalFormatting sqref="H1101:H1132">
    <cfRule type="containsBlanks" dxfId="3935" priority="3933">
      <formula>LEN(TRIM(H1101))=0</formula>
    </cfRule>
    <cfRule type="containsText" dxfId="3934" priority="3934" operator="containsText" text="Operational">
      <formula>NOT(ISERROR(SEARCH("Operational",H1101)))</formula>
    </cfRule>
    <cfRule type="containsText" dxfId="3933" priority="3935" operator="containsText" text="Dn(service)">
      <formula>NOT(ISERROR(SEARCH("Dn(service)",H1101)))</formula>
    </cfRule>
    <cfRule type="containsText" dxfId="3932" priority="3936" operator="containsText" text="Dn(waiting)">
      <formula>NOT(ISERROR(SEARCH("Dn(waiting)",H1101)))</formula>
    </cfRule>
  </conditionalFormatting>
  <conditionalFormatting sqref="H1133:H1137">
    <cfRule type="containsBlanks" dxfId="3931" priority="3929">
      <formula>LEN(TRIM(H1133))=0</formula>
    </cfRule>
    <cfRule type="containsText" dxfId="3930" priority="3930" operator="containsText" text="Operational">
      <formula>NOT(ISERROR(SEARCH("Operational",H1133)))</formula>
    </cfRule>
    <cfRule type="containsText" dxfId="3929" priority="3931" operator="containsText" text="Dn(service)">
      <formula>NOT(ISERROR(SEARCH("Dn(service)",H1133)))</formula>
    </cfRule>
    <cfRule type="containsText" dxfId="3928" priority="3932" operator="containsText" text="Dn(waiting)">
      <formula>NOT(ISERROR(SEARCH("Dn(waiting)",H1133)))</formula>
    </cfRule>
  </conditionalFormatting>
  <conditionalFormatting sqref="H1138">
    <cfRule type="containsBlanks" dxfId="3927" priority="3925">
      <formula>LEN(TRIM(H1138))=0</formula>
    </cfRule>
    <cfRule type="containsText" dxfId="3926" priority="3926" operator="containsText" text="Operational">
      <formula>NOT(ISERROR(SEARCH("Operational",H1138)))</formula>
    </cfRule>
    <cfRule type="containsText" dxfId="3925" priority="3927" operator="containsText" text="Dn(service)">
      <formula>NOT(ISERROR(SEARCH("Dn(service)",H1138)))</formula>
    </cfRule>
    <cfRule type="containsText" dxfId="3924" priority="3928" operator="containsText" text="Dn(waiting)">
      <formula>NOT(ISERROR(SEARCH("Dn(waiting)",H1138)))</formula>
    </cfRule>
  </conditionalFormatting>
  <conditionalFormatting sqref="I1110:I1137">
    <cfRule type="containsBlanks" dxfId="3923" priority="3921">
      <formula>LEN(TRIM(I1110))=0</formula>
    </cfRule>
    <cfRule type="containsText" dxfId="3922" priority="3922" operator="containsText" text="Operational">
      <formula>NOT(ISERROR(SEARCH("Operational",I1110)))</formula>
    </cfRule>
    <cfRule type="containsText" dxfId="3921" priority="3923" operator="containsText" text="Dn(service)">
      <formula>NOT(ISERROR(SEARCH("Dn(service)",I1110)))</formula>
    </cfRule>
    <cfRule type="containsText" dxfId="3920" priority="3924" operator="containsText" text="Dn(waiting)">
      <formula>NOT(ISERROR(SEARCH("Dn(waiting)",I1110)))</formula>
    </cfRule>
  </conditionalFormatting>
  <conditionalFormatting sqref="I1138:I1142">
    <cfRule type="containsBlanks" dxfId="3919" priority="3917">
      <formula>LEN(TRIM(I1138))=0</formula>
    </cfRule>
    <cfRule type="containsText" dxfId="3918" priority="3918" operator="containsText" text="Operational">
      <formula>NOT(ISERROR(SEARCH("Operational",I1138)))</formula>
    </cfRule>
    <cfRule type="containsText" dxfId="3917" priority="3919" operator="containsText" text="Dn(service)">
      <formula>NOT(ISERROR(SEARCH("Dn(service)",I1138)))</formula>
    </cfRule>
    <cfRule type="containsText" dxfId="3916" priority="3920" operator="containsText" text="Dn(waiting)">
      <formula>NOT(ISERROR(SEARCH("Dn(waiting)",I1138)))</formula>
    </cfRule>
  </conditionalFormatting>
  <conditionalFormatting sqref="I1143">
    <cfRule type="containsBlanks" dxfId="3915" priority="3913">
      <formula>LEN(TRIM(I1143))=0</formula>
    </cfRule>
    <cfRule type="containsText" dxfId="3914" priority="3914" operator="containsText" text="Operational">
      <formula>NOT(ISERROR(SEARCH("Operational",I1143)))</formula>
    </cfRule>
    <cfRule type="containsText" dxfId="3913" priority="3915" operator="containsText" text="Dn(service)">
      <formula>NOT(ISERROR(SEARCH("Dn(service)",I1143)))</formula>
    </cfRule>
    <cfRule type="containsText" dxfId="3912" priority="3916" operator="containsText" text="Dn(waiting)">
      <formula>NOT(ISERROR(SEARCH("Dn(waiting)",I1143)))</formula>
    </cfRule>
  </conditionalFormatting>
  <conditionalFormatting sqref="G1119:G1142">
    <cfRule type="containsBlanks" dxfId="3911" priority="3909">
      <formula>LEN(TRIM(G1119))=0</formula>
    </cfRule>
    <cfRule type="containsText" dxfId="3910" priority="3910" operator="containsText" text="Operational">
      <formula>NOT(ISERROR(SEARCH("Operational",G1119)))</formula>
    </cfRule>
    <cfRule type="containsText" dxfId="3909" priority="3911" operator="containsText" text="Dn(service)">
      <formula>NOT(ISERROR(SEARCH("Dn(service)",G1119)))</formula>
    </cfRule>
    <cfRule type="containsText" dxfId="3908" priority="3912" operator="containsText" text="Dn(waiting)">
      <formula>NOT(ISERROR(SEARCH("Dn(waiting)",G1119)))</formula>
    </cfRule>
  </conditionalFormatting>
  <conditionalFormatting sqref="G1143:G1147">
    <cfRule type="containsBlanks" dxfId="3907" priority="3905">
      <formula>LEN(TRIM(G1143))=0</formula>
    </cfRule>
    <cfRule type="containsText" dxfId="3906" priority="3906" operator="containsText" text="Operational">
      <formula>NOT(ISERROR(SEARCH("Operational",G1143)))</formula>
    </cfRule>
    <cfRule type="containsText" dxfId="3905" priority="3907" operator="containsText" text="Dn(service)">
      <formula>NOT(ISERROR(SEARCH("Dn(service)",G1143)))</formula>
    </cfRule>
    <cfRule type="containsText" dxfId="3904" priority="3908" operator="containsText" text="Dn(waiting)">
      <formula>NOT(ISERROR(SEARCH("Dn(waiting)",G1143)))</formula>
    </cfRule>
  </conditionalFormatting>
  <conditionalFormatting sqref="G1148">
    <cfRule type="containsBlanks" dxfId="3903" priority="3901">
      <formula>LEN(TRIM(G1148))=0</formula>
    </cfRule>
    <cfRule type="containsText" dxfId="3902" priority="3902" operator="containsText" text="Operational">
      <formula>NOT(ISERROR(SEARCH("Operational",G1148)))</formula>
    </cfRule>
    <cfRule type="containsText" dxfId="3901" priority="3903" operator="containsText" text="Dn(service)">
      <formula>NOT(ISERROR(SEARCH("Dn(service)",G1148)))</formula>
    </cfRule>
    <cfRule type="containsText" dxfId="3900" priority="3904" operator="containsText" text="Dn(waiting)">
      <formula>NOT(ISERROR(SEARCH("Dn(waiting)",G1148)))</formula>
    </cfRule>
  </conditionalFormatting>
  <conditionalFormatting sqref="C1123:C1147">
    <cfRule type="containsBlanks" dxfId="3899" priority="3897">
      <formula>LEN(TRIM(C1123))=0</formula>
    </cfRule>
    <cfRule type="containsText" dxfId="3898" priority="3898" operator="containsText" text="Operational">
      <formula>NOT(ISERROR(SEARCH("Operational",C1123)))</formula>
    </cfRule>
    <cfRule type="containsText" dxfId="3897" priority="3899" operator="containsText" text="Dn(service)">
      <formula>NOT(ISERROR(SEARCH("Dn(service)",C1123)))</formula>
    </cfRule>
    <cfRule type="containsText" dxfId="3896" priority="3900" operator="containsText" text="Dn(waiting)">
      <formula>NOT(ISERROR(SEARCH("Dn(waiting)",C1123)))</formula>
    </cfRule>
  </conditionalFormatting>
  <conditionalFormatting sqref="C1148:C1152">
    <cfRule type="containsBlanks" dxfId="3895" priority="3893">
      <formula>LEN(TRIM(C1148))=0</formula>
    </cfRule>
    <cfRule type="containsText" dxfId="3894" priority="3894" operator="containsText" text="Operational">
      <formula>NOT(ISERROR(SEARCH("Operational",C1148)))</formula>
    </cfRule>
    <cfRule type="containsText" dxfId="3893" priority="3895" operator="containsText" text="Dn(service)">
      <formula>NOT(ISERROR(SEARCH("Dn(service)",C1148)))</formula>
    </cfRule>
    <cfRule type="containsText" dxfId="3892" priority="3896" operator="containsText" text="Dn(waiting)">
      <formula>NOT(ISERROR(SEARCH("Dn(waiting)",C1148)))</formula>
    </cfRule>
  </conditionalFormatting>
  <conditionalFormatting sqref="C1153">
    <cfRule type="containsBlanks" dxfId="3891" priority="3889">
      <formula>LEN(TRIM(C1153))=0</formula>
    </cfRule>
    <cfRule type="containsText" dxfId="3890" priority="3890" operator="containsText" text="Operational">
      <formula>NOT(ISERROR(SEARCH("Operational",C1153)))</formula>
    </cfRule>
    <cfRule type="containsText" dxfId="3889" priority="3891" operator="containsText" text="Dn(service)">
      <formula>NOT(ISERROR(SEARCH("Dn(service)",C1153)))</formula>
    </cfRule>
    <cfRule type="containsText" dxfId="3888" priority="3892" operator="containsText" text="Dn(waiting)">
      <formula>NOT(ISERROR(SEARCH("Dn(waiting)",C1153)))</formula>
    </cfRule>
  </conditionalFormatting>
  <conditionalFormatting sqref="E1124:E1152">
    <cfRule type="containsBlanks" dxfId="3887" priority="3885">
      <formula>LEN(TRIM(E1124))=0</formula>
    </cfRule>
    <cfRule type="containsText" dxfId="3886" priority="3886" operator="containsText" text="Operational">
      <formula>NOT(ISERROR(SEARCH("Operational",E1124)))</formula>
    </cfRule>
    <cfRule type="containsText" dxfId="3885" priority="3887" operator="containsText" text="Dn(service)">
      <formula>NOT(ISERROR(SEARCH("Dn(service)",E1124)))</formula>
    </cfRule>
    <cfRule type="containsText" dxfId="3884" priority="3888" operator="containsText" text="Dn(waiting)">
      <formula>NOT(ISERROR(SEARCH("Dn(waiting)",E1124)))</formula>
    </cfRule>
  </conditionalFormatting>
  <conditionalFormatting sqref="E1153:E1157">
    <cfRule type="containsBlanks" dxfId="3883" priority="3881">
      <formula>LEN(TRIM(E1153))=0</formula>
    </cfRule>
    <cfRule type="containsText" dxfId="3882" priority="3882" operator="containsText" text="Operational">
      <formula>NOT(ISERROR(SEARCH("Operational",E1153)))</formula>
    </cfRule>
    <cfRule type="containsText" dxfId="3881" priority="3883" operator="containsText" text="Dn(service)">
      <formula>NOT(ISERROR(SEARCH("Dn(service)",E1153)))</formula>
    </cfRule>
    <cfRule type="containsText" dxfId="3880" priority="3884" operator="containsText" text="Dn(waiting)">
      <formula>NOT(ISERROR(SEARCH("Dn(waiting)",E1153)))</formula>
    </cfRule>
  </conditionalFormatting>
  <conditionalFormatting sqref="E1158">
    <cfRule type="containsBlanks" dxfId="3879" priority="3877">
      <formula>LEN(TRIM(E1158))=0</formula>
    </cfRule>
    <cfRule type="containsText" dxfId="3878" priority="3878" operator="containsText" text="Operational">
      <formula>NOT(ISERROR(SEARCH("Operational",E1158)))</formula>
    </cfRule>
    <cfRule type="containsText" dxfId="3877" priority="3879" operator="containsText" text="Dn(service)">
      <formula>NOT(ISERROR(SEARCH("Dn(service)",E1158)))</formula>
    </cfRule>
    <cfRule type="containsText" dxfId="3876" priority="3880" operator="containsText" text="Dn(waiting)">
      <formula>NOT(ISERROR(SEARCH("Dn(waiting)",E1158)))</formula>
    </cfRule>
  </conditionalFormatting>
  <conditionalFormatting sqref="K1126:K1157">
    <cfRule type="containsBlanks" dxfId="3875" priority="3873">
      <formula>LEN(TRIM(K1126))=0</formula>
    </cfRule>
    <cfRule type="containsText" dxfId="3874" priority="3874" operator="containsText" text="Operational">
      <formula>NOT(ISERROR(SEARCH("Operational",K1126)))</formula>
    </cfRule>
    <cfRule type="containsText" dxfId="3873" priority="3875" operator="containsText" text="Dn(service)">
      <formula>NOT(ISERROR(SEARCH("Dn(service)",K1126)))</formula>
    </cfRule>
    <cfRule type="containsText" dxfId="3872" priority="3876" operator="containsText" text="Dn(waiting)">
      <formula>NOT(ISERROR(SEARCH("Dn(waiting)",K1126)))</formula>
    </cfRule>
  </conditionalFormatting>
  <conditionalFormatting sqref="K1158:K1162">
    <cfRule type="containsBlanks" dxfId="3871" priority="3869">
      <formula>LEN(TRIM(K1158))=0</formula>
    </cfRule>
    <cfRule type="containsText" dxfId="3870" priority="3870" operator="containsText" text="Operational">
      <formula>NOT(ISERROR(SEARCH("Operational",K1158)))</formula>
    </cfRule>
    <cfRule type="containsText" dxfId="3869" priority="3871" operator="containsText" text="Dn(service)">
      <formula>NOT(ISERROR(SEARCH("Dn(service)",K1158)))</formula>
    </cfRule>
    <cfRule type="containsText" dxfId="3868" priority="3872" operator="containsText" text="Dn(waiting)">
      <formula>NOT(ISERROR(SEARCH("Dn(waiting)",K1158)))</formula>
    </cfRule>
  </conditionalFormatting>
  <conditionalFormatting sqref="K1163">
    <cfRule type="containsBlanks" dxfId="3867" priority="3865">
      <formula>LEN(TRIM(K1163))=0</formula>
    </cfRule>
    <cfRule type="containsText" dxfId="3866" priority="3866" operator="containsText" text="Operational">
      <formula>NOT(ISERROR(SEARCH("Operational",K1163)))</formula>
    </cfRule>
    <cfRule type="containsText" dxfId="3865" priority="3867" operator="containsText" text="Dn(service)">
      <formula>NOT(ISERROR(SEARCH("Dn(service)",K1163)))</formula>
    </cfRule>
    <cfRule type="containsText" dxfId="3864" priority="3868" operator="containsText" text="Dn(waiting)">
      <formula>NOT(ISERROR(SEARCH("Dn(waiting)",K1163)))</formula>
    </cfRule>
  </conditionalFormatting>
  <conditionalFormatting sqref="F1127:F1162">
    <cfRule type="containsBlanks" dxfId="3863" priority="3861">
      <formula>LEN(TRIM(F1127))=0</formula>
    </cfRule>
    <cfRule type="containsText" dxfId="3862" priority="3862" operator="containsText" text="Operational">
      <formula>NOT(ISERROR(SEARCH("Operational",F1127)))</formula>
    </cfRule>
    <cfRule type="containsText" dxfId="3861" priority="3863" operator="containsText" text="Dn(service)">
      <formula>NOT(ISERROR(SEARCH("Dn(service)",F1127)))</formula>
    </cfRule>
    <cfRule type="containsText" dxfId="3860" priority="3864" operator="containsText" text="Dn(waiting)">
      <formula>NOT(ISERROR(SEARCH("Dn(waiting)",F1127)))</formula>
    </cfRule>
  </conditionalFormatting>
  <conditionalFormatting sqref="F1163:F1167">
    <cfRule type="containsBlanks" dxfId="3859" priority="3857">
      <formula>LEN(TRIM(F1163))=0</formula>
    </cfRule>
    <cfRule type="containsText" dxfId="3858" priority="3858" operator="containsText" text="Operational">
      <formula>NOT(ISERROR(SEARCH("Operational",F1163)))</formula>
    </cfRule>
    <cfRule type="containsText" dxfId="3857" priority="3859" operator="containsText" text="Dn(service)">
      <formula>NOT(ISERROR(SEARCH("Dn(service)",F1163)))</formula>
    </cfRule>
    <cfRule type="containsText" dxfId="3856" priority="3860" operator="containsText" text="Dn(waiting)">
      <formula>NOT(ISERROR(SEARCH("Dn(waiting)",F1163)))</formula>
    </cfRule>
  </conditionalFormatting>
  <conditionalFormatting sqref="F1168">
    <cfRule type="containsBlanks" dxfId="3855" priority="3853">
      <formula>LEN(TRIM(F1168))=0</formula>
    </cfRule>
    <cfRule type="containsText" dxfId="3854" priority="3854" operator="containsText" text="Operational">
      <formula>NOT(ISERROR(SEARCH("Operational",F1168)))</formula>
    </cfRule>
    <cfRule type="containsText" dxfId="3853" priority="3855" operator="containsText" text="Dn(service)">
      <formula>NOT(ISERROR(SEARCH("Dn(service)",F1168)))</formula>
    </cfRule>
    <cfRule type="containsText" dxfId="3852" priority="3856" operator="containsText" text="Dn(waiting)">
      <formula>NOT(ISERROR(SEARCH("Dn(waiting)",F1168)))</formula>
    </cfRule>
  </conditionalFormatting>
  <conditionalFormatting sqref="D1147:D1167">
    <cfRule type="containsBlanks" dxfId="3851" priority="3849">
      <formula>LEN(TRIM(D1147))=0</formula>
    </cfRule>
    <cfRule type="containsText" dxfId="3850" priority="3850" operator="containsText" text="Operational">
      <formula>NOT(ISERROR(SEARCH("Operational",D1147)))</formula>
    </cfRule>
    <cfRule type="containsText" dxfId="3849" priority="3851" operator="containsText" text="Dn(service)">
      <formula>NOT(ISERROR(SEARCH("Dn(service)",D1147)))</formula>
    </cfRule>
    <cfRule type="containsText" dxfId="3848" priority="3852" operator="containsText" text="Dn(waiting)">
      <formula>NOT(ISERROR(SEARCH("Dn(waiting)",D1147)))</formula>
    </cfRule>
  </conditionalFormatting>
  <conditionalFormatting sqref="D1168:D1172">
    <cfRule type="containsBlanks" dxfId="3847" priority="3845">
      <formula>LEN(TRIM(D1168))=0</formula>
    </cfRule>
    <cfRule type="containsText" dxfId="3846" priority="3846" operator="containsText" text="Operational">
      <formula>NOT(ISERROR(SEARCH("Operational",D1168)))</formula>
    </cfRule>
    <cfRule type="containsText" dxfId="3845" priority="3847" operator="containsText" text="Dn(service)">
      <formula>NOT(ISERROR(SEARCH("Dn(service)",D1168)))</formula>
    </cfRule>
    <cfRule type="containsText" dxfId="3844" priority="3848" operator="containsText" text="Dn(waiting)">
      <formula>NOT(ISERROR(SEARCH("Dn(waiting)",D1168)))</formula>
    </cfRule>
  </conditionalFormatting>
  <conditionalFormatting sqref="D1173">
    <cfRule type="containsBlanks" dxfId="3843" priority="3841">
      <formula>LEN(TRIM(D1173))=0</formula>
    </cfRule>
    <cfRule type="containsText" dxfId="3842" priority="3842" operator="containsText" text="Operational">
      <formula>NOT(ISERROR(SEARCH("Operational",D1173)))</formula>
    </cfRule>
    <cfRule type="containsText" dxfId="3841" priority="3843" operator="containsText" text="Dn(service)">
      <formula>NOT(ISERROR(SEARCH("Dn(service)",D1173)))</formula>
    </cfRule>
    <cfRule type="containsText" dxfId="3840" priority="3844" operator="containsText" text="Dn(waiting)">
      <formula>NOT(ISERROR(SEARCH("Dn(waiting)",D1173)))</formula>
    </cfRule>
  </conditionalFormatting>
  <conditionalFormatting sqref="J1151:J1172">
    <cfRule type="containsBlanks" dxfId="3839" priority="3837">
      <formula>LEN(TRIM(J1151))=0</formula>
    </cfRule>
    <cfRule type="containsText" dxfId="3838" priority="3838" operator="containsText" text="Operational">
      <formula>NOT(ISERROR(SEARCH("Operational",J1151)))</formula>
    </cfRule>
    <cfRule type="containsText" dxfId="3837" priority="3839" operator="containsText" text="Dn(service)">
      <formula>NOT(ISERROR(SEARCH("Dn(service)",J1151)))</formula>
    </cfRule>
    <cfRule type="containsText" dxfId="3836" priority="3840" operator="containsText" text="Dn(waiting)">
      <formula>NOT(ISERROR(SEARCH("Dn(waiting)",J1151)))</formula>
    </cfRule>
  </conditionalFormatting>
  <conditionalFormatting sqref="J1173:J1175">
    <cfRule type="containsBlanks" dxfId="3835" priority="3833">
      <formula>LEN(TRIM(J1173))=0</formula>
    </cfRule>
    <cfRule type="containsText" dxfId="3834" priority="3834" operator="containsText" text="Operational">
      <formula>NOT(ISERROR(SEARCH("Operational",J1173)))</formula>
    </cfRule>
    <cfRule type="containsText" dxfId="3833" priority="3835" operator="containsText" text="Dn(service)">
      <formula>NOT(ISERROR(SEARCH("Dn(service)",J1173)))</formula>
    </cfRule>
    <cfRule type="containsText" dxfId="3832" priority="3836" operator="containsText" text="Dn(waiting)">
      <formula>NOT(ISERROR(SEARCH("Dn(waiting)",J1173)))</formula>
    </cfRule>
  </conditionalFormatting>
  <conditionalFormatting sqref="J1176">
    <cfRule type="containsBlanks" dxfId="3831" priority="3829">
      <formula>LEN(TRIM(J1176))=0</formula>
    </cfRule>
    <cfRule type="containsText" dxfId="3830" priority="3830" operator="containsText" text="Operational">
      <formula>NOT(ISERROR(SEARCH("Operational",J1176)))</formula>
    </cfRule>
    <cfRule type="containsText" dxfId="3829" priority="3831" operator="containsText" text="Dn(service)">
      <formula>NOT(ISERROR(SEARCH("Dn(service)",J1176)))</formula>
    </cfRule>
    <cfRule type="containsText" dxfId="3828" priority="3832" operator="containsText" text="Dn(waiting)">
      <formula>NOT(ISERROR(SEARCH("Dn(waiting)",J1176)))</formula>
    </cfRule>
  </conditionalFormatting>
  <conditionalFormatting sqref="H1157:H1175">
    <cfRule type="containsBlanks" dxfId="3827" priority="3825">
      <formula>LEN(TRIM(H1157))=0</formula>
    </cfRule>
    <cfRule type="containsText" dxfId="3826" priority="3826" operator="containsText" text="Operational">
      <formula>NOT(ISERROR(SEARCH("Operational",H1157)))</formula>
    </cfRule>
    <cfRule type="containsText" dxfId="3825" priority="3827" operator="containsText" text="Dn(service)">
      <formula>NOT(ISERROR(SEARCH("Dn(service)",H1157)))</formula>
    </cfRule>
    <cfRule type="containsText" dxfId="3824" priority="3828" operator="containsText" text="Dn(waiting)">
      <formula>NOT(ISERROR(SEARCH("Dn(waiting)",H1157)))</formula>
    </cfRule>
  </conditionalFormatting>
  <conditionalFormatting sqref="H1176:H1178">
    <cfRule type="containsBlanks" dxfId="3823" priority="3821">
      <formula>LEN(TRIM(H1176))=0</formula>
    </cfRule>
    <cfRule type="containsText" dxfId="3822" priority="3822" operator="containsText" text="Operational">
      <formula>NOT(ISERROR(SEARCH("Operational",H1176)))</formula>
    </cfRule>
    <cfRule type="containsText" dxfId="3821" priority="3823" operator="containsText" text="Dn(service)">
      <formula>NOT(ISERROR(SEARCH("Dn(service)",H1176)))</formula>
    </cfRule>
    <cfRule type="containsText" dxfId="3820" priority="3824" operator="containsText" text="Dn(waiting)">
      <formula>NOT(ISERROR(SEARCH("Dn(waiting)",H1176)))</formula>
    </cfRule>
  </conditionalFormatting>
  <conditionalFormatting sqref="H1179">
    <cfRule type="containsBlanks" dxfId="3819" priority="3817">
      <formula>LEN(TRIM(H1179))=0</formula>
    </cfRule>
    <cfRule type="containsText" dxfId="3818" priority="3818" operator="containsText" text="Operational">
      <formula>NOT(ISERROR(SEARCH("Operational",H1179)))</formula>
    </cfRule>
    <cfRule type="containsText" dxfId="3817" priority="3819" operator="containsText" text="Dn(service)">
      <formula>NOT(ISERROR(SEARCH("Dn(service)",H1179)))</formula>
    </cfRule>
    <cfRule type="containsText" dxfId="3816" priority="3820" operator="containsText" text="Dn(waiting)">
      <formula>NOT(ISERROR(SEARCH("Dn(waiting)",H1179)))</formula>
    </cfRule>
  </conditionalFormatting>
  <conditionalFormatting sqref="I1164:I1178">
    <cfRule type="containsBlanks" dxfId="3815" priority="3813">
      <formula>LEN(TRIM(I1164))=0</formula>
    </cfRule>
    <cfRule type="containsText" dxfId="3814" priority="3814" operator="containsText" text="Operational">
      <formula>NOT(ISERROR(SEARCH("Operational",I1164)))</formula>
    </cfRule>
    <cfRule type="containsText" dxfId="3813" priority="3815" operator="containsText" text="Dn(service)">
      <formula>NOT(ISERROR(SEARCH("Dn(service)",I1164)))</formula>
    </cfRule>
    <cfRule type="containsText" dxfId="3812" priority="3816" operator="containsText" text="Dn(waiting)">
      <formula>NOT(ISERROR(SEARCH("Dn(waiting)",I1164)))</formula>
    </cfRule>
  </conditionalFormatting>
  <conditionalFormatting sqref="I1179:I1181">
    <cfRule type="containsBlanks" dxfId="3811" priority="3809">
      <formula>LEN(TRIM(I1179))=0</formula>
    </cfRule>
    <cfRule type="containsText" dxfId="3810" priority="3810" operator="containsText" text="Operational">
      <formula>NOT(ISERROR(SEARCH("Operational",I1179)))</formula>
    </cfRule>
    <cfRule type="containsText" dxfId="3809" priority="3811" operator="containsText" text="Dn(service)">
      <formula>NOT(ISERROR(SEARCH("Dn(service)",I1179)))</formula>
    </cfRule>
    <cfRule type="containsText" dxfId="3808" priority="3812" operator="containsText" text="Dn(waiting)">
      <formula>NOT(ISERROR(SEARCH("Dn(waiting)",I1179)))</formula>
    </cfRule>
  </conditionalFormatting>
  <conditionalFormatting sqref="I1182">
    <cfRule type="containsBlanks" dxfId="3807" priority="3805">
      <formula>LEN(TRIM(I1182))=0</formula>
    </cfRule>
    <cfRule type="containsText" dxfId="3806" priority="3806" operator="containsText" text="Operational">
      <formula>NOT(ISERROR(SEARCH("Operational",I1182)))</formula>
    </cfRule>
    <cfRule type="containsText" dxfId="3805" priority="3807" operator="containsText" text="Dn(service)">
      <formula>NOT(ISERROR(SEARCH("Dn(service)",I1182)))</formula>
    </cfRule>
    <cfRule type="containsText" dxfId="3804" priority="3808" operator="containsText" text="Dn(waiting)">
      <formula>NOT(ISERROR(SEARCH("Dn(waiting)",I1182)))</formula>
    </cfRule>
  </conditionalFormatting>
  <conditionalFormatting sqref="G1169:G1182">
    <cfRule type="containsBlanks" dxfId="3803" priority="3801">
      <formula>LEN(TRIM(G1169))=0</formula>
    </cfRule>
    <cfRule type="containsText" dxfId="3802" priority="3802" operator="containsText" text="Operational">
      <formula>NOT(ISERROR(SEARCH("Operational",G1169)))</formula>
    </cfRule>
    <cfRule type="containsText" dxfId="3801" priority="3803" operator="containsText" text="Dn(service)">
      <formula>NOT(ISERROR(SEARCH("Dn(service)",G1169)))</formula>
    </cfRule>
    <cfRule type="containsText" dxfId="3800" priority="3804" operator="containsText" text="Dn(waiting)">
      <formula>NOT(ISERROR(SEARCH("Dn(waiting)",G1169)))</formula>
    </cfRule>
  </conditionalFormatting>
  <conditionalFormatting sqref="G1183:G1185">
    <cfRule type="containsBlanks" dxfId="3799" priority="3797">
      <formula>LEN(TRIM(G1183))=0</formula>
    </cfRule>
    <cfRule type="containsText" dxfId="3798" priority="3798" operator="containsText" text="Operational">
      <formula>NOT(ISERROR(SEARCH("Operational",G1183)))</formula>
    </cfRule>
    <cfRule type="containsText" dxfId="3797" priority="3799" operator="containsText" text="Dn(service)">
      <formula>NOT(ISERROR(SEARCH("Dn(service)",G1183)))</formula>
    </cfRule>
    <cfRule type="containsText" dxfId="3796" priority="3800" operator="containsText" text="Dn(waiting)">
      <formula>NOT(ISERROR(SEARCH("Dn(waiting)",G1183)))</formula>
    </cfRule>
  </conditionalFormatting>
  <conditionalFormatting sqref="C1174:C1185">
    <cfRule type="containsBlanks" dxfId="3795" priority="3793">
      <formula>LEN(TRIM(C1174))=0</formula>
    </cfRule>
    <cfRule type="containsText" dxfId="3794" priority="3794" operator="containsText" text="Operational">
      <formula>NOT(ISERROR(SEARCH("Operational",C1174)))</formula>
    </cfRule>
    <cfRule type="containsText" dxfId="3793" priority="3795" operator="containsText" text="Dn(service)">
      <formula>NOT(ISERROR(SEARCH("Dn(service)",C1174)))</formula>
    </cfRule>
    <cfRule type="containsText" dxfId="3792" priority="3796" operator="containsText" text="Dn(waiting)">
      <formula>NOT(ISERROR(SEARCH("Dn(waiting)",C1174)))</formula>
    </cfRule>
  </conditionalFormatting>
  <conditionalFormatting sqref="C1187:C1188">
    <cfRule type="containsBlanks" dxfId="3791" priority="3789">
      <formula>LEN(TRIM(C1187))=0</formula>
    </cfRule>
    <cfRule type="containsText" dxfId="3790" priority="3790" operator="containsText" text="Operational">
      <formula>NOT(ISERROR(SEARCH("Operational",C1187)))</formula>
    </cfRule>
    <cfRule type="containsText" dxfId="3789" priority="3791" operator="containsText" text="Dn(service)">
      <formula>NOT(ISERROR(SEARCH("Dn(service)",C1187)))</formula>
    </cfRule>
    <cfRule type="containsText" dxfId="3788" priority="3792" operator="containsText" text="Dn(waiting)">
      <formula>NOT(ISERROR(SEARCH("Dn(waiting)",C1187)))</formula>
    </cfRule>
  </conditionalFormatting>
  <conditionalFormatting sqref="C1189">
    <cfRule type="containsBlanks" dxfId="3787" priority="3785">
      <formula>LEN(TRIM(C1189))=0</formula>
    </cfRule>
    <cfRule type="containsText" dxfId="3786" priority="3786" operator="containsText" text="Operational">
      <formula>NOT(ISERROR(SEARCH("Operational",C1189)))</formula>
    </cfRule>
    <cfRule type="containsText" dxfId="3785" priority="3787" operator="containsText" text="Dn(service)">
      <formula>NOT(ISERROR(SEARCH("Dn(service)",C1189)))</formula>
    </cfRule>
    <cfRule type="containsText" dxfId="3784" priority="3788" operator="containsText" text="Dn(waiting)">
      <formula>NOT(ISERROR(SEARCH("Dn(waiting)",C1189)))</formula>
    </cfRule>
  </conditionalFormatting>
  <conditionalFormatting sqref="E1178:E1188">
    <cfRule type="containsBlanks" dxfId="3783" priority="3781">
      <formula>LEN(TRIM(E1178))=0</formula>
    </cfRule>
    <cfRule type="containsText" dxfId="3782" priority="3782" operator="containsText" text="Operational">
      <formula>NOT(ISERROR(SEARCH("Operational",E1178)))</formula>
    </cfRule>
    <cfRule type="containsText" dxfId="3781" priority="3783" operator="containsText" text="Dn(service)">
      <formula>NOT(ISERROR(SEARCH("Dn(service)",E1178)))</formula>
    </cfRule>
    <cfRule type="containsText" dxfId="3780" priority="3784" operator="containsText" text="Dn(waiting)">
      <formula>NOT(ISERROR(SEARCH("Dn(waiting)",E1178)))</formula>
    </cfRule>
  </conditionalFormatting>
  <conditionalFormatting sqref="E1189:E1191">
    <cfRule type="containsBlanks" dxfId="3779" priority="3777">
      <formula>LEN(TRIM(E1189))=0</formula>
    </cfRule>
    <cfRule type="containsText" dxfId="3778" priority="3778" operator="containsText" text="Operational">
      <formula>NOT(ISERROR(SEARCH("Operational",E1189)))</formula>
    </cfRule>
    <cfRule type="containsText" dxfId="3777" priority="3779" operator="containsText" text="Dn(service)">
      <formula>NOT(ISERROR(SEARCH("Dn(service)",E1189)))</formula>
    </cfRule>
    <cfRule type="containsText" dxfId="3776" priority="3780" operator="containsText" text="Dn(waiting)">
      <formula>NOT(ISERROR(SEARCH("Dn(waiting)",E1189)))</formula>
    </cfRule>
  </conditionalFormatting>
  <conditionalFormatting sqref="E1192">
    <cfRule type="containsBlanks" dxfId="3775" priority="3773">
      <formula>LEN(TRIM(E1192))=0</formula>
    </cfRule>
    <cfRule type="containsText" dxfId="3774" priority="3774" operator="containsText" text="Operational">
      <formula>NOT(ISERROR(SEARCH("Operational",E1192)))</formula>
    </cfRule>
    <cfRule type="containsText" dxfId="3773" priority="3775" operator="containsText" text="Dn(service)">
      <formula>NOT(ISERROR(SEARCH("Dn(service)",E1192)))</formula>
    </cfRule>
    <cfRule type="containsText" dxfId="3772" priority="3776" operator="containsText" text="Dn(waiting)">
      <formula>NOT(ISERROR(SEARCH("Dn(waiting)",E1192)))</formula>
    </cfRule>
  </conditionalFormatting>
  <conditionalFormatting sqref="K1181:K1191">
    <cfRule type="containsBlanks" dxfId="3771" priority="3769">
      <formula>LEN(TRIM(K1181))=0</formula>
    </cfRule>
    <cfRule type="containsText" dxfId="3770" priority="3770" operator="containsText" text="Operational">
      <formula>NOT(ISERROR(SEARCH("Operational",K1181)))</formula>
    </cfRule>
    <cfRule type="containsText" dxfId="3769" priority="3771" operator="containsText" text="Dn(service)">
      <formula>NOT(ISERROR(SEARCH("Dn(service)",K1181)))</formula>
    </cfRule>
    <cfRule type="containsText" dxfId="3768" priority="3772" operator="containsText" text="Dn(waiting)">
      <formula>NOT(ISERROR(SEARCH("Dn(waiting)",K1181)))</formula>
    </cfRule>
  </conditionalFormatting>
  <conditionalFormatting sqref="K1192:K1196">
    <cfRule type="containsBlanks" dxfId="3767" priority="3765">
      <formula>LEN(TRIM(K1192))=0</formula>
    </cfRule>
    <cfRule type="containsText" dxfId="3766" priority="3766" operator="containsText" text="Operational">
      <formula>NOT(ISERROR(SEARCH("Operational",K1192)))</formula>
    </cfRule>
    <cfRule type="containsText" dxfId="3765" priority="3767" operator="containsText" text="Dn(service)">
      <formula>NOT(ISERROR(SEARCH("Dn(service)",K1192)))</formula>
    </cfRule>
    <cfRule type="containsText" dxfId="3764" priority="3768" operator="containsText" text="Dn(waiting)">
      <formula>NOT(ISERROR(SEARCH("Dn(waiting)",K1192)))</formula>
    </cfRule>
  </conditionalFormatting>
  <conditionalFormatting sqref="K1197">
    <cfRule type="containsBlanks" dxfId="3763" priority="3761">
      <formula>LEN(TRIM(K1197))=0</formula>
    </cfRule>
    <cfRule type="containsText" dxfId="3762" priority="3762" operator="containsText" text="Operational">
      <formula>NOT(ISERROR(SEARCH("Operational",K1197)))</formula>
    </cfRule>
    <cfRule type="containsText" dxfId="3761" priority="3763" operator="containsText" text="Dn(service)">
      <formula>NOT(ISERROR(SEARCH("Dn(service)",K1197)))</formula>
    </cfRule>
    <cfRule type="containsText" dxfId="3760" priority="3764" operator="containsText" text="Dn(waiting)">
      <formula>NOT(ISERROR(SEARCH("Dn(waiting)",K1197)))</formula>
    </cfRule>
  </conditionalFormatting>
  <conditionalFormatting sqref="F1186:F1196">
    <cfRule type="containsBlanks" dxfId="3759" priority="3757">
      <formula>LEN(TRIM(F1186))=0</formula>
    </cfRule>
    <cfRule type="containsText" dxfId="3758" priority="3758" operator="containsText" text="Operational">
      <formula>NOT(ISERROR(SEARCH("Operational",F1186)))</formula>
    </cfRule>
    <cfRule type="containsText" dxfId="3757" priority="3759" operator="containsText" text="Dn(service)">
      <formula>NOT(ISERROR(SEARCH("Dn(service)",F1186)))</formula>
    </cfRule>
    <cfRule type="containsText" dxfId="3756" priority="3760" operator="containsText" text="Dn(waiting)">
      <formula>NOT(ISERROR(SEARCH("Dn(waiting)",F1186)))</formula>
    </cfRule>
  </conditionalFormatting>
  <conditionalFormatting sqref="F1197:F1201">
    <cfRule type="containsBlanks" dxfId="3755" priority="3753">
      <formula>LEN(TRIM(F1197))=0</formula>
    </cfRule>
    <cfRule type="containsText" dxfId="3754" priority="3754" operator="containsText" text="Operational">
      <formula>NOT(ISERROR(SEARCH("Operational",F1197)))</formula>
    </cfRule>
    <cfRule type="containsText" dxfId="3753" priority="3755" operator="containsText" text="Dn(service)">
      <formula>NOT(ISERROR(SEARCH("Dn(service)",F1197)))</formula>
    </cfRule>
    <cfRule type="containsText" dxfId="3752" priority="3756" operator="containsText" text="Dn(waiting)">
      <formula>NOT(ISERROR(SEARCH("Dn(waiting)",F1197)))</formula>
    </cfRule>
  </conditionalFormatting>
  <conditionalFormatting sqref="F1202">
    <cfRule type="containsBlanks" dxfId="3751" priority="3749">
      <formula>LEN(TRIM(F1202))=0</formula>
    </cfRule>
    <cfRule type="containsText" dxfId="3750" priority="3750" operator="containsText" text="Operational">
      <formula>NOT(ISERROR(SEARCH("Operational",F1202)))</formula>
    </cfRule>
    <cfRule type="containsText" dxfId="3749" priority="3751" operator="containsText" text="Dn(service)">
      <formula>NOT(ISERROR(SEARCH("Dn(service)",F1202)))</formula>
    </cfRule>
    <cfRule type="containsText" dxfId="3748" priority="3752" operator="containsText" text="Dn(waiting)">
      <formula>NOT(ISERROR(SEARCH("Dn(waiting)",F1202)))</formula>
    </cfRule>
  </conditionalFormatting>
  <conditionalFormatting sqref="D1190:D1201">
    <cfRule type="containsBlanks" dxfId="3747" priority="3745">
      <formula>LEN(TRIM(D1190))=0</formula>
    </cfRule>
    <cfRule type="containsText" dxfId="3746" priority="3746" operator="containsText" text="Operational">
      <formula>NOT(ISERROR(SEARCH("Operational",D1190)))</formula>
    </cfRule>
    <cfRule type="containsText" dxfId="3745" priority="3747" operator="containsText" text="Dn(service)">
      <formula>NOT(ISERROR(SEARCH("Dn(service)",D1190)))</formula>
    </cfRule>
    <cfRule type="containsText" dxfId="3744" priority="3748" operator="containsText" text="Dn(waiting)">
      <formula>NOT(ISERROR(SEARCH("Dn(waiting)",D1190)))</formula>
    </cfRule>
  </conditionalFormatting>
  <conditionalFormatting sqref="D1202:D1204">
    <cfRule type="containsBlanks" dxfId="3743" priority="3741">
      <formula>LEN(TRIM(D1202))=0</formula>
    </cfRule>
    <cfRule type="containsText" dxfId="3742" priority="3742" operator="containsText" text="Operational">
      <formula>NOT(ISERROR(SEARCH("Operational",D1202)))</formula>
    </cfRule>
    <cfRule type="containsText" dxfId="3741" priority="3743" operator="containsText" text="Dn(service)">
      <formula>NOT(ISERROR(SEARCH("Dn(service)",D1202)))</formula>
    </cfRule>
    <cfRule type="containsText" dxfId="3740" priority="3744" operator="containsText" text="Dn(waiting)">
      <formula>NOT(ISERROR(SEARCH("Dn(waiting)",D1202)))</formula>
    </cfRule>
  </conditionalFormatting>
  <conditionalFormatting sqref="D1205">
    <cfRule type="containsBlanks" dxfId="3739" priority="3737">
      <formula>LEN(TRIM(D1205))=0</formula>
    </cfRule>
    <cfRule type="containsText" dxfId="3738" priority="3738" operator="containsText" text="Operational">
      <formula>NOT(ISERROR(SEARCH("Operational",D1205)))</formula>
    </cfRule>
    <cfRule type="containsText" dxfId="3737" priority="3739" operator="containsText" text="Dn(service)">
      <formula>NOT(ISERROR(SEARCH("Dn(service)",D1205)))</formula>
    </cfRule>
    <cfRule type="containsText" dxfId="3736" priority="3740" operator="containsText" text="Dn(waiting)">
      <formula>NOT(ISERROR(SEARCH("Dn(waiting)",D1205)))</formula>
    </cfRule>
  </conditionalFormatting>
  <conditionalFormatting sqref="J1193:J1204">
    <cfRule type="containsBlanks" dxfId="3735" priority="3733">
      <formula>LEN(TRIM(J1193))=0</formula>
    </cfRule>
    <cfRule type="containsText" dxfId="3734" priority="3734" operator="containsText" text="Operational">
      <formula>NOT(ISERROR(SEARCH("Operational",J1193)))</formula>
    </cfRule>
    <cfRule type="containsText" dxfId="3733" priority="3735" operator="containsText" text="Dn(service)">
      <formula>NOT(ISERROR(SEARCH("Dn(service)",J1193)))</formula>
    </cfRule>
    <cfRule type="containsText" dxfId="3732" priority="3736" operator="containsText" text="Dn(waiting)">
      <formula>NOT(ISERROR(SEARCH("Dn(waiting)",J1193)))</formula>
    </cfRule>
  </conditionalFormatting>
  <conditionalFormatting sqref="J1205:J1209">
    <cfRule type="containsBlanks" dxfId="3731" priority="3729">
      <formula>LEN(TRIM(J1205))=0</formula>
    </cfRule>
    <cfRule type="containsText" dxfId="3730" priority="3730" operator="containsText" text="Operational">
      <formula>NOT(ISERROR(SEARCH("Operational",J1205)))</formula>
    </cfRule>
    <cfRule type="containsText" dxfId="3729" priority="3731" operator="containsText" text="Dn(service)">
      <formula>NOT(ISERROR(SEARCH("Dn(service)",J1205)))</formula>
    </cfRule>
    <cfRule type="containsText" dxfId="3728" priority="3732" operator="containsText" text="Dn(waiting)">
      <formula>NOT(ISERROR(SEARCH("Dn(waiting)",J1205)))</formula>
    </cfRule>
  </conditionalFormatting>
  <conditionalFormatting sqref="J1210">
    <cfRule type="containsBlanks" dxfId="3727" priority="3725">
      <formula>LEN(TRIM(J1210))=0</formula>
    </cfRule>
    <cfRule type="containsText" dxfId="3726" priority="3726" operator="containsText" text="Operational">
      <formula>NOT(ISERROR(SEARCH("Operational",J1210)))</formula>
    </cfRule>
    <cfRule type="containsText" dxfId="3725" priority="3727" operator="containsText" text="Dn(service)">
      <formula>NOT(ISERROR(SEARCH("Dn(service)",J1210)))</formula>
    </cfRule>
    <cfRule type="containsText" dxfId="3724" priority="3728" operator="containsText" text="Dn(waiting)">
      <formula>NOT(ISERROR(SEARCH("Dn(waiting)",J1210)))</formula>
    </cfRule>
  </conditionalFormatting>
  <conditionalFormatting sqref="H1195:H1209">
    <cfRule type="containsBlanks" dxfId="3723" priority="3721">
      <formula>LEN(TRIM(H1195))=0</formula>
    </cfRule>
    <cfRule type="containsText" dxfId="3722" priority="3722" operator="containsText" text="Operational">
      <formula>NOT(ISERROR(SEARCH("Operational",H1195)))</formula>
    </cfRule>
    <cfRule type="containsText" dxfId="3721" priority="3723" operator="containsText" text="Dn(service)">
      <formula>NOT(ISERROR(SEARCH("Dn(service)",H1195)))</formula>
    </cfRule>
    <cfRule type="containsText" dxfId="3720" priority="3724" operator="containsText" text="Dn(waiting)">
      <formula>NOT(ISERROR(SEARCH("Dn(waiting)",H1195)))</formula>
    </cfRule>
  </conditionalFormatting>
  <conditionalFormatting sqref="H1210:H1214">
    <cfRule type="containsBlanks" dxfId="3719" priority="3717">
      <formula>LEN(TRIM(H1210))=0</formula>
    </cfRule>
    <cfRule type="containsText" dxfId="3718" priority="3718" operator="containsText" text="Operational">
      <formula>NOT(ISERROR(SEARCH("Operational",H1210)))</formula>
    </cfRule>
    <cfRule type="containsText" dxfId="3717" priority="3719" operator="containsText" text="Dn(service)">
      <formula>NOT(ISERROR(SEARCH("Dn(service)",H1210)))</formula>
    </cfRule>
    <cfRule type="containsText" dxfId="3716" priority="3720" operator="containsText" text="Dn(waiting)">
      <formula>NOT(ISERROR(SEARCH("Dn(waiting)",H1210)))</formula>
    </cfRule>
  </conditionalFormatting>
  <conditionalFormatting sqref="H1215">
    <cfRule type="containsBlanks" dxfId="3715" priority="3713">
      <formula>LEN(TRIM(H1215))=0</formula>
    </cfRule>
    <cfRule type="containsText" dxfId="3714" priority="3714" operator="containsText" text="Operational">
      <formula>NOT(ISERROR(SEARCH("Operational",H1215)))</formula>
    </cfRule>
    <cfRule type="containsText" dxfId="3713" priority="3715" operator="containsText" text="Dn(service)">
      <formula>NOT(ISERROR(SEARCH("Dn(service)",H1215)))</formula>
    </cfRule>
    <cfRule type="containsText" dxfId="3712" priority="3716" operator="containsText" text="Dn(waiting)">
      <formula>NOT(ISERROR(SEARCH("Dn(waiting)",H1215)))</formula>
    </cfRule>
  </conditionalFormatting>
  <conditionalFormatting sqref="G1198:G1214">
    <cfRule type="containsBlanks" dxfId="3711" priority="3709">
      <formula>LEN(TRIM(G1198))=0</formula>
    </cfRule>
    <cfRule type="containsText" dxfId="3710" priority="3710" operator="containsText" text="Operational">
      <formula>NOT(ISERROR(SEARCH("Operational",G1198)))</formula>
    </cfRule>
    <cfRule type="containsText" dxfId="3709" priority="3711" operator="containsText" text="Dn(service)">
      <formula>NOT(ISERROR(SEARCH("Dn(service)",G1198)))</formula>
    </cfRule>
    <cfRule type="containsText" dxfId="3708" priority="3712" operator="containsText" text="Dn(waiting)">
      <formula>NOT(ISERROR(SEARCH("Dn(waiting)",G1198)))</formula>
    </cfRule>
  </conditionalFormatting>
  <conditionalFormatting sqref="G1215:G1219">
    <cfRule type="containsBlanks" dxfId="3707" priority="3705">
      <formula>LEN(TRIM(G1215))=0</formula>
    </cfRule>
    <cfRule type="containsText" dxfId="3706" priority="3706" operator="containsText" text="Operational">
      <formula>NOT(ISERROR(SEARCH("Operational",G1215)))</formula>
    </cfRule>
    <cfRule type="containsText" dxfId="3705" priority="3707" operator="containsText" text="Dn(service)">
      <formula>NOT(ISERROR(SEARCH("Dn(service)",G1215)))</formula>
    </cfRule>
    <cfRule type="containsText" dxfId="3704" priority="3708" operator="containsText" text="Dn(waiting)">
      <formula>NOT(ISERROR(SEARCH("Dn(waiting)",G1215)))</formula>
    </cfRule>
  </conditionalFormatting>
  <conditionalFormatting sqref="G1220">
    <cfRule type="containsBlanks" dxfId="3703" priority="3701">
      <formula>LEN(TRIM(G1220))=0</formula>
    </cfRule>
    <cfRule type="containsText" dxfId="3702" priority="3702" operator="containsText" text="Operational">
      <formula>NOT(ISERROR(SEARCH("Operational",G1220)))</formula>
    </cfRule>
    <cfRule type="containsText" dxfId="3701" priority="3703" operator="containsText" text="Dn(service)">
      <formula>NOT(ISERROR(SEARCH("Dn(service)",G1220)))</formula>
    </cfRule>
    <cfRule type="containsText" dxfId="3700" priority="3704" operator="containsText" text="Dn(waiting)">
      <formula>NOT(ISERROR(SEARCH("Dn(waiting)",G1220)))</formula>
    </cfRule>
  </conditionalFormatting>
  <conditionalFormatting sqref="F1122">
    <cfRule type="containsBlanks" dxfId="3699" priority="3697">
      <formula>LEN(TRIM(F1122))=0</formula>
    </cfRule>
    <cfRule type="containsText" dxfId="3698" priority="3698" operator="containsText" text="Operational">
      <formula>NOT(ISERROR(SEARCH("Operational",F1122)))</formula>
    </cfRule>
    <cfRule type="containsText" dxfId="3697" priority="3699" operator="containsText" text="Dn(service)">
      <formula>NOT(ISERROR(SEARCH("Dn(service)",F1122)))</formula>
    </cfRule>
    <cfRule type="containsText" dxfId="3696" priority="3700" operator="containsText" text="Dn(waiting)">
      <formula>NOT(ISERROR(SEARCH("Dn(waiting)",F1122)))</formula>
    </cfRule>
  </conditionalFormatting>
  <conditionalFormatting sqref="F1123">
    <cfRule type="containsBlanks" dxfId="3695" priority="3693">
      <formula>LEN(TRIM(F1123))=0</formula>
    </cfRule>
    <cfRule type="containsText" dxfId="3694" priority="3694" operator="containsText" text="Operational">
      <formula>NOT(ISERROR(SEARCH("Operational",F1123)))</formula>
    </cfRule>
    <cfRule type="containsText" dxfId="3693" priority="3695" operator="containsText" text="Dn(service)">
      <formula>NOT(ISERROR(SEARCH("Dn(service)",F1123)))</formula>
    </cfRule>
    <cfRule type="containsText" dxfId="3692" priority="3696" operator="containsText" text="Dn(waiting)">
      <formula>NOT(ISERROR(SEARCH("Dn(waiting)",F1123)))</formula>
    </cfRule>
  </conditionalFormatting>
  <conditionalFormatting sqref="D1122">
    <cfRule type="containsBlanks" dxfId="3691" priority="3689">
      <formula>LEN(TRIM(D1122))=0</formula>
    </cfRule>
    <cfRule type="containsText" dxfId="3690" priority="3690" operator="containsText" text="Operational">
      <formula>NOT(ISERROR(SEARCH("Operational",D1122)))</formula>
    </cfRule>
    <cfRule type="containsText" dxfId="3689" priority="3691" operator="containsText" text="Dn(service)">
      <formula>NOT(ISERROR(SEARCH("Dn(service)",D1122)))</formula>
    </cfRule>
    <cfRule type="containsText" dxfId="3688" priority="3692" operator="containsText" text="Dn(waiting)">
      <formula>NOT(ISERROR(SEARCH("Dn(waiting)",D1122)))</formula>
    </cfRule>
  </conditionalFormatting>
  <conditionalFormatting sqref="G1187">
    <cfRule type="containsBlanks" dxfId="3687" priority="3685">
      <formula>LEN(TRIM(G1187))=0</formula>
    </cfRule>
    <cfRule type="containsText" dxfId="3686" priority="3686" operator="containsText" text="Operational">
      <formula>NOT(ISERROR(SEARCH("Operational",G1187)))</formula>
    </cfRule>
    <cfRule type="containsText" dxfId="3685" priority="3687" operator="containsText" text="Dn(service)">
      <formula>NOT(ISERROR(SEARCH("Dn(service)",G1187)))</formula>
    </cfRule>
    <cfRule type="containsText" dxfId="3684" priority="3688" operator="containsText" text="Dn(waiting)">
      <formula>NOT(ISERROR(SEARCH("Dn(waiting)",G1187)))</formula>
    </cfRule>
  </conditionalFormatting>
  <conditionalFormatting sqref="G1186">
    <cfRule type="containsBlanks" dxfId="3683" priority="3681">
      <formula>LEN(TRIM(G1186))=0</formula>
    </cfRule>
    <cfRule type="containsText" dxfId="3682" priority="3682" operator="containsText" text="Operational">
      <formula>NOT(ISERROR(SEARCH("Operational",G1186)))</formula>
    </cfRule>
    <cfRule type="containsText" dxfId="3681" priority="3683" operator="containsText" text="Dn(service)">
      <formula>NOT(ISERROR(SEARCH("Dn(service)",G1186)))</formula>
    </cfRule>
    <cfRule type="containsText" dxfId="3680" priority="3684" operator="containsText" text="Dn(waiting)">
      <formula>NOT(ISERROR(SEARCH("Dn(waiting)",G1186)))</formula>
    </cfRule>
  </conditionalFormatting>
  <conditionalFormatting sqref="C1186">
    <cfRule type="containsBlanks" dxfId="3679" priority="3677">
      <formula>LEN(TRIM(C1186))=0</formula>
    </cfRule>
    <cfRule type="containsText" dxfId="3678" priority="3678" operator="containsText" text="Operational">
      <formula>NOT(ISERROR(SEARCH("Operational",C1186)))</formula>
    </cfRule>
    <cfRule type="containsText" dxfId="3677" priority="3679" operator="containsText" text="Dn(service)">
      <formula>NOT(ISERROR(SEARCH("Dn(service)",C1186)))</formula>
    </cfRule>
    <cfRule type="containsText" dxfId="3676" priority="3680" operator="containsText" text="Dn(waiting)">
      <formula>NOT(ISERROR(SEARCH("Dn(waiting)",C1186)))</formula>
    </cfRule>
  </conditionalFormatting>
  <conditionalFormatting sqref="G1093">
    <cfRule type="containsBlanks" dxfId="3675" priority="3673">
      <formula>LEN(TRIM(G1093))=0</formula>
    </cfRule>
    <cfRule type="containsText" dxfId="3674" priority="3674" operator="containsText" text="Operational">
      <formula>NOT(ISERROR(SEARCH("Operational",G1093)))</formula>
    </cfRule>
    <cfRule type="containsText" dxfId="3673" priority="3675" operator="containsText" text="Dn(service)">
      <formula>NOT(ISERROR(SEARCH("Dn(service)",G1093)))</formula>
    </cfRule>
    <cfRule type="containsText" dxfId="3672" priority="3676" operator="containsText" text="Dn(waiting)">
      <formula>NOT(ISERROR(SEARCH("Dn(waiting)",G1093)))</formula>
    </cfRule>
  </conditionalFormatting>
  <conditionalFormatting sqref="H1094">
    <cfRule type="containsBlanks" dxfId="3671" priority="3669">
      <formula>LEN(TRIM(H1094))=0</formula>
    </cfRule>
    <cfRule type="containsText" dxfId="3670" priority="3670" operator="containsText" text="Operational">
      <formula>NOT(ISERROR(SEARCH("Operational",H1094)))</formula>
    </cfRule>
    <cfRule type="containsText" dxfId="3669" priority="3671" operator="containsText" text="Dn(service)">
      <formula>NOT(ISERROR(SEARCH("Dn(service)",H1094)))</formula>
    </cfRule>
    <cfRule type="containsText" dxfId="3668" priority="3672" operator="containsText" text="Dn(waiting)">
      <formula>NOT(ISERROR(SEARCH("Dn(waiting)",H1094)))</formula>
    </cfRule>
  </conditionalFormatting>
  <conditionalFormatting sqref="H1093">
    <cfRule type="containsBlanks" dxfId="3667" priority="3665">
      <formula>LEN(TRIM(H1093))=0</formula>
    </cfRule>
    <cfRule type="containsText" dxfId="3666" priority="3666" operator="containsText" text="Operational">
      <formula>NOT(ISERROR(SEARCH("Operational",H1093)))</formula>
    </cfRule>
    <cfRule type="containsText" dxfId="3665" priority="3667" operator="containsText" text="Dn(service)">
      <formula>NOT(ISERROR(SEARCH("Dn(service)",H1093)))</formula>
    </cfRule>
    <cfRule type="containsText" dxfId="3664" priority="3668" operator="containsText" text="Dn(waiting)">
      <formula>NOT(ISERROR(SEARCH("Dn(waiting)",H1093)))</formula>
    </cfRule>
  </conditionalFormatting>
  <conditionalFormatting sqref="F1221 E1227 E1348:E1352 E1354 G1341 H1221 J1221:K1221">
    <cfRule type="containsBlanks" dxfId="3663" priority="3661">
      <formula>LEN(TRIM(E1221))=0</formula>
    </cfRule>
    <cfRule type="containsText" dxfId="3662" priority="3662" operator="containsText" text="Operational">
      <formula>NOT(ISERROR(SEARCH("Operational",E1221)))</formula>
    </cfRule>
    <cfRule type="containsText" dxfId="3661" priority="3663" operator="containsText" text="Dn(service)">
      <formula>NOT(ISERROR(SEARCH("Dn(service)",E1221)))</formula>
    </cfRule>
    <cfRule type="containsText" dxfId="3660" priority="3664" operator="containsText" text="Dn(waiting)">
      <formula>NOT(ISERROR(SEARCH("Dn(waiting)",E1221)))</formula>
    </cfRule>
  </conditionalFormatting>
  <conditionalFormatting sqref="F1278">
    <cfRule type="containsBlanks" dxfId="3659" priority="3657">
      <formula>LEN(TRIM(F1278))=0</formula>
    </cfRule>
    <cfRule type="containsText" dxfId="3658" priority="3658" operator="containsText" text="Operational">
      <formula>NOT(ISERROR(SEARCH("Operational",F1278)))</formula>
    </cfRule>
    <cfRule type="containsText" dxfId="3657" priority="3659" operator="containsText" text="Dn(service)">
      <formula>NOT(ISERROR(SEARCH("Dn(service)",F1278)))</formula>
    </cfRule>
    <cfRule type="containsText" dxfId="3656" priority="3660" operator="containsText" text="Dn(waiting)">
      <formula>NOT(ISERROR(SEARCH("Dn(waiting)",F1278)))</formula>
    </cfRule>
  </conditionalFormatting>
  <conditionalFormatting sqref="E1221">
    <cfRule type="containsBlanks" dxfId="3655" priority="3653">
      <formula>LEN(TRIM(E1221))=0</formula>
    </cfRule>
    <cfRule type="containsText" dxfId="3654" priority="3654" operator="containsText" text="Operational">
      <formula>NOT(ISERROR(SEARCH("Operational",E1221)))</formula>
    </cfRule>
    <cfRule type="containsText" dxfId="3653" priority="3655" operator="containsText" text="Dn(service)">
      <formula>NOT(ISERROR(SEARCH("Dn(service)",E1221)))</formula>
    </cfRule>
    <cfRule type="containsText" dxfId="3652" priority="3656" operator="containsText" text="Dn(waiting)">
      <formula>NOT(ISERROR(SEARCH("Dn(waiting)",E1221)))</formula>
    </cfRule>
  </conditionalFormatting>
  <conditionalFormatting sqref="C1221">
    <cfRule type="containsBlanks" dxfId="3651" priority="3649">
      <formula>LEN(TRIM(C1221))=0</formula>
    </cfRule>
    <cfRule type="containsText" dxfId="3650" priority="3650" operator="containsText" text="Operational">
      <formula>NOT(ISERROR(SEARCH("Operational",C1221)))</formula>
    </cfRule>
    <cfRule type="containsText" dxfId="3649" priority="3651" operator="containsText" text="Dn(service)">
      <formula>NOT(ISERROR(SEARCH("Dn(service)",C1221)))</formula>
    </cfRule>
    <cfRule type="containsText" dxfId="3648" priority="3652" operator="containsText" text="Dn(waiting)">
      <formula>NOT(ISERROR(SEARCH("Dn(waiting)",C1221)))</formula>
    </cfRule>
  </conditionalFormatting>
  <conditionalFormatting sqref="C1222">
    <cfRule type="containsBlanks" dxfId="3647" priority="3645">
      <formula>LEN(TRIM(C1222))=0</formula>
    </cfRule>
    <cfRule type="containsText" dxfId="3646" priority="3646" operator="containsText" text="Operational">
      <formula>NOT(ISERROR(SEARCH("Operational",C1222)))</formula>
    </cfRule>
    <cfRule type="containsText" dxfId="3645" priority="3647" operator="containsText" text="Dn(service)">
      <formula>NOT(ISERROR(SEARCH("Dn(service)",C1222)))</formula>
    </cfRule>
    <cfRule type="containsText" dxfId="3644" priority="3648" operator="containsText" text="Dn(waiting)">
      <formula>NOT(ISERROR(SEARCH("Dn(waiting)",C1222)))</formula>
    </cfRule>
  </conditionalFormatting>
  <conditionalFormatting sqref="K1223">
    <cfRule type="containsBlanks" dxfId="3643" priority="3641">
      <formula>LEN(TRIM(K1223))=0</formula>
    </cfRule>
    <cfRule type="containsText" dxfId="3642" priority="3642" operator="containsText" text="Operational">
      <formula>NOT(ISERROR(SEARCH("Operational",K1223)))</formula>
    </cfRule>
    <cfRule type="containsText" dxfId="3641" priority="3643" operator="containsText" text="Dn(service)">
      <formula>NOT(ISERROR(SEARCH("Dn(service)",K1223)))</formula>
    </cfRule>
    <cfRule type="containsText" dxfId="3640" priority="3644" operator="containsText" text="Dn(waiting)">
      <formula>NOT(ISERROR(SEARCH("Dn(waiting)",K1223)))</formula>
    </cfRule>
  </conditionalFormatting>
  <conditionalFormatting sqref="K1224">
    <cfRule type="containsBlanks" dxfId="3639" priority="3637">
      <formula>LEN(TRIM(K1224))=0</formula>
    </cfRule>
    <cfRule type="containsText" dxfId="3638" priority="3638" operator="containsText" text="Operational">
      <formula>NOT(ISERROR(SEARCH("Operational",K1224)))</formula>
    </cfRule>
    <cfRule type="containsText" dxfId="3637" priority="3639" operator="containsText" text="Dn(service)">
      <formula>NOT(ISERROR(SEARCH("Dn(service)",K1224)))</formula>
    </cfRule>
    <cfRule type="containsText" dxfId="3636" priority="3640" operator="containsText" text="Dn(waiting)">
      <formula>NOT(ISERROR(SEARCH("Dn(waiting)",K1224)))</formula>
    </cfRule>
  </conditionalFormatting>
  <conditionalFormatting sqref="K1222">
    <cfRule type="containsBlanks" dxfId="3635" priority="3633">
      <formula>LEN(TRIM(K1222))=0</formula>
    </cfRule>
    <cfRule type="containsText" dxfId="3634" priority="3634" operator="containsText" text="Operational">
      <formula>NOT(ISERROR(SEARCH("Operational",K1222)))</formula>
    </cfRule>
    <cfRule type="containsText" dxfId="3633" priority="3635" operator="containsText" text="Dn(service)">
      <formula>NOT(ISERROR(SEARCH("Dn(service)",K1222)))</formula>
    </cfRule>
    <cfRule type="containsText" dxfId="3632" priority="3636" operator="containsText" text="Dn(waiting)">
      <formula>NOT(ISERROR(SEARCH("Dn(waiting)",K1222)))</formula>
    </cfRule>
  </conditionalFormatting>
  <conditionalFormatting sqref="E1226">
    <cfRule type="containsBlanks" dxfId="3631" priority="3629">
      <formula>LEN(TRIM(E1226))=0</formula>
    </cfRule>
    <cfRule type="containsText" dxfId="3630" priority="3630" operator="containsText" text="Operational">
      <formula>NOT(ISERROR(SEARCH("Operational",E1226)))</formula>
    </cfRule>
    <cfRule type="containsText" dxfId="3629" priority="3631" operator="containsText" text="Dn(service)">
      <formula>NOT(ISERROR(SEARCH("Dn(service)",E1226)))</formula>
    </cfRule>
    <cfRule type="containsText" dxfId="3628" priority="3632" operator="containsText" text="Dn(waiting)">
      <formula>NOT(ISERROR(SEARCH("Dn(waiting)",E1226)))</formula>
    </cfRule>
  </conditionalFormatting>
  <conditionalFormatting sqref="K1226">
    <cfRule type="containsBlanks" dxfId="3627" priority="3625">
      <formula>LEN(TRIM(K1226))=0</formula>
    </cfRule>
    <cfRule type="containsText" dxfId="3626" priority="3626" operator="containsText" text="Operational">
      <formula>NOT(ISERROR(SEARCH("Operational",K1226)))</formula>
    </cfRule>
    <cfRule type="containsText" dxfId="3625" priority="3627" operator="containsText" text="Dn(service)">
      <formula>NOT(ISERROR(SEARCH("Dn(service)",K1226)))</formula>
    </cfRule>
    <cfRule type="containsText" dxfId="3624" priority="3628" operator="containsText" text="Dn(waiting)">
      <formula>NOT(ISERROR(SEARCH("Dn(waiting)",K1226)))</formula>
    </cfRule>
  </conditionalFormatting>
  <conditionalFormatting sqref="K1227">
    <cfRule type="containsBlanks" dxfId="3623" priority="3621">
      <formula>LEN(TRIM(K1227))=0</formula>
    </cfRule>
    <cfRule type="containsText" dxfId="3622" priority="3622" operator="containsText" text="Operational">
      <formula>NOT(ISERROR(SEARCH("Operational",K1227)))</formula>
    </cfRule>
    <cfRule type="containsText" dxfId="3621" priority="3623" operator="containsText" text="Dn(service)">
      <formula>NOT(ISERROR(SEARCH("Dn(service)",K1227)))</formula>
    </cfRule>
    <cfRule type="containsText" dxfId="3620" priority="3624" operator="containsText" text="Dn(waiting)">
      <formula>NOT(ISERROR(SEARCH("Dn(waiting)",K1227)))</formula>
    </cfRule>
  </conditionalFormatting>
  <conditionalFormatting sqref="K1228">
    <cfRule type="containsBlanks" dxfId="3619" priority="3617">
      <formula>LEN(TRIM(K1228))=0</formula>
    </cfRule>
    <cfRule type="containsText" dxfId="3618" priority="3618" operator="containsText" text="Operational">
      <formula>NOT(ISERROR(SEARCH("Operational",K1228)))</formula>
    </cfRule>
    <cfRule type="containsText" dxfId="3617" priority="3619" operator="containsText" text="Dn(service)">
      <formula>NOT(ISERROR(SEARCH("Dn(service)",K1228)))</formula>
    </cfRule>
    <cfRule type="containsText" dxfId="3616" priority="3620" operator="containsText" text="Dn(waiting)">
      <formula>NOT(ISERROR(SEARCH("Dn(waiting)",K1228)))</formula>
    </cfRule>
  </conditionalFormatting>
  <conditionalFormatting sqref="F1276">
    <cfRule type="containsBlanks" dxfId="3615" priority="3613">
      <formula>LEN(TRIM(F1276))=0</formula>
    </cfRule>
    <cfRule type="containsText" dxfId="3614" priority="3614" operator="containsText" text="Operational">
      <formula>NOT(ISERROR(SEARCH("Operational",F1276)))</formula>
    </cfRule>
    <cfRule type="containsText" dxfId="3613" priority="3615" operator="containsText" text="Dn(service)">
      <formula>NOT(ISERROR(SEARCH("Dn(service)",F1276)))</formula>
    </cfRule>
    <cfRule type="containsText" dxfId="3612" priority="3616" operator="containsText" text="Dn(waiting)">
      <formula>NOT(ISERROR(SEARCH("Dn(waiting)",F1276)))</formula>
    </cfRule>
  </conditionalFormatting>
  <conditionalFormatting sqref="F1277">
    <cfRule type="containsBlanks" dxfId="3611" priority="3609">
      <formula>LEN(TRIM(F1277))=0</formula>
    </cfRule>
    <cfRule type="containsText" dxfId="3610" priority="3610" operator="containsText" text="Operational">
      <formula>NOT(ISERROR(SEARCH("Operational",F1277)))</formula>
    </cfRule>
    <cfRule type="containsText" dxfId="3609" priority="3611" operator="containsText" text="Dn(service)">
      <formula>NOT(ISERROR(SEARCH("Dn(service)",F1277)))</formula>
    </cfRule>
    <cfRule type="containsText" dxfId="3608" priority="3612" operator="containsText" text="Dn(waiting)">
      <formula>NOT(ISERROR(SEARCH("Dn(waiting)",F1277)))</formula>
    </cfRule>
  </conditionalFormatting>
  <conditionalFormatting sqref="H1292">
    <cfRule type="containsBlanks" dxfId="3607" priority="3605">
      <formula>LEN(TRIM(H1292))=0</formula>
    </cfRule>
    <cfRule type="containsText" dxfId="3606" priority="3606" operator="containsText" text="Operational">
      <formula>NOT(ISERROR(SEARCH("Operational",H1292)))</formula>
    </cfRule>
    <cfRule type="containsText" dxfId="3605" priority="3607" operator="containsText" text="Dn(service)">
      <formula>NOT(ISERROR(SEARCH("Dn(service)",H1292)))</formula>
    </cfRule>
    <cfRule type="containsText" dxfId="3604" priority="3608" operator="containsText" text="Dn(waiting)">
      <formula>NOT(ISERROR(SEARCH("Dn(waiting)",H1292)))</formula>
    </cfRule>
  </conditionalFormatting>
  <conditionalFormatting sqref="H1293">
    <cfRule type="containsBlanks" dxfId="3603" priority="3601">
      <formula>LEN(TRIM(H1293))=0</formula>
    </cfRule>
    <cfRule type="containsText" dxfId="3602" priority="3602" operator="containsText" text="Operational">
      <formula>NOT(ISERROR(SEARCH("Operational",H1293)))</formula>
    </cfRule>
    <cfRule type="containsText" dxfId="3601" priority="3603" operator="containsText" text="Dn(service)">
      <formula>NOT(ISERROR(SEARCH("Dn(service)",H1293)))</formula>
    </cfRule>
    <cfRule type="containsText" dxfId="3600" priority="3604" operator="containsText" text="Dn(waiting)">
      <formula>NOT(ISERROR(SEARCH("Dn(waiting)",H1293)))</formula>
    </cfRule>
  </conditionalFormatting>
  <conditionalFormatting sqref="H1294">
    <cfRule type="containsBlanks" dxfId="3599" priority="3597">
      <formula>LEN(TRIM(H1294))=0</formula>
    </cfRule>
    <cfRule type="containsText" dxfId="3598" priority="3598" operator="containsText" text="Operational">
      <formula>NOT(ISERROR(SEARCH("Operational",H1294)))</formula>
    </cfRule>
    <cfRule type="containsText" dxfId="3597" priority="3599" operator="containsText" text="Dn(service)">
      <formula>NOT(ISERROR(SEARCH("Dn(service)",H1294)))</formula>
    </cfRule>
    <cfRule type="containsText" dxfId="3596" priority="3600" operator="containsText" text="Dn(waiting)">
      <formula>NOT(ISERROR(SEARCH("Dn(waiting)",H1294)))</formula>
    </cfRule>
  </conditionalFormatting>
  <conditionalFormatting sqref="H1295">
    <cfRule type="containsBlanks" dxfId="3595" priority="3593">
      <formula>LEN(TRIM(H1295))=0</formula>
    </cfRule>
    <cfRule type="containsText" dxfId="3594" priority="3594" operator="containsText" text="Operational">
      <formula>NOT(ISERROR(SEARCH("Operational",H1295)))</formula>
    </cfRule>
    <cfRule type="containsText" dxfId="3593" priority="3595" operator="containsText" text="Dn(service)">
      <formula>NOT(ISERROR(SEARCH("Dn(service)",H1295)))</formula>
    </cfRule>
    <cfRule type="containsText" dxfId="3592" priority="3596" operator="containsText" text="Dn(waiting)">
      <formula>NOT(ISERROR(SEARCH("Dn(waiting)",H1295)))</formula>
    </cfRule>
  </conditionalFormatting>
  <conditionalFormatting sqref="I1352:I1354 F1356:F1357">
    <cfRule type="containsBlanks" dxfId="3591" priority="3589">
      <formula>LEN(TRIM(F1352))=0</formula>
    </cfRule>
    <cfRule type="containsText" dxfId="3590" priority="3590" operator="containsText" text="Operational">
      <formula>NOT(ISERROR(SEARCH("Operational",F1352)))</formula>
    </cfRule>
    <cfRule type="containsText" dxfId="3589" priority="3591" operator="containsText" text="Dn(service)">
      <formula>NOT(ISERROR(SEARCH("Dn(service)",F1352)))</formula>
    </cfRule>
    <cfRule type="containsText" dxfId="3588" priority="3592" operator="containsText" text="Dn(waiting)">
      <formula>NOT(ISERROR(SEARCH("Dn(waiting)",F1352)))</formula>
    </cfRule>
  </conditionalFormatting>
  <conditionalFormatting sqref="K1225">
    <cfRule type="containsBlanks" dxfId="3587" priority="3585">
      <formula>LEN(TRIM(K1225))=0</formula>
    </cfRule>
    <cfRule type="containsText" dxfId="3586" priority="3586" operator="containsText" text="Operational">
      <formula>NOT(ISERROR(SEARCH("Operational",K1225)))</formula>
    </cfRule>
    <cfRule type="containsText" dxfId="3585" priority="3587" operator="containsText" text="Dn(service)">
      <formula>NOT(ISERROR(SEARCH("Dn(service)",K1225)))</formula>
    </cfRule>
    <cfRule type="containsText" dxfId="3584" priority="3588" operator="containsText" text="Dn(waiting)">
      <formula>NOT(ISERROR(SEARCH("Dn(waiting)",K1225)))</formula>
    </cfRule>
  </conditionalFormatting>
  <conditionalFormatting sqref="E1222">
    <cfRule type="containsBlanks" dxfId="3583" priority="3581">
      <formula>LEN(TRIM(E1222))=0</formula>
    </cfRule>
    <cfRule type="containsText" dxfId="3582" priority="3582" operator="containsText" text="Operational">
      <formula>NOT(ISERROR(SEARCH("Operational",E1222)))</formula>
    </cfRule>
    <cfRule type="containsText" dxfId="3581" priority="3583" operator="containsText" text="Dn(service)">
      <formula>NOT(ISERROR(SEARCH("Dn(service)",E1222)))</formula>
    </cfRule>
    <cfRule type="containsText" dxfId="3580" priority="3584" operator="containsText" text="Dn(waiting)">
      <formula>NOT(ISERROR(SEARCH("Dn(waiting)",E1222)))</formula>
    </cfRule>
  </conditionalFormatting>
  <conditionalFormatting sqref="E1223">
    <cfRule type="containsBlanks" dxfId="3579" priority="3577">
      <formula>LEN(TRIM(E1223))=0</formula>
    </cfRule>
    <cfRule type="containsText" dxfId="3578" priority="3578" operator="containsText" text="Operational">
      <formula>NOT(ISERROR(SEARCH("Operational",E1223)))</formula>
    </cfRule>
    <cfRule type="containsText" dxfId="3577" priority="3579" operator="containsText" text="Dn(service)">
      <formula>NOT(ISERROR(SEARCH("Dn(service)",E1223)))</formula>
    </cfRule>
    <cfRule type="containsText" dxfId="3576" priority="3580" operator="containsText" text="Dn(waiting)">
      <formula>NOT(ISERROR(SEARCH("Dn(waiting)",E1223)))</formula>
    </cfRule>
  </conditionalFormatting>
  <conditionalFormatting sqref="E1224">
    <cfRule type="containsBlanks" dxfId="3575" priority="3573">
      <formula>LEN(TRIM(E1224))=0</formula>
    </cfRule>
    <cfRule type="containsText" dxfId="3574" priority="3574" operator="containsText" text="Operational">
      <formula>NOT(ISERROR(SEARCH("Operational",E1224)))</formula>
    </cfRule>
    <cfRule type="containsText" dxfId="3573" priority="3575" operator="containsText" text="Dn(service)">
      <formula>NOT(ISERROR(SEARCH("Dn(service)",E1224)))</formula>
    </cfRule>
    <cfRule type="containsText" dxfId="3572" priority="3576" operator="containsText" text="Dn(waiting)">
      <formula>NOT(ISERROR(SEARCH("Dn(waiting)",E1224)))</formula>
    </cfRule>
  </conditionalFormatting>
  <conditionalFormatting sqref="E1225">
    <cfRule type="containsBlanks" dxfId="3571" priority="3569">
      <formula>LEN(TRIM(E1225))=0</formula>
    </cfRule>
    <cfRule type="containsText" dxfId="3570" priority="3570" operator="containsText" text="Operational">
      <formula>NOT(ISERROR(SEARCH("Operational",E1225)))</formula>
    </cfRule>
    <cfRule type="containsText" dxfId="3569" priority="3571" operator="containsText" text="Dn(service)">
      <formula>NOT(ISERROR(SEARCH("Dn(service)",E1225)))</formula>
    </cfRule>
    <cfRule type="containsText" dxfId="3568" priority="3572" operator="containsText" text="Dn(waiting)">
      <formula>NOT(ISERROR(SEARCH("Dn(waiting)",E1225)))</formula>
    </cfRule>
  </conditionalFormatting>
  <conditionalFormatting sqref="G1226">
    <cfRule type="containsBlanks" dxfId="3567" priority="3565">
      <formula>LEN(TRIM(G1226))=0</formula>
    </cfRule>
    <cfRule type="containsText" dxfId="3566" priority="3566" operator="containsText" text="Operational">
      <formula>NOT(ISERROR(SEARCH("Operational",G1226)))</formula>
    </cfRule>
    <cfRule type="containsText" dxfId="3565" priority="3567" operator="containsText" text="Dn(service)">
      <formula>NOT(ISERROR(SEARCH("Dn(service)",G1226)))</formula>
    </cfRule>
    <cfRule type="containsText" dxfId="3564" priority="3568" operator="containsText" text="Dn(waiting)">
      <formula>NOT(ISERROR(SEARCH("Dn(waiting)",G1226)))</formula>
    </cfRule>
  </conditionalFormatting>
  <conditionalFormatting sqref="C1223">
    <cfRule type="containsBlanks" dxfId="3563" priority="3561">
      <formula>LEN(TRIM(C1223))=0</formula>
    </cfRule>
    <cfRule type="containsText" dxfId="3562" priority="3562" operator="containsText" text="Operational">
      <formula>NOT(ISERROR(SEARCH("Operational",C1223)))</formula>
    </cfRule>
    <cfRule type="containsText" dxfId="3561" priority="3563" operator="containsText" text="Dn(service)">
      <formula>NOT(ISERROR(SEARCH("Dn(service)",C1223)))</formula>
    </cfRule>
    <cfRule type="containsText" dxfId="3560" priority="3564" operator="containsText" text="Dn(waiting)">
      <formula>NOT(ISERROR(SEARCH("Dn(waiting)",C1223)))</formula>
    </cfRule>
  </conditionalFormatting>
  <conditionalFormatting sqref="F1240">
    <cfRule type="containsBlanks" dxfId="3559" priority="3557">
      <formula>LEN(TRIM(F1240))=0</formula>
    </cfRule>
    <cfRule type="containsText" dxfId="3558" priority="3558" operator="containsText" text="Operational">
      <formula>NOT(ISERROR(SEARCH("Operational",F1240)))</formula>
    </cfRule>
    <cfRule type="containsText" dxfId="3557" priority="3559" operator="containsText" text="Dn(service)">
      <formula>NOT(ISERROR(SEARCH("Dn(service)",F1240)))</formula>
    </cfRule>
    <cfRule type="containsText" dxfId="3556" priority="3560" operator="containsText" text="Dn(waiting)">
      <formula>NOT(ISERROR(SEARCH("Dn(waiting)",F1240)))</formula>
    </cfRule>
  </conditionalFormatting>
  <conditionalFormatting sqref="F1241">
    <cfRule type="containsBlanks" dxfId="3555" priority="3553">
      <formula>LEN(TRIM(F1241))=0</formula>
    </cfRule>
    <cfRule type="containsText" dxfId="3554" priority="3554" operator="containsText" text="Operational">
      <formula>NOT(ISERROR(SEARCH("Operational",F1241)))</formula>
    </cfRule>
    <cfRule type="containsText" dxfId="3553" priority="3555" operator="containsText" text="Dn(service)">
      <formula>NOT(ISERROR(SEARCH("Dn(service)",F1241)))</formula>
    </cfRule>
    <cfRule type="containsText" dxfId="3552" priority="3556" operator="containsText" text="Dn(waiting)">
      <formula>NOT(ISERROR(SEARCH("Dn(waiting)",F1241)))</formula>
    </cfRule>
  </conditionalFormatting>
  <conditionalFormatting sqref="D1287:D1290">
    <cfRule type="containsBlanks" dxfId="3551" priority="3549">
      <formula>LEN(TRIM(D1287))=0</formula>
    </cfRule>
    <cfRule type="containsText" dxfId="3550" priority="3550" operator="containsText" text="Operational">
      <formula>NOT(ISERROR(SEARCH("Operational",D1287)))</formula>
    </cfRule>
    <cfRule type="containsText" dxfId="3549" priority="3551" operator="containsText" text="Dn(service)">
      <formula>NOT(ISERROR(SEARCH("Dn(service)",D1287)))</formula>
    </cfRule>
    <cfRule type="containsText" dxfId="3548" priority="3552" operator="containsText" text="Dn(waiting)">
      <formula>NOT(ISERROR(SEARCH("Dn(waiting)",D1287)))</formula>
    </cfRule>
  </conditionalFormatting>
  <conditionalFormatting sqref="H1291">
    <cfRule type="containsBlanks" dxfId="3547" priority="3545">
      <formula>LEN(TRIM(H1291))=0</formula>
    </cfRule>
    <cfRule type="containsText" dxfId="3546" priority="3546" operator="containsText" text="Operational">
      <formula>NOT(ISERROR(SEARCH("Operational",H1291)))</formula>
    </cfRule>
    <cfRule type="containsText" dxfId="3545" priority="3547" operator="containsText" text="Dn(service)">
      <formula>NOT(ISERROR(SEARCH("Dn(service)",H1291)))</formula>
    </cfRule>
    <cfRule type="containsText" dxfId="3544" priority="3548" operator="containsText" text="Dn(waiting)">
      <formula>NOT(ISERROR(SEARCH("Dn(waiting)",H1291)))</formula>
    </cfRule>
  </conditionalFormatting>
  <conditionalFormatting sqref="G1304:G1309 H1296:H1297">
    <cfRule type="containsBlanks" dxfId="3543" priority="3541">
      <formula>LEN(TRIM(G1296))=0</formula>
    </cfRule>
    <cfRule type="containsText" dxfId="3542" priority="3542" operator="containsText" text="Operational">
      <formula>NOT(ISERROR(SEARCH("Operational",G1296)))</formula>
    </cfRule>
    <cfRule type="containsText" dxfId="3541" priority="3543" operator="containsText" text="Dn(service)">
      <formula>NOT(ISERROR(SEARCH("Dn(service)",G1296)))</formula>
    </cfRule>
    <cfRule type="containsText" dxfId="3540" priority="3544" operator="containsText" text="Dn(waiting)">
      <formula>NOT(ISERROR(SEARCH("Dn(waiting)",G1296)))</formula>
    </cfRule>
  </conditionalFormatting>
  <conditionalFormatting sqref="F1358:F1363">
    <cfRule type="containsBlanks" dxfId="3539" priority="3537">
      <formula>LEN(TRIM(F1358))=0</formula>
    </cfRule>
    <cfRule type="containsText" dxfId="3538" priority="3538" operator="containsText" text="Operational">
      <formula>NOT(ISERROR(SEARCH("Operational",F1358)))</formula>
    </cfRule>
    <cfRule type="containsText" dxfId="3537" priority="3539" operator="containsText" text="Dn(service)">
      <formula>NOT(ISERROR(SEARCH("Dn(service)",F1358)))</formula>
    </cfRule>
    <cfRule type="containsText" dxfId="3536" priority="3540" operator="containsText" text="Dn(waiting)">
      <formula>NOT(ISERROR(SEARCH("Dn(waiting)",F1358)))</formula>
    </cfRule>
  </conditionalFormatting>
  <conditionalFormatting sqref="I1363:J1365 I1355:I1362">
    <cfRule type="containsBlanks" dxfId="3535" priority="3533">
      <formula>LEN(TRIM(I1355))=0</formula>
    </cfRule>
    <cfRule type="containsText" dxfId="3534" priority="3534" operator="containsText" text="Operational">
      <formula>NOT(ISERROR(SEARCH("Operational",I1355)))</formula>
    </cfRule>
    <cfRule type="containsText" dxfId="3533" priority="3535" operator="containsText" text="Dn(service)">
      <formula>NOT(ISERROR(SEARCH("Dn(service)",I1355)))</formula>
    </cfRule>
    <cfRule type="containsText" dxfId="3532" priority="3536" operator="containsText" text="Dn(waiting)">
      <formula>NOT(ISERROR(SEARCH("Dn(waiting)",I1355)))</formula>
    </cfRule>
  </conditionalFormatting>
  <conditionalFormatting sqref="I1366:J1366">
    <cfRule type="containsBlanks" dxfId="3531" priority="3529">
      <formula>LEN(TRIM(I1366))=0</formula>
    </cfRule>
    <cfRule type="containsText" dxfId="3530" priority="3530" operator="containsText" text="Operational">
      <formula>NOT(ISERROR(SEARCH("Operational",I1366)))</formula>
    </cfRule>
    <cfRule type="containsText" dxfId="3529" priority="3531" operator="containsText" text="Dn(service)">
      <formula>NOT(ISERROR(SEARCH("Dn(service)",I1366)))</formula>
    </cfRule>
    <cfRule type="containsText" dxfId="3528" priority="3532" operator="containsText" text="Dn(waiting)">
      <formula>NOT(ISERROR(SEARCH("Dn(waiting)",I1366)))</formula>
    </cfRule>
  </conditionalFormatting>
  <conditionalFormatting sqref="D1236:D1244">
    <cfRule type="containsBlanks" dxfId="3527" priority="3525">
      <formula>LEN(TRIM(D1236))=0</formula>
    </cfRule>
    <cfRule type="containsText" dxfId="3526" priority="3526" operator="containsText" text="Operational">
      <formula>NOT(ISERROR(SEARCH("Operational",D1236)))</formula>
    </cfRule>
    <cfRule type="containsText" dxfId="3525" priority="3527" operator="containsText" text="Dn(service)">
      <formula>NOT(ISERROR(SEARCH("Dn(service)",D1236)))</formula>
    </cfRule>
    <cfRule type="containsText" dxfId="3524" priority="3528" operator="containsText" text="Dn(waiting)">
      <formula>NOT(ISERROR(SEARCH("Dn(waiting)",D1236)))</formula>
    </cfRule>
  </conditionalFormatting>
  <conditionalFormatting sqref="D1221">
    <cfRule type="containsBlanks" dxfId="3523" priority="3521">
      <formula>LEN(TRIM(D1221))=0</formula>
    </cfRule>
    <cfRule type="containsText" dxfId="3522" priority="3522" operator="containsText" text="Operational">
      <formula>NOT(ISERROR(SEARCH("Operational",D1221)))</formula>
    </cfRule>
    <cfRule type="containsText" dxfId="3521" priority="3523" operator="containsText" text="Dn(service)">
      <formula>NOT(ISERROR(SEARCH("Dn(service)",D1221)))</formula>
    </cfRule>
    <cfRule type="containsText" dxfId="3520" priority="3524" operator="containsText" text="Dn(waiting)">
      <formula>NOT(ISERROR(SEARCH("Dn(waiting)",D1221)))</formula>
    </cfRule>
  </conditionalFormatting>
  <conditionalFormatting sqref="D1222">
    <cfRule type="containsBlanks" dxfId="3519" priority="3517">
      <formula>LEN(TRIM(D1222))=0</formula>
    </cfRule>
    <cfRule type="containsText" dxfId="3518" priority="3518" operator="containsText" text="Operational">
      <formula>NOT(ISERROR(SEARCH("Operational",D1222)))</formula>
    </cfRule>
    <cfRule type="containsText" dxfId="3517" priority="3519" operator="containsText" text="Dn(service)">
      <formula>NOT(ISERROR(SEARCH("Dn(service)",D1222)))</formula>
    </cfRule>
    <cfRule type="containsText" dxfId="3516" priority="3520" operator="containsText" text="Dn(waiting)">
      <formula>NOT(ISERROR(SEARCH("Dn(waiting)",D1222)))</formula>
    </cfRule>
  </conditionalFormatting>
  <conditionalFormatting sqref="H1222:H1224 J1222:J1223">
    <cfRule type="containsBlanks" dxfId="3515" priority="3513">
      <formula>LEN(TRIM(H1222))=0</formula>
    </cfRule>
    <cfRule type="containsText" dxfId="3514" priority="3514" operator="containsText" text="Operational">
      <formula>NOT(ISERROR(SEARCH("Operational",H1222)))</formula>
    </cfRule>
    <cfRule type="containsText" dxfId="3513" priority="3515" operator="containsText" text="Dn(service)">
      <formula>NOT(ISERROR(SEARCH("Dn(service)",H1222)))</formula>
    </cfRule>
    <cfRule type="containsText" dxfId="3512" priority="3516" operator="containsText" text="Dn(waiting)">
      <formula>NOT(ISERROR(SEARCH("Dn(waiting)",H1222)))</formula>
    </cfRule>
  </conditionalFormatting>
  <conditionalFormatting sqref="H1225:H1226">
    <cfRule type="containsBlanks" dxfId="3511" priority="3509">
      <formula>LEN(TRIM(H1225))=0</formula>
    </cfRule>
    <cfRule type="containsText" dxfId="3510" priority="3510" operator="containsText" text="Operational">
      <formula>NOT(ISERROR(SEARCH("Operational",H1225)))</formula>
    </cfRule>
    <cfRule type="containsText" dxfId="3509" priority="3511" operator="containsText" text="Dn(service)">
      <formula>NOT(ISERROR(SEARCH("Dn(service)",H1225)))</formula>
    </cfRule>
    <cfRule type="containsText" dxfId="3508" priority="3512" operator="containsText" text="Dn(waiting)">
      <formula>NOT(ISERROR(SEARCH("Dn(waiting)",H1225)))</formula>
    </cfRule>
  </conditionalFormatting>
  <conditionalFormatting sqref="C1224:C1228">
    <cfRule type="containsBlanks" dxfId="3507" priority="3505">
      <formula>LEN(TRIM(C1224))=0</formula>
    </cfRule>
    <cfRule type="containsText" dxfId="3506" priority="3506" operator="containsText" text="Operational">
      <formula>NOT(ISERROR(SEARCH("Operational",C1224)))</formula>
    </cfRule>
    <cfRule type="containsText" dxfId="3505" priority="3507" operator="containsText" text="Dn(service)">
      <formula>NOT(ISERROR(SEARCH("Dn(service)",C1224)))</formula>
    </cfRule>
    <cfRule type="containsText" dxfId="3504" priority="3508" operator="containsText" text="Dn(waiting)">
      <formula>NOT(ISERROR(SEARCH("Dn(waiting)",C1224)))</formula>
    </cfRule>
  </conditionalFormatting>
  <conditionalFormatting sqref="C1229:C1232">
    <cfRule type="containsBlanks" dxfId="3503" priority="3501">
      <formula>LEN(TRIM(C1229))=0</formula>
    </cfRule>
    <cfRule type="containsText" dxfId="3502" priority="3502" operator="containsText" text="Operational">
      <formula>NOT(ISERROR(SEARCH("Operational",C1229)))</formula>
    </cfRule>
    <cfRule type="containsText" dxfId="3501" priority="3503" operator="containsText" text="Dn(service)">
      <formula>NOT(ISERROR(SEARCH("Dn(service)",C1229)))</formula>
    </cfRule>
    <cfRule type="containsText" dxfId="3500" priority="3504" operator="containsText" text="Dn(waiting)">
      <formula>NOT(ISERROR(SEARCH("Dn(waiting)",C1229)))</formula>
    </cfRule>
  </conditionalFormatting>
  <conditionalFormatting sqref="G1227:G1228">
    <cfRule type="containsBlanks" dxfId="3499" priority="3497">
      <formula>LEN(TRIM(G1227))=0</formula>
    </cfRule>
    <cfRule type="containsText" dxfId="3498" priority="3498" operator="containsText" text="Operational">
      <formula>NOT(ISERROR(SEARCH("Operational",G1227)))</formula>
    </cfRule>
    <cfRule type="containsText" dxfId="3497" priority="3499" operator="containsText" text="Dn(service)">
      <formula>NOT(ISERROR(SEARCH("Dn(service)",G1227)))</formula>
    </cfRule>
    <cfRule type="containsText" dxfId="3496" priority="3500" operator="containsText" text="Dn(waiting)">
      <formula>NOT(ISERROR(SEARCH("Dn(waiting)",G1227)))</formula>
    </cfRule>
  </conditionalFormatting>
  <conditionalFormatting sqref="E1228:E1231">
    <cfRule type="containsBlanks" dxfId="3495" priority="3493">
      <formula>LEN(TRIM(E1228))=0</formula>
    </cfRule>
    <cfRule type="containsText" dxfId="3494" priority="3494" operator="containsText" text="Operational">
      <formula>NOT(ISERROR(SEARCH("Operational",E1228)))</formula>
    </cfRule>
    <cfRule type="containsText" dxfId="3493" priority="3495" operator="containsText" text="Dn(service)">
      <formula>NOT(ISERROR(SEARCH("Dn(service)",E1228)))</formula>
    </cfRule>
    <cfRule type="containsText" dxfId="3492" priority="3496" operator="containsText" text="Dn(waiting)">
      <formula>NOT(ISERROR(SEARCH("Dn(waiting)",E1228)))</formula>
    </cfRule>
  </conditionalFormatting>
  <conditionalFormatting sqref="K1229:K1236">
    <cfRule type="containsBlanks" dxfId="3491" priority="3489">
      <formula>LEN(TRIM(K1229))=0</formula>
    </cfRule>
    <cfRule type="containsText" dxfId="3490" priority="3490" operator="containsText" text="Operational">
      <formula>NOT(ISERROR(SEARCH("Operational",K1229)))</formula>
    </cfRule>
    <cfRule type="containsText" dxfId="3489" priority="3491" operator="containsText" text="Dn(service)">
      <formula>NOT(ISERROR(SEARCH("Dn(service)",K1229)))</formula>
    </cfRule>
    <cfRule type="containsText" dxfId="3488" priority="3492" operator="containsText" text="Dn(waiting)">
      <formula>NOT(ISERROR(SEARCH("Dn(waiting)",K1229)))</formula>
    </cfRule>
  </conditionalFormatting>
  <conditionalFormatting sqref="H1247:H1252 J1241:J1248">
    <cfRule type="containsBlanks" dxfId="3487" priority="3485">
      <formula>LEN(TRIM(H1241))=0</formula>
    </cfRule>
    <cfRule type="containsText" dxfId="3486" priority="3486" operator="containsText" text="Operational">
      <formula>NOT(ISERROR(SEARCH("Operational",H1241)))</formula>
    </cfRule>
    <cfRule type="containsText" dxfId="3485" priority="3487" operator="containsText" text="Dn(service)">
      <formula>NOT(ISERROR(SEARCH("Dn(service)",H1241)))</formula>
    </cfRule>
    <cfRule type="containsText" dxfId="3484" priority="3488" operator="containsText" text="Dn(waiting)">
      <formula>NOT(ISERROR(SEARCH("Dn(waiting)",H1241)))</formula>
    </cfRule>
  </conditionalFormatting>
  <conditionalFormatting sqref="G1263:G1268">
    <cfRule type="containsBlanks" dxfId="3483" priority="3481">
      <formula>LEN(TRIM(G1263))=0</formula>
    </cfRule>
    <cfRule type="containsText" dxfId="3482" priority="3482" operator="containsText" text="Operational">
      <formula>NOT(ISERROR(SEARCH("Operational",G1263)))</formula>
    </cfRule>
    <cfRule type="containsText" dxfId="3481" priority="3483" operator="containsText" text="Dn(service)">
      <formula>NOT(ISERROR(SEARCH("Dn(service)",G1263)))</formula>
    </cfRule>
    <cfRule type="containsText" dxfId="3480" priority="3484" operator="containsText" text="Dn(waiting)">
      <formula>NOT(ISERROR(SEARCH("Dn(waiting)",G1263)))</formula>
    </cfRule>
  </conditionalFormatting>
  <conditionalFormatting sqref="G1269:G1270">
    <cfRule type="containsBlanks" dxfId="3479" priority="3477">
      <formula>LEN(TRIM(G1269))=0</formula>
    </cfRule>
    <cfRule type="containsText" dxfId="3478" priority="3478" operator="containsText" text="Operational">
      <formula>NOT(ISERROR(SEARCH("Operational",G1269)))</formula>
    </cfRule>
    <cfRule type="containsText" dxfId="3477" priority="3479" operator="containsText" text="Dn(service)">
      <formula>NOT(ISERROR(SEARCH("Dn(service)",G1269)))</formula>
    </cfRule>
    <cfRule type="containsText" dxfId="3476" priority="3480" operator="containsText" text="Dn(waiting)">
      <formula>NOT(ISERROR(SEARCH("Dn(waiting)",G1269)))</formula>
    </cfRule>
  </conditionalFormatting>
  <conditionalFormatting sqref="D1281">
    <cfRule type="containsBlanks" dxfId="3475" priority="3473">
      <formula>LEN(TRIM(D1281))=0</formula>
    </cfRule>
    <cfRule type="containsText" dxfId="3474" priority="3474" operator="containsText" text="Operational">
      <formula>NOT(ISERROR(SEARCH("Operational",D1281)))</formula>
    </cfRule>
    <cfRule type="containsText" dxfId="3473" priority="3475" operator="containsText" text="Dn(service)">
      <formula>NOT(ISERROR(SEARCH("Dn(service)",D1281)))</formula>
    </cfRule>
    <cfRule type="containsText" dxfId="3472" priority="3476" operator="containsText" text="Dn(waiting)">
      <formula>NOT(ISERROR(SEARCH("Dn(waiting)",D1281)))</formula>
    </cfRule>
  </conditionalFormatting>
  <conditionalFormatting sqref="D1282:D1285">
    <cfRule type="containsBlanks" dxfId="3471" priority="3469">
      <formula>LEN(TRIM(D1282))=0</formula>
    </cfRule>
    <cfRule type="containsText" dxfId="3470" priority="3470" operator="containsText" text="Operational">
      <formula>NOT(ISERROR(SEARCH("Operational",D1282)))</formula>
    </cfRule>
    <cfRule type="containsText" dxfId="3469" priority="3471" operator="containsText" text="Dn(service)">
      <formula>NOT(ISERROR(SEARCH("Dn(service)",D1282)))</formula>
    </cfRule>
    <cfRule type="containsText" dxfId="3468" priority="3472" operator="containsText" text="Dn(waiting)">
      <formula>NOT(ISERROR(SEARCH("Dn(waiting)",D1282)))</formula>
    </cfRule>
  </conditionalFormatting>
  <conditionalFormatting sqref="D1286">
    <cfRule type="containsBlanks" dxfId="3467" priority="3465">
      <formula>LEN(TRIM(D1286))=0</formula>
    </cfRule>
    <cfRule type="containsText" dxfId="3466" priority="3466" operator="containsText" text="Operational">
      <formula>NOT(ISERROR(SEARCH("Operational",D1286)))</formula>
    </cfRule>
    <cfRule type="containsText" dxfId="3465" priority="3467" operator="containsText" text="Dn(service)">
      <formula>NOT(ISERROR(SEARCH("Dn(service)",D1286)))</formula>
    </cfRule>
    <cfRule type="containsText" dxfId="3464" priority="3468" operator="containsText" text="Dn(waiting)">
      <formula>NOT(ISERROR(SEARCH("Dn(waiting)",D1286)))</formula>
    </cfRule>
  </conditionalFormatting>
  <conditionalFormatting sqref="G1301:G1302">
    <cfRule type="containsBlanks" dxfId="3463" priority="3461">
      <formula>LEN(TRIM(G1301))=0</formula>
    </cfRule>
    <cfRule type="containsText" dxfId="3462" priority="3462" operator="containsText" text="Operational">
      <formula>NOT(ISERROR(SEARCH("Operational",G1301)))</formula>
    </cfRule>
    <cfRule type="containsText" dxfId="3461" priority="3463" operator="containsText" text="Dn(service)">
      <formula>NOT(ISERROR(SEARCH("Dn(service)",G1301)))</formula>
    </cfRule>
    <cfRule type="containsText" dxfId="3460" priority="3464" operator="containsText" text="Dn(waiting)">
      <formula>NOT(ISERROR(SEARCH("Dn(waiting)",G1301)))</formula>
    </cfRule>
  </conditionalFormatting>
  <conditionalFormatting sqref="G1303">
    <cfRule type="containsBlanks" dxfId="3459" priority="3457">
      <formula>LEN(TRIM(G1303))=0</formula>
    </cfRule>
    <cfRule type="containsText" dxfId="3458" priority="3458" operator="containsText" text="Operational">
      <formula>NOT(ISERROR(SEARCH("Operational",G1303)))</formula>
    </cfRule>
    <cfRule type="containsText" dxfId="3457" priority="3459" operator="containsText" text="Dn(service)">
      <formula>NOT(ISERROR(SEARCH("Dn(service)",G1303)))</formula>
    </cfRule>
    <cfRule type="containsText" dxfId="3456" priority="3460" operator="containsText" text="Dn(waiting)">
      <formula>NOT(ISERROR(SEARCH("Dn(waiting)",G1303)))</formula>
    </cfRule>
  </conditionalFormatting>
  <conditionalFormatting sqref="I1307:I1313 H1298:H1301">
    <cfRule type="containsBlanks" dxfId="3455" priority="3453">
      <formula>LEN(TRIM(H1298))=0</formula>
    </cfRule>
    <cfRule type="containsText" dxfId="3454" priority="3454" operator="containsText" text="Operational">
      <formula>NOT(ISERROR(SEARCH("Operational",H1298)))</formula>
    </cfRule>
    <cfRule type="containsText" dxfId="3453" priority="3455" operator="containsText" text="Dn(service)">
      <formula>NOT(ISERROR(SEARCH("Dn(service)",H1298)))</formula>
    </cfRule>
    <cfRule type="containsText" dxfId="3452" priority="3456" operator="containsText" text="Dn(waiting)">
      <formula>NOT(ISERROR(SEARCH("Dn(waiting)",H1298)))</formula>
    </cfRule>
  </conditionalFormatting>
  <conditionalFormatting sqref="I1307:I1313 H1298:H1301">
    <cfRule type="containsBlanks" dxfId="3451" priority="3449">
      <formula>LEN(TRIM(H1298))=0</formula>
    </cfRule>
    <cfRule type="containsText" dxfId="3450" priority="3450" operator="containsText" text="Operational">
      <formula>NOT(ISERROR(SEARCH("Operational",H1298)))</formula>
    </cfRule>
    <cfRule type="containsText" dxfId="3449" priority="3451" operator="containsText" text="Dn(service)">
      <formula>NOT(ISERROR(SEARCH("Dn(service)",H1298)))</formula>
    </cfRule>
    <cfRule type="containsText" dxfId="3448" priority="3452" operator="containsText" text="Dn(waiting)">
      <formula>NOT(ISERROR(SEARCH("Dn(waiting)",H1298)))</formula>
    </cfRule>
  </conditionalFormatting>
  <conditionalFormatting sqref="F1355">
    <cfRule type="containsBlanks" dxfId="3447" priority="3445">
      <formula>LEN(TRIM(F1355))=0</formula>
    </cfRule>
    <cfRule type="containsText" dxfId="3446" priority="3446" operator="containsText" text="Operational">
      <formula>NOT(ISERROR(SEARCH("Operational",F1355)))</formula>
    </cfRule>
    <cfRule type="containsText" dxfId="3445" priority="3447" operator="containsText" text="Dn(service)">
      <formula>NOT(ISERROR(SEARCH("Dn(service)",F1355)))</formula>
    </cfRule>
    <cfRule type="containsText" dxfId="3444" priority="3448" operator="containsText" text="Dn(waiting)">
      <formula>NOT(ISERROR(SEARCH("Dn(waiting)",F1355)))</formula>
    </cfRule>
  </conditionalFormatting>
  <conditionalFormatting sqref="K1332">
    <cfRule type="containsBlanks" dxfId="3443" priority="3441">
      <formula>LEN(TRIM(K1332))=0</formula>
    </cfRule>
    <cfRule type="containsText" dxfId="3442" priority="3442" operator="containsText" text="Operational">
      <formula>NOT(ISERROR(SEARCH("Operational",K1332)))</formula>
    </cfRule>
    <cfRule type="containsText" dxfId="3441" priority="3443" operator="containsText" text="Dn(service)">
      <formula>NOT(ISERROR(SEARCH("Dn(service)",K1332)))</formula>
    </cfRule>
    <cfRule type="containsText" dxfId="3440" priority="3444" operator="containsText" text="Dn(waiting)">
      <formula>NOT(ISERROR(SEARCH("Dn(waiting)",K1332)))</formula>
    </cfRule>
  </conditionalFormatting>
  <conditionalFormatting sqref="K1332">
    <cfRule type="containsBlanks" dxfId="3439" priority="3437">
      <formula>LEN(TRIM(K1332))=0</formula>
    </cfRule>
    <cfRule type="containsText" dxfId="3438" priority="3438" operator="containsText" text="Operational">
      <formula>NOT(ISERROR(SEARCH("Operational",K1332)))</formula>
    </cfRule>
    <cfRule type="containsText" dxfId="3437" priority="3439" operator="containsText" text="Dn(service)">
      <formula>NOT(ISERROR(SEARCH("Dn(service)",K1332)))</formula>
    </cfRule>
    <cfRule type="containsText" dxfId="3436" priority="3440" operator="containsText" text="Dn(waiting)">
      <formula>NOT(ISERROR(SEARCH("Dn(waiting)",K1332)))</formula>
    </cfRule>
  </conditionalFormatting>
  <conditionalFormatting sqref="I1344:J1344 I1345">
    <cfRule type="containsBlanks" dxfId="3435" priority="3433">
      <formula>LEN(TRIM(I1344))=0</formula>
    </cfRule>
    <cfRule type="containsText" dxfId="3434" priority="3434" operator="containsText" text="Operational">
      <formula>NOT(ISERROR(SEARCH("Operational",I1344)))</formula>
    </cfRule>
    <cfRule type="containsText" dxfId="3433" priority="3435" operator="containsText" text="Dn(service)">
      <formula>NOT(ISERROR(SEARCH("Dn(service)",I1344)))</formula>
    </cfRule>
    <cfRule type="containsText" dxfId="3432" priority="3436" operator="containsText" text="Dn(waiting)">
      <formula>NOT(ISERROR(SEARCH("Dn(waiting)",I1344)))</formula>
    </cfRule>
  </conditionalFormatting>
  <conditionalFormatting sqref="I1344:J1344 I1345">
    <cfRule type="containsBlanks" dxfId="3431" priority="3429">
      <formula>LEN(TRIM(I1344))=0</formula>
    </cfRule>
    <cfRule type="containsText" dxfId="3430" priority="3430" operator="containsText" text="Operational">
      <formula>NOT(ISERROR(SEARCH("Operational",I1344)))</formula>
    </cfRule>
    <cfRule type="containsText" dxfId="3429" priority="3431" operator="containsText" text="Dn(service)">
      <formula>NOT(ISERROR(SEARCH("Dn(service)",I1344)))</formula>
    </cfRule>
    <cfRule type="containsText" dxfId="3428" priority="3432" operator="containsText" text="Dn(waiting)">
      <formula>NOT(ISERROR(SEARCH("Dn(waiting)",I1344)))</formula>
    </cfRule>
  </conditionalFormatting>
  <conditionalFormatting sqref="I1346:I1350">
    <cfRule type="containsBlanks" dxfId="3427" priority="3425">
      <formula>LEN(TRIM(I1346))=0</formula>
    </cfRule>
    <cfRule type="containsText" dxfId="3426" priority="3426" operator="containsText" text="Operational">
      <formula>NOT(ISERROR(SEARCH("Operational",I1346)))</formula>
    </cfRule>
    <cfRule type="containsText" dxfId="3425" priority="3427" operator="containsText" text="Dn(service)">
      <formula>NOT(ISERROR(SEARCH("Dn(service)",I1346)))</formula>
    </cfRule>
    <cfRule type="containsText" dxfId="3424" priority="3428" operator="containsText" text="Dn(waiting)">
      <formula>NOT(ISERROR(SEARCH("Dn(waiting)",I1346)))</formula>
    </cfRule>
  </conditionalFormatting>
  <conditionalFormatting sqref="I1351">
    <cfRule type="containsBlanks" dxfId="3423" priority="3421">
      <formula>LEN(TRIM(I1351))=0</formula>
    </cfRule>
    <cfRule type="containsText" dxfId="3422" priority="3422" operator="containsText" text="Operational">
      <formula>NOT(ISERROR(SEARCH("Operational",I1351)))</formula>
    </cfRule>
    <cfRule type="containsText" dxfId="3421" priority="3423" operator="containsText" text="Dn(service)">
      <formula>NOT(ISERROR(SEARCH("Dn(service)",I1351)))</formula>
    </cfRule>
    <cfRule type="containsText" dxfId="3420" priority="3424" operator="containsText" text="Dn(waiting)">
      <formula>NOT(ISERROR(SEARCH("Dn(waiting)",I1351)))</formula>
    </cfRule>
  </conditionalFormatting>
  <conditionalFormatting sqref="E1355">
    <cfRule type="containsBlanks" dxfId="3419" priority="3417">
      <formula>LEN(TRIM(E1355))=0</formula>
    </cfRule>
    <cfRule type="containsText" dxfId="3418" priority="3418" operator="containsText" text="Operational">
      <formula>NOT(ISERROR(SEARCH("Operational",E1355)))</formula>
    </cfRule>
    <cfRule type="containsText" dxfId="3417" priority="3419" operator="containsText" text="Dn(service)">
      <formula>NOT(ISERROR(SEARCH("Dn(service)",E1355)))</formula>
    </cfRule>
    <cfRule type="containsText" dxfId="3416" priority="3420" operator="containsText" text="Dn(waiting)">
      <formula>NOT(ISERROR(SEARCH("Dn(waiting)",E1355)))</formula>
    </cfRule>
  </conditionalFormatting>
  <conditionalFormatting sqref="E1353">
    <cfRule type="containsBlanks" dxfId="3415" priority="3413">
      <formula>LEN(TRIM(E1353))=0</formula>
    </cfRule>
    <cfRule type="containsText" dxfId="3414" priority="3414" operator="containsText" text="Operational">
      <formula>NOT(ISERROR(SEARCH("Operational",E1353)))</formula>
    </cfRule>
    <cfRule type="containsText" dxfId="3413" priority="3415" operator="containsText" text="Dn(service)">
      <formula>NOT(ISERROR(SEARCH("Dn(service)",E1353)))</formula>
    </cfRule>
    <cfRule type="containsText" dxfId="3412" priority="3416" operator="containsText" text="Dn(waiting)">
      <formula>NOT(ISERROR(SEARCH("Dn(waiting)",E1353)))</formula>
    </cfRule>
  </conditionalFormatting>
  <conditionalFormatting sqref="E1353">
    <cfRule type="containsBlanks" dxfId="3411" priority="3409">
      <formula>LEN(TRIM(E1353))=0</formula>
    </cfRule>
    <cfRule type="containsText" dxfId="3410" priority="3410" operator="containsText" text="Operational">
      <formula>NOT(ISERROR(SEARCH("Operational",E1353)))</formula>
    </cfRule>
    <cfRule type="containsText" dxfId="3409" priority="3411" operator="containsText" text="Dn(service)">
      <formula>NOT(ISERROR(SEARCH("Dn(service)",E1353)))</formula>
    </cfRule>
    <cfRule type="containsText" dxfId="3408" priority="3412" operator="containsText" text="Dn(waiting)">
      <formula>NOT(ISERROR(SEARCH("Dn(waiting)",E1353)))</formula>
    </cfRule>
  </conditionalFormatting>
  <conditionalFormatting sqref="G1342:G1349">
    <cfRule type="containsBlanks" dxfId="3407" priority="3405">
      <formula>LEN(TRIM(G1342))=0</formula>
    </cfRule>
    <cfRule type="containsText" dxfId="3406" priority="3406" operator="containsText" text="Operational">
      <formula>NOT(ISERROR(SEARCH("Operational",G1342)))</formula>
    </cfRule>
    <cfRule type="containsText" dxfId="3405" priority="3407" operator="containsText" text="Dn(service)">
      <formula>NOT(ISERROR(SEARCH("Dn(service)",G1342)))</formula>
    </cfRule>
    <cfRule type="containsText" dxfId="3404" priority="3408" operator="containsText" text="Dn(waiting)">
      <formula>NOT(ISERROR(SEARCH("Dn(waiting)",G1342)))</formula>
    </cfRule>
  </conditionalFormatting>
  <conditionalFormatting sqref="G1342:G1349">
    <cfRule type="containsBlanks" dxfId="3403" priority="3401">
      <formula>LEN(TRIM(G1342))=0</formula>
    </cfRule>
    <cfRule type="containsText" dxfId="3402" priority="3402" operator="containsText" text="Operational">
      <formula>NOT(ISERROR(SEARCH("Operational",G1342)))</formula>
    </cfRule>
    <cfRule type="containsText" dxfId="3401" priority="3403" operator="containsText" text="Dn(service)">
      <formula>NOT(ISERROR(SEARCH("Dn(service)",G1342)))</formula>
    </cfRule>
    <cfRule type="containsText" dxfId="3400" priority="3404" operator="containsText" text="Dn(waiting)">
      <formula>NOT(ISERROR(SEARCH("Dn(waiting)",G1342)))</formula>
    </cfRule>
  </conditionalFormatting>
  <conditionalFormatting sqref="D1358:D1368">
    <cfRule type="containsBlanks" dxfId="3399" priority="3397">
      <formula>LEN(TRIM(D1358))=0</formula>
    </cfRule>
    <cfRule type="containsText" dxfId="3398" priority="3398" operator="containsText" text="Operational">
      <formula>NOT(ISERROR(SEARCH("Operational",D1358)))</formula>
    </cfRule>
    <cfRule type="containsText" dxfId="3397" priority="3399" operator="containsText" text="Dn(service)">
      <formula>NOT(ISERROR(SEARCH("Dn(service)",D1358)))</formula>
    </cfRule>
    <cfRule type="containsText" dxfId="3396" priority="3400" operator="containsText" text="Dn(waiting)">
      <formula>NOT(ISERROR(SEARCH("Dn(waiting)",D1358)))</formula>
    </cfRule>
  </conditionalFormatting>
  <conditionalFormatting sqref="D1358:D1368">
    <cfRule type="containsBlanks" dxfId="3395" priority="3393">
      <formula>LEN(TRIM(D1358))=0</formula>
    </cfRule>
    <cfRule type="containsText" dxfId="3394" priority="3394" operator="containsText" text="Operational">
      <formula>NOT(ISERROR(SEARCH("Operational",D1358)))</formula>
    </cfRule>
    <cfRule type="containsText" dxfId="3393" priority="3395" operator="containsText" text="Dn(service)">
      <formula>NOT(ISERROR(SEARCH("Dn(service)",D1358)))</formula>
    </cfRule>
    <cfRule type="containsText" dxfId="3392" priority="3396" operator="containsText" text="Dn(waiting)">
      <formula>NOT(ISERROR(SEARCH("Dn(waiting)",D1358)))</formula>
    </cfRule>
  </conditionalFormatting>
  <conditionalFormatting sqref="C1361:C1372">
    <cfRule type="containsBlanks" dxfId="3391" priority="3389">
      <formula>LEN(TRIM(C1361))=0</formula>
    </cfRule>
    <cfRule type="containsText" dxfId="3390" priority="3390" operator="containsText" text="Operational">
      <formula>NOT(ISERROR(SEARCH("Operational",C1361)))</formula>
    </cfRule>
    <cfRule type="containsText" dxfId="3389" priority="3391" operator="containsText" text="Dn(service)">
      <formula>NOT(ISERROR(SEARCH("Dn(service)",C1361)))</formula>
    </cfRule>
    <cfRule type="containsText" dxfId="3388" priority="3392" operator="containsText" text="Dn(waiting)">
      <formula>NOT(ISERROR(SEARCH("Dn(waiting)",C1361)))</formula>
    </cfRule>
  </conditionalFormatting>
  <conditionalFormatting sqref="C1361:C1372">
    <cfRule type="containsBlanks" dxfId="3387" priority="3385">
      <formula>LEN(TRIM(C1361))=0</formula>
    </cfRule>
    <cfRule type="containsText" dxfId="3386" priority="3386" operator="containsText" text="Operational">
      <formula>NOT(ISERROR(SEARCH("Operational",C1361)))</formula>
    </cfRule>
    <cfRule type="containsText" dxfId="3385" priority="3387" operator="containsText" text="Dn(service)">
      <formula>NOT(ISERROR(SEARCH("Dn(service)",C1361)))</formula>
    </cfRule>
    <cfRule type="containsText" dxfId="3384" priority="3388" operator="containsText" text="Dn(waiting)">
      <formula>NOT(ISERROR(SEARCH("Dn(waiting)",C1361)))</formula>
    </cfRule>
  </conditionalFormatting>
  <conditionalFormatting sqref="K1365:K1368">
    <cfRule type="containsBlanks" dxfId="3383" priority="3381">
      <formula>LEN(TRIM(K1365))=0</formula>
    </cfRule>
    <cfRule type="containsText" dxfId="3382" priority="3382" operator="containsText" text="Operational">
      <formula>NOT(ISERROR(SEARCH("Operational",K1365)))</formula>
    </cfRule>
    <cfRule type="containsText" dxfId="3381" priority="3383" operator="containsText" text="Dn(service)">
      <formula>NOT(ISERROR(SEARCH("Dn(service)",K1365)))</formula>
    </cfRule>
    <cfRule type="containsText" dxfId="3380" priority="3384" operator="containsText" text="Dn(waiting)">
      <formula>NOT(ISERROR(SEARCH("Dn(waiting)",K1365)))</formula>
    </cfRule>
  </conditionalFormatting>
  <conditionalFormatting sqref="K1369">
    <cfRule type="containsBlanks" dxfId="3379" priority="3377">
      <formula>LEN(TRIM(K1369))=0</formula>
    </cfRule>
    <cfRule type="containsText" dxfId="3378" priority="3378" operator="containsText" text="Operational">
      <formula>NOT(ISERROR(SEARCH("Operational",K1369)))</formula>
    </cfRule>
    <cfRule type="containsText" dxfId="3377" priority="3379" operator="containsText" text="Dn(service)">
      <formula>NOT(ISERROR(SEARCH("Dn(service)",K1369)))</formula>
    </cfRule>
    <cfRule type="containsText" dxfId="3376" priority="3380" operator="containsText" text="Dn(waiting)">
      <formula>NOT(ISERROR(SEARCH("Dn(waiting)",K1369)))</formula>
    </cfRule>
  </conditionalFormatting>
  <conditionalFormatting sqref="D1369:D1372">
    <cfRule type="containsBlanks" dxfId="3375" priority="3373">
      <formula>LEN(TRIM(D1369))=0</formula>
    </cfRule>
    <cfRule type="containsText" dxfId="3374" priority="3374" operator="containsText" text="Operational">
      <formula>NOT(ISERROR(SEARCH("Operational",D1369)))</formula>
    </cfRule>
    <cfRule type="containsText" dxfId="3373" priority="3375" operator="containsText" text="Dn(service)">
      <formula>NOT(ISERROR(SEARCH("Dn(service)",D1369)))</formula>
    </cfRule>
    <cfRule type="containsText" dxfId="3372" priority="3376" operator="containsText" text="Dn(waiting)">
      <formula>NOT(ISERROR(SEARCH("Dn(waiting)",D1369)))</formula>
    </cfRule>
  </conditionalFormatting>
  <conditionalFormatting sqref="H1368:J1372 I1367:J1367">
    <cfRule type="containsBlanks" dxfId="3371" priority="3369">
      <formula>LEN(TRIM(H1367))=0</formula>
    </cfRule>
    <cfRule type="containsText" dxfId="3370" priority="3370" operator="containsText" text="Operational">
      <formula>NOT(ISERROR(SEARCH("Operational",H1367)))</formula>
    </cfRule>
    <cfRule type="containsText" dxfId="3369" priority="3371" operator="containsText" text="Dn(service)">
      <formula>NOT(ISERROR(SEARCH("Dn(service)",H1367)))</formula>
    </cfRule>
    <cfRule type="containsText" dxfId="3368" priority="3372" operator="containsText" text="Dn(waiting)">
      <formula>NOT(ISERROR(SEARCH("Dn(waiting)",H1367)))</formula>
    </cfRule>
  </conditionalFormatting>
  <conditionalFormatting sqref="F1364:F1372">
    <cfRule type="containsBlanks" dxfId="3367" priority="3365">
      <formula>LEN(TRIM(F1364))=0</formula>
    </cfRule>
    <cfRule type="containsText" dxfId="3366" priority="3366" operator="containsText" text="Operational">
      <formula>NOT(ISERROR(SEARCH("Operational",F1364)))</formula>
    </cfRule>
    <cfRule type="containsText" dxfId="3365" priority="3367" operator="containsText" text="Dn(service)">
      <formula>NOT(ISERROR(SEARCH("Dn(service)",F1364)))</formula>
    </cfRule>
    <cfRule type="containsText" dxfId="3364" priority="3368" operator="containsText" text="Dn(waiting)">
      <formula>NOT(ISERROR(SEARCH("Dn(waiting)",F1364)))</formula>
    </cfRule>
  </conditionalFormatting>
  <conditionalFormatting sqref="F1364:F1372">
    <cfRule type="containsBlanks" dxfId="3363" priority="3361">
      <formula>LEN(TRIM(F1364))=0</formula>
    </cfRule>
    <cfRule type="containsText" dxfId="3362" priority="3362" operator="containsText" text="Operational">
      <formula>NOT(ISERROR(SEARCH("Operational",F1364)))</formula>
    </cfRule>
    <cfRule type="containsText" dxfId="3361" priority="3363" operator="containsText" text="Dn(service)">
      <formula>NOT(ISERROR(SEARCH("Dn(service)",F1364)))</formula>
    </cfRule>
    <cfRule type="containsText" dxfId="3360" priority="3364" operator="containsText" text="Dn(waiting)">
      <formula>NOT(ISERROR(SEARCH("Dn(waiting)",F1364)))</formula>
    </cfRule>
  </conditionalFormatting>
  <conditionalFormatting sqref="H1368:J1372 I1367:J1367">
    <cfRule type="containsBlanks" dxfId="3359" priority="3357">
      <formula>LEN(TRIM(H1367))=0</formula>
    </cfRule>
    <cfRule type="containsText" dxfId="3358" priority="3358" operator="containsText" text="Operational">
      <formula>NOT(ISERROR(SEARCH("Operational",H1367)))</formula>
    </cfRule>
    <cfRule type="containsText" dxfId="3357" priority="3359" operator="containsText" text="Dn(service)">
      <formula>NOT(ISERROR(SEARCH("Dn(service)",H1367)))</formula>
    </cfRule>
    <cfRule type="containsText" dxfId="3356" priority="3360" operator="containsText" text="Dn(waiting)">
      <formula>NOT(ISERROR(SEARCH("Dn(waiting)",H1367)))</formula>
    </cfRule>
  </conditionalFormatting>
  <conditionalFormatting sqref="G1340">
    <cfRule type="containsBlanks" dxfId="3355" priority="3353">
      <formula>LEN(TRIM(G1340))=0</formula>
    </cfRule>
    <cfRule type="containsText" dxfId="3354" priority="3354" operator="containsText" text="Operational">
      <formula>NOT(ISERROR(SEARCH("Operational",G1340)))</formula>
    </cfRule>
    <cfRule type="containsText" dxfId="3353" priority="3355" operator="containsText" text="Dn(service)">
      <formula>NOT(ISERROR(SEARCH("Dn(service)",G1340)))</formula>
    </cfRule>
    <cfRule type="containsText" dxfId="3352" priority="3356" operator="containsText" text="Dn(waiting)">
      <formula>NOT(ISERROR(SEARCH("Dn(waiting)",G1340)))</formula>
    </cfRule>
  </conditionalFormatting>
  <conditionalFormatting sqref="G1221">
    <cfRule type="containsBlanks" dxfId="3351" priority="3349">
      <formula>LEN(TRIM(G1221))=0</formula>
    </cfRule>
    <cfRule type="containsText" dxfId="3350" priority="3350" operator="containsText" text="Operational">
      <formula>NOT(ISERROR(SEARCH("Operational",G1221)))</formula>
    </cfRule>
    <cfRule type="containsText" dxfId="3349" priority="3351" operator="containsText" text="Dn(service)">
      <formula>NOT(ISERROR(SEARCH("Dn(service)",G1221)))</formula>
    </cfRule>
    <cfRule type="containsText" dxfId="3348" priority="3352" operator="containsText" text="Dn(waiting)">
      <formula>NOT(ISERROR(SEARCH("Dn(waiting)",G1221)))</formula>
    </cfRule>
  </conditionalFormatting>
  <conditionalFormatting sqref="G1222">
    <cfRule type="containsBlanks" dxfId="3347" priority="3345">
      <formula>LEN(TRIM(G1222))=0</formula>
    </cfRule>
    <cfRule type="containsText" dxfId="3346" priority="3346" operator="containsText" text="Operational">
      <formula>NOT(ISERROR(SEARCH("Operational",G1222)))</formula>
    </cfRule>
    <cfRule type="containsText" dxfId="3345" priority="3347" operator="containsText" text="Dn(service)">
      <formula>NOT(ISERROR(SEARCH("Dn(service)",G1222)))</formula>
    </cfRule>
    <cfRule type="containsText" dxfId="3344" priority="3348" operator="containsText" text="Dn(waiting)">
      <formula>NOT(ISERROR(SEARCH("Dn(waiting)",G1222)))</formula>
    </cfRule>
  </conditionalFormatting>
  <conditionalFormatting sqref="G1223">
    <cfRule type="containsBlanks" dxfId="3343" priority="3341">
      <formula>LEN(TRIM(G1223))=0</formula>
    </cfRule>
    <cfRule type="containsText" dxfId="3342" priority="3342" operator="containsText" text="Operational">
      <formula>NOT(ISERROR(SEARCH("Operational",G1223)))</formula>
    </cfRule>
    <cfRule type="containsText" dxfId="3341" priority="3343" operator="containsText" text="Dn(service)">
      <formula>NOT(ISERROR(SEARCH("Dn(service)",G1223)))</formula>
    </cfRule>
    <cfRule type="containsText" dxfId="3340" priority="3344" operator="containsText" text="Dn(waiting)">
      <formula>NOT(ISERROR(SEARCH("Dn(waiting)",G1223)))</formula>
    </cfRule>
  </conditionalFormatting>
  <conditionalFormatting sqref="G1224">
    <cfRule type="containsBlanks" dxfId="3339" priority="3337">
      <formula>LEN(TRIM(G1224))=0</formula>
    </cfRule>
    <cfRule type="containsText" dxfId="3338" priority="3338" operator="containsText" text="Operational">
      <formula>NOT(ISERROR(SEARCH("Operational",G1224)))</formula>
    </cfRule>
    <cfRule type="containsText" dxfId="3337" priority="3339" operator="containsText" text="Dn(service)">
      <formula>NOT(ISERROR(SEARCH("Dn(service)",G1224)))</formula>
    </cfRule>
    <cfRule type="containsText" dxfId="3336" priority="3340" operator="containsText" text="Dn(waiting)">
      <formula>NOT(ISERROR(SEARCH("Dn(waiting)",G1224)))</formula>
    </cfRule>
  </conditionalFormatting>
  <conditionalFormatting sqref="G1225">
    <cfRule type="containsBlanks" dxfId="3335" priority="3333">
      <formula>LEN(TRIM(G1225))=0</formula>
    </cfRule>
    <cfRule type="containsText" dxfId="3334" priority="3334" operator="containsText" text="Operational">
      <formula>NOT(ISERROR(SEARCH("Operational",G1225)))</formula>
    </cfRule>
    <cfRule type="containsText" dxfId="3333" priority="3335" operator="containsText" text="Dn(service)">
      <formula>NOT(ISERROR(SEARCH("Dn(service)",G1225)))</formula>
    </cfRule>
    <cfRule type="containsText" dxfId="3332" priority="3336" operator="containsText" text="Dn(waiting)">
      <formula>NOT(ISERROR(SEARCH("Dn(waiting)",G1225)))</formula>
    </cfRule>
  </conditionalFormatting>
  <conditionalFormatting sqref="I1229">
    <cfRule type="containsBlanks" dxfId="3331" priority="3329">
      <formula>LEN(TRIM(I1229))=0</formula>
    </cfRule>
    <cfRule type="containsText" dxfId="3330" priority="3330" operator="containsText" text="Operational">
      <formula>NOT(ISERROR(SEARCH("Operational",I1229)))</formula>
    </cfRule>
    <cfRule type="containsText" dxfId="3329" priority="3331" operator="containsText" text="Dn(service)">
      <formula>NOT(ISERROR(SEARCH("Dn(service)",I1229)))</formula>
    </cfRule>
    <cfRule type="containsText" dxfId="3328" priority="3332" operator="containsText" text="Dn(waiting)">
      <formula>NOT(ISERROR(SEARCH("Dn(waiting)",I1229)))</formula>
    </cfRule>
  </conditionalFormatting>
  <conditionalFormatting sqref="I1230">
    <cfRule type="containsBlanks" dxfId="3327" priority="3325">
      <formula>LEN(TRIM(I1230))=0</formula>
    </cfRule>
    <cfRule type="containsText" dxfId="3326" priority="3326" operator="containsText" text="Operational">
      <formula>NOT(ISERROR(SEARCH("Operational",I1230)))</formula>
    </cfRule>
    <cfRule type="containsText" dxfId="3325" priority="3327" operator="containsText" text="Dn(service)">
      <formula>NOT(ISERROR(SEARCH("Dn(service)",I1230)))</formula>
    </cfRule>
    <cfRule type="containsText" dxfId="3324" priority="3328" operator="containsText" text="Dn(waiting)">
      <formula>NOT(ISERROR(SEARCH("Dn(waiting)",I1230)))</formula>
    </cfRule>
  </conditionalFormatting>
  <conditionalFormatting sqref="F1235:F1238">
    <cfRule type="containsBlanks" dxfId="3323" priority="3321">
      <formula>LEN(TRIM(F1235))=0</formula>
    </cfRule>
    <cfRule type="containsText" dxfId="3322" priority="3322" operator="containsText" text="Operational">
      <formula>NOT(ISERROR(SEARCH("Operational",F1235)))</formula>
    </cfRule>
    <cfRule type="containsText" dxfId="3321" priority="3323" operator="containsText" text="Dn(service)">
      <formula>NOT(ISERROR(SEARCH("Dn(service)",F1235)))</formula>
    </cfRule>
    <cfRule type="containsText" dxfId="3320" priority="3324" operator="containsText" text="Dn(waiting)">
      <formula>NOT(ISERROR(SEARCH("Dn(waiting)",F1235)))</formula>
    </cfRule>
  </conditionalFormatting>
  <conditionalFormatting sqref="F1239">
    <cfRule type="containsBlanks" dxfId="3319" priority="3317">
      <formula>LEN(TRIM(F1239))=0</formula>
    </cfRule>
    <cfRule type="containsText" dxfId="3318" priority="3318" operator="containsText" text="Operational">
      <formula>NOT(ISERROR(SEARCH("Operational",F1239)))</formula>
    </cfRule>
    <cfRule type="containsText" dxfId="3317" priority="3319" operator="containsText" text="Dn(service)">
      <formula>NOT(ISERROR(SEARCH("Dn(service)",F1239)))</formula>
    </cfRule>
    <cfRule type="containsText" dxfId="3316" priority="3320" operator="containsText" text="Dn(waiting)">
      <formula>NOT(ISERROR(SEARCH("Dn(waiting)",F1239)))</formula>
    </cfRule>
  </conditionalFormatting>
  <conditionalFormatting sqref="G1258:G1261">
    <cfRule type="containsBlanks" dxfId="3315" priority="3313">
      <formula>LEN(TRIM(G1258))=0</formula>
    </cfRule>
    <cfRule type="containsText" dxfId="3314" priority="3314" operator="containsText" text="Operational">
      <formula>NOT(ISERROR(SEARCH("Operational",G1258)))</formula>
    </cfRule>
    <cfRule type="containsText" dxfId="3313" priority="3315" operator="containsText" text="Dn(service)">
      <formula>NOT(ISERROR(SEARCH("Dn(service)",G1258)))</formula>
    </cfRule>
    <cfRule type="containsText" dxfId="3312" priority="3316" operator="containsText" text="Dn(waiting)">
      <formula>NOT(ISERROR(SEARCH("Dn(waiting)",G1258)))</formula>
    </cfRule>
  </conditionalFormatting>
  <conditionalFormatting sqref="G1262">
    <cfRule type="containsBlanks" dxfId="3311" priority="3309">
      <formula>LEN(TRIM(G1262))=0</formula>
    </cfRule>
    <cfRule type="containsText" dxfId="3310" priority="3310" operator="containsText" text="Operational">
      <formula>NOT(ISERROR(SEARCH("Operational",G1262)))</formula>
    </cfRule>
    <cfRule type="containsText" dxfId="3309" priority="3311" operator="containsText" text="Dn(service)">
      <formula>NOT(ISERROR(SEARCH("Dn(service)",G1262)))</formula>
    </cfRule>
    <cfRule type="containsText" dxfId="3308" priority="3312" operator="containsText" text="Dn(waiting)">
      <formula>NOT(ISERROR(SEARCH("Dn(waiting)",G1262)))</formula>
    </cfRule>
  </conditionalFormatting>
  <conditionalFormatting sqref="I1301:J1302 I1303:I1305">
    <cfRule type="containsBlanks" dxfId="3307" priority="3305">
      <formula>LEN(TRIM(I1301))=0</formula>
    </cfRule>
    <cfRule type="containsText" dxfId="3306" priority="3306" operator="containsText" text="Operational">
      <formula>NOT(ISERROR(SEARCH("Operational",I1301)))</formula>
    </cfRule>
    <cfRule type="containsText" dxfId="3305" priority="3307" operator="containsText" text="Dn(service)">
      <formula>NOT(ISERROR(SEARCH("Dn(service)",I1301)))</formula>
    </cfRule>
    <cfRule type="containsText" dxfId="3304" priority="3308" operator="containsText" text="Dn(waiting)">
      <formula>NOT(ISERROR(SEARCH("Dn(waiting)",I1301)))</formula>
    </cfRule>
  </conditionalFormatting>
  <conditionalFormatting sqref="I1306">
    <cfRule type="containsBlanks" dxfId="3303" priority="3301">
      <formula>LEN(TRIM(I1306))=0</formula>
    </cfRule>
    <cfRule type="containsText" dxfId="3302" priority="3302" operator="containsText" text="Operational">
      <formula>NOT(ISERROR(SEARCH("Operational",I1306)))</formula>
    </cfRule>
    <cfRule type="containsText" dxfId="3301" priority="3303" operator="containsText" text="Dn(service)">
      <formula>NOT(ISERROR(SEARCH("Dn(service)",I1306)))</formula>
    </cfRule>
    <cfRule type="containsText" dxfId="3300" priority="3304" operator="containsText" text="Dn(waiting)">
      <formula>NOT(ISERROR(SEARCH("Dn(waiting)",I1306)))</formula>
    </cfRule>
  </conditionalFormatting>
  <conditionalFormatting sqref="E1311:E1315">
    <cfRule type="containsBlanks" dxfId="3299" priority="3297">
      <formula>LEN(TRIM(E1311))=0</formula>
    </cfRule>
    <cfRule type="containsText" dxfId="3298" priority="3298" operator="containsText" text="Operational">
      <formula>NOT(ISERROR(SEARCH("Operational",E1311)))</formula>
    </cfRule>
    <cfRule type="containsText" dxfId="3297" priority="3299" operator="containsText" text="Dn(service)">
      <formula>NOT(ISERROR(SEARCH("Dn(service)",E1311)))</formula>
    </cfRule>
    <cfRule type="containsText" dxfId="3296" priority="3300" operator="containsText" text="Dn(waiting)">
      <formula>NOT(ISERROR(SEARCH("Dn(waiting)",E1311)))</formula>
    </cfRule>
  </conditionalFormatting>
  <conditionalFormatting sqref="E1316">
    <cfRule type="containsBlanks" dxfId="3295" priority="3293">
      <formula>LEN(TRIM(E1316))=0</formula>
    </cfRule>
    <cfRule type="containsText" dxfId="3294" priority="3294" operator="containsText" text="Operational">
      <formula>NOT(ISERROR(SEARCH("Operational",E1316)))</formula>
    </cfRule>
    <cfRule type="containsText" dxfId="3293" priority="3295" operator="containsText" text="Dn(service)">
      <formula>NOT(ISERROR(SEARCH("Dn(service)",E1316)))</formula>
    </cfRule>
    <cfRule type="containsText" dxfId="3292" priority="3296" operator="containsText" text="Dn(waiting)">
      <formula>NOT(ISERROR(SEARCH("Dn(waiting)",E1316)))</formula>
    </cfRule>
  </conditionalFormatting>
  <conditionalFormatting sqref="C1321:C1325">
    <cfRule type="containsBlanks" dxfId="3291" priority="3289">
      <formula>LEN(TRIM(C1321))=0</formula>
    </cfRule>
    <cfRule type="containsText" dxfId="3290" priority="3290" operator="containsText" text="Operational">
      <formula>NOT(ISERROR(SEARCH("Operational",C1321)))</formula>
    </cfRule>
    <cfRule type="containsText" dxfId="3289" priority="3291" operator="containsText" text="Dn(service)">
      <formula>NOT(ISERROR(SEARCH("Dn(service)",C1321)))</formula>
    </cfRule>
    <cfRule type="containsText" dxfId="3288" priority="3292" operator="containsText" text="Dn(waiting)">
      <formula>NOT(ISERROR(SEARCH("Dn(waiting)",C1321)))</formula>
    </cfRule>
  </conditionalFormatting>
  <conditionalFormatting sqref="K1326:K1330">
    <cfRule type="containsBlanks" dxfId="3287" priority="3285">
      <formula>LEN(TRIM(K1326))=0</formula>
    </cfRule>
    <cfRule type="containsText" dxfId="3286" priority="3286" operator="containsText" text="Operational">
      <formula>NOT(ISERROR(SEARCH("Operational",K1326)))</formula>
    </cfRule>
    <cfRule type="containsText" dxfId="3285" priority="3287" operator="containsText" text="Dn(service)">
      <formula>NOT(ISERROR(SEARCH("Dn(service)",K1326)))</formula>
    </cfRule>
    <cfRule type="containsText" dxfId="3284" priority="3288" operator="containsText" text="Dn(waiting)">
      <formula>NOT(ISERROR(SEARCH("Dn(waiting)",K1326)))</formula>
    </cfRule>
  </conditionalFormatting>
  <conditionalFormatting sqref="K1331">
    <cfRule type="containsBlanks" dxfId="3283" priority="3281">
      <formula>LEN(TRIM(K1331))=0</formula>
    </cfRule>
    <cfRule type="containsText" dxfId="3282" priority="3282" operator="containsText" text="Operational">
      <formula>NOT(ISERROR(SEARCH("Operational",K1331)))</formula>
    </cfRule>
    <cfRule type="containsText" dxfId="3281" priority="3283" operator="containsText" text="Dn(service)">
      <formula>NOT(ISERROR(SEARCH("Dn(service)",K1331)))</formula>
    </cfRule>
    <cfRule type="containsText" dxfId="3280" priority="3284" operator="containsText" text="Dn(waiting)">
      <formula>NOT(ISERROR(SEARCH("Dn(waiting)",K1331)))</formula>
    </cfRule>
  </conditionalFormatting>
  <conditionalFormatting sqref="F1335:F1337">
    <cfRule type="containsBlanks" dxfId="3279" priority="3277">
      <formula>LEN(TRIM(F1335))=0</formula>
    </cfRule>
    <cfRule type="containsText" dxfId="3278" priority="3278" operator="containsText" text="Operational">
      <formula>NOT(ISERROR(SEARCH("Operational",F1335)))</formula>
    </cfRule>
    <cfRule type="containsText" dxfId="3277" priority="3279" operator="containsText" text="Dn(service)">
      <formula>NOT(ISERROR(SEARCH("Dn(service)",F1335)))</formula>
    </cfRule>
    <cfRule type="containsText" dxfId="3276" priority="3280" operator="containsText" text="Dn(waiting)">
      <formula>NOT(ISERROR(SEARCH("Dn(waiting)",F1335)))</formula>
    </cfRule>
  </conditionalFormatting>
  <conditionalFormatting sqref="I1339:J1342">
    <cfRule type="containsBlanks" dxfId="3275" priority="3273">
      <formula>LEN(TRIM(I1339))=0</formula>
    </cfRule>
    <cfRule type="containsText" dxfId="3274" priority="3274" operator="containsText" text="Operational">
      <formula>NOT(ISERROR(SEARCH("Operational",I1339)))</formula>
    </cfRule>
    <cfRule type="containsText" dxfId="3273" priority="3275" operator="containsText" text="Dn(service)">
      <formula>NOT(ISERROR(SEARCH("Dn(service)",I1339)))</formula>
    </cfRule>
    <cfRule type="containsText" dxfId="3272" priority="3276" operator="containsText" text="Dn(waiting)">
      <formula>NOT(ISERROR(SEARCH("Dn(waiting)",I1339)))</formula>
    </cfRule>
  </conditionalFormatting>
  <conditionalFormatting sqref="I1343:J1343">
    <cfRule type="containsBlanks" dxfId="3271" priority="3269">
      <formula>LEN(TRIM(I1343))=0</formula>
    </cfRule>
    <cfRule type="containsText" dxfId="3270" priority="3270" operator="containsText" text="Operational">
      <formula>NOT(ISERROR(SEARCH("Operational",I1343)))</formula>
    </cfRule>
    <cfRule type="containsText" dxfId="3269" priority="3271" operator="containsText" text="Dn(service)">
      <formula>NOT(ISERROR(SEARCH("Dn(service)",I1343)))</formula>
    </cfRule>
    <cfRule type="containsText" dxfId="3268" priority="3272" operator="containsText" text="Dn(waiting)">
      <formula>NOT(ISERROR(SEARCH("Dn(waiting)",I1343)))</formula>
    </cfRule>
  </conditionalFormatting>
  <conditionalFormatting sqref="E1345:E1346">
    <cfRule type="containsBlanks" dxfId="3267" priority="3265">
      <formula>LEN(TRIM(E1345))=0</formula>
    </cfRule>
    <cfRule type="containsText" dxfId="3266" priority="3266" operator="containsText" text="Operational">
      <formula>NOT(ISERROR(SEARCH("Operational",E1345)))</formula>
    </cfRule>
    <cfRule type="containsText" dxfId="3265" priority="3267" operator="containsText" text="Dn(service)">
      <formula>NOT(ISERROR(SEARCH("Dn(service)",E1345)))</formula>
    </cfRule>
    <cfRule type="containsText" dxfId="3264" priority="3268" operator="containsText" text="Dn(waiting)">
      <formula>NOT(ISERROR(SEARCH("Dn(waiting)",E1345)))</formula>
    </cfRule>
  </conditionalFormatting>
  <conditionalFormatting sqref="E1347">
    <cfRule type="containsBlanks" dxfId="3263" priority="3261">
      <formula>LEN(TRIM(E1347))=0</formula>
    </cfRule>
    <cfRule type="containsText" dxfId="3262" priority="3262" operator="containsText" text="Operational">
      <formula>NOT(ISERROR(SEARCH("Operational",E1347)))</formula>
    </cfRule>
    <cfRule type="containsText" dxfId="3261" priority="3263" operator="containsText" text="Dn(service)">
      <formula>NOT(ISERROR(SEARCH("Dn(service)",E1347)))</formula>
    </cfRule>
    <cfRule type="containsText" dxfId="3260" priority="3264" operator="containsText" text="Dn(waiting)">
      <formula>NOT(ISERROR(SEARCH("Dn(waiting)",E1347)))</formula>
    </cfRule>
  </conditionalFormatting>
  <conditionalFormatting sqref="C1356:C1359">
    <cfRule type="containsBlanks" dxfId="3259" priority="3257">
      <formula>LEN(TRIM(C1356))=0</formula>
    </cfRule>
    <cfRule type="containsText" dxfId="3258" priority="3258" operator="containsText" text="Operational">
      <formula>NOT(ISERROR(SEARCH("Operational",C1356)))</formula>
    </cfRule>
    <cfRule type="containsText" dxfId="3257" priority="3259" operator="containsText" text="Dn(service)">
      <formula>NOT(ISERROR(SEARCH("Dn(service)",C1356)))</formula>
    </cfRule>
    <cfRule type="containsText" dxfId="3256" priority="3260" operator="containsText" text="Dn(waiting)">
      <formula>NOT(ISERROR(SEARCH("Dn(waiting)",C1356)))</formula>
    </cfRule>
  </conditionalFormatting>
  <conditionalFormatting sqref="C1360">
    <cfRule type="containsBlanks" dxfId="3255" priority="3253">
      <formula>LEN(TRIM(C1360))=0</formula>
    </cfRule>
    <cfRule type="containsText" dxfId="3254" priority="3254" operator="containsText" text="Operational">
      <formula>NOT(ISERROR(SEARCH("Operational",C1360)))</formula>
    </cfRule>
    <cfRule type="containsText" dxfId="3253" priority="3255" operator="containsText" text="Dn(service)">
      <formula>NOT(ISERROR(SEARCH("Dn(service)",C1360)))</formula>
    </cfRule>
    <cfRule type="containsText" dxfId="3252" priority="3256" operator="containsText" text="Dn(waiting)">
      <formula>NOT(ISERROR(SEARCH("Dn(waiting)",C1360)))</formula>
    </cfRule>
  </conditionalFormatting>
  <conditionalFormatting sqref="K1360:K1363">
    <cfRule type="containsBlanks" dxfId="3251" priority="3249">
      <formula>LEN(TRIM(K1360))=0</formula>
    </cfRule>
    <cfRule type="containsText" dxfId="3250" priority="3250" operator="containsText" text="Operational">
      <formula>NOT(ISERROR(SEARCH("Operational",K1360)))</formula>
    </cfRule>
    <cfRule type="containsText" dxfId="3249" priority="3251" operator="containsText" text="Dn(service)">
      <formula>NOT(ISERROR(SEARCH("Dn(service)",K1360)))</formula>
    </cfRule>
    <cfRule type="containsText" dxfId="3248" priority="3252" operator="containsText" text="Dn(waiting)">
      <formula>NOT(ISERROR(SEARCH("Dn(waiting)",K1360)))</formula>
    </cfRule>
  </conditionalFormatting>
  <conditionalFormatting sqref="K1364">
    <cfRule type="containsBlanks" dxfId="3247" priority="3245">
      <formula>LEN(TRIM(K1364))=0</formula>
    </cfRule>
    <cfRule type="containsText" dxfId="3246" priority="3246" operator="containsText" text="Operational">
      <formula>NOT(ISERROR(SEARCH("Operational",K1364)))</formula>
    </cfRule>
    <cfRule type="containsText" dxfId="3245" priority="3247" operator="containsText" text="Dn(service)">
      <formula>NOT(ISERROR(SEARCH("Dn(service)",K1364)))</formula>
    </cfRule>
    <cfRule type="containsText" dxfId="3244" priority="3248" operator="containsText" text="Dn(waiting)">
      <formula>NOT(ISERROR(SEARCH("Dn(waiting)",K1364)))</formula>
    </cfRule>
  </conditionalFormatting>
  <conditionalFormatting sqref="E1368:E1371">
    <cfRule type="containsBlanks" dxfId="3243" priority="3241">
      <formula>LEN(TRIM(E1368))=0</formula>
    </cfRule>
    <cfRule type="containsText" dxfId="3242" priority="3242" operator="containsText" text="Operational">
      <formula>NOT(ISERROR(SEARCH("Operational",E1368)))</formula>
    </cfRule>
    <cfRule type="containsText" dxfId="3241" priority="3243" operator="containsText" text="Dn(service)">
      <formula>NOT(ISERROR(SEARCH("Dn(service)",E1368)))</formula>
    </cfRule>
    <cfRule type="containsText" dxfId="3240" priority="3244" operator="containsText" text="Dn(waiting)">
      <formula>NOT(ISERROR(SEARCH("Dn(waiting)",E1368)))</formula>
    </cfRule>
  </conditionalFormatting>
  <conditionalFormatting sqref="E1372">
    <cfRule type="containsBlanks" dxfId="3239" priority="3237">
      <formula>LEN(TRIM(E1372))=0</formula>
    </cfRule>
    <cfRule type="containsText" dxfId="3238" priority="3238" operator="containsText" text="Operational">
      <formula>NOT(ISERROR(SEARCH("Operational",E1372)))</formula>
    </cfRule>
    <cfRule type="containsText" dxfId="3237" priority="3239" operator="containsText" text="Dn(service)">
      <formula>NOT(ISERROR(SEARCH("Dn(service)",E1372)))</formula>
    </cfRule>
    <cfRule type="containsText" dxfId="3236" priority="3240" operator="containsText" text="Dn(waiting)">
      <formula>NOT(ISERROR(SEARCH("Dn(waiting)",E1372)))</formula>
    </cfRule>
  </conditionalFormatting>
  <conditionalFormatting sqref="D1223">
    <cfRule type="containsBlanks" dxfId="3235" priority="3233">
      <formula>LEN(TRIM(D1223))=0</formula>
    </cfRule>
    <cfRule type="containsText" dxfId="3234" priority="3234" operator="containsText" text="Operational">
      <formula>NOT(ISERROR(SEARCH("Operational",D1223)))</formula>
    </cfRule>
    <cfRule type="containsText" dxfId="3233" priority="3235" operator="containsText" text="Dn(service)">
      <formula>NOT(ISERROR(SEARCH("Dn(service)",D1223)))</formula>
    </cfRule>
    <cfRule type="containsText" dxfId="3232" priority="3236" operator="containsText" text="Dn(waiting)">
      <formula>NOT(ISERROR(SEARCH("Dn(waiting)",D1223)))</formula>
    </cfRule>
  </conditionalFormatting>
  <conditionalFormatting sqref="I1226">
    <cfRule type="containsBlanks" dxfId="3231" priority="3229">
      <formula>LEN(TRIM(I1226))=0</formula>
    </cfRule>
    <cfRule type="containsText" dxfId="3230" priority="3230" operator="containsText" text="Operational">
      <formula>NOT(ISERROR(SEARCH("Operational",I1226)))</formula>
    </cfRule>
    <cfRule type="containsText" dxfId="3229" priority="3231" operator="containsText" text="Dn(service)">
      <formula>NOT(ISERROR(SEARCH("Dn(service)",I1226)))</formula>
    </cfRule>
    <cfRule type="containsText" dxfId="3228" priority="3232" operator="containsText" text="Dn(waiting)">
      <formula>NOT(ISERROR(SEARCH("Dn(waiting)",I1226)))</formula>
    </cfRule>
  </conditionalFormatting>
  <conditionalFormatting sqref="I1227">
    <cfRule type="containsBlanks" dxfId="3227" priority="3225">
      <formula>LEN(TRIM(I1227))=0</formula>
    </cfRule>
    <cfRule type="containsText" dxfId="3226" priority="3226" operator="containsText" text="Operational">
      <formula>NOT(ISERROR(SEARCH("Operational",I1227)))</formula>
    </cfRule>
    <cfRule type="containsText" dxfId="3225" priority="3227" operator="containsText" text="Dn(service)">
      <formula>NOT(ISERROR(SEARCH("Dn(service)",I1227)))</formula>
    </cfRule>
    <cfRule type="containsText" dxfId="3224" priority="3228" operator="containsText" text="Dn(waiting)">
      <formula>NOT(ISERROR(SEARCH("Dn(waiting)",I1227)))</formula>
    </cfRule>
  </conditionalFormatting>
  <conditionalFormatting sqref="I1228">
    <cfRule type="containsBlanks" dxfId="3223" priority="3221">
      <formula>LEN(TRIM(I1228))=0</formula>
    </cfRule>
    <cfRule type="containsText" dxfId="3222" priority="3222" operator="containsText" text="Operational">
      <formula>NOT(ISERROR(SEARCH("Operational",I1228)))</formula>
    </cfRule>
    <cfRule type="containsText" dxfId="3221" priority="3223" operator="containsText" text="Dn(service)">
      <formula>NOT(ISERROR(SEARCH("Dn(service)",I1228)))</formula>
    </cfRule>
    <cfRule type="containsText" dxfId="3220" priority="3224" operator="containsText" text="Dn(waiting)">
      <formula>NOT(ISERROR(SEARCH("Dn(waiting)",I1228)))</formula>
    </cfRule>
  </conditionalFormatting>
  <conditionalFormatting sqref="F1231">
    <cfRule type="containsBlanks" dxfId="3219" priority="3217">
      <formula>LEN(TRIM(F1231))=0</formula>
    </cfRule>
    <cfRule type="containsText" dxfId="3218" priority="3218" operator="containsText" text="Operational">
      <formula>NOT(ISERROR(SEARCH("Operational",F1231)))</formula>
    </cfRule>
    <cfRule type="containsText" dxfId="3217" priority="3219" operator="containsText" text="Dn(service)">
      <formula>NOT(ISERROR(SEARCH("Dn(service)",F1231)))</formula>
    </cfRule>
    <cfRule type="containsText" dxfId="3216" priority="3220" operator="containsText" text="Dn(waiting)">
      <formula>NOT(ISERROR(SEARCH("Dn(waiting)",F1231)))</formula>
    </cfRule>
  </conditionalFormatting>
  <conditionalFormatting sqref="F1232">
    <cfRule type="containsBlanks" dxfId="3215" priority="3213">
      <formula>LEN(TRIM(F1232))=0</formula>
    </cfRule>
    <cfRule type="containsText" dxfId="3214" priority="3214" operator="containsText" text="Operational">
      <formula>NOT(ISERROR(SEARCH("Operational",F1232)))</formula>
    </cfRule>
    <cfRule type="containsText" dxfId="3213" priority="3215" operator="containsText" text="Dn(service)">
      <formula>NOT(ISERROR(SEARCH("Dn(service)",F1232)))</formula>
    </cfRule>
    <cfRule type="containsText" dxfId="3212" priority="3216" operator="containsText" text="Dn(waiting)">
      <formula>NOT(ISERROR(SEARCH("Dn(waiting)",F1232)))</formula>
    </cfRule>
  </conditionalFormatting>
  <conditionalFormatting sqref="F1233">
    <cfRule type="containsBlanks" dxfId="3211" priority="3209">
      <formula>LEN(TRIM(F1233))=0</formula>
    </cfRule>
    <cfRule type="containsText" dxfId="3210" priority="3210" operator="containsText" text="Operational">
      <formula>NOT(ISERROR(SEARCH("Operational",F1233)))</formula>
    </cfRule>
    <cfRule type="containsText" dxfId="3209" priority="3211" operator="containsText" text="Dn(service)">
      <formula>NOT(ISERROR(SEARCH("Dn(service)",F1233)))</formula>
    </cfRule>
    <cfRule type="containsText" dxfId="3208" priority="3212" operator="containsText" text="Dn(waiting)">
      <formula>NOT(ISERROR(SEARCH("Dn(waiting)",F1233)))</formula>
    </cfRule>
  </conditionalFormatting>
  <conditionalFormatting sqref="F1234">
    <cfRule type="containsBlanks" dxfId="3207" priority="3205">
      <formula>LEN(TRIM(F1234))=0</formula>
    </cfRule>
    <cfRule type="containsText" dxfId="3206" priority="3206" operator="containsText" text="Operational">
      <formula>NOT(ISERROR(SEARCH("Operational",F1234)))</formula>
    </cfRule>
    <cfRule type="containsText" dxfId="3205" priority="3207" operator="containsText" text="Dn(service)">
      <formula>NOT(ISERROR(SEARCH("Dn(service)",F1234)))</formula>
    </cfRule>
    <cfRule type="containsText" dxfId="3204" priority="3208" operator="containsText" text="Dn(waiting)">
      <formula>NOT(ISERROR(SEARCH("Dn(waiting)",F1234)))</formula>
    </cfRule>
  </conditionalFormatting>
  <conditionalFormatting sqref="G1253">
    <cfRule type="containsBlanks" dxfId="3203" priority="3201">
      <formula>LEN(TRIM(G1253))=0</formula>
    </cfRule>
    <cfRule type="containsText" dxfId="3202" priority="3202" operator="containsText" text="Operational">
      <formula>NOT(ISERROR(SEARCH("Operational",G1253)))</formula>
    </cfRule>
    <cfRule type="containsText" dxfId="3201" priority="3203" operator="containsText" text="Dn(service)">
      <formula>NOT(ISERROR(SEARCH("Dn(service)",G1253)))</formula>
    </cfRule>
    <cfRule type="containsText" dxfId="3200" priority="3204" operator="containsText" text="Dn(waiting)">
      <formula>NOT(ISERROR(SEARCH("Dn(waiting)",G1253)))</formula>
    </cfRule>
  </conditionalFormatting>
  <conditionalFormatting sqref="G1254">
    <cfRule type="containsBlanks" dxfId="3199" priority="3197">
      <formula>LEN(TRIM(G1254))=0</formula>
    </cfRule>
    <cfRule type="containsText" dxfId="3198" priority="3198" operator="containsText" text="Operational">
      <formula>NOT(ISERROR(SEARCH("Operational",G1254)))</formula>
    </cfRule>
    <cfRule type="containsText" dxfId="3197" priority="3199" operator="containsText" text="Dn(service)">
      <formula>NOT(ISERROR(SEARCH("Dn(service)",G1254)))</formula>
    </cfRule>
    <cfRule type="containsText" dxfId="3196" priority="3200" operator="containsText" text="Dn(waiting)">
      <formula>NOT(ISERROR(SEARCH("Dn(waiting)",G1254)))</formula>
    </cfRule>
  </conditionalFormatting>
  <conditionalFormatting sqref="G1255">
    <cfRule type="containsBlanks" dxfId="3195" priority="3193">
      <formula>LEN(TRIM(G1255))=0</formula>
    </cfRule>
    <cfRule type="containsText" dxfId="3194" priority="3194" operator="containsText" text="Operational">
      <formula>NOT(ISERROR(SEARCH("Operational",G1255)))</formula>
    </cfRule>
    <cfRule type="containsText" dxfId="3193" priority="3195" operator="containsText" text="Dn(service)">
      <formula>NOT(ISERROR(SEARCH("Dn(service)",G1255)))</formula>
    </cfRule>
    <cfRule type="containsText" dxfId="3192" priority="3196" operator="containsText" text="Dn(waiting)">
      <formula>NOT(ISERROR(SEARCH("Dn(waiting)",G1255)))</formula>
    </cfRule>
  </conditionalFormatting>
  <conditionalFormatting sqref="G1256">
    <cfRule type="containsBlanks" dxfId="3191" priority="3189">
      <formula>LEN(TRIM(G1256))=0</formula>
    </cfRule>
    <cfRule type="containsText" dxfId="3190" priority="3190" operator="containsText" text="Operational">
      <formula>NOT(ISERROR(SEARCH("Operational",G1256)))</formula>
    </cfRule>
    <cfRule type="containsText" dxfId="3189" priority="3191" operator="containsText" text="Dn(service)">
      <formula>NOT(ISERROR(SEARCH("Dn(service)",G1256)))</formula>
    </cfRule>
    <cfRule type="containsText" dxfId="3188" priority="3192" operator="containsText" text="Dn(waiting)">
      <formula>NOT(ISERROR(SEARCH("Dn(waiting)",G1256)))</formula>
    </cfRule>
  </conditionalFormatting>
  <conditionalFormatting sqref="G1257">
    <cfRule type="containsBlanks" dxfId="3187" priority="3185">
      <formula>LEN(TRIM(G1257))=0</formula>
    </cfRule>
    <cfRule type="containsText" dxfId="3186" priority="3186" operator="containsText" text="Operational">
      <formula>NOT(ISERROR(SEARCH("Operational",G1257)))</formula>
    </cfRule>
    <cfRule type="containsText" dxfId="3185" priority="3187" operator="containsText" text="Dn(service)">
      <formula>NOT(ISERROR(SEARCH("Dn(service)",G1257)))</formula>
    </cfRule>
    <cfRule type="containsText" dxfId="3184" priority="3188" operator="containsText" text="Dn(waiting)">
      <formula>NOT(ISERROR(SEARCH("Dn(waiting)",G1257)))</formula>
    </cfRule>
  </conditionalFormatting>
  <conditionalFormatting sqref="I1296:J1296">
    <cfRule type="containsBlanks" dxfId="3183" priority="3181">
      <formula>LEN(TRIM(I1296))=0</formula>
    </cfRule>
    <cfRule type="containsText" dxfId="3182" priority="3182" operator="containsText" text="Operational">
      <formula>NOT(ISERROR(SEARCH("Operational",I1296)))</formula>
    </cfRule>
    <cfRule type="containsText" dxfId="3181" priority="3183" operator="containsText" text="Dn(service)">
      <formula>NOT(ISERROR(SEARCH("Dn(service)",I1296)))</formula>
    </cfRule>
    <cfRule type="containsText" dxfId="3180" priority="3184" operator="containsText" text="Dn(waiting)">
      <formula>NOT(ISERROR(SEARCH("Dn(waiting)",I1296)))</formula>
    </cfRule>
  </conditionalFormatting>
  <conditionalFormatting sqref="I1298:J1298">
    <cfRule type="containsBlanks" dxfId="3179" priority="3177">
      <formula>LEN(TRIM(I1298))=0</formula>
    </cfRule>
    <cfRule type="containsText" dxfId="3178" priority="3178" operator="containsText" text="Operational">
      <formula>NOT(ISERROR(SEARCH("Operational",I1298)))</formula>
    </cfRule>
    <cfRule type="containsText" dxfId="3177" priority="3179" operator="containsText" text="Dn(service)">
      <formula>NOT(ISERROR(SEARCH("Dn(service)",I1298)))</formula>
    </cfRule>
    <cfRule type="containsText" dxfId="3176" priority="3180" operator="containsText" text="Dn(waiting)">
      <formula>NOT(ISERROR(SEARCH("Dn(waiting)",I1298)))</formula>
    </cfRule>
  </conditionalFormatting>
  <conditionalFormatting sqref="I1299:J1299">
    <cfRule type="containsBlanks" dxfId="3175" priority="3173">
      <formula>LEN(TRIM(I1299))=0</formula>
    </cfRule>
    <cfRule type="containsText" dxfId="3174" priority="3174" operator="containsText" text="Operational">
      <formula>NOT(ISERROR(SEARCH("Operational",I1299)))</formula>
    </cfRule>
    <cfRule type="containsText" dxfId="3173" priority="3175" operator="containsText" text="Dn(service)">
      <formula>NOT(ISERROR(SEARCH("Dn(service)",I1299)))</formula>
    </cfRule>
    <cfRule type="containsText" dxfId="3172" priority="3176" operator="containsText" text="Dn(waiting)">
      <formula>NOT(ISERROR(SEARCH("Dn(waiting)",I1299)))</formula>
    </cfRule>
  </conditionalFormatting>
  <conditionalFormatting sqref="I1300:J1300">
    <cfRule type="containsBlanks" dxfId="3171" priority="3169">
      <formula>LEN(TRIM(I1300))=0</formula>
    </cfRule>
    <cfRule type="containsText" dxfId="3170" priority="3170" operator="containsText" text="Operational">
      <formula>NOT(ISERROR(SEARCH("Operational",I1300)))</formula>
    </cfRule>
    <cfRule type="containsText" dxfId="3169" priority="3171" operator="containsText" text="Dn(service)">
      <formula>NOT(ISERROR(SEARCH("Dn(service)",I1300)))</formula>
    </cfRule>
    <cfRule type="containsText" dxfId="3168" priority="3172" operator="containsText" text="Dn(waiting)">
      <formula>NOT(ISERROR(SEARCH("Dn(waiting)",I1300)))</formula>
    </cfRule>
  </conditionalFormatting>
  <conditionalFormatting sqref="I1297:J1297">
    <cfRule type="containsBlanks" dxfId="3167" priority="3165">
      <formula>LEN(TRIM(I1297))=0</formula>
    </cfRule>
    <cfRule type="containsText" dxfId="3166" priority="3166" operator="containsText" text="Operational">
      <formula>NOT(ISERROR(SEARCH("Operational",I1297)))</formula>
    </cfRule>
    <cfRule type="containsText" dxfId="3165" priority="3167" operator="containsText" text="Dn(service)">
      <formula>NOT(ISERROR(SEARCH("Dn(service)",I1297)))</formula>
    </cfRule>
    <cfRule type="containsText" dxfId="3164" priority="3168" operator="containsText" text="Dn(waiting)">
      <formula>NOT(ISERROR(SEARCH("Dn(waiting)",I1297)))</formula>
    </cfRule>
  </conditionalFormatting>
  <conditionalFormatting sqref="C1316">
    <cfRule type="containsBlanks" dxfId="3163" priority="3161">
      <formula>LEN(TRIM(C1316))=0</formula>
    </cfRule>
    <cfRule type="containsText" dxfId="3162" priority="3162" operator="containsText" text="Operational">
      <formula>NOT(ISERROR(SEARCH("Operational",C1316)))</formula>
    </cfRule>
    <cfRule type="containsText" dxfId="3161" priority="3163" operator="containsText" text="Dn(service)">
      <formula>NOT(ISERROR(SEARCH("Dn(service)",C1316)))</formula>
    </cfRule>
    <cfRule type="containsText" dxfId="3160" priority="3164" operator="containsText" text="Dn(waiting)">
      <formula>NOT(ISERROR(SEARCH("Dn(waiting)",C1316)))</formula>
    </cfRule>
  </conditionalFormatting>
  <conditionalFormatting sqref="C1317">
    <cfRule type="containsBlanks" dxfId="3159" priority="3157">
      <formula>LEN(TRIM(C1317))=0</formula>
    </cfRule>
    <cfRule type="containsText" dxfId="3158" priority="3158" operator="containsText" text="Operational">
      <formula>NOT(ISERROR(SEARCH("Operational",C1317)))</formula>
    </cfRule>
    <cfRule type="containsText" dxfId="3157" priority="3159" operator="containsText" text="Dn(service)">
      <formula>NOT(ISERROR(SEARCH("Dn(service)",C1317)))</formula>
    </cfRule>
    <cfRule type="containsText" dxfId="3156" priority="3160" operator="containsText" text="Dn(waiting)">
      <formula>NOT(ISERROR(SEARCH("Dn(waiting)",C1317)))</formula>
    </cfRule>
  </conditionalFormatting>
  <conditionalFormatting sqref="C1318">
    <cfRule type="containsBlanks" dxfId="3155" priority="3153">
      <formula>LEN(TRIM(C1318))=0</formula>
    </cfRule>
    <cfRule type="containsText" dxfId="3154" priority="3154" operator="containsText" text="Operational">
      <formula>NOT(ISERROR(SEARCH("Operational",C1318)))</formula>
    </cfRule>
    <cfRule type="containsText" dxfId="3153" priority="3155" operator="containsText" text="Dn(service)">
      <formula>NOT(ISERROR(SEARCH("Dn(service)",C1318)))</formula>
    </cfRule>
    <cfRule type="containsText" dxfId="3152" priority="3156" operator="containsText" text="Dn(waiting)">
      <formula>NOT(ISERROR(SEARCH("Dn(waiting)",C1318)))</formula>
    </cfRule>
  </conditionalFormatting>
  <conditionalFormatting sqref="C1319">
    <cfRule type="containsBlanks" dxfId="3151" priority="3149">
      <formula>LEN(TRIM(C1319))=0</formula>
    </cfRule>
    <cfRule type="containsText" dxfId="3150" priority="3150" operator="containsText" text="Operational">
      <formula>NOT(ISERROR(SEARCH("Operational",C1319)))</formula>
    </cfRule>
    <cfRule type="containsText" dxfId="3149" priority="3151" operator="containsText" text="Dn(service)">
      <formula>NOT(ISERROR(SEARCH("Dn(service)",C1319)))</formula>
    </cfRule>
    <cfRule type="containsText" dxfId="3148" priority="3152" operator="containsText" text="Dn(waiting)">
      <formula>NOT(ISERROR(SEARCH("Dn(waiting)",C1319)))</formula>
    </cfRule>
  </conditionalFormatting>
  <conditionalFormatting sqref="C1320">
    <cfRule type="containsBlanks" dxfId="3147" priority="3145">
      <formula>LEN(TRIM(C1320))=0</formula>
    </cfRule>
    <cfRule type="containsText" dxfId="3146" priority="3146" operator="containsText" text="Operational">
      <formula>NOT(ISERROR(SEARCH("Operational",C1320)))</formula>
    </cfRule>
    <cfRule type="containsText" dxfId="3145" priority="3147" operator="containsText" text="Dn(service)">
      <formula>NOT(ISERROR(SEARCH("Dn(service)",C1320)))</formula>
    </cfRule>
    <cfRule type="containsText" dxfId="3144" priority="3148" operator="containsText" text="Dn(waiting)">
      <formula>NOT(ISERROR(SEARCH("Dn(waiting)",C1320)))</formula>
    </cfRule>
  </conditionalFormatting>
  <conditionalFormatting sqref="K1321">
    <cfRule type="containsBlanks" dxfId="3143" priority="3141">
      <formula>LEN(TRIM(K1321))=0</formula>
    </cfRule>
    <cfRule type="containsText" dxfId="3142" priority="3142" operator="containsText" text="Operational">
      <formula>NOT(ISERROR(SEARCH("Operational",K1321)))</formula>
    </cfRule>
    <cfRule type="containsText" dxfId="3141" priority="3143" operator="containsText" text="Dn(service)">
      <formula>NOT(ISERROR(SEARCH("Dn(service)",K1321)))</formula>
    </cfRule>
    <cfRule type="containsText" dxfId="3140" priority="3144" operator="containsText" text="Dn(waiting)">
      <formula>NOT(ISERROR(SEARCH("Dn(waiting)",K1321)))</formula>
    </cfRule>
  </conditionalFormatting>
  <conditionalFormatting sqref="K1322">
    <cfRule type="containsBlanks" dxfId="3139" priority="3137">
      <formula>LEN(TRIM(K1322))=0</formula>
    </cfRule>
    <cfRule type="containsText" dxfId="3138" priority="3138" operator="containsText" text="Operational">
      <formula>NOT(ISERROR(SEARCH("Operational",K1322)))</formula>
    </cfRule>
    <cfRule type="containsText" dxfId="3137" priority="3139" operator="containsText" text="Dn(service)">
      <formula>NOT(ISERROR(SEARCH("Dn(service)",K1322)))</formula>
    </cfRule>
    <cfRule type="containsText" dxfId="3136" priority="3140" operator="containsText" text="Dn(waiting)">
      <formula>NOT(ISERROR(SEARCH("Dn(waiting)",K1322)))</formula>
    </cfRule>
  </conditionalFormatting>
  <conditionalFormatting sqref="K1324">
    <cfRule type="containsBlanks" dxfId="3135" priority="3133">
      <formula>LEN(TRIM(K1324))=0</formula>
    </cfRule>
    <cfRule type="containsText" dxfId="3134" priority="3134" operator="containsText" text="Operational">
      <formula>NOT(ISERROR(SEARCH("Operational",K1324)))</formula>
    </cfRule>
    <cfRule type="containsText" dxfId="3133" priority="3135" operator="containsText" text="Dn(service)">
      <formula>NOT(ISERROR(SEARCH("Dn(service)",K1324)))</formula>
    </cfRule>
    <cfRule type="containsText" dxfId="3132" priority="3136" operator="containsText" text="Dn(waiting)">
      <formula>NOT(ISERROR(SEARCH("Dn(waiting)",K1324)))</formula>
    </cfRule>
  </conditionalFormatting>
  <conditionalFormatting sqref="K1323">
    <cfRule type="containsBlanks" dxfId="3131" priority="3129">
      <formula>LEN(TRIM(K1323))=0</formula>
    </cfRule>
    <cfRule type="containsText" dxfId="3130" priority="3130" operator="containsText" text="Operational">
      <formula>NOT(ISERROR(SEARCH("Operational",K1323)))</formula>
    </cfRule>
    <cfRule type="containsText" dxfId="3129" priority="3131" operator="containsText" text="Dn(service)">
      <formula>NOT(ISERROR(SEARCH("Dn(service)",K1323)))</formula>
    </cfRule>
    <cfRule type="containsText" dxfId="3128" priority="3132" operator="containsText" text="Dn(waiting)">
      <formula>NOT(ISERROR(SEARCH("Dn(waiting)",K1323)))</formula>
    </cfRule>
  </conditionalFormatting>
  <conditionalFormatting sqref="K1325">
    <cfRule type="containsBlanks" dxfId="3127" priority="3125">
      <formula>LEN(TRIM(K1325))=0</formula>
    </cfRule>
    <cfRule type="containsText" dxfId="3126" priority="3126" operator="containsText" text="Operational">
      <formula>NOT(ISERROR(SEARCH("Operational",K1325)))</formula>
    </cfRule>
    <cfRule type="containsText" dxfId="3125" priority="3127" operator="containsText" text="Dn(service)">
      <formula>NOT(ISERROR(SEARCH("Dn(service)",K1325)))</formula>
    </cfRule>
    <cfRule type="containsText" dxfId="3124" priority="3128" operator="containsText" text="Dn(waiting)">
      <formula>NOT(ISERROR(SEARCH("Dn(waiting)",K1325)))</formula>
    </cfRule>
  </conditionalFormatting>
  <conditionalFormatting sqref="F1331">
    <cfRule type="containsBlanks" dxfId="3123" priority="3121">
      <formula>LEN(TRIM(F1331))=0</formula>
    </cfRule>
    <cfRule type="containsText" dxfId="3122" priority="3122" operator="containsText" text="Operational">
      <formula>NOT(ISERROR(SEARCH("Operational",F1331)))</formula>
    </cfRule>
    <cfRule type="containsText" dxfId="3121" priority="3123" operator="containsText" text="Dn(service)">
      <formula>NOT(ISERROR(SEARCH("Dn(service)",F1331)))</formula>
    </cfRule>
    <cfRule type="containsText" dxfId="3120" priority="3124" operator="containsText" text="Dn(waiting)">
      <formula>NOT(ISERROR(SEARCH("Dn(waiting)",F1331)))</formula>
    </cfRule>
  </conditionalFormatting>
  <conditionalFormatting sqref="F1332">
    <cfRule type="containsBlanks" dxfId="3119" priority="3117">
      <formula>LEN(TRIM(F1332))=0</formula>
    </cfRule>
    <cfRule type="containsText" dxfId="3118" priority="3118" operator="containsText" text="Operational">
      <formula>NOT(ISERROR(SEARCH("Operational",F1332)))</formula>
    </cfRule>
    <cfRule type="containsText" dxfId="3117" priority="3119" operator="containsText" text="Dn(service)">
      <formula>NOT(ISERROR(SEARCH("Dn(service)",F1332)))</formula>
    </cfRule>
    <cfRule type="containsText" dxfId="3116" priority="3120" operator="containsText" text="Dn(waiting)">
      <formula>NOT(ISERROR(SEARCH("Dn(waiting)",F1332)))</formula>
    </cfRule>
  </conditionalFormatting>
  <conditionalFormatting sqref="F1333">
    <cfRule type="containsBlanks" dxfId="3115" priority="3113">
      <formula>LEN(TRIM(F1333))=0</formula>
    </cfRule>
    <cfRule type="containsText" dxfId="3114" priority="3114" operator="containsText" text="Operational">
      <formula>NOT(ISERROR(SEARCH("Operational",F1333)))</formula>
    </cfRule>
    <cfRule type="containsText" dxfId="3113" priority="3115" operator="containsText" text="Dn(service)">
      <formula>NOT(ISERROR(SEARCH("Dn(service)",F1333)))</formula>
    </cfRule>
    <cfRule type="containsText" dxfId="3112" priority="3116" operator="containsText" text="Dn(waiting)">
      <formula>NOT(ISERROR(SEARCH("Dn(waiting)",F1333)))</formula>
    </cfRule>
  </conditionalFormatting>
  <conditionalFormatting sqref="F1334">
    <cfRule type="containsBlanks" dxfId="3111" priority="3109">
      <formula>LEN(TRIM(F1334))=0</formula>
    </cfRule>
    <cfRule type="containsText" dxfId="3110" priority="3110" operator="containsText" text="Operational">
      <formula>NOT(ISERROR(SEARCH("Operational",F1334)))</formula>
    </cfRule>
    <cfRule type="containsText" dxfId="3109" priority="3111" operator="containsText" text="Dn(service)">
      <formula>NOT(ISERROR(SEARCH("Dn(service)",F1334)))</formula>
    </cfRule>
    <cfRule type="containsText" dxfId="3108" priority="3112" operator="containsText" text="Dn(waiting)">
      <formula>NOT(ISERROR(SEARCH("Dn(waiting)",F1334)))</formula>
    </cfRule>
  </conditionalFormatting>
  <conditionalFormatting sqref="I1335:J1335">
    <cfRule type="containsBlanks" dxfId="3107" priority="3105">
      <formula>LEN(TRIM(I1335))=0</formula>
    </cfRule>
    <cfRule type="containsText" dxfId="3106" priority="3106" operator="containsText" text="Operational">
      <formula>NOT(ISERROR(SEARCH("Operational",I1335)))</formula>
    </cfRule>
    <cfRule type="containsText" dxfId="3105" priority="3107" operator="containsText" text="Dn(service)">
      <formula>NOT(ISERROR(SEARCH("Dn(service)",I1335)))</formula>
    </cfRule>
    <cfRule type="containsText" dxfId="3104" priority="3108" operator="containsText" text="Dn(waiting)">
      <formula>NOT(ISERROR(SEARCH("Dn(waiting)",I1335)))</formula>
    </cfRule>
  </conditionalFormatting>
  <conditionalFormatting sqref="I1336:J1336">
    <cfRule type="containsBlanks" dxfId="3103" priority="3101">
      <formula>LEN(TRIM(I1336))=0</formula>
    </cfRule>
    <cfRule type="containsText" dxfId="3102" priority="3102" operator="containsText" text="Operational">
      <formula>NOT(ISERROR(SEARCH("Operational",I1336)))</formula>
    </cfRule>
    <cfRule type="containsText" dxfId="3101" priority="3103" operator="containsText" text="Dn(service)">
      <formula>NOT(ISERROR(SEARCH("Dn(service)",I1336)))</formula>
    </cfRule>
    <cfRule type="containsText" dxfId="3100" priority="3104" operator="containsText" text="Dn(waiting)">
      <formula>NOT(ISERROR(SEARCH("Dn(waiting)",I1336)))</formula>
    </cfRule>
  </conditionalFormatting>
  <conditionalFormatting sqref="I1337:J1337">
    <cfRule type="containsBlanks" dxfId="3099" priority="3097">
      <formula>LEN(TRIM(I1337))=0</formula>
    </cfRule>
    <cfRule type="containsText" dxfId="3098" priority="3098" operator="containsText" text="Operational">
      <formula>NOT(ISERROR(SEARCH("Operational",I1337)))</formula>
    </cfRule>
    <cfRule type="containsText" dxfId="3097" priority="3099" operator="containsText" text="Dn(service)">
      <formula>NOT(ISERROR(SEARCH("Dn(service)",I1337)))</formula>
    </cfRule>
    <cfRule type="containsText" dxfId="3096" priority="3100" operator="containsText" text="Dn(waiting)">
      <formula>NOT(ISERROR(SEARCH("Dn(waiting)",I1337)))</formula>
    </cfRule>
  </conditionalFormatting>
  <conditionalFormatting sqref="I1338:J1338">
    <cfRule type="containsBlanks" dxfId="3095" priority="3093">
      <formula>LEN(TRIM(I1338))=0</formula>
    </cfRule>
    <cfRule type="containsText" dxfId="3094" priority="3094" operator="containsText" text="Operational">
      <formula>NOT(ISERROR(SEARCH("Operational",I1338)))</formula>
    </cfRule>
    <cfRule type="containsText" dxfId="3093" priority="3095" operator="containsText" text="Dn(service)">
      <formula>NOT(ISERROR(SEARCH("Dn(service)",I1338)))</formula>
    </cfRule>
    <cfRule type="containsText" dxfId="3092" priority="3096" operator="containsText" text="Dn(waiting)">
      <formula>NOT(ISERROR(SEARCH("Dn(waiting)",I1338)))</formula>
    </cfRule>
  </conditionalFormatting>
  <conditionalFormatting sqref="C1351">
    <cfRule type="containsBlanks" dxfId="3091" priority="3089">
      <formula>LEN(TRIM(C1351))=0</formula>
    </cfRule>
    <cfRule type="containsText" dxfId="3090" priority="3090" operator="containsText" text="Operational">
      <formula>NOT(ISERROR(SEARCH("Operational",C1351)))</formula>
    </cfRule>
    <cfRule type="containsText" dxfId="3089" priority="3091" operator="containsText" text="Dn(service)">
      <formula>NOT(ISERROR(SEARCH("Dn(service)",C1351)))</formula>
    </cfRule>
    <cfRule type="containsText" dxfId="3088" priority="3092" operator="containsText" text="Dn(waiting)">
      <formula>NOT(ISERROR(SEARCH("Dn(waiting)",C1351)))</formula>
    </cfRule>
  </conditionalFormatting>
  <conditionalFormatting sqref="C1352">
    <cfRule type="containsBlanks" dxfId="3087" priority="3085">
      <formula>LEN(TRIM(C1352))=0</formula>
    </cfRule>
    <cfRule type="containsText" dxfId="3086" priority="3086" operator="containsText" text="Operational">
      <formula>NOT(ISERROR(SEARCH("Operational",C1352)))</formula>
    </cfRule>
    <cfRule type="containsText" dxfId="3085" priority="3087" operator="containsText" text="Dn(service)">
      <formula>NOT(ISERROR(SEARCH("Dn(service)",C1352)))</formula>
    </cfRule>
    <cfRule type="containsText" dxfId="3084" priority="3088" operator="containsText" text="Dn(waiting)">
      <formula>NOT(ISERROR(SEARCH("Dn(waiting)",C1352)))</formula>
    </cfRule>
  </conditionalFormatting>
  <conditionalFormatting sqref="C1353">
    <cfRule type="containsBlanks" dxfId="3083" priority="3081">
      <formula>LEN(TRIM(C1353))=0</formula>
    </cfRule>
    <cfRule type="containsText" dxfId="3082" priority="3082" operator="containsText" text="Operational">
      <formula>NOT(ISERROR(SEARCH("Operational",C1353)))</formula>
    </cfRule>
    <cfRule type="containsText" dxfId="3081" priority="3083" operator="containsText" text="Dn(service)">
      <formula>NOT(ISERROR(SEARCH("Dn(service)",C1353)))</formula>
    </cfRule>
    <cfRule type="containsText" dxfId="3080" priority="3084" operator="containsText" text="Dn(waiting)">
      <formula>NOT(ISERROR(SEARCH("Dn(waiting)",C1353)))</formula>
    </cfRule>
  </conditionalFormatting>
  <conditionalFormatting sqref="C1354">
    <cfRule type="containsBlanks" dxfId="3079" priority="3077">
      <formula>LEN(TRIM(C1354))=0</formula>
    </cfRule>
    <cfRule type="containsText" dxfId="3078" priority="3078" operator="containsText" text="Operational">
      <formula>NOT(ISERROR(SEARCH("Operational",C1354)))</formula>
    </cfRule>
    <cfRule type="containsText" dxfId="3077" priority="3079" operator="containsText" text="Dn(service)">
      <formula>NOT(ISERROR(SEARCH("Dn(service)",C1354)))</formula>
    </cfRule>
    <cfRule type="containsText" dxfId="3076" priority="3080" operator="containsText" text="Dn(waiting)">
      <formula>NOT(ISERROR(SEARCH("Dn(waiting)",C1354)))</formula>
    </cfRule>
  </conditionalFormatting>
  <conditionalFormatting sqref="C1355">
    <cfRule type="containsBlanks" dxfId="3075" priority="3073">
      <formula>LEN(TRIM(C1355))=0</formula>
    </cfRule>
    <cfRule type="containsText" dxfId="3074" priority="3074" operator="containsText" text="Operational">
      <formula>NOT(ISERROR(SEARCH("Operational",C1355)))</formula>
    </cfRule>
    <cfRule type="containsText" dxfId="3073" priority="3075" operator="containsText" text="Dn(service)">
      <formula>NOT(ISERROR(SEARCH("Dn(service)",C1355)))</formula>
    </cfRule>
    <cfRule type="containsText" dxfId="3072" priority="3076" operator="containsText" text="Dn(waiting)">
      <formula>NOT(ISERROR(SEARCH("Dn(waiting)",C1355)))</formula>
    </cfRule>
  </conditionalFormatting>
  <conditionalFormatting sqref="K1355">
    <cfRule type="containsBlanks" dxfId="3071" priority="3069">
      <formula>LEN(TRIM(K1355))=0</formula>
    </cfRule>
    <cfRule type="containsText" dxfId="3070" priority="3070" operator="containsText" text="Operational">
      <formula>NOT(ISERROR(SEARCH("Operational",K1355)))</formula>
    </cfRule>
    <cfRule type="containsText" dxfId="3069" priority="3071" operator="containsText" text="Dn(service)">
      <formula>NOT(ISERROR(SEARCH("Dn(service)",K1355)))</formula>
    </cfRule>
    <cfRule type="containsText" dxfId="3068" priority="3072" operator="containsText" text="Dn(waiting)">
      <formula>NOT(ISERROR(SEARCH("Dn(waiting)",K1355)))</formula>
    </cfRule>
  </conditionalFormatting>
  <conditionalFormatting sqref="K1356">
    <cfRule type="containsBlanks" dxfId="3067" priority="3065">
      <formula>LEN(TRIM(K1356))=0</formula>
    </cfRule>
    <cfRule type="containsText" dxfId="3066" priority="3066" operator="containsText" text="Operational">
      <formula>NOT(ISERROR(SEARCH("Operational",K1356)))</formula>
    </cfRule>
    <cfRule type="containsText" dxfId="3065" priority="3067" operator="containsText" text="Dn(service)">
      <formula>NOT(ISERROR(SEARCH("Dn(service)",K1356)))</formula>
    </cfRule>
    <cfRule type="containsText" dxfId="3064" priority="3068" operator="containsText" text="Dn(waiting)">
      <formula>NOT(ISERROR(SEARCH("Dn(waiting)",K1356)))</formula>
    </cfRule>
  </conditionalFormatting>
  <conditionalFormatting sqref="K1357">
    <cfRule type="containsBlanks" dxfId="3063" priority="3061">
      <formula>LEN(TRIM(K1357))=0</formula>
    </cfRule>
    <cfRule type="containsText" dxfId="3062" priority="3062" operator="containsText" text="Operational">
      <formula>NOT(ISERROR(SEARCH("Operational",K1357)))</formula>
    </cfRule>
    <cfRule type="containsText" dxfId="3061" priority="3063" operator="containsText" text="Dn(service)">
      <formula>NOT(ISERROR(SEARCH("Dn(service)",K1357)))</formula>
    </cfRule>
    <cfRule type="containsText" dxfId="3060" priority="3064" operator="containsText" text="Dn(waiting)">
      <formula>NOT(ISERROR(SEARCH("Dn(waiting)",K1357)))</formula>
    </cfRule>
  </conditionalFormatting>
  <conditionalFormatting sqref="K1358">
    <cfRule type="containsBlanks" dxfId="3059" priority="3057">
      <formula>LEN(TRIM(K1358))=0</formula>
    </cfRule>
    <cfRule type="containsText" dxfId="3058" priority="3058" operator="containsText" text="Operational">
      <formula>NOT(ISERROR(SEARCH("Operational",K1358)))</formula>
    </cfRule>
    <cfRule type="containsText" dxfId="3057" priority="3059" operator="containsText" text="Dn(service)">
      <formula>NOT(ISERROR(SEARCH("Dn(service)",K1358)))</formula>
    </cfRule>
    <cfRule type="containsText" dxfId="3056" priority="3060" operator="containsText" text="Dn(waiting)">
      <formula>NOT(ISERROR(SEARCH("Dn(waiting)",K1358)))</formula>
    </cfRule>
  </conditionalFormatting>
  <conditionalFormatting sqref="K1359">
    <cfRule type="containsBlanks" dxfId="3055" priority="3053">
      <formula>LEN(TRIM(K1359))=0</formula>
    </cfRule>
    <cfRule type="containsText" dxfId="3054" priority="3054" operator="containsText" text="Operational">
      <formula>NOT(ISERROR(SEARCH("Operational",K1359)))</formula>
    </cfRule>
    <cfRule type="containsText" dxfId="3053" priority="3055" operator="containsText" text="Dn(service)">
      <formula>NOT(ISERROR(SEARCH("Dn(service)",K1359)))</formula>
    </cfRule>
    <cfRule type="containsText" dxfId="3052" priority="3056" operator="containsText" text="Dn(waiting)">
      <formula>NOT(ISERROR(SEARCH("Dn(waiting)",K1359)))</formula>
    </cfRule>
  </conditionalFormatting>
  <conditionalFormatting sqref="E1364">
    <cfRule type="containsBlanks" dxfId="3051" priority="3049">
      <formula>LEN(TRIM(E1364))=0</formula>
    </cfRule>
    <cfRule type="containsText" dxfId="3050" priority="3050" operator="containsText" text="Operational">
      <formula>NOT(ISERROR(SEARCH("Operational",E1364)))</formula>
    </cfRule>
    <cfRule type="containsText" dxfId="3049" priority="3051" operator="containsText" text="Dn(service)">
      <formula>NOT(ISERROR(SEARCH("Dn(service)",E1364)))</formula>
    </cfRule>
    <cfRule type="containsText" dxfId="3048" priority="3052" operator="containsText" text="Dn(waiting)">
      <formula>NOT(ISERROR(SEARCH("Dn(waiting)",E1364)))</formula>
    </cfRule>
  </conditionalFormatting>
  <conditionalFormatting sqref="E1365">
    <cfRule type="containsBlanks" dxfId="3047" priority="3045">
      <formula>LEN(TRIM(E1365))=0</formula>
    </cfRule>
    <cfRule type="containsText" dxfId="3046" priority="3046" operator="containsText" text="Operational">
      <formula>NOT(ISERROR(SEARCH("Operational",E1365)))</formula>
    </cfRule>
    <cfRule type="containsText" dxfId="3045" priority="3047" operator="containsText" text="Dn(service)">
      <formula>NOT(ISERROR(SEARCH("Dn(service)",E1365)))</formula>
    </cfRule>
    <cfRule type="containsText" dxfId="3044" priority="3048" operator="containsText" text="Dn(waiting)">
      <formula>NOT(ISERROR(SEARCH("Dn(waiting)",E1365)))</formula>
    </cfRule>
  </conditionalFormatting>
  <conditionalFormatting sqref="E1366">
    <cfRule type="containsBlanks" dxfId="3043" priority="3041">
      <formula>LEN(TRIM(E1366))=0</formula>
    </cfRule>
    <cfRule type="containsText" dxfId="3042" priority="3042" operator="containsText" text="Operational">
      <formula>NOT(ISERROR(SEARCH("Operational",E1366)))</formula>
    </cfRule>
    <cfRule type="containsText" dxfId="3041" priority="3043" operator="containsText" text="Dn(service)">
      <formula>NOT(ISERROR(SEARCH("Dn(service)",E1366)))</formula>
    </cfRule>
    <cfRule type="containsText" dxfId="3040" priority="3044" operator="containsText" text="Dn(waiting)">
      <formula>NOT(ISERROR(SEARCH("Dn(waiting)",E1366)))</formula>
    </cfRule>
  </conditionalFormatting>
  <conditionalFormatting sqref="E1367">
    <cfRule type="containsBlanks" dxfId="3039" priority="3037">
      <formula>LEN(TRIM(E1367))=0</formula>
    </cfRule>
    <cfRule type="containsText" dxfId="3038" priority="3038" operator="containsText" text="Operational">
      <formula>NOT(ISERROR(SEARCH("Operational",E1367)))</formula>
    </cfRule>
    <cfRule type="containsText" dxfId="3037" priority="3039" operator="containsText" text="Dn(service)">
      <formula>NOT(ISERROR(SEARCH("Dn(service)",E1367)))</formula>
    </cfRule>
    <cfRule type="containsText" dxfId="3036" priority="3040" operator="containsText" text="Dn(waiting)">
      <formula>NOT(ISERROR(SEARCH("Dn(waiting)",E1367)))</formula>
    </cfRule>
  </conditionalFormatting>
  <conditionalFormatting sqref="J1224">
    <cfRule type="containsBlanks" dxfId="3035" priority="3033">
      <formula>LEN(TRIM(J1224))=0</formula>
    </cfRule>
    <cfRule type="containsText" dxfId="3034" priority="3034" operator="containsText" text="Operational">
      <formula>NOT(ISERROR(SEARCH("Operational",J1224)))</formula>
    </cfRule>
    <cfRule type="containsText" dxfId="3033" priority="3035" operator="containsText" text="Dn(service)">
      <formula>NOT(ISERROR(SEARCH("Dn(service)",J1224)))</formula>
    </cfRule>
    <cfRule type="containsText" dxfId="3032" priority="3036" operator="containsText" text="Dn(waiting)">
      <formula>NOT(ISERROR(SEARCH("Dn(waiting)",J1224)))</formula>
    </cfRule>
  </conditionalFormatting>
  <conditionalFormatting sqref="E1235">
    <cfRule type="containsBlanks" dxfId="3031" priority="3029">
      <formula>LEN(TRIM(E1235))=0</formula>
    </cfRule>
    <cfRule type="containsText" dxfId="3030" priority="3030" operator="containsText" text="Operational">
      <formula>NOT(ISERROR(SEARCH("Operational",E1235)))</formula>
    </cfRule>
    <cfRule type="containsText" dxfId="3029" priority="3031" operator="containsText" text="Dn(service)">
      <formula>NOT(ISERROR(SEARCH("Dn(service)",E1235)))</formula>
    </cfRule>
    <cfRule type="containsText" dxfId="3028" priority="3032" operator="containsText" text="Dn(waiting)">
      <formula>NOT(ISERROR(SEARCH("Dn(waiting)",E1235)))</formula>
    </cfRule>
  </conditionalFormatting>
  <conditionalFormatting sqref="G1251">
    <cfRule type="containsBlanks" dxfId="3027" priority="3025">
      <formula>LEN(TRIM(G1251))=0</formula>
    </cfRule>
    <cfRule type="containsText" dxfId="3026" priority="3026" operator="containsText" text="Operational">
      <formula>NOT(ISERROR(SEARCH("Operational",G1251)))</formula>
    </cfRule>
    <cfRule type="containsText" dxfId="3025" priority="3027" operator="containsText" text="Dn(service)">
      <formula>NOT(ISERROR(SEARCH("Dn(service)",G1251)))</formula>
    </cfRule>
    <cfRule type="containsText" dxfId="3024" priority="3028" operator="containsText" text="Dn(waiting)">
      <formula>NOT(ISERROR(SEARCH("Dn(waiting)",G1251)))</formula>
    </cfRule>
  </conditionalFormatting>
  <conditionalFormatting sqref="G1252">
    <cfRule type="containsBlanks" dxfId="3023" priority="3021">
      <formula>LEN(TRIM(G1252))=0</formula>
    </cfRule>
    <cfRule type="containsText" dxfId="3022" priority="3022" operator="containsText" text="Operational">
      <formula>NOT(ISERROR(SEARCH("Operational",G1252)))</formula>
    </cfRule>
    <cfRule type="containsText" dxfId="3021" priority="3023" operator="containsText" text="Dn(service)">
      <formula>NOT(ISERROR(SEARCH("Dn(service)",G1252)))</formula>
    </cfRule>
    <cfRule type="containsText" dxfId="3020" priority="3024" operator="containsText" text="Dn(waiting)">
      <formula>NOT(ISERROR(SEARCH("Dn(waiting)",G1252)))</formula>
    </cfRule>
  </conditionalFormatting>
  <conditionalFormatting sqref="I1258">
    <cfRule type="containsBlanks" dxfId="3019" priority="3017">
      <formula>LEN(TRIM(I1258))=0</formula>
    </cfRule>
    <cfRule type="containsText" dxfId="3018" priority="3018" operator="containsText" text="Operational">
      <formula>NOT(ISERROR(SEARCH("Operational",I1258)))</formula>
    </cfRule>
    <cfRule type="containsText" dxfId="3017" priority="3019" operator="containsText" text="Dn(service)">
      <formula>NOT(ISERROR(SEARCH("Dn(service)",I1258)))</formula>
    </cfRule>
    <cfRule type="containsText" dxfId="3016" priority="3020" operator="containsText" text="Dn(waiting)">
      <formula>NOT(ISERROR(SEARCH("Dn(waiting)",I1258)))</formula>
    </cfRule>
  </conditionalFormatting>
  <conditionalFormatting sqref="I1259">
    <cfRule type="containsBlanks" dxfId="3015" priority="3013">
      <formula>LEN(TRIM(I1259))=0</formula>
    </cfRule>
    <cfRule type="containsText" dxfId="3014" priority="3014" operator="containsText" text="Operational">
      <formula>NOT(ISERROR(SEARCH("Operational",I1259)))</formula>
    </cfRule>
    <cfRule type="containsText" dxfId="3013" priority="3015" operator="containsText" text="Dn(service)">
      <formula>NOT(ISERROR(SEARCH("Dn(service)",I1259)))</formula>
    </cfRule>
    <cfRule type="containsText" dxfId="3012" priority="3016" operator="containsText" text="Dn(waiting)">
      <formula>NOT(ISERROR(SEARCH("Dn(waiting)",I1259)))</formula>
    </cfRule>
  </conditionalFormatting>
  <conditionalFormatting sqref="I1260">
    <cfRule type="containsBlanks" dxfId="3011" priority="3009">
      <formula>LEN(TRIM(I1260))=0</formula>
    </cfRule>
    <cfRule type="containsText" dxfId="3010" priority="3010" operator="containsText" text="Operational">
      <formula>NOT(ISERROR(SEARCH("Operational",I1260)))</formula>
    </cfRule>
    <cfRule type="containsText" dxfId="3009" priority="3011" operator="containsText" text="Dn(service)">
      <formula>NOT(ISERROR(SEARCH("Dn(service)",I1260)))</formula>
    </cfRule>
    <cfRule type="containsText" dxfId="3008" priority="3012" operator="containsText" text="Dn(waiting)">
      <formula>NOT(ISERROR(SEARCH("Dn(waiting)",I1260)))</formula>
    </cfRule>
  </conditionalFormatting>
  <conditionalFormatting sqref="I1261">
    <cfRule type="containsBlanks" dxfId="3007" priority="3005">
      <formula>LEN(TRIM(I1261))=0</formula>
    </cfRule>
    <cfRule type="containsText" dxfId="3006" priority="3006" operator="containsText" text="Operational">
      <formula>NOT(ISERROR(SEARCH("Operational",I1261)))</formula>
    </cfRule>
    <cfRule type="containsText" dxfId="3005" priority="3007" operator="containsText" text="Dn(service)">
      <formula>NOT(ISERROR(SEARCH("Dn(service)",I1261)))</formula>
    </cfRule>
    <cfRule type="containsText" dxfId="3004" priority="3008" operator="containsText" text="Dn(waiting)">
      <formula>NOT(ISERROR(SEARCH("Dn(waiting)",I1261)))</formula>
    </cfRule>
  </conditionalFormatting>
  <conditionalFormatting sqref="E1272">
    <cfRule type="containsBlanks" dxfId="3003" priority="3001">
      <formula>LEN(TRIM(E1272))=0</formula>
    </cfRule>
    <cfRule type="containsText" dxfId="3002" priority="3002" operator="containsText" text="Operational">
      <formula>NOT(ISERROR(SEARCH("Operational",E1272)))</formula>
    </cfRule>
    <cfRule type="containsText" dxfId="3001" priority="3003" operator="containsText" text="Dn(service)">
      <formula>NOT(ISERROR(SEARCH("Dn(service)",E1272)))</formula>
    </cfRule>
    <cfRule type="containsText" dxfId="3000" priority="3004" operator="containsText" text="Dn(waiting)">
      <formula>NOT(ISERROR(SEARCH("Dn(waiting)",E1272)))</formula>
    </cfRule>
  </conditionalFormatting>
  <conditionalFormatting sqref="E1273">
    <cfRule type="containsBlanks" dxfId="2999" priority="2997">
      <formula>LEN(TRIM(E1273))=0</formula>
    </cfRule>
    <cfRule type="containsText" dxfId="2998" priority="2998" operator="containsText" text="Operational">
      <formula>NOT(ISERROR(SEARCH("Operational",E1273)))</formula>
    </cfRule>
    <cfRule type="containsText" dxfId="2997" priority="2999" operator="containsText" text="Dn(service)">
      <formula>NOT(ISERROR(SEARCH("Dn(service)",E1273)))</formula>
    </cfRule>
    <cfRule type="containsText" dxfId="2996" priority="3000" operator="containsText" text="Dn(waiting)">
      <formula>NOT(ISERROR(SEARCH("Dn(waiting)",E1273)))</formula>
    </cfRule>
  </conditionalFormatting>
  <conditionalFormatting sqref="E1274">
    <cfRule type="containsBlanks" dxfId="2995" priority="2993">
      <formula>LEN(TRIM(E1274))=0</formula>
    </cfRule>
    <cfRule type="containsText" dxfId="2994" priority="2994" operator="containsText" text="Operational">
      <formula>NOT(ISERROR(SEARCH("Operational",E1274)))</formula>
    </cfRule>
    <cfRule type="containsText" dxfId="2993" priority="2995" operator="containsText" text="Dn(service)">
      <formula>NOT(ISERROR(SEARCH("Dn(service)",E1274)))</formula>
    </cfRule>
    <cfRule type="containsText" dxfId="2992" priority="2996" operator="containsText" text="Dn(waiting)">
      <formula>NOT(ISERROR(SEARCH("Dn(waiting)",E1274)))</formula>
    </cfRule>
  </conditionalFormatting>
  <conditionalFormatting sqref="E1275">
    <cfRule type="containsBlanks" dxfId="2991" priority="2989">
      <formula>LEN(TRIM(E1275))=0</formula>
    </cfRule>
    <cfRule type="containsText" dxfId="2990" priority="2990" operator="containsText" text="Operational">
      <formula>NOT(ISERROR(SEARCH("Operational",E1275)))</formula>
    </cfRule>
    <cfRule type="containsText" dxfId="2989" priority="2991" operator="containsText" text="Dn(service)">
      <formula>NOT(ISERROR(SEARCH("Dn(service)",E1275)))</formula>
    </cfRule>
    <cfRule type="containsText" dxfId="2988" priority="2992" operator="containsText" text="Dn(waiting)">
      <formula>NOT(ISERROR(SEARCH("Dn(waiting)",E1275)))</formula>
    </cfRule>
  </conditionalFormatting>
  <conditionalFormatting sqref="J1293">
    <cfRule type="containsBlanks" dxfId="2987" priority="2985">
      <formula>LEN(TRIM(J1293))=0</formula>
    </cfRule>
    <cfRule type="containsText" dxfId="2986" priority="2986" operator="containsText" text="Operational">
      <formula>NOT(ISERROR(SEARCH("Operational",J1293)))</formula>
    </cfRule>
    <cfRule type="containsText" dxfId="2985" priority="2987" operator="containsText" text="Dn(service)">
      <formula>NOT(ISERROR(SEARCH("Dn(service)",J1293)))</formula>
    </cfRule>
    <cfRule type="containsText" dxfId="2984" priority="2988" operator="containsText" text="Dn(waiting)">
      <formula>NOT(ISERROR(SEARCH("Dn(waiting)",J1293)))</formula>
    </cfRule>
  </conditionalFormatting>
  <conditionalFormatting sqref="J1294">
    <cfRule type="containsBlanks" dxfId="2983" priority="2981">
      <formula>LEN(TRIM(J1294))=0</formula>
    </cfRule>
    <cfRule type="containsText" dxfId="2982" priority="2982" operator="containsText" text="Operational">
      <formula>NOT(ISERROR(SEARCH("Operational",J1294)))</formula>
    </cfRule>
    <cfRule type="containsText" dxfId="2981" priority="2983" operator="containsText" text="Dn(service)">
      <formula>NOT(ISERROR(SEARCH("Dn(service)",J1294)))</formula>
    </cfRule>
    <cfRule type="containsText" dxfId="2980" priority="2984" operator="containsText" text="Dn(waiting)">
      <formula>NOT(ISERROR(SEARCH("Dn(waiting)",J1294)))</formula>
    </cfRule>
  </conditionalFormatting>
  <conditionalFormatting sqref="J1295">
    <cfRule type="containsBlanks" dxfId="2979" priority="2977">
      <formula>LEN(TRIM(J1295))=0</formula>
    </cfRule>
    <cfRule type="containsText" dxfId="2978" priority="2978" operator="containsText" text="Operational">
      <formula>NOT(ISERROR(SEARCH("Operational",J1295)))</formula>
    </cfRule>
    <cfRule type="containsText" dxfId="2977" priority="2979" operator="containsText" text="Dn(service)">
      <formula>NOT(ISERROR(SEARCH("Dn(service)",J1295)))</formula>
    </cfRule>
    <cfRule type="containsText" dxfId="2976" priority="2980" operator="containsText" text="Dn(waiting)">
      <formula>NOT(ISERROR(SEARCH("Dn(waiting)",J1295)))</formula>
    </cfRule>
  </conditionalFormatting>
  <conditionalFormatting sqref="D1297">
    <cfRule type="containsBlanks" dxfId="2975" priority="2973">
      <formula>LEN(TRIM(D1297))=0</formula>
    </cfRule>
    <cfRule type="containsText" dxfId="2974" priority="2974" operator="containsText" text="Operational">
      <formula>NOT(ISERROR(SEARCH("Operational",D1297)))</formula>
    </cfRule>
    <cfRule type="containsText" dxfId="2973" priority="2975" operator="containsText" text="Dn(service)">
      <formula>NOT(ISERROR(SEARCH("Dn(service)",D1297)))</formula>
    </cfRule>
    <cfRule type="containsText" dxfId="2972" priority="2976" operator="containsText" text="Dn(waiting)">
      <formula>NOT(ISERROR(SEARCH("Dn(waiting)",D1297)))</formula>
    </cfRule>
  </conditionalFormatting>
  <conditionalFormatting sqref="D1298">
    <cfRule type="containsBlanks" dxfId="2971" priority="2969">
      <formula>LEN(TRIM(D1298))=0</formula>
    </cfRule>
    <cfRule type="containsText" dxfId="2970" priority="2970" operator="containsText" text="Operational">
      <formula>NOT(ISERROR(SEARCH("Operational",D1298)))</formula>
    </cfRule>
    <cfRule type="containsText" dxfId="2969" priority="2971" operator="containsText" text="Dn(service)">
      <formula>NOT(ISERROR(SEARCH("Dn(service)",D1298)))</formula>
    </cfRule>
    <cfRule type="containsText" dxfId="2968" priority="2972" operator="containsText" text="Dn(waiting)">
      <formula>NOT(ISERROR(SEARCH("Dn(waiting)",D1298)))</formula>
    </cfRule>
  </conditionalFormatting>
  <conditionalFormatting sqref="H1306">
    <cfRule type="containsBlanks" dxfId="2967" priority="2965">
      <formula>LEN(TRIM(H1306))=0</formula>
    </cfRule>
    <cfRule type="containsText" dxfId="2966" priority="2966" operator="containsText" text="Operational">
      <formula>NOT(ISERROR(SEARCH("Operational",H1306)))</formula>
    </cfRule>
    <cfRule type="containsText" dxfId="2965" priority="2967" operator="containsText" text="Dn(service)">
      <formula>NOT(ISERROR(SEARCH("Dn(service)",H1306)))</formula>
    </cfRule>
    <cfRule type="containsText" dxfId="2964" priority="2968" operator="containsText" text="Dn(waiting)">
      <formula>NOT(ISERROR(SEARCH("Dn(waiting)",H1306)))</formula>
    </cfRule>
  </conditionalFormatting>
  <conditionalFormatting sqref="H1307">
    <cfRule type="containsBlanks" dxfId="2963" priority="2961">
      <formula>LEN(TRIM(H1307))=0</formula>
    </cfRule>
    <cfRule type="containsText" dxfId="2962" priority="2962" operator="containsText" text="Operational">
      <formula>NOT(ISERROR(SEARCH("Operational",H1307)))</formula>
    </cfRule>
    <cfRule type="containsText" dxfId="2961" priority="2963" operator="containsText" text="Dn(service)">
      <formula>NOT(ISERROR(SEARCH("Dn(service)",H1307)))</formula>
    </cfRule>
    <cfRule type="containsText" dxfId="2960" priority="2964" operator="containsText" text="Dn(waiting)">
      <formula>NOT(ISERROR(SEARCH("Dn(waiting)",H1307)))</formula>
    </cfRule>
  </conditionalFormatting>
  <conditionalFormatting sqref="H1308">
    <cfRule type="containsBlanks" dxfId="2959" priority="2957">
      <formula>LEN(TRIM(H1308))=0</formula>
    </cfRule>
    <cfRule type="containsText" dxfId="2958" priority="2958" operator="containsText" text="Operational">
      <formula>NOT(ISERROR(SEARCH("Operational",H1308)))</formula>
    </cfRule>
    <cfRule type="containsText" dxfId="2957" priority="2959" operator="containsText" text="Dn(service)">
      <formula>NOT(ISERROR(SEARCH("Dn(service)",H1308)))</formula>
    </cfRule>
    <cfRule type="containsText" dxfId="2956" priority="2960" operator="containsText" text="Dn(waiting)">
      <formula>NOT(ISERROR(SEARCH("Dn(waiting)",H1308)))</formula>
    </cfRule>
  </conditionalFormatting>
  <conditionalFormatting sqref="C1311">
    <cfRule type="containsBlanks" dxfId="2955" priority="2953">
      <formula>LEN(TRIM(C1311))=0</formula>
    </cfRule>
    <cfRule type="containsText" dxfId="2954" priority="2954" operator="containsText" text="Operational">
      <formula>NOT(ISERROR(SEARCH("Operational",C1311)))</formula>
    </cfRule>
    <cfRule type="containsText" dxfId="2953" priority="2955" operator="containsText" text="Dn(service)">
      <formula>NOT(ISERROR(SEARCH("Dn(service)",C1311)))</formula>
    </cfRule>
    <cfRule type="containsText" dxfId="2952" priority="2956" operator="containsText" text="Dn(waiting)">
      <formula>NOT(ISERROR(SEARCH("Dn(waiting)",C1311)))</formula>
    </cfRule>
  </conditionalFormatting>
  <conditionalFormatting sqref="C1312">
    <cfRule type="containsBlanks" dxfId="2951" priority="2949">
      <formula>LEN(TRIM(C1312))=0</formula>
    </cfRule>
    <cfRule type="containsText" dxfId="2950" priority="2950" operator="containsText" text="Operational">
      <formula>NOT(ISERROR(SEARCH("Operational",C1312)))</formula>
    </cfRule>
    <cfRule type="containsText" dxfId="2949" priority="2951" operator="containsText" text="Dn(service)">
      <formula>NOT(ISERROR(SEARCH("Dn(service)",C1312)))</formula>
    </cfRule>
    <cfRule type="containsText" dxfId="2948" priority="2952" operator="containsText" text="Dn(waiting)">
      <formula>NOT(ISERROR(SEARCH("Dn(waiting)",C1312)))</formula>
    </cfRule>
  </conditionalFormatting>
  <conditionalFormatting sqref="C1313">
    <cfRule type="containsBlanks" dxfId="2947" priority="2945">
      <formula>LEN(TRIM(C1313))=0</formula>
    </cfRule>
    <cfRule type="containsText" dxfId="2946" priority="2946" operator="containsText" text="Operational">
      <formula>NOT(ISERROR(SEARCH("Operational",C1313)))</formula>
    </cfRule>
    <cfRule type="containsText" dxfId="2945" priority="2947" operator="containsText" text="Dn(service)">
      <formula>NOT(ISERROR(SEARCH("Dn(service)",C1313)))</formula>
    </cfRule>
    <cfRule type="containsText" dxfId="2944" priority="2948" operator="containsText" text="Dn(waiting)">
      <formula>NOT(ISERROR(SEARCH("Dn(waiting)",C1313)))</formula>
    </cfRule>
  </conditionalFormatting>
  <conditionalFormatting sqref="C1314">
    <cfRule type="containsBlanks" dxfId="2943" priority="2941">
      <formula>LEN(TRIM(C1314))=0</formula>
    </cfRule>
    <cfRule type="containsText" dxfId="2942" priority="2942" operator="containsText" text="Operational">
      <formula>NOT(ISERROR(SEARCH("Operational",C1314)))</formula>
    </cfRule>
    <cfRule type="containsText" dxfId="2941" priority="2943" operator="containsText" text="Dn(service)">
      <formula>NOT(ISERROR(SEARCH("Dn(service)",C1314)))</formula>
    </cfRule>
    <cfRule type="containsText" dxfId="2940" priority="2944" operator="containsText" text="Dn(waiting)">
      <formula>NOT(ISERROR(SEARCH("Dn(waiting)",C1314)))</formula>
    </cfRule>
  </conditionalFormatting>
  <conditionalFormatting sqref="C1315">
    <cfRule type="containsBlanks" dxfId="2939" priority="2937">
      <formula>LEN(TRIM(C1315))=0</formula>
    </cfRule>
    <cfRule type="containsText" dxfId="2938" priority="2938" operator="containsText" text="Operational">
      <formula>NOT(ISERROR(SEARCH("Operational",C1315)))</formula>
    </cfRule>
    <cfRule type="containsText" dxfId="2937" priority="2939" operator="containsText" text="Dn(service)">
      <formula>NOT(ISERROR(SEARCH("Dn(service)",C1315)))</formula>
    </cfRule>
    <cfRule type="containsText" dxfId="2936" priority="2940" operator="containsText" text="Dn(waiting)">
      <formula>NOT(ISERROR(SEARCH("Dn(waiting)",C1315)))</formula>
    </cfRule>
  </conditionalFormatting>
  <conditionalFormatting sqref="K1316">
    <cfRule type="containsBlanks" dxfId="2935" priority="2933">
      <formula>LEN(TRIM(K1316))=0</formula>
    </cfRule>
    <cfRule type="containsText" dxfId="2934" priority="2934" operator="containsText" text="Operational">
      <formula>NOT(ISERROR(SEARCH("Operational",K1316)))</formula>
    </cfRule>
    <cfRule type="containsText" dxfId="2933" priority="2935" operator="containsText" text="Dn(service)">
      <formula>NOT(ISERROR(SEARCH("Dn(service)",K1316)))</formula>
    </cfRule>
    <cfRule type="containsText" dxfId="2932" priority="2936" operator="containsText" text="Dn(waiting)">
      <formula>NOT(ISERROR(SEARCH("Dn(waiting)",K1316)))</formula>
    </cfRule>
  </conditionalFormatting>
  <conditionalFormatting sqref="K1317">
    <cfRule type="containsBlanks" dxfId="2931" priority="2929">
      <formula>LEN(TRIM(K1317))=0</formula>
    </cfRule>
    <cfRule type="containsText" dxfId="2930" priority="2930" operator="containsText" text="Operational">
      <formula>NOT(ISERROR(SEARCH("Operational",K1317)))</formula>
    </cfRule>
    <cfRule type="containsText" dxfId="2929" priority="2931" operator="containsText" text="Dn(service)">
      <formula>NOT(ISERROR(SEARCH("Dn(service)",K1317)))</formula>
    </cfRule>
    <cfRule type="containsText" dxfId="2928" priority="2932" operator="containsText" text="Dn(waiting)">
      <formula>NOT(ISERROR(SEARCH("Dn(waiting)",K1317)))</formula>
    </cfRule>
  </conditionalFormatting>
  <conditionalFormatting sqref="K1318">
    <cfRule type="containsBlanks" dxfId="2927" priority="2925">
      <formula>LEN(TRIM(K1318))=0</formula>
    </cfRule>
    <cfRule type="containsText" dxfId="2926" priority="2926" operator="containsText" text="Operational">
      <formula>NOT(ISERROR(SEARCH("Operational",K1318)))</formula>
    </cfRule>
    <cfRule type="containsText" dxfId="2925" priority="2927" operator="containsText" text="Dn(service)">
      <formula>NOT(ISERROR(SEARCH("Dn(service)",K1318)))</formula>
    </cfRule>
    <cfRule type="containsText" dxfId="2924" priority="2928" operator="containsText" text="Dn(waiting)">
      <formula>NOT(ISERROR(SEARCH("Dn(waiting)",K1318)))</formula>
    </cfRule>
  </conditionalFormatting>
  <conditionalFormatting sqref="K1319">
    <cfRule type="containsBlanks" dxfId="2923" priority="2921">
      <formula>LEN(TRIM(K1319))=0</formula>
    </cfRule>
    <cfRule type="containsText" dxfId="2922" priority="2922" operator="containsText" text="Operational">
      <formula>NOT(ISERROR(SEARCH("Operational",K1319)))</formula>
    </cfRule>
    <cfRule type="containsText" dxfId="2921" priority="2923" operator="containsText" text="Dn(service)">
      <formula>NOT(ISERROR(SEARCH("Dn(service)",K1319)))</formula>
    </cfRule>
    <cfRule type="containsText" dxfId="2920" priority="2924" operator="containsText" text="Dn(waiting)">
      <formula>NOT(ISERROR(SEARCH("Dn(waiting)",K1319)))</formula>
    </cfRule>
  </conditionalFormatting>
  <conditionalFormatting sqref="K1320">
    <cfRule type="containsBlanks" dxfId="2919" priority="2917">
      <formula>LEN(TRIM(K1320))=0</formula>
    </cfRule>
    <cfRule type="containsText" dxfId="2918" priority="2918" operator="containsText" text="Operational">
      <formula>NOT(ISERROR(SEARCH("Operational",K1320)))</formula>
    </cfRule>
    <cfRule type="containsText" dxfId="2917" priority="2919" operator="containsText" text="Dn(service)">
      <formula>NOT(ISERROR(SEARCH("Dn(service)",K1320)))</formula>
    </cfRule>
    <cfRule type="containsText" dxfId="2916" priority="2920" operator="containsText" text="Dn(waiting)">
      <formula>NOT(ISERROR(SEARCH("Dn(waiting)",K1320)))</formula>
    </cfRule>
  </conditionalFormatting>
  <conditionalFormatting sqref="F1326">
    <cfRule type="containsBlanks" dxfId="2915" priority="2913">
      <formula>LEN(TRIM(F1326))=0</formula>
    </cfRule>
    <cfRule type="containsText" dxfId="2914" priority="2914" operator="containsText" text="Operational">
      <formula>NOT(ISERROR(SEARCH("Operational",F1326)))</formula>
    </cfRule>
    <cfRule type="containsText" dxfId="2913" priority="2915" operator="containsText" text="Dn(service)">
      <formula>NOT(ISERROR(SEARCH("Dn(service)",F1326)))</formula>
    </cfRule>
    <cfRule type="containsText" dxfId="2912" priority="2916" operator="containsText" text="Dn(waiting)">
      <formula>NOT(ISERROR(SEARCH("Dn(waiting)",F1326)))</formula>
    </cfRule>
  </conditionalFormatting>
  <conditionalFormatting sqref="F1327">
    <cfRule type="containsBlanks" dxfId="2911" priority="2909">
      <formula>LEN(TRIM(F1327))=0</formula>
    </cfRule>
    <cfRule type="containsText" dxfId="2910" priority="2910" operator="containsText" text="Operational">
      <formula>NOT(ISERROR(SEARCH("Operational",F1327)))</formula>
    </cfRule>
    <cfRule type="containsText" dxfId="2909" priority="2911" operator="containsText" text="Dn(service)">
      <formula>NOT(ISERROR(SEARCH("Dn(service)",F1327)))</formula>
    </cfRule>
    <cfRule type="containsText" dxfId="2908" priority="2912" operator="containsText" text="Dn(waiting)">
      <formula>NOT(ISERROR(SEARCH("Dn(waiting)",F1327)))</formula>
    </cfRule>
  </conditionalFormatting>
  <conditionalFormatting sqref="F1328">
    <cfRule type="containsBlanks" dxfId="2907" priority="2905">
      <formula>LEN(TRIM(F1328))=0</formula>
    </cfRule>
    <cfRule type="containsText" dxfId="2906" priority="2906" operator="containsText" text="Operational">
      <formula>NOT(ISERROR(SEARCH("Operational",F1328)))</formula>
    </cfRule>
    <cfRule type="containsText" dxfId="2905" priority="2907" operator="containsText" text="Dn(service)">
      <formula>NOT(ISERROR(SEARCH("Dn(service)",F1328)))</formula>
    </cfRule>
    <cfRule type="containsText" dxfId="2904" priority="2908" operator="containsText" text="Dn(waiting)">
      <formula>NOT(ISERROR(SEARCH("Dn(waiting)",F1328)))</formula>
    </cfRule>
  </conditionalFormatting>
  <conditionalFormatting sqref="F1329">
    <cfRule type="containsBlanks" dxfId="2903" priority="2901">
      <formula>LEN(TRIM(F1329))=0</formula>
    </cfRule>
    <cfRule type="containsText" dxfId="2902" priority="2902" operator="containsText" text="Operational">
      <formula>NOT(ISERROR(SEARCH("Operational",F1329)))</formula>
    </cfRule>
    <cfRule type="containsText" dxfId="2901" priority="2903" operator="containsText" text="Dn(service)">
      <formula>NOT(ISERROR(SEARCH("Dn(service)",F1329)))</formula>
    </cfRule>
    <cfRule type="containsText" dxfId="2900" priority="2904" operator="containsText" text="Dn(waiting)">
      <formula>NOT(ISERROR(SEARCH("Dn(waiting)",F1329)))</formula>
    </cfRule>
  </conditionalFormatting>
  <conditionalFormatting sqref="F1330">
    <cfRule type="containsBlanks" dxfId="2899" priority="2897">
      <formula>LEN(TRIM(F1330))=0</formula>
    </cfRule>
    <cfRule type="containsText" dxfId="2898" priority="2898" operator="containsText" text="Operational">
      <formula>NOT(ISERROR(SEARCH("Operational",F1330)))</formula>
    </cfRule>
    <cfRule type="containsText" dxfId="2897" priority="2899" operator="containsText" text="Dn(service)">
      <formula>NOT(ISERROR(SEARCH("Dn(service)",F1330)))</formula>
    </cfRule>
    <cfRule type="containsText" dxfId="2896" priority="2900" operator="containsText" text="Dn(waiting)">
      <formula>NOT(ISERROR(SEARCH("Dn(waiting)",F1330)))</formula>
    </cfRule>
  </conditionalFormatting>
  <conditionalFormatting sqref="J1331">
    <cfRule type="containsBlanks" dxfId="2895" priority="2893">
      <formula>LEN(TRIM(J1331))=0</formula>
    </cfRule>
    <cfRule type="containsText" dxfId="2894" priority="2894" operator="containsText" text="Operational">
      <formula>NOT(ISERROR(SEARCH("Operational",J1331)))</formula>
    </cfRule>
    <cfRule type="containsText" dxfId="2893" priority="2895" operator="containsText" text="Dn(service)">
      <formula>NOT(ISERROR(SEARCH("Dn(service)",J1331)))</formula>
    </cfRule>
    <cfRule type="containsText" dxfId="2892" priority="2896" operator="containsText" text="Dn(waiting)">
      <formula>NOT(ISERROR(SEARCH("Dn(waiting)",J1331)))</formula>
    </cfRule>
  </conditionalFormatting>
  <conditionalFormatting sqref="J1332">
    <cfRule type="containsBlanks" dxfId="2891" priority="2889">
      <formula>LEN(TRIM(J1332))=0</formula>
    </cfRule>
    <cfRule type="containsText" dxfId="2890" priority="2890" operator="containsText" text="Operational">
      <formula>NOT(ISERROR(SEARCH("Operational",J1332)))</formula>
    </cfRule>
    <cfRule type="containsText" dxfId="2889" priority="2891" operator="containsText" text="Dn(service)">
      <formula>NOT(ISERROR(SEARCH("Dn(service)",J1332)))</formula>
    </cfRule>
    <cfRule type="containsText" dxfId="2888" priority="2892" operator="containsText" text="Dn(waiting)">
      <formula>NOT(ISERROR(SEARCH("Dn(waiting)",J1332)))</formula>
    </cfRule>
  </conditionalFormatting>
  <conditionalFormatting sqref="J1333">
    <cfRule type="containsBlanks" dxfId="2887" priority="2885">
      <formula>LEN(TRIM(J1333))=0</formula>
    </cfRule>
    <cfRule type="containsText" dxfId="2886" priority="2886" operator="containsText" text="Operational">
      <formula>NOT(ISERROR(SEARCH("Operational",J1333)))</formula>
    </cfRule>
    <cfRule type="containsText" dxfId="2885" priority="2887" operator="containsText" text="Dn(service)">
      <formula>NOT(ISERROR(SEARCH("Dn(service)",J1333)))</formula>
    </cfRule>
    <cfRule type="containsText" dxfId="2884" priority="2888" operator="containsText" text="Dn(waiting)">
      <formula>NOT(ISERROR(SEARCH("Dn(waiting)",J1333)))</formula>
    </cfRule>
  </conditionalFormatting>
  <conditionalFormatting sqref="J1334">
    <cfRule type="containsBlanks" dxfId="2883" priority="2881">
      <formula>LEN(TRIM(J1334))=0</formula>
    </cfRule>
    <cfRule type="containsText" dxfId="2882" priority="2882" operator="containsText" text="Operational">
      <formula>NOT(ISERROR(SEARCH("Operational",J1334)))</formula>
    </cfRule>
    <cfRule type="containsText" dxfId="2881" priority="2883" operator="containsText" text="Dn(service)">
      <formula>NOT(ISERROR(SEARCH("Dn(service)",J1334)))</formula>
    </cfRule>
    <cfRule type="containsText" dxfId="2880" priority="2884" operator="containsText" text="Dn(waiting)">
      <formula>NOT(ISERROR(SEARCH("Dn(waiting)",J1334)))</formula>
    </cfRule>
  </conditionalFormatting>
  <conditionalFormatting sqref="D1339">
    <cfRule type="containsBlanks" dxfId="2879" priority="2877">
      <formula>LEN(TRIM(D1339))=0</formula>
    </cfRule>
    <cfRule type="containsText" dxfId="2878" priority="2878" operator="containsText" text="Operational">
      <formula>NOT(ISERROR(SEARCH("Operational",D1339)))</formula>
    </cfRule>
    <cfRule type="containsText" dxfId="2877" priority="2879" operator="containsText" text="Dn(service)">
      <formula>NOT(ISERROR(SEARCH("Dn(service)",D1339)))</formula>
    </cfRule>
    <cfRule type="containsText" dxfId="2876" priority="2880" operator="containsText" text="Dn(waiting)">
      <formula>NOT(ISERROR(SEARCH("Dn(waiting)",D1339)))</formula>
    </cfRule>
  </conditionalFormatting>
  <conditionalFormatting sqref="D1340">
    <cfRule type="containsBlanks" dxfId="2875" priority="2873">
      <formula>LEN(TRIM(D1340))=0</formula>
    </cfRule>
    <cfRule type="containsText" dxfId="2874" priority="2874" operator="containsText" text="Operational">
      <formula>NOT(ISERROR(SEARCH("Operational",D1340)))</formula>
    </cfRule>
    <cfRule type="containsText" dxfId="2873" priority="2875" operator="containsText" text="Dn(service)">
      <formula>NOT(ISERROR(SEARCH("Dn(service)",D1340)))</formula>
    </cfRule>
    <cfRule type="containsText" dxfId="2872" priority="2876" operator="containsText" text="Dn(waiting)">
      <formula>NOT(ISERROR(SEARCH("Dn(waiting)",D1340)))</formula>
    </cfRule>
  </conditionalFormatting>
  <conditionalFormatting sqref="D1341">
    <cfRule type="containsBlanks" dxfId="2871" priority="2869">
      <formula>LEN(TRIM(D1341))=0</formula>
    </cfRule>
    <cfRule type="containsText" dxfId="2870" priority="2870" operator="containsText" text="Operational">
      <formula>NOT(ISERROR(SEARCH("Operational",D1341)))</formula>
    </cfRule>
    <cfRule type="containsText" dxfId="2869" priority="2871" operator="containsText" text="Dn(service)">
      <formula>NOT(ISERROR(SEARCH("Dn(service)",D1341)))</formula>
    </cfRule>
    <cfRule type="containsText" dxfId="2868" priority="2872" operator="containsText" text="Dn(waiting)">
      <formula>NOT(ISERROR(SEARCH("Dn(waiting)",D1341)))</formula>
    </cfRule>
  </conditionalFormatting>
  <conditionalFormatting sqref="H1343">
    <cfRule type="containsBlanks" dxfId="2867" priority="2865">
      <formula>LEN(TRIM(H1343))=0</formula>
    </cfRule>
    <cfRule type="containsText" dxfId="2866" priority="2866" operator="containsText" text="Operational">
      <formula>NOT(ISERROR(SEARCH("Operational",H1343)))</formula>
    </cfRule>
    <cfRule type="containsText" dxfId="2865" priority="2867" operator="containsText" text="Dn(service)">
      <formula>NOT(ISERROR(SEARCH("Dn(service)",H1343)))</formula>
    </cfRule>
    <cfRule type="containsText" dxfId="2864" priority="2868" operator="containsText" text="Dn(waiting)">
      <formula>NOT(ISERROR(SEARCH("Dn(waiting)",H1343)))</formula>
    </cfRule>
  </conditionalFormatting>
  <conditionalFormatting sqref="H1344">
    <cfRule type="containsBlanks" dxfId="2863" priority="2861">
      <formula>LEN(TRIM(H1344))=0</formula>
    </cfRule>
    <cfRule type="containsText" dxfId="2862" priority="2862" operator="containsText" text="Operational">
      <formula>NOT(ISERROR(SEARCH("Operational",H1344)))</formula>
    </cfRule>
    <cfRule type="containsText" dxfId="2861" priority="2863" operator="containsText" text="Dn(service)">
      <formula>NOT(ISERROR(SEARCH("Dn(service)",H1344)))</formula>
    </cfRule>
    <cfRule type="containsText" dxfId="2860" priority="2864" operator="containsText" text="Dn(waiting)">
      <formula>NOT(ISERROR(SEARCH("Dn(waiting)",H1344)))</formula>
    </cfRule>
  </conditionalFormatting>
  <conditionalFormatting sqref="H1345">
    <cfRule type="containsBlanks" dxfId="2859" priority="2857">
      <formula>LEN(TRIM(H1345))=0</formula>
    </cfRule>
    <cfRule type="containsText" dxfId="2858" priority="2858" operator="containsText" text="Operational">
      <formula>NOT(ISERROR(SEARCH("Operational",H1345)))</formula>
    </cfRule>
    <cfRule type="containsText" dxfId="2857" priority="2859" operator="containsText" text="Dn(service)">
      <formula>NOT(ISERROR(SEARCH("Dn(service)",H1345)))</formula>
    </cfRule>
    <cfRule type="containsText" dxfId="2856" priority="2860" operator="containsText" text="Dn(waiting)">
      <formula>NOT(ISERROR(SEARCH("Dn(waiting)",H1345)))</formula>
    </cfRule>
  </conditionalFormatting>
  <conditionalFormatting sqref="H1346">
    <cfRule type="containsBlanks" dxfId="2855" priority="2853">
      <formula>LEN(TRIM(H1346))=0</formula>
    </cfRule>
    <cfRule type="containsText" dxfId="2854" priority="2854" operator="containsText" text="Operational">
      <formula>NOT(ISERROR(SEARCH("Operational",H1346)))</formula>
    </cfRule>
    <cfRule type="containsText" dxfId="2853" priority="2855" operator="containsText" text="Dn(service)">
      <formula>NOT(ISERROR(SEARCH("Dn(service)",H1346)))</formula>
    </cfRule>
    <cfRule type="containsText" dxfId="2852" priority="2856" operator="containsText" text="Dn(waiting)">
      <formula>NOT(ISERROR(SEARCH("Dn(waiting)",H1346)))</formula>
    </cfRule>
  </conditionalFormatting>
  <conditionalFormatting sqref="C1347">
    <cfRule type="containsBlanks" dxfId="2851" priority="2849">
      <formula>LEN(TRIM(C1347))=0</formula>
    </cfRule>
    <cfRule type="containsText" dxfId="2850" priority="2850" operator="containsText" text="Operational">
      <formula>NOT(ISERROR(SEARCH("Operational",C1347)))</formula>
    </cfRule>
    <cfRule type="containsText" dxfId="2849" priority="2851" operator="containsText" text="Dn(service)">
      <formula>NOT(ISERROR(SEARCH("Dn(service)",C1347)))</formula>
    </cfRule>
    <cfRule type="containsText" dxfId="2848" priority="2852" operator="containsText" text="Dn(waiting)">
      <formula>NOT(ISERROR(SEARCH("Dn(waiting)",C1347)))</formula>
    </cfRule>
  </conditionalFormatting>
  <conditionalFormatting sqref="C1348">
    <cfRule type="containsBlanks" dxfId="2847" priority="2845">
      <formula>LEN(TRIM(C1348))=0</formula>
    </cfRule>
    <cfRule type="containsText" dxfId="2846" priority="2846" operator="containsText" text="Operational">
      <formula>NOT(ISERROR(SEARCH("Operational",C1348)))</formula>
    </cfRule>
    <cfRule type="containsText" dxfId="2845" priority="2847" operator="containsText" text="Dn(service)">
      <formula>NOT(ISERROR(SEARCH("Dn(service)",C1348)))</formula>
    </cfRule>
    <cfRule type="containsText" dxfId="2844" priority="2848" operator="containsText" text="Dn(waiting)">
      <formula>NOT(ISERROR(SEARCH("Dn(waiting)",C1348)))</formula>
    </cfRule>
  </conditionalFormatting>
  <conditionalFormatting sqref="C1349">
    <cfRule type="containsBlanks" dxfId="2843" priority="2841">
      <formula>LEN(TRIM(C1349))=0</formula>
    </cfRule>
    <cfRule type="containsText" dxfId="2842" priority="2842" operator="containsText" text="Operational">
      <formula>NOT(ISERROR(SEARCH("Operational",C1349)))</formula>
    </cfRule>
    <cfRule type="containsText" dxfId="2841" priority="2843" operator="containsText" text="Dn(service)">
      <formula>NOT(ISERROR(SEARCH("Dn(service)",C1349)))</formula>
    </cfRule>
    <cfRule type="containsText" dxfId="2840" priority="2844" operator="containsText" text="Dn(waiting)">
      <formula>NOT(ISERROR(SEARCH("Dn(waiting)",C1349)))</formula>
    </cfRule>
  </conditionalFormatting>
  <conditionalFormatting sqref="C1350">
    <cfRule type="containsBlanks" dxfId="2839" priority="2837">
      <formula>LEN(TRIM(C1350))=0</formula>
    </cfRule>
    <cfRule type="containsText" dxfId="2838" priority="2838" operator="containsText" text="Operational">
      <formula>NOT(ISERROR(SEARCH("Operational",C1350)))</formula>
    </cfRule>
    <cfRule type="containsText" dxfId="2837" priority="2839" operator="containsText" text="Dn(service)">
      <formula>NOT(ISERROR(SEARCH("Dn(service)",C1350)))</formula>
    </cfRule>
    <cfRule type="containsText" dxfId="2836" priority="2840" operator="containsText" text="Dn(waiting)">
      <formula>NOT(ISERROR(SEARCH("Dn(waiting)",C1350)))</formula>
    </cfRule>
  </conditionalFormatting>
  <conditionalFormatting sqref="K1351">
    <cfRule type="containsBlanks" dxfId="2835" priority="2833">
      <formula>LEN(TRIM(K1351))=0</formula>
    </cfRule>
    <cfRule type="containsText" dxfId="2834" priority="2834" operator="containsText" text="Operational">
      <formula>NOT(ISERROR(SEARCH("Operational",K1351)))</formula>
    </cfRule>
    <cfRule type="containsText" dxfId="2833" priority="2835" operator="containsText" text="Dn(service)">
      <formula>NOT(ISERROR(SEARCH("Dn(service)",K1351)))</formula>
    </cfRule>
    <cfRule type="containsText" dxfId="2832" priority="2836" operator="containsText" text="Dn(waiting)">
      <formula>NOT(ISERROR(SEARCH("Dn(waiting)",K1351)))</formula>
    </cfRule>
  </conditionalFormatting>
  <conditionalFormatting sqref="K1352">
    <cfRule type="containsBlanks" dxfId="2831" priority="2829">
      <formula>LEN(TRIM(K1352))=0</formula>
    </cfRule>
    <cfRule type="containsText" dxfId="2830" priority="2830" operator="containsText" text="Operational">
      <formula>NOT(ISERROR(SEARCH("Operational",K1352)))</formula>
    </cfRule>
    <cfRule type="containsText" dxfId="2829" priority="2831" operator="containsText" text="Dn(service)">
      <formula>NOT(ISERROR(SEARCH("Dn(service)",K1352)))</formula>
    </cfRule>
    <cfRule type="containsText" dxfId="2828" priority="2832" operator="containsText" text="Dn(waiting)">
      <formula>NOT(ISERROR(SEARCH("Dn(waiting)",K1352)))</formula>
    </cfRule>
  </conditionalFormatting>
  <conditionalFormatting sqref="K1353">
    <cfRule type="containsBlanks" dxfId="2827" priority="2825">
      <formula>LEN(TRIM(K1353))=0</formula>
    </cfRule>
    <cfRule type="containsText" dxfId="2826" priority="2826" operator="containsText" text="Operational">
      <formula>NOT(ISERROR(SEARCH("Operational",K1353)))</formula>
    </cfRule>
    <cfRule type="containsText" dxfId="2825" priority="2827" operator="containsText" text="Dn(service)">
      <formula>NOT(ISERROR(SEARCH("Dn(service)",K1353)))</formula>
    </cfRule>
    <cfRule type="containsText" dxfId="2824" priority="2828" operator="containsText" text="Dn(waiting)">
      <formula>NOT(ISERROR(SEARCH("Dn(waiting)",K1353)))</formula>
    </cfRule>
  </conditionalFormatting>
  <conditionalFormatting sqref="K1354">
    <cfRule type="containsBlanks" dxfId="2823" priority="2821">
      <formula>LEN(TRIM(K1354))=0</formula>
    </cfRule>
    <cfRule type="containsText" dxfId="2822" priority="2822" operator="containsText" text="Operational">
      <formula>NOT(ISERROR(SEARCH("Operational",K1354)))</formula>
    </cfRule>
    <cfRule type="containsText" dxfId="2821" priority="2823" operator="containsText" text="Dn(service)">
      <formula>NOT(ISERROR(SEARCH("Dn(service)",K1354)))</formula>
    </cfRule>
    <cfRule type="containsText" dxfId="2820" priority="2824" operator="containsText" text="Dn(waiting)">
      <formula>NOT(ISERROR(SEARCH("Dn(waiting)",K1354)))</formula>
    </cfRule>
  </conditionalFormatting>
  <conditionalFormatting sqref="E1360">
    <cfRule type="containsBlanks" dxfId="2819" priority="2817">
      <formula>LEN(TRIM(E1360))=0</formula>
    </cfRule>
    <cfRule type="containsText" dxfId="2818" priority="2818" operator="containsText" text="Operational">
      <formula>NOT(ISERROR(SEARCH("Operational",E1360)))</formula>
    </cfRule>
    <cfRule type="containsText" dxfId="2817" priority="2819" operator="containsText" text="Dn(service)">
      <formula>NOT(ISERROR(SEARCH("Dn(service)",E1360)))</formula>
    </cfRule>
    <cfRule type="containsText" dxfId="2816" priority="2820" operator="containsText" text="Dn(waiting)">
      <formula>NOT(ISERROR(SEARCH("Dn(waiting)",E1360)))</formula>
    </cfRule>
  </conditionalFormatting>
  <conditionalFormatting sqref="E1361">
    <cfRule type="containsBlanks" dxfId="2815" priority="2813">
      <formula>LEN(TRIM(E1361))=0</formula>
    </cfRule>
    <cfRule type="containsText" dxfId="2814" priority="2814" operator="containsText" text="Operational">
      <formula>NOT(ISERROR(SEARCH("Operational",E1361)))</formula>
    </cfRule>
    <cfRule type="containsText" dxfId="2813" priority="2815" operator="containsText" text="Dn(service)">
      <formula>NOT(ISERROR(SEARCH("Dn(service)",E1361)))</formula>
    </cfRule>
    <cfRule type="containsText" dxfId="2812" priority="2816" operator="containsText" text="Dn(waiting)">
      <formula>NOT(ISERROR(SEARCH("Dn(waiting)",E1361)))</formula>
    </cfRule>
  </conditionalFormatting>
  <conditionalFormatting sqref="E1362">
    <cfRule type="containsBlanks" dxfId="2811" priority="2809">
      <formula>LEN(TRIM(E1362))=0</formula>
    </cfRule>
    <cfRule type="containsText" dxfId="2810" priority="2810" operator="containsText" text="Operational">
      <formula>NOT(ISERROR(SEARCH("Operational",E1362)))</formula>
    </cfRule>
    <cfRule type="containsText" dxfId="2809" priority="2811" operator="containsText" text="Dn(service)">
      <formula>NOT(ISERROR(SEARCH("Dn(service)",E1362)))</formula>
    </cfRule>
    <cfRule type="containsText" dxfId="2808" priority="2812" operator="containsText" text="Dn(waiting)">
      <formula>NOT(ISERROR(SEARCH("Dn(waiting)",E1362)))</formula>
    </cfRule>
  </conditionalFormatting>
  <conditionalFormatting sqref="E1363">
    <cfRule type="containsBlanks" dxfId="2807" priority="2805">
      <formula>LEN(TRIM(E1363))=0</formula>
    </cfRule>
    <cfRule type="containsText" dxfId="2806" priority="2806" operator="containsText" text="Operational">
      <formula>NOT(ISERROR(SEARCH("Operational",E1363)))</formula>
    </cfRule>
    <cfRule type="containsText" dxfId="2805" priority="2807" operator="containsText" text="Dn(service)">
      <formula>NOT(ISERROR(SEARCH("Dn(service)",E1363)))</formula>
    </cfRule>
    <cfRule type="containsText" dxfId="2804" priority="2808" operator="containsText" text="Dn(waiting)">
      <formula>NOT(ISERROR(SEARCH("Dn(waiting)",E1363)))</formula>
    </cfRule>
  </conditionalFormatting>
  <conditionalFormatting sqref="E1232">
    <cfRule type="containsBlanks" dxfId="2803" priority="2801">
      <formula>LEN(TRIM(E1232))=0</formula>
    </cfRule>
    <cfRule type="containsText" dxfId="2802" priority="2802" operator="containsText" text="Operational">
      <formula>NOT(ISERROR(SEARCH("Operational",E1232)))</formula>
    </cfRule>
    <cfRule type="containsText" dxfId="2801" priority="2803" operator="containsText" text="Dn(service)">
      <formula>NOT(ISERROR(SEARCH("Dn(service)",E1232)))</formula>
    </cfRule>
    <cfRule type="containsText" dxfId="2800" priority="2804" operator="containsText" text="Dn(waiting)">
      <formula>NOT(ISERROR(SEARCH("Dn(waiting)",E1232)))</formula>
    </cfRule>
  </conditionalFormatting>
  <conditionalFormatting sqref="E1233">
    <cfRule type="containsBlanks" dxfId="2799" priority="2797">
      <formula>LEN(TRIM(E1233))=0</formula>
    </cfRule>
    <cfRule type="containsText" dxfId="2798" priority="2798" operator="containsText" text="Operational">
      <formula>NOT(ISERROR(SEARCH("Operational",E1233)))</formula>
    </cfRule>
    <cfRule type="containsText" dxfId="2797" priority="2799" operator="containsText" text="Dn(service)">
      <formula>NOT(ISERROR(SEARCH("Dn(service)",E1233)))</formula>
    </cfRule>
    <cfRule type="containsText" dxfId="2796" priority="2800" operator="containsText" text="Dn(waiting)">
      <formula>NOT(ISERROR(SEARCH("Dn(waiting)",E1233)))</formula>
    </cfRule>
  </conditionalFormatting>
  <conditionalFormatting sqref="E1234">
    <cfRule type="containsBlanks" dxfId="2795" priority="2793">
      <formula>LEN(TRIM(E1234))=0</formula>
    </cfRule>
    <cfRule type="containsText" dxfId="2794" priority="2794" operator="containsText" text="Operational">
      <formula>NOT(ISERROR(SEARCH("Operational",E1234)))</formula>
    </cfRule>
    <cfRule type="containsText" dxfId="2793" priority="2795" operator="containsText" text="Dn(service)">
      <formula>NOT(ISERROR(SEARCH("Dn(service)",E1234)))</formula>
    </cfRule>
    <cfRule type="containsText" dxfId="2792" priority="2796" operator="containsText" text="Dn(waiting)">
      <formula>NOT(ISERROR(SEARCH("Dn(waiting)",E1234)))</formula>
    </cfRule>
  </conditionalFormatting>
  <conditionalFormatting sqref="I1256">
    <cfRule type="containsBlanks" dxfId="2791" priority="2789">
      <formula>LEN(TRIM(I1256))=0</formula>
    </cfRule>
    <cfRule type="containsText" dxfId="2790" priority="2790" operator="containsText" text="Operational">
      <formula>NOT(ISERROR(SEARCH("Operational",I1256)))</formula>
    </cfRule>
    <cfRule type="containsText" dxfId="2789" priority="2791" operator="containsText" text="Dn(service)">
      <formula>NOT(ISERROR(SEARCH("Dn(service)",I1256)))</formula>
    </cfRule>
    <cfRule type="containsText" dxfId="2788" priority="2792" operator="containsText" text="Dn(waiting)">
      <formula>NOT(ISERROR(SEARCH("Dn(waiting)",I1256)))</formula>
    </cfRule>
  </conditionalFormatting>
  <conditionalFormatting sqref="I1257">
    <cfRule type="containsBlanks" dxfId="2787" priority="2785">
      <formula>LEN(TRIM(I1257))=0</formula>
    </cfRule>
    <cfRule type="containsText" dxfId="2786" priority="2786" operator="containsText" text="Operational">
      <formula>NOT(ISERROR(SEARCH("Operational",I1257)))</formula>
    </cfRule>
    <cfRule type="containsText" dxfId="2785" priority="2787" operator="containsText" text="Dn(service)">
      <formula>NOT(ISERROR(SEARCH("Dn(service)",I1257)))</formula>
    </cfRule>
    <cfRule type="containsText" dxfId="2784" priority="2788" operator="containsText" text="Dn(waiting)">
      <formula>NOT(ISERROR(SEARCH("Dn(waiting)",I1257)))</formula>
    </cfRule>
  </conditionalFormatting>
  <conditionalFormatting sqref="E1267">
    <cfRule type="containsBlanks" dxfId="2783" priority="2781">
      <formula>LEN(TRIM(E1267))=0</formula>
    </cfRule>
    <cfRule type="containsText" dxfId="2782" priority="2782" operator="containsText" text="Operational">
      <formula>NOT(ISERROR(SEARCH("Operational",E1267)))</formula>
    </cfRule>
    <cfRule type="containsText" dxfId="2781" priority="2783" operator="containsText" text="Dn(service)">
      <formula>NOT(ISERROR(SEARCH("Dn(service)",E1267)))</formula>
    </cfRule>
    <cfRule type="containsText" dxfId="2780" priority="2784" operator="containsText" text="Dn(waiting)">
      <formula>NOT(ISERROR(SEARCH("Dn(waiting)",E1267)))</formula>
    </cfRule>
  </conditionalFormatting>
  <conditionalFormatting sqref="E1268">
    <cfRule type="containsBlanks" dxfId="2779" priority="2777">
      <formula>LEN(TRIM(E1268))=0</formula>
    </cfRule>
    <cfRule type="containsText" dxfId="2778" priority="2778" operator="containsText" text="Operational">
      <formula>NOT(ISERROR(SEARCH("Operational",E1268)))</formula>
    </cfRule>
    <cfRule type="containsText" dxfId="2777" priority="2779" operator="containsText" text="Dn(service)">
      <formula>NOT(ISERROR(SEARCH("Dn(service)",E1268)))</formula>
    </cfRule>
    <cfRule type="containsText" dxfId="2776" priority="2780" operator="containsText" text="Dn(waiting)">
      <formula>NOT(ISERROR(SEARCH("Dn(waiting)",E1268)))</formula>
    </cfRule>
  </conditionalFormatting>
  <conditionalFormatting sqref="E1269">
    <cfRule type="containsBlanks" dxfId="2775" priority="2773">
      <formula>LEN(TRIM(E1269))=0</formula>
    </cfRule>
    <cfRule type="containsText" dxfId="2774" priority="2774" operator="containsText" text="Operational">
      <formula>NOT(ISERROR(SEARCH("Operational",E1269)))</formula>
    </cfRule>
    <cfRule type="containsText" dxfId="2773" priority="2775" operator="containsText" text="Dn(service)">
      <formula>NOT(ISERROR(SEARCH("Dn(service)",E1269)))</formula>
    </cfRule>
    <cfRule type="containsText" dxfId="2772" priority="2776" operator="containsText" text="Dn(waiting)">
      <formula>NOT(ISERROR(SEARCH("Dn(waiting)",E1269)))</formula>
    </cfRule>
  </conditionalFormatting>
  <conditionalFormatting sqref="E1270">
    <cfRule type="containsBlanks" dxfId="2771" priority="2769">
      <formula>LEN(TRIM(E1270))=0</formula>
    </cfRule>
    <cfRule type="containsText" dxfId="2770" priority="2770" operator="containsText" text="Operational">
      <formula>NOT(ISERROR(SEARCH("Operational",E1270)))</formula>
    </cfRule>
    <cfRule type="containsText" dxfId="2769" priority="2771" operator="containsText" text="Dn(service)">
      <formula>NOT(ISERROR(SEARCH("Dn(service)",E1270)))</formula>
    </cfRule>
    <cfRule type="containsText" dxfId="2768" priority="2772" operator="containsText" text="Dn(waiting)">
      <formula>NOT(ISERROR(SEARCH("Dn(waiting)",E1270)))</formula>
    </cfRule>
  </conditionalFormatting>
  <conditionalFormatting sqref="E1271">
    <cfRule type="containsBlanks" dxfId="2767" priority="2765">
      <formula>LEN(TRIM(E1271))=0</formula>
    </cfRule>
    <cfRule type="containsText" dxfId="2766" priority="2766" operator="containsText" text="Operational">
      <formula>NOT(ISERROR(SEARCH("Operational",E1271)))</formula>
    </cfRule>
    <cfRule type="containsText" dxfId="2765" priority="2767" operator="containsText" text="Dn(service)">
      <formula>NOT(ISERROR(SEARCH("Dn(service)",E1271)))</formula>
    </cfRule>
    <cfRule type="containsText" dxfId="2764" priority="2768" operator="containsText" text="Dn(waiting)">
      <formula>NOT(ISERROR(SEARCH("Dn(waiting)",E1271)))</formula>
    </cfRule>
  </conditionalFormatting>
  <conditionalFormatting sqref="C1272">
    <cfRule type="containsBlanks" dxfId="2763" priority="2761">
      <formula>LEN(TRIM(C1272))=0</formula>
    </cfRule>
    <cfRule type="containsText" dxfId="2762" priority="2762" operator="containsText" text="Operational">
      <formula>NOT(ISERROR(SEARCH("Operational",C1272)))</formula>
    </cfRule>
    <cfRule type="containsText" dxfId="2761" priority="2763" operator="containsText" text="Dn(service)">
      <formula>NOT(ISERROR(SEARCH("Dn(service)",C1272)))</formula>
    </cfRule>
    <cfRule type="containsText" dxfId="2760" priority="2764" operator="containsText" text="Dn(waiting)">
      <formula>NOT(ISERROR(SEARCH("Dn(waiting)",C1272)))</formula>
    </cfRule>
  </conditionalFormatting>
  <conditionalFormatting sqref="C1273">
    <cfRule type="containsBlanks" dxfId="2759" priority="2757">
      <formula>LEN(TRIM(C1273))=0</formula>
    </cfRule>
    <cfRule type="containsText" dxfId="2758" priority="2758" operator="containsText" text="Operational">
      <formula>NOT(ISERROR(SEARCH("Operational",C1273)))</formula>
    </cfRule>
    <cfRule type="containsText" dxfId="2757" priority="2759" operator="containsText" text="Dn(service)">
      <formula>NOT(ISERROR(SEARCH("Dn(service)",C1273)))</formula>
    </cfRule>
    <cfRule type="containsText" dxfId="2756" priority="2760" operator="containsText" text="Dn(waiting)">
      <formula>NOT(ISERROR(SEARCH("Dn(waiting)",C1273)))</formula>
    </cfRule>
  </conditionalFormatting>
  <conditionalFormatting sqref="C1274">
    <cfRule type="containsBlanks" dxfId="2755" priority="2753">
      <formula>LEN(TRIM(C1274))=0</formula>
    </cfRule>
    <cfRule type="containsText" dxfId="2754" priority="2754" operator="containsText" text="Operational">
      <formula>NOT(ISERROR(SEARCH("Operational",C1274)))</formula>
    </cfRule>
    <cfRule type="containsText" dxfId="2753" priority="2755" operator="containsText" text="Dn(service)">
      <formula>NOT(ISERROR(SEARCH("Dn(service)",C1274)))</formula>
    </cfRule>
    <cfRule type="containsText" dxfId="2752" priority="2756" operator="containsText" text="Dn(waiting)">
      <formula>NOT(ISERROR(SEARCH("Dn(waiting)",C1274)))</formula>
    </cfRule>
  </conditionalFormatting>
  <conditionalFormatting sqref="D1292">
    <cfRule type="containsBlanks" dxfId="2751" priority="2749">
      <formula>LEN(TRIM(D1292))=0</formula>
    </cfRule>
    <cfRule type="containsText" dxfId="2750" priority="2750" operator="containsText" text="Operational">
      <formula>NOT(ISERROR(SEARCH("Operational",D1292)))</formula>
    </cfRule>
    <cfRule type="containsText" dxfId="2749" priority="2751" operator="containsText" text="Dn(service)">
      <formula>NOT(ISERROR(SEARCH("Dn(service)",D1292)))</formula>
    </cfRule>
    <cfRule type="containsText" dxfId="2748" priority="2752" operator="containsText" text="Dn(waiting)">
      <formula>NOT(ISERROR(SEARCH("Dn(waiting)",D1292)))</formula>
    </cfRule>
  </conditionalFormatting>
  <conditionalFormatting sqref="D1293">
    <cfRule type="containsBlanks" dxfId="2747" priority="2745">
      <formula>LEN(TRIM(D1293))=0</formula>
    </cfRule>
    <cfRule type="containsText" dxfId="2746" priority="2746" operator="containsText" text="Operational">
      <formula>NOT(ISERROR(SEARCH("Operational",D1293)))</formula>
    </cfRule>
    <cfRule type="containsText" dxfId="2745" priority="2747" operator="containsText" text="Dn(service)">
      <formula>NOT(ISERROR(SEARCH("Dn(service)",D1293)))</formula>
    </cfRule>
    <cfRule type="containsText" dxfId="2744" priority="2748" operator="containsText" text="Dn(waiting)">
      <formula>NOT(ISERROR(SEARCH("Dn(waiting)",D1293)))</formula>
    </cfRule>
  </conditionalFormatting>
  <conditionalFormatting sqref="D1294">
    <cfRule type="containsBlanks" dxfId="2743" priority="2741">
      <formula>LEN(TRIM(D1294))=0</formula>
    </cfRule>
    <cfRule type="containsText" dxfId="2742" priority="2742" operator="containsText" text="Operational">
      <formula>NOT(ISERROR(SEARCH("Operational",D1294)))</formula>
    </cfRule>
    <cfRule type="containsText" dxfId="2741" priority="2743" operator="containsText" text="Dn(service)">
      <formula>NOT(ISERROR(SEARCH("Dn(service)",D1294)))</formula>
    </cfRule>
    <cfRule type="containsText" dxfId="2740" priority="2744" operator="containsText" text="Dn(waiting)">
      <formula>NOT(ISERROR(SEARCH("Dn(waiting)",D1294)))</formula>
    </cfRule>
  </conditionalFormatting>
  <conditionalFormatting sqref="D1295">
    <cfRule type="containsBlanks" dxfId="2739" priority="2737">
      <formula>LEN(TRIM(D1295))=0</formula>
    </cfRule>
    <cfRule type="containsText" dxfId="2738" priority="2738" operator="containsText" text="Operational">
      <formula>NOT(ISERROR(SEARCH("Operational",D1295)))</formula>
    </cfRule>
    <cfRule type="containsText" dxfId="2737" priority="2739" operator="containsText" text="Dn(service)">
      <formula>NOT(ISERROR(SEARCH("Dn(service)",D1295)))</formula>
    </cfRule>
    <cfRule type="containsText" dxfId="2736" priority="2740" operator="containsText" text="Dn(waiting)">
      <formula>NOT(ISERROR(SEARCH("Dn(waiting)",D1295)))</formula>
    </cfRule>
  </conditionalFormatting>
  <conditionalFormatting sqref="D1296">
    <cfRule type="containsBlanks" dxfId="2735" priority="2733">
      <formula>LEN(TRIM(D1296))=0</formula>
    </cfRule>
    <cfRule type="containsText" dxfId="2734" priority="2734" operator="containsText" text="Operational">
      <formula>NOT(ISERROR(SEARCH("Operational",D1296)))</formula>
    </cfRule>
    <cfRule type="containsText" dxfId="2733" priority="2735" operator="containsText" text="Dn(service)">
      <formula>NOT(ISERROR(SEARCH("Dn(service)",D1296)))</formula>
    </cfRule>
    <cfRule type="containsText" dxfId="2732" priority="2736" operator="containsText" text="Dn(waiting)">
      <formula>NOT(ISERROR(SEARCH("Dn(waiting)",D1296)))</formula>
    </cfRule>
  </conditionalFormatting>
  <conditionalFormatting sqref="H1302">
    <cfRule type="containsBlanks" dxfId="2731" priority="2729">
      <formula>LEN(TRIM(H1302))=0</formula>
    </cfRule>
    <cfRule type="containsText" dxfId="2730" priority="2730" operator="containsText" text="Operational">
      <formula>NOT(ISERROR(SEARCH("Operational",H1302)))</formula>
    </cfRule>
    <cfRule type="containsText" dxfId="2729" priority="2731" operator="containsText" text="Dn(service)">
      <formula>NOT(ISERROR(SEARCH("Dn(service)",H1302)))</formula>
    </cfRule>
    <cfRule type="containsText" dxfId="2728" priority="2732" operator="containsText" text="Dn(waiting)">
      <formula>NOT(ISERROR(SEARCH("Dn(waiting)",H1302)))</formula>
    </cfRule>
  </conditionalFormatting>
  <conditionalFormatting sqref="H1303">
    <cfRule type="containsBlanks" dxfId="2727" priority="2725">
      <formula>LEN(TRIM(H1303))=0</formula>
    </cfRule>
    <cfRule type="containsText" dxfId="2726" priority="2726" operator="containsText" text="Operational">
      <formula>NOT(ISERROR(SEARCH("Operational",H1303)))</formula>
    </cfRule>
    <cfRule type="containsText" dxfId="2725" priority="2727" operator="containsText" text="Dn(service)">
      <formula>NOT(ISERROR(SEARCH("Dn(service)",H1303)))</formula>
    </cfRule>
    <cfRule type="containsText" dxfId="2724" priority="2728" operator="containsText" text="Dn(waiting)">
      <formula>NOT(ISERROR(SEARCH("Dn(waiting)",H1303)))</formula>
    </cfRule>
  </conditionalFormatting>
  <conditionalFormatting sqref="H1304">
    <cfRule type="containsBlanks" dxfId="2723" priority="2721">
      <formula>LEN(TRIM(H1304))=0</formula>
    </cfRule>
    <cfRule type="containsText" dxfId="2722" priority="2722" operator="containsText" text="Operational">
      <formula>NOT(ISERROR(SEARCH("Operational",H1304)))</formula>
    </cfRule>
    <cfRule type="containsText" dxfId="2721" priority="2723" operator="containsText" text="Dn(service)">
      <formula>NOT(ISERROR(SEARCH("Dn(service)",H1304)))</formula>
    </cfRule>
    <cfRule type="containsText" dxfId="2720" priority="2724" operator="containsText" text="Dn(waiting)">
      <formula>NOT(ISERROR(SEARCH("Dn(waiting)",H1304)))</formula>
    </cfRule>
  </conditionalFormatting>
  <conditionalFormatting sqref="H1305">
    <cfRule type="containsBlanks" dxfId="2719" priority="2717">
      <formula>LEN(TRIM(H1305))=0</formula>
    </cfRule>
    <cfRule type="containsText" dxfId="2718" priority="2718" operator="containsText" text="Operational">
      <formula>NOT(ISERROR(SEARCH("Operational",H1305)))</formula>
    </cfRule>
    <cfRule type="containsText" dxfId="2717" priority="2719" operator="containsText" text="Dn(service)">
      <formula>NOT(ISERROR(SEARCH("Dn(service)",H1305)))</formula>
    </cfRule>
    <cfRule type="containsText" dxfId="2716" priority="2720" operator="containsText" text="Dn(waiting)">
      <formula>NOT(ISERROR(SEARCH("Dn(waiting)",H1305)))</formula>
    </cfRule>
  </conditionalFormatting>
  <conditionalFormatting sqref="C1306">
    <cfRule type="containsBlanks" dxfId="2715" priority="2713">
      <formula>LEN(TRIM(C1306))=0</formula>
    </cfRule>
    <cfRule type="containsText" dxfId="2714" priority="2714" operator="containsText" text="Operational">
      <formula>NOT(ISERROR(SEARCH("Operational",C1306)))</formula>
    </cfRule>
    <cfRule type="containsText" dxfId="2713" priority="2715" operator="containsText" text="Dn(service)">
      <formula>NOT(ISERROR(SEARCH("Dn(service)",C1306)))</formula>
    </cfRule>
    <cfRule type="containsText" dxfId="2712" priority="2716" operator="containsText" text="Dn(waiting)">
      <formula>NOT(ISERROR(SEARCH("Dn(waiting)",C1306)))</formula>
    </cfRule>
  </conditionalFormatting>
  <conditionalFormatting sqref="C1307">
    <cfRule type="containsBlanks" dxfId="2711" priority="2709">
      <formula>LEN(TRIM(C1307))=0</formula>
    </cfRule>
    <cfRule type="containsText" dxfId="2710" priority="2710" operator="containsText" text="Operational">
      <formula>NOT(ISERROR(SEARCH("Operational",C1307)))</formula>
    </cfRule>
    <cfRule type="containsText" dxfId="2709" priority="2711" operator="containsText" text="Dn(service)">
      <formula>NOT(ISERROR(SEARCH("Dn(service)",C1307)))</formula>
    </cfRule>
    <cfRule type="containsText" dxfId="2708" priority="2712" operator="containsText" text="Dn(waiting)">
      <formula>NOT(ISERROR(SEARCH("Dn(waiting)",C1307)))</formula>
    </cfRule>
  </conditionalFormatting>
  <conditionalFormatting sqref="C1308">
    <cfRule type="containsBlanks" dxfId="2707" priority="2705">
      <formula>LEN(TRIM(C1308))=0</formula>
    </cfRule>
    <cfRule type="containsText" dxfId="2706" priority="2706" operator="containsText" text="Operational">
      <formula>NOT(ISERROR(SEARCH("Operational",C1308)))</formula>
    </cfRule>
    <cfRule type="containsText" dxfId="2705" priority="2707" operator="containsText" text="Dn(service)">
      <formula>NOT(ISERROR(SEARCH("Dn(service)",C1308)))</formula>
    </cfRule>
    <cfRule type="containsText" dxfId="2704" priority="2708" operator="containsText" text="Dn(waiting)">
      <formula>NOT(ISERROR(SEARCH("Dn(waiting)",C1308)))</formula>
    </cfRule>
  </conditionalFormatting>
  <conditionalFormatting sqref="C1309">
    <cfRule type="containsBlanks" dxfId="2703" priority="2701">
      <formula>LEN(TRIM(C1309))=0</formula>
    </cfRule>
    <cfRule type="containsText" dxfId="2702" priority="2702" operator="containsText" text="Operational">
      <formula>NOT(ISERROR(SEARCH("Operational",C1309)))</formula>
    </cfRule>
    <cfRule type="containsText" dxfId="2701" priority="2703" operator="containsText" text="Dn(service)">
      <formula>NOT(ISERROR(SEARCH("Dn(service)",C1309)))</formula>
    </cfRule>
    <cfRule type="containsText" dxfId="2700" priority="2704" operator="containsText" text="Dn(waiting)">
      <formula>NOT(ISERROR(SEARCH("Dn(waiting)",C1309)))</formula>
    </cfRule>
  </conditionalFormatting>
  <conditionalFormatting sqref="C1310">
    <cfRule type="containsBlanks" dxfId="2699" priority="2697">
      <formula>LEN(TRIM(C1310))=0</formula>
    </cfRule>
    <cfRule type="containsText" dxfId="2698" priority="2698" operator="containsText" text="Operational">
      <formula>NOT(ISERROR(SEARCH("Operational",C1310)))</formula>
    </cfRule>
    <cfRule type="containsText" dxfId="2697" priority="2699" operator="containsText" text="Dn(service)">
      <formula>NOT(ISERROR(SEARCH("Dn(service)",C1310)))</formula>
    </cfRule>
    <cfRule type="containsText" dxfId="2696" priority="2700" operator="containsText" text="Dn(waiting)">
      <formula>NOT(ISERROR(SEARCH("Dn(waiting)",C1310)))</formula>
    </cfRule>
  </conditionalFormatting>
  <conditionalFormatting sqref="G1316">
    <cfRule type="containsBlanks" dxfId="2695" priority="2693">
      <formula>LEN(TRIM(G1316))=0</formula>
    </cfRule>
    <cfRule type="containsText" dxfId="2694" priority="2694" operator="containsText" text="Operational">
      <formula>NOT(ISERROR(SEARCH("Operational",G1316)))</formula>
    </cfRule>
    <cfRule type="containsText" dxfId="2693" priority="2695" operator="containsText" text="Dn(service)">
      <formula>NOT(ISERROR(SEARCH("Dn(service)",G1316)))</formula>
    </cfRule>
    <cfRule type="containsText" dxfId="2692" priority="2696" operator="containsText" text="Dn(waiting)">
      <formula>NOT(ISERROR(SEARCH("Dn(waiting)",G1316)))</formula>
    </cfRule>
  </conditionalFormatting>
  <conditionalFormatting sqref="G1317">
    <cfRule type="containsBlanks" dxfId="2691" priority="2689">
      <formula>LEN(TRIM(G1317))=0</formula>
    </cfRule>
    <cfRule type="containsText" dxfId="2690" priority="2690" operator="containsText" text="Operational">
      <formula>NOT(ISERROR(SEARCH("Operational",G1317)))</formula>
    </cfRule>
    <cfRule type="containsText" dxfId="2689" priority="2691" operator="containsText" text="Dn(service)">
      <formula>NOT(ISERROR(SEARCH("Dn(service)",G1317)))</formula>
    </cfRule>
    <cfRule type="containsText" dxfId="2688" priority="2692" operator="containsText" text="Dn(waiting)">
      <formula>NOT(ISERROR(SEARCH("Dn(waiting)",G1317)))</formula>
    </cfRule>
  </conditionalFormatting>
  <conditionalFormatting sqref="G1318">
    <cfRule type="containsBlanks" dxfId="2687" priority="2685">
      <formula>LEN(TRIM(G1318))=0</formula>
    </cfRule>
    <cfRule type="containsText" dxfId="2686" priority="2686" operator="containsText" text="Operational">
      <formula>NOT(ISERROR(SEARCH("Operational",G1318)))</formula>
    </cfRule>
    <cfRule type="containsText" dxfId="2685" priority="2687" operator="containsText" text="Dn(service)">
      <formula>NOT(ISERROR(SEARCH("Dn(service)",G1318)))</formula>
    </cfRule>
    <cfRule type="containsText" dxfId="2684" priority="2688" operator="containsText" text="Dn(waiting)">
      <formula>NOT(ISERROR(SEARCH("Dn(waiting)",G1318)))</formula>
    </cfRule>
  </conditionalFormatting>
  <conditionalFormatting sqref="G1319">
    <cfRule type="containsBlanks" dxfId="2683" priority="2681">
      <formula>LEN(TRIM(G1319))=0</formula>
    </cfRule>
    <cfRule type="containsText" dxfId="2682" priority="2682" operator="containsText" text="Operational">
      <formula>NOT(ISERROR(SEARCH("Operational",G1319)))</formula>
    </cfRule>
    <cfRule type="containsText" dxfId="2681" priority="2683" operator="containsText" text="Dn(service)">
      <formula>NOT(ISERROR(SEARCH("Dn(service)",G1319)))</formula>
    </cfRule>
    <cfRule type="containsText" dxfId="2680" priority="2684" operator="containsText" text="Dn(waiting)">
      <formula>NOT(ISERROR(SEARCH("Dn(waiting)",G1319)))</formula>
    </cfRule>
  </conditionalFormatting>
  <conditionalFormatting sqref="G1320">
    <cfRule type="containsBlanks" dxfId="2679" priority="2677">
      <formula>LEN(TRIM(G1320))=0</formula>
    </cfRule>
    <cfRule type="containsText" dxfId="2678" priority="2678" operator="containsText" text="Operational">
      <formula>NOT(ISERROR(SEARCH("Operational",G1320)))</formula>
    </cfRule>
    <cfRule type="containsText" dxfId="2677" priority="2679" operator="containsText" text="Dn(service)">
      <formula>NOT(ISERROR(SEARCH("Dn(service)",G1320)))</formula>
    </cfRule>
    <cfRule type="containsText" dxfId="2676" priority="2680" operator="containsText" text="Dn(waiting)">
      <formula>NOT(ISERROR(SEARCH("Dn(waiting)",G1320)))</formula>
    </cfRule>
  </conditionalFormatting>
  <conditionalFormatting sqref="F1321">
    <cfRule type="containsBlanks" dxfId="2675" priority="2673">
      <formula>LEN(TRIM(F1321))=0</formula>
    </cfRule>
    <cfRule type="containsText" dxfId="2674" priority="2674" operator="containsText" text="Operational">
      <formula>NOT(ISERROR(SEARCH("Operational",F1321)))</formula>
    </cfRule>
    <cfRule type="containsText" dxfId="2673" priority="2675" operator="containsText" text="Dn(service)">
      <formula>NOT(ISERROR(SEARCH("Dn(service)",F1321)))</formula>
    </cfRule>
    <cfRule type="containsText" dxfId="2672" priority="2676" operator="containsText" text="Dn(waiting)">
      <formula>NOT(ISERROR(SEARCH("Dn(waiting)",F1321)))</formula>
    </cfRule>
  </conditionalFormatting>
  <conditionalFormatting sqref="F1322">
    <cfRule type="containsBlanks" dxfId="2671" priority="2669">
      <formula>LEN(TRIM(F1322))=0</formula>
    </cfRule>
    <cfRule type="containsText" dxfId="2670" priority="2670" operator="containsText" text="Operational">
      <formula>NOT(ISERROR(SEARCH("Operational",F1322)))</formula>
    </cfRule>
    <cfRule type="containsText" dxfId="2669" priority="2671" operator="containsText" text="Dn(service)">
      <formula>NOT(ISERROR(SEARCH("Dn(service)",F1322)))</formula>
    </cfRule>
    <cfRule type="containsText" dxfId="2668" priority="2672" operator="containsText" text="Dn(waiting)">
      <formula>NOT(ISERROR(SEARCH("Dn(waiting)",F1322)))</formula>
    </cfRule>
  </conditionalFormatting>
  <conditionalFormatting sqref="F1323">
    <cfRule type="containsBlanks" dxfId="2667" priority="2665">
      <formula>LEN(TRIM(F1323))=0</formula>
    </cfRule>
    <cfRule type="containsText" dxfId="2666" priority="2666" operator="containsText" text="Operational">
      <formula>NOT(ISERROR(SEARCH("Operational",F1323)))</formula>
    </cfRule>
    <cfRule type="containsText" dxfId="2665" priority="2667" operator="containsText" text="Dn(service)">
      <formula>NOT(ISERROR(SEARCH("Dn(service)",F1323)))</formula>
    </cfRule>
    <cfRule type="containsText" dxfId="2664" priority="2668" operator="containsText" text="Dn(waiting)">
      <formula>NOT(ISERROR(SEARCH("Dn(waiting)",F1323)))</formula>
    </cfRule>
  </conditionalFormatting>
  <conditionalFormatting sqref="F1324">
    <cfRule type="containsBlanks" dxfId="2663" priority="2661">
      <formula>LEN(TRIM(F1324))=0</formula>
    </cfRule>
    <cfRule type="containsText" dxfId="2662" priority="2662" operator="containsText" text="Operational">
      <formula>NOT(ISERROR(SEARCH("Operational",F1324)))</formula>
    </cfRule>
    <cfRule type="containsText" dxfId="2661" priority="2663" operator="containsText" text="Dn(service)">
      <formula>NOT(ISERROR(SEARCH("Dn(service)",F1324)))</formula>
    </cfRule>
    <cfRule type="containsText" dxfId="2660" priority="2664" operator="containsText" text="Dn(waiting)">
      <formula>NOT(ISERROR(SEARCH("Dn(waiting)",F1324)))</formula>
    </cfRule>
  </conditionalFormatting>
  <conditionalFormatting sqref="F1325">
    <cfRule type="containsBlanks" dxfId="2659" priority="2657">
      <formula>LEN(TRIM(F1325))=0</formula>
    </cfRule>
    <cfRule type="containsText" dxfId="2658" priority="2658" operator="containsText" text="Operational">
      <formula>NOT(ISERROR(SEARCH("Operational",F1325)))</formula>
    </cfRule>
    <cfRule type="containsText" dxfId="2657" priority="2659" operator="containsText" text="Dn(service)">
      <formula>NOT(ISERROR(SEARCH("Dn(service)",F1325)))</formula>
    </cfRule>
    <cfRule type="containsText" dxfId="2656" priority="2660" operator="containsText" text="Dn(waiting)">
      <formula>NOT(ISERROR(SEARCH("Dn(waiting)",F1325)))</formula>
    </cfRule>
  </conditionalFormatting>
  <conditionalFormatting sqref="J1329">
    <cfRule type="containsBlanks" dxfId="2655" priority="2653">
      <formula>LEN(TRIM(J1329))=0</formula>
    </cfRule>
    <cfRule type="containsText" dxfId="2654" priority="2654" operator="containsText" text="Operational">
      <formula>NOT(ISERROR(SEARCH("Operational",J1329)))</formula>
    </cfRule>
    <cfRule type="containsText" dxfId="2653" priority="2655" operator="containsText" text="Dn(service)">
      <formula>NOT(ISERROR(SEARCH("Dn(service)",J1329)))</formula>
    </cfRule>
    <cfRule type="containsText" dxfId="2652" priority="2656" operator="containsText" text="Dn(waiting)">
      <formula>NOT(ISERROR(SEARCH("Dn(waiting)",J1329)))</formula>
    </cfRule>
  </conditionalFormatting>
  <conditionalFormatting sqref="J1330">
    <cfRule type="containsBlanks" dxfId="2651" priority="2649">
      <formula>LEN(TRIM(J1330))=0</formula>
    </cfRule>
    <cfRule type="containsText" dxfId="2650" priority="2650" operator="containsText" text="Operational">
      <formula>NOT(ISERROR(SEARCH("Operational",J1330)))</formula>
    </cfRule>
    <cfRule type="containsText" dxfId="2649" priority="2651" operator="containsText" text="Dn(service)">
      <formula>NOT(ISERROR(SEARCH("Dn(service)",J1330)))</formula>
    </cfRule>
    <cfRule type="containsText" dxfId="2648" priority="2652" operator="containsText" text="Dn(waiting)">
      <formula>NOT(ISERROR(SEARCH("Dn(waiting)",J1330)))</formula>
    </cfRule>
  </conditionalFormatting>
  <conditionalFormatting sqref="D1335">
    <cfRule type="containsBlanks" dxfId="2647" priority="2645">
      <formula>LEN(TRIM(D1335))=0</formula>
    </cfRule>
    <cfRule type="containsText" dxfId="2646" priority="2646" operator="containsText" text="Operational">
      <formula>NOT(ISERROR(SEARCH("Operational",D1335)))</formula>
    </cfRule>
    <cfRule type="containsText" dxfId="2645" priority="2647" operator="containsText" text="Dn(service)">
      <formula>NOT(ISERROR(SEARCH("Dn(service)",D1335)))</formula>
    </cfRule>
    <cfRule type="containsText" dxfId="2644" priority="2648" operator="containsText" text="Dn(waiting)">
      <formula>NOT(ISERROR(SEARCH("Dn(waiting)",D1335)))</formula>
    </cfRule>
  </conditionalFormatting>
  <conditionalFormatting sqref="D1336">
    <cfRule type="containsBlanks" dxfId="2643" priority="2641">
      <formula>LEN(TRIM(D1336))=0</formula>
    </cfRule>
    <cfRule type="containsText" dxfId="2642" priority="2642" operator="containsText" text="Operational">
      <formula>NOT(ISERROR(SEARCH("Operational",D1336)))</formula>
    </cfRule>
    <cfRule type="containsText" dxfId="2641" priority="2643" operator="containsText" text="Dn(service)">
      <formula>NOT(ISERROR(SEARCH("Dn(service)",D1336)))</formula>
    </cfRule>
    <cfRule type="containsText" dxfId="2640" priority="2644" operator="containsText" text="Dn(waiting)">
      <formula>NOT(ISERROR(SEARCH("Dn(waiting)",D1336)))</formula>
    </cfRule>
  </conditionalFormatting>
  <conditionalFormatting sqref="D1337">
    <cfRule type="containsBlanks" dxfId="2639" priority="2637">
      <formula>LEN(TRIM(D1337))=0</formula>
    </cfRule>
    <cfRule type="containsText" dxfId="2638" priority="2638" operator="containsText" text="Operational">
      <formula>NOT(ISERROR(SEARCH("Operational",D1337)))</formula>
    </cfRule>
    <cfRule type="containsText" dxfId="2637" priority="2639" operator="containsText" text="Dn(service)">
      <formula>NOT(ISERROR(SEARCH("Dn(service)",D1337)))</formula>
    </cfRule>
    <cfRule type="containsText" dxfId="2636" priority="2640" operator="containsText" text="Dn(waiting)">
      <formula>NOT(ISERROR(SEARCH("Dn(waiting)",D1337)))</formula>
    </cfRule>
  </conditionalFormatting>
  <conditionalFormatting sqref="D1338">
    <cfRule type="containsBlanks" dxfId="2635" priority="2633">
      <formula>LEN(TRIM(D1338))=0</formula>
    </cfRule>
    <cfRule type="containsText" dxfId="2634" priority="2634" operator="containsText" text="Operational">
      <formula>NOT(ISERROR(SEARCH("Operational",D1338)))</formula>
    </cfRule>
    <cfRule type="containsText" dxfId="2633" priority="2635" operator="containsText" text="Dn(service)">
      <formula>NOT(ISERROR(SEARCH("Dn(service)",D1338)))</formula>
    </cfRule>
    <cfRule type="containsText" dxfId="2632" priority="2636" operator="containsText" text="Dn(waiting)">
      <formula>NOT(ISERROR(SEARCH("Dn(waiting)",D1338)))</formula>
    </cfRule>
  </conditionalFormatting>
  <conditionalFormatting sqref="H1339">
    <cfRule type="containsBlanks" dxfId="2631" priority="2629">
      <formula>LEN(TRIM(H1339))=0</formula>
    </cfRule>
    <cfRule type="containsText" dxfId="2630" priority="2630" operator="containsText" text="Operational">
      <formula>NOT(ISERROR(SEARCH("Operational",H1339)))</formula>
    </cfRule>
    <cfRule type="containsText" dxfId="2629" priority="2631" operator="containsText" text="Dn(service)">
      <formula>NOT(ISERROR(SEARCH("Dn(service)",H1339)))</formula>
    </cfRule>
    <cfRule type="containsText" dxfId="2628" priority="2632" operator="containsText" text="Dn(waiting)">
      <formula>NOT(ISERROR(SEARCH("Dn(waiting)",H1339)))</formula>
    </cfRule>
  </conditionalFormatting>
  <conditionalFormatting sqref="H1340">
    <cfRule type="containsBlanks" dxfId="2627" priority="2625">
      <formula>LEN(TRIM(H1340))=0</formula>
    </cfRule>
    <cfRule type="containsText" dxfId="2626" priority="2626" operator="containsText" text="Operational">
      <formula>NOT(ISERROR(SEARCH("Operational",H1340)))</formula>
    </cfRule>
    <cfRule type="containsText" dxfId="2625" priority="2627" operator="containsText" text="Dn(service)">
      <formula>NOT(ISERROR(SEARCH("Dn(service)",H1340)))</formula>
    </cfRule>
    <cfRule type="containsText" dxfId="2624" priority="2628" operator="containsText" text="Dn(waiting)">
      <formula>NOT(ISERROR(SEARCH("Dn(waiting)",H1340)))</formula>
    </cfRule>
  </conditionalFormatting>
  <conditionalFormatting sqref="H1341">
    <cfRule type="containsBlanks" dxfId="2623" priority="2621">
      <formula>LEN(TRIM(H1341))=0</formula>
    </cfRule>
    <cfRule type="containsText" dxfId="2622" priority="2622" operator="containsText" text="Operational">
      <formula>NOT(ISERROR(SEARCH("Operational",H1341)))</formula>
    </cfRule>
    <cfRule type="containsText" dxfId="2621" priority="2623" operator="containsText" text="Dn(service)">
      <formula>NOT(ISERROR(SEARCH("Dn(service)",H1341)))</formula>
    </cfRule>
    <cfRule type="containsText" dxfId="2620" priority="2624" operator="containsText" text="Dn(waiting)">
      <formula>NOT(ISERROR(SEARCH("Dn(waiting)",H1341)))</formula>
    </cfRule>
  </conditionalFormatting>
  <conditionalFormatting sqref="H1342">
    <cfRule type="containsBlanks" dxfId="2619" priority="2617">
      <formula>LEN(TRIM(H1342))=0</formula>
    </cfRule>
    <cfRule type="containsText" dxfId="2618" priority="2618" operator="containsText" text="Operational">
      <formula>NOT(ISERROR(SEARCH("Operational",H1342)))</formula>
    </cfRule>
    <cfRule type="containsText" dxfId="2617" priority="2619" operator="containsText" text="Dn(service)">
      <formula>NOT(ISERROR(SEARCH("Dn(service)",H1342)))</formula>
    </cfRule>
    <cfRule type="containsText" dxfId="2616" priority="2620" operator="containsText" text="Dn(waiting)">
      <formula>NOT(ISERROR(SEARCH("Dn(waiting)",H1342)))</formula>
    </cfRule>
  </conditionalFormatting>
  <conditionalFormatting sqref="C1343">
    <cfRule type="containsBlanks" dxfId="2615" priority="2613">
      <formula>LEN(TRIM(C1343))=0</formula>
    </cfRule>
    <cfRule type="containsText" dxfId="2614" priority="2614" operator="containsText" text="Operational">
      <formula>NOT(ISERROR(SEARCH("Operational",C1343)))</formula>
    </cfRule>
    <cfRule type="containsText" dxfId="2613" priority="2615" operator="containsText" text="Dn(service)">
      <formula>NOT(ISERROR(SEARCH("Dn(service)",C1343)))</formula>
    </cfRule>
    <cfRule type="containsText" dxfId="2612" priority="2616" operator="containsText" text="Dn(waiting)">
      <formula>NOT(ISERROR(SEARCH("Dn(waiting)",C1343)))</formula>
    </cfRule>
  </conditionalFormatting>
  <conditionalFormatting sqref="C1344">
    <cfRule type="containsBlanks" dxfId="2611" priority="2609">
      <formula>LEN(TRIM(C1344))=0</formula>
    </cfRule>
    <cfRule type="containsText" dxfId="2610" priority="2610" operator="containsText" text="Operational">
      <formula>NOT(ISERROR(SEARCH("Operational",C1344)))</formula>
    </cfRule>
    <cfRule type="containsText" dxfId="2609" priority="2611" operator="containsText" text="Dn(service)">
      <formula>NOT(ISERROR(SEARCH("Dn(service)",C1344)))</formula>
    </cfRule>
    <cfRule type="containsText" dxfId="2608" priority="2612" operator="containsText" text="Dn(waiting)">
      <formula>NOT(ISERROR(SEARCH("Dn(waiting)",C1344)))</formula>
    </cfRule>
  </conditionalFormatting>
  <conditionalFormatting sqref="C1345">
    <cfRule type="containsBlanks" dxfId="2607" priority="2605">
      <formula>LEN(TRIM(C1345))=0</formula>
    </cfRule>
    <cfRule type="containsText" dxfId="2606" priority="2606" operator="containsText" text="Operational">
      <formula>NOT(ISERROR(SEARCH("Operational",C1345)))</formula>
    </cfRule>
    <cfRule type="containsText" dxfId="2605" priority="2607" operator="containsText" text="Dn(service)">
      <formula>NOT(ISERROR(SEARCH("Dn(service)",C1345)))</formula>
    </cfRule>
    <cfRule type="containsText" dxfId="2604" priority="2608" operator="containsText" text="Dn(waiting)">
      <formula>NOT(ISERROR(SEARCH("Dn(waiting)",C1345)))</formula>
    </cfRule>
  </conditionalFormatting>
  <conditionalFormatting sqref="C1346">
    <cfRule type="containsBlanks" dxfId="2603" priority="2601">
      <formula>LEN(TRIM(C1346))=0</formula>
    </cfRule>
    <cfRule type="containsText" dxfId="2602" priority="2602" operator="containsText" text="Operational">
      <formula>NOT(ISERROR(SEARCH("Operational",C1346)))</formula>
    </cfRule>
    <cfRule type="containsText" dxfId="2601" priority="2603" operator="containsText" text="Dn(service)">
      <formula>NOT(ISERROR(SEARCH("Dn(service)",C1346)))</formula>
    </cfRule>
    <cfRule type="containsText" dxfId="2600" priority="2604" operator="containsText" text="Dn(waiting)">
      <formula>NOT(ISERROR(SEARCH("Dn(waiting)",C1346)))</formula>
    </cfRule>
  </conditionalFormatting>
  <conditionalFormatting sqref="K1350">
    <cfRule type="containsBlanks" dxfId="2599" priority="2597">
      <formula>LEN(TRIM(K1350))=0</formula>
    </cfRule>
    <cfRule type="containsText" dxfId="2598" priority="2598" operator="containsText" text="Operational">
      <formula>NOT(ISERROR(SEARCH("Operational",K1350)))</formula>
    </cfRule>
    <cfRule type="containsText" dxfId="2597" priority="2599" operator="containsText" text="Dn(service)">
      <formula>NOT(ISERROR(SEARCH("Dn(service)",K1350)))</formula>
    </cfRule>
    <cfRule type="containsText" dxfId="2596" priority="2600" operator="containsText" text="Dn(waiting)">
      <formula>NOT(ISERROR(SEARCH("Dn(waiting)",K1350)))</formula>
    </cfRule>
  </conditionalFormatting>
  <conditionalFormatting sqref="E1356">
    <cfRule type="containsBlanks" dxfId="2595" priority="2593">
      <formula>LEN(TRIM(E1356))=0</formula>
    </cfRule>
    <cfRule type="containsText" dxfId="2594" priority="2594" operator="containsText" text="Operational">
      <formula>NOT(ISERROR(SEARCH("Operational",E1356)))</formula>
    </cfRule>
    <cfRule type="containsText" dxfId="2593" priority="2595" operator="containsText" text="Dn(service)">
      <formula>NOT(ISERROR(SEARCH("Dn(service)",E1356)))</formula>
    </cfRule>
    <cfRule type="containsText" dxfId="2592" priority="2596" operator="containsText" text="Dn(waiting)">
      <formula>NOT(ISERROR(SEARCH("Dn(waiting)",E1356)))</formula>
    </cfRule>
  </conditionalFormatting>
  <conditionalFormatting sqref="E1357">
    <cfRule type="containsBlanks" dxfId="2591" priority="2589">
      <formula>LEN(TRIM(E1357))=0</formula>
    </cfRule>
    <cfRule type="containsText" dxfId="2590" priority="2590" operator="containsText" text="Operational">
      <formula>NOT(ISERROR(SEARCH("Operational",E1357)))</formula>
    </cfRule>
    <cfRule type="containsText" dxfId="2589" priority="2591" operator="containsText" text="Dn(service)">
      <formula>NOT(ISERROR(SEARCH("Dn(service)",E1357)))</formula>
    </cfRule>
    <cfRule type="containsText" dxfId="2588" priority="2592" operator="containsText" text="Dn(waiting)">
      <formula>NOT(ISERROR(SEARCH("Dn(waiting)",E1357)))</formula>
    </cfRule>
  </conditionalFormatting>
  <conditionalFormatting sqref="E1358">
    <cfRule type="containsBlanks" dxfId="2587" priority="2585">
      <formula>LEN(TRIM(E1358))=0</formula>
    </cfRule>
    <cfRule type="containsText" dxfId="2586" priority="2586" operator="containsText" text="Operational">
      <formula>NOT(ISERROR(SEARCH("Operational",E1358)))</formula>
    </cfRule>
    <cfRule type="containsText" dxfId="2585" priority="2587" operator="containsText" text="Dn(service)">
      <formula>NOT(ISERROR(SEARCH("Dn(service)",E1358)))</formula>
    </cfRule>
    <cfRule type="containsText" dxfId="2584" priority="2588" operator="containsText" text="Dn(waiting)">
      <formula>NOT(ISERROR(SEARCH("Dn(waiting)",E1358)))</formula>
    </cfRule>
  </conditionalFormatting>
  <conditionalFormatting sqref="E1359">
    <cfRule type="containsBlanks" dxfId="2583" priority="2581">
      <formula>LEN(TRIM(E1359))=0</formula>
    </cfRule>
    <cfRule type="containsText" dxfId="2582" priority="2582" operator="containsText" text="Operational">
      <formula>NOT(ISERROR(SEARCH("Operational",E1359)))</formula>
    </cfRule>
    <cfRule type="containsText" dxfId="2581" priority="2583" operator="containsText" text="Dn(service)">
      <formula>NOT(ISERROR(SEARCH("Dn(service)",E1359)))</formula>
    </cfRule>
    <cfRule type="containsText" dxfId="2580" priority="2584" operator="containsText" text="Dn(waiting)">
      <formula>NOT(ISERROR(SEARCH("Dn(waiting)",E1359)))</formula>
    </cfRule>
  </conditionalFormatting>
  <conditionalFormatting sqref="K1237">
    <cfRule type="containsBlanks" dxfId="2579" priority="2577">
      <formula>LEN(TRIM(K1237))=0</formula>
    </cfRule>
    <cfRule type="containsText" dxfId="2578" priority="2578" operator="containsText" text="Operational">
      <formula>NOT(ISERROR(SEARCH("Operational",K1237)))</formula>
    </cfRule>
    <cfRule type="containsText" dxfId="2577" priority="2579" operator="containsText" text="Dn(service)">
      <formula>NOT(ISERROR(SEARCH("Dn(service)",K1237)))</formula>
    </cfRule>
    <cfRule type="containsText" dxfId="2576" priority="2580" operator="containsText" text="Dn(waiting)">
      <formula>NOT(ISERROR(SEARCH("Dn(waiting)",K1237)))</formula>
    </cfRule>
  </conditionalFormatting>
  <conditionalFormatting sqref="K1238">
    <cfRule type="containsBlanks" dxfId="2575" priority="2573">
      <formula>LEN(TRIM(K1238))=0</formula>
    </cfRule>
    <cfRule type="containsText" dxfId="2574" priority="2574" operator="containsText" text="Operational">
      <formula>NOT(ISERROR(SEARCH("Operational",K1238)))</formula>
    </cfRule>
    <cfRule type="containsText" dxfId="2573" priority="2575" operator="containsText" text="Dn(service)">
      <formula>NOT(ISERROR(SEARCH("Dn(service)",K1238)))</formula>
    </cfRule>
    <cfRule type="containsText" dxfId="2572" priority="2576" operator="containsText" text="Dn(waiting)">
      <formula>NOT(ISERROR(SEARCH("Dn(waiting)",K1238)))</formula>
    </cfRule>
  </conditionalFormatting>
  <conditionalFormatting sqref="E1266">
    <cfRule type="containsBlanks" dxfId="2571" priority="2569">
      <formula>LEN(TRIM(E1266))=0</formula>
    </cfRule>
    <cfRule type="containsText" dxfId="2570" priority="2570" operator="containsText" text="Operational">
      <formula>NOT(ISERROR(SEARCH("Operational",E1266)))</formula>
    </cfRule>
    <cfRule type="containsText" dxfId="2569" priority="2571" operator="containsText" text="Dn(service)">
      <formula>NOT(ISERROR(SEARCH("Dn(service)",E1266)))</formula>
    </cfRule>
    <cfRule type="containsText" dxfId="2568" priority="2572" operator="containsText" text="Dn(waiting)">
      <formula>NOT(ISERROR(SEARCH("Dn(waiting)",E1266)))</formula>
    </cfRule>
  </conditionalFormatting>
  <conditionalFormatting sqref="C1267">
    <cfRule type="containsBlanks" dxfId="2567" priority="2565">
      <formula>LEN(TRIM(C1267))=0</formula>
    </cfRule>
    <cfRule type="containsText" dxfId="2566" priority="2566" operator="containsText" text="Operational">
      <formula>NOT(ISERROR(SEARCH("Operational",C1267)))</formula>
    </cfRule>
    <cfRule type="containsText" dxfId="2565" priority="2567" operator="containsText" text="Dn(service)">
      <formula>NOT(ISERROR(SEARCH("Dn(service)",C1267)))</formula>
    </cfRule>
    <cfRule type="containsText" dxfId="2564" priority="2568" operator="containsText" text="Dn(waiting)">
      <formula>NOT(ISERROR(SEARCH("Dn(waiting)",C1267)))</formula>
    </cfRule>
  </conditionalFormatting>
  <conditionalFormatting sqref="C1268">
    <cfRule type="containsBlanks" dxfId="2563" priority="2561">
      <formula>LEN(TRIM(C1268))=0</formula>
    </cfRule>
    <cfRule type="containsText" dxfId="2562" priority="2562" operator="containsText" text="Operational">
      <formula>NOT(ISERROR(SEARCH("Operational",C1268)))</formula>
    </cfRule>
    <cfRule type="containsText" dxfId="2561" priority="2563" operator="containsText" text="Dn(service)">
      <formula>NOT(ISERROR(SEARCH("Dn(service)",C1268)))</formula>
    </cfRule>
    <cfRule type="containsText" dxfId="2560" priority="2564" operator="containsText" text="Dn(waiting)">
      <formula>NOT(ISERROR(SEARCH("Dn(waiting)",C1268)))</formula>
    </cfRule>
  </conditionalFormatting>
  <conditionalFormatting sqref="C1269">
    <cfRule type="containsBlanks" dxfId="2559" priority="2557">
      <formula>LEN(TRIM(C1269))=0</formula>
    </cfRule>
    <cfRule type="containsText" dxfId="2558" priority="2558" operator="containsText" text="Operational">
      <formula>NOT(ISERROR(SEARCH("Operational",C1269)))</formula>
    </cfRule>
    <cfRule type="containsText" dxfId="2557" priority="2559" operator="containsText" text="Dn(service)">
      <formula>NOT(ISERROR(SEARCH("Dn(service)",C1269)))</formula>
    </cfRule>
    <cfRule type="containsText" dxfId="2556" priority="2560" operator="containsText" text="Dn(waiting)">
      <formula>NOT(ISERROR(SEARCH("Dn(waiting)",C1269)))</formula>
    </cfRule>
  </conditionalFormatting>
  <conditionalFormatting sqref="C1270">
    <cfRule type="containsBlanks" dxfId="2555" priority="2553">
      <formula>LEN(TRIM(C1270))=0</formula>
    </cfRule>
    <cfRule type="containsText" dxfId="2554" priority="2554" operator="containsText" text="Operational">
      <formula>NOT(ISERROR(SEARCH("Operational",C1270)))</formula>
    </cfRule>
    <cfRule type="containsText" dxfId="2553" priority="2555" operator="containsText" text="Dn(service)">
      <formula>NOT(ISERROR(SEARCH("Dn(service)",C1270)))</formula>
    </cfRule>
    <cfRule type="containsText" dxfId="2552" priority="2556" operator="containsText" text="Dn(waiting)">
      <formula>NOT(ISERROR(SEARCH("Dn(waiting)",C1270)))</formula>
    </cfRule>
  </conditionalFormatting>
  <conditionalFormatting sqref="C1271">
    <cfRule type="containsBlanks" dxfId="2551" priority="2549">
      <formula>LEN(TRIM(C1271))=0</formula>
    </cfRule>
    <cfRule type="containsText" dxfId="2550" priority="2550" operator="containsText" text="Operational">
      <formula>NOT(ISERROR(SEARCH("Operational",C1271)))</formula>
    </cfRule>
    <cfRule type="containsText" dxfId="2549" priority="2551" operator="containsText" text="Dn(service)">
      <formula>NOT(ISERROR(SEARCH("Dn(service)",C1271)))</formula>
    </cfRule>
    <cfRule type="containsText" dxfId="2548" priority="2552" operator="containsText" text="Dn(waiting)">
      <formula>NOT(ISERROR(SEARCH("Dn(waiting)",C1271)))</formula>
    </cfRule>
  </conditionalFormatting>
  <conditionalFormatting sqref="K1272">
    <cfRule type="containsBlanks" dxfId="2547" priority="2545">
      <formula>LEN(TRIM(K1272))=0</formula>
    </cfRule>
    <cfRule type="containsText" dxfId="2546" priority="2546" operator="containsText" text="Operational">
      <formula>NOT(ISERROR(SEARCH("Operational",K1272)))</formula>
    </cfRule>
    <cfRule type="containsText" dxfId="2545" priority="2547" operator="containsText" text="Dn(service)">
      <formula>NOT(ISERROR(SEARCH("Dn(service)",K1272)))</formula>
    </cfRule>
    <cfRule type="containsText" dxfId="2544" priority="2548" operator="containsText" text="Dn(waiting)">
      <formula>NOT(ISERROR(SEARCH("Dn(waiting)",K1272)))</formula>
    </cfRule>
  </conditionalFormatting>
  <conditionalFormatting sqref="K1273">
    <cfRule type="containsBlanks" dxfId="2543" priority="2541">
      <formula>LEN(TRIM(K1273))=0</formula>
    </cfRule>
    <cfRule type="containsText" dxfId="2542" priority="2542" operator="containsText" text="Operational">
      <formula>NOT(ISERROR(SEARCH("Operational",K1273)))</formula>
    </cfRule>
    <cfRule type="containsText" dxfId="2541" priority="2543" operator="containsText" text="Dn(service)">
      <formula>NOT(ISERROR(SEARCH("Dn(service)",K1273)))</formula>
    </cfRule>
    <cfRule type="containsText" dxfId="2540" priority="2544" operator="containsText" text="Dn(waiting)">
      <formula>NOT(ISERROR(SEARCH("Dn(waiting)",K1273)))</formula>
    </cfRule>
  </conditionalFormatting>
  <conditionalFormatting sqref="K1274">
    <cfRule type="containsBlanks" dxfId="2539" priority="2537">
      <formula>LEN(TRIM(K1274))=0</formula>
    </cfRule>
    <cfRule type="containsText" dxfId="2538" priority="2538" operator="containsText" text="Operational">
      <formula>NOT(ISERROR(SEARCH("Operational",K1274)))</formula>
    </cfRule>
    <cfRule type="containsText" dxfId="2537" priority="2539" operator="containsText" text="Dn(service)">
      <formula>NOT(ISERROR(SEARCH("Dn(service)",K1274)))</formula>
    </cfRule>
    <cfRule type="containsText" dxfId="2536" priority="2540" operator="containsText" text="Dn(waiting)">
      <formula>NOT(ISERROR(SEARCH("Dn(waiting)",K1274)))</formula>
    </cfRule>
  </conditionalFormatting>
  <conditionalFormatting sqref="K1275">
    <cfRule type="containsBlanks" dxfId="2535" priority="2533">
      <formula>LEN(TRIM(K1275))=0</formula>
    </cfRule>
    <cfRule type="containsText" dxfId="2534" priority="2534" operator="containsText" text="Operational">
      <formula>NOT(ISERROR(SEARCH("Operational",K1275)))</formula>
    </cfRule>
    <cfRule type="containsText" dxfId="2533" priority="2535" operator="containsText" text="Dn(service)">
      <formula>NOT(ISERROR(SEARCH("Dn(service)",K1275)))</formula>
    </cfRule>
    <cfRule type="containsText" dxfId="2532" priority="2536" operator="containsText" text="Dn(waiting)">
      <formula>NOT(ISERROR(SEARCH("Dn(waiting)",K1275)))</formula>
    </cfRule>
  </conditionalFormatting>
  <conditionalFormatting sqref="K1276">
    <cfRule type="containsBlanks" dxfId="2531" priority="2529">
      <formula>LEN(TRIM(K1276))=0</formula>
    </cfRule>
    <cfRule type="containsText" dxfId="2530" priority="2530" operator="containsText" text="Operational">
      <formula>NOT(ISERROR(SEARCH("Operational",K1276)))</formula>
    </cfRule>
    <cfRule type="containsText" dxfId="2529" priority="2531" operator="containsText" text="Dn(service)">
      <formula>NOT(ISERROR(SEARCH("Dn(service)",K1276)))</formula>
    </cfRule>
    <cfRule type="containsText" dxfId="2528" priority="2532" operator="containsText" text="Dn(waiting)">
      <formula>NOT(ISERROR(SEARCH("Dn(waiting)",K1276)))</formula>
    </cfRule>
  </conditionalFormatting>
  <conditionalFormatting sqref="K1277">
    <cfRule type="containsBlanks" dxfId="2527" priority="2525">
      <formula>LEN(TRIM(K1277))=0</formula>
    </cfRule>
    <cfRule type="containsText" dxfId="2526" priority="2526" operator="containsText" text="Operational">
      <formula>NOT(ISERROR(SEARCH("Operational",K1277)))</formula>
    </cfRule>
    <cfRule type="containsText" dxfId="2525" priority="2527" operator="containsText" text="Dn(service)">
      <formula>NOT(ISERROR(SEARCH("Dn(service)",K1277)))</formula>
    </cfRule>
    <cfRule type="containsText" dxfId="2524" priority="2528" operator="containsText" text="Dn(waiting)">
      <formula>NOT(ISERROR(SEARCH("Dn(waiting)",K1277)))</formula>
    </cfRule>
  </conditionalFormatting>
  <conditionalFormatting sqref="J1287">
    <cfRule type="containsBlanks" dxfId="2523" priority="2521">
      <formula>LEN(TRIM(J1287))=0</formula>
    </cfRule>
    <cfRule type="containsText" dxfId="2522" priority="2522" operator="containsText" text="Operational">
      <formula>NOT(ISERROR(SEARCH("Operational",J1287)))</formula>
    </cfRule>
    <cfRule type="containsText" dxfId="2521" priority="2523" operator="containsText" text="Dn(service)">
      <formula>NOT(ISERROR(SEARCH("Dn(service)",J1287)))</formula>
    </cfRule>
    <cfRule type="containsText" dxfId="2520" priority="2524" operator="containsText" text="Dn(waiting)">
      <formula>NOT(ISERROR(SEARCH("Dn(waiting)",J1287)))</formula>
    </cfRule>
  </conditionalFormatting>
  <conditionalFormatting sqref="J1288">
    <cfRule type="containsBlanks" dxfId="2519" priority="2517">
      <formula>LEN(TRIM(J1288))=0</formula>
    </cfRule>
    <cfRule type="containsText" dxfId="2518" priority="2518" operator="containsText" text="Operational">
      <formula>NOT(ISERROR(SEARCH("Operational",J1288)))</formula>
    </cfRule>
    <cfRule type="containsText" dxfId="2517" priority="2519" operator="containsText" text="Dn(service)">
      <formula>NOT(ISERROR(SEARCH("Dn(service)",J1288)))</formula>
    </cfRule>
    <cfRule type="containsText" dxfId="2516" priority="2520" operator="containsText" text="Dn(waiting)">
      <formula>NOT(ISERROR(SEARCH("Dn(waiting)",J1288)))</formula>
    </cfRule>
  </conditionalFormatting>
  <conditionalFormatting sqref="J1289">
    <cfRule type="containsBlanks" dxfId="2515" priority="2513">
      <formula>LEN(TRIM(J1289))=0</formula>
    </cfRule>
    <cfRule type="containsText" dxfId="2514" priority="2514" operator="containsText" text="Operational">
      <formula>NOT(ISERROR(SEARCH("Operational",J1289)))</formula>
    </cfRule>
    <cfRule type="containsText" dxfId="2513" priority="2515" operator="containsText" text="Dn(service)">
      <formula>NOT(ISERROR(SEARCH("Dn(service)",J1289)))</formula>
    </cfRule>
    <cfRule type="containsText" dxfId="2512" priority="2516" operator="containsText" text="Dn(waiting)">
      <formula>NOT(ISERROR(SEARCH("Dn(waiting)",J1289)))</formula>
    </cfRule>
  </conditionalFormatting>
  <conditionalFormatting sqref="J1290">
    <cfRule type="containsBlanks" dxfId="2511" priority="2509">
      <formula>LEN(TRIM(J1290))=0</formula>
    </cfRule>
    <cfRule type="containsText" dxfId="2510" priority="2510" operator="containsText" text="Operational">
      <formula>NOT(ISERROR(SEARCH("Operational",J1290)))</formula>
    </cfRule>
    <cfRule type="containsText" dxfId="2509" priority="2511" operator="containsText" text="Dn(service)">
      <formula>NOT(ISERROR(SEARCH("Dn(service)",J1290)))</formula>
    </cfRule>
    <cfRule type="containsText" dxfId="2508" priority="2512" operator="containsText" text="Dn(waiting)">
      <formula>NOT(ISERROR(SEARCH("Dn(waiting)",J1290)))</formula>
    </cfRule>
  </conditionalFormatting>
  <conditionalFormatting sqref="J1291">
    <cfRule type="containsBlanks" dxfId="2507" priority="2505">
      <formula>LEN(TRIM(J1291))=0</formula>
    </cfRule>
    <cfRule type="containsText" dxfId="2506" priority="2506" operator="containsText" text="Operational">
      <formula>NOT(ISERROR(SEARCH("Operational",J1291)))</formula>
    </cfRule>
    <cfRule type="containsText" dxfId="2505" priority="2507" operator="containsText" text="Dn(service)">
      <formula>NOT(ISERROR(SEARCH("Dn(service)",J1291)))</formula>
    </cfRule>
    <cfRule type="containsText" dxfId="2504" priority="2508" operator="containsText" text="Dn(waiting)">
      <formula>NOT(ISERROR(SEARCH("Dn(waiting)",J1291)))</formula>
    </cfRule>
  </conditionalFormatting>
  <conditionalFormatting sqref="J1292">
    <cfRule type="containsBlanks" dxfId="2503" priority="2501">
      <formula>LEN(TRIM(J1292))=0</formula>
    </cfRule>
    <cfRule type="containsText" dxfId="2502" priority="2502" operator="containsText" text="Operational">
      <formula>NOT(ISERROR(SEARCH("Operational",J1292)))</formula>
    </cfRule>
    <cfRule type="containsText" dxfId="2501" priority="2503" operator="containsText" text="Dn(service)">
      <formula>NOT(ISERROR(SEARCH("Dn(service)",J1292)))</formula>
    </cfRule>
    <cfRule type="containsText" dxfId="2500" priority="2504" operator="containsText" text="Dn(waiting)">
      <formula>NOT(ISERROR(SEARCH("Dn(waiting)",J1292)))</formula>
    </cfRule>
  </conditionalFormatting>
  <conditionalFormatting sqref="G1311">
    <cfRule type="containsBlanks" dxfId="2499" priority="2497">
      <formula>LEN(TRIM(G1311))=0</formula>
    </cfRule>
    <cfRule type="containsText" dxfId="2498" priority="2498" operator="containsText" text="Operational">
      <formula>NOT(ISERROR(SEARCH("Operational",G1311)))</formula>
    </cfRule>
    <cfRule type="containsText" dxfId="2497" priority="2499" operator="containsText" text="Dn(service)">
      <formula>NOT(ISERROR(SEARCH("Dn(service)",G1311)))</formula>
    </cfRule>
    <cfRule type="containsText" dxfId="2496" priority="2500" operator="containsText" text="Dn(waiting)">
      <formula>NOT(ISERROR(SEARCH("Dn(waiting)",G1311)))</formula>
    </cfRule>
  </conditionalFormatting>
  <conditionalFormatting sqref="G1312">
    <cfRule type="containsBlanks" dxfId="2495" priority="2493">
      <formula>LEN(TRIM(G1312))=0</formula>
    </cfRule>
    <cfRule type="containsText" dxfId="2494" priority="2494" operator="containsText" text="Operational">
      <formula>NOT(ISERROR(SEARCH("Operational",G1312)))</formula>
    </cfRule>
    <cfRule type="containsText" dxfId="2493" priority="2495" operator="containsText" text="Dn(service)">
      <formula>NOT(ISERROR(SEARCH("Dn(service)",G1312)))</formula>
    </cfRule>
    <cfRule type="containsText" dxfId="2492" priority="2496" operator="containsText" text="Dn(waiting)">
      <formula>NOT(ISERROR(SEARCH("Dn(waiting)",G1312)))</formula>
    </cfRule>
  </conditionalFormatting>
  <conditionalFormatting sqref="G1313">
    <cfRule type="containsBlanks" dxfId="2491" priority="2489">
      <formula>LEN(TRIM(G1313))=0</formula>
    </cfRule>
    <cfRule type="containsText" dxfId="2490" priority="2490" operator="containsText" text="Operational">
      <formula>NOT(ISERROR(SEARCH("Operational",G1313)))</formula>
    </cfRule>
    <cfRule type="containsText" dxfId="2489" priority="2491" operator="containsText" text="Dn(service)">
      <formula>NOT(ISERROR(SEARCH("Dn(service)",G1313)))</formula>
    </cfRule>
    <cfRule type="containsText" dxfId="2488" priority="2492" operator="containsText" text="Dn(waiting)">
      <formula>NOT(ISERROR(SEARCH("Dn(waiting)",G1313)))</formula>
    </cfRule>
  </conditionalFormatting>
  <conditionalFormatting sqref="G1314">
    <cfRule type="containsBlanks" dxfId="2487" priority="2485">
      <formula>LEN(TRIM(G1314))=0</formula>
    </cfRule>
    <cfRule type="containsText" dxfId="2486" priority="2486" operator="containsText" text="Operational">
      <formula>NOT(ISERROR(SEARCH("Operational",G1314)))</formula>
    </cfRule>
    <cfRule type="containsText" dxfId="2485" priority="2487" operator="containsText" text="Dn(service)">
      <formula>NOT(ISERROR(SEARCH("Dn(service)",G1314)))</formula>
    </cfRule>
    <cfRule type="containsText" dxfId="2484" priority="2488" operator="containsText" text="Dn(waiting)">
      <formula>NOT(ISERROR(SEARCH("Dn(waiting)",G1314)))</formula>
    </cfRule>
  </conditionalFormatting>
  <conditionalFormatting sqref="G1315">
    <cfRule type="containsBlanks" dxfId="2483" priority="2481">
      <formula>LEN(TRIM(G1315))=0</formula>
    </cfRule>
    <cfRule type="containsText" dxfId="2482" priority="2482" operator="containsText" text="Operational">
      <formula>NOT(ISERROR(SEARCH("Operational",G1315)))</formula>
    </cfRule>
    <cfRule type="containsText" dxfId="2481" priority="2483" operator="containsText" text="Dn(service)">
      <formula>NOT(ISERROR(SEARCH("Dn(service)",G1315)))</formula>
    </cfRule>
    <cfRule type="containsText" dxfId="2480" priority="2484" operator="containsText" text="Dn(waiting)">
      <formula>NOT(ISERROR(SEARCH("Dn(waiting)",G1315)))</formula>
    </cfRule>
  </conditionalFormatting>
  <conditionalFormatting sqref="E1326">
    <cfRule type="containsBlanks" dxfId="2479" priority="2477">
      <formula>LEN(TRIM(E1326))=0</formula>
    </cfRule>
    <cfRule type="containsText" dxfId="2478" priority="2478" operator="containsText" text="Operational">
      <formula>NOT(ISERROR(SEARCH("Operational",E1326)))</formula>
    </cfRule>
    <cfRule type="containsText" dxfId="2477" priority="2479" operator="containsText" text="Dn(service)">
      <formula>NOT(ISERROR(SEARCH("Dn(service)",E1326)))</formula>
    </cfRule>
    <cfRule type="containsText" dxfId="2476" priority="2480" operator="containsText" text="Dn(waiting)">
      <formula>NOT(ISERROR(SEARCH("Dn(waiting)",E1326)))</formula>
    </cfRule>
  </conditionalFormatting>
  <conditionalFormatting sqref="E1327">
    <cfRule type="containsBlanks" dxfId="2475" priority="2473">
      <formula>LEN(TRIM(E1327))=0</formula>
    </cfRule>
    <cfRule type="containsText" dxfId="2474" priority="2474" operator="containsText" text="Operational">
      <formula>NOT(ISERROR(SEARCH("Operational",E1327)))</formula>
    </cfRule>
    <cfRule type="containsText" dxfId="2473" priority="2475" operator="containsText" text="Dn(service)">
      <formula>NOT(ISERROR(SEARCH("Dn(service)",E1327)))</formula>
    </cfRule>
    <cfRule type="containsText" dxfId="2472" priority="2476" operator="containsText" text="Dn(waiting)">
      <formula>NOT(ISERROR(SEARCH("Dn(waiting)",E1327)))</formula>
    </cfRule>
  </conditionalFormatting>
  <conditionalFormatting sqref="E1328">
    <cfRule type="containsBlanks" dxfId="2471" priority="2469">
      <formula>LEN(TRIM(E1328))=0</formula>
    </cfRule>
    <cfRule type="containsText" dxfId="2470" priority="2470" operator="containsText" text="Operational">
      <formula>NOT(ISERROR(SEARCH("Operational",E1328)))</formula>
    </cfRule>
    <cfRule type="containsText" dxfId="2469" priority="2471" operator="containsText" text="Dn(service)">
      <formula>NOT(ISERROR(SEARCH("Dn(service)",E1328)))</formula>
    </cfRule>
    <cfRule type="containsText" dxfId="2468" priority="2472" operator="containsText" text="Dn(waiting)">
      <formula>NOT(ISERROR(SEARCH("Dn(waiting)",E1328)))</formula>
    </cfRule>
  </conditionalFormatting>
  <conditionalFormatting sqref="E1329">
    <cfRule type="containsBlanks" dxfId="2467" priority="2465">
      <formula>LEN(TRIM(E1329))=0</formula>
    </cfRule>
    <cfRule type="containsText" dxfId="2466" priority="2466" operator="containsText" text="Operational">
      <formula>NOT(ISERROR(SEARCH("Operational",E1329)))</formula>
    </cfRule>
    <cfRule type="containsText" dxfId="2465" priority="2467" operator="containsText" text="Dn(service)">
      <formula>NOT(ISERROR(SEARCH("Dn(service)",E1329)))</formula>
    </cfRule>
    <cfRule type="containsText" dxfId="2464" priority="2468" operator="containsText" text="Dn(waiting)">
      <formula>NOT(ISERROR(SEARCH("Dn(waiting)",E1329)))</formula>
    </cfRule>
  </conditionalFormatting>
  <conditionalFormatting sqref="D1331">
    <cfRule type="containsBlanks" dxfId="2463" priority="2461">
      <formula>LEN(TRIM(D1331))=0</formula>
    </cfRule>
    <cfRule type="containsText" dxfId="2462" priority="2462" operator="containsText" text="Operational">
      <formula>NOT(ISERROR(SEARCH("Operational",D1331)))</formula>
    </cfRule>
    <cfRule type="containsText" dxfId="2461" priority="2463" operator="containsText" text="Dn(service)">
      <formula>NOT(ISERROR(SEARCH("Dn(service)",D1331)))</formula>
    </cfRule>
    <cfRule type="containsText" dxfId="2460" priority="2464" operator="containsText" text="Dn(waiting)">
      <formula>NOT(ISERROR(SEARCH("Dn(waiting)",D1331)))</formula>
    </cfRule>
  </conditionalFormatting>
  <conditionalFormatting sqref="D1332">
    <cfRule type="containsBlanks" dxfId="2459" priority="2457">
      <formula>LEN(TRIM(D1332))=0</formula>
    </cfRule>
    <cfRule type="containsText" dxfId="2458" priority="2458" operator="containsText" text="Operational">
      <formula>NOT(ISERROR(SEARCH("Operational",D1332)))</formula>
    </cfRule>
    <cfRule type="containsText" dxfId="2457" priority="2459" operator="containsText" text="Dn(service)">
      <formula>NOT(ISERROR(SEARCH("Dn(service)",D1332)))</formula>
    </cfRule>
    <cfRule type="containsText" dxfId="2456" priority="2460" operator="containsText" text="Dn(waiting)">
      <formula>NOT(ISERROR(SEARCH("Dn(waiting)",D1332)))</formula>
    </cfRule>
  </conditionalFormatting>
  <conditionalFormatting sqref="D1333">
    <cfRule type="containsBlanks" dxfId="2455" priority="2453">
      <formula>LEN(TRIM(D1333))=0</formula>
    </cfRule>
    <cfRule type="containsText" dxfId="2454" priority="2454" operator="containsText" text="Operational">
      <formula>NOT(ISERROR(SEARCH("Operational",D1333)))</formula>
    </cfRule>
    <cfRule type="containsText" dxfId="2453" priority="2455" operator="containsText" text="Dn(service)">
      <formula>NOT(ISERROR(SEARCH("Dn(service)",D1333)))</formula>
    </cfRule>
    <cfRule type="containsText" dxfId="2452" priority="2456" operator="containsText" text="Dn(waiting)">
      <formula>NOT(ISERROR(SEARCH("Dn(waiting)",D1333)))</formula>
    </cfRule>
  </conditionalFormatting>
  <conditionalFormatting sqref="D1334">
    <cfRule type="containsBlanks" dxfId="2451" priority="2449">
      <formula>LEN(TRIM(D1334))=0</formula>
    </cfRule>
    <cfRule type="containsText" dxfId="2450" priority="2450" operator="containsText" text="Operational">
      <formula>NOT(ISERROR(SEARCH("Operational",D1334)))</formula>
    </cfRule>
    <cfRule type="containsText" dxfId="2449" priority="2451" operator="containsText" text="Dn(service)">
      <formula>NOT(ISERROR(SEARCH("Dn(service)",D1334)))</formula>
    </cfRule>
    <cfRule type="containsText" dxfId="2448" priority="2452" operator="containsText" text="Dn(waiting)">
      <formula>NOT(ISERROR(SEARCH("Dn(waiting)",D1334)))</formula>
    </cfRule>
  </conditionalFormatting>
  <conditionalFormatting sqref="H1335">
    <cfRule type="containsBlanks" dxfId="2447" priority="2445">
      <formula>LEN(TRIM(H1335))=0</formula>
    </cfRule>
    <cfRule type="containsText" dxfId="2446" priority="2446" operator="containsText" text="Operational">
      <formula>NOT(ISERROR(SEARCH("Operational",H1335)))</formula>
    </cfRule>
    <cfRule type="containsText" dxfId="2445" priority="2447" operator="containsText" text="Dn(service)">
      <formula>NOT(ISERROR(SEARCH("Dn(service)",H1335)))</formula>
    </cfRule>
    <cfRule type="containsText" dxfId="2444" priority="2448" operator="containsText" text="Dn(waiting)">
      <formula>NOT(ISERROR(SEARCH("Dn(waiting)",H1335)))</formula>
    </cfRule>
  </conditionalFormatting>
  <conditionalFormatting sqref="H1336">
    <cfRule type="containsBlanks" dxfId="2443" priority="2441">
      <formula>LEN(TRIM(H1336))=0</formula>
    </cfRule>
    <cfRule type="containsText" dxfId="2442" priority="2442" operator="containsText" text="Operational">
      <formula>NOT(ISERROR(SEARCH("Operational",H1336)))</formula>
    </cfRule>
    <cfRule type="containsText" dxfId="2441" priority="2443" operator="containsText" text="Dn(service)">
      <formula>NOT(ISERROR(SEARCH("Dn(service)",H1336)))</formula>
    </cfRule>
    <cfRule type="containsText" dxfId="2440" priority="2444" operator="containsText" text="Dn(waiting)">
      <formula>NOT(ISERROR(SEARCH("Dn(waiting)",H1336)))</formula>
    </cfRule>
  </conditionalFormatting>
  <conditionalFormatting sqref="H1337">
    <cfRule type="containsBlanks" dxfId="2439" priority="2437">
      <formula>LEN(TRIM(H1337))=0</formula>
    </cfRule>
    <cfRule type="containsText" dxfId="2438" priority="2438" operator="containsText" text="Operational">
      <formula>NOT(ISERROR(SEARCH("Operational",H1337)))</formula>
    </cfRule>
    <cfRule type="containsText" dxfId="2437" priority="2439" operator="containsText" text="Dn(service)">
      <formula>NOT(ISERROR(SEARCH("Dn(service)",H1337)))</formula>
    </cfRule>
    <cfRule type="containsText" dxfId="2436" priority="2440" operator="containsText" text="Dn(waiting)">
      <formula>NOT(ISERROR(SEARCH("Dn(waiting)",H1337)))</formula>
    </cfRule>
  </conditionalFormatting>
  <conditionalFormatting sqref="H1338">
    <cfRule type="containsBlanks" dxfId="2435" priority="2433">
      <formula>LEN(TRIM(H1338))=0</formula>
    </cfRule>
    <cfRule type="containsText" dxfId="2434" priority="2434" operator="containsText" text="Operational">
      <formula>NOT(ISERROR(SEARCH("Operational",H1338)))</formula>
    </cfRule>
    <cfRule type="containsText" dxfId="2433" priority="2435" operator="containsText" text="Dn(service)">
      <formula>NOT(ISERROR(SEARCH("Dn(service)",H1338)))</formula>
    </cfRule>
    <cfRule type="containsText" dxfId="2432" priority="2436" operator="containsText" text="Dn(waiting)">
      <formula>NOT(ISERROR(SEARCH("Dn(waiting)",H1338)))</formula>
    </cfRule>
  </conditionalFormatting>
  <conditionalFormatting sqref="C1342">
    <cfRule type="containsBlanks" dxfId="2431" priority="2429">
      <formula>LEN(TRIM(C1342))=0</formula>
    </cfRule>
    <cfRule type="containsText" dxfId="2430" priority="2430" operator="containsText" text="Operational">
      <formula>NOT(ISERROR(SEARCH("Operational",C1342)))</formula>
    </cfRule>
    <cfRule type="containsText" dxfId="2429" priority="2431" operator="containsText" text="Dn(service)">
      <formula>NOT(ISERROR(SEARCH("Dn(service)",C1342)))</formula>
    </cfRule>
    <cfRule type="containsText" dxfId="2428" priority="2432" operator="containsText" text="Dn(waiting)">
      <formula>NOT(ISERROR(SEARCH("Dn(waiting)",C1342)))</formula>
    </cfRule>
  </conditionalFormatting>
  <conditionalFormatting sqref="C1262">
    <cfRule type="containsBlanks" dxfId="2427" priority="2425">
      <formula>LEN(TRIM(C1262))=0</formula>
    </cfRule>
    <cfRule type="containsText" dxfId="2426" priority="2426" operator="containsText" text="Operational">
      <formula>NOT(ISERROR(SEARCH("Operational",C1262)))</formula>
    </cfRule>
    <cfRule type="containsText" dxfId="2425" priority="2427" operator="containsText" text="Dn(service)">
      <formula>NOT(ISERROR(SEARCH("Dn(service)",C1262)))</formula>
    </cfRule>
    <cfRule type="containsText" dxfId="2424" priority="2428" operator="containsText" text="Dn(waiting)">
      <formula>NOT(ISERROR(SEARCH("Dn(waiting)",C1262)))</formula>
    </cfRule>
  </conditionalFormatting>
  <conditionalFormatting sqref="C1263">
    <cfRule type="containsBlanks" dxfId="2423" priority="2421">
      <formula>LEN(TRIM(C1263))=0</formula>
    </cfRule>
    <cfRule type="containsText" dxfId="2422" priority="2422" operator="containsText" text="Operational">
      <formula>NOT(ISERROR(SEARCH("Operational",C1263)))</formula>
    </cfRule>
    <cfRule type="containsText" dxfId="2421" priority="2423" operator="containsText" text="Dn(service)">
      <formula>NOT(ISERROR(SEARCH("Dn(service)",C1263)))</formula>
    </cfRule>
    <cfRule type="containsText" dxfId="2420" priority="2424" operator="containsText" text="Dn(waiting)">
      <formula>NOT(ISERROR(SEARCH("Dn(waiting)",C1263)))</formula>
    </cfRule>
  </conditionalFormatting>
  <conditionalFormatting sqref="C1264">
    <cfRule type="containsBlanks" dxfId="2419" priority="2417">
      <formula>LEN(TRIM(C1264))=0</formula>
    </cfRule>
    <cfRule type="containsText" dxfId="2418" priority="2418" operator="containsText" text="Operational">
      <formula>NOT(ISERROR(SEARCH("Operational",C1264)))</formula>
    </cfRule>
    <cfRule type="containsText" dxfId="2417" priority="2419" operator="containsText" text="Dn(service)">
      <formula>NOT(ISERROR(SEARCH("Dn(service)",C1264)))</formula>
    </cfRule>
    <cfRule type="containsText" dxfId="2416" priority="2420" operator="containsText" text="Dn(waiting)">
      <formula>NOT(ISERROR(SEARCH("Dn(waiting)",C1264)))</formula>
    </cfRule>
  </conditionalFormatting>
  <conditionalFormatting sqref="C1265">
    <cfRule type="containsBlanks" dxfId="2415" priority="2413">
      <formula>LEN(TRIM(C1265))=0</formula>
    </cfRule>
    <cfRule type="containsText" dxfId="2414" priority="2414" operator="containsText" text="Operational">
      <formula>NOT(ISERROR(SEARCH("Operational",C1265)))</formula>
    </cfRule>
    <cfRule type="containsText" dxfId="2413" priority="2415" operator="containsText" text="Dn(service)">
      <formula>NOT(ISERROR(SEARCH("Dn(service)",C1265)))</formula>
    </cfRule>
    <cfRule type="containsText" dxfId="2412" priority="2416" operator="containsText" text="Dn(waiting)">
      <formula>NOT(ISERROR(SEARCH("Dn(waiting)",C1265)))</formula>
    </cfRule>
  </conditionalFormatting>
  <conditionalFormatting sqref="C1266">
    <cfRule type="containsBlanks" dxfId="2411" priority="2409">
      <formula>LEN(TRIM(C1266))=0</formula>
    </cfRule>
    <cfRule type="containsText" dxfId="2410" priority="2410" operator="containsText" text="Operational">
      <formula>NOT(ISERROR(SEARCH("Operational",C1266)))</formula>
    </cfRule>
    <cfRule type="containsText" dxfId="2409" priority="2411" operator="containsText" text="Dn(service)">
      <formula>NOT(ISERROR(SEARCH("Dn(service)",C1266)))</formula>
    </cfRule>
    <cfRule type="containsText" dxfId="2408" priority="2412" operator="containsText" text="Dn(waiting)">
      <formula>NOT(ISERROR(SEARCH("Dn(waiting)",C1266)))</formula>
    </cfRule>
  </conditionalFormatting>
  <conditionalFormatting sqref="K1271">
    <cfRule type="containsBlanks" dxfId="2407" priority="2405">
      <formula>LEN(TRIM(K1271))=0</formula>
    </cfRule>
    <cfRule type="containsText" dxfId="2406" priority="2406" operator="containsText" text="Operational">
      <formula>NOT(ISERROR(SEARCH("Operational",K1271)))</formula>
    </cfRule>
    <cfRule type="containsText" dxfId="2405" priority="2407" operator="containsText" text="Dn(service)">
      <formula>NOT(ISERROR(SEARCH("Dn(service)",K1271)))</formula>
    </cfRule>
    <cfRule type="containsText" dxfId="2404" priority="2408" operator="containsText" text="Dn(waiting)">
      <formula>NOT(ISERROR(SEARCH("Dn(waiting)",K1271)))</formula>
    </cfRule>
  </conditionalFormatting>
  <conditionalFormatting sqref="J1286">
    <cfRule type="containsBlanks" dxfId="2403" priority="2401">
      <formula>LEN(TRIM(J1286))=0</formula>
    </cfRule>
    <cfRule type="containsText" dxfId="2402" priority="2402" operator="containsText" text="Operational">
      <formula>NOT(ISERROR(SEARCH("Operational",J1286)))</formula>
    </cfRule>
    <cfRule type="containsText" dxfId="2401" priority="2403" operator="containsText" text="Dn(service)">
      <formula>NOT(ISERROR(SEARCH("Dn(service)",J1286)))</formula>
    </cfRule>
    <cfRule type="containsText" dxfId="2400" priority="2404" operator="containsText" text="Dn(waiting)">
      <formula>NOT(ISERROR(SEARCH("Dn(waiting)",J1286)))</formula>
    </cfRule>
  </conditionalFormatting>
  <conditionalFormatting sqref="D1291">
    <cfRule type="containsBlanks" dxfId="2399" priority="2397">
      <formula>LEN(TRIM(D1291))=0</formula>
    </cfRule>
    <cfRule type="containsText" dxfId="2398" priority="2398" operator="containsText" text="Operational">
      <formula>NOT(ISERROR(SEARCH("Operational",D1291)))</formula>
    </cfRule>
    <cfRule type="containsText" dxfId="2397" priority="2399" operator="containsText" text="Dn(service)">
      <formula>NOT(ISERROR(SEARCH("Dn(service)",D1291)))</formula>
    </cfRule>
    <cfRule type="containsText" dxfId="2396" priority="2400" operator="containsText" text="Dn(waiting)">
      <formula>NOT(ISERROR(SEARCH("Dn(waiting)",D1291)))</formula>
    </cfRule>
  </conditionalFormatting>
  <conditionalFormatting sqref="G1310">
    <cfRule type="containsBlanks" dxfId="2395" priority="2393">
      <formula>LEN(TRIM(G1310))=0</formula>
    </cfRule>
    <cfRule type="containsText" dxfId="2394" priority="2394" operator="containsText" text="Operational">
      <formula>NOT(ISERROR(SEARCH("Operational",G1310)))</formula>
    </cfRule>
    <cfRule type="containsText" dxfId="2393" priority="2395" operator="containsText" text="Dn(service)">
      <formula>NOT(ISERROR(SEARCH("Dn(service)",G1310)))</formula>
    </cfRule>
    <cfRule type="containsText" dxfId="2392" priority="2396" operator="containsText" text="Dn(waiting)">
      <formula>NOT(ISERROR(SEARCH("Dn(waiting)",G1310)))</formula>
    </cfRule>
  </conditionalFormatting>
  <conditionalFormatting sqref="E1321">
    <cfRule type="containsBlanks" dxfId="2391" priority="2389">
      <formula>LEN(TRIM(E1321))=0</formula>
    </cfRule>
    <cfRule type="containsText" dxfId="2390" priority="2390" operator="containsText" text="Operational">
      <formula>NOT(ISERROR(SEARCH("Operational",E1321)))</formula>
    </cfRule>
    <cfRule type="containsText" dxfId="2389" priority="2391" operator="containsText" text="Dn(service)">
      <formula>NOT(ISERROR(SEARCH("Dn(service)",E1321)))</formula>
    </cfRule>
    <cfRule type="containsText" dxfId="2388" priority="2392" operator="containsText" text="Dn(waiting)">
      <formula>NOT(ISERROR(SEARCH("Dn(waiting)",E1321)))</formula>
    </cfRule>
  </conditionalFormatting>
  <conditionalFormatting sqref="E1322">
    <cfRule type="containsBlanks" dxfId="2387" priority="2385">
      <formula>LEN(TRIM(E1322))=0</formula>
    </cfRule>
    <cfRule type="containsText" dxfId="2386" priority="2386" operator="containsText" text="Operational">
      <formula>NOT(ISERROR(SEARCH("Operational",E1322)))</formula>
    </cfRule>
    <cfRule type="containsText" dxfId="2385" priority="2387" operator="containsText" text="Dn(service)">
      <formula>NOT(ISERROR(SEARCH("Dn(service)",E1322)))</formula>
    </cfRule>
    <cfRule type="containsText" dxfId="2384" priority="2388" operator="containsText" text="Dn(waiting)">
      <formula>NOT(ISERROR(SEARCH("Dn(waiting)",E1322)))</formula>
    </cfRule>
  </conditionalFormatting>
  <conditionalFormatting sqref="E1323">
    <cfRule type="containsBlanks" dxfId="2383" priority="2381">
      <formula>LEN(TRIM(E1323))=0</formula>
    </cfRule>
    <cfRule type="containsText" dxfId="2382" priority="2382" operator="containsText" text="Operational">
      <formula>NOT(ISERROR(SEARCH("Operational",E1323)))</formula>
    </cfRule>
    <cfRule type="containsText" dxfId="2381" priority="2383" operator="containsText" text="Dn(service)">
      <formula>NOT(ISERROR(SEARCH("Dn(service)",E1323)))</formula>
    </cfRule>
    <cfRule type="containsText" dxfId="2380" priority="2384" operator="containsText" text="Dn(waiting)">
      <formula>NOT(ISERROR(SEARCH("Dn(waiting)",E1323)))</formula>
    </cfRule>
  </conditionalFormatting>
  <conditionalFormatting sqref="E1324">
    <cfRule type="containsBlanks" dxfId="2379" priority="2377">
      <formula>LEN(TRIM(E1324))=0</formula>
    </cfRule>
    <cfRule type="containsText" dxfId="2378" priority="2378" operator="containsText" text="Operational">
      <formula>NOT(ISERROR(SEARCH("Operational",E1324)))</formula>
    </cfRule>
    <cfRule type="containsText" dxfId="2377" priority="2379" operator="containsText" text="Dn(service)">
      <formula>NOT(ISERROR(SEARCH("Dn(service)",E1324)))</formula>
    </cfRule>
    <cfRule type="containsText" dxfId="2376" priority="2380" operator="containsText" text="Dn(waiting)">
      <formula>NOT(ISERROR(SEARCH("Dn(waiting)",E1324)))</formula>
    </cfRule>
  </conditionalFormatting>
  <conditionalFormatting sqref="E1325">
    <cfRule type="containsBlanks" dxfId="2375" priority="2373">
      <formula>LEN(TRIM(E1325))=0</formula>
    </cfRule>
    <cfRule type="containsText" dxfId="2374" priority="2374" operator="containsText" text="Operational">
      <formula>NOT(ISERROR(SEARCH("Operational",E1325)))</formula>
    </cfRule>
    <cfRule type="containsText" dxfId="2373" priority="2375" operator="containsText" text="Dn(service)">
      <formula>NOT(ISERROR(SEARCH("Dn(service)",E1325)))</formula>
    </cfRule>
    <cfRule type="containsText" dxfId="2372" priority="2376" operator="containsText" text="Dn(waiting)">
      <formula>NOT(ISERROR(SEARCH("Dn(waiting)",E1325)))</formula>
    </cfRule>
  </conditionalFormatting>
  <conditionalFormatting sqref="D1326">
    <cfRule type="containsBlanks" dxfId="2371" priority="2369">
      <formula>LEN(TRIM(D1326))=0</formula>
    </cfRule>
    <cfRule type="containsText" dxfId="2370" priority="2370" operator="containsText" text="Operational">
      <formula>NOT(ISERROR(SEARCH("Operational",D1326)))</formula>
    </cfRule>
    <cfRule type="containsText" dxfId="2369" priority="2371" operator="containsText" text="Dn(service)">
      <formula>NOT(ISERROR(SEARCH("Dn(service)",D1326)))</formula>
    </cfRule>
    <cfRule type="containsText" dxfId="2368" priority="2372" operator="containsText" text="Dn(waiting)">
      <formula>NOT(ISERROR(SEARCH("Dn(waiting)",D1326)))</formula>
    </cfRule>
  </conditionalFormatting>
  <conditionalFormatting sqref="D1327">
    <cfRule type="containsBlanks" dxfId="2367" priority="2365">
      <formula>LEN(TRIM(D1327))=0</formula>
    </cfRule>
    <cfRule type="containsText" dxfId="2366" priority="2366" operator="containsText" text="Operational">
      <formula>NOT(ISERROR(SEARCH("Operational",D1327)))</formula>
    </cfRule>
    <cfRule type="containsText" dxfId="2365" priority="2367" operator="containsText" text="Dn(service)">
      <formula>NOT(ISERROR(SEARCH("Dn(service)",D1327)))</formula>
    </cfRule>
    <cfRule type="containsText" dxfId="2364" priority="2368" operator="containsText" text="Dn(waiting)">
      <formula>NOT(ISERROR(SEARCH("Dn(waiting)",D1327)))</formula>
    </cfRule>
  </conditionalFormatting>
  <conditionalFormatting sqref="D1328">
    <cfRule type="containsBlanks" dxfId="2363" priority="2361">
      <formula>LEN(TRIM(D1328))=0</formula>
    </cfRule>
    <cfRule type="containsText" dxfId="2362" priority="2362" operator="containsText" text="Operational">
      <formula>NOT(ISERROR(SEARCH("Operational",D1328)))</formula>
    </cfRule>
    <cfRule type="containsText" dxfId="2361" priority="2363" operator="containsText" text="Dn(service)">
      <formula>NOT(ISERROR(SEARCH("Dn(service)",D1328)))</formula>
    </cfRule>
    <cfRule type="containsText" dxfId="2360" priority="2364" operator="containsText" text="Dn(waiting)">
      <formula>NOT(ISERROR(SEARCH("Dn(waiting)",D1328)))</formula>
    </cfRule>
  </conditionalFormatting>
  <conditionalFormatting sqref="D1329">
    <cfRule type="containsBlanks" dxfId="2359" priority="2357">
      <formula>LEN(TRIM(D1329))=0</formula>
    </cfRule>
    <cfRule type="containsText" dxfId="2358" priority="2358" operator="containsText" text="Operational">
      <formula>NOT(ISERROR(SEARCH("Operational",D1329)))</formula>
    </cfRule>
    <cfRule type="containsText" dxfId="2357" priority="2359" operator="containsText" text="Dn(service)">
      <formula>NOT(ISERROR(SEARCH("Dn(service)",D1329)))</formula>
    </cfRule>
    <cfRule type="containsText" dxfId="2356" priority="2360" operator="containsText" text="Dn(waiting)">
      <formula>NOT(ISERROR(SEARCH("Dn(waiting)",D1329)))</formula>
    </cfRule>
  </conditionalFormatting>
  <conditionalFormatting sqref="D1330">
    <cfRule type="containsBlanks" dxfId="2355" priority="2353">
      <formula>LEN(TRIM(D1330))=0</formula>
    </cfRule>
    <cfRule type="containsText" dxfId="2354" priority="2354" operator="containsText" text="Operational">
      <formula>NOT(ISERROR(SEARCH("Operational",D1330)))</formula>
    </cfRule>
    <cfRule type="containsText" dxfId="2353" priority="2355" operator="containsText" text="Dn(service)">
      <formula>NOT(ISERROR(SEARCH("Dn(service)",D1330)))</formula>
    </cfRule>
    <cfRule type="containsText" dxfId="2352" priority="2356" operator="containsText" text="Dn(waiting)">
      <formula>NOT(ISERROR(SEARCH("Dn(waiting)",D1330)))</formula>
    </cfRule>
  </conditionalFormatting>
  <conditionalFormatting sqref="H1332">
    <cfRule type="containsBlanks" dxfId="2351" priority="2349">
      <formula>LEN(TRIM(H1332))=0</formula>
    </cfRule>
    <cfRule type="containsText" dxfId="2350" priority="2350" operator="containsText" text="Operational">
      <formula>NOT(ISERROR(SEARCH("Operational",H1332)))</formula>
    </cfRule>
    <cfRule type="containsText" dxfId="2349" priority="2351" operator="containsText" text="Dn(service)">
      <formula>NOT(ISERROR(SEARCH("Dn(service)",H1332)))</formula>
    </cfRule>
    <cfRule type="containsText" dxfId="2348" priority="2352" operator="containsText" text="Dn(waiting)">
      <formula>NOT(ISERROR(SEARCH("Dn(waiting)",H1332)))</formula>
    </cfRule>
  </conditionalFormatting>
  <conditionalFormatting sqref="H1333">
    <cfRule type="containsBlanks" dxfId="2347" priority="2345">
      <formula>LEN(TRIM(H1333))=0</formula>
    </cfRule>
    <cfRule type="containsText" dxfId="2346" priority="2346" operator="containsText" text="Operational">
      <formula>NOT(ISERROR(SEARCH("Operational",H1333)))</formula>
    </cfRule>
    <cfRule type="containsText" dxfId="2345" priority="2347" operator="containsText" text="Dn(service)">
      <formula>NOT(ISERROR(SEARCH("Dn(service)",H1333)))</formula>
    </cfRule>
    <cfRule type="containsText" dxfId="2344" priority="2348" operator="containsText" text="Dn(waiting)">
      <formula>NOT(ISERROR(SEARCH("Dn(waiting)",H1333)))</formula>
    </cfRule>
  </conditionalFormatting>
  <conditionalFormatting sqref="H1334">
    <cfRule type="containsBlanks" dxfId="2343" priority="2341">
      <formula>LEN(TRIM(H1334))=0</formula>
    </cfRule>
    <cfRule type="containsText" dxfId="2342" priority="2342" operator="containsText" text="Operational">
      <formula>NOT(ISERROR(SEARCH("Operational",H1334)))</formula>
    </cfRule>
    <cfRule type="containsText" dxfId="2341" priority="2343" operator="containsText" text="Dn(service)">
      <formula>NOT(ISERROR(SEARCH("Dn(service)",H1334)))</formula>
    </cfRule>
    <cfRule type="containsText" dxfId="2340" priority="2344" operator="containsText" text="Dn(waiting)">
      <formula>NOT(ISERROR(SEARCH("Dn(waiting)",H1334)))</formula>
    </cfRule>
  </conditionalFormatting>
  <conditionalFormatting sqref="C1261">
    <cfRule type="containsBlanks" dxfId="2339" priority="2337">
      <formula>LEN(TRIM(C1261))=0</formula>
    </cfRule>
    <cfRule type="containsText" dxfId="2338" priority="2338" operator="containsText" text="Operational">
      <formula>NOT(ISERROR(SEARCH("Operational",C1261)))</formula>
    </cfRule>
    <cfRule type="containsText" dxfId="2337" priority="2339" operator="containsText" text="Dn(service)">
      <formula>NOT(ISERROR(SEARCH("Dn(service)",C1261)))</formula>
    </cfRule>
    <cfRule type="containsText" dxfId="2336" priority="2340" operator="containsText" text="Dn(waiting)">
      <formula>NOT(ISERROR(SEARCH("Dn(waiting)",C1261)))</formula>
    </cfRule>
  </conditionalFormatting>
  <conditionalFormatting sqref="I1314">
    <cfRule type="containsBlanks" dxfId="2335" priority="2333">
      <formula>LEN(TRIM(I1314))=0</formula>
    </cfRule>
    <cfRule type="containsText" dxfId="2334" priority="2334" operator="containsText" text="Operational">
      <formula>NOT(ISERROR(SEARCH("Operational",I1314)))</formula>
    </cfRule>
    <cfRule type="containsText" dxfId="2333" priority="2335" operator="containsText" text="Dn(service)">
      <formula>NOT(ISERROR(SEARCH("Dn(service)",I1314)))</formula>
    </cfRule>
    <cfRule type="containsText" dxfId="2332" priority="2336" operator="containsText" text="Dn(waiting)">
      <formula>NOT(ISERROR(SEARCH("Dn(waiting)",I1314)))</formula>
    </cfRule>
  </conditionalFormatting>
  <conditionalFormatting sqref="I1315">
    <cfRule type="containsBlanks" dxfId="2331" priority="2329">
      <formula>LEN(TRIM(I1315))=0</formula>
    </cfRule>
    <cfRule type="containsText" dxfId="2330" priority="2330" operator="containsText" text="Operational">
      <formula>NOT(ISERROR(SEARCH("Operational",I1315)))</formula>
    </cfRule>
    <cfRule type="containsText" dxfId="2329" priority="2331" operator="containsText" text="Dn(service)">
      <formula>NOT(ISERROR(SEARCH("Dn(service)",I1315)))</formula>
    </cfRule>
    <cfRule type="containsText" dxfId="2328" priority="2332" operator="containsText" text="Dn(waiting)">
      <formula>NOT(ISERROR(SEARCH("Dn(waiting)",I1315)))</formula>
    </cfRule>
  </conditionalFormatting>
  <conditionalFormatting sqref="E1317">
    <cfRule type="containsBlanks" dxfId="2327" priority="2325">
      <formula>LEN(TRIM(E1317))=0</formula>
    </cfRule>
    <cfRule type="containsText" dxfId="2326" priority="2326" operator="containsText" text="Operational">
      <formula>NOT(ISERROR(SEARCH("Operational",E1317)))</formula>
    </cfRule>
    <cfRule type="containsText" dxfId="2325" priority="2327" operator="containsText" text="Dn(service)">
      <formula>NOT(ISERROR(SEARCH("Dn(service)",E1317)))</formula>
    </cfRule>
    <cfRule type="containsText" dxfId="2324" priority="2328" operator="containsText" text="Dn(waiting)">
      <formula>NOT(ISERROR(SEARCH("Dn(waiting)",E1317)))</formula>
    </cfRule>
  </conditionalFormatting>
  <conditionalFormatting sqref="E1318">
    <cfRule type="containsBlanks" dxfId="2323" priority="2321">
      <formula>LEN(TRIM(E1318))=0</formula>
    </cfRule>
    <cfRule type="containsText" dxfId="2322" priority="2322" operator="containsText" text="Operational">
      <formula>NOT(ISERROR(SEARCH("Operational",E1318)))</formula>
    </cfRule>
    <cfRule type="containsText" dxfId="2321" priority="2323" operator="containsText" text="Dn(service)">
      <formula>NOT(ISERROR(SEARCH("Dn(service)",E1318)))</formula>
    </cfRule>
    <cfRule type="containsText" dxfId="2320" priority="2324" operator="containsText" text="Dn(waiting)">
      <formula>NOT(ISERROR(SEARCH("Dn(waiting)",E1318)))</formula>
    </cfRule>
  </conditionalFormatting>
  <conditionalFormatting sqref="E1319">
    <cfRule type="containsBlanks" dxfId="2319" priority="2317">
      <formula>LEN(TRIM(E1319))=0</formula>
    </cfRule>
    <cfRule type="containsText" dxfId="2318" priority="2318" operator="containsText" text="Operational">
      <formula>NOT(ISERROR(SEARCH("Operational",E1319)))</formula>
    </cfRule>
    <cfRule type="containsText" dxfId="2317" priority="2319" operator="containsText" text="Dn(service)">
      <formula>NOT(ISERROR(SEARCH("Dn(service)",E1319)))</formula>
    </cfRule>
    <cfRule type="containsText" dxfId="2316" priority="2320" operator="containsText" text="Dn(waiting)">
      <formula>NOT(ISERROR(SEARCH("Dn(waiting)",E1319)))</formula>
    </cfRule>
  </conditionalFormatting>
  <conditionalFormatting sqref="E1320">
    <cfRule type="containsBlanks" dxfId="2315" priority="2313">
      <formula>LEN(TRIM(E1320))=0</formula>
    </cfRule>
    <cfRule type="containsText" dxfId="2314" priority="2314" operator="containsText" text="Operational">
      <formula>NOT(ISERROR(SEARCH("Operational",E1320)))</formula>
    </cfRule>
    <cfRule type="containsText" dxfId="2313" priority="2315" operator="containsText" text="Dn(service)">
      <formula>NOT(ISERROR(SEARCH("Dn(service)",E1320)))</formula>
    </cfRule>
    <cfRule type="containsText" dxfId="2312" priority="2316" operator="containsText" text="Dn(waiting)">
      <formula>NOT(ISERROR(SEARCH("Dn(waiting)",E1320)))</formula>
    </cfRule>
  </conditionalFormatting>
  <conditionalFormatting sqref="I1221">
    <cfRule type="containsBlanks" dxfId="2311" priority="2309">
      <formula>LEN(TRIM(I1221))=0</formula>
    </cfRule>
    <cfRule type="containsText" dxfId="2310" priority="2310" operator="containsText" text="Operational">
      <formula>NOT(ISERROR(SEARCH("Operational",I1221)))</formula>
    </cfRule>
    <cfRule type="containsText" dxfId="2309" priority="2311" operator="containsText" text="Dn(service)">
      <formula>NOT(ISERROR(SEARCH("Dn(service)",I1221)))</formula>
    </cfRule>
    <cfRule type="containsText" dxfId="2308" priority="2312" operator="containsText" text="Dn(waiting)">
      <formula>NOT(ISERROR(SEARCH("Dn(waiting)",I1221)))</formula>
    </cfRule>
  </conditionalFormatting>
  <conditionalFormatting sqref="I1222">
    <cfRule type="containsBlanks" dxfId="2307" priority="2305">
      <formula>LEN(TRIM(I1222))=0</formula>
    </cfRule>
    <cfRule type="containsText" dxfId="2306" priority="2306" operator="containsText" text="Operational">
      <formula>NOT(ISERROR(SEARCH("Operational",I1222)))</formula>
    </cfRule>
    <cfRule type="containsText" dxfId="2305" priority="2307" operator="containsText" text="Dn(service)">
      <formula>NOT(ISERROR(SEARCH("Dn(service)",I1222)))</formula>
    </cfRule>
    <cfRule type="containsText" dxfId="2304" priority="2308" operator="containsText" text="Dn(waiting)">
      <formula>NOT(ISERROR(SEARCH("Dn(waiting)",I1222)))</formula>
    </cfRule>
  </conditionalFormatting>
  <conditionalFormatting sqref="I1223">
    <cfRule type="containsBlanks" dxfId="2303" priority="2301">
      <formula>LEN(TRIM(I1223))=0</formula>
    </cfRule>
    <cfRule type="containsText" dxfId="2302" priority="2302" operator="containsText" text="Operational">
      <formula>NOT(ISERROR(SEARCH("Operational",I1223)))</formula>
    </cfRule>
    <cfRule type="containsText" dxfId="2301" priority="2303" operator="containsText" text="Dn(service)">
      <formula>NOT(ISERROR(SEARCH("Dn(service)",I1223)))</formula>
    </cfRule>
    <cfRule type="containsText" dxfId="2300" priority="2304" operator="containsText" text="Dn(waiting)">
      <formula>NOT(ISERROR(SEARCH("Dn(waiting)",I1223)))</formula>
    </cfRule>
  </conditionalFormatting>
  <conditionalFormatting sqref="I1224">
    <cfRule type="containsBlanks" dxfId="2299" priority="2297">
      <formula>LEN(TRIM(I1224))=0</formula>
    </cfRule>
    <cfRule type="containsText" dxfId="2298" priority="2298" operator="containsText" text="Operational">
      <formula>NOT(ISERROR(SEARCH("Operational",I1224)))</formula>
    </cfRule>
    <cfRule type="containsText" dxfId="2297" priority="2299" operator="containsText" text="Dn(service)">
      <formula>NOT(ISERROR(SEARCH("Dn(service)",I1224)))</formula>
    </cfRule>
    <cfRule type="containsText" dxfId="2296" priority="2300" operator="containsText" text="Dn(waiting)">
      <formula>NOT(ISERROR(SEARCH("Dn(waiting)",I1224)))</formula>
    </cfRule>
  </conditionalFormatting>
  <conditionalFormatting sqref="I1225">
    <cfRule type="containsBlanks" dxfId="2295" priority="2293">
      <formula>LEN(TRIM(I1225))=0</formula>
    </cfRule>
    <cfRule type="containsText" dxfId="2294" priority="2294" operator="containsText" text="Operational">
      <formula>NOT(ISERROR(SEARCH("Operational",I1225)))</formula>
    </cfRule>
    <cfRule type="containsText" dxfId="2293" priority="2295" operator="containsText" text="Dn(service)">
      <formula>NOT(ISERROR(SEARCH("Dn(service)",I1225)))</formula>
    </cfRule>
    <cfRule type="containsText" dxfId="2292" priority="2296" operator="containsText" text="Dn(waiting)">
      <formula>NOT(ISERROR(SEARCH("Dn(waiting)",I1225)))</formula>
    </cfRule>
  </conditionalFormatting>
  <conditionalFormatting sqref="F1222">
    <cfRule type="containsBlanks" dxfId="2291" priority="2289">
      <formula>LEN(TRIM(F1222))=0</formula>
    </cfRule>
    <cfRule type="containsText" dxfId="2290" priority="2290" operator="containsText" text="Operational">
      <formula>NOT(ISERROR(SEARCH("Operational",F1222)))</formula>
    </cfRule>
    <cfRule type="containsText" dxfId="2289" priority="2291" operator="containsText" text="Dn(service)">
      <formula>NOT(ISERROR(SEARCH("Dn(service)",F1222)))</formula>
    </cfRule>
    <cfRule type="containsText" dxfId="2288" priority="2292" operator="containsText" text="Dn(waiting)">
      <formula>NOT(ISERROR(SEARCH("Dn(waiting)",F1222)))</formula>
    </cfRule>
  </conditionalFormatting>
  <conditionalFormatting sqref="F1223">
    <cfRule type="containsBlanks" dxfId="2287" priority="2285">
      <formula>LEN(TRIM(F1223))=0</formula>
    </cfRule>
    <cfRule type="containsText" dxfId="2286" priority="2286" operator="containsText" text="Operational">
      <formula>NOT(ISERROR(SEARCH("Operational",F1223)))</formula>
    </cfRule>
    <cfRule type="containsText" dxfId="2285" priority="2287" operator="containsText" text="Dn(service)">
      <formula>NOT(ISERROR(SEARCH("Dn(service)",F1223)))</formula>
    </cfRule>
    <cfRule type="containsText" dxfId="2284" priority="2288" operator="containsText" text="Dn(waiting)">
      <formula>NOT(ISERROR(SEARCH("Dn(waiting)",F1223)))</formula>
    </cfRule>
  </conditionalFormatting>
  <conditionalFormatting sqref="F1224">
    <cfRule type="containsBlanks" dxfId="2283" priority="2281">
      <formula>LEN(TRIM(F1224))=0</formula>
    </cfRule>
    <cfRule type="containsText" dxfId="2282" priority="2282" operator="containsText" text="Operational">
      <formula>NOT(ISERROR(SEARCH("Operational",F1224)))</formula>
    </cfRule>
    <cfRule type="containsText" dxfId="2281" priority="2283" operator="containsText" text="Dn(service)">
      <formula>NOT(ISERROR(SEARCH("Dn(service)",F1224)))</formula>
    </cfRule>
    <cfRule type="containsText" dxfId="2280" priority="2284" operator="containsText" text="Dn(waiting)">
      <formula>NOT(ISERROR(SEARCH("Dn(waiting)",F1224)))</formula>
    </cfRule>
  </conditionalFormatting>
  <conditionalFormatting sqref="F1225">
    <cfRule type="containsBlanks" dxfId="2279" priority="2277">
      <formula>LEN(TRIM(F1225))=0</formula>
    </cfRule>
    <cfRule type="containsText" dxfId="2278" priority="2278" operator="containsText" text="Operational">
      <formula>NOT(ISERROR(SEARCH("Operational",F1225)))</formula>
    </cfRule>
    <cfRule type="containsText" dxfId="2277" priority="2279" operator="containsText" text="Dn(service)">
      <formula>NOT(ISERROR(SEARCH("Dn(service)",F1225)))</formula>
    </cfRule>
    <cfRule type="containsText" dxfId="2276" priority="2280" operator="containsText" text="Dn(waiting)">
      <formula>NOT(ISERROR(SEARCH("Dn(waiting)",F1225)))</formula>
    </cfRule>
  </conditionalFormatting>
  <conditionalFormatting sqref="F1226">
    <cfRule type="containsBlanks" dxfId="2275" priority="2273">
      <formula>LEN(TRIM(F1226))=0</formula>
    </cfRule>
    <cfRule type="containsText" dxfId="2274" priority="2274" operator="containsText" text="Operational">
      <formula>NOT(ISERROR(SEARCH("Operational",F1226)))</formula>
    </cfRule>
    <cfRule type="containsText" dxfId="2273" priority="2275" operator="containsText" text="Dn(service)">
      <formula>NOT(ISERROR(SEARCH("Dn(service)",F1226)))</formula>
    </cfRule>
    <cfRule type="containsText" dxfId="2272" priority="2276" operator="containsText" text="Dn(waiting)">
      <formula>NOT(ISERROR(SEARCH("Dn(waiting)",F1226)))</formula>
    </cfRule>
  </conditionalFormatting>
  <conditionalFormatting sqref="F1227">
    <cfRule type="containsBlanks" dxfId="2271" priority="2269">
      <formula>LEN(TRIM(F1227))=0</formula>
    </cfRule>
    <cfRule type="containsText" dxfId="2270" priority="2270" operator="containsText" text="Operational">
      <formula>NOT(ISERROR(SEARCH("Operational",F1227)))</formula>
    </cfRule>
    <cfRule type="containsText" dxfId="2269" priority="2271" operator="containsText" text="Dn(service)">
      <formula>NOT(ISERROR(SEARCH("Dn(service)",F1227)))</formula>
    </cfRule>
    <cfRule type="containsText" dxfId="2268" priority="2272" operator="containsText" text="Dn(waiting)">
      <formula>NOT(ISERROR(SEARCH("Dn(waiting)",F1227)))</formula>
    </cfRule>
  </conditionalFormatting>
  <conditionalFormatting sqref="F1228">
    <cfRule type="containsBlanks" dxfId="2267" priority="2265">
      <formula>LEN(TRIM(F1228))=0</formula>
    </cfRule>
    <cfRule type="containsText" dxfId="2266" priority="2266" operator="containsText" text="Operational">
      <formula>NOT(ISERROR(SEARCH("Operational",F1228)))</formula>
    </cfRule>
    <cfRule type="containsText" dxfId="2265" priority="2267" operator="containsText" text="Dn(service)">
      <formula>NOT(ISERROR(SEARCH("Dn(service)",F1228)))</formula>
    </cfRule>
    <cfRule type="containsText" dxfId="2264" priority="2268" operator="containsText" text="Dn(waiting)">
      <formula>NOT(ISERROR(SEARCH("Dn(waiting)",F1228)))</formula>
    </cfRule>
  </conditionalFormatting>
  <conditionalFormatting sqref="F1229">
    <cfRule type="containsBlanks" dxfId="2263" priority="2261">
      <formula>LEN(TRIM(F1229))=0</formula>
    </cfRule>
    <cfRule type="containsText" dxfId="2262" priority="2262" operator="containsText" text="Operational">
      <formula>NOT(ISERROR(SEARCH("Operational",F1229)))</formula>
    </cfRule>
    <cfRule type="containsText" dxfId="2261" priority="2263" operator="containsText" text="Dn(service)">
      <formula>NOT(ISERROR(SEARCH("Dn(service)",F1229)))</formula>
    </cfRule>
    <cfRule type="containsText" dxfId="2260" priority="2264" operator="containsText" text="Dn(waiting)">
      <formula>NOT(ISERROR(SEARCH("Dn(waiting)",F1229)))</formula>
    </cfRule>
  </conditionalFormatting>
  <conditionalFormatting sqref="F1230">
    <cfRule type="containsBlanks" dxfId="2259" priority="2257">
      <formula>LEN(TRIM(F1230))=0</formula>
    </cfRule>
    <cfRule type="containsText" dxfId="2258" priority="2258" operator="containsText" text="Operational">
      <formula>NOT(ISERROR(SEARCH("Operational",F1230)))</formula>
    </cfRule>
    <cfRule type="containsText" dxfId="2257" priority="2259" operator="containsText" text="Dn(service)">
      <formula>NOT(ISERROR(SEARCH("Dn(service)",F1230)))</formula>
    </cfRule>
    <cfRule type="containsText" dxfId="2256" priority="2260" operator="containsText" text="Dn(waiting)">
      <formula>NOT(ISERROR(SEARCH("Dn(waiting)",F1230)))</formula>
    </cfRule>
  </conditionalFormatting>
  <conditionalFormatting sqref="D1224">
    <cfRule type="containsBlanks" dxfId="2255" priority="2253">
      <formula>LEN(TRIM(D1224))=0</formula>
    </cfRule>
    <cfRule type="containsText" dxfId="2254" priority="2254" operator="containsText" text="Operational">
      <formula>NOT(ISERROR(SEARCH("Operational",D1224)))</formula>
    </cfRule>
    <cfRule type="containsText" dxfId="2253" priority="2255" operator="containsText" text="Dn(service)">
      <formula>NOT(ISERROR(SEARCH("Dn(service)",D1224)))</formula>
    </cfRule>
    <cfRule type="containsText" dxfId="2252" priority="2256" operator="containsText" text="Dn(waiting)">
      <formula>NOT(ISERROR(SEARCH("Dn(waiting)",D1224)))</formula>
    </cfRule>
  </conditionalFormatting>
  <conditionalFormatting sqref="D1225">
    <cfRule type="containsBlanks" dxfId="2251" priority="2249">
      <formula>LEN(TRIM(D1225))=0</formula>
    </cfRule>
    <cfRule type="containsText" dxfId="2250" priority="2250" operator="containsText" text="Operational">
      <formula>NOT(ISERROR(SEARCH("Operational",D1225)))</formula>
    </cfRule>
    <cfRule type="containsText" dxfId="2249" priority="2251" operator="containsText" text="Dn(service)">
      <formula>NOT(ISERROR(SEARCH("Dn(service)",D1225)))</formula>
    </cfRule>
    <cfRule type="containsText" dxfId="2248" priority="2252" operator="containsText" text="Dn(waiting)">
      <formula>NOT(ISERROR(SEARCH("Dn(waiting)",D1225)))</formula>
    </cfRule>
  </conditionalFormatting>
  <conditionalFormatting sqref="D1226">
    <cfRule type="containsBlanks" dxfId="2247" priority="2245">
      <formula>LEN(TRIM(D1226))=0</formula>
    </cfRule>
    <cfRule type="containsText" dxfId="2246" priority="2246" operator="containsText" text="Operational">
      <formula>NOT(ISERROR(SEARCH("Operational",D1226)))</formula>
    </cfRule>
    <cfRule type="containsText" dxfId="2245" priority="2247" operator="containsText" text="Dn(service)">
      <formula>NOT(ISERROR(SEARCH("Dn(service)",D1226)))</formula>
    </cfRule>
    <cfRule type="containsText" dxfId="2244" priority="2248" operator="containsText" text="Dn(waiting)">
      <formula>NOT(ISERROR(SEARCH("Dn(waiting)",D1226)))</formula>
    </cfRule>
  </conditionalFormatting>
  <conditionalFormatting sqref="D1227">
    <cfRule type="containsBlanks" dxfId="2243" priority="2241">
      <formula>LEN(TRIM(D1227))=0</formula>
    </cfRule>
    <cfRule type="containsText" dxfId="2242" priority="2242" operator="containsText" text="Operational">
      <formula>NOT(ISERROR(SEARCH("Operational",D1227)))</formula>
    </cfRule>
    <cfRule type="containsText" dxfId="2241" priority="2243" operator="containsText" text="Dn(service)">
      <formula>NOT(ISERROR(SEARCH("Dn(service)",D1227)))</formula>
    </cfRule>
    <cfRule type="containsText" dxfId="2240" priority="2244" operator="containsText" text="Dn(waiting)">
      <formula>NOT(ISERROR(SEARCH("Dn(waiting)",D1227)))</formula>
    </cfRule>
  </conditionalFormatting>
  <conditionalFormatting sqref="D1228">
    <cfRule type="containsBlanks" dxfId="2239" priority="2237">
      <formula>LEN(TRIM(D1228))=0</formula>
    </cfRule>
    <cfRule type="containsText" dxfId="2238" priority="2238" operator="containsText" text="Operational">
      <formula>NOT(ISERROR(SEARCH("Operational",D1228)))</formula>
    </cfRule>
    <cfRule type="containsText" dxfId="2237" priority="2239" operator="containsText" text="Dn(service)">
      <formula>NOT(ISERROR(SEARCH("Dn(service)",D1228)))</formula>
    </cfRule>
    <cfRule type="containsText" dxfId="2236" priority="2240" operator="containsText" text="Dn(waiting)">
      <formula>NOT(ISERROR(SEARCH("Dn(waiting)",D1228)))</formula>
    </cfRule>
  </conditionalFormatting>
  <conditionalFormatting sqref="D1229">
    <cfRule type="containsBlanks" dxfId="2235" priority="2233">
      <formula>LEN(TRIM(D1229))=0</formula>
    </cfRule>
    <cfRule type="containsText" dxfId="2234" priority="2234" operator="containsText" text="Operational">
      <formula>NOT(ISERROR(SEARCH("Operational",D1229)))</formula>
    </cfRule>
    <cfRule type="containsText" dxfId="2233" priority="2235" operator="containsText" text="Dn(service)">
      <formula>NOT(ISERROR(SEARCH("Dn(service)",D1229)))</formula>
    </cfRule>
    <cfRule type="containsText" dxfId="2232" priority="2236" operator="containsText" text="Dn(waiting)">
      <formula>NOT(ISERROR(SEARCH("Dn(waiting)",D1229)))</formula>
    </cfRule>
  </conditionalFormatting>
  <conditionalFormatting sqref="D1230">
    <cfRule type="containsBlanks" dxfId="2231" priority="2229">
      <formula>LEN(TRIM(D1230))=0</formula>
    </cfRule>
    <cfRule type="containsText" dxfId="2230" priority="2230" operator="containsText" text="Operational">
      <formula>NOT(ISERROR(SEARCH("Operational",D1230)))</formula>
    </cfRule>
    <cfRule type="containsText" dxfId="2229" priority="2231" operator="containsText" text="Dn(service)">
      <formula>NOT(ISERROR(SEARCH("Dn(service)",D1230)))</formula>
    </cfRule>
    <cfRule type="containsText" dxfId="2228" priority="2232" operator="containsText" text="Dn(waiting)">
      <formula>NOT(ISERROR(SEARCH("Dn(waiting)",D1230)))</formula>
    </cfRule>
  </conditionalFormatting>
  <conditionalFormatting sqref="D1231">
    <cfRule type="containsBlanks" dxfId="2227" priority="2225">
      <formula>LEN(TRIM(D1231))=0</formula>
    </cfRule>
    <cfRule type="containsText" dxfId="2226" priority="2226" operator="containsText" text="Operational">
      <formula>NOT(ISERROR(SEARCH("Operational",D1231)))</formula>
    </cfRule>
    <cfRule type="containsText" dxfId="2225" priority="2227" operator="containsText" text="Dn(service)">
      <formula>NOT(ISERROR(SEARCH("Dn(service)",D1231)))</formula>
    </cfRule>
    <cfRule type="containsText" dxfId="2224" priority="2228" operator="containsText" text="Dn(waiting)">
      <formula>NOT(ISERROR(SEARCH("Dn(waiting)",D1231)))</formula>
    </cfRule>
  </conditionalFormatting>
  <conditionalFormatting sqref="D1232">
    <cfRule type="containsBlanks" dxfId="2223" priority="2221">
      <formula>LEN(TRIM(D1232))=0</formula>
    </cfRule>
    <cfRule type="containsText" dxfId="2222" priority="2222" operator="containsText" text="Operational">
      <formula>NOT(ISERROR(SEARCH("Operational",D1232)))</formula>
    </cfRule>
    <cfRule type="containsText" dxfId="2221" priority="2223" operator="containsText" text="Dn(service)">
      <formula>NOT(ISERROR(SEARCH("Dn(service)",D1232)))</formula>
    </cfRule>
    <cfRule type="containsText" dxfId="2220" priority="2224" operator="containsText" text="Dn(waiting)">
      <formula>NOT(ISERROR(SEARCH("Dn(waiting)",D1232)))</formula>
    </cfRule>
  </conditionalFormatting>
  <conditionalFormatting sqref="D1233">
    <cfRule type="containsBlanks" dxfId="2219" priority="2217">
      <formula>LEN(TRIM(D1233))=0</formula>
    </cfRule>
    <cfRule type="containsText" dxfId="2218" priority="2218" operator="containsText" text="Operational">
      <formula>NOT(ISERROR(SEARCH("Operational",D1233)))</formula>
    </cfRule>
    <cfRule type="containsText" dxfId="2217" priority="2219" operator="containsText" text="Dn(service)">
      <formula>NOT(ISERROR(SEARCH("Dn(service)",D1233)))</formula>
    </cfRule>
    <cfRule type="containsText" dxfId="2216" priority="2220" operator="containsText" text="Dn(waiting)">
      <formula>NOT(ISERROR(SEARCH("Dn(waiting)",D1233)))</formula>
    </cfRule>
  </conditionalFormatting>
  <conditionalFormatting sqref="D1234">
    <cfRule type="containsBlanks" dxfId="2215" priority="2213">
      <formula>LEN(TRIM(D1234))=0</formula>
    </cfRule>
    <cfRule type="containsText" dxfId="2214" priority="2214" operator="containsText" text="Operational">
      <formula>NOT(ISERROR(SEARCH("Operational",D1234)))</formula>
    </cfRule>
    <cfRule type="containsText" dxfId="2213" priority="2215" operator="containsText" text="Dn(service)">
      <formula>NOT(ISERROR(SEARCH("Dn(service)",D1234)))</formula>
    </cfRule>
    <cfRule type="containsText" dxfId="2212" priority="2216" operator="containsText" text="Dn(waiting)">
      <formula>NOT(ISERROR(SEARCH("Dn(waiting)",D1234)))</formula>
    </cfRule>
  </conditionalFormatting>
  <conditionalFormatting sqref="D1235">
    <cfRule type="containsBlanks" dxfId="2211" priority="2209">
      <formula>LEN(TRIM(D1235))=0</formula>
    </cfRule>
    <cfRule type="containsText" dxfId="2210" priority="2210" operator="containsText" text="Operational">
      <formula>NOT(ISERROR(SEARCH("Operational",D1235)))</formula>
    </cfRule>
    <cfRule type="containsText" dxfId="2209" priority="2211" operator="containsText" text="Dn(service)">
      <formula>NOT(ISERROR(SEARCH("Dn(service)",D1235)))</formula>
    </cfRule>
    <cfRule type="containsText" dxfId="2208" priority="2212" operator="containsText" text="Dn(waiting)">
      <formula>NOT(ISERROR(SEARCH("Dn(waiting)",D1235)))</formula>
    </cfRule>
  </conditionalFormatting>
  <conditionalFormatting sqref="J1225">
    <cfRule type="containsBlanks" dxfId="2207" priority="2205">
      <formula>LEN(TRIM(J1225))=0</formula>
    </cfRule>
    <cfRule type="containsText" dxfId="2206" priority="2206" operator="containsText" text="Operational">
      <formula>NOT(ISERROR(SEARCH("Operational",J1225)))</formula>
    </cfRule>
    <cfRule type="containsText" dxfId="2205" priority="2207" operator="containsText" text="Dn(service)">
      <formula>NOT(ISERROR(SEARCH("Dn(service)",J1225)))</formula>
    </cfRule>
    <cfRule type="containsText" dxfId="2204" priority="2208" operator="containsText" text="Dn(waiting)">
      <formula>NOT(ISERROR(SEARCH("Dn(waiting)",J1225)))</formula>
    </cfRule>
  </conditionalFormatting>
  <conditionalFormatting sqref="J1226">
    <cfRule type="containsBlanks" dxfId="2203" priority="2201">
      <formula>LEN(TRIM(J1226))=0</formula>
    </cfRule>
    <cfRule type="containsText" dxfId="2202" priority="2202" operator="containsText" text="Operational">
      <formula>NOT(ISERROR(SEARCH("Operational",J1226)))</formula>
    </cfRule>
    <cfRule type="containsText" dxfId="2201" priority="2203" operator="containsText" text="Dn(service)">
      <formula>NOT(ISERROR(SEARCH("Dn(service)",J1226)))</formula>
    </cfRule>
    <cfRule type="containsText" dxfId="2200" priority="2204" operator="containsText" text="Dn(waiting)">
      <formula>NOT(ISERROR(SEARCH("Dn(waiting)",J1226)))</formula>
    </cfRule>
  </conditionalFormatting>
  <conditionalFormatting sqref="J1227">
    <cfRule type="containsBlanks" dxfId="2199" priority="2197">
      <formula>LEN(TRIM(J1227))=0</formula>
    </cfRule>
    <cfRule type="containsText" dxfId="2198" priority="2198" operator="containsText" text="Operational">
      <formula>NOT(ISERROR(SEARCH("Operational",J1227)))</formula>
    </cfRule>
    <cfRule type="containsText" dxfId="2197" priority="2199" operator="containsText" text="Dn(service)">
      <formula>NOT(ISERROR(SEARCH("Dn(service)",J1227)))</formula>
    </cfRule>
    <cfRule type="containsText" dxfId="2196" priority="2200" operator="containsText" text="Dn(waiting)">
      <formula>NOT(ISERROR(SEARCH("Dn(waiting)",J1227)))</formula>
    </cfRule>
  </conditionalFormatting>
  <conditionalFormatting sqref="J1228">
    <cfRule type="containsBlanks" dxfId="2195" priority="2193">
      <formula>LEN(TRIM(J1228))=0</formula>
    </cfRule>
    <cfRule type="containsText" dxfId="2194" priority="2194" operator="containsText" text="Operational">
      <formula>NOT(ISERROR(SEARCH("Operational",J1228)))</formula>
    </cfRule>
    <cfRule type="containsText" dxfId="2193" priority="2195" operator="containsText" text="Dn(service)">
      <formula>NOT(ISERROR(SEARCH("Dn(service)",J1228)))</formula>
    </cfRule>
    <cfRule type="containsText" dxfId="2192" priority="2196" operator="containsText" text="Dn(waiting)">
      <formula>NOT(ISERROR(SEARCH("Dn(waiting)",J1228)))</formula>
    </cfRule>
  </conditionalFormatting>
  <conditionalFormatting sqref="J1229">
    <cfRule type="containsBlanks" dxfId="2191" priority="2189">
      <formula>LEN(TRIM(J1229))=0</formula>
    </cfRule>
    <cfRule type="containsText" dxfId="2190" priority="2190" operator="containsText" text="Operational">
      <formula>NOT(ISERROR(SEARCH("Operational",J1229)))</formula>
    </cfRule>
    <cfRule type="containsText" dxfId="2189" priority="2191" operator="containsText" text="Dn(service)">
      <formula>NOT(ISERROR(SEARCH("Dn(service)",J1229)))</formula>
    </cfRule>
    <cfRule type="containsText" dxfId="2188" priority="2192" operator="containsText" text="Dn(waiting)">
      <formula>NOT(ISERROR(SEARCH("Dn(waiting)",J1229)))</formula>
    </cfRule>
  </conditionalFormatting>
  <conditionalFormatting sqref="J1230">
    <cfRule type="containsBlanks" dxfId="2187" priority="2185">
      <formula>LEN(TRIM(J1230))=0</formula>
    </cfRule>
    <cfRule type="containsText" dxfId="2186" priority="2186" operator="containsText" text="Operational">
      <formula>NOT(ISERROR(SEARCH("Operational",J1230)))</formula>
    </cfRule>
    <cfRule type="containsText" dxfId="2185" priority="2187" operator="containsText" text="Dn(service)">
      <formula>NOT(ISERROR(SEARCH("Dn(service)",J1230)))</formula>
    </cfRule>
    <cfRule type="containsText" dxfId="2184" priority="2188" operator="containsText" text="Dn(waiting)">
      <formula>NOT(ISERROR(SEARCH("Dn(waiting)",J1230)))</formula>
    </cfRule>
  </conditionalFormatting>
  <conditionalFormatting sqref="J1231">
    <cfRule type="containsBlanks" dxfId="2183" priority="2181">
      <formula>LEN(TRIM(J1231))=0</formula>
    </cfRule>
    <cfRule type="containsText" dxfId="2182" priority="2182" operator="containsText" text="Operational">
      <formula>NOT(ISERROR(SEARCH("Operational",J1231)))</formula>
    </cfRule>
    <cfRule type="containsText" dxfId="2181" priority="2183" operator="containsText" text="Dn(service)">
      <formula>NOT(ISERROR(SEARCH("Dn(service)",J1231)))</formula>
    </cfRule>
    <cfRule type="containsText" dxfId="2180" priority="2184" operator="containsText" text="Dn(waiting)">
      <formula>NOT(ISERROR(SEARCH("Dn(waiting)",J1231)))</formula>
    </cfRule>
  </conditionalFormatting>
  <conditionalFormatting sqref="J1232">
    <cfRule type="containsBlanks" dxfId="2179" priority="2177">
      <formula>LEN(TRIM(J1232))=0</formula>
    </cfRule>
    <cfRule type="containsText" dxfId="2178" priority="2178" operator="containsText" text="Operational">
      <formula>NOT(ISERROR(SEARCH("Operational",J1232)))</formula>
    </cfRule>
    <cfRule type="containsText" dxfId="2177" priority="2179" operator="containsText" text="Dn(service)">
      <formula>NOT(ISERROR(SEARCH("Dn(service)",J1232)))</formula>
    </cfRule>
    <cfRule type="containsText" dxfId="2176" priority="2180" operator="containsText" text="Dn(waiting)">
      <formula>NOT(ISERROR(SEARCH("Dn(waiting)",J1232)))</formula>
    </cfRule>
  </conditionalFormatting>
  <conditionalFormatting sqref="J1233">
    <cfRule type="containsBlanks" dxfId="2175" priority="2173">
      <formula>LEN(TRIM(J1233))=0</formula>
    </cfRule>
    <cfRule type="containsText" dxfId="2174" priority="2174" operator="containsText" text="Operational">
      <formula>NOT(ISERROR(SEARCH("Operational",J1233)))</formula>
    </cfRule>
    <cfRule type="containsText" dxfId="2173" priority="2175" operator="containsText" text="Dn(service)">
      <formula>NOT(ISERROR(SEARCH("Dn(service)",J1233)))</formula>
    </cfRule>
    <cfRule type="containsText" dxfId="2172" priority="2176" operator="containsText" text="Dn(waiting)">
      <formula>NOT(ISERROR(SEARCH("Dn(waiting)",J1233)))</formula>
    </cfRule>
  </conditionalFormatting>
  <conditionalFormatting sqref="J1234">
    <cfRule type="containsBlanks" dxfId="2171" priority="2169">
      <formula>LEN(TRIM(J1234))=0</formula>
    </cfRule>
    <cfRule type="containsText" dxfId="2170" priority="2170" operator="containsText" text="Operational">
      <formula>NOT(ISERROR(SEARCH("Operational",J1234)))</formula>
    </cfRule>
    <cfRule type="containsText" dxfId="2169" priority="2171" operator="containsText" text="Dn(service)">
      <formula>NOT(ISERROR(SEARCH("Dn(service)",J1234)))</formula>
    </cfRule>
    <cfRule type="containsText" dxfId="2168" priority="2172" operator="containsText" text="Dn(waiting)">
      <formula>NOT(ISERROR(SEARCH("Dn(waiting)",J1234)))</formula>
    </cfRule>
  </conditionalFormatting>
  <conditionalFormatting sqref="J1235">
    <cfRule type="containsBlanks" dxfId="2167" priority="2165">
      <formula>LEN(TRIM(J1235))=0</formula>
    </cfRule>
    <cfRule type="containsText" dxfId="2166" priority="2166" operator="containsText" text="Operational">
      <formula>NOT(ISERROR(SEARCH("Operational",J1235)))</formula>
    </cfRule>
    <cfRule type="containsText" dxfId="2165" priority="2167" operator="containsText" text="Dn(service)">
      <formula>NOT(ISERROR(SEARCH("Dn(service)",J1235)))</formula>
    </cfRule>
    <cfRule type="containsText" dxfId="2164" priority="2168" operator="containsText" text="Dn(waiting)">
      <formula>NOT(ISERROR(SEARCH("Dn(waiting)",J1235)))</formula>
    </cfRule>
  </conditionalFormatting>
  <conditionalFormatting sqref="J1236">
    <cfRule type="containsBlanks" dxfId="2163" priority="2161">
      <formula>LEN(TRIM(J1236))=0</formula>
    </cfRule>
    <cfRule type="containsText" dxfId="2162" priority="2162" operator="containsText" text="Operational">
      <formula>NOT(ISERROR(SEARCH("Operational",J1236)))</formula>
    </cfRule>
    <cfRule type="containsText" dxfId="2161" priority="2163" operator="containsText" text="Dn(service)">
      <formula>NOT(ISERROR(SEARCH("Dn(service)",J1236)))</formula>
    </cfRule>
    <cfRule type="containsText" dxfId="2160" priority="2164" operator="containsText" text="Dn(waiting)">
      <formula>NOT(ISERROR(SEARCH("Dn(waiting)",J1236)))</formula>
    </cfRule>
  </conditionalFormatting>
  <conditionalFormatting sqref="J1237">
    <cfRule type="containsBlanks" dxfId="2159" priority="2157">
      <formula>LEN(TRIM(J1237))=0</formula>
    </cfRule>
    <cfRule type="containsText" dxfId="2158" priority="2158" operator="containsText" text="Operational">
      <formula>NOT(ISERROR(SEARCH("Operational",J1237)))</formula>
    </cfRule>
    <cfRule type="containsText" dxfId="2157" priority="2159" operator="containsText" text="Dn(service)">
      <formula>NOT(ISERROR(SEARCH("Dn(service)",J1237)))</formula>
    </cfRule>
    <cfRule type="containsText" dxfId="2156" priority="2160" operator="containsText" text="Dn(waiting)">
      <formula>NOT(ISERROR(SEARCH("Dn(waiting)",J1237)))</formula>
    </cfRule>
  </conditionalFormatting>
  <conditionalFormatting sqref="J1238">
    <cfRule type="containsBlanks" dxfId="2155" priority="2153">
      <formula>LEN(TRIM(J1238))=0</formula>
    </cfRule>
    <cfRule type="containsText" dxfId="2154" priority="2154" operator="containsText" text="Operational">
      <formula>NOT(ISERROR(SEARCH("Operational",J1238)))</formula>
    </cfRule>
    <cfRule type="containsText" dxfId="2153" priority="2155" operator="containsText" text="Dn(service)">
      <formula>NOT(ISERROR(SEARCH("Dn(service)",J1238)))</formula>
    </cfRule>
    <cfRule type="containsText" dxfId="2152" priority="2156" operator="containsText" text="Dn(waiting)">
      <formula>NOT(ISERROR(SEARCH("Dn(waiting)",J1238)))</formula>
    </cfRule>
  </conditionalFormatting>
  <conditionalFormatting sqref="J1239">
    <cfRule type="containsBlanks" dxfId="2151" priority="2149">
      <formula>LEN(TRIM(J1239))=0</formula>
    </cfRule>
    <cfRule type="containsText" dxfId="2150" priority="2150" operator="containsText" text="Operational">
      <formula>NOT(ISERROR(SEARCH("Operational",J1239)))</formula>
    </cfRule>
    <cfRule type="containsText" dxfId="2149" priority="2151" operator="containsText" text="Dn(service)">
      <formula>NOT(ISERROR(SEARCH("Dn(service)",J1239)))</formula>
    </cfRule>
    <cfRule type="containsText" dxfId="2148" priority="2152" operator="containsText" text="Dn(waiting)">
      <formula>NOT(ISERROR(SEARCH("Dn(waiting)",J1239)))</formula>
    </cfRule>
  </conditionalFormatting>
  <conditionalFormatting sqref="J1240">
    <cfRule type="containsBlanks" dxfId="2147" priority="2145">
      <formula>LEN(TRIM(J1240))=0</formula>
    </cfRule>
    <cfRule type="containsText" dxfId="2146" priority="2146" operator="containsText" text="Operational">
      <formula>NOT(ISERROR(SEARCH("Operational",J1240)))</formula>
    </cfRule>
    <cfRule type="containsText" dxfId="2145" priority="2147" operator="containsText" text="Dn(service)">
      <formula>NOT(ISERROR(SEARCH("Dn(service)",J1240)))</formula>
    </cfRule>
    <cfRule type="containsText" dxfId="2144" priority="2148" operator="containsText" text="Dn(waiting)">
      <formula>NOT(ISERROR(SEARCH("Dn(waiting)",J1240)))</formula>
    </cfRule>
  </conditionalFormatting>
  <conditionalFormatting sqref="H1227">
    <cfRule type="containsBlanks" dxfId="2143" priority="2141">
      <formula>LEN(TRIM(H1227))=0</formula>
    </cfRule>
    <cfRule type="containsText" dxfId="2142" priority="2142" operator="containsText" text="Operational">
      <formula>NOT(ISERROR(SEARCH("Operational",H1227)))</formula>
    </cfRule>
    <cfRule type="containsText" dxfId="2141" priority="2143" operator="containsText" text="Dn(service)">
      <formula>NOT(ISERROR(SEARCH("Dn(service)",H1227)))</formula>
    </cfRule>
    <cfRule type="containsText" dxfId="2140" priority="2144" operator="containsText" text="Dn(waiting)">
      <formula>NOT(ISERROR(SEARCH("Dn(waiting)",H1227)))</formula>
    </cfRule>
  </conditionalFormatting>
  <conditionalFormatting sqref="H1228">
    <cfRule type="containsBlanks" dxfId="2139" priority="2137">
      <formula>LEN(TRIM(H1228))=0</formula>
    </cfRule>
    <cfRule type="containsText" dxfId="2138" priority="2138" operator="containsText" text="Operational">
      <formula>NOT(ISERROR(SEARCH("Operational",H1228)))</formula>
    </cfRule>
    <cfRule type="containsText" dxfId="2137" priority="2139" operator="containsText" text="Dn(service)">
      <formula>NOT(ISERROR(SEARCH("Dn(service)",H1228)))</formula>
    </cfRule>
    <cfRule type="containsText" dxfId="2136" priority="2140" operator="containsText" text="Dn(waiting)">
      <formula>NOT(ISERROR(SEARCH("Dn(waiting)",H1228)))</formula>
    </cfRule>
  </conditionalFormatting>
  <conditionalFormatting sqref="H1229">
    <cfRule type="containsBlanks" dxfId="2135" priority="2133">
      <formula>LEN(TRIM(H1229))=0</formula>
    </cfRule>
    <cfRule type="containsText" dxfId="2134" priority="2134" operator="containsText" text="Operational">
      <formula>NOT(ISERROR(SEARCH("Operational",H1229)))</formula>
    </cfRule>
    <cfRule type="containsText" dxfId="2133" priority="2135" operator="containsText" text="Dn(service)">
      <formula>NOT(ISERROR(SEARCH("Dn(service)",H1229)))</formula>
    </cfRule>
    <cfRule type="containsText" dxfId="2132" priority="2136" operator="containsText" text="Dn(waiting)">
      <formula>NOT(ISERROR(SEARCH("Dn(waiting)",H1229)))</formula>
    </cfRule>
  </conditionalFormatting>
  <conditionalFormatting sqref="H1230">
    <cfRule type="containsBlanks" dxfId="2131" priority="2129">
      <formula>LEN(TRIM(H1230))=0</formula>
    </cfRule>
    <cfRule type="containsText" dxfId="2130" priority="2130" operator="containsText" text="Operational">
      <formula>NOT(ISERROR(SEARCH("Operational",H1230)))</formula>
    </cfRule>
    <cfRule type="containsText" dxfId="2129" priority="2131" operator="containsText" text="Dn(service)">
      <formula>NOT(ISERROR(SEARCH("Dn(service)",H1230)))</formula>
    </cfRule>
    <cfRule type="containsText" dxfId="2128" priority="2132" operator="containsText" text="Dn(waiting)">
      <formula>NOT(ISERROR(SEARCH("Dn(waiting)",H1230)))</formula>
    </cfRule>
  </conditionalFormatting>
  <conditionalFormatting sqref="H1231">
    <cfRule type="containsBlanks" dxfId="2127" priority="2125">
      <formula>LEN(TRIM(H1231))=0</formula>
    </cfRule>
    <cfRule type="containsText" dxfId="2126" priority="2126" operator="containsText" text="Operational">
      <formula>NOT(ISERROR(SEARCH("Operational",H1231)))</formula>
    </cfRule>
    <cfRule type="containsText" dxfId="2125" priority="2127" operator="containsText" text="Dn(service)">
      <formula>NOT(ISERROR(SEARCH("Dn(service)",H1231)))</formula>
    </cfRule>
    <cfRule type="containsText" dxfId="2124" priority="2128" operator="containsText" text="Dn(waiting)">
      <formula>NOT(ISERROR(SEARCH("Dn(waiting)",H1231)))</formula>
    </cfRule>
  </conditionalFormatting>
  <conditionalFormatting sqref="H1232">
    <cfRule type="containsBlanks" dxfId="2123" priority="2121">
      <formula>LEN(TRIM(H1232))=0</formula>
    </cfRule>
    <cfRule type="containsText" dxfId="2122" priority="2122" operator="containsText" text="Operational">
      <formula>NOT(ISERROR(SEARCH("Operational",H1232)))</formula>
    </cfRule>
    <cfRule type="containsText" dxfId="2121" priority="2123" operator="containsText" text="Dn(service)">
      <formula>NOT(ISERROR(SEARCH("Dn(service)",H1232)))</formula>
    </cfRule>
    <cfRule type="containsText" dxfId="2120" priority="2124" operator="containsText" text="Dn(waiting)">
      <formula>NOT(ISERROR(SEARCH("Dn(waiting)",H1232)))</formula>
    </cfRule>
  </conditionalFormatting>
  <conditionalFormatting sqref="H1233:H1239">
    <cfRule type="containsBlanks" dxfId="2119" priority="2117">
      <formula>LEN(TRIM(H1233))=0</formula>
    </cfRule>
    <cfRule type="containsText" dxfId="2118" priority="2118" operator="containsText" text="Operational">
      <formula>NOT(ISERROR(SEARCH("Operational",H1233)))</formula>
    </cfRule>
    <cfRule type="containsText" dxfId="2117" priority="2119" operator="containsText" text="Dn(service)">
      <formula>NOT(ISERROR(SEARCH("Dn(service)",H1233)))</formula>
    </cfRule>
    <cfRule type="containsText" dxfId="2116" priority="2120" operator="containsText" text="Dn(waiting)">
      <formula>NOT(ISERROR(SEARCH("Dn(waiting)",H1233)))</formula>
    </cfRule>
  </conditionalFormatting>
  <conditionalFormatting sqref="H1240:H1244">
    <cfRule type="containsBlanks" dxfId="2115" priority="2113">
      <formula>LEN(TRIM(H1240))=0</formula>
    </cfRule>
    <cfRule type="containsText" dxfId="2114" priority="2114" operator="containsText" text="Operational">
      <formula>NOT(ISERROR(SEARCH("Operational",H1240)))</formula>
    </cfRule>
    <cfRule type="containsText" dxfId="2113" priority="2115" operator="containsText" text="Dn(service)">
      <formula>NOT(ISERROR(SEARCH("Dn(service)",H1240)))</formula>
    </cfRule>
    <cfRule type="containsText" dxfId="2112" priority="2116" operator="containsText" text="Dn(waiting)">
      <formula>NOT(ISERROR(SEARCH("Dn(waiting)",H1240)))</formula>
    </cfRule>
  </conditionalFormatting>
  <conditionalFormatting sqref="G1229:G1244">
    <cfRule type="containsBlanks" dxfId="2111" priority="2109">
      <formula>LEN(TRIM(G1229))=0</formula>
    </cfRule>
    <cfRule type="containsText" dxfId="2110" priority="2110" operator="containsText" text="Operational">
      <formula>NOT(ISERROR(SEARCH("Operational",G1229)))</formula>
    </cfRule>
    <cfRule type="containsText" dxfId="2109" priority="2111" operator="containsText" text="Dn(service)">
      <formula>NOT(ISERROR(SEARCH("Dn(service)",G1229)))</formula>
    </cfRule>
    <cfRule type="containsText" dxfId="2108" priority="2112" operator="containsText" text="Dn(waiting)">
      <formula>NOT(ISERROR(SEARCH("Dn(waiting)",G1229)))</formula>
    </cfRule>
  </conditionalFormatting>
  <conditionalFormatting sqref="G1246:G1249">
    <cfRule type="containsBlanks" dxfId="2107" priority="2105">
      <formula>LEN(TRIM(G1246))=0</formula>
    </cfRule>
    <cfRule type="containsText" dxfId="2106" priority="2106" operator="containsText" text="Operational">
      <formula>NOT(ISERROR(SEARCH("Operational",G1246)))</formula>
    </cfRule>
    <cfRule type="containsText" dxfId="2105" priority="2107" operator="containsText" text="Dn(service)">
      <formula>NOT(ISERROR(SEARCH("Dn(service)",G1246)))</formula>
    </cfRule>
    <cfRule type="containsText" dxfId="2104" priority="2108" operator="containsText" text="Dn(waiting)">
      <formula>NOT(ISERROR(SEARCH("Dn(waiting)",G1246)))</formula>
    </cfRule>
  </conditionalFormatting>
  <conditionalFormatting sqref="G1250">
    <cfRule type="containsBlanks" dxfId="2103" priority="2101">
      <formula>LEN(TRIM(G1250))=0</formula>
    </cfRule>
    <cfRule type="containsText" dxfId="2102" priority="2102" operator="containsText" text="Operational">
      <formula>NOT(ISERROR(SEARCH("Operational",G1250)))</formula>
    </cfRule>
    <cfRule type="containsText" dxfId="2101" priority="2103" operator="containsText" text="Dn(service)">
      <formula>NOT(ISERROR(SEARCH("Dn(service)",G1250)))</formula>
    </cfRule>
    <cfRule type="containsText" dxfId="2100" priority="2104" operator="containsText" text="Dn(waiting)">
      <formula>NOT(ISERROR(SEARCH("Dn(waiting)",G1250)))</formula>
    </cfRule>
  </conditionalFormatting>
  <conditionalFormatting sqref="I1231:I1249">
    <cfRule type="containsBlanks" dxfId="2099" priority="2097">
      <formula>LEN(TRIM(I1231))=0</formula>
    </cfRule>
    <cfRule type="containsText" dxfId="2098" priority="2098" operator="containsText" text="Operational">
      <formula>NOT(ISERROR(SEARCH("Operational",I1231)))</formula>
    </cfRule>
    <cfRule type="containsText" dxfId="2097" priority="2099" operator="containsText" text="Dn(service)">
      <formula>NOT(ISERROR(SEARCH("Dn(service)",I1231)))</formula>
    </cfRule>
    <cfRule type="containsText" dxfId="2096" priority="2100" operator="containsText" text="Dn(waiting)">
      <formula>NOT(ISERROR(SEARCH("Dn(waiting)",I1231)))</formula>
    </cfRule>
  </conditionalFormatting>
  <conditionalFormatting sqref="I1250:I1254">
    <cfRule type="containsBlanks" dxfId="2095" priority="2093">
      <formula>LEN(TRIM(I1250))=0</formula>
    </cfRule>
    <cfRule type="containsText" dxfId="2094" priority="2094" operator="containsText" text="Operational">
      <formula>NOT(ISERROR(SEARCH("Operational",I1250)))</formula>
    </cfRule>
    <cfRule type="containsText" dxfId="2093" priority="2095" operator="containsText" text="Dn(service)">
      <formula>NOT(ISERROR(SEARCH("Dn(service)",I1250)))</formula>
    </cfRule>
    <cfRule type="containsText" dxfId="2092" priority="2096" operator="containsText" text="Dn(waiting)">
      <formula>NOT(ISERROR(SEARCH("Dn(waiting)",I1250)))</formula>
    </cfRule>
  </conditionalFormatting>
  <conditionalFormatting sqref="I1255">
    <cfRule type="containsBlanks" dxfId="2091" priority="2089">
      <formula>LEN(TRIM(I1255))=0</formula>
    </cfRule>
    <cfRule type="containsText" dxfId="2090" priority="2090" operator="containsText" text="Operational">
      <formula>NOT(ISERROR(SEARCH("Operational",I1255)))</formula>
    </cfRule>
    <cfRule type="containsText" dxfId="2089" priority="2091" operator="containsText" text="Dn(service)">
      <formula>NOT(ISERROR(SEARCH("Dn(service)",I1255)))</formula>
    </cfRule>
    <cfRule type="containsText" dxfId="2088" priority="2092" operator="containsText" text="Dn(waiting)">
      <formula>NOT(ISERROR(SEARCH("Dn(waiting)",I1255)))</formula>
    </cfRule>
  </conditionalFormatting>
  <conditionalFormatting sqref="C1233:C1254">
    <cfRule type="containsBlanks" dxfId="2087" priority="2085">
      <formula>LEN(TRIM(C1233))=0</formula>
    </cfRule>
    <cfRule type="containsText" dxfId="2086" priority="2086" operator="containsText" text="Operational">
      <formula>NOT(ISERROR(SEARCH("Operational",C1233)))</formula>
    </cfRule>
    <cfRule type="containsText" dxfId="2085" priority="2087" operator="containsText" text="Dn(service)">
      <formula>NOT(ISERROR(SEARCH("Dn(service)",C1233)))</formula>
    </cfRule>
    <cfRule type="containsText" dxfId="2084" priority="2088" operator="containsText" text="Dn(waiting)">
      <formula>NOT(ISERROR(SEARCH("Dn(waiting)",C1233)))</formula>
    </cfRule>
  </conditionalFormatting>
  <conditionalFormatting sqref="C1255:C1259">
    <cfRule type="containsBlanks" dxfId="2083" priority="2081">
      <formula>LEN(TRIM(C1255))=0</formula>
    </cfRule>
    <cfRule type="containsText" dxfId="2082" priority="2082" operator="containsText" text="Operational">
      <formula>NOT(ISERROR(SEARCH("Operational",C1255)))</formula>
    </cfRule>
    <cfRule type="containsText" dxfId="2081" priority="2083" operator="containsText" text="Dn(service)">
      <formula>NOT(ISERROR(SEARCH("Dn(service)",C1255)))</formula>
    </cfRule>
    <cfRule type="containsText" dxfId="2080" priority="2084" operator="containsText" text="Dn(waiting)">
      <formula>NOT(ISERROR(SEARCH("Dn(waiting)",C1255)))</formula>
    </cfRule>
  </conditionalFormatting>
  <conditionalFormatting sqref="C1260">
    <cfRule type="containsBlanks" dxfId="2079" priority="2077">
      <formula>LEN(TRIM(C1260))=0</formula>
    </cfRule>
    <cfRule type="containsText" dxfId="2078" priority="2078" operator="containsText" text="Operational">
      <formula>NOT(ISERROR(SEARCH("Operational",C1260)))</formula>
    </cfRule>
    <cfRule type="containsText" dxfId="2077" priority="2079" operator="containsText" text="Dn(service)">
      <formula>NOT(ISERROR(SEARCH("Dn(service)",C1260)))</formula>
    </cfRule>
    <cfRule type="containsText" dxfId="2076" priority="2080" operator="containsText" text="Dn(waiting)">
      <formula>NOT(ISERROR(SEARCH("Dn(waiting)",C1260)))</formula>
    </cfRule>
  </conditionalFormatting>
  <conditionalFormatting sqref="E1236:E1259">
    <cfRule type="containsBlanks" dxfId="2075" priority="2073">
      <formula>LEN(TRIM(E1236))=0</formula>
    </cfRule>
    <cfRule type="containsText" dxfId="2074" priority="2074" operator="containsText" text="Operational">
      <formula>NOT(ISERROR(SEARCH("Operational",E1236)))</formula>
    </cfRule>
    <cfRule type="containsText" dxfId="2073" priority="2075" operator="containsText" text="Dn(service)">
      <formula>NOT(ISERROR(SEARCH("Dn(service)",E1236)))</formula>
    </cfRule>
    <cfRule type="containsText" dxfId="2072" priority="2076" operator="containsText" text="Dn(waiting)">
      <formula>NOT(ISERROR(SEARCH("Dn(waiting)",E1236)))</formula>
    </cfRule>
  </conditionalFormatting>
  <conditionalFormatting sqref="E1260:E1264">
    <cfRule type="containsBlanks" dxfId="2071" priority="2069">
      <formula>LEN(TRIM(E1260))=0</formula>
    </cfRule>
    <cfRule type="containsText" dxfId="2070" priority="2070" operator="containsText" text="Operational">
      <formula>NOT(ISERROR(SEARCH("Operational",E1260)))</formula>
    </cfRule>
    <cfRule type="containsText" dxfId="2069" priority="2071" operator="containsText" text="Dn(service)">
      <formula>NOT(ISERROR(SEARCH("Dn(service)",E1260)))</formula>
    </cfRule>
    <cfRule type="containsText" dxfId="2068" priority="2072" operator="containsText" text="Dn(waiting)">
      <formula>NOT(ISERROR(SEARCH("Dn(waiting)",E1260)))</formula>
    </cfRule>
  </conditionalFormatting>
  <conditionalFormatting sqref="E1265">
    <cfRule type="containsBlanks" dxfId="2067" priority="2065">
      <formula>LEN(TRIM(E1265))=0</formula>
    </cfRule>
    <cfRule type="containsText" dxfId="2066" priority="2066" operator="containsText" text="Operational">
      <formula>NOT(ISERROR(SEARCH("Operational",E1265)))</formula>
    </cfRule>
    <cfRule type="containsText" dxfId="2065" priority="2067" operator="containsText" text="Dn(service)">
      <formula>NOT(ISERROR(SEARCH("Dn(service)",E1265)))</formula>
    </cfRule>
    <cfRule type="containsText" dxfId="2064" priority="2068" operator="containsText" text="Dn(waiting)">
      <formula>NOT(ISERROR(SEARCH("Dn(waiting)",E1265)))</formula>
    </cfRule>
  </conditionalFormatting>
  <conditionalFormatting sqref="K1239:K1264">
    <cfRule type="containsBlanks" dxfId="2063" priority="2061">
      <formula>LEN(TRIM(K1239))=0</formula>
    </cfRule>
    <cfRule type="containsText" dxfId="2062" priority="2062" operator="containsText" text="Operational">
      <formula>NOT(ISERROR(SEARCH("Operational",K1239)))</formula>
    </cfRule>
    <cfRule type="containsText" dxfId="2061" priority="2063" operator="containsText" text="Dn(service)">
      <formula>NOT(ISERROR(SEARCH("Dn(service)",K1239)))</formula>
    </cfRule>
    <cfRule type="containsText" dxfId="2060" priority="2064" operator="containsText" text="Dn(waiting)">
      <formula>NOT(ISERROR(SEARCH("Dn(waiting)",K1239)))</formula>
    </cfRule>
  </conditionalFormatting>
  <conditionalFormatting sqref="K1265">
    <cfRule type="containsBlanks" dxfId="2059" priority="2057">
      <formula>LEN(TRIM(K1265))=0</formula>
    </cfRule>
    <cfRule type="containsText" dxfId="2058" priority="2058" operator="containsText" text="Operational">
      <formula>NOT(ISERROR(SEARCH("Operational",K1265)))</formula>
    </cfRule>
    <cfRule type="containsText" dxfId="2057" priority="2059" operator="containsText" text="Dn(service)">
      <formula>NOT(ISERROR(SEARCH("Dn(service)",K1265)))</formula>
    </cfRule>
    <cfRule type="containsText" dxfId="2056" priority="2060" operator="containsText" text="Dn(waiting)">
      <formula>NOT(ISERROR(SEARCH("Dn(waiting)",K1265)))</formula>
    </cfRule>
  </conditionalFormatting>
  <conditionalFormatting sqref="K1266">
    <cfRule type="containsBlanks" dxfId="2055" priority="2053">
      <formula>LEN(TRIM(K1266))=0</formula>
    </cfRule>
    <cfRule type="containsText" dxfId="2054" priority="2054" operator="containsText" text="Operational">
      <formula>NOT(ISERROR(SEARCH("Operational",K1266)))</formula>
    </cfRule>
    <cfRule type="containsText" dxfId="2053" priority="2055" operator="containsText" text="Dn(service)">
      <formula>NOT(ISERROR(SEARCH("Dn(service)",K1266)))</formula>
    </cfRule>
    <cfRule type="containsText" dxfId="2052" priority="2056" operator="containsText" text="Dn(waiting)">
      <formula>NOT(ISERROR(SEARCH("Dn(waiting)",K1266)))</formula>
    </cfRule>
  </conditionalFormatting>
  <conditionalFormatting sqref="K1267">
    <cfRule type="containsBlanks" dxfId="2051" priority="2049">
      <formula>LEN(TRIM(K1267))=0</formula>
    </cfRule>
    <cfRule type="containsText" dxfId="2050" priority="2050" operator="containsText" text="Operational">
      <formula>NOT(ISERROR(SEARCH("Operational",K1267)))</formula>
    </cfRule>
    <cfRule type="containsText" dxfId="2049" priority="2051" operator="containsText" text="Dn(service)">
      <formula>NOT(ISERROR(SEARCH("Dn(service)",K1267)))</formula>
    </cfRule>
    <cfRule type="containsText" dxfId="2048" priority="2052" operator="containsText" text="Dn(waiting)">
      <formula>NOT(ISERROR(SEARCH("Dn(waiting)",K1267)))</formula>
    </cfRule>
  </conditionalFormatting>
  <conditionalFormatting sqref="K1268">
    <cfRule type="containsBlanks" dxfId="2047" priority="2045">
      <formula>LEN(TRIM(K1268))=0</formula>
    </cfRule>
    <cfRule type="containsText" dxfId="2046" priority="2046" operator="containsText" text="Operational">
      <formula>NOT(ISERROR(SEARCH("Operational",K1268)))</formula>
    </cfRule>
    <cfRule type="containsText" dxfId="2045" priority="2047" operator="containsText" text="Dn(service)">
      <formula>NOT(ISERROR(SEARCH("Dn(service)",K1268)))</formula>
    </cfRule>
    <cfRule type="containsText" dxfId="2044" priority="2048" operator="containsText" text="Dn(waiting)">
      <formula>NOT(ISERROR(SEARCH("Dn(waiting)",K1268)))</formula>
    </cfRule>
  </conditionalFormatting>
  <conditionalFormatting sqref="K1269">
    <cfRule type="containsBlanks" dxfId="2043" priority="2041">
      <formula>LEN(TRIM(K1269))=0</formula>
    </cfRule>
    <cfRule type="containsText" dxfId="2042" priority="2042" operator="containsText" text="Operational">
      <formula>NOT(ISERROR(SEARCH("Operational",K1269)))</formula>
    </cfRule>
    <cfRule type="containsText" dxfId="2041" priority="2043" operator="containsText" text="Dn(service)">
      <formula>NOT(ISERROR(SEARCH("Dn(service)",K1269)))</formula>
    </cfRule>
    <cfRule type="containsText" dxfId="2040" priority="2044" operator="containsText" text="Dn(waiting)">
      <formula>NOT(ISERROR(SEARCH("Dn(waiting)",K1269)))</formula>
    </cfRule>
  </conditionalFormatting>
  <conditionalFormatting sqref="K1270">
    <cfRule type="containsBlanks" dxfId="2039" priority="2037">
      <formula>LEN(TRIM(K1270))=0</formula>
    </cfRule>
    <cfRule type="containsText" dxfId="2038" priority="2038" operator="containsText" text="Operational">
      <formula>NOT(ISERROR(SEARCH("Operational",K1270)))</formula>
    </cfRule>
    <cfRule type="containsText" dxfId="2037" priority="2039" operator="containsText" text="Dn(service)">
      <formula>NOT(ISERROR(SEARCH("Dn(service)",K1270)))</formula>
    </cfRule>
    <cfRule type="containsText" dxfId="2036" priority="2040" operator="containsText" text="Dn(waiting)">
      <formula>NOT(ISERROR(SEARCH("Dn(waiting)",K1270)))</formula>
    </cfRule>
  </conditionalFormatting>
  <conditionalFormatting sqref="F1242:F1269">
    <cfRule type="containsBlanks" dxfId="2035" priority="2033">
      <formula>LEN(TRIM(F1242))=0</formula>
    </cfRule>
    <cfRule type="containsText" dxfId="2034" priority="2034" operator="containsText" text="Operational">
      <formula>NOT(ISERROR(SEARCH("Operational",F1242)))</formula>
    </cfRule>
    <cfRule type="containsText" dxfId="2033" priority="2035" operator="containsText" text="Dn(service)">
      <formula>NOT(ISERROR(SEARCH("Dn(service)",F1242)))</formula>
    </cfRule>
    <cfRule type="containsText" dxfId="2032" priority="2036" operator="containsText" text="Dn(waiting)">
      <formula>NOT(ISERROR(SEARCH("Dn(waiting)",F1242)))</formula>
    </cfRule>
  </conditionalFormatting>
  <conditionalFormatting sqref="F1270:F1273">
    <cfRule type="containsBlanks" dxfId="2031" priority="2029">
      <formula>LEN(TRIM(F1270))=0</formula>
    </cfRule>
    <cfRule type="containsText" dxfId="2030" priority="2030" operator="containsText" text="Operational">
      <formula>NOT(ISERROR(SEARCH("Operational",F1270)))</formula>
    </cfRule>
    <cfRule type="containsText" dxfId="2029" priority="2031" operator="containsText" text="Dn(service)">
      <formula>NOT(ISERROR(SEARCH("Dn(service)",F1270)))</formula>
    </cfRule>
    <cfRule type="containsText" dxfId="2028" priority="2032" operator="containsText" text="Dn(waiting)">
      <formula>NOT(ISERROR(SEARCH("Dn(waiting)",F1270)))</formula>
    </cfRule>
  </conditionalFormatting>
  <conditionalFormatting sqref="D1245:D1273">
    <cfRule type="containsBlanks" dxfId="2027" priority="2025">
      <formula>LEN(TRIM(D1245))=0</formula>
    </cfRule>
    <cfRule type="containsText" dxfId="2026" priority="2026" operator="containsText" text="Operational">
      <formula>NOT(ISERROR(SEARCH("Operational",D1245)))</formula>
    </cfRule>
    <cfRule type="containsText" dxfId="2025" priority="2027" operator="containsText" text="Dn(service)">
      <formula>NOT(ISERROR(SEARCH("Dn(service)",D1245)))</formula>
    </cfRule>
    <cfRule type="containsText" dxfId="2024" priority="2028" operator="containsText" text="Dn(waiting)">
      <formula>NOT(ISERROR(SEARCH("Dn(waiting)",D1245)))</formula>
    </cfRule>
  </conditionalFormatting>
  <conditionalFormatting sqref="D1275:D1279">
    <cfRule type="containsBlanks" dxfId="2023" priority="2021">
      <formula>LEN(TRIM(D1275))=0</formula>
    </cfRule>
    <cfRule type="containsText" dxfId="2022" priority="2022" operator="containsText" text="Operational">
      <formula>NOT(ISERROR(SEARCH("Operational",D1275)))</formula>
    </cfRule>
    <cfRule type="containsText" dxfId="2021" priority="2023" operator="containsText" text="Dn(service)">
      <formula>NOT(ISERROR(SEARCH("Dn(service)",D1275)))</formula>
    </cfRule>
    <cfRule type="containsText" dxfId="2020" priority="2024" operator="containsText" text="Dn(waiting)">
      <formula>NOT(ISERROR(SEARCH("Dn(waiting)",D1275)))</formula>
    </cfRule>
  </conditionalFormatting>
  <conditionalFormatting sqref="D1280">
    <cfRule type="containsBlanks" dxfId="2019" priority="2017">
      <formula>LEN(TRIM(D1280))=0</formula>
    </cfRule>
    <cfRule type="containsText" dxfId="2018" priority="2018" operator="containsText" text="Operational">
      <formula>NOT(ISERROR(SEARCH("Operational",D1280)))</formula>
    </cfRule>
    <cfRule type="containsText" dxfId="2017" priority="2019" operator="containsText" text="Dn(service)">
      <formula>NOT(ISERROR(SEARCH("Dn(service)",D1280)))</formula>
    </cfRule>
    <cfRule type="containsText" dxfId="2016" priority="2020" operator="containsText" text="Dn(waiting)">
      <formula>NOT(ISERROR(SEARCH("Dn(waiting)",D1280)))</formula>
    </cfRule>
  </conditionalFormatting>
  <conditionalFormatting sqref="J1249:J1279">
    <cfRule type="containsBlanks" dxfId="2015" priority="2013">
      <formula>LEN(TRIM(J1249))=0</formula>
    </cfRule>
    <cfRule type="containsText" dxfId="2014" priority="2014" operator="containsText" text="Operational">
      <formula>NOT(ISERROR(SEARCH("Operational",J1249)))</formula>
    </cfRule>
    <cfRule type="containsText" dxfId="2013" priority="2015" operator="containsText" text="Dn(service)">
      <formula>NOT(ISERROR(SEARCH("Dn(service)",J1249)))</formula>
    </cfRule>
    <cfRule type="containsText" dxfId="2012" priority="2016" operator="containsText" text="Dn(waiting)">
      <formula>NOT(ISERROR(SEARCH("Dn(waiting)",J1249)))</formula>
    </cfRule>
  </conditionalFormatting>
  <conditionalFormatting sqref="J1280:J1284">
    <cfRule type="containsBlanks" dxfId="2011" priority="2009">
      <formula>LEN(TRIM(J1280))=0</formula>
    </cfRule>
    <cfRule type="containsText" dxfId="2010" priority="2010" operator="containsText" text="Operational">
      <formula>NOT(ISERROR(SEARCH("Operational",J1280)))</formula>
    </cfRule>
    <cfRule type="containsText" dxfId="2009" priority="2011" operator="containsText" text="Dn(service)">
      <formula>NOT(ISERROR(SEARCH("Dn(service)",J1280)))</formula>
    </cfRule>
    <cfRule type="containsText" dxfId="2008" priority="2012" operator="containsText" text="Dn(waiting)">
      <formula>NOT(ISERROR(SEARCH("Dn(waiting)",J1280)))</formula>
    </cfRule>
  </conditionalFormatting>
  <conditionalFormatting sqref="J1285">
    <cfRule type="containsBlanks" dxfId="2007" priority="2005">
      <formula>LEN(TRIM(J1285))=0</formula>
    </cfRule>
    <cfRule type="containsText" dxfId="2006" priority="2006" operator="containsText" text="Operational">
      <formula>NOT(ISERROR(SEARCH("Operational",J1285)))</formula>
    </cfRule>
    <cfRule type="containsText" dxfId="2005" priority="2007" operator="containsText" text="Dn(service)">
      <formula>NOT(ISERROR(SEARCH("Dn(service)",J1285)))</formula>
    </cfRule>
    <cfRule type="containsText" dxfId="2004" priority="2008" operator="containsText" text="Dn(waiting)">
      <formula>NOT(ISERROR(SEARCH("Dn(waiting)",J1285)))</formula>
    </cfRule>
  </conditionalFormatting>
  <conditionalFormatting sqref="H1253:H1284">
    <cfRule type="containsBlanks" dxfId="2003" priority="2001">
      <formula>LEN(TRIM(H1253))=0</formula>
    </cfRule>
    <cfRule type="containsText" dxfId="2002" priority="2002" operator="containsText" text="Operational">
      <formula>NOT(ISERROR(SEARCH("Operational",H1253)))</formula>
    </cfRule>
    <cfRule type="containsText" dxfId="2001" priority="2003" operator="containsText" text="Dn(service)">
      <formula>NOT(ISERROR(SEARCH("Dn(service)",H1253)))</formula>
    </cfRule>
    <cfRule type="containsText" dxfId="2000" priority="2004" operator="containsText" text="Dn(waiting)">
      <formula>NOT(ISERROR(SEARCH("Dn(waiting)",H1253)))</formula>
    </cfRule>
  </conditionalFormatting>
  <conditionalFormatting sqref="H1285:H1289">
    <cfRule type="containsBlanks" dxfId="1999" priority="1997">
      <formula>LEN(TRIM(H1285))=0</formula>
    </cfRule>
    <cfRule type="containsText" dxfId="1998" priority="1998" operator="containsText" text="Operational">
      <formula>NOT(ISERROR(SEARCH("Operational",H1285)))</formula>
    </cfRule>
    <cfRule type="containsText" dxfId="1997" priority="1999" operator="containsText" text="Dn(service)">
      <formula>NOT(ISERROR(SEARCH("Dn(service)",H1285)))</formula>
    </cfRule>
    <cfRule type="containsText" dxfId="1996" priority="2000" operator="containsText" text="Dn(waiting)">
      <formula>NOT(ISERROR(SEARCH("Dn(waiting)",H1285)))</formula>
    </cfRule>
  </conditionalFormatting>
  <conditionalFormatting sqref="H1290">
    <cfRule type="containsBlanks" dxfId="1995" priority="1993">
      <formula>LEN(TRIM(H1290))=0</formula>
    </cfRule>
    <cfRule type="containsText" dxfId="1994" priority="1994" operator="containsText" text="Operational">
      <formula>NOT(ISERROR(SEARCH("Operational",H1290)))</formula>
    </cfRule>
    <cfRule type="containsText" dxfId="1993" priority="1995" operator="containsText" text="Dn(service)">
      <formula>NOT(ISERROR(SEARCH("Dn(service)",H1290)))</formula>
    </cfRule>
    <cfRule type="containsText" dxfId="1992" priority="1996" operator="containsText" text="Dn(waiting)">
      <formula>NOT(ISERROR(SEARCH("Dn(waiting)",H1290)))</formula>
    </cfRule>
  </conditionalFormatting>
  <conditionalFormatting sqref="I1262:I1289">
    <cfRule type="containsBlanks" dxfId="1991" priority="1989">
      <formula>LEN(TRIM(I1262))=0</formula>
    </cfRule>
    <cfRule type="containsText" dxfId="1990" priority="1990" operator="containsText" text="Operational">
      <formula>NOT(ISERROR(SEARCH("Operational",I1262)))</formula>
    </cfRule>
    <cfRule type="containsText" dxfId="1989" priority="1991" operator="containsText" text="Dn(service)">
      <formula>NOT(ISERROR(SEARCH("Dn(service)",I1262)))</formula>
    </cfRule>
    <cfRule type="containsText" dxfId="1988" priority="1992" operator="containsText" text="Dn(waiting)">
      <formula>NOT(ISERROR(SEARCH("Dn(waiting)",I1262)))</formula>
    </cfRule>
  </conditionalFormatting>
  <conditionalFormatting sqref="I1290:I1294">
    <cfRule type="containsBlanks" dxfId="1987" priority="1985">
      <formula>LEN(TRIM(I1290))=0</formula>
    </cfRule>
    <cfRule type="containsText" dxfId="1986" priority="1986" operator="containsText" text="Operational">
      <formula>NOT(ISERROR(SEARCH("Operational",I1290)))</formula>
    </cfRule>
    <cfRule type="containsText" dxfId="1985" priority="1987" operator="containsText" text="Dn(service)">
      <formula>NOT(ISERROR(SEARCH("Dn(service)",I1290)))</formula>
    </cfRule>
    <cfRule type="containsText" dxfId="1984" priority="1988" operator="containsText" text="Dn(waiting)">
      <formula>NOT(ISERROR(SEARCH("Dn(waiting)",I1290)))</formula>
    </cfRule>
  </conditionalFormatting>
  <conditionalFormatting sqref="I1295">
    <cfRule type="containsBlanks" dxfId="1983" priority="1981">
      <formula>LEN(TRIM(I1295))=0</formula>
    </cfRule>
    <cfRule type="containsText" dxfId="1982" priority="1982" operator="containsText" text="Operational">
      <formula>NOT(ISERROR(SEARCH("Operational",I1295)))</formula>
    </cfRule>
    <cfRule type="containsText" dxfId="1981" priority="1983" operator="containsText" text="Dn(service)">
      <formula>NOT(ISERROR(SEARCH("Dn(service)",I1295)))</formula>
    </cfRule>
    <cfRule type="containsText" dxfId="1980" priority="1984" operator="containsText" text="Dn(waiting)">
      <formula>NOT(ISERROR(SEARCH("Dn(waiting)",I1295)))</formula>
    </cfRule>
  </conditionalFormatting>
  <conditionalFormatting sqref="G1271:G1294">
    <cfRule type="containsBlanks" dxfId="1979" priority="1977">
      <formula>LEN(TRIM(G1271))=0</formula>
    </cfRule>
    <cfRule type="containsText" dxfId="1978" priority="1978" operator="containsText" text="Operational">
      <formula>NOT(ISERROR(SEARCH("Operational",G1271)))</formula>
    </cfRule>
    <cfRule type="containsText" dxfId="1977" priority="1979" operator="containsText" text="Dn(service)">
      <formula>NOT(ISERROR(SEARCH("Dn(service)",G1271)))</formula>
    </cfRule>
    <cfRule type="containsText" dxfId="1976" priority="1980" operator="containsText" text="Dn(waiting)">
      <formula>NOT(ISERROR(SEARCH("Dn(waiting)",G1271)))</formula>
    </cfRule>
  </conditionalFormatting>
  <conditionalFormatting sqref="G1295:G1299">
    <cfRule type="containsBlanks" dxfId="1975" priority="1973">
      <formula>LEN(TRIM(G1295))=0</formula>
    </cfRule>
    <cfRule type="containsText" dxfId="1974" priority="1974" operator="containsText" text="Operational">
      <formula>NOT(ISERROR(SEARCH("Operational",G1295)))</formula>
    </cfRule>
    <cfRule type="containsText" dxfId="1973" priority="1975" operator="containsText" text="Dn(service)">
      <formula>NOT(ISERROR(SEARCH("Dn(service)",G1295)))</formula>
    </cfRule>
    <cfRule type="containsText" dxfId="1972" priority="1976" operator="containsText" text="Dn(waiting)">
      <formula>NOT(ISERROR(SEARCH("Dn(waiting)",G1295)))</formula>
    </cfRule>
  </conditionalFormatting>
  <conditionalFormatting sqref="G1300">
    <cfRule type="containsBlanks" dxfId="1971" priority="1969">
      <formula>LEN(TRIM(G1300))=0</formula>
    </cfRule>
    <cfRule type="containsText" dxfId="1970" priority="1970" operator="containsText" text="Operational">
      <formula>NOT(ISERROR(SEARCH("Operational",G1300)))</formula>
    </cfRule>
    <cfRule type="containsText" dxfId="1969" priority="1971" operator="containsText" text="Dn(service)">
      <formula>NOT(ISERROR(SEARCH("Dn(service)",G1300)))</formula>
    </cfRule>
    <cfRule type="containsText" dxfId="1968" priority="1972" operator="containsText" text="Dn(waiting)">
      <formula>NOT(ISERROR(SEARCH("Dn(waiting)",G1300)))</formula>
    </cfRule>
  </conditionalFormatting>
  <conditionalFormatting sqref="C1275:C1299">
    <cfRule type="containsBlanks" dxfId="1967" priority="1965">
      <formula>LEN(TRIM(C1275))=0</formula>
    </cfRule>
    <cfRule type="containsText" dxfId="1966" priority="1966" operator="containsText" text="Operational">
      <formula>NOT(ISERROR(SEARCH("Operational",C1275)))</formula>
    </cfRule>
    <cfRule type="containsText" dxfId="1965" priority="1967" operator="containsText" text="Dn(service)">
      <formula>NOT(ISERROR(SEARCH("Dn(service)",C1275)))</formula>
    </cfRule>
    <cfRule type="containsText" dxfId="1964" priority="1968" operator="containsText" text="Dn(waiting)">
      <formula>NOT(ISERROR(SEARCH("Dn(waiting)",C1275)))</formula>
    </cfRule>
  </conditionalFormatting>
  <conditionalFormatting sqref="C1300:C1304">
    <cfRule type="containsBlanks" dxfId="1963" priority="1961">
      <formula>LEN(TRIM(C1300))=0</formula>
    </cfRule>
    <cfRule type="containsText" dxfId="1962" priority="1962" operator="containsText" text="Operational">
      <formula>NOT(ISERROR(SEARCH("Operational",C1300)))</formula>
    </cfRule>
    <cfRule type="containsText" dxfId="1961" priority="1963" operator="containsText" text="Dn(service)">
      <formula>NOT(ISERROR(SEARCH("Dn(service)",C1300)))</formula>
    </cfRule>
    <cfRule type="containsText" dxfId="1960" priority="1964" operator="containsText" text="Dn(waiting)">
      <formula>NOT(ISERROR(SEARCH("Dn(waiting)",C1300)))</formula>
    </cfRule>
  </conditionalFormatting>
  <conditionalFormatting sqref="C1305">
    <cfRule type="containsBlanks" dxfId="1959" priority="1957">
      <formula>LEN(TRIM(C1305))=0</formula>
    </cfRule>
    <cfRule type="containsText" dxfId="1958" priority="1958" operator="containsText" text="Operational">
      <formula>NOT(ISERROR(SEARCH("Operational",C1305)))</formula>
    </cfRule>
    <cfRule type="containsText" dxfId="1957" priority="1959" operator="containsText" text="Dn(service)">
      <formula>NOT(ISERROR(SEARCH("Dn(service)",C1305)))</formula>
    </cfRule>
    <cfRule type="containsText" dxfId="1956" priority="1960" operator="containsText" text="Dn(waiting)">
      <formula>NOT(ISERROR(SEARCH("Dn(waiting)",C1305)))</formula>
    </cfRule>
  </conditionalFormatting>
  <conditionalFormatting sqref="E1276:E1304">
    <cfRule type="containsBlanks" dxfId="1955" priority="1953">
      <formula>LEN(TRIM(E1276))=0</formula>
    </cfRule>
    <cfRule type="containsText" dxfId="1954" priority="1954" operator="containsText" text="Operational">
      <formula>NOT(ISERROR(SEARCH("Operational",E1276)))</formula>
    </cfRule>
    <cfRule type="containsText" dxfId="1953" priority="1955" operator="containsText" text="Dn(service)">
      <formula>NOT(ISERROR(SEARCH("Dn(service)",E1276)))</formula>
    </cfRule>
    <cfRule type="containsText" dxfId="1952" priority="1956" operator="containsText" text="Dn(waiting)">
      <formula>NOT(ISERROR(SEARCH("Dn(waiting)",E1276)))</formula>
    </cfRule>
  </conditionalFormatting>
  <conditionalFormatting sqref="E1305:E1309">
    <cfRule type="containsBlanks" dxfId="1951" priority="1949">
      <formula>LEN(TRIM(E1305))=0</formula>
    </cfRule>
    <cfRule type="containsText" dxfId="1950" priority="1950" operator="containsText" text="Operational">
      <formula>NOT(ISERROR(SEARCH("Operational",E1305)))</formula>
    </cfRule>
    <cfRule type="containsText" dxfId="1949" priority="1951" operator="containsText" text="Dn(service)">
      <formula>NOT(ISERROR(SEARCH("Dn(service)",E1305)))</formula>
    </cfRule>
    <cfRule type="containsText" dxfId="1948" priority="1952" operator="containsText" text="Dn(waiting)">
      <formula>NOT(ISERROR(SEARCH("Dn(waiting)",E1305)))</formula>
    </cfRule>
  </conditionalFormatting>
  <conditionalFormatting sqref="E1310">
    <cfRule type="containsBlanks" dxfId="1947" priority="1945">
      <formula>LEN(TRIM(E1310))=0</formula>
    </cfRule>
    <cfRule type="containsText" dxfId="1946" priority="1946" operator="containsText" text="Operational">
      <formula>NOT(ISERROR(SEARCH("Operational",E1310)))</formula>
    </cfRule>
    <cfRule type="containsText" dxfId="1945" priority="1947" operator="containsText" text="Dn(service)">
      <formula>NOT(ISERROR(SEARCH("Dn(service)",E1310)))</formula>
    </cfRule>
    <cfRule type="containsText" dxfId="1944" priority="1948" operator="containsText" text="Dn(waiting)">
      <formula>NOT(ISERROR(SEARCH("Dn(waiting)",E1310)))</formula>
    </cfRule>
  </conditionalFormatting>
  <conditionalFormatting sqref="K1278:K1309">
    <cfRule type="containsBlanks" dxfId="1943" priority="1941">
      <formula>LEN(TRIM(K1278))=0</formula>
    </cfRule>
    <cfRule type="containsText" dxfId="1942" priority="1942" operator="containsText" text="Operational">
      <formula>NOT(ISERROR(SEARCH("Operational",K1278)))</formula>
    </cfRule>
    <cfRule type="containsText" dxfId="1941" priority="1943" operator="containsText" text="Dn(service)">
      <formula>NOT(ISERROR(SEARCH("Dn(service)",K1278)))</formula>
    </cfRule>
    <cfRule type="containsText" dxfId="1940" priority="1944" operator="containsText" text="Dn(waiting)">
      <formula>NOT(ISERROR(SEARCH("Dn(waiting)",K1278)))</formula>
    </cfRule>
  </conditionalFormatting>
  <conditionalFormatting sqref="K1310:K1314">
    <cfRule type="containsBlanks" dxfId="1939" priority="1937">
      <formula>LEN(TRIM(K1310))=0</formula>
    </cfRule>
    <cfRule type="containsText" dxfId="1938" priority="1938" operator="containsText" text="Operational">
      <formula>NOT(ISERROR(SEARCH("Operational",K1310)))</formula>
    </cfRule>
    <cfRule type="containsText" dxfId="1937" priority="1939" operator="containsText" text="Dn(service)">
      <formula>NOT(ISERROR(SEARCH("Dn(service)",K1310)))</formula>
    </cfRule>
    <cfRule type="containsText" dxfId="1936" priority="1940" operator="containsText" text="Dn(waiting)">
      <formula>NOT(ISERROR(SEARCH("Dn(waiting)",K1310)))</formula>
    </cfRule>
  </conditionalFormatting>
  <conditionalFormatting sqref="K1315">
    <cfRule type="containsBlanks" dxfId="1935" priority="1933">
      <formula>LEN(TRIM(K1315))=0</formula>
    </cfRule>
    <cfRule type="containsText" dxfId="1934" priority="1934" operator="containsText" text="Operational">
      <formula>NOT(ISERROR(SEARCH("Operational",K1315)))</formula>
    </cfRule>
    <cfRule type="containsText" dxfId="1933" priority="1935" operator="containsText" text="Dn(service)">
      <formula>NOT(ISERROR(SEARCH("Dn(service)",K1315)))</formula>
    </cfRule>
    <cfRule type="containsText" dxfId="1932" priority="1936" operator="containsText" text="Dn(waiting)">
      <formula>NOT(ISERROR(SEARCH("Dn(waiting)",K1315)))</formula>
    </cfRule>
  </conditionalFormatting>
  <conditionalFormatting sqref="F1279:F1314">
    <cfRule type="containsBlanks" dxfId="1931" priority="1929">
      <formula>LEN(TRIM(F1279))=0</formula>
    </cfRule>
    <cfRule type="containsText" dxfId="1930" priority="1930" operator="containsText" text="Operational">
      <formula>NOT(ISERROR(SEARCH("Operational",F1279)))</formula>
    </cfRule>
    <cfRule type="containsText" dxfId="1929" priority="1931" operator="containsText" text="Dn(service)">
      <formula>NOT(ISERROR(SEARCH("Dn(service)",F1279)))</formula>
    </cfRule>
    <cfRule type="containsText" dxfId="1928" priority="1932" operator="containsText" text="Dn(waiting)">
      <formula>NOT(ISERROR(SEARCH("Dn(waiting)",F1279)))</formula>
    </cfRule>
  </conditionalFormatting>
  <conditionalFormatting sqref="F1315:F1319">
    <cfRule type="containsBlanks" dxfId="1927" priority="1925">
      <formula>LEN(TRIM(F1315))=0</formula>
    </cfRule>
    <cfRule type="containsText" dxfId="1926" priority="1926" operator="containsText" text="Operational">
      <formula>NOT(ISERROR(SEARCH("Operational",F1315)))</formula>
    </cfRule>
    <cfRule type="containsText" dxfId="1925" priority="1927" operator="containsText" text="Dn(service)">
      <formula>NOT(ISERROR(SEARCH("Dn(service)",F1315)))</formula>
    </cfRule>
    <cfRule type="containsText" dxfId="1924" priority="1928" operator="containsText" text="Dn(waiting)">
      <formula>NOT(ISERROR(SEARCH("Dn(waiting)",F1315)))</formula>
    </cfRule>
  </conditionalFormatting>
  <conditionalFormatting sqref="F1320">
    <cfRule type="containsBlanks" dxfId="1923" priority="1921">
      <formula>LEN(TRIM(F1320))=0</formula>
    </cfRule>
    <cfRule type="containsText" dxfId="1922" priority="1922" operator="containsText" text="Operational">
      <formula>NOT(ISERROR(SEARCH("Operational",F1320)))</formula>
    </cfRule>
    <cfRule type="containsText" dxfId="1921" priority="1923" operator="containsText" text="Dn(service)">
      <formula>NOT(ISERROR(SEARCH("Dn(service)",F1320)))</formula>
    </cfRule>
    <cfRule type="containsText" dxfId="1920" priority="1924" operator="containsText" text="Dn(waiting)">
      <formula>NOT(ISERROR(SEARCH("Dn(waiting)",F1320)))</formula>
    </cfRule>
  </conditionalFormatting>
  <conditionalFormatting sqref="D1299:D1319">
    <cfRule type="containsBlanks" dxfId="1919" priority="1917">
      <formula>LEN(TRIM(D1299))=0</formula>
    </cfRule>
    <cfRule type="containsText" dxfId="1918" priority="1918" operator="containsText" text="Operational">
      <formula>NOT(ISERROR(SEARCH("Operational",D1299)))</formula>
    </cfRule>
    <cfRule type="containsText" dxfId="1917" priority="1919" operator="containsText" text="Dn(service)">
      <formula>NOT(ISERROR(SEARCH("Dn(service)",D1299)))</formula>
    </cfRule>
    <cfRule type="containsText" dxfId="1916" priority="1920" operator="containsText" text="Dn(waiting)">
      <formula>NOT(ISERROR(SEARCH("Dn(waiting)",D1299)))</formula>
    </cfRule>
  </conditionalFormatting>
  <conditionalFormatting sqref="D1320:D1324">
    <cfRule type="containsBlanks" dxfId="1915" priority="1913">
      <formula>LEN(TRIM(D1320))=0</formula>
    </cfRule>
    <cfRule type="containsText" dxfId="1914" priority="1914" operator="containsText" text="Operational">
      <formula>NOT(ISERROR(SEARCH("Operational",D1320)))</formula>
    </cfRule>
    <cfRule type="containsText" dxfId="1913" priority="1915" operator="containsText" text="Dn(service)">
      <formula>NOT(ISERROR(SEARCH("Dn(service)",D1320)))</formula>
    </cfRule>
    <cfRule type="containsText" dxfId="1912" priority="1916" operator="containsText" text="Dn(waiting)">
      <formula>NOT(ISERROR(SEARCH("Dn(waiting)",D1320)))</formula>
    </cfRule>
  </conditionalFormatting>
  <conditionalFormatting sqref="D1325">
    <cfRule type="containsBlanks" dxfId="1911" priority="1909">
      <formula>LEN(TRIM(D1325))=0</formula>
    </cfRule>
    <cfRule type="containsText" dxfId="1910" priority="1910" operator="containsText" text="Operational">
      <formula>NOT(ISERROR(SEARCH("Operational",D1325)))</formula>
    </cfRule>
    <cfRule type="containsText" dxfId="1909" priority="1911" operator="containsText" text="Dn(service)">
      <formula>NOT(ISERROR(SEARCH("Dn(service)",D1325)))</formula>
    </cfRule>
    <cfRule type="containsText" dxfId="1908" priority="1912" operator="containsText" text="Dn(waiting)">
      <formula>NOT(ISERROR(SEARCH("Dn(waiting)",D1325)))</formula>
    </cfRule>
  </conditionalFormatting>
  <conditionalFormatting sqref="J1303:J1324">
    <cfRule type="containsBlanks" dxfId="1907" priority="1905">
      <formula>LEN(TRIM(J1303))=0</formula>
    </cfRule>
    <cfRule type="containsText" dxfId="1906" priority="1906" operator="containsText" text="Operational">
      <formula>NOT(ISERROR(SEARCH("Operational",J1303)))</formula>
    </cfRule>
    <cfRule type="containsText" dxfId="1905" priority="1907" operator="containsText" text="Dn(service)">
      <formula>NOT(ISERROR(SEARCH("Dn(service)",J1303)))</formula>
    </cfRule>
    <cfRule type="containsText" dxfId="1904" priority="1908" operator="containsText" text="Dn(waiting)">
      <formula>NOT(ISERROR(SEARCH("Dn(waiting)",J1303)))</formula>
    </cfRule>
  </conditionalFormatting>
  <conditionalFormatting sqref="J1325:J1327">
    <cfRule type="containsBlanks" dxfId="1903" priority="1901">
      <formula>LEN(TRIM(J1325))=0</formula>
    </cfRule>
    <cfRule type="containsText" dxfId="1902" priority="1902" operator="containsText" text="Operational">
      <formula>NOT(ISERROR(SEARCH("Operational",J1325)))</formula>
    </cfRule>
    <cfRule type="containsText" dxfId="1901" priority="1903" operator="containsText" text="Dn(service)">
      <formula>NOT(ISERROR(SEARCH("Dn(service)",J1325)))</formula>
    </cfRule>
    <cfRule type="containsText" dxfId="1900" priority="1904" operator="containsText" text="Dn(waiting)">
      <formula>NOT(ISERROR(SEARCH("Dn(waiting)",J1325)))</formula>
    </cfRule>
  </conditionalFormatting>
  <conditionalFormatting sqref="J1328">
    <cfRule type="containsBlanks" dxfId="1899" priority="1897">
      <formula>LEN(TRIM(J1328))=0</formula>
    </cfRule>
    <cfRule type="containsText" dxfId="1898" priority="1898" operator="containsText" text="Operational">
      <formula>NOT(ISERROR(SEARCH("Operational",J1328)))</formula>
    </cfRule>
    <cfRule type="containsText" dxfId="1897" priority="1899" operator="containsText" text="Dn(service)">
      <formula>NOT(ISERROR(SEARCH("Dn(service)",J1328)))</formula>
    </cfRule>
    <cfRule type="containsText" dxfId="1896" priority="1900" operator="containsText" text="Dn(waiting)">
      <formula>NOT(ISERROR(SEARCH("Dn(waiting)",J1328)))</formula>
    </cfRule>
  </conditionalFormatting>
  <conditionalFormatting sqref="H1309:H1327">
    <cfRule type="containsBlanks" dxfId="1895" priority="1893">
      <formula>LEN(TRIM(H1309))=0</formula>
    </cfRule>
    <cfRule type="containsText" dxfId="1894" priority="1894" operator="containsText" text="Operational">
      <formula>NOT(ISERROR(SEARCH("Operational",H1309)))</formula>
    </cfRule>
    <cfRule type="containsText" dxfId="1893" priority="1895" operator="containsText" text="Dn(service)">
      <formula>NOT(ISERROR(SEARCH("Dn(service)",H1309)))</formula>
    </cfRule>
    <cfRule type="containsText" dxfId="1892" priority="1896" operator="containsText" text="Dn(waiting)">
      <formula>NOT(ISERROR(SEARCH("Dn(waiting)",H1309)))</formula>
    </cfRule>
  </conditionalFormatting>
  <conditionalFormatting sqref="H1328:H1330">
    <cfRule type="containsBlanks" dxfId="1891" priority="1889">
      <formula>LEN(TRIM(H1328))=0</formula>
    </cfRule>
    <cfRule type="containsText" dxfId="1890" priority="1890" operator="containsText" text="Operational">
      <formula>NOT(ISERROR(SEARCH("Operational",H1328)))</formula>
    </cfRule>
    <cfRule type="containsText" dxfId="1889" priority="1891" operator="containsText" text="Dn(service)">
      <formula>NOT(ISERROR(SEARCH("Dn(service)",H1328)))</formula>
    </cfRule>
    <cfRule type="containsText" dxfId="1888" priority="1892" operator="containsText" text="Dn(waiting)">
      <formula>NOT(ISERROR(SEARCH("Dn(waiting)",H1328)))</formula>
    </cfRule>
  </conditionalFormatting>
  <conditionalFormatting sqref="H1331">
    <cfRule type="containsBlanks" dxfId="1887" priority="1885">
      <formula>LEN(TRIM(H1331))=0</formula>
    </cfRule>
    <cfRule type="containsText" dxfId="1886" priority="1886" operator="containsText" text="Operational">
      <formula>NOT(ISERROR(SEARCH("Operational",H1331)))</formula>
    </cfRule>
    <cfRule type="containsText" dxfId="1885" priority="1887" operator="containsText" text="Dn(service)">
      <formula>NOT(ISERROR(SEARCH("Dn(service)",H1331)))</formula>
    </cfRule>
    <cfRule type="containsText" dxfId="1884" priority="1888" operator="containsText" text="Dn(waiting)">
      <formula>NOT(ISERROR(SEARCH("Dn(waiting)",H1331)))</formula>
    </cfRule>
  </conditionalFormatting>
  <conditionalFormatting sqref="I1316:I1330">
    <cfRule type="containsBlanks" dxfId="1883" priority="1881">
      <formula>LEN(TRIM(I1316))=0</formula>
    </cfRule>
    <cfRule type="containsText" dxfId="1882" priority="1882" operator="containsText" text="Operational">
      <formula>NOT(ISERROR(SEARCH("Operational",I1316)))</formula>
    </cfRule>
    <cfRule type="containsText" dxfId="1881" priority="1883" operator="containsText" text="Dn(service)">
      <formula>NOT(ISERROR(SEARCH("Dn(service)",I1316)))</formula>
    </cfRule>
    <cfRule type="containsText" dxfId="1880" priority="1884" operator="containsText" text="Dn(waiting)">
      <formula>NOT(ISERROR(SEARCH("Dn(waiting)",I1316)))</formula>
    </cfRule>
  </conditionalFormatting>
  <conditionalFormatting sqref="I1331:I1333">
    <cfRule type="containsBlanks" dxfId="1879" priority="1877">
      <formula>LEN(TRIM(I1331))=0</formula>
    </cfRule>
    <cfRule type="containsText" dxfId="1878" priority="1878" operator="containsText" text="Operational">
      <formula>NOT(ISERROR(SEARCH("Operational",I1331)))</formula>
    </cfRule>
    <cfRule type="containsText" dxfId="1877" priority="1879" operator="containsText" text="Dn(service)">
      <formula>NOT(ISERROR(SEARCH("Dn(service)",I1331)))</formula>
    </cfRule>
    <cfRule type="containsText" dxfId="1876" priority="1880" operator="containsText" text="Dn(waiting)">
      <formula>NOT(ISERROR(SEARCH("Dn(waiting)",I1331)))</formula>
    </cfRule>
  </conditionalFormatting>
  <conditionalFormatting sqref="I1334">
    <cfRule type="containsBlanks" dxfId="1875" priority="1873">
      <formula>LEN(TRIM(I1334))=0</formula>
    </cfRule>
    <cfRule type="containsText" dxfId="1874" priority="1874" operator="containsText" text="Operational">
      <formula>NOT(ISERROR(SEARCH("Operational",I1334)))</formula>
    </cfRule>
    <cfRule type="containsText" dxfId="1873" priority="1875" operator="containsText" text="Dn(service)">
      <formula>NOT(ISERROR(SEARCH("Dn(service)",I1334)))</formula>
    </cfRule>
    <cfRule type="containsText" dxfId="1872" priority="1876" operator="containsText" text="Dn(waiting)">
      <formula>NOT(ISERROR(SEARCH("Dn(waiting)",I1334)))</formula>
    </cfRule>
  </conditionalFormatting>
  <conditionalFormatting sqref="G1321:G1334">
    <cfRule type="containsBlanks" dxfId="1871" priority="1869">
      <formula>LEN(TRIM(G1321))=0</formula>
    </cfRule>
    <cfRule type="containsText" dxfId="1870" priority="1870" operator="containsText" text="Operational">
      <formula>NOT(ISERROR(SEARCH("Operational",G1321)))</formula>
    </cfRule>
    <cfRule type="containsText" dxfId="1869" priority="1871" operator="containsText" text="Dn(service)">
      <formula>NOT(ISERROR(SEARCH("Dn(service)",G1321)))</formula>
    </cfRule>
    <cfRule type="containsText" dxfId="1868" priority="1872" operator="containsText" text="Dn(waiting)">
      <formula>NOT(ISERROR(SEARCH("Dn(waiting)",G1321)))</formula>
    </cfRule>
  </conditionalFormatting>
  <conditionalFormatting sqref="G1335:G1337">
    <cfRule type="containsBlanks" dxfId="1867" priority="1865">
      <formula>LEN(TRIM(G1335))=0</formula>
    </cfRule>
    <cfRule type="containsText" dxfId="1866" priority="1866" operator="containsText" text="Operational">
      <formula>NOT(ISERROR(SEARCH("Operational",G1335)))</formula>
    </cfRule>
    <cfRule type="containsText" dxfId="1865" priority="1867" operator="containsText" text="Dn(service)">
      <formula>NOT(ISERROR(SEARCH("Dn(service)",G1335)))</formula>
    </cfRule>
    <cfRule type="containsText" dxfId="1864" priority="1868" operator="containsText" text="Dn(waiting)">
      <formula>NOT(ISERROR(SEARCH("Dn(waiting)",G1335)))</formula>
    </cfRule>
  </conditionalFormatting>
  <conditionalFormatting sqref="C1326:C1337">
    <cfRule type="containsBlanks" dxfId="1863" priority="1861">
      <formula>LEN(TRIM(C1326))=0</formula>
    </cfRule>
    <cfRule type="containsText" dxfId="1862" priority="1862" operator="containsText" text="Operational">
      <formula>NOT(ISERROR(SEARCH("Operational",C1326)))</formula>
    </cfRule>
    <cfRule type="containsText" dxfId="1861" priority="1863" operator="containsText" text="Dn(service)">
      <formula>NOT(ISERROR(SEARCH("Dn(service)",C1326)))</formula>
    </cfRule>
    <cfRule type="containsText" dxfId="1860" priority="1864" operator="containsText" text="Dn(waiting)">
      <formula>NOT(ISERROR(SEARCH("Dn(waiting)",C1326)))</formula>
    </cfRule>
  </conditionalFormatting>
  <conditionalFormatting sqref="C1339:C1340">
    <cfRule type="containsBlanks" dxfId="1859" priority="1857">
      <formula>LEN(TRIM(C1339))=0</formula>
    </cfRule>
    <cfRule type="containsText" dxfId="1858" priority="1858" operator="containsText" text="Operational">
      <formula>NOT(ISERROR(SEARCH("Operational",C1339)))</formula>
    </cfRule>
    <cfRule type="containsText" dxfId="1857" priority="1859" operator="containsText" text="Dn(service)">
      <formula>NOT(ISERROR(SEARCH("Dn(service)",C1339)))</formula>
    </cfRule>
    <cfRule type="containsText" dxfId="1856" priority="1860" operator="containsText" text="Dn(waiting)">
      <formula>NOT(ISERROR(SEARCH("Dn(waiting)",C1339)))</formula>
    </cfRule>
  </conditionalFormatting>
  <conditionalFormatting sqref="C1341">
    <cfRule type="containsBlanks" dxfId="1855" priority="1853">
      <formula>LEN(TRIM(C1341))=0</formula>
    </cfRule>
    <cfRule type="containsText" dxfId="1854" priority="1854" operator="containsText" text="Operational">
      <formula>NOT(ISERROR(SEARCH("Operational",C1341)))</formula>
    </cfRule>
    <cfRule type="containsText" dxfId="1853" priority="1855" operator="containsText" text="Dn(service)">
      <formula>NOT(ISERROR(SEARCH("Dn(service)",C1341)))</formula>
    </cfRule>
    <cfRule type="containsText" dxfId="1852" priority="1856" operator="containsText" text="Dn(waiting)">
      <formula>NOT(ISERROR(SEARCH("Dn(waiting)",C1341)))</formula>
    </cfRule>
  </conditionalFormatting>
  <conditionalFormatting sqref="E1330:E1340">
    <cfRule type="containsBlanks" dxfId="1851" priority="1849">
      <formula>LEN(TRIM(E1330))=0</formula>
    </cfRule>
    <cfRule type="containsText" dxfId="1850" priority="1850" operator="containsText" text="Operational">
      <formula>NOT(ISERROR(SEARCH("Operational",E1330)))</formula>
    </cfRule>
    <cfRule type="containsText" dxfId="1849" priority="1851" operator="containsText" text="Dn(service)">
      <formula>NOT(ISERROR(SEARCH("Dn(service)",E1330)))</formula>
    </cfRule>
    <cfRule type="containsText" dxfId="1848" priority="1852" operator="containsText" text="Dn(waiting)">
      <formula>NOT(ISERROR(SEARCH("Dn(waiting)",E1330)))</formula>
    </cfRule>
  </conditionalFormatting>
  <conditionalFormatting sqref="E1341:E1343">
    <cfRule type="containsBlanks" dxfId="1847" priority="1845">
      <formula>LEN(TRIM(E1341))=0</formula>
    </cfRule>
    <cfRule type="containsText" dxfId="1846" priority="1846" operator="containsText" text="Operational">
      <formula>NOT(ISERROR(SEARCH("Operational",E1341)))</formula>
    </cfRule>
    <cfRule type="containsText" dxfId="1845" priority="1847" operator="containsText" text="Dn(service)">
      <formula>NOT(ISERROR(SEARCH("Dn(service)",E1341)))</formula>
    </cfRule>
    <cfRule type="containsText" dxfId="1844" priority="1848" operator="containsText" text="Dn(waiting)">
      <formula>NOT(ISERROR(SEARCH("Dn(waiting)",E1341)))</formula>
    </cfRule>
  </conditionalFormatting>
  <conditionalFormatting sqref="E1344">
    <cfRule type="containsBlanks" dxfId="1843" priority="1841">
      <formula>LEN(TRIM(E1344))=0</formula>
    </cfRule>
    <cfRule type="containsText" dxfId="1842" priority="1842" operator="containsText" text="Operational">
      <formula>NOT(ISERROR(SEARCH("Operational",E1344)))</formula>
    </cfRule>
    <cfRule type="containsText" dxfId="1841" priority="1843" operator="containsText" text="Dn(service)">
      <formula>NOT(ISERROR(SEARCH("Dn(service)",E1344)))</formula>
    </cfRule>
    <cfRule type="containsText" dxfId="1840" priority="1844" operator="containsText" text="Dn(waiting)">
      <formula>NOT(ISERROR(SEARCH("Dn(waiting)",E1344)))</formula>
    </cfRule>
  </conditionalFormatting>
  <conditionalFormatting sqref="K1333:K1343">
    <cfRule type="containsBlanks" dxfId="1839" priority="1837">
      <formula>LEN(TRIM(K1333))=0</formula>
    </cfRule>
    <cfRule type="containsText" dxfId="1838" priority="1838" operator="containsText" text="Operational">
      <formula>NOT(ISERROR(SEARCH("Operational",K1333)))</formula>
    </cfRule>
    <cfRule type="containsText" dxfId="1837" priority="1839" operator="containsText" text="Dn(service)">
      <formula>NOT(ISERROR(SEARCH("Dn(service)",K1333)))</formula>
    </cfRule>
    <cfRule type="containsText" dxfId="1836" priority="1840" operator="containsText" text="Dn(waiting)">
      <formula>NOT(ISERROR(SEARCH("Dn(waiting)",K1333)))</formula>
    </cfRule>
  </conditionalFormatting>
  <conditionalFormatting sqref="K1344:K1348">
    <cfRule type="containsBlanks" dxfId="1835" priority="1833">
      <formula>LEN(TRIM(K1344))=0</formula>
    </cfRule>
    <cfRule type="containsText" dxfId="1834" priority="1834" operator="containsText" text="Operational">
      <formula>NOT(ISERROR(SEARCH("Operational",K1344)))</formula>
    </cfRule>
    <cfRule type="containsText" dxfId="1833" priority="1835" operator="containsText" text="Dn(service)">
      <formula>NOT(ISERROR(SEARCH("Dn(service)",K1344)))</formula>
    </cfRule>
    <cfRule type="containsText" dxfId="1832" priority="1836" operator="containsText" text="Dn(waiting)">
      <formula>NOT(ISERROR(SEARCH("Dn(waiting)",K1344)))</formula>
    </cfRule>
  </conditionalFormatting>
  <conditionalFormatting sqref="K1349">
    <cfRule type="containsBlanks" dxfId="1831" priority="1829">
      <formula>LEN(TRIM(K1349))=0</formula>
    </cfRule>
    <cfRule type="containsText" dxfId="1830" priority="1830" operator="containsText" text="Operational">
      <formula>NOT(ISERROR(SEARCH("Operational",K1349)))</formula>
    </cfRule>
    <cfRule type="containsText" dxfId="1829" priority="1831" operator="containsText" text="Dn(service)">
      <formula>NOT(ISERROR(SEARCH("Dn(service)",K1349)))</formula>
    </cfRule>
    <cfRule type="containsText" dxfId="1828" priority="1832" operator="containsText" text="Dn(waiting)">
      <formula>NOT(ISERROR(SEARCH("Dn(waiting)",K1349)))</formula>
    </cfRule>
  </conditionalFormatting>
  <conditionalFormatting sqref="F1338:F1348">
    <cfRule type="containsBlanks" dxfId="1827" priority="1825">
      <formula>LEN(TRIM(F1338))=0</formula>
    </cfRule>
    <cfRule type="containsText" dxfId="1826" priority="1826" operator="containsText" text="Operational">
      <formula>NOT(ISERROR(SEARCH("Operational",F1338)))</formula>
    </cfRule>
    <cfRule type="containsText" dxfId="1825" priority="1827" operator="containsText" text="Dn(service)">
      <formula>NOT(ISERROR(SEARCH("Dn(service)",F1338)))</formula>
    </cfRule>
    <cfRule type="containsText" dxfId="1824" priority="1828" operator="containsText" text="Dn(waiting)">
      <formula>NOT(ISERROR(SEARCH("Dn(waiting)",F1338)))</formula>
    </cfRule>
  </conditionalFormatting>
  <conditionalFormatting sqref="F1349:F1353">
    <cfRule type="containsBlanks" dxfId="1823" priority="1821">
      <formula>LEN(TRIM(F1349))=0</formula>
    </cfRule>
    <cfRule type="containsText" dxfId="1822" priority="1822" operator="containsText" text="Operational">
      <formula>NOT(ISERROR(SEARCH("Operational",F1349)))</formula>
    </cfRule>
    <cfRule type="containsText" dxfId="1821" priority="1823" operator="containsText" text="Dn(service)">
      <formula>NOT(ISERROR(SEARCH("Dn(service)",F1349)))</formula>
    </cfRule>
    <cfRule type="containsText" dxfId="1820" priority="1824" operator="containsText" text="Dn(waiting)">
      <formula>NOT(ISERROR(SEARCH("Dn(waiting)",F1349)))</formula>
    </cfRule>
  </conditionalFormatting>
  <conditionalFormatting sqref="F1354">
    <cfRule type="containsBlanks" dxfId="1819" priority="1817">
      <formula>LEN(TRIM(F1354))=0</formula>
    </cfRule>
    <cfRule type="containsText" dxfId="1818" priority="1818" operator="containsText" text="Operational">
      <formula>NOT(ISERROR(SEARCH("Operational",F1354)))</formula>
    </cfRule>
    <cfRule type="containsText" dxfId="1817" priority="1819" operator="containsText" text="Dn(service)">
      <formula>NOT(ISERROR(SEARCH("Dn(service)",F1354)))</formula>
    </cfRule>
    <cfRule type="containsText" dxfId="1816" priority="1820" operator="containsText" text="Dn(waiting)">
      <formula>NOT(ISERROR(SEARCH("Dn(waiting)",F1354)))</formula>
    </cfRule>
  </conditionalFormatting>
  <conditionalFormatting sqref="D1342:D1353">
    <cfRule type="containsBlanks" dxfId="1815" priority="1813">
      <formula>LEN(TRIM(D1342))=0</formula>
    </cfRule>
    <cfRule type="containsText" dxfId="1814" priority="1814" operator="containsText" text="Operational">
      <formula>NOT(ISERROR(SEARCH("Operational",D1342)))</formula>
    </cfRule>
    <cfRule type="containsText" dxfId="1813" priority="1815" operator="containsText" text="Dn(service)">
      <formula>NOT(ISERROR(SEARCH("Dn(service)",D1342)))</formula>
    </cfRule>
    <cfRule type="containsText" dxfId="1812" priority="1816" operator="containsText" text="Dn(waiting)">
      <formula>NOT(ISERROR(SEARCH("Dn(waiting)",D1342)))</formula>
    </cfRule>
  </conditionalFormatting>
  <conditionalFormatting sqref="D1354:D1356">
    <cfRule type="containsBlanks" dxfId="1811" priority="1809">
      <formula>LEN(TRIM(D1354))=0</formula>
    </cfRule>
    <cfRule type="containsText" dxfId="1810" priority="1810" operator="containsText" text="Operational">
      <formula>NOT(ISERROR(SEARCH("Operational",D1354)))</formula>
    </cfRule>
    <cfRule type="containsText" dxfId="1809" priority="1811" operator="containsText" text="Dn(service)">
      <formula>NOT(ISERROR(SEARCH("Dn(service)",D1354)))</formula>
    </cfRule>
    <cfRule type="containsText" dxfId="1808" priority="1812" operator="containsText" text="Dn(waiting)">
      <formula>NOT(ISERROR(SEARCH("Dn(waiting)",D1354)))</formula>
    </cfRule>
  </conditionalFormatting>
  <conditionalFormatting sqref="D1357">
    <cfRule type="containsBlanks" dxfId="1807" priority="1805">
      <formula>LEN(TRIM(D1357))=0</formula>
    </cfRule>
    <cfRule type="containsText" dxfId="1806" priority="1806" operator="containsText" text="Operational">
      <formula>NOT(ISERROR(SEARCH("Operational",D1357)))</formula>
    </cfRule>
    <cfRule type="containsText" dxfId="1805" priority="1807" operator="containsText" text="Dn(service)">
      <formula>NOT(ISERROR(SEARCH("Dn(service)",D1357)))</formula>
    </cfRule>
    <cfRule type="containsText" dxfId="1804" priority="1808" operator="containsText" text="Dn(waiting)">
      <formula>NOT(ISERROR(SEARCH("Dn(waiting)",D1357)))</formula>
    </cfRule>
  </conditionalFormatting>
  <conditionalFormatting sqref="J1345:J1356">
    <cfRule type="containsBlanks" dxfId="1803" priority="1801">
      <formula>LEN(TRIM(J1345))=0</formula>
    </cfRule>
    <cfRule type="containsText" dxfId="1802" priority="1802" operator="containsText" text="Operational">
      <formula>NOT(ISERROR(SEARCH("Operational",J1345)))</formula>
    </cfRule>
    <cfRule type="containsText" dxfId="1801" priority="1803" operator="containsText" text="Dn(service)">
      <formula>NOT(ISERROR(SEARCH("Dn(service)",J1345)))</formula>
    </cfRule>
    <cfRule type="containsText" dxfId="1800" priority="1804" operator="containsText" text="Dn(waiting)">
      <formula>NOT(ISERROR(SEARCH("Dn(waiting)",J1345)))</formula>
    </cfRule>
  </conditionalFormatting>
  <conditionalFormatting sqref="J1357:J1361">
    <cfRule type="containsBlanks" dxfId="1799" priority="1797">
      <formula>LEN(TRIM(J1357))=0</formula>
    </cfRule>
    <cfRule type="containsText" dxfId="1798" priority="1798" operator="containsText" text="Operational">
      <formula>NOT(ISERROR(SEARCH("Operational",J1357)))</formula>
    </cfRule>
    <cfRule type="containsText" dxfId="1797" priority="1799" operator="containsText" text="Dn(service)">
      <formula>NOT(ISERROR(SEARCH("Dn(service)",J1357)))</formula>
    </cfRule>
    <cfRule type="containsText" dxfId="1796" priority="1800" operator="containsText" text="Dn(waiting)">
      <formula>NOT(ISERROR(SEARCH("Dn(waiting)",J1357)))</formula>
    </cfRule>
  </conditionalFormatting>
  <conditionalFormatting sqref="J1362">
    <cfRule type="containsBlanks" dxfId="1795" priority="1793">
      <formula>LEN(TRIM(J1362))=0</formula>
    </cfRule>
    <cfRule type="containsText" dxfId="1794" priority="1794" operator="containsText" text="Operational">
      <formula>NOT(ISERROR(SEARCH("Operational",J1362)))</formula>
    </cfRule>
    <cfRule type="containsText" dxfId="1793" priority="1795" operator="containsText" text="Dn(service)">
      <formula>NOT(ISERROR(SEARCH("Dn(service)",J1362)))</formula>
    </cfRule>
    <cfRule type="containsText" dxfId="1792" priority="1796" operator="containsText" text="Dn(waiting)">
      <formula>NOT(ISERROR(SEARCH("Dn(waiting)",J1362)))</formula>
    </cfRule>
  </conditionalFormatting>
  <conditionalFormatting sqref="H1347:H1361">
    <cfRule type="containsBlanks" dxfId="1791" priority="1789">
      <formula>LEN(TRIM(H1347))=0</formula>
    </cfRule>
    <cfRule type="containsText" dxfId="1790" priority="1790" operator="containsText" text="Operational">
      <formula>NOT(ISERROR(SEARCH("Operational",H1347)))</formula>
    </cfRule>
    <cfRule type="containsText" dxfId="1789" priority="1791" operator="containsText" text="Dn(service)">
      <formula>NOT(ISERROR(SEARCH("Dn(service)",H1347)))</formula>
    </cfRule>
    <cfRule type="containsText" dxfId="1788" priority="1792" operator="containsText" text="Dn(waiting)">
      <formula>NOT(ISERROR(SEARCH("Dn(waiting)",H1347)))</formula>
    </cfRule>
  </conditionalFormatting>
  <conditionalFormatting sqref="H1362:H1366">
    <cfRule type="containsBlanks" dxfId="1787" priority="1785">
      <formula>LEN(TRIM(H1362))=0</formula>
    </cfRule>
    <cfRule type="containsText" dxfId="1786" priority="1786" operator="containsText" text="Operational">
      <formula>NOT(ISERROR(SEARCH("Operational",H1362)))</formula>
    </cfRule>
    <cfRule type="containsText" dxfId="1785" priority="1787" operator="containsText" text="Dn(service)">
      <formula>NOT(ISERROR(SEARCH("Dn(service)",H1362)))</formula>
    </cfRule>
    <cfRule type="containsText" dxfId="1784" priority="1788" operator="containsText" text="Dn(waiting)">
      <formula>NOT(ISERROR(SEARCH("Dn(waiting)",H1362)))</formula>
    </cfRule>
  </conditionalFormatting>
  <conditionalFormatting sqref="H1367">
    <cfRule type="containsBlanks" dxfId="1783" priority="1781">
      <formula>LEN(TRIM(H1367))=0</formula>
    </cfRule>
    <cfRule type="containsText" dxfId="1782" priority="1782" operator="containsText" text="Operational">
      <formula>NOT(ISERROR(SEARCH("Operational",H1367)))</formula>
    </cfRule>
    <cfRule type="containsText" dxfId="1781" priority="1783" operator="containsText" text="Dn(service)">
      <formula>NOT(ISERROR(SEARCH("Dn(service)",H1367)))</formula>
    </cfRule>
    <cfRule type="containsText" dxfId="1780" priority="1784" operator="containsText" text="Dn(waiting)">
      <formula>NOT(ISERROR(SEARCH("Dn(waiting)",H1367)))</formula>
    </cfRule>
  </conditionalFormatting>
  <conditionalFormatting sqref="G1350:G1366">
    <cfRule type="containsBlanks" dxfId="1779" priority="1777">
      <formula>LEN(TRIM(G1350))=0</formula>
    </cfRule>
    <cfRule type="containsText" dxfId="1778" priority="1778" operator="containsText" text="Operational">
      <formula>NOT(ISERROR(SEARCH("Operational",G1350)))</formula>
    </cfRule>
    <cfRule type="containsText" dxfId="1777" priority="1779" operator="containsText" text="Dn(service)">
      <formula>NOT(ISERROR(SEARCH("Dn(service)",G1350)))</formula>
    </cfRule>
    <cfRule type="containsText" dxfId="1776" priority="1780" operator="containsText" text="Dn(waiting)">
      <formula>NOT(ISERROR(SEARCH("Dn(waiting)",G1350)))</formula>
    </cfRule>
  </conditionalFormatting>
  <conditionalFormatting sqref="G1367:G1371">
    <cfRule type="containsBlanks" dxfId="1775" priority="1773">
      <formula>LEN(TRIM(G1367))=0</formula>
    </cfRule>
    <cfRule type="containsText" dxfId="1774" priority="1774" operator="containsText" text="Operational">
      <formula>NOT(ISERROR(SEARCH("Operational",G1367)))</formula>
    </cfRule>
    <cfRule type="containsText" dxfId="1773" priority="1775" operator="containsText" text="Dn(service)">
      <formula>NOT(ISERROR(SEARCH("Dn(service)",G1367)))</formula>
    </cfRule>
    <cfRule type="containsText" dxfId="1772" priority="1776" operator="containsText" text="Dn(waiting)">
      <formula>NOT(ISERROR(SEARCH("Dn(waiting)",G1367)))</formula>
    </cfRule>
  </conditionalFormatting>
  <conditionalFormatting sqref="G1372">
    <cfRule type="containsBlanks" dxfId="1771" priority="1769">
      <formula>LEN(TRIM(G1372))=0</formula>
    </cfRule>
    <cfRule type="containsText" dxfId="1770" priority="1770" operator="containsText" text="Operational">
      <formula>NOT(ISERROR(SEARCH("Operational",G1372)))</formula>
    </cfRule>
    <cfRule type="containsText" dxfId="1769" priority="1771" operator="containsText" text="Dn(service)">
      <formula>NOT(ISERROR(SEARCH("Dn(service)",G1372)))</formula>
    </cfRule>
    <cfRule type="containsText" dxfId="1768" priority="1772" operator="containsText" text="Dn(waiting)">
      <formula>NOT(ISERROR(SEARCH("Dn(waiting)",G1372)))</formula>
    </cfRule>
  </conditionalFormatting>
  <conditionalFormatting sqref="F1274">
    <cfRule type="containsBlanks" dxfId="1767" priority="1765">
      <formula>LEN(TRIM(F1274))=0</formula>
    </cfRule>
    <cfRule type="containsText" dxfId="1766" priority="1766" operator="containsText" text="Operational">
      <formula>NOT(ISERROR(SEARCH("Operational",F1274)))</formula>
    </cfRule>
    <cfRule type="containsText" dxfId="1765" priority="1767" operator="containsText" text="Dn(service)">
      <formula>NOT(ISERROR(SEARCH("Dn(service)",F1274)))</formula>
    </cfRule>
    <cfRule type="containsText" dxfId="1764" priority="1768" operator="containsText" text="Dn(waiting)">
      <formula>NOT(ISERROR(SEARCH("Dn(waiting)",F1274)))</formula>
    </cfRule>
  </conditionalFormatting>
  <conditionalFormatting sqref="F1275">
    <cfRule type="containsBlanks" dxfId="1763" priority="1761">
      <formula>LEN(TRIM(F1275))=0</formula>
    </cfRule>
    <cfRule type="containsText" dxfId="1762" priority="1762" operator="containsText" text="Operational">
      <formula>NOT(ISERROR(SEARCH("Operational",F1275)))</formula>
    </cfRule>
    <cfRule type="containsText" dxfId="1761" priority="1763" operator="containsText" text="Dn(service)">
      <formula>NOT(ISERROR(SEARCH("Dn(service)",F1275)))</formula>
    </cfRule>
    <cfRule type="containsText" dxfId="1760" priority="1764" operator="containsText" text="Dn(waiting)">
      <formula>NOT(ISERROR(SEARCH("Dn(waiting)",F1275)))</formula>
    </cfRule>
  </conditionalFormatting>
  <conditionalFormatting sqref="D1274">
    <cfRule type="containsBlanks" dxfId="1759" priority="1757">
      <formula>LEN(TRIM(D1274))=0</formula>
    </cfRule>
    <cfRule type="containsText" dxfId="1758" priority="1758" operator="containsText" text="Operational">
      <formula>NOT(ISERROR(SEARCH("Operational",D1274)))</formula>
    </cfRule>
    <cfRule type="containsText" dxfId="1757" priority="1759" operator="containsText" text="Dn(service)">
      <formula>NOT(ISERROR(SEARCH("Dn(service)",D1274)))</formula>
    </cfRule>
    <cfRule type="containsText" dxfId="1756" priority="1760" operator="containsText" text="Dn(waiting)">
      <formula>NOT(ISERROR(SEARCH("Dn(waiting)",D1274)))</formula>
    </cfRule>
  </conditionalFormatting>
  <conditionalFormatting sqref="G1339">
    <cfRule type="containsBlanks" dxfId="1755" priority="1753">
      <formula>LEN(TRIM(G1339))=0</formula>
    </cfRule>
    <cfRule type="containsText" dxfId="1754" priority="1754" operator="containsText" text="Operational">
      <formula>NOT(ISERROR(SEARCH("Operational",G1339)))</formula>
    </cfRule>
    <cfRule type="containsText" dxfId="1753" priority="1755" operator="containsText" text="Dn(service)">
      <formula>NOT(ISERROR(SEARCH("Dn(service)",G1339)))</formula>
    </cfRule>
    <cfRule type="containsText" dxfId="1752" priority="1756" operator="containsText" text="Dn(waiting)">
      <formula>NOT(ISERROR(SEARCH("Dn(waiting)",G1339)))</formula>
    </cfRule>
  </conditionalFormatting>
  <conditionalFormatting sqref="G1338">
    <cfRule type="containsBlanks" dxfId="1751" priority="1749">
      <formula>LEN(TRIM(G1338))=0</formula>
    </cfRule>
    <cfRule type="containsText" dxfId="1750" priority="1750" operator="containsText" text="Operational">
      <formula>NOT(ISERROR(SEARCH("Operational",G1338)))</formula>
    </cfRule>
    <cfRule type="containsText" dxfId="1749" priority="1751" operator="containsText" text="Dn(service)">
      <formula>NOT(ISERROR(SEARCH("Dn(service)",G1338)))</formula>
    </cfRule>
    <cfRule type="containsText" dxfId="1748" priority="1752" operator="containsText" text="Dn(waiting)">
      <formula>NOT(ISERROR(SEARCH("Dn(waiting)",G1338)))</formula>
    </cfRule>
  </conditionalFormatting>
  <conditionalFormatting sqref="C1338">
    <cfRule type="containsBlanks" dxfId="1747" priority="1745">
      <formula>LEN(TRIM(C1338))=0</formula>
    </cfRule>
    <cfRule type="containsText" dxfId="1746" priority="1746" operator="containsText" text="Operational">
      <formula>NOT(ISERROR(SEARCH("Operational",C1338)))</formula>
    </cfRule>
    <cfRule type="containsText" dxfId="1745" priority="1747" operator="containsText" text="Dn(service)">
      <formula>NOT(ISERROR(SEARCH("Dn(service)",C1338)))</formula>
    </cfRule>
    <cfRule type="containsText" dxfId="1744" priority="1748" operator="containsText" text="Dn(waiting)">
      <formula>NOT(ISERROR(SEARCH("Dn(waiting)",C1338)))</formula>
    </cfRule>
  </conditionalFormatting>
  <conditionalFormatting sqref="G1245">
    <cfRule type="containsBlanks" dxfId="1743" priority="1741">
      <formula>LEN(TRIM(G1245))=0</formula>
    </cfRule>
    <cfRule type="containsText" dxfId="1742" priority="1742" operator="containsText" text="Operational">
      <formula>NOT(ISERROR(SEARCH("Operational",G1245)))</formula>
    </cfRule>
    <cfRule type="containsText" dxfId="1741" priority="1743" operator="containsText" text="Dn(service)">
      <formula>NOT(ISERROR(SEARCH("Dn(service)",G1245)))</formula>
    </cfRule>
    <cfRule type="containsText" dxfId="1740" priority="1744" operator="containsText" text="Dn(waiting)">
      <formula>NOT(ISERROR(SEARCH("Dn(waiting)",G1245)))</formula>
    </cfRule>
  </conditionalFormatting>
  <conditionalFormatting sqref="H1246">
    <cfRule type="containsBlanks" dxfId="1739" priority="1737">
      <formula>LEN(TRIM(H1246))=0</formula>
    </cfRule>
    <cfRule type="containsText" dxfId="1738" priority="1738" operator="containsText" text="Operational">
      <formula>NOT(ISERROR(SEARCH("Operational",H1246)))</formula>
    </cfRule>
    <cfRule type="containsText" dxfId="1737" priority="1739" operator="containsText" text="Dn(service)">
      <formula>NOT(ISERROR(SEARCH("Dn(service)",H1246)))</formula>
    </cfRule>
    <cfRule type="containsText" dxfId="1736" priority="1740" operator="containsText" text="Dn(waiting)">
      <formula>NOT(ISERROR(SEARCH("Dn(waiting)",H1246)))</formula>
    </cfRule>
  </conditionalFormatting>
  <conditionalFormatting sqref="H1245">
    <cfRule type="containsBlanks" dxfId="1735" priority="1733">
      <formula>LEN(TRIM(H1245))=0</formula>
    </cfRule>
    <cfRule type="containsText" dxfId="1734" priority="1734" operator="containsText" text="Operational">
      <formula>NOT(ISERROR(SEARCH("Operational",H1245)))</formula>
    </cfRule>
    <cfRule type="containsText" dxfId="1733" priority="1735" operator="containsText" text="Dn(service)">
      <formula>NOT(ISERROR(SEARCH("Dn(service)",H1245)))</formula>
    </cfRule>
    <cfRule type="containsText" dxfId="1732" priority="1736" operator="containsText" text="Dn(waiting)">
      <formula>NOT(ISERROR(SEARCH("Dn(waiting)",H1245)))</formula>
    </cfRule>
  </conditionalFormatting>
  <conditionalFormatting sqref="F1373 E1379 E1500:E1504 G1493 H1373 J1373:K1373">
    <cfRule type="containsBlanks" dxfId="1731" priority="1729">
      <formula>LEN(TRIM(E1373))=0</formula>
    </cfRule>
    <cfRule type="containsText" dxfId="1730" priority="1730" operator="containsText" text="Operational">
      <formula>NOT(ISERROR(SEARCH("Operational",E1373)))</formula>
    </cfRule>
    <cfRule type="containsText" dxfId="1729" priority="1731" operator="containsText" text="Dn(service)">
      <formula>NOT(ISERROR(SEARCH("Dn(service)",E1373)))</formula>
    </cfRule>
    <cfRule type="containsText" dxfId="1728" priority="1732" operator="containsText" text="Dn(waiting)">
      <formula>NOT(ISERROR(SEARCH("Dn(waiting)",E1373)))</formula>
    </cfRule>
  </conditionalFormatting>
  <conditionalFormatting sqref="F1430">
    <cfRule type="containsBlanks" dxfId="1727" priority="1725">
      <formula>LEN(TRIM(F1430))=0</formula>
    </cfRule>
    <cfRule type="containsText" dxfId="1726" priority="1726" operator="containsText" text="Operational">
      <formula>NOT(ISERROR(SEARCH("Operational",F1430)))</formula>
    </cfRule>
    <cfRule type="containsText" dxfId="1725" priority="1727" operator="containsText" text="Dn(service)">
      <formula>NOT(ISERROR(SEARCH("Dn(service)",F1430)))</formula>
    </cfRule>
    <cfRule type="containsText" dxfId="1724" priority="1728" operator="containsText" text="Dn(waiting)">
      <formula>NOT(ISERROR(SEARCH("Dn(waiting)",F1430)))</formula>
    </cfRule>
  </conditionalFormatting>
  <conditionalFormatting sqref="E1373">
    <cfRule type="containsBlanks" dxfId="1723" priority="1721">
      <formula>LEN(TRIM(E1373))=0</formula>
    </cfRule>
    <cfRule type="containsText" dxfId="1722" priority="1722" operator="containsText" text="Operational">
      <formula>NOT(ISERROR(SEARCH("Operational",E1373)))</formula>
    </cfRule>
    <cfRule type="containsText" dxfId="1721" priority="1723" operator="containsText" text="Dn(service)">
      <formula>NOT(ISERROR(SEARCH("Dn(service)",E1373)))</formula>
    </cfRule>
    <cfRule type="containsText" dxfId="1720" priority="1724" operator="containsText" text="Dn(waiting)">
      <formula>NOT(ISERROR(SEARCH("Dn(waiting)",E1373)))</formula>
    </cfRule>
  </conditionalFormatting>
  <conditionalFormatting sqref="C1373">
    <cfRule type="containsBlanks" dxfId="1719" priority="1717">
      <formula>LEN(TRIM(C1373))=0</formula>
    </cfRule>
    <cfRule type="containsText" dxfId="1718" priority="1718" operator="containsText" text="Operational">
      <formula>NOT(ISERROR(SEARCH("Operational",C1373)))</formula>
    </cfRule>
    <cfRule type="containsText" dxfId="1717" priority="1719" operator="containsText" text="Dn(service)">
      <formula>NOT(ISERROR(SEARCH("Dn(service)",C1373)))</formula>
    </cfRule>
    <cfRule type="containsText" dxfId="1716" priority="1720" operator="containsText" text="Dn(waiting)">
      <formula>NOT(ISERROR(SEARCH("Dn(waiting)",C1373)))</formula>
    </cfRule>
  </conditionalFormatting>
  <conditionalFormatting sqref="C1374">
    <cfRule type="containsBlanks" dxfId="1715" priority="1713">
      <formula>LEN(TRIM(C1374))=0</formula>
    </cfRule>
    <cfRule type="containsText" dxfId="1714" priority="1714" operator="containsText" text="Operational">
      <formula>NOT(ISERROR(SEARCH("Operational",C1374)))</formula>
    </cfRule>
    <cfRule type="containsText" dxfId="1713" priority="1715" operator="containsText" text="Dn(service)">
      <formula>NOT(ISERROR(SEARCH("Dn(service)",C1374)))</formula>
    </cfRule>
    <cfRule type="containsText" dxfId="1712" priority="1716" operator="containsText" text="Dn(waiting)">
      <formula>NOT(ISERROR(SEARCH("Dn(waiting)",C1374)))</formula>
    </cfRule>
  </conditionalFormatting>
  <conditionalFormatting sqref="K1375">
    <cfRule type="containsBlanks" dxfId="1711" priority="1709">
      <formula>LEN(TRIM(K1375))=0</formula>
    </cfRule>
    <cfRule type="containsText" dxfId="1710" priority="1710" operator="containsText" text="Operational">
      <formula>NOT(ISERROR(SEARCH("Operational",K1375)))</formula>
    </cfRule>
    <cfRule type="containsText" dxfId="1709" priority="1711" operator="containsText" text="Dn(service)">
      <formula>NOT(ISERROR(SEARCH("Dn(service)",K1375)))</formula>
    </cfRule>
    <cfRule type="containsText" dxfId="1708" priority="1712" operator="containsText" text="Dn(waiting)">
      <formula>NOT(ISERROR(SEARCH("Dn(waiting)",K1375)))</formula>
    </cfRule>
  </conditionalFormatting>
  <conditionalFormatting sqref="K1376">
    <cfRule type="containsBlanks" dxfId="1707" priority="1705">
      <formula>LEN(TRIM(K1376))=0</formula>
    </cfRule>
    <cfRule type="containsText" dxfId="1706" priority="1706" operator="containsText" text="Operational">
      <formula>NOT(ISERROR(SEARCH("Operational",K1376)))</formula>
    </cfRule>
    <cfRule type="containsText" dxfId="1705" priority="1707" operator="containsText" text="Dn(service)">
      <formula>NOT(ISERROR(SEARCH("Dn(service)",K1376)))</formula>
    </cfRule>
    <cfRule type="containsText" dxfId="1704" priority="1708" operator="containsText" text="Dn(waiting)">
      <formula>NOT(ISERROR(SEARCH("Dn(waiting)",K1376)))</formula>
    </cfRule>
  </conditionalFormatting>
  <conditionalFormatting sqref="K1374">
    <cfRule type="containsBlanks" dxfId="1703" priority="1701">
      <formula>LEN(TRIM(K1374))=0</formula>
    </cfRule>
    <cfRule type="containsText" dxfId="1702" priority="1702" operator="containsText" text="Operational">
      <formula>NOT(ISERROR(SEARCH("Operational",K1374)))</formula>
    </cfRule>
    <cfRule type="containsText" dxfId="1701" priority="1703" operator="containsText" text="Dn(service)">
      <formula>NOT(ISERROR(SEARCH("Dn(service)",K1374)))</formula>
    </cfRule>
    <cfRule type="containsText" dxfId="1700" priority="1704" operator="containsText" text="Dn(waiting)">
      <formula>NOT(ISERROR(SEARCH("Dn(waiting)",K1374)))</formula>
    </cfRule>
  </conditionalFormatting>
  <conditionalFormatting sqref="E1378">
    <cfRule type="containsBlanks" dxfId="1699" priority="1697">
      <formula>LEN(TRIM(E1378))=0</formula>
    </cfRule>
    <cfRule type="containsText" dxfId="1698" priority="1698" operator="containsText" text="Operational">
      <formula>NOT(ISERROR(SEARCH("Operational",E1378)))</formula>
    </cfRule>
    <cfRule type="containsText" dxfId="1697" priority="1699" operator="containsText" text="Dn(service)">
      <formula>NOT(ISERROR(SEARCH("Dn(service)",E1378)))</formula>
    </cfRule>
    <cfRule type="containsText" dxfId="1696" priority="1700" operator="containsText" text="Dn(waiting)">
      <formula>NOT(ISERROR(SEARCH("Dn(waiting)",E1378)))</formula>
    </cfRule>
  </conditionalFormatting>
  <conditionalFormatting sqref="K1378">
    <cfRule type="containsBlanks" dxfId="1695" priority="1693">
      <formula>LEN(TRIM(K1378))=0</formula>
    </cfRule>
    <cfRule type="containsText" dxfId="1694" priority="1694" operator="containsText" text="Operational">
      <formula>NOT(ISERROR(SEARCH("Operational",K1378)))</formula>
    </cfRule>
    <cfRule type="containsText" dxfId="1693" priority="1695" operator="containsText" text="Dn(service)">
      <formula>NOT(ISERROR(SEARCH("Dn(service)",K1378)))</formula>
    </cfRule>
    <cfRule type="containsText" dxfId="1692" priority="1696" operator="containsText" text="Dn(waiting)">
      <formula>NOT(ISERROR(SEARCH("Dn(waiting)",K1378)))</formula>
    </cfRule>
  </conditionalFormatting>
  <conditionalFormatting sqref="K1379">
    <cfRule type="containsBlanks" dxfId="1691" priority="1689">
      <formula>LEN(TRIM(K1379))=0</formula>
    </cfRule>
    <cfRule type="containsText" dxfId="1690" priority="1690" operator="containsText" text="Operational">
      <formula>NOT(ISERROR(SEARCH("Operational",K1379)))</formula>
    </cfRule>
    <cfRule type="containsText" dxfId="1689" priority="1691" operator="containsText" text="Dn(service)">
      <formula>NOT(ISERROR(SEARCH("Dn(service)",K1379)))</formula>
    </cfRule>
    <cfRule type="containsText" dxfId="1688" priority="1692" operator="containsText" text="Dn(waiting)">
      <formula>NOT(ISERROR(SEARCH("Dn(waiting)",K1379)))</formula>
    </cfRule>
  </conditionalFormatting>
  <conditionalFormatting sqref="K1380">
    <cfRule type="containsBlanks" dxfId="1687" priority="1685">
      <formula>LEN(TRIM(K1380))=0</formula>
    </cfRule>
    <cfRule type="containsText" dxfId="1686" priority="1686" operator="containsText" text="Operational">
      <formula>NOT(ISERROR(SEARCH("Operational",K1380)))</formula>
    </cfRule>
    <cfRule type="containsText" dxfId="1685" priority="1687" operator="containsText" text="Dn(service)">
      <formula>NOT(ISERROR(SEARCH("Dn(service)",K1380)))</formula>
    </cfRule>
    <cfRule type="containsText" dxfId="1684" priority="1688" operator="containsText" text="Dn(waiting)">
      <formula>NOT(ISERROR(SEARCH("Dn(waiting)",K1380)))</formula>
    </cfRule>
  </conditionalFormatting>
  <conditionalFormatting sqref="F1428">
    <cfRule type="containsBlanks" dxfId="1683" priority="1681">
      <formula>LEN(TRIM(F1428))=0</formula>
    </cfRule>
    <cfRule type="containsText" dxfId="1682" priority="1682" operator="containsText" text="Operational">
      <formula>NOT(ISERROR(SEARCH("Operational",F1428)))</formula>
    </cfRule>
    <cfRule type="containsText" dxfId="1681" priority="1683" operator="containsText" text="Dn(service)">
      <formula>NOT(ISERROR(SEARCH("Dn(service)",F1428)))</formula>
    </cfRule>
    <cfRule type="containsText" dxfId="1680" priority="1684" operator="containsText" text="Dn(waiting)">
      <formula>NOT(ISERROR(SEARCH("Dn(waiting)",F1428)))</formula>
    </cfRule>
  </conditionalFormatting>
  <conditionalFormatting sqref="F1429">
    <cfRule type="containsBlanks" dxfId="1679" priority="1677">
      <formula>LEN(TRIM(F1429))=0</formula>
    </cfRule>
    <cfRule type="containsText" dxfId="1678" priority="1678" operator="containsText" text="Operational">
      <formula>NOT(ISERROR(SEARCH("Operational",F1429)))</formula>
    </cfRule>
    <cfRule type="containsText" dxfId="1677" priority="1679" operator="containsText" text="Dn(service)">
      <formula>NOT(ISERROR(SEARCH("Dn(service)",F1429)))</formula>
    </cfRule>
    <cfRule type="containsText" dxfId="1676" priority="1680" operator="containsText" text="Dn(waiting)">
      <formula>NOT(ISERROR(SEARCH("Dn(waiting)",F1429)))</formula>
    </cfRule>
  </conditionalFormatting>
  <conditionalFormatting sqref="H1444">
    <cfRule type="containsBlanks" dxfId="1675" priority="1673">
      <formula>LEN(TRIM(H1444))=0</formula>
    </cfRule>
    <cfRule type="containsText" dxfId="1674" priority="1674" operator="containsText" text="Operational">
      <formula>NOT(ISERROR(SEARCH("Operational",H1444)))</formula>
    </cfRule>
    <cfRule type="containsText" dxfId="1673" priority="1675" operator="containsText" text="Dn(service)">
      <formula>NOT(ISERROR(SEARCH("Dn(service)",H1444)))</formula>
    </cfRule>
    <cfRule type="containsText" dxfId="1672" priority="1676" operator="containsText" text="Dn(waiting)">
      <formula>NOT(ISERROR(SEARCH("Dn(waiting)",H1444)))</formula>
    </cfRule>
  </conditionalFormatting>
  <conditionalFormatting sqref="H1445">
    <cfRule type="containsBlanks" dxfId="1671" priority="1669">
      <formula>LEN(TRIM(H1445))=0</formula>
    </cfRule>
    <cfRule type="containsText" dxfId="1670" priority="1670" operator="containsText" text="Operational">
      <formula>NOT(ISERROR(SEARCH("Operational",H1445)))</formula>
    </cfRule>
    <cfRule type="containsText" dxfId="1669" priority="1671" operator="containsText" text="Dn(service)">
      <formula>NOT(ISERROR(SEARCH("Dn(service)",H1445)))</formula>
    </cfRule>
    <cfRule type="containsText" dxfId="1668" priority="1672" operator="containsText" text="Dn(waiting)">
      <formula>NOT(ISERROR(SEARCH("Dn(waiting)",H1445)))</formula>
    </cfRule>
  </conditionalFormatting>
  <conditionalFormatting sqref="H1446">
    <cfRule type="containsBlanks" dxfId="1667" priority="1665">
      <formula>LEN(TRIM(H1446))=0</formula>
    </cfRule>
    <cfRule type="containsText" dxfId="1666" priority="1666" operator="containsText" text="Operational">
      <formula>NOT(ISERROR(SEARCH("Operational",H1446)))</formula>
    </cfRule>
    <cfRule type="containsText" dxfId="1665" priority="1667" operator="containsText" text="Dn(service)">
      <formula>NOT(ISERROR(SEARCH("Dn(service)",H1446)))</formula>
    </cfRule>
    <cfRule type="containsText" dxfId="1664" priority="1668" operator="containsText" text="Dn(waiting)">
      <formula>NOT(ISERROR(SEARCH("Dn(waiting)",H1446)))</formula>
    </cfRule>
  </conditionalFormatting>
  <conditionalFormatting sqref="H1447">
    <cfRule type="containsBlanks" dxfId="1663" priority="1661">
      <formula>LEN(TRIM(H1447))=0</formula>
    </cfRule>
    <cfRule type="containsText" dxfId="1662" priority="1662" operator="containsText" text="Operational">
      <formula>NOT(ISERROR(SEARCH("Operational",H1447)))</formula>
    </cfRule>
    <cfRule type="containsText" dxfId="1661" priority="1663" operator="containsText" text="Dn(service)">
      <formula>NOT(ISERROR(SEARCH("Dn(service)",H1447)))</formula>
    </cfRule>
    <cfRule type="containsText" dxfId="1660" priority="1664" operator="containsText" text="Dn(waiting)">
      <formula>NOT(ISERROR(SEARCH("Dn(waiting)",H1447)))</formula>
    </cfRule>
  </conditionalFormatting>
  <conditionalFormatting sqref="I1504:I1505">
    <cfRule type="containsBlanks" dxfId="1659" priority="1657">
      <formula>LEN(TRIM(I1504))=0</formula>
    </cfRule>
    <cfRule type="containsText" dxfId="1658" priority="1658" operator="containsText" text="Operational">
      <formula>NOT(ISERROR(SEARCH("Operational",I1504)))</formula>
    </cfRule>
    <cfRule type="containsText" dxfId="1657" priority="1659" operator="containsText" text="Dn(service)">
      <formula>NOT(ISERROR(SEARCH("Dn(service)",I1504)))</formula>
    </cfRule>
    <cfRule type="containsText" dxfId="1656" priority="1660" operator="containsText" text="Dn(waiting)">
      <formula>NOT(ISERROR(SEARCH("Dn(waiting)",I1504)))</formula>
    </cfRule>
  </conditionalFormatting>
  <conditionalFormatting sqref="K1377">
    <cfRule type="containsBlanks" dxfId="1655" priority="1653">
      <formula>LEN(TRIM(K1377))=0</formula>
    </cfRule>
    <cfRule type="containsText" dxfId="1654" priority="1654" operator="containsText" text="Operational">
      <formula>NOT(ISERROR(SEARCH("Operational",K1377)))</formula>
    </cfRule>
    <cfRule type="containsText" dxfId="1653" priority="1655" operator="containsText" text="Dn(service)">
      <formula>NOT(ISERROR(SEARCH("Dn(service)",K1377)))</formula>
    </cfRule>
    <cfRule type="containsText" dxfId="1652" priority="1656" operator="containsText" text="Dn(waiting)">
      <formula>NOT(ISERROR(SEARCH("Dn(waiting)",K1377)))</formula>
    </cfRule>
  </conditionalFormatting>
  <conditionalFormatting sqref="E1374">
    <cfRule type="containsBlanks" dxfId="1651" priority="1649">
      <formula>LEN(TRIM(E1374))=0</formula>
    </cfRule>
    <cfRule type="containsText" dxfId="1650" priority="1650" operator="containsText" text="Operational">
      <formula>NOT(ISERROR(SEARCH("Operational",E1374)))</formula>
    </cfRule>
    <cfRule type="containsText" dxfId="1649" priority="1651" operator="containsText" text="Dn(service)">
      <formula>NOT(ISERROR(SEARCH("Dn(service)",E1374)))</formula>
    </cfRule>
    <cfRule type="containsText" dxfId="1648" priority="1652" operator="containsText" text="Dn(waiting)">
      <formula>NOT(ISERROR(SEARCH("Dn(waiting)",E1374)))</formula>
    </cfRule>
  </conditionalFormatting>
  <conditionalFormatting sqref="E1375">
    <cfRule type="containsBlanks" dxfId="1647" priority="1645">
      <formula>LEN(TRIM(E1375))=0</formula>
    </cfRule>
    <cfRule type="containsText" dxfId="1646" priority="1646" operator="containsText" text="Operational">
      <formula>NOT(ISERROR(SEARCH("Operational",E1375)))</formula>
    </cfRule>
    <cfRule type="containsText" dxfId="1645" priority="1647" operator="containsText" text="Dn(service)">
      <formula>NOT(ISERROR(SEARCH("Dn(service)",E1375)))</formula>
    </cfRule>
    <cfRule type="containsText" dxfId="1644" priority="1648" operator="containsText" text="Dn(waiting)">
      <formula>NOT(ISERROR(SEARCH("Dn(waiting)",E1375)))</formula>
    </cfRule>
  </conditionalFormatting>
  <conditionalFormatting sqref="E1376">
    <cfRule type="containsBlanks" dxfId="1643" priority="1641">
      <formula>LEN(TRIM(E1376))=0</formula>
    </cfRule>
    <cfRule type="containsText" dxfId="1642" priority="1642" operator="containsText" text="Operational">
      <formula>NOT(ISERROR(SEARCH("Operational",E1376)))</formula>
    </cfRule>
    <cfRule type="containsText" dxfId="1641" priority="1643" operator="containsText" text="Dn(service)">
      <formula>NOT(ISERROR(SEARCH("Dn(service)",E1376)))</formula>
    </cfRule>
    <cfRule type="containsText" dxfId="1640" priority="1644" operator="containsText" text="Dn(waiting)">
      <formula>NOT(ISERROR(SEARCH("Dn(waiting)",E1376)))</formula>
    </cfRule>
  </conditionalFormatting>
  <conditionalFormatting sqref="E1377">
    <cfRule type="containsBlanks" dxfId="1639" priority="1637">
      <formula>LEN(TRIM(E1377))=0</formula>
    </cfRule>
    <cfRule type="containsText" dxfId="1638" priority="1638" operator="containsText" text="Operational">
      <formula>NOT(ISERROR(SEARCH("Operational",E1377)))</formula>
    </cfRule>
    <cfRule type="containsText" dxfId="1637" priority="1639" operator="containsText" text="Dn(service)">
      <formula>NOT(ISERROR(SEARCH("Dn(service)",E1377)))</formula>
    </cfRule>
    <cfRule type="containsText" dxfId="1636" priority="1640" operator="containsText" text="Dn(waiting)">
      <formula>NOT(ISERROR(SEARCH("Dn(waiting)",E1377)))</formula>
    </cfRule>
  </conditionalFormatting>
  <conditionalFormatting sqref="G1378">
    <cfRule type="containsBlanks" dxfId="1635" priority="1633">
      <formula>LEN(TRIM(G1378))=0</formula>
    </cfRule>
    <cfRule type="containsText" dxfId="1634" priority="1634" operator="containsText" text="Operational">
      <formula>NOT(ISERROR(SEARCH("Operational",G1378)))</formula>
    </cfRule>
    <cfRule type="containsText" dxfId="1633" priority="1635" operator="containsText" text="Dn(service)">
      <formula>NOT(ISERROR(SEARCH("Dn(service)",G1378)))</formula>
    </cfRule>
    <cfRule type="containsText" dxfId="1632" priority="1636" operator="containsText" text="Dn(waiting)">
      <formula>NOT(ISERROR(SEARCH("Dn(waiting)",G1378)))</formula>
    </cfRule>
  </conditionalFormatting>
  <conditionalFormatting sqref="C1375">
    <cfRule type="containsBlanks" dxfId="1631" priority="1629">
      <formula>LEN(TRIM(C1375))=0</formula>
    </cfRule>
    <cfRule type="containsText" dxfId="1630" priority="1630" operator="containsText" text="Operational">
      <formula>NOT(ISERROR(SEARCH("Operational",C1375)))</formula>
    </cfRule>
    <cfRule type="containsText" dxfId="1629" priority="1631" operator="containsText" text="Dn(service)">
      <formula>NOT(ISERROR(SEARCH("Dn(service)",C1375)))</formula>
    </cfRule>
    <cfRule type="containsText" dxfId="1628" priority="1632" operator="containsText" text="Dn(waiting)">
      <formula>NOT(ISERROR(SEARCH("Dn(waiting)",C1375)))</formula>
    </cfRule>
  </conditionalFormatting>
  <conditionalFormatting sqref="F1392">
    <cfRule type="containsBlanks" dxfId="1627" priority="1625">
      <formula>LEN(TRIM(F1392))=0</formula>
    </cfRule>
    <cfRule type="containsText" dxfId="1626" priority="1626" operator="containsText" text="Operational">
      <formula>NOT(ISERROR(SEARCH("Operational",F1392)))</formula>
    </cfRule>
    <cfRule type="containsText" dxfId="1625" priority="1627" operator="containsText" text="Dn(service)">
      <formula>NOT(ISERROR(SEARCH("Dn(service)",F1392)))</formula>
    </cfRule>
    <cfRule type="containsText" dxfId="1624" priority="1628" operator="containsText" text="Dn(waiting)">
      <formula>NOT(ISERROR(SEARCH("Dn(waiting)",F1392)))</formula>
    </cfRule>
  </conditionalFormatting>
  <conditionalFormatting sqref="F1393">
    <cfRule type="containsBlanks" dxfId="1623" priority="1621">
      <formula>LEN(TRIM(F1393))=0</formula>
    </cfRule>
    <cfRule type="containsText" dxfId="1622" priority="1622" operator="containsText" text="Operational">
      <formula>NOT(ISERROR(SEARCH("Operational",F1393)))</formula>
    </cfRule>
    <cfRule type="containsText" dxfId="1621" priority="1623" operator="containsText" text="Dn(service)">
      <formula>NOT(ISERROR(SEARCH("Dn(service)",F1393)))</formula>
    </cfRule>
    <cfRule type="containsText" dxfId="1620" priority="1624" operator="containsText" text="Dn(waiting)">
      <formula>NOT(ISERROR(SEARCH("Dn(waiting)",F1393)))</formula>
    </cfRule>
  </conditionalFormatting>
  <conditionalFormatting sqref="D1439:D1442">
    <cfRule type="containsBlanks" dxfId="1619" priority="1617">
      <formula>LEN(TRIM(D1439))=0</formula>
    </cfRule>
    <cfRule type="containsText" dxfId="1618" priority="1618" operator="containsText" text="Operational">
      <formula>NOT(ISERROR(SEARCH("Operational",D1439)))</formula>
    </cfRule>
    <cfRule type="containsText" dxfId="1617" priority="1619" operator="containsText" text="Dn(service)">
      <formula>NOT(ISERROR(SEARCH("Dn(service)",D1439)))</formula>
    </cfRule>
    <cfRule type="containsText" dxfId="1616" priority="1620" operator="containsText" text="Dn(waiting)">
      <formula>NOT(ISERROR(SEARCH("Dn(waiting)",D1439)))</formula>
    </cfRule>
  </conditionalFormatting>
  <conditionalFormatting sqref="H1443">
    <cfRule type="containsBlanks" dxfId="1615" priority="1613">
      <formula>LEN(TRIM(H1443))=0</formula>
    </cfRule>
    <cfRule type="containsText" dxfId="1614" priority="1614" operator="containsText" text="Operational">
      <formula>NOT(ISERROR(SEARCH("Operational",H1443)))</formula>
    </cfRule>
    <cfRule type="containsText" dxfId="1613" priority="1615" operator="containsText" text="Dn(service)">
      <formula>NOT(ISERROR(SEARCH("Dn(service)",H1443)))</formula>
    </cfRule>
    <cfRule type="containsText" dxfId="1612" priority="1616" operator="containsText" text="Dn(waiting)">
      <formula>NOT(ISERROR(SEARCH("Dn(waiting)",H1443)))</formula>
    </cfRule>
  </conditionalFormatting>
  <conditionalFormatting sqref="G1456:G1461 H1448:H1449">
    <cfRule type="containsBlanks" dxfId="1611" priority="1609">
      <formula>LEN(TRIM(G1448))=0</formula>
    </cfRule>
    <cfRule type="containsText" dxfId="1610" priority="1610" operator="containsText" text="Operational">
      <formula>NOT(ISERROR(SEARCH("Operational",G1448)))</formula>
    </cfRule>
    <cfRule type="containsText" dxfId="1609" priority="1611" operator="containsText" text="Dn(service)">
      <formula>NOT(ISERROR(SEARCH("Dn(service)",G1448)))</formula>
    </cfRule>
    <cfRule type="containsText" dxfId="1608" priority="1612" operator="containsText" text="Dn(waiting)">
      <formula>NOT(ISERROR(SEARCH("Dn(waiting)",G1448)))</formula>
    </cfRule>
  </conditionalFormatting>
  <conditionalFormatting sqref="D1388:D1396">
    <cfRule type="containsBlanks" dxfId="1607" priority="1605">
      <formula>LEN(TRIM(D1388))=0</formula>
    </cfRule>
    <cfRule type="containsText" dxfId="1606" priority="1606" operator="containsText" text="Operational">
      <formula>NOT(ISERROR(SEARCH("Operational",D1388)))</formula>
    </cfRule>
    <cfRule type="containsText" dxfId="1605" priority="1607" operator="containsText" text="Dn(service)">
      <formula>NOT(ISERROR(SEARCH("Dn(service)",D1388)))</formula>
    </cfRule>
    <cfRule type="containsText" dxfId="1604" priority="1608" operator="containsText" text="Dn(waiting)">
      <formula>NOT(ISERROR(SEARCH("Dn(waiting)",D1388)))</formula>
    </cfRule>
  </conditionalFormatting>
  <conditionalFormatting sqref="D1373">
    <cfRule type="containsBlanks" dxfId="1603" priority="1601">
      <formula>LEN(TRIM(D1373))=0</formula>
    </cfRule>
    <cfRule type="containsText" dxfId="1602" priority="1602" operator="containsText" text="Operational">
      <formula>NOT(ISERROR(SEARCH("Operational",D1373)))</formula>
    </cfRule>
    <cfRule type="containsText" dxfId="1601" priority="1603" operator="containsText" text="Dn(service)">
      <formula>NOT(ISERROR(SEARCH("Dn(service)",D1373)))</formula>
    </cfRule>
    <cfRule type="containsText" dxfId="1600" priority="1604" operator="containsText" text="Dn(waiting)">
      <formula>NOT(ISERROR(SEARCH("Dn(waiting)",D1373)))</formula>
    </cfRule>
  </conditionalFormatting>
  <conditionalFormatting sqref="D1374">
    <cfRule type="containsBlanks" dxfId="1599" priority="1597">
      <formula>LEN(TRIM(D1374))=0</formula>
    </cfRule>
    <cfRule type="containsText" dxfId="1598" priority="1598" operator="containsText" text="Operational">
      <formula>NOT(ISERROR(SEARCH("Operational",D1374)))</formula>
    </cfRule>
    <cfRule type="containsText" dxfId="1597" priority="1599" operator="containsText" text="Dn(service)">
      <formula>NOT(ISERROR(SEARCH("Dn(service)",D1374)))</formula>
    </cfRule>
    <cfRule type="containsText" dxfId="1596" priority="1600" operator="containsText" text="Dn(waiting)">
      <formula>NOT(ISERROR(SEARCH("Dn(waiting)",D1374)))</formula>
    </cfRule>
  </conditionalFormatting>
  <conditionalFormatting sqref="H1374:H1376 J1374:J1375">
    <cfRule type="containsBlanks" dxfId="1595" priority="1593">
      <formula>LEN(TRIM(H1374))=0</formula>
    </cfRule>
    <cfRule type="containsText" dxfId="1594" priority="1594" operator="containsText" text="Operational">
      <formula>NOT(ISERROR(SEARCH("Operational",H1374)))</formula>
    </cfRule>
    <cfRule type="containsText" dxfId="1593" priority="1595" operator="containsText" text="Dn(service)">
      <formula>NOT(ISERROR(SEARCH("Dn(service)",H1374)))</formula>
    </cfRule>
    <cfRule type="containsText" dxfId="1592" priority="1596" operator="containsText" text="Dn(waiting)">
      <formula>NOT(ISERROR(SEARCH("Dn(waiting)",H1374)))</formula>
    </cfRule>
  </conditionalFormatting>
  <conditionalFormatting sqref="H1377:H1378">
    <cfRule type="containsBlanks" dxfId="1591" priority="1589">
      <formula>LEN(TRIM(H1377))=0</formula>
    </cfRule>
    <cfRule type="containsText" dxfId="1590" priority="1590" operator="containsText" text="Operational">
      <formula>NOT(ISERROR(SEARCH("Operational",H1377)))</formula>
    </cfRule>
    <cfRule type="containsText" dxfId="1589" priority="1591" operator="containsText" text="Dn(service)">
      <formula>NOT(ISERROR(SEARCH("Dn(service)",H1377)))</formula>
    </cfRule>
    <cfRule type="containsText" dxfId="1588" priority="1592" operator="containsText" text="Dn(waiting)">
      <formula>NOT(ISERROR(SEARCH("Dn(waiting)",H1377)))</formula>
    </cfRule>
  </conditionalFormatting>
  <conditionalFormatting sqref="C1376:C1380">
    <cfRule type="containsBlanks" dxfId="1587" priority="1585">
      <formula>LEN(TRIM(C1376))=0</formula>
    </cfRule>
    <cfRule type="containsText" dxfId="1586" priority="1586" operator="containsText" text="Operational">
      <formula>NOT(ISERROR(SEARCH("Operational",C1376)))</formula>
    </cfRule>
    <cfRule type="containsText" dxfId="1585" priority="1587" operator="containsText" text="Dn(service)">
      <formula>NOT(ISERROR(SEARCH("Dn(service)",C1376)))</formula>
    </cfRule>
    <cfRule type="containsText" dxfId="1584" priority="1588" operator="containsText" text="Dn(waiting)">
      <formula>NOT(ISERROR(SEARCH("Dn(waiting)",C1376)))</formula>
    </cfRule>
  </conditionalFormatting>
  <conditionalFormatting sqref="C1381:C1384">
    <cfRule type="containsBlanks" dxfId="1583" priority="1581">
      <formula>LEN(TRIM(C1381))=0</formula>
    </cfRule>
    <cfRule type="containsText" dxfId="1582" priority="1582" operator="containsText" text="Operational">
      <formula>NOT(ISERROR(SEARCH("Operational",C1381)))</formula>
    </cfRule>
    <cfRule type="containsText" dxfId="1581" priority="1583" operator="containsText" text="Dn(service)">
      <formula>NOT(ISERROR(SEARCH("Dn(service)",C1381)))</formula>
    </cfRule>
    <cfRule type="containsText" dxfId="1580" priority="1584" operator="containsText" text="Dn(waiting)">
      <formula>NOT(ISERROR(SEARCH("Dn(waiting)",C1381)))</formula>
    </cfRule>
  </conditionalFormatting>
  <conditionalFormatting sqref="G1379:G1380">
    <cfRule type="containsBlanks" dxfId="1579" priority="1577">
      <formula>LEN(TRIM(G1379))=0</formula>
    </cfRule>
    <cfRule type="containsText" dxfId="1578" priority="1578" operator="containsText" text="Operational">
      <formula>NOT(ISERROR(SEARCH("Operational",G1379)))</formula>
    </cfRule>
    <cfRule type="containsText" dxfId="1577" priority="1579" operator="containsText" text="Dn(service)">
      <formula>NOT(ISERROR(SEARCH("Dn(service)",G1379)))</formula>
    </cfRule>
    <cfRule type="containsText" dxfId="1576" priority="1580" operator="containsText" text="Dn(waiting)">
      <formula>NOT(ISERROR(SEARCH("Dn(waiting)",G1379)))</formula>
    </cfRule>
  </conditionalFormatting>
  <conditionalFormatting sqref="E1380:E1383">
    <cfRule type="containsBlanks" dxfId="1575" priority="1573">
      <formula>LEN(TRIM(E1380))=0</formula>
    </cfRule>
    <cfRule type="containsText" dxfId="1574" priority="1574" operator="containsText" text="Operational">
      <formula>NOT(ISERROR(SEARCH("Operational",E1380)))</formula>
    </cfRule>
    <cfRule type="containsText" dxfId="1573" priority="1575" operator="containsText" text="Dn(service)">
      <formula>NOT(ISERROR(SEARCH("Dn(service)",E1380)))</formula>
    </cfRule>
    <cfRule type="containsText" dxfId="1572" priority="1576" operator="containsText" text="Dn(waiting)">
      <formula>NOT(ISERROR(SEARCH("Dn(waiting)",E1380)))</formula>
    </cfRule>
  </conditionalFormatting>
  <conditionalFormatting sqref="K1381:K1388">
    <cfRule type="containsBlanks" dxfId="1571" priority="1569">
      <formula>LEN(TRIM(K1381))=0</formula>
    </cfRule>
    <cfRule type="containsText" dxfId="1570" priority="1570" operator="containsText" text="Operational">
      <formula>NOT(ISERROR(SEARCH("Operational",K1381)))</formula>
    </cfRule>
    <cfRule type="containsText" dxfId="1569" priority="1571" operator="containsText" text="Dn(service)">
      <formula>NOT(ISERROR(SEARCH("Dn(service)",K1381)))</formula>
    </cfRule>
    <cfRule type="containsText" dxfId="1568" priority="1572" operator="containsText" text="Dn(waiting)">
      <formula>NOT(ISERROR(SEARCH("Dn(waiting)",K1381)))</formula>
    </cfRule>
  </conditionalFormatting>
  <conditionalFormatting sqref="H1399:H1404 J1393:J1400">
    <cfRule type="containsBlanks" dxfId="1567" priority="1565">
      <formula>LEN(TRIM(H1393))=0</formula>
    </cfRule>
    <cfRule type="containsText" dxfId="1566" priority="1566" operator="containsText" text="Operational">
      <formula>NOT(ISERROR(SEARCH("Operational",H1393)))</formula>
    </cfRule>
    <cfRule type="containsText" dxfId="1565" priority="1567" operator="containsText" text="Dn(service)">
      <formula>NOT(ISERROR(SEARCH("Dn(service)",H1393)))</formula>
    </cfRule>
    <cfRule type="containsText" dxfId="1564" priority="1568" operator="containsText" text="Dn(waiting)">
      <formula>NOT(ISERROR(SEARCH("Dn(waiting)",H1393)))</formula>
    </cfRule>
  </conditionalFormatting>
  <conditionalFormatting sqref="G1415:G1420">
    <cfRule type="containsBlanks" dxfId="1563" priority="1561">
      <formula>LEN(TRIM(G1415))=0</formula>
    </cfRule>
    <cfRule type="containsText" dxfId="1562" priority="1562" operator="containsText" text="Operational">
      <formula>NOT(ISERROR(SEARCH("Operational",G1415)))</formula>
    </cfRule>
    <cfRule type="containsText" dxfId="1561" priority="1563" operator="containsText" text="Dn(service)">
      <formula>NOT(ISERROR(SEARCH("Dn(service)",G1415)))</formula>
    </cfRule>
    <cfRule type="containsText" dxfId="1560" priority="1564" operator="containsText" text="Dn(waiting)">
      <formula>NOT(ISERROR(SEARCH("Dn(waiting)",G1415)))</formula>
    </cfRule>
  </conditionalFormatting>
  <conditionalFormatting sqref="G1421:G1422">
    <cfRule type="containsBlanks" dxfId="1559" priority="1557">
      <formula>LEN(TRIM(G1421))=0</formula>
    </cfRule>
    <cfRule type="containsText" dxfId="1558" priority="1558" operator="containsText" text="Operational">
      <formula>NOT(ISERROR(SEARCH("Operational",G1421)))</formula>
    </cfRule>
    <cfRule type="containsText" dxfId="1557" priority="1559" operator="containsText" text="Dn(service)">
      <formula>NOT(ISERROR(SEARCH("Dn(service)",G1421)))</formula>
    </cfRule>
    <cfRule type="containsText" dxfId="1556" priority="1560" operator="containsText" text="Dn(waiting)">
      <formula>NOT(ISERROR(SEARCH("Dn(waiting)",G1421)))</formula>
    </cfRule>
  </conditionalFormatting>
  <conditionalFormatting sqref="D1433">
    <cfRule type="containsBlanks" dxfId="1555" priority="1553">
      <formula>LEN(TRIM(D1433))=0</formula>
    </cfRule>
    <cfRule type="containsText" dxfId="1554" priority="1554" operator="containsText" text="Operational">
      <formula>NOT(ISERROR(SEARCH("Operational",D1433)))</formula>
    </cfRule>
    <cfRule type="containsText" dxfId="1553" priority="1555" operator="containsText" text="Dn(service)">
      <formula>NOT(ISERROR(SEARCH("Dn(service)",D1433)))</formula>
    </cfRule>
    <cfRule type="containsText" dxfId="1552" priority="1556" operator="containsText" text="Dn(waiting)">
      <formula>NOT(ISERROR(SEARCH("Dn(waiting)",D1433)))</formula>
    </cfRule>
  </conditionalFormatting>
  <conditionalFormatting sqref="D1434:D1437">
    <cfRule type="containsBlanks" dxfId="1551" priority="1549">
      <formula>LEN(TRIM(D1434))=0</formula>
    </cfRule>
    <cfRule type="containsText" dxfId="1550" priority="1550" operator="containsText" text="Operational">
      <formula>NOT(ISERROR(SEARCH("Operational",D1434)))</formula>
    </cfRule>
    <cfRule type="containsText" dxfId="1549" priority="1551" operator="containsText" text="Dn(service)">
      <formula>NOT(ISERROR(SEARCH("Dn(service)",D1434)))</formula>
    </cfRule>
    <cfRule type="containsText" dxfId="1548" priority="1552" operator="containsText" text="Dn(waiting)">
      <formula>NOT(ISERROR(SEARCH("Dn(waiting)",D1434)))</formula>
    </cfRule>
  </conditionalFormatting>
  <conditionalFormatting sqref="D1438">
    <cfRule type="containsBlanks" dxfId="1547" priority="1545">
      <formula>LEN(TRIM(D1438))=0</formula>
    </cfRule>
    <cfRule type="containsText" dxfId="1546" priority="1546" operator="containsText" text="Operational">
      <formula>NOT(ISERROR(SEARCH("Operational",D1438)))</formula>
    </cfRule>
    <cfRule type="containsText" dxfId="1545" priority="1547" operator="containsText" text="Dn(service)">
      <formula>NOT(ISERROR(SEARCH("Dn(service)",D1438)))</formula>
    </cfRule>
    <cfRule type="containsText" dxfId="1544" priority="1548" operator="containsText" text="Dn(waiting)">
      <formula>NOT(ISERROR(SEARCH("Dn(waiting)",D1438)))</formula>
    </cfRule>
  </conditionalFormatting>
  <conditionalFormatting sqref="G1453:G1454">
    <cfRule type="containsBlanks" dxfId="1543" priority="1541">
      <formula>LEN(TRIM(G1453))=0</formula>
    </cfRule>
    <cfRule type="containsText" dxfId="1542" priority="1542" operator="containsText" text="Operational">
      <formula>NOT(ISERROR(SEARCH("Operational",G1453)))</formula>
    </cfRule>
    <cfRule type="containsText" dxfId="1541" priority="1543" operator="containsText" text="Dn(service)">
      <formula>NOT(ISERROR(SEARCH("Dn(service)",G1453)))</formula>
    </cfRule>
    <cfRule type="containsText" dxfId="1540" priority="1544" operator="containsText" text="Dn(waiting)">
      <formula>NOT(ISERROR(SEARCH("Dn(waiting)",G1453)))</formula>
    </cfRule>
  </conditionalFormatting>
  <conditionalFormatting sqref="G1455">
    <cfRule type="containsBlanks" dxfId="1539" priority="1537">
      <formula>LEN(TRIM(G1455))=0</formula>
    </cfRule>
    <cfRule type="containsText" dxfId="1538" priority="1538" operator="containsText" text="Operational">
      <formula>NOT(ISERROR(SEARCH("Operational",G1455)))</formula>
    </cfRule>
    <cfRule type="containsText" dxfId="1537" priority="1539" operator="containsText" text="Dn(service)">
      <formula>NOT(ISERROR(SEARCH("Dn(service)",G1455)))</formula>
    </cfRule>
    <cfRule type="containsText" dxfId="1536" priority="1540" operator="containsText" text="Dn(waiting)">
      <formula>NOT(ISERROR(SEARCH("Dn(waiting)",G1455)))</formula>
    </cfRule>
  </conditionalFormatting>
  <conditionalFormatting sqref="I1459:I1465 H1450:H1453">
    <cfRule type="containsBlanks" dxfId="1535" priority="1533">
      <formula>LEN(TRIM(H1450))=0</formula>
    </cfRule>
    <cfRule type="containsText" dxfId="1534" priority="1534" operator="containsText" text="Operational">
      <formula>NOT(ISERROR(SEARCH("Operational",H1450)))</formula>
    </cfRule>
    <cfRule type="containsText" dxfId="1533" priority="1535" operator="containsText" text="Dn(service)">
      <formula>NOT(ISERROR(SEARCH("Dn(service)",H1450)))</formula>
    </cfRule>
    <cfRule type="containsText" dxfId="1532" priority="1536" operator="containsText" text="Dn(waiting)">
      <formula>NOT(ISERROR(SEARCH("Dn(waiting)",H1450)))</formula>
    </cfRule>
  </conditionalFormatting>
  <conditionalFormatting sqref="I1459:I1465 H1450:H1453">
    <cfRule type="containsBlanks" dxfId="1531" priority="1529">
      <formula>LEN(TRIM(H1450))=0</formula>
    </cfRule>
    <cfRule type="containsText" dxfId="1530" priority="1530" operator="containsText" text="Operational">
      <formula>NOT(ISERROR(SEARCH("Operational",H1450)))</formula>
    </cfRule>
    <cfRule type="containsText" dxfId="1529" priority="1531" operator="containsText" text="Dn(service)">
      <formula>NOT(ISERROR(SEARCH("Dn(service)",H1450)))</formula>
    </cfRule>
    <cfRule type="containsText" dxfId="1528" priority="1532" operator="containsText" text="Dn(waiting)">
      <formula>NOT(ISERROR(SEARCH("Dn(waiting)",H1450)))</formula>
    </cfRule>
  </conditionalFormatting>
  <conditionalFormatting sqref="K1484">
    <cfRule type="containsBlanks" dxfId="1527" priority="1525">
      <formula>LEN(TRIM(K1484))=0</formula>
    </cfRule>
    <cfRule type="containsText" dxfId="1526" priority="1526" operator="containsText" text="Operational">
      <formula>NOT(ISERROR(SEARCH("Operational",K1484)))</formula>
    </cfRule>
    <cfRule type="containsText" dxfId="1525" priority="1527" operator="containsText" text="Dn(service)">
      <formula>NOT(ISERROR(SEARCH("Dn(service)",K1484)))</formula>
    </cfRule>
    <cfRule type="containsText" dxfId="1524" priority="1528" operator="containsText" text="Dn(waiting)">
      <formula>NOT(ISERROR(SEARCH("Dn(waiting)",K1484)))</formula>
    </cfRule>
  </conditionalFormatting>
  <conditionalFormatting sqref="K1484">
    <cfRule type="containsBlanks" dxfId="1523" priority="1521">
      <formula>LEN(TRIM(K1484))=0</formula>
    </cfRule>
    <cfRule type="containsText" dxfId="1522" priority="1522" operator="containsText" text="Operational">
      <formula>NOT(ISERROR(SEARCH("Operational",K1484)))</formula>
    </cfRule>
    <cfRule type="containsText" dxfId="1521" priority="1523" operator="containsText" text="Dn(service)">
      <formula>NOT(ISERROR(SEARCH("Dn(service)",K1484)))</formula>
    </cfRule>
    <cfRule type="containsText" dxfId="1520" priority="1524" operator="containsText" text="Dn(waiting)">
      <formula>NOT(ISERROR(SEARCH("Dn(waiting)",K1484)))</formula>
    </cfRule>
  </conditionalFormatting>
  <conditionalFormatting sqref="I1496:J1496 I1497">
    <cfRule type="containsBlanks" dxfId="1519" priority="1517">
      <formula>LEN(TRIM(I1496))=0</formula>
    </cfRule>
    <cfRule type="containsText" dxfId="1518" priority="1518" operator="containsText" text="Operational">
      <formula>NOT(ISERROR(SEARCH("Operational",I1496)))</formula>
    </cfRule>
    <cfRule type="containsText" dxfId="1517" priority="1519" operator="containsText" text="Dn(service)">
      <formula>NOT(ISERROR(SEARCH("Dn(service)",I1496)))</formula>
    </cfRule>
    <cfRule type="containsText" dxfId="1516" priority="1520" operator="containsText" text="Dn(waiting)">
      <formula>NOT(ISERROR(SEARCH("Dn(waiting)",I1496)))</formula>
    </cfRule>
  </conditionalFormatting>
  <conditionalFormatting sqref="I1496:J1496 I1497">
    <cfRule type="containsBlanks" dxfId="1515" priority="1513">
      <formula>LEN(TRIM(I1496))=0</formula>
    </cfRule>
    <cfRule type="containsText" dxfId="1514" priority="1514" operator="containsText" text="Operational">
      <formula>NOT(ISERROR(SEARCH("Operational",I1496)))</formula>
    </cfRule>
    <cfRule type="containsText" dxfId="1513" priority="1515" operator="containsText" text="Dn(service)">
      <formula>NOT(ISERROR(SEARCH("Dn(service)",I1496)))</formula>
    </cfRule>
    <cfRule type="containsText" dxfId="1512" priority="1516" operator="containsText" text="Dn(waiting)">
      <formula>NOT(ISERROR(SEARCH("Dn(waiting)",I1496)))</formula>
    </cfRule>
  </conditionalFormatting>
  <conditionalFormatting sqref="I1498:I1502">
    <cfRule type="containsBlanks" dxfId="1511" priority="1509">
      <formula>LEN(TRIM(I1498))=0</formula>
    </cfRule>
    <cfRule type="containsText" dxfId="1510" priority="1510" operator="containsText" text="Operational">
      <formula>NOT(ISERROR(SEARCH("Operational",I1498)))</formula>
    </cfRule>
    <cfRule type="containsText" dxfId="1509" priority="1511" operator="containsText" text="Dn(service)">
      <formula>NOT(ISERROR(SEARCH("Dn(service)",I1498)))</formula>
    </cfRule>
    <cfRule type="containsText" dxfId="1508" priority="1512" operator="containsText" text="Dn(waiting)">
      <formula>NOT(ISERROR(SEARCH("Dn(waiting)",I1498)))</formula>
    </cfRule>
  </conditionalFormatting>
  <conditionalFormatting sqref="I1503">
    <cfRule type="containsBlanks" dxfId="1507" priority="1505">
      <formula>LEN(TRIM(I1503))=0</formula>
    </cfRule>
    <cfRule type="containsText" dxfId="1506" priority="1506" operator="containsText" text="Operational">
      <formula>NOT(ISERROR(SEARCH("Operational",I1503)))</formula>
    </cfRule>
    <cfRule type="containsText" dxfId="1505" priority="1507" operator="containsText" text="Dn(service)">
      <formula>NOT(ISERROR(SEARCH("Dn(service)",I1503)))</formula>
    </cfRule>
    <cfRule type="containsText" dxfId="1504" priority="1508" operator="containsText" text="Dn(waiting)">
      <formula>NOT(ISERROR(SEARCH("Dn(waiting)",I1503)))</formula>
    </cfRule>
  </conditionalFormatting>
  <conditionalFormatting sqref="E1505">
    <cfRule type="containsBlanks" dxfId="1503" priority="1501">
      <formula>LEN(TRIM(E1505))=0</formula>
    </cfRule>
    <cfRule type="containsText" dxfId="1502" priority="1502" operator="containsText" text="Operational">
      <formula>NOT(ISERROR(SEARCH("Operational",E1505)))</formula>
    </cfRule>
    <cfRule type="containsText" dxfId="1501" priority="1503" operator="containsText" text="Dn(service)">
      <formula>NOT(ISERROR(SEARCH("Dn(service)",E1505)))</formula>
    </cfRule>
    <cfRule type="containsText" dxfId="1500" priority="1504" operator="containsText" text="Dn(waiting)">
      <formula>NOT(ISERROR(SEARCH("Dn(waiting)",E1505)))</formula>
    </cfRule>
  </conditionalFormatting>
  <conditionalFormatting sqref="E1505">
    <cfRule type="containsBlanks" dxfId="1499" priority="1497">
      <formula>LEN(TRIM(E1505))=0</formula>
    </cfRule>
    <cfRule type="containsText" dxfId="1498" priority="1498" operator="containsText" text="Operational">
      <formula>NOT(ISERROR(SEARCH("Operational",E1505)))</formula>
    </cfRule>
    <cfRule type="containsText" dxfId="1497" priority="1499" operator="containsText" text="Dn(service)">
      <formula>NOT(ISERROR(SEARCH("Dn(service)",E1505)))</formula>
    </cfRule>
    <cfRule type="containsText" dxfId="1496" priority="1500" operator="containsText" text="Dn(waiting)">
      <formula>NOT(ISERROR(SEARCH("Dn(waiting)",E1505)))</formula>
    </cfRule>
  </conditionalFormatting>
  <conditionalFormatting sqref="G1494:G1501">
    <cfRule type="containsBlanks" dxfId="1495" priority="1493">
      <formula>LEN(TRIM(G1494))=0</formula>
    </cfRule>
    <cfRule type="containsText" dxfId="1494" priority="1494" operator="containsText" text="Operational">
      <formula>NOT(ISERROR(SEARCH("Operational",G1494)))</formula>
    </cfRule>
    <cfRule type="containsText" dxfId="1493" priority="1495" operator="containsText" text="Dn(service)">
      <formula>NOT(ISERROR(SEARCH("Dn(service)",G1494)))</formula>
    </cfRule>
    <cfRule type="containsText" dxfId="1492" priority="1496" operator="containsText" text="Dn(waiting)">
      <formula>NOT(ISERROR(SEARCH("Dn(waiting)",G1494)))</formula>
    </cfRule>
  </conditionalFormatting>
  <conditionalFormatting sqref="G1494:G1501">
    <cfRule type="containsBlanks" dxfId="1491" priority="1489">
      <formula>LEN(TRIM(G1494))=0</formula>
    </cfRule>
    <cfRule type="containsText" dxfId="1490" priority="1490" operator="containsText" text="Operational">
      <formula>NOT(ISERROR(SEARCH("Operational",G1494)))</formula>
    </cfRule>
    <cfRule type="containsText" dxfId="1489" priority="1491" operator="containsText" text="Dn(service)">
      <formula>NOT(ISERROR(SEARCH("Dn(service)",G1494)))</formula>
    </cfRule>
    <cfRule type="containsText" dxfId="1488" priority="1492" operator="containsText" text="Dn(waiting)">
      <formula>NOT(ISERROR(SEARCH("Dn(waiting)",G1494)))</formula>
    </cfRule>
  </conditionalFormatting>
  <conditionalFormatting sqref="G1492">
    <cfRule type="containsBlanks" dxfId="1487" priority="1485">
      <formula>LEN(TRIM(G1492))=0</formula>
    </cfRule>
    <cfRule type="containsText" dxfId="1486" priority="1486" operator="containsText" text="Operational">
      <formula>NOT(ISERROR(SEARCH("Operational",G1492)))</formula>
    </cfRule>
    <cfRule type="containsText" dxfId="1485" priority="1487" operator="containsText" text="Dn(service)">
      <formula>NOT(ISERROR(SEARCH("Dn(service)",G1492)))</formula>
    </cfRule>
    <cfRule type="containsText" dxfId="1484" priority="1488" operator="containsText" text="Dn(waiting)">
      <formula>NOT(ISERROR(SEARCH("Dn(waiting)",G1492)))</formula>
    </cfRule>
  </conditionalFormatting>
  <conditionalFormatting sqref="G1373">
    <cfRule type="containsBlanks" dxfId="1483" priority="1481">
      <formula>LEN(TRIM(G1373))=0</formula>
    </cfRule>
    <cfRule type="containsText" dxfId="1482" priority="1482" operator="containsText" text="Operational">
      <formula>NOT(ISERROR(SEARCH("Operational",G1373)))</formula>
    </cfRule>
    <cfRule type="containsText" dxfId="1481" priority="1483" operator="containsText" text="Dn(service)">
      <formula>NOT(ISERROR(SEARCH("Dn(service)",G1373)))</formula>
    </cfRule>
    <cfRule type="containsText" dxfId="1480" priority="1484" operator="containsText" text="Dn(waiting)">
      <formula>NOT(ISERROR(SEARCH("Dn(waiting)",G1373)))</formula>
    </cfRule>
  </conditionalFormatting>
  <conditionalFormatting sqref="G1374">
    <cfRule type="containsBlanks" dxfId="1479" priority="1477">
      <formula>LEN(TRIM(G1374))=0</formula>
    </cfRule>
    <cfRule type="containsText" dxfId="1478" priority="1478" operator="containsText" text="Operational">
      <formula>NOT(ISERROR(SEARCH("Operational",G1374)))</formula>
    </cfRule>
    <cfRule type="containsText" dxfId="1477" priority="1479" operator="containsText" text="Dn(service)">
      <formula>NOT(ISERROR(SEARCH("Dn(service)",G1374)))</formula>
    </cfRule>
    <cfRule type="containsText" dxfId="1476" priority="1480" operator="containsText" text="Dn(waiting)">
      <formula>NOT(ISERROR(SEARCH("Dn(waiting)",G1374)))</formula>
    </cfRule>
  </conditionalFormatting>
  <conditionalFormatting sqref="G1375">
    <cfRule type="containsBlanks" dxfId="1475" priority="1473">
      <formula>LEN(TRIM(G1375))=0</formula>
    </cfRule>
    <cfRule type="containsText" dxfId="1474" priority="1474" operator="containsText" text="Operational">
      <formula>NOT(ISERROR(SEARCH("Operational",G1375)))</formula>
    </cfRule>
    <cfRule type="containsText" dxfId="1473" priority="1475" operator="containsText" text="Dn(service)">
      <formula>NOT(ISERROR(SEARCH("Dn(service)",G1375)))</formula>
    </cfRule>
    <cfRule type="containsText" dxfId="1472" priority="1476" operator="containsText" text="Dn(waiting)">
      <formula>NOT(ISERROR(SEARCH("Dn(waiting)",G1375)))</formula>
    </cfRule>
  </conditionalFormatting>
  <conditionalFormatting sqref="G1376">
    <cfRule type="containsBlanks" dxfId="1471" priority="1469">
      <formula>LEN(TRIM(G1376))=0</formula>
    </cfRule>
    <cfRule type="containsText" dxfId="1470" priority="1470" operator="containsText" text="Operational">
      <formula>NOT(ISERROR(SEARCH("Operational",G1376)))</formula>
    </cfRule>
    <cfRule type="containsText" dxfId="1469" priority="1471" operator="containsText" text="Dn(service)">
      <formula>NOT(ISERROR(SEARCH("Dn(service)",G1376)))</formula>
    </cfRule>
    <cfRule type="containsText" dxfId="1468" priority="1472" operator="containsText" text="Dn(waiting)">
      <formula>NOT(ISERROR(SEARCH("Dn(waiting)",G1376)))</formula>
    </cfRule>
  </conditionalFormatting>
  <conditionalFormatting sqref="G1377">
    <cfRule type="containsBlanks" dxfId="1467" priority="1465">
      <formula>LEN(TRIM(G1377))=0</formula>
    </cfRule>
    <cfRule type="containsText" dxfId="1466" priority="1466" operator="containsText" text="Operational">
      <formula>NOT(ISERROR(SEARCH("Operational",G1377)))</formula>
    </cfRule>
    <cfRule type="containsText" dxfId="1465" priority="1467" operator="containsText" text="Dn(service)">
      <formula>NOT(ISERROR(SEARCH("Dn(service)",G1377)))</formula>
    </cfRule>
    <cfRule type="containsText" dxfId="1464" priority="1468" operator="containsText" text="Dn(waiting)">
      <formula>NOT(ISERROR(SEARCH("Dn(waiting)",G1377)))</formula>
    </cfRule>
  </conditionalFormatting>
  <conditionalFormatting sqref="I1381">
    <cfRule type="containsBlanks" dxfId="1463" priority="1461">
      <formula>LEN(TRIM(I1381))=0</formula>
    </cfRule>
    <cfRule type="containsText" dxfId="1462" priority="1462" operator="containsText" text="Operational">
      <formula>NOT(ISERROR(SEARCH("Operational",I1381)))</formula>
    </cfRule>
    <cfRule type="containsText" dxfId="1461" priority="1463" operator="containsText" text="Dn(service)">
      <formula>NOT(ISERROR(SEARCH("Dn(service)",I1381)))</formula>
    </cfRule>
    <cfRule type="containsText" dxfId="1460" priority="1464" operator="containsText" text="Dn(waiting)">
      <formula>NOT(ISERROR(SEARCH("Dn(waiting)",I1381)))</formula>
    </cfRule>
  </conditionalFormatting>
  <conditionalFormatting sqref="I1382">
    <cfRule type="containsBlanks" dxfId="1459" priority="1457">
      <formula>LEN(TRIM(I1382))=0</formula>
    </cfRule>
    <cfRule type="containsText" dxfId="1458" priority="1458" operator="containsText" text="Operational">
      <formula>NOT(ISERROR(SEARCH("Operational",I1382)))</formula>
    </cfRule>
    <cfRule type="containsText" dxfId="1457" priority="1459" operator="containsText" text="Dn(service)">
      <formula>NOT(ISERROR(SEARCH("Dn(service)",I1382)))</formula>
    </cfRule>
    <cfRule type="containsText" dxfId="1456" priority="1460" operator="containsText" text="Dn(waiting)">
      <formula>NOT(ISERROR(SEARCH("Dn(waiting)",I1382)))</formula>
    </cfRule>
  </conditionalFormatting>
  <conditionalFormatting sqref="F1387:F1390">
    <cfRule type="containsBlanks" dxfId="1455" priority="1453">
      <formula>LEN(TRIM(F1387))=0</formula>
    </cfRule>
    <cfRule type="containsText" dxfId="1454" priority="1454" operator="containsText" text="Operational">
      <formula>NOT(ISERROR(SEARCH("Operational",F1387)))</formula>
    </cfRule>
    <cfRule type="containsText" dxfId="1453" priority="1455" operator="containsText" text="Dn(service)">
      <formula>NOT(ISERROR(SEARCH("Dn(service)",F1387)))</formula>
    </cfRule>
    <cfRule type="containsText" dxfId="1452" priority="1456" operator="containsText" text="Dn(waiting)">
      <formula>NOT(ISERROR(SEARCH("Dn(waiting)",F1387)))</formula>
    </cfRule>
  </conditionalFormatting>
  <conditionalFormatting sqref="F1391">
    <cfRule type="containsBlanks" dxfId="1451" priority="1449">
      <formula>LEN(TRIM(F1391))=0</formula>
    </cfRule>
    <cfRule type="containsText" dxfId="1450" priority="1450" operator="containsText" text="Operational">
      <formula>NOT(ISERROR(SEARCH("Operational",F1391)))</formula>
    </cfRule>
    <cfRule type="containsText" dxfId="1449" priority="1451" operator="containsText" text="Dn(service)">
      <formula>NOT(ISERROR(SEARCH("Dn(service)",F1391)))</formula>
    </cfRule>
    <cfRule type="containsText" dxfId="1448" priority="1452" operator="containsText" text="Dn(waiting)">
      <formula>NOT(ISERROR(SEARCH("Dn(waiting)",F1391)))</formula>
    </cfRule>
  </conditionalFormatting>
  <conditionalFormatting sqref="G1410:G1413">
    <cfRule type="containsBlanks" dxfId="1447" priority="1445">
      <formula>LEN(TRIM(G1410))=0</formula>
    </cfRule>
    <cfRule type="containsText" dxfId="1446" priority="1446" operator="containsText" text="Operational">
      <formula>NOT(ISERROR(SEARCH("Operational",G1410)))</formula>
    </cfRule>
    <cfRule type="containsText" dxfId="1445" priority="1447" operator="containsText" text="Dn(service)">
      <formula>NOT(ISERROR(SEARCH("Dn(service)",G1410)))</formula>
    </cfRule>
    <cfRule type="containsText" dxfId="1444" priority="1448" operator="containsText" text="Dn(waiting)">
      <formula>NOT(ISERROR(SEARCH("Dn(waiting)",G1410)))</formula>
    </cfRule>
  </conditionalFormatting>
  <conditionalFormatting sqref="G1414">
    <cfRule type="containsBlanks" dxfId="1443" priority="1441">
      <formula>LEN(TRIM(G1414))=0</formula>
    </cfRule>
    <cfRule type="containsText" dxfId="1442" priority="1442" operator="containsText" text="Operational">
      <formula>NOT(ISERROR(SEARCH("Operational",G1414)))</formula>
    </cfRule>
    <cfRule type="containsText" dxfId="1441" priority="1443" operator="containsText" text="Dn(service)">
      <formula>NOT(ISERROR(SEARCH("Dn(service)",G1414)))</formula>
    </cfRule>
    <cfRule type="containsText" dxfId="1440" priority="1444" operator="containsText" text="Dn(waiting)">
      <formula>NOT(ISERROR(SEARCH("Dn(waiting)",G1414)))</formula>
    </cfRule>
  </conditionalFormatting>
  <conditionalFormatting sqref="I1453:J1454 I1455:I1457">
    <cfRule type="containsBlanks" dxfId="1439" priority="1437">
      <formula>LEN(TRIM(I1453))=0</formula>
    </cfRule>
    <cfRule type="containsText" dxfId="1438" priority="1438" operator="containsText" text="Operational">
      <formula>NOT(ISERROR(SEARCH("Operational",I1453)))</formula>
    </cfRule>
    <cfRule type="containsText" dxfId="1437" priority="1439" operator="containsText" text="Dn(service)">
      <formula>NOT(ISERROR(SEARCH("Dn(service)",I1453)))</formula>
    </cfRule>
    <cfRule type="containsText" dxfId="1436" priority="1440" operator="containsText" text="Dn(waiting)">
      <formula>NOT(ISERROR(SEARCH("Dn(waiting)",I1453)))</formula>
    </cfRule>
  </conditionalFormatting>
  <conditionalFormatting sqref="I1458">
    <cfRule type="containsBlanks" dxfId="1435" priority="1433">
      <formula>LEN(TRIM(I1458))=0</formula>
    </cfRule>
    <cfRule type="containsText" dxfId="1434" priority="1434" operator="containsText" text="Operational">
      <formula>NOT(ISERROR(SEARCH("Operational",I1458)))</formula>
    </cfRule>
    <cfRule type="containsText" dxfId="1433" priority="1435" operator="containsText" text="Dn(service)">
      <formula>NOT(ISERROR(SEARCH("Dn(service)",I1458)))</formula>
    </cfRule>
    <cfRule type="containsText" dxfId="1432" priority="1436" operator="containsText" text="Dn(waiting)">
      <formula>NOT(ISERROR(SEARCH("Dn(waiting)",I1458)))</formula>
    </cfRule>
  </conditionalFormatting>
  <conditionalFormatting sqref="E1463:E1467">
    <cfRule type="containsBlanks" dxfId="1431" priority="1429">
      <formula>LEN(TRIM(E1463))=0</formula>
    </cfRule>
    <cfRule type="containsText" dxfId="1430" priority="1430" operator="containsText" text="Operational">
      <formula>NOT(ISERROR(SEARCH("Operational",E1463)))</formula>
    </cfRule>
    <cfRule type="containsText" dxfId="1429" priority="1431" operator="containsText" text="Dn(service)">
      <formula>NOT(ISERROR(SEARCH("Dn(service)",E1463)))</formula>
    </cfRule>
    <cfRule type="containsText" dxfId="1428" priority="1432" operator="containsText" text="Dn(waiting)">
      <formula>NOT(ISERROR(SEARCH("Dn(waiting)",E1463)))</formula>
    </cfRule>
  </conditionalFormatting>
  <conditionalFormatting sqref="E1468">
    <cfRule type="containsBlanks" dxfId="1427" priority="1425">
      <formula>LEN(TRIM(E1468))=0</formula>
    </cfRule>
    <cfRule type="containsText" dxfId="1426" priority="1426" operator="containsText" text="Operational">
      <formula>NOT(ISERROR(SEARCH("Operational",E1468)))</formula>
    </cfRule>
    <cfRule type="containsText" dxfId="1425" priority="1427" operator="containsText" text="Dn(service)">
      <formula>NOT(ISERROR(SEARCH("Dn(service)",E1468)))</formula>
    </cfRule>
    <cfRule type="containsText" dxfId="1424" priority="1428" operator="containsText" text="Dn(waiting)">
      <formula>NOT(ISERROR(SEARCH("Dn(waiting)",E1468)))</formula>
    </cfRule>
  </conditionalFormatting>
  <conditionalFormatting sqref="C1473:C1477">
    <cfRule type="containsBlanks" dxfId="1423" priority="1421">
      <formula>LEN(TRIM(C1473))=0</formula>
    </cfRule>
    <cfRule type="containsText" dxfId="1422" priority="1422" operator="containsText" text="Operational">
      <formula>NOT(ISERROR(SEARCH("Operational",C1473)))</formula>
    </cfRule>
    <cfRule type="containsText" dxfId="1421" priority="1423" operator="containsText" text="Dn(service)">
      <formula>NOT(ISERROR(SEARCH("Dn(service)",C1473)))</formula>
    </cfRule>
    <cfRule type="containsText" dxfId="1420" priority="1424" operator="containsText" text="Dn(waiting)">
      <formula>NOT(ISERROR(SEARCH("Dn(waiting)",C1473)))</formula>
    </cfRule>
  </conditionalFormatting>
  <conditionalFormatting sqref="K1478:K1482">
    <cfRule type="containsBlanks" dxfId="1419" priority="1417">
      <formula>LEN(TRIM(K1478))=0</formula>
    </cfRule>
    <cfRule type="containsText" dxfId="1418" priority="1418" operator="containsText" text="Operational">
      <formula>NOT(ISERROR(SEARCH("Operational",K1478)))</formula>
    </cfRule>
    <cfRule type="containsText" dxfId="1417" priority="1419" operator="containsText" text="Dn(service)">
      <formula>NOT(ISERROR(SEARCH("Dn(service)",K1478)))</formula>
    </cfRule>
    <cfRule type="containsText" dxfId="1416" priority="1420" operator="containsText" text="Dn(waiting)">
      <formula>NOT(ISERROR(SEARCH("Dn(waiting)",K1478)))</formula>
    </cfRule>
  </conditionalFormatting>
  <conditionalFormatting sqref="K1483">
    <cfRule type="containsBlanks" dxfId="1415" priority="1413">
      <formula>LEN(TRIM(K1483))=0</formula>
    </cfRule>
    <cfRule type="containsText" dxfId="1414" priority="1414" operator="containsText" text="Operational">
      <formula>NOT(ISERROR(SEARCH("Operational",K1483)))</formula>
    </cfRule>
    <cfRule type="containsText" dxfId="1413" priority="1415" operator="containsText" text="Dn(service)">
      <formula>NOT(ISERROR(SEARCH("Dn(service)",K1483)))</formula>
    </cfRule>
    <cfRule type="containsText" dxfId="1412" priority="1416" operator="containsText" text="Dn(waiting)">
      <formula>NOT(ISERROR(SEARCH("Dn(waiting)",K1483)))</formula>
    </cfRule>
  </conditionalFormatting>
  <conditionalFormatting sqref="F1487:F1489">
    <cfRule type="containsBlanks" dxfId="1411" priority="1409">
      <formula>LEN(TRIM(F1487))=0</formula>
    </cfRule>
    <cfRule type="containsText" dxfId="1410" priority="1410" operator="containsText" text="Operational">
      <formula>NOT(ISERROR(SEARCH("Operational",F1487)))</formula>
    </cfRule>
    <cfRule type="containsText" dxfId="1409" priority="1411" operator="containsText" text="Dn(service)">
      <formula>NOT(ISERROR(SEARCH("Dn(service)",F1487)))</formula>
    </cfRule>
    <cfRule type="containsText" dxfId="1408" priority="1412" operator="containsText" text="Dn(waiting)">
      <formula>NOT(ISERROR(SEARCH("Dn(waiting)",F1487)))</formula>
    </cfRule>
  </conditionalFormatting>
  <conditionalFormatting sqref="I1491:J1494">
    <cfRule type="containsBlanks" dxfId="1407" priority="1405">
      <formula>LEN(TRIM(I1491))=0</formula>
    </cfRule>
    <cfRule type="containsText" dxfId="1406" priority="1406" operator="containsText" text="Operational">
      <formula>NOT(ISERROR(SEARCH("Operational",I1491)))</formula>
    </cfRule>
    <cfRule type="containsText" dxfId="1405" priority="1407" operator="containsText" text="Dn(service)">
      <formula>NOT(ISERROR(SEARCH("Dn(service)",I1491)))</formula>
    </cfRule>
    <cfRule type="containsText" dxfId="1404" priority="1408" operator="containsText" text="Dn(waiting)">
      <formula>NOT(ISERROR(SEARCH("Dn(waiting)",I1491)))</formula>
    </cfRule>
  </conditionalFormatting>
  <conditionalFormatting sqref="I1495:J1495">
    <cfRule type="containsBlanks" dxfId="1403" priority="1401">
      <formula>LEN(TRIM(I1495))=0</formula>
    </cfRule>
    <cfRule type="containsText" dxfId="1402" priority="1402" operator="containsText" text="Operational">
      <formula>NOT(ISERROR(SEARCH("Operational",I1495)))</formula>
    </cfRule>
    <cfRule type="containsText" dxfId="1401" priority="1403" operator="containsText" text="Dn(service)">
      <formula>NOT(ISERROR(SEARCH("Dn(service)",I1495)))</formula>
    </cfRule>
    <cfRule type="containsText" dxfId="1400" priority="1404" operator="containsText" text="Dn(waiting)">
      <formula>NOT(ISERROR(SEARCH("Dn(waiting)",I1495)))</formula>
    </cfRule>
  </conditionalFormatting>
  <conditionalFormatting sqref="E1497:E1498">
    <cfRule type="containsBlanks" dxfId="1399" priority="1397">
      <formula>LEN(TRIM(E1497))=0</formula>
    </cfRule>
    <cfRule type="containsText" dxfId="1398" priority="1398" operator="containsText" text="Operational">
      <formula>NOT(ISERROR(SEARCH("Operational",E1497)))</formula>
    </cfRule>
    <cfRule type="containsText" dxfId="1397" priority="1399" operator="containsText" text="Dn(service)">
      <formula>NOT(ISERROR(SEARCH("Dn(service)",E1497)))</formula>
    </cfRule>
    <cfRule type="containsText" dxfId="1396" priority="1400" operator="containsText" text="Dn(waiting)">
      <formula>NOT(ISERROR(SEARCH("Dn(waiting)",E1497)))</formula>
    </cfRule>
  </conditionalFormatting>
  <conditionalFormatting sqref="E1499">
    <cfRule type="containsBlanks" dxfId="1395" priority="1393">
      <formula>LEN(TRIM(E1499))=0</formula>
    </cfRule>
    <cfRule type="containsText" dxfId="1394" priority="1394" operator="containsText" text="Operational">
      <formula>NOT(ISERROR(SEARCH("Operational",E1499)))</formula>
    </cfRule>
    <cfRule type="containsText" dxfId="1393" priority="1395" operator="containsText" text="Dn(service)">
      <formula>NOT(ISERROR(SEARCH("Dn(service)",E1499)))</formula>
    </cfRule>
    <cfRule type="containsText" dxfId="1392" priority="1396" operator="containsText" text="Dn(waiting)">
      <formula>NOT(ISERROR(SEARCH("Dn(waiting)",E1499)))</formula>
    </cfRule>
  </conditionalFormatting>
  <conditionalFormatting sqref="D1375">
    <cfRule type="containsBlanks" dxfId="1391" priority="1389">
      <formula>LEN(TRIM(D1375))=0</formula>
    </cfRule>
    <cfRule type="containsText" dxfId="1390" priority="1390" operator="containsText" text="Operational">
      <formula>NOT(ISERROR(SEARCH("Operational",D1375)))</formula>
    </cfRule>
    <cfRule type="containsText" dxfId="1389" priority="1391" operator="containsText" text="Dn(service)">
      <formula>NOT(ISERROR(SEARCH("Dn(service)",D1375)))</formula>
    </cfRule>
    <cfRule type="containsText" dxfId="1388" priority="1392" operator="containsText" text="Dn(waiting)">
      <formula>NOT(ISERROR(SEARCH("Dn(waiting)",D1375)))</formula>
    </cfRule>
  </conditionalFormatting>
  <conditionalFormatting sqref="I1378">
    <cfRule type="containsBlanks" dxfId="1387" priority="1385">
      <formula>LEN(TRIM(I1378))=0</formula>
    </cfRule>
    <cfRule type="containsText" dxfId="1386" priority="1386" operator="containsText" text="Operational">
      <formula>NOT(ISERROR(SEARCH("Operational",I1378)))</formula>
    </cfRule>
    <cfRule type="containsText" dxfId="1385" priority="1387" operator="containsText" text="Dn(service)">
      <formula>NOT(ISERROR(SEARCH("Dn(service)",I1378)))</formula>
    </cfRule>
    <cfRule type="containsText" dxfId="1384" priority="1388" operator="containsText" text="Dn(waiting)">
      <formula>NOT(ISERROR(SEARCH("Dn(waiting)",I1378)))</formula>
    </cfRule>
  </conditionalFormatting>
  <conditionalFormatting sqref="I1379">
    <cfRule type="containsBlanks" dxfId="1383" priority="1381">
      <formula>LEN(TRIM(I1379))=0</formula>
    </cfRule>
    <cfRule type="containsText" dxfId="1382" priority="1382" operator="containsText" text="Operational">
      <formula>NOT(ISERROR(SEARCH("Operational",I1379)))</formula>
    </cfRule>
    <cfRule type="containsText" dxfId="1381" priority="1383" operator="containsText" text="Dn(service)">
      <formula>NOT(ISERROR(SEARCH("Dn(service)",I1379)))</formula>
    </cfRule>
    <cfRule type="containsText" dxfId="1380" priority="1384" operator="containsText" text="Dn(waiting)">
      <formula>NOT(ISERROR(SEARCH("Dn(waiting)",I1379)))</formula>
    </cfRule>
  </conditionalFormatting>
  <conditionalFormatting sqref="I1380">
    <cfRule type="containsBlanks" dxfId="1379" priority="1377">
      <formula>LEN(TRIM(I1380))=0</formula>
    </cfRule>
    <cfRule type="containsText" dxfId="1378" priority="1378" operator="containsText" text="Operational">
      <formula>NOT(ISERROR(SEARCH("Operational",I1380)))</formula>
    </cfRule>
    <cfRule type="containsText" dxfId="1377" priority="1379" operator="containsText" text="Dn(service)">
      <formula>NOT(ISERROR(SEARCH("Dn(service)",I1380)))</formula>
    </cfRule>
    <cfRule type="containsText" dxfId="1376" priority="1380" operator="containsText" text="Dn(waiting)">
      <formula>NOT(ISERROR(SEARCH("Dn(waiting)",I1380)))</formula>
    </cfRule>
  </conditionalFormatting>
  <conditionalFormatting sqref="F1383">
    <cfRule type="containsBlanks" dxfId="1375" priority="1373">
      <formula>LEN(TRIM(F1383))=0</formula>
    </cfRule>
    <cfRule type="containsText" dxfId="1374" priority="1374" operator="containsText" text="Operational">
      <formula>NOT(ISERROR(SEARCH("Operational",F1383)))</formula>
    </cfRule>
    <cfRule type="containsText" dxfId="1373" priority="1375" operator="containsText" text="Dn(service)">
      <formula>NOT(ISERROR(SEARCH("Dn(service)",F1383)))</formula>
    </cfRule>
    <cfRule type="containsText" dxfId="1372" priority="1376" operator="containsText" text="Dn(waiting)">
      <formula>NOT(ISERROR(SEARCH("Dn(waiting)",F1383)))</formula>
    </cfRule>
  </conditionalFormatting>
  <conditionalFormatting sqref="F1384">
    <cfRule type="containsBlanks" dxfId="1371" priority="1369">
      <formula>LEN(TRIM(F1384))=0</formula>
    </cfRule>
    <cfRule type="containsText" dxfId="1370" priority="1370" operator="containsText" text="Operational">
      <formula>NOT(ISERROR(SEARCH("Operational",F1384)))</formula>
    </cfRule>
    <cfRule type="containsText" dxfId="1369" priority="1371" operator="containsText" text="Dn(service)">
      <formula>NOT(ISERROR(SEARCH("Dn(service)",F1384)))</formula>
    </cfRule>
    <cfRule type="containsText" dxfId="1368" priority="1372" operator="containsText" text="Dn(waiting)">
      <formula>NOT(ISERROR(SEARCH("Dn(waiting)",F1384)))</formula>
    </cfRule>
  </conditionalFormatting>
  <conditionalFormatting sqref="F1385">
    <cfRule type="containsBlanks" dxfId="1367" priority="1365">
      <formula>LEN(TRIM(F1385))=0</formula>
    </cfRule>
    <cfRule type="containsText" dxfId="1366" priority="1366" operator="containsText" text="Operational">
      <formula>NOT(ISERROR(SEARCH("Operational",F1385)))</formula>
    </cfRule>
    <cfRule type="containsText" dxfId="1365" priority="1367" operator="containsText" text="Dn(service)">
      <formula>NOT(ISERROR(SEARCH("Dn(service)",F1385)))</formula>
    </cfRule>
    <cfRule type="containsText" dxfId="1364" priority="1368" operator="containsText" text="Dn(waiting)">
      <formula>NOT(ISERROR(SEARCH("Dn(waiting)",F1385)))</formula>
    </cfRule>
  </conditionalFormatting>
  <conditionalFormatting sqref="F1386">
    <cfRule type="containsBlanks" dxfId="1363" priority="1361">
      <formula>LEN(TRIM(F1386))=0</formula>
    </cfRule>
    <cfRule type="containsText" dxfId="1362" priority="1362" operator="containsText" text="Operational">
      <formula>NOT(ISERROR(SEARCH("Operational",F1386)))</formula>
    </cfRule>
    <cfRule type="containsText" dxfId="1361" priority="1363" operator="containsText" text="Dn(service)">
      <formula>NOT(ISERROR(SEARCH("Dn(service)",F1386)))</formula>
    </cfRule>
    <cfRule type="containsText" dxfId="1360" priority="1364" operator="containsText" text="Dn(waiting)">
      <formula>NOT(ISERROR(SEARCH("Dn(waiting)",F1386)))</formula>
    </cfRule>
  </conditionalFormatting>
  <conditionalFormatting sqref="G1405">
    <cfRule type="containsBlanks" dxfId="1359" priority="1357">
      <formula>LEN(TRIM(G1405))=0</formula>
    </cfRule>
    <cfRule type="containsText" dxfId="1358" priority="1358" operator="containsText" text="Operational">
      <formula>NOT(ISERROR(SEARCH("Operational",G1405)))</formula>
    </cfRule>
    <cfRule type="containsText" dxfId="1357" priority="1359" operator="containsText" text="Dn(service)">
      <formula>NOT(ISERROR(SEARCH("Dn(service)",G1405)))</formula>
    </cfRule>
    <cfRule type="containsText" dxfId="1356" priority="1360" operator="containsText" text="Dn(waiting)">
      <formula>NOT(ISERROR(SEARCH("Dn(waiting)",G1405)))</formula>
    </cfRule>
  </conditionalFormatting>
  <conditionalFormatting sqref="G1406">
    <cfRule type="containsBlanks" dxfId="1355" priority="1353">
      <formula>LEN(TRIM(G1406))=0</formula>
    </cfRule>
    <cfRule type="containsText" dxfId="1354" priority="1354" operator="containsText" text="Operational">
      <formula>NOT(ISERROR(SEARCH("Operational",G1406)))</formula>
    </cfRule>
    <cfRule type="containsText" dxfId="1353" priority="1355" operator="containsText" text="Dn(service)">
      <formula>NOT(ISERROR(SEARCH("Dn(service)",G1406)))</formula>
    </cfRule>
    <cfRule type="containsText" dxfId="1352" priority="1356" operator="containsText" text="Dn(waiting)">
      <formula>NOT(ISERROR(SEARCH("Dn(waiting)",G1406)))</formula>
    </cfRule>
  </conditionalFormatting>
  <conditionalFormatting sqref="G1407">
    <cfRule type="containsBlanks" dxfId="1351" priority="1349">
      <formula>LEN(TRIM(G1407))=0</formula>
    </cfRule>
    <cfRule type="containsText" dxfId="1350" priority="1350" operator="containsText" text="Operational">
      <formula>NOT(ISERROR(SEARCH("Operational",G1407)))</formula>
    </cfRule>
    <cfRule type="containsText" dxfId="1349" priority="1351" operator="containsText" text="Dn(service)">
      <formula>NOT(ISERROR(SEARCH("Dn(service)",G1407)))</formula>
    </cfRule>
    <cfRule type="containsText" dxfId="1348" priority="1352" operator="containsText" text="Dn(waiting)">
      <formula>NOT(ISERROR(SEARCH("Dn(waiting)",G1407)))</formula>
    </cfRule>
  </conditionalFormatting>
  <conditionalFormatting sqref="G1408">
    <cfRule type="containsBlanks" dxfId="1347" priority="1345">
      <formula>LEN(TRIM(G1408))=0</formula>
    </cfRule>
    <cfRule type="containsText" dxfId="1346" priority="1346" operator="containsText" text="Operational">
      <formula>NOT(ISERROR(SEARCH("Operational",G1408)))</formula>
    </cfRule>
    <cfRule type="containsText" dxfId="1345" priority="1347" operator="containsText" text="Dn(service)">
      <formula>NOT(ISERROR(SEARCH("Dn(service)",G1408)))</formula>
    </cfRule>
    <cfRule type="containsText" dxfId="1344" priority="1348" operator="containsText" text="Dn(waiting)">
      <formula>NOT(ISERROR(SEARCH("Dn(waiting)",G1408)))</formula>
    </cfRule>
  </conditionalFormatting>
  <conditionalFormatting sqref="G1409">
    <cfRule type="containsBlanks" dxfId="1343" priority="1341">
      <formula>LEN(TRIM(G1409))=0</formula>
    </cfRule>
    <cfRule type="containsText" dxfId="1342" priority="1342" operator="containsText" text="Operational">
      <formula>NOT(ISERROR(SEARCH("Operational",G1409)))</formula>
    </cfRule>
    <cfRule type="containsText" dxfId="1341" priority="1343" operator="containsText" text="Dn(service)">
      <formula>NOT(ISERROR(SEARCH("Dn(service)",G1409)))</formula>
    </cfRule>
    <cfRule type="containsText" dxfId="1340" priority="1344" operator="containsText" text="Dn(waiting)">
      <formula>NOT(ISERROR(SEARCH("Dn(waiting)",G1409)))</formula>
    </cfRule>
  </conditionalFormatting>
  <conditionalFormatting sqref="I1448:J1448">
    <cfRule type="containsBlanks" dxfId="1339" priority="1337">
      <formula>LEN(TRIM(I1448))=0</formula>
    </cfRule>
    <cfRule type="containsText" dxfId="1338" priority="1338" operator="containsText" text="Operational">
      <formula>NOT(ISERROR(SEARCH("Operational",I1448)))</formula>
    </cfRule>
    <cfRule type="containsText" dxfId="1337" priority="1339" operator="containsText" text="Dn(service)">
      <formula>NOT(ISERROR(SEARCH("Dn(service)",I1448)))</formula>
    </cfRule>
    <cfRule type="containsText" dxfId="1336" priority="1340" operator="containsText" text="Dn(waiting)">
      <formula>NOT(ISERROR(SEARCH("Dn(waiting)",I1448)))</formula>
    </cfRule>
  </conditionalFormatting>
  <conditionalFormatting sqref="I1450:J1450">
    <cfRule type="containsBlanks" dxfId="1335" priority="1333">
      <formula>LEN(TRIM(I1450))=0</formula>
    </cfRule>
    <cfRule type="containsText" dxfId="1334" priority="1334" operator="containsText" text="Operational">
      <formula>NOT(ISERROR(SEARCH("Operational",I1450)))</formula>
    </cfRule>
    <cfRule type="containsText" dxfId="1333" priority="1335" operator="containsText" text="Dn(service)">
      <formula>NOT(ISERROR(SEARCH("Dn(service)",I1450)))</formula>
    </cfRule>
    <cfRule type="containsText" dxfId="1332" priority="1336" operator="containsText" text="Dn(waiting)">
      <formula>NOT(ISERROR(SEARCH("Dn(waiting)",I1450)))</formula>
    </cfRule>
  </conditionalFormatting>
  <conditionalFormatting sqref="I1451:J1451">
    <cfRule type="containsBlanks" dxfId="1331" priority="1329">
      <formula>LEN(TRIM(I1451))=0</formula>
    </cfRule>
    <cfRule type="containsText" dxfId="1330" priority="1330" operator="containsText" text="Operational">
      <formula>NOT(ISERROR(SEARCH("Operational",I1451)))</formula>
    </cfRule>
    <cfRule type="containsText" dxfId="1329" priority="1331" operator="containsText" text="Dn(service)">
      <formula>NOT(ISERROR(SEARCH("Dn(service)",I1451)))</formula>
    </cfRule>
    <cfRule type="containsText" dxfId="1328" priority="1332" operator="containsText" text="Dn(waiting)">
      <formula>NOT(ISERROR(SEARCH("Dn(waiting)",I1451)))</formula>
    </cfRule>
  </conditionalFormatting>
  <conditionalFormatting sqref="I1452:J1452">
    <cfRule type="containsBlanks" dxfId="1327" priority="1325">
      <formula>LEN(TRIM(I1452))=0</formula>
    </cfRule>
    <cfRule type="containsText" dxfId="1326" priority="1326" operator="containsText" text="Operational">
      <formula>NOT(ISERROR(SEARCH("Operational",I1452)))</formula>
    </cfRule>
    <cfRule type="containsText" dxfId="1325" priority="1327" operator="containsText" text="Dn(service)">
      <formula>NOT(ISERROR(SEARCH("Dn(service)",I1452)))</formula>
    </cfRule>
    <cfRule type="containsText" dxfId="1324" priority="1328" operator="containsText" text="Dn(waiting)">
      <formula>NOT(ISERROR(SEARCH("Dn(waiting)",I1452)))</formula>
    </cfRule>
  </conditionalFormatting>
  <conditionalFormatting sqref="I1449:J1449">
    <cfRule type="containsBlanks" dxfId="1323" priority="1321">
      <formula>LEN(TRIM(I1449))=0</formula>
    </cfRule>
    <cfRule type="containsText" dxfId="1322" priority="1322" operator="containsText" text="Operational">
      <formula>NOT(ISERROR(SEARCH("Operational",I1449)))</formula>
    </cfRule>
    <cfRule type="containsText" dxfId="1321" priority="1323" operator="containsText" text="Dn(service)">
      <formula>NOT(ISERROR(SEARCH("Dn(service)",I1449)))</formula>
    </cfRule>
    <cfRule type="containsText" dxfId="1320" priority="1324" operator="containsText" text="Dn(waiting)">
      <formula>NOT(ISERROR(SEARCH("Dn(waiting)",I1449)))</formula>
    </cfRule>
  </conditionalFormatting>
  <conditionalFormatting sqref="C1468">
    <cfRule type="containsBlanks" dxfId="1319" priority="1317">
      <formula>LEN(TRIM(C1468))=0</formula>
    </cfRule>
    <cfRule type="containsText" dxfId="1318" priority="1318" operator="containsText" text="Operational">
      <formula>NOT(ISERROR(SEARCH("Operational",C1468)))</formula>
    </cfRule>
    <cfRule type="containsText" dxfId="1317" priority="1319" operator="containsText" text="Dn(service)">
      <formula>NOT(ISERROR(SEARCH("Dn(service)",C1468)))</formula>
    </cfRule>
    <cfRule type="containsText" dxfId="1316" priority="1320" operator="containsText" text="Dn(waiting)">
      <formula>NOT(ISERROR(SEARCH("Dn(waiting)",C1468)))</formula>
    </cfRule>
  </conditionalFormatting>
  <conditionalFormatting sqref="C1469">
    <cfRule type="containsBlanks" dxfId="1315" priority="1313">
      <formula>LEN(TRIM(C1469))=0</formula>
    </cfRule>
    <cfRule type="containsText" dxfId="1314" priority="1314" operator="containsText" text="Operational">
      <formula>NOT(ISERROR(SEARCH("Operational",C1469)))</formula>
    </cfRule>
    <cfRule type="containsText" dxfId="1313" priority="1315" operator="containsText" text="Dn(service)">
      <formula>NOT(ISERROR(SEARCH("Dn(service)",C1469)))</formula>
    </cfRule>
    <cfRule type="containsText" dxfId="1312" priority="1316" operator="containsText" text="Dn(waiting)">
      <formula>NOT(ISERROR(SEARCH("Dn(waiting)",C1469)))</formula>
    </cfRule>
  </conditionalFormatting>
  <conditionalFormatting sqref="C1470">
    <cfRule type="containsBlanks" dxfId="1311" priority="1309">
      <formula>LEN(TRIM(C1470))=0</formula>
    </cfRule>
    <cfRule type="containsText" dxfId="1310" priority="1310" operator="containsText" text="Operational">
      <formula>NOT(ISERROR(SEARCH("Operational",C1470)))</formula>
    </cfRule>
    <cfRule type="containsText" dxfId="1309" priority="1311" operator="containsText" text="Dn(service)">
      <formula>NOT(ISERROR(SEARCH("Dn(service)",C1470)))</formula>
    </cfRule>
    <cfRule type="containsText" dxfId="1308" priority="1312" operator="containsText" text="Dn(waiting)">
      <formula>NOT(ISERROR(SEARCH("Dn(waiting)",C1470)))</formula>
    </cfRule>
  </conditionalFormatting>
  <conditionalFormatting sqref="C1471">
    <cfRule type="containsBlanks" dxfId="1307" priority="1305">
      <formula>LEN(TRIM(C1471))=0</formula>
    </cfRule>
    <cfRule type="containsText" dxfId="1306" priority="1306" operator="containsText" text="Operational">
      <formula>NOT(ISERROR(SEARCH("Operational",C1471)))</formula>
    </cfRule>
    <cfRule type="containsText" dxfId="1305" priority="1307" operator="containsText" text="Dn(service)">
      <formula>NOT(ISERROR(SEARCH("Dn(service)",C1471)))</formula>
    </cfRule>
    <cfRule type="containsText" dxfId="1304" priority="1308" operator="containsText" text="Dn(waiting)">
      <formula>NOT(ISERROR(SEARCH("Dn(waiting)",C1471)))</formula>
    </cfRule>
  </conditionalFormatting>
  <conditionalFormatting sqref="C1472">
    <cfRule type="containsBlanks" dxfId="1303" priority="1301">
      <formula>LEN(TRIM(C1472))=0</formula>
    </cfRule>
    <cfRule type="containsText" dxfId="1302" priority="1302" operator="containsText" text="Operational">
      <formula>NOT(ISERROR(SEARCH("Operational",C1472)))</formula>
    </cfRule>
    <cfRule type="containsText" dxfId="1301" priority="1303" operator="containsText" text="Dn(service)">
      <formula>NOT(ISERROR(SEARCH("Dn(service)",C1472)))</formula>
    </cfRule>
    <cfRule type="containsText" dxfId="1300" priority="1304" operator="containsText" text="Dn(waiting)">
      <formula>NOT(ISERROR(SEARCH("Dn(waiting)",C1472)))</formula>
    </cfRule>
  </conditionalFormatting>
  <conditionalFormatting sqref="K1473">
    <cfRule type="containsBlanks" dxfId="1299" priority="1297">
      <formula>LEN(TRIM(K1473))=0</formula>
    </cfRule>
    <cfRule type="containsText" dxfId="1298" priority="1298" operator="containsText" text="Operational">
      <formula>NOT(ISERROR(SEARCH("Operational",K1473)))</formula>
    </cfRule>
    <cfRule type="containsText" dxfId="1297" priority="1299" operator="containsText" text="Dn(service)">
      <formula>NOT(ISERROR(SEARCH("Dn(service)",K1473)))</formula>
    </cfRule>
    <cfRule type="containsText" dxfId="1296" priority="1300" operator="containsText" text="Dn(waiting)">
      <formula>NOT(ISERROR(SEARCH("Dn(waiting)",K1473)))</formula>
    </cfRule>
  </conditionalFormatting>
  <conditionalFormatting sqref="K1474">
    <cfRule type="containsBlanks" dxfId="1295" priority="1293">
      <formula>LEN(TRIM(K1474))=0</formula>
    </cfRule>
    <cfRule type="containsText" dxfId="1294" priority="1294" operator="containsText" text="Operational">
      <formula>NOT(ISERROR(SEARCH("Operational",K1474)))</formula>
    </cfRule>
    <cfRule type="containsText" dxfId="1293" priority="1295" operator="containsText" text="Dn(service)">
      <formula>NOT(ISERROR(SEARCH("Dn(service)",K1474)))</formula>
    </cfRule>
    <cfRule type="containsText" dxfId="1292" priority="1296" operator="containsText" text="Dn(waiting)">
      <formula>NOT(ISERROR(SEARCH("Dn(waiting)",K1474)))</formula>
    </cfRule>
  </conditionalFormatting>
  <conditionalFormatting sqref="K1476">
    <cfRule type="containsBlanks" dxfId="1291" priority="1289">
      <formula>LEN(TRIM(K1476))=0</formula>
    </cfRule>
    <cfRule type="containsText" dxfId="1290" priority="1290" operator="containsText" text="Operational">
      <formula>NOT(ISERROR(SEARCH("Operational",K1476)))</formula>
    </cfRule>
    <cfRule type="containsText" dxfId="1289" priority="1291" operator="containsText" text="Dn(service)">
      <formula>NOT(ISERROR(SEARCH("Dn(service)",K1476)))</formula>
    </cfRule>
    <cfRule type="containsText" dxfId="1288" priority="1292" operator="containsText" text="Dn(waiting)">
      <formula>NOT(ISERROR(SEARCH("Dn(waiting)",K1476)))</formula>
    </cfRule>
  </conditionalFormatting>
  <conditionalFormatting sqref="K1475">
    <cfRule type="containsBlanks" dxfId="1287" priority="1285">
      <formula>LEN(TRIM(K1475))=0</formula>
    </cfRule>
    <cfRule type="containsText" dxfId="1286" priority="1286" operator="containsText" text="Operational">
      <formula>NOT(ISERROR(SEARCH("Operational",K1475)))</formula>
    </cfRule>
    <cfRule type="containsText" dxfId="1285" priority="1287" operator="containsText" text="Dn(service)">
      <formula>NOT(ISERROR(SEARCH("Dn(service)",K1475)))</formula>
    </cfRule>
    <cfRule type="containsText" dxfId="1284" priority="1288" operator="containsText" text="Dn(waiting)">
      <formula>NOT(ISERROR(SEARCH("Dn(waiting)",K1475)))</formula>
    </cfRule>
  </conditionalFormatting>
  <conditionalFormatting sqref="K1477">
    <cfRule type="containsBlanks" dxfId="1283" priority="1281">
      <formula>LEN(TRIM(K1477))=0</formula>
    </cfRule>
    <cfRule type="containsText" dxfId="1282" priority="1282" operator="containsText" text="Operational">
      <formula>NOT(ISERROR(SEARCH("Operational",K1477)))</formula>
    </cfRule>
    <cfRule type="containsText" dxfId="1281" priority="1283" operator="containsText" text="Dn(service)">
      <formula>NOT(ISERROR(SEARCH("Dn(service)",K1477)))</formula>
    </cfRule>
    <cfRule type="containsText" dxfId="1280" priority="1284" operator="containsText" text="Dn(waiting)">
      <formula>NOT(ISERROR(SEARCH("Dn(waiting)",K1477)))</formula>
    </cfRule>
  </conditionalFormatting>
  <conditionalFormatting sqref="F1483">
    <cfRule type="containsBlanks" dxfId="1279" priority="1277">
      <formula>LEN(TRIM(F1483))=0</formula>
    </cfRule>
    <cfRule type="containsText" dxfId="1278" priority="1278" operator="containsText" text="Operational">
      <formula>NOT(ISERROR(SEARCH("Operational",F1483)))</formula>
    </cfRule>
    <cfRule type="containsText" dxfId="1277" priority="1279" operator="containsText" text="Dn(service)">
      <formula>NOT(ISERROR(SEARCH("Dn(service)",F1483)))</formula>
    </cfRule>
    <cfRule type="containsText" dxfId="1276" priority="1280" operator="containsText" text="Dn(waiting)">
      <formula>NOT(ISERROR(SEARCH("Dn(waiting)",F1483)))</formula>
    </cfRule>
  </conditionalFormatting>
  <conditionalFormatting sqref="F1484">
    <cfRule type="containsBlanks" dxfId="1275" priority="1273">
      <formula>LEN(TRIM(F1484))=0</formula>
    </cfRule>
    <cfRule type="containsText" dxfId="1274" priority="1274" operator="containsText" text="Operational">
      <formula>NOT(ISERROR(SEARCH("Operational",F1484)))</formula>
    </cfRule>
    <cfRule type="containsText" dxfId="1273" priority="1275" operator="containsText" text="Dn(service)">
      <formula>NOT(ISERROR(SEARCH("Dn(service)",F1484)))</formula>
    </cfRule>
    <cfRule type="containsText" dxfId="1272" priority="1276" operator="containsText" text="Dn(waiting)">
      <formula>NOT(ISERROR(SEARCH("Dn(waiting)",F1484)))</formula>
    </cfRule>
  </conditionalFormatting>
  <conditionalFormatting sqref="F1485">
    <cfRule type="containsBlanks" dxfId="1271" priority="1269">
      <formula>LEN(TRIM(F1485))=0</formula>
    </cfRule>
    <cfRule type="containsText" dxfId="1270" priority="1270" operator="containsText" text="Operational">
      <formula>NOT(ISERROR(SEARCH("Operational",F1485)))</formula>
    </cfRule>
    <cfRule type="containsText" dxfId="1269" priority="1271" operator="containsText" text="Dn(service)">
      <formula>NOT(ISERROR(SEARCH("Dn(service)",F1485)))</formula>
    </cfRule>
    <cfRule type="containsText" dxfId="1268" priority="1272" operator="containsText" text="Dn(waiting)">
      <formula>NOT(ISERROR(SEARCH("Dn(waiting)",F1485)))</formula>
    </cfRule>
  </conditionalFormatting>
  <conditionalFormatting sqref="F1486">
    <cfRule type="containsBlanks" dxfId="1267" priority="1265">
      <formula>LEN(TRIM(F1486))=0</formula>
    </cfRule>
    <cfRule type="containsText" dxfId="1266" priority="1266" operator="containsText" text="Operational">
      <formula>NOT(ISERROR(SEARCH("Operational",F1486)))</formula>
    </cfRule>
    <cfRule type="containsText" dxfId="1265" priority="1267" operator="containsText" text="Dn(service)">
      <formula>NOT(ISERROR(SEARCH("Dn(service)",F1486)))</formula>
    </cfRule>
    <cfRule type="containsText" dxfId="1264" priority="1268" operator="containsText" text="Dn(waiting)">
      <formula>NOT(ISERROR(SEARCH("Dn(waiting)",F1486)))</formula>
    </cfRule>
  </conditionalFormatting>
  <conditionalFormatting sqref="I1487:J1487">
    <cfRule type="containsBlanks" dxfId="1263" priority="1261">
      <formula>LEN(TRIM(I1487))=0</formula>
    </cfRule>
    <cfRule type="containsText" dxfId="1262" priority="1262" operator="containsText" text="Operational">
      <formula>NOT(ISERROR(SEARCH("Operational",I1487)))</formula>
    </cfRule>
    <cfRule type="containsText" dxfId="1261" priority="1263" operator="containsText" text="Dn(service)">
      <formula>NOT(ISERROR(SEARCH("Dn(service)",I1487)))</formula>
    </cfRule>
    <cfRule type="containsText" dxfId="1260" priority="1264" operator="containsText" text="Dn(waiting)">
      <formula>NOT(ISERROR(SEARCH("Dn(waiting)",I1487)))</formula>
    </cfRule>
  </conditionalFormatting>
  <conditionalFormatting sqref="I1488:J1488">
    <cfRule type="containsBlanks" dxfId="1259" priority="1257">
      <formula>LEN(TRIM(I1488))=0</formula>
    </cfRule>
    <cfRule type="containsText" dxfId="1258" priority="1258" operator="containsText" text="Operational">
      <formula>NOT(ISERROR(SEARCH("Operational",I1488)))</formula>
    </cfRule>
    <cfRule type="containsText" dxfId="1257" priority="1259" operator="containsText" text="Dn(service)">
      <formula>NOT(ISERROR(SEARCH("Dn(service)",I1488)))</formula>
    </cfRule>
    <cfRule type="containsText" dxfId="1256" priority="1260" operator="containsText" text="Dn(waiting)">
      <formula>NOT(ISERROR(SEARCH("Dn(waiting)",I1488)))</formula>
    </cfRule>
  </conditionalFormatting>
  <conditionalFormatting sqref="I1489:J1489">
    <cfRule type="containsBlanks" dxfId="1255" priority="1253">
      <formula>LEN(TRIM(I1489))=0</formula>
    </cfRule>
    <cfRule type="containsText" dxfId="1254" priority="1254" operator="containsText" text="Operational">
      <formula>NOT(ISERROR(SEARCH("Operational",I1489)))</formula>
    </cfRule>
    <cfRule type="containsText" dxfId="1253" priority="1255" operator="containsText" text="Dn(service)">
      <formula>NOT(ISERROR(SEARCH("Dn(service)",I1489)))</formula>
    </cfRule>
    <cfRule type="containsText" dxfId="1252" priority="1256" operator="containsText" text="Dn(waiting)">
      <formula>NOT(ISERROR(SEARCH("Dn(waiting)",I1489)))</formula>
    </cfRule>
  </conditionalFormatting>
  <conditionalFormatting sqref="I1490:J1490">
    <cfRule type="containsBlanks" dxfId="1251" priority="1249">
      <formula>LEN(TRIM(I1490))=0</formula>
    </cfRule>
    <cfRule type="containsText" dxfId="1250" priority="1250" operator="containsText" text="Operational">
      <formula>NOT(ISERROR(SEARCH("Operational",I1490)))</formula>
    </cfRule>
    <cfRule type="containsText" dxfId="1249" priority="1251" operator="containsText" text="Dn(service)">
      <formula>NOT(ISERROR(SEARCH("Dn(service)",I1490)))</formula>
    </cfRule>
    <cfRule type="containsText" dxfId="1248" priority="1252" operator="containsText" text="Dn(waiting)">
      <formula>NOT(ISERROR(SEARCH("Dn(waiting)",I1490)))</formula>
    </cfRule>
  </conditionalFormatting>
  <conditionalFormatting sqref="C1503">
    <cfRule type="containsBlanks" dxfId="1247" priority="1245">
      <formula>LEN(TRIM(C1503))=0</formula>
    </cfRule>
    <cfRule type="containsText" dxfId="1246" priority="1246" operator="containsText" text="Operational">
      <formula>NOT(ISERROR(SEARCH("Operational",C1503)))</formula>
    </cfRule>
    <cfRule type="containsText" dxfId="1245" priority="1247" operator="containsText" text="Dn(service)">
      <formula>NOT(ISERROR(SEARCH("Dn(service)",C1503)))</formula>
    </cfRule>
    <cfRule type="containsText" dxfId="1244" priority="1248" operator="containsText" text="Dn(waiting)">
      <formula>NOT(ISERROR(SEARCH("Dn(waiting)",C1503)))</formula>
    </cfRule>
  </conditionalFormatting>
  <conditionalFormatting sqref="C1504">
    <cfRule type="containsBlanks" dxfId="1243" priority="1241">
      <formula>LEN(TRIM(C1504))=0</formula>
    </cfRule>
    <cfRule type="containsText" dxfId="1242" priority="1242" operator="containsText" text="Operational">
      <formula>NOT(ISERROR(SEARCH("Operational",C1504)))</formula>
    </cfRule>
    <cfRule type="containsText" dxfId="1241" priority="1243" operator="containsText" text="Dn(service)">
      <formula>NOT(ISERROR(SEARCH("Dn(service)",C1504)))</formula>
    </cfRule>
    <cfRule type="containsText" dxfId="1240" priority="1244" operator="containsText" text="Dn(waiting)">
      <formula>NOT(ISERROR(SEARCH("Dn(waiting)",C1504)))</formula>
    </cfRule>
  </conditionalFormatting>
  <conditionalFormatting sqref="C1505">
    <cfRule type="containsBlanks" dxfId="1239" priority="1237">
      <formula>LEN(TRIM(C1505))=0</formula>
    </cfRule>
    <cfRule type="containsText" dxfId="1238" priority="1238" operator="containsText" text="Operational">
      <formula>NOT(ISERROR(SEARCH("Operational",C1505)))</formula>
    </cfRule>
    <cfRule type="containsText" dxfId="1237" priority="1239" operator="containsText" text="Dn(service)">
      <formula>NOT(ISERROR(SEARCH("Dn(service)",C1505)))</formula>
    </cfRule>
    <cfRule type="containsText" dxfId="1236" priority="1240" operator="containsText" text="Dn(waiting)">
      <formula>NOT(ISERROR(SEARCH("Dn(waiting)",C1505)))</formula>
    </cfRule>
  </conditionalFormatting>
  <conditionalFormatting sqref="J1376">
    <cfRule type="containsBlanks" dxfId="1235" priority="1233">
      <formula>LEN(TRIM(J1376))=0</formula>
    </cfRule>
    <cfRule type="containsText" dxfId="1234" priority="1234" operator="containsText" text="Operational">
      <formula>NOT(ISERROR(SEARCH("Operational",J1376)))</formula>
    </cfRule>
    <cfRule type="containsText" dxfId="1233" priority="1235" operator="containsText" text="Dn(service)">
      <formula>NOT(ISERROR(SEARCH("Dn(service)",J1376)))</formula>
    </cfRule>
    <cfRule type="containsText" dxfId="1232" priority="1236" operator="containsText" text="Dn(waiting)">
      <formula>NOT(ISERROR(SEARCH("Dn(waiting)",J1376)))</formula>
    </cfRule>
  </conditionalFormatting>
  <conditionalFormatting sqref="E1387">
    <cfRule type="containsBlanks" dxfId="1231" priority="1229">
      <formula>LEN(TRIM(E1387))=0</formula>
    </cfRule>
    <cfRule type="containsText" dxfId="1230" priority="1230" operator="containsText" text="Operational">
      <formula>NOT(ISERROR(SEARCH("Operational",E1387)))</formula>
    </cfRule>
    <cfRule type="containsText" dxfId="1229" priority="1231" operator="containsText" text="Dn(service)">
      <formula>NOT(ISERROR(SEARCH("Dn(service)",E1387)))</formula>
    </cfRule>
    <cfRule type="containsText" dxfId="1228" priority="1232" operator="containsText" text="Dn(waiting)">
      <formula>NOT(ISERROR(SEARCH("Dn(waiting)",E1387)))</formula>
    </cfRule>
  </conditionalFormatting>
  <conditionalFormatting sqref="G1403">
    <cfRule type="containsBlanks" dxfId="1227" priority="1225">
      <formula>LEN(TRIM(G1403))=0</formula>
    </cfRule>
    <cfRule type="containsText" dxfId="1226" priority="1226" operator="containsText" text="Operational">
      <formula>NOT(ISERROR(SEARCH("Operational",G1403)))</formula>
    </cfRule>
    <cfRule type="containsText" dxfId="1225" priority="1227" operator="containsText" text="Dn(service)">
      <formula>NOT(ISERROR(SEARCH("Dn(service)",G1403)))</formula>
    </cfRule>
    <cfRule type="containsText" dxfId="1224" priority="1228" operator="containsText" text="Dn(waiting)">
      <formula>NOT(ISERROR(SEARCH("Dn(waiting)",G1403)))</formula>
    </cfRule>
  </conditionalFormatting>
  <conditionalFormatting sqref="G1404">
    <cfRule type="containsBlanks" dxfId="1223" priority="1221">
      <formula>LEN(TRIM(G1404))=0</formula>
    </cfRule>
    <cfRule type="containsText" dxfId="1222" priority="1222" operator="containsText" text="Operational">
      <formula>NOT(ISERROR(SEARCH("Operational",G1404)))</formula>
    </cfRule>
    <cfRule type="containsText" dxfId="1221" priority="1223" operator="containsText" text="Dn(service)">
      <formula>NOT(ISERROR(SEARCH("Dn(service)",G1404)))</formula>
    </cfRule>
    <cfRule type="containsText" dxfId="1220" priority="1224" operator="containsText" text="Dn(waiting)">
      <formula>NOT(ISERROR(SEARCH("Dn(waiting)",G1404)))</formula>
    </cfRule>
  </conditionalFormatting>
  <conditionalFormatting sqref="I1410">
    <cfRule type="containsBlanks" dxfId="1219" priority="1217">
      <formula>LEN(TRIM(I1410))=0</formula>
    </cfRule>
    <cfRule type="containsText" dxfId="1218" priority="1218" operator="containsText" text="Operational">
      <formula>NOT(ISERROR(SEARCH("Operational",I1410)))</formula>
    </cfRule>
    <cfRule type="containsText" dxfId="1217" priority="1219" operator="containsText" text="Dn(service)">
      <formula>NOT(ISERROR(SEARCH("Dn(service)",I1410)))</formula>
    </cfRule>
    <cfRule type="containsText" dxfId="1216" priority="1220" operator="containsText" text="Dn(waiting)">
      <formula>NOT(ISERROR(SEARCH("Dn(waiting)",I1410)))</formula>
    </cfRule>
  </conditionalFormatting>
  <conditionalFormatting sqref="I1411">
    <cfRule type="containsBlanks" dxfId="1215" priority="1213">
      <formula>LEN(TRIM(I1411))=0</formula>
    </cfRule>
    <cfRule type="containsText" dxfId="1214" priority="1214" operator="containsText" text="Operational">
      <formula>NOT(ISERROR(SEARCH("Operational",I1411)))</formula>
    </cfRule>
    <cfRule type="containsText" dxfId="1213" priority="1215" operator="containsText" text="Dn(service)">
      <formula>NOT(ISERROR(SEARCH("Dn(service)",I1411)))</formula>
    </cfRule>
    <cfRule type="containsText" dxfId="1212" priority="1216" operator="containsText" text="Dn(waiting)">
      <formula>NOT(ISERROR(SEARCH("Dn(waiting)",I1411)))</formula>
    </cfRule>
  </conditionalFormatting>
  <conditionalFormatting sqref="I1412">
    <cfRule type="containsBlanks" dxfId="1211" priority="1209">
      <formula>LEN(TRIM(I1412))=0</formula>
    </cfRule>
    <cfRule type="containsText" dxfId="1210" priority="1210" operator="containsText" text="Operational">
      <formula>NOT(ISERROR(SEARCH("Operational",I1412)))</formula>
    </cfRule>
    <cfRule type="containsText" dxfId="1209" priority="1211" operator="containsText" text="Dn(service)">
      <formula>NOT(ISERROR(SEARCH("Dn(service)",I1412)))</formula>
    </cfRule>
    <cfRule type="containsText" dxfId="1208" priority="1212" operator="containsText" text="Dn(waiting)">
      <formula>NOT(ISERROR(SEARCH("Dn(waiting)",I1412)))</formula>
    </cfRule>
  </conditionalFormatting>
  <conditionalFormatting sqref="I1413">
    <cfRule type="containsBlanks" dxfId="1207" priority="1205">
      <formula>LEN(TRIM(I1413))=0</formula>
    </cfRule>
    <cfRule type="containsText" dxfId="1206" priority="1206" operator="containsText" text="Operational">
      <formula>NOT(ISERROR(SEARCH("Operational",I1413)))</formula>
    </cfRule>
    <cfRule type="containsText" dxfId="1205" priority="1207" operator="containsText" text="Dn(service)">
      <formula>NOT(ISERROR(SEARCH("Dn(service)",I1413)))</formula>
    </cfRule>
    <cfRule type="containsText" dxfId="1204" priority="1208" operator="containsText" text="Dn(waiting)">
      <formula>NOT(ISERROR(SEARCH("Dn(waiting)",I1413)))</formula>
    </cfRule>
  </conditionalFormatting>
  <conditionalFormatting sqref="E1424">
    <cfRule type="containsBlanks" dxfId="1203" priority="1201">
      <formula>LEN(TRIM(E1424))=0</formula>
    </cfRule>
    <cfRule type="containsText" dxfId="1202" priority="1202" operator="containsText" text="Operational">
      <formula>NOT(ISERROR(SEARCH("Operational",E1424)))</formula>
    </cfRule>
    <cfRule type="containsText" dxfId="1201" priority="1203" operator="containsText" text="Dn(service)">
      <formula>NOT(ISERROR(SEARCH("Dn(service)",E1424)))</formula>
    </cfRule>
    <cfRule type="containsText" dxfId="1200" priority="1204" operator="containsText" text="Dn(waiting)">
      <formula>NOT(ISERROR(SEARCH("Dn(waiting)",E1424)))</formula>
    </cfRule>
  </conditionalFormatting>
  <conditionalFormatting sqref="E1425">
    <cfRule type="containsBlanks" dxfId="1199" priority="1197">
      <formula>LEN(TRIM(E1425))=0</formula>
    </cfRule>
    <cfRule type="containsText" dxfId="1198" priority="1198" operator="containsText" text="Operational">
      <formula>NOT(ISERROR(SEARCH("Operational",E1425)))</formula>
    </cfRule>
    <cfRule type="containsText" dxfId="1197" priority="1199" operator="containsText" text="Dn(service)">
      <formula>NOT(ISERROR(SEARCH("Dn(service)",E1425)))</formula>
    </cfRule>
    <cfRule type="containsText" dxfId="1196" priority="1200" operator="containsText" text="Dn(waiting)">
      <formula>NOT(ISERROR(SEARCH("Dn(waiting)",E1425)))</formula>
    </cfRule>
  </conditionalFormatting>
  <conditionalFormatting sqref="E1426">
    <cfRule type="containsBlanks" dxfId="1195" priority="1193">
      <formula>LEN(TRIM(E1426))=0</formula>
    </cfRule>
    <cfRule type="containsText" dxfId="1194" priority="1194" operator="containsText" text="Operational">
      <formula>NOT(ISERROR(SEARCH("Operational",E1426)))</formula>
    </cfRule>
    <cfRule type="containsText" dxfId="1193" priority="1195" operator="containsText" text="Dn(service)">
      <formula>NOT(ISERROR(SEARCH("Dn(service)",E1426)))</formula>
    </cfRule>
    <cfRule type="containsText" dxfId="1192" priority="1196" operator="containsText" text="Dn(waiting)">
      <formula>NOT(ISERROR(SEARCH("Dn(waiting)",E1426)))</formula>
    </cfRule>
  </conditionalFormatting>
  <conditionalFormatting sqref="E1427">
    <cfRule type="containsBlanks" dxfId="1191" priority="1189">
      <formula>LEN(TRIM(E1427))=0</formula>
    </cfRule>
    <cfRule type="containsText" dxfId="1190" priority="1190" operator="containsText" text="Operational">
      <formula>NOT(ISERROR(SEARCH("Operational",E1427)))</formula>
    </cfRule>
    <cfRule type="containsText" dxfId="1189" priority="1191" operator="containsText" text="Dn(service)">
      <formula>NOT(ISERROR(SEARCH("Dn(service)",E1427)))</formula>
    </cfRule>
    <cfRule type="containsText" dxfId="1188" priority="1192" operator="containsText" text="Dn(waiting)">
      <formula>NOT(ISERROR(SEARCH("Dn(waiting)",E1427)))</formula>
    </cfRule>
  </conditionalFormatting>
  <conditionalFormatting sqref="J1445">
    <cfRule type="containsBlanks" dxfId="1187" priority="1185">
      <formula>LEN(TRIM(J1445))=0</formula>
    </cfRule>
    <cfRule type="containsText" dxfId="1186" priority="1186" operator="containsText" text="Operational">
      <formula>NOT(ISERROR(SEARCH("Operational",J1445)))</formula>
    </cfRule>
    <cfRule type="containsText" dxfId="1185" priority="1187" operator="containsText" text="Dn(service)">
      <formula>NOT(ISERROR(SEARCH("Dn(service)",J1445)))</formula>
    </cfRule>
    <cfRule type="containsText" dxfId="1184" priority="1188" operator="containsText" text="Dn(waiting)">
      <formula>NOT(ISERROR(SEARCH("Dn(waiting)",J1445)))</formula>
    </cfRule>
  </conditionalFormatting>
  <conditionalFormatting sqref="J1446">
    <cfRule type="containsBlanks" dxfId="1183" priority="1181">
      <formula>LEN(TRIM(J1446))=0</formula>
    </cfRule>
    <cfRule type="containsText" dxfId="1182" priority="1182" operator="containsText" text="Operational">
      <formula>NOT(ISERROR(SEARCH("Operational",J1446)))</formula>
    </cfRule>
    <cfRule type="containsText" dxfId="1181" priority="1183" operator="containsText" text="Dn(service)">
      <formula>NOT(ISERROR(SEARCH("Dn(service)",J1446)))</formula>
    </cfRule>
    <cfRule type="containsText" dxfId="1180" priority="1184" operator="containsText" text="Dn(waiting)">
      <formula>NOT(ISERROR(SEARCH("Dn(waiting)",J1446)))</formula>
    </cfRule>
  </conditionalFormatting>
  <conditionalFormatting sqref="J1447">
    <cfRule type="containsBlanks" dxfId="1179" priority="1177">
      <formula>LEN(TRIM(J1447))=0</formula>
    </cfRule>
    <cfRule type="containsText" dxfId="1178" priority="1178" operator="containsText" text="Operational">
      <formula>NOT(ISERROR(SEARCH("Operational",J1447)))</formula>
    </cfRule>
    <cfRule type="containsText" dxfId="1177" priority="1179" operator="containsText" text="Dn(service)">
      <formula>NOT(ISERROR(SEARCH("Dn(service)",J1447)))</formula>
    </cfRule>
    <cfRule type="containsText" dxfId="1176" priority="1180" operator="containsText" text="Dn(waiting)">
      <formula>NOT(ISERROR(SEARCH("Dn(waiting)",J1447)))</formula>
    </cfRule>
  </conditionalFormatting>
  <conditionalFormatting sqref="D1449">
    <cfRule type="containsBlanks" dxfId="1175" priority="1173">
      <formula>LEN(TRIM(D1449))=0</formula>
    </cfRule>
    <cfRule type="containsText" dxfId="1174" priority="1174" operator="containsText" text="Operational">
      <formula>NOT(ISERROR(SEARCH("Operational",D1449)))</formula>
    </cfRule>
    <cfRule type="containsText" dxfId="1173" priority="1175" operator="containsText" text="Dn(service)">
      <formula>NOT(ISERROR(SEARCH("Dn(service)",D1449)))</formula>
    </cfRule>
    <cfRule type="containsText" dxfId="1172" priority="1176" operator="containsText" text="Dn(waiting)">
      <formula>NOT(ISERROR(SEARCH("Dn(waiting)",D1449)))</formula>
    </cfRule>
  </conditionalFormatting>
  <conditionalFormatting sqref="D1450">
    <cfRule type="containsBlanks" dxfId="1171" priority="1169">
      <formula>LEN(TRIM(D1450))=0</formula>
    </cfRule>
    <cfRule type="containsText" dxfId="1170" priority="1170" operator="containsText" text="Operational">
      <formula>NOT(ISERROR(SEARCH("Operational",D1450)))</formula>
    </cfRule>
    <cfRule type="containsText" dxfId="1169" priority="1171" operator="containsText" text="Dn(service)">
      <formula>NOT(ISERROR(SEARCH("Dn(service)",D1450)))</formula>
    </cfRule>
    <cfRule type="containsText" dxfId="1168" priority="1172" operator="containsText" text="Dn(waiting)">
      <formula>NOT(ISERROR(SEARCH("Dn(waiting)",D1450)))</formula>
    </cfRule>
  </conditionalFormatting>
  <conditionalFormatting sqref="H1458">
    <cfRule type="containsBlanks" dxfId="1167" priority="1165">
      <formula>LEN(TRIM(H1458))=0</formula>
    </cfRule>
    <cfRule type="containsText" dxfId="1166" priority="1166" operator="containsText" text="Operational">
      <formula>NOT(ISERROR(SEARCH("Operational",H1458)))</formula>
    </cfRule>
    <cfRule type="containsText" dxfId="1165" priority="1167" operator="containsText" text="Dn(service)">
      <formula>NOT(ISERROR(SEARCH("Dn(service)",H1458)))</formula>
    </cfRule>
    <cfRule type="containsText" dxfId="1164" priority="1168" operator="containsText" text="Dn(waiting)">
      <formula>NOT(ISERROR(SEARCH("Dn(waiting)",H1458)))</formula>
    </cfRule>
  </conditionalFormatting>
  <conditionalFormatting sqref="H1459">
    <cfRule type="containsBlanks" dxfId="1163" priority="1161">
      <formula>LEN(TRIM(H1459))=0</formula>
    </cfRule>
    <cfRule type="containsText" dxfId="1162" priority="1162" operator="containsText" text="Operational">
      <formula>NOT(ISERROR(SEARCH("Operational",H1459)))</formula>
    </cfRule>
    <cfRule type="containsText" dxfId="1161" priority="1163" operator="containsText" text="Dn(service)">
      <formula>NOT(ISERROR(SEARCH("Dn(service)",H1459)))</formula>
    </cfRule>
    <cfRule type="containsText" dxfId="1160" priority="1164" operator="containsText" text="Dn(waiting)">
      <formula>NOT(ISERROR(SEARCH("Dn(waiting)",H1459)))</formula>
    </cfRule>
  </conditionalFormatting>
  <conditionalFormatting sqref="H1460">
    <cfRule type="containsBlanks" dxfId="1159" priority="1157">
      <formula>LEN(TRIM(H1460))=0</formula>
    </cfRule>
    <cfRule type="containsText" dxfId="1158" priority="1158" operator="containsText" text="Operational">
      <formula>NOT(ISERROR(SEARCH("Operational",H1460)))</formula>
    </cfRule>
    <cfRule type="containsText" dxfId="1157" priority="1159" operator="containsText" text="Dn(service)">
      <formula>NOT(ISERROR(SEARCH("Dn(service)",H1460)))</formula>
    </cfRule>
    <cfRule type="containsText" dxfId="1156" priority="1160" operator="containsText" text="Dn(waiting)">
      <formula>NOT(ISERROR(SEARCH("Dn(waiting)",H1460)))</formula>
    </cfRule>
  </conditionalFormatting>
  <conditionalFormatting sqref="C1463">
    <cfRule type="containsBlanks" dxfId="1155" priority="1153">
      <formula>LEN(TRIM(C1463))=0</formula>
    </cfRule>
    <cfRule type="containsText" dxfId="1154" priority="1154" operator="containsText" text="Operational">
      <formula>NOT(ISERROR(SEARCH("Operational",C1463)))</formula>
    </cfRule>
    <cfRule type="containsText" dxfId="1153" priority="1155" operator="containsText" text="Dn(service)">
      <formula>NOT(ISERROR(SEARCH("Dn(service)",C1463)))</formula>
    </cfRule>
    <cfRule type="containsText" dxfId="1152" priority="1156" operator="containsText" text="Dn(waiting)">
      <formula>NOT(ISERROR(SEARCH("Dn(waiting)",C1463)))</formula>
    </cfRule>
  </conditionalFormatting>
  <conditionalFormatting sqref="C1464">
    <cfRule type="containsBlanks" dxfId="1151" priority="1149">
      <formula>LEN(TRIM(C1464))=0</formula>
    </cfRule>
    <cfRule type="containsText" dxfId="1150" priority="1150" operator="containsText" text="Operational">
      <formula>NOT(ISERROR(SEARCH("Operational",C1464)))</formula>
    </cfRule>
    <cfRule type="containsText" dxfId="1149" priority="1151" operator="containsText" text="Dn(service)">
      <formula>NOT(ISERROR(SEARCH("Dn(service)",C1464)))</formula>
    </cfRule>
    <cfRule type="containsText" dxfId="1148" priority="1152" operator="containsText" text="Dn(waiting)">
      <formula>NOT(ISERROR(SEARCH("Dn(waiting)",C1464)))</formula>
    </cfRule>
  </conditionalFormatting>
  <conditionalFormatting sqref="C1465">
    <cfRule type="containsBlanks" dxfId="1147" priority="1145">
      <formula>LEN(TRIM(C1465))=0</formula>
    </cfRule>
    <cfRule type="containsText" dxfId="1146" priority="1146" operator="containsText" text="Operational">
      <formula>NOT(ISERROR(SEARCH("Operational",C1465)))</formula>
    </cfRule>
    <cfRule type="containsText" dxfId="1145" priority="1147" operator="containsText" text="Dn(service)">
      <formula>NOT(ISERROR(SEARCH("Dn(service)",C1465)))</formula>
    </cfRule>
    <cfRule type="containsText" dxfId="1144" priority="1148" operator="containsText" text="Dn(waiting)">
      <formula>NOT(ISERROR(SEARCH("Dn(waiting)",C1465)))</formula>
    </cfRule>
  </conditionalFormatting>
  <conditionalFormatting sqref="C1466">
    <cfRule type="containsBlanks" dxfId="1143" priority="1141">
      <formula>LEN(TRIM(C1466))=0</formula>
    </cfRule>
    <cfRule type="containsText" dxfId="1142" priority="1142" operator="containsText" text="Operational">
      <formula>NOT(ISERROR(SEARCH("Operational",C1466)))</formula>
    </cfRule>
    <cfRule type="containsText" dxfId="1141" priority="1143" operator="containsText" text="Dn(service)">
      <formula>NOT(ISERROR(SEARCH("Dn(service)",C1466)))</formula>
    </cfRule>
    <cfRule type="containsText" dxfId="1140" priority="1144" operator="containsText" text="Dn(waiting)">
      <formula>NOT(ISERROR(SEARCH("Dn(waiting)",C1466)))</formula>
    </cfRule>
  </conditionalFormatting>
  <conditionalFormatting sqref="C1467">
    <cfRule type="containsBlanks" dxfId="1139" priority="1137">
      <formula>LEN(TRIM(C1467))=0</formula>
    </cfRule>
    <cfRule type="containsText" dxfId="1138" priority="1138" operator="containsText" text="Operational">
      <formula>NOT(ISERROR(SEARCH("Operational",C1467)))</formula>
    </cfRule>
    <cfRule type="containsText" dxfId="1137" priority="1139" operator="containsText" text="Dn(service)">
      <formula>NOT(ISERROR(SEARCH("Dn(service)",C1467)))</formula>
    </cfRule>
    <cfRule type="containsText" dxfId="1136" priority="1140" operator="containsText" text="Dn(waiting)">
      <formula>NOT(ISERROR(SEARCH("Dn(waiting)",C1467)))</formula>
    </cfRule>
  </conditionalFormatting>
  <conditionalFormatting sqref="K1468">
    <cfRule type="containsBlanks" dxfId="1135" priority="1133">
      <formula>LEN(TRIM(K1468))=0</formula>
    </cfRule>
    <cfRule type="containsText" dxfId="1134" priority="1134" operator="containsText" text="Operational">
      <formula>NOT(ISERROR(SEARCH("Operational",K1468)))</formula>
    </cfRule>
    <cfRule type="containsText" dxfId="1133" priority="1135" operator="containsText" text="Dn(service)">
      <formula>NOT(ISERROR(SEARCH("Dn(service)",K1468)))</formula>
    </cfRule>
    <cfRule type="containsText" dxfId="1132" priority="1136" operator="containsText" text="Dn(waiting)">
      <formula>NOT(ISERROR(SEARCH("Dn(waiting)",K1468)))</formula>
    </cfRule>
  </conditionalFormatting>
  <conditionalFormatting sqref="K1469">
    <cfRule type="containsBlanks" dxfId="1131" priority="1129">
      <formula>LEN(TRIM(K1469))=0</formula>
    </cfRule>
    <cfRule type="containsText" dxfId="1130" priority="1130" operator="containsText" text="Operational">
      <formula>NOT(ISERROR(SEARCH("Operational",K1469)))</formula>
    </cfRule>
    <cfRule type="containsText" dxfId="1129" priority="1131" operator="containsText" text="Dn(service)">
      <formula>NOT(ISERROR(SEARCH("Dn(service)",K1469)))</formula>
    </cfRule>
    <cfRule type="containsText" dxfId="1128" priority="1132" operator="containsText" text="Dn(waiting)">
      <formula>NOT(ISERROR(SEARCH("Dn(waiting)",K1469)))</formula>
    </cfRule>
  </conditionalFormatting>
  <conditionalFormatting sqref="K1470">
    <cfRule type="containsBlanks" dxfId="1127" priority="1125">
      <formula>LEN(TRIM(K1470))=0</formula>
    </cfRule>
    <cfRule type="containsText" dxfId="1126" priority="1126" operator="containsText" text="Operational">
      <formula>NOT(ISERROR(SEARCH("Operational",K1470)))</formula>
    </cfRule>
    <cfRule type="containsText" dxfId="1125" priority="1127" operator="containsText" text="Dn(service)">
      <formula>NOT(ISERROR(SEARCH("Dn(service)",K1470)))</formula>
    </cfRule>
    <cfRule type="containsText" dxfId="1124" priority="1128" operator="containsText" text="Dn(waiting)">
      <formula>NOT(ISERROR(SEARCH("Dn(waiting)",K1470)))</formula>
    </cfRule>
  </conditionalFormatting>
  <conditionalFormatting sqref="K1471">
    <cfRule type="containsBlanks" dxfId="1123" priority="1121">
      <formula>LEN(TRIM(K1471))=0</formula>
    </cfRule>
    <cfRule type="containsText" dxfId="1122" priority="1122" operator="containsText" text="Operational">
      <formula>NOT(ISERROR(SEARCH("Operational",K1471)))</formula>
    </cfRule>
    <cfRule type="containsText" dxfId="1121" priority="1123" operator="containsText" text="Dn(service)">
      <formula>NOT(ISERROR(SEARCH("Dn(service)",K1471)))</formula>
    </cfRule>
    <cfRule type="containsText" dxfId="1120" priority="1124" operator="containsText" text="Dn(waiting)">
      <formula>NOT(ISERROR(SEARCH("Dn(waiting)",K1471)))</formula>
    </cfRule>
  </conditionalFormatting>
  <conditionalFormatting sqref="K1472">
    <cfRule type="containsBlanks" dxfId="1119" priority="1117">
      <formula>LEN(TRIM(K1472))=0</formula>
    </cfRule>
    <cfRule type="containsText" dxfId="1118" priority="1118" operator="containsText" text="Operational">
      <formula>NOT(ISERROR(SEARCH("Operational",K1472)))</formula>
    </cfRule>
    <cfRule type="containsText" dxfId="1117" priority="1119" operator="containsText" text="Dn(service)">
      <formula>NOT(ISERROR(SEARCH("Dn(service)",K1472)))</formula>
    </cfRule>
    <cfRule type="containsText" dxfId="1116" priority="1120" operator="containsText" text="Dn(waiting)">
      <formula>NOT(ISERROR(SEARCH("Dn(waiting)",K1472)))</formula>
    </cfRule>
  </conditionalFormatting>
  <conditionalFormatting sqref="F1478">
    <cfRule type="containsBlanks" dxfId="1115" priority="1113">
      <formula>LEN(TRIM(F1478))=0</formula>
    </cfRule>
    <cfRule type="containsText" dxfId="1114" priority="1114" operator="containsText" text="Operational">
      <formula>NOT(ISERROR(SEARCH("Operational",F1478)))</formula>
    </cfRule>
    <cfRule type="containsText" dxfId="1113" priority="1115" operator="containsText" text="Dn(service)">
      <formula>NOT(ISERROR(SEARCH("Dn(service)",F1478)))</formula>
    </cfRule>
    <cfRule type="containsText" dxfId="1112" priority="1116" operator="containsText" text="Dn(waiting)">
      <formula>NOT(ISERROR(SEARCH("Dn(waiting)",F1478)))</formula>
    </cfRule>
  </conditionalFormatting>
  <conditionalFormatting sqref="F1479">
    <cfRule type="containsBlanks" dxfId="1111" priority="1109">
      <formula>LEN(TRIM(F1479))=0</formula>
    </cfRule>
    <cfRule type="containsText" dxfId="1110" priority="1110" operator="containsText" text="Operational">
      <formula>NOT(ISERROR(SEARCH("Operational",F1479)))</formula>
    </cfRule>
    <cfRule type="containsText" dxfId="1109" priority="1111" operator="containsText" text="Dn(service)">
      <formula>NOT(ISERROR(SEARCH("Dn(service)",F1479)))</formula>
    </cfRule>
    <cfRule type="containsText" dxfId="1108" priority="1112" operator="containsText" text="Dn(waiting)">
      <formula>NOT(ISERROR(SEARCH("Dn(waiting)",F1479)))</formula>
    </cfRule>
  </conditionalFormatting>
  <conditionalFormatting sqref="F1480">
    <cfRule type="containsBlanks" dxfId="1107" priority="1105">
      <formula>LEN(TRIM(F1480))=0</formula>
    </cfRule>
    <cfRule type="containsText" dxfId="1106" priority="1106" operator="containsText" text="Operational">
      <formula>NOT(ISERROR(SEARCH("Operational",F1480)))</formula>
    </cfRule>
    <cfRule type="containsText" dxfId="1105" priority="1107" operator="containsText" text="Dn(service)">
      <formula>NOT(ISERROR(SEARCH("Dn(service)",F1480)))</formula>
    </cfRule>
    <cfRule type="containsText" dxfId="1104" priority="1108" operator="containsText" text="Dn(waiting)">
      <formula>NOT(ISERROR(SEARCH("Dn(waiting)",F1480)))</formula>
    </cfRule>
  </conditionalFormatting>
  <conditionalFormatting sqref="F1481">
    <cfRule type="containsBlanks" dxfId="1103" priority="1101">
      <formula>LEN(TRIM(F1481))=0</formula>
    </cfRule>
    <cfRule type="containsText" dxfId="1102" priority="1102" operator="containsText" text="Operational">
      <formula>NOT(ISERROR(SEARCH("Operational",F1481)))</formula>
    </cfRule>
    <cfRule type="containsText" dxfId="1101" priority="1103" operator="containsText" text="Dn(service)">
      <formula>NOT(ISERROR(SEARCH("Dn(service)",F1481)))</formula>
    </cfRule>
    <cfRule type="containsText" dxfId="1100" priority="1104" operator="containsText" text="Dn(waiting)">
      <formula>NOT(ISERROR(SEARCH("Dn(waiting)",F1481)))</formula>
    </cfRule>
  </conditionalFormatting>
  <conditionalFormatting sqref="F1482">
    <cfRule type="containsBlanks" dxfId="1099" priority="1097">
      <formula>LEN(TRIM(F1482))=0</formula>
    </cfRule>
    <cfRule type="containsText" dxfId="1098" priority="1098" operator="containsText" text="Operational">
      <formula>NOT(ISERROR(SEARCH("Operational",F1482)))</formula>
    </cfRule>
    <cfRule type="containsText" dxfId="1097" priority="1099" operator="containsText" text="Dn(service)">
      <formula>NOT(ISERROR(SEARCH("Dn(service)",F1482)))</formula>
    </cfRule>
    <cfRule type="containsText" dxfId="1096" priority="1100" operator="containsText" text="Dn(waiting)">
      <formula>NOT(ISERROR(SEARCH("Dn(waiting)",F1482)))</formula>
    </cfRule>
  </conditionalFormatting>
  <conditionalFormatting sqref="J1483">
    <cfRule type="containsBlanks" dxfId="1095" priority="1093">
      <formula>LEN(TRIM(J1483))=0</formula>
    </cfRule>
    <cfRule type="containsText" dxfId="1094" priority="1094" operator="containsText" text="Operational">
      <formula>NOT(ISERROR(SEARCH("Operational",J1483)))</formula>
    </cfRule>
    <cfRule type="containsText" dxfId="1093" priority="1095" operator="containsText" text="Dn(service)">
      <formula>NOT(ISERROR(SEARCH("Dn(service)",J1483)))</formula>
    </cfRule>
    <cfRule type="containsText" dxfId="1092" priority="1096" operator="containsText" text="Dn(waiting)">
      <formula>NOT(ISERROR(SEARCH("Dn(waiting)",J1483)))</formula>
    </cfRule>
  </conditionalFormatting>
  <conditionalFormatting sqref="J1484">
    <cfRule type="containsBlanks" dxfId="1091" priority="1089">
      <formula>LEN(TRIM(J1484))=0</formula>
    </cfRule>
    <cfRule type="containsText" dxfId="1090" priority="1090" operator="containsText" text="Operational">
      <formula>NOT(ISERROR(SEARCH("Operational",J1484)))</formula>
    </cfRule>
    <cfRule type="containsText" dxfId="1089" priority="1091" operator="containsText" text="Dn(service)">
      <formula>NOT(ISERROR(SEARCH("Dn(service)",J1484)))</formula>
    </cfRule>
    <cfRule type="containsText" dxfId="1088" priority="1092" operator="containsText" text="Dn(waiting)">
      <formula>NOT(ISERROR(SEARCH("Dn(waiting)",J1484)))</formula>
    </cfRule>
  </conditionalFormatting>
  <conditionalFormatting sqref="J1485">
    <cfRule type="containsBlanks" dxfId="1087" priority="1085">
      <formula>LEN(TRIM(J1485))=0</formula>
    </cfRule>
    <cfRule type="containsText" dxfId="1086" priority="1086" operator="containsText" text="Operational">
      <formula>NOT(ISERROR(SEARCH("Operational",J1485)))</formula>
    </cfRule>
    <cfRule type="containsText" dxfId="1085" priority="1087" operator="containsText" text="Dn(service)">
      <formula>NOT(ISERROR(SEARCH("Dn(service)",J1485)))</formula>
    </cfRule>
    <cfRule type="containsText" dxfId="1084" priority="1088" operator="containsText" text="Dn(waiting)">
      <formula>NOT(ISERROR(SEARCH("Dn(waiting)",J1485)))</formula>
    </cfRule>
  </conditionalFormatting>
  <conditionalFormatting sqref="J1486">
    <cfRule type="containsBlanks" dxfId="1083" priority="1081">
      <formula>LEN(TRIM(J1486))=0</formula>
    </cfRule>
    <cfRule type="containsText" dxfId="1082" priority="1082" operator="containsText" text="Operational">
      <formula>NOT(ISERROR(SEARCH("Operational",J1486)))</formula>
    </cfRule>
    <cfRule type="containsText" dxfId="1081" priority="1083" operator="containsText" text="Dn(service)">
      <formula>NOT(ISERROR(SEARCH("Dn(service)",J1486)))</formula>
    </cfRule>
    <cfRule type="containsText" dxfId="1080" priority="1084" operator="containsText" text="Dn(waiting)">
      <formula>NOT(ISERROR(SEARCH("Dn(waiting)",J1486)))</formula>
    </cfRule>
  </conditionalFormatting>
  <conditionalFormatting sqref="D1491">
    <cfRule type="containsBlanks" dxfId="1079" priority="1077">
      <formula>LEN(TRIM(D1491))=0</formula>
    </cfRule>
    <cfRule type="containsText" dxfId="1078" priority="1078" operator="containsText" text="Operational">
      <formula>NOT(ISERROR(SEARCH("Operational",D1491)))</formula>
    </cfRule>
    <cfRule type="containsText" dxfId="1077" priority="1079" operator="containsText" text="Dn(service)">
      <formula>NOT(ISERROR(SEARCH("Dn(service)",D1491)))</formula>
    </cfRule>
    <cfRule type="containsText" dxfId="1076" priority="1080" operator="containsText" text="Dn(waiting)">
      <formula>NOT(ISERROR(SEARCH("Dn(waiting)",D1491)))</formula>
    </cfRule>
  </conditionalFormatting>
  <conditionalFormatting sqref="D1492">
    <cfRule type="containsBlanks" dxfId="1075" priority="1073">
      <formula>LEN(TRIM(D1492))=0</formula>
    </cfRule>
    <cfRule type="containsText" dxfId="1074" priority="1074" operator="containsText" text="Operational">
      <formula>NOT(ISERROR(SEARCH("Operational",D1492)))</formula>
    </cfRule>
    <cfRule type="containsText" dxfId="1073" priority="1075" operator="containsText" text="Dn(service)">
      <formula>NOT(ISERROR(SEARCH("Dn(service)",D1492)))</formula>
    </cfRule>
    <cfRule type="containsText" dxfId="1072" priority="1076" operator="containsText" text="Dn(waiting)">
      <formula>NOT(ISERROR(SEARCH("Dn(waiting)",D1492)))</formula>
    </cfRule>
  </conditionalFormatting>
  <conditionalFormatting sqref="D1493">
    <cfRule type="containsBlanks" dxfId="1071" priority="1069">
      <formula>LEN(TRIM(D1493))=0</formula>
    </cfRule>
    <cfRule type="containsText" dxfId="1070" priority="1070" operator="containsText" text="Operational">
      <formula>NOT(ISERROR(SEARCH("Operational",D1493)))</formula>
    </cfRule>
    <cfRule type="containsText" dxfId="1069" priority="1071" operator="containsText" text="Dn(service)">
      <formula>NOT(ISERROR(SEARCH("Dn(service)",D1493)))</formula>
    </cfRule>
    <cfRule type="containsText" dxfId="1068" priority="1072" operator="containsText" text="Dn(waiting)">
      <formula>NOT(ISERROR(SEARCH("Dn(waiting)",D1493)))</formula>
    </cfRule>
  </conditionalFormatting>
  <conditionalFormatting sqref="H1495">
    <cfRule type="containsBlanks" dxfId="1067" priority="1065">
      <formula>LEN(TRIM(H1495))=0</formula>
    </cfRule>
    <cfRule type="containsText" dxfId="1066" priority="1066" operator="containsText" text="Operational">
      <formula>NOT(ISERROR(SEARCH("Operational",H1495)))</formula>
    </cfRule>
    <cfRule type="containsText" dxfId="1065" priority="1067" operator="containsText" text="Dn(service)">
      <formula>NOT(ISERROR(SEARCH("Dn(service)",H1495)))</formula>
    </cfRule>
    <cfRule type="containsText" dxfId="1064" priority="1068" operator="containsText" text="Dn(waiting)">
      <formula>NOT(ISERROR(SEARCH("Dn(waiting)",H1495)))</formula>
    </cfRule>
  </conditionalFormatting>
  <conditionalFormatting sqref="H1496">
    <cfRule type="containsBlanks" dxfId="1063" priority="1061">
      <formula>LEN(TRIM(H1496))=0</formula>
    </cfRule>
    <cfRule type="containsText" dxfId="1062" priority="1062" operator="containsText" text="Operational">
      <formula>NOT(ISERROR(SEARCH("Operational",H1496)))</formula>
    </cfRule>
    <cfRule type="containsText" dxfId="1061" priority="1063" operator="containsText" text="Dn(service)">
      <formula>NOT(ISERROR(SEARCH("Dn(service)",H1496)))</formula>
    </cfRule>
    <cfRule type="containsText" dxfId="1060" priority="1064" operator="containsText" text="Dn(waiting)">
      <formula>NOT(ISERROR(SEARCH("Dn(waiting)",H1496)))</formula>
    </cfRule>
  </conditionalFormatting>
  <conditionalFormatting sqref="H1497">
    <cfRule type="containsBlanks" dxfId="1059" priority="1057">
      <formula>LEN(TRIM(H1497))=0</formula>
    </cfRule>
    <cfRule type="containsText" dxfId="1058" priority="1058" operator="containsText" text="Operational">
      <formula>NOT(ISERROR(SEARCH("Operational",H1497)))</formula>
    </cfRule>
    <cfRule type="containsText" dxfId="1057" priority="1059" operator="containsText" text="Dn(service)">
      <formula>NOT(ISERROR(SEARCH("Dn(service)",H1497)))</formula>
    </cfRule>
    <cfRule type="containsText" dxfId="1056" priority="1060" operator="containsText" text="Dn(waiting)">
      <formula>NOT(ISERROR(SEARCH("Dn(waiting)",H1497)))</formula>
    </cfRule>
  </conditionalFormatting>
  <conditionalFormatting sqref="H1498">
    <cfRule type="containsBlanks" dxfId="1055" priority="1053">
      <formula>LEN(TRIM(H1498))=0</formula>
    </cfRule>
    <cfRule type="containsText" dxfId="1054" priority="1054" operator="containsText" text="Operational">
      <formula>NOT(ISERROR(SEARCH("Operational",H1498)))</formula>
    </cfRule>
    <cfRule type="containsText" dxfId="1053" priority="1055" operator="containsText" text="Dn(service)">
      <formula>NOT(ISERROR(SEARCH("Dn(service)",H1498)))</formula>
    </cfRule>
    <cfRule type="containsText" dxfId="1052" priority="1056" operator="containsText" text="Dn(waiting)">
      <formula>NOT(ISERROR(SEARCH("Dn(waiting)",H1498)))</formula>
    </cfRule>
  </conditionalFormatting>
  <conditionalFormatting sqref="C1499">
    <cfRule type="containsBlanks" dxfId="1051" priority="1049">
      <formula>LEN(TRIM(C1499))=0</formula>
    </cfRule>
    <cfRule type="containsText" dxfId="1050" priority="1050" operator="containsText" text="Operational">
      <formula>NOT(ISERROR(SEARCH("Operational",C1499)))</formula>
    </cfRule>
    <cfRule type="containsText" dxfId="1049" priority="1051" operator="containsText" text="Dn(service)">
      <formula>NOT(ISERROR(SEARCH("Dn(service)",C1499)))</formula>
    </cfRule>
    <cfRule type="containsText" dxfId="1048" priority="1052" operator="containsText" text="Dn(waiting)">
      <formula>NOT(ISERROR(SEARCH("Dn(waiting)",C1499)))</formula>
    </cfRule>
  </conditionalFormatting>
  <conditionalFormatting sqref="C1500">
    <cfRule type="containsBlanks" dxfId="1047" priority="1045">
      <formula>LEN(TRIM(C1500))=0</formula>
    </cfRule>
    <cfRule type="containsText" dxfId="1046" priority="1046" operator="containsText" text="Operational">
      <formula>NOT(ISERROR(SEARCH("Operational",C1500)))</formula>
    </cfRule>
    <cfRule type="containsText" dxfId="1045" priority="1047" operator="containsText" text="Dn(service)">
      <formula>NOT(ISERROR(SEARCH("Dn(service)",C1500)))</formula>
    </cfRule>
    <cfRule type="containsText" dxfId="1044" priority="1048" operator="containsText" text="Dn(waiting)">
      <formula>NOT(ISERROR(SEARCH("Dn(waiting)",C1500)))</formula>
    </cfRule>
  </conditionalFormatting>
  <conditionalFormatting sqref="C1501">
    <cfRule type="containsBlanks" dxfId="1043" priority="1041">
      <formula>LEN(TRIM(C1501))=0</formula>
    </cfRule>
    <cfRule type="containsText" dxfId="1042" priority="1042" operator="containsText" text="Operational">
      <formula>NOT(ISERROR(SEARCH("Operational",C1501)))</formula>
    </cfRule>
    <cfRule type="containsText" dxfId="1041" priority="1043" operator="containsText" text="Dn(service)">
      <formula>NOT(ISERROR(SEARCH("Dn(service)",C1501)))</formula>
    </cfRule>
    <cfRule type="containsText" dxfId="1040" priority="1044" operator="containsText" text="Dn(waiting)">
      <formula>NOT(ISERROR(SEARCH("Dn(waiting)",C1501)))</formula>
    </cfRule>
  </conditionalFormatting>
  <conditionalFormatting sqref="C1502">
    <cfRule type="containsBlanks" dxfId="1039" priority="1037">
      <formula>LEN(TRIM(C1502))=0</formula>
    </cfRule>
    <cfRule type="containsText" dxfId="1038" priority="1038" operator="containsText" text="Operational">
      <formula>NOT(ISERROR(SEARCH("Operational",C1502)))</formula>
    </cfRule>
    <cfRule type="containsText" dxfId="1037" priority="1039" operator="containsText" text="Dn(service)">
      <formula>NOT(ISERROR(SEARCH("Dn(service)",C1502)))</formula>
    </cfRule>
    <cfRule type="containsText" dxfId="1036" priority="1040" operator="containsText" text="Dn(waiting)">
      <formula>NOT(ISERROR(SEARCH("Dn(waiting)",C1502)))</formula>
    </cfRule>
  </conditionalFormatting>
  <conditionalFormatting sqref="K1503">
    <cfRule type="containsBlanks" dxfId="1035" priority="1033">
      <formula>LEN(TRIM(K1503))=0</formula>
    </cfRule>
    <cfRule type="containsText" dxfId="1034" priority="1034" operator="containsText" text="Operational">
      <formula>NOT(ISERROR(SEARCH("Operational",K1503)))</formula>
    </cfRule>
    <cfRule type="containsText" dxfId="1033" priority="1035" operator="containsText" text="Dn(service)">
      <formula>NOT(ISERROR(SEARCH("Dn(service)",K1503)))</formula>
    </cfRule>
    <cfRule type="containsText" dxfId="1032" priority="1036" operator="containsText" text="Dn(waiting)">
      <formula>NOT(ISERROR(SEARCH("Dn(waiting)",K1503)))</formula>
    </cfRule>
  </conditionalFormatting>
  <conditionalFormatting sqref="K1504">
    <cfRule type="containsBlanks" dxfId="1031" priority="1029">
      <formula>LEN(TRIM(K1504))=0</formula>
    </cfRule>
    <cfRule type="containsText" dxfId="1030" priority="1030" operator="containsText" text="Operational">
      <formula>NOT(ISERROR(SEARCH("Operational",K1504)))</formula>
    </cfRule>
    <cfRule type="containsText" dxfId="1029" priority="1031" operator="containsText" text="Dn(service)">
      <formula>NOT(ISERROR(SEARCH("Dn(service)",K1504)))</formula>
    </cfRule>
    <cfRule type="containsText" dxfId="1028" priority="1032" operator="containsText" text="Dn(waiting)">
      <formula>NOT(ISERROR(SEARCH("Dn(waiting)",K1504)))</formula>
    </cfRule>
  </conditionalFormatting>
  <conditionalFormatting sqref="K1505">
    <cfRule type="containsBlanks" dxfId="1027" priority="1025">
      <formula>LEN(TRIM(K1505))=0</formula>
    </cfRule>
    <cfRule type="containsText" dxfId="1026" priority="1026" operator="containsText" text="Operational">
      <formula>NOT(ISERROR(SEARCH("Operational",K1505)))</formula>
    </cfRule>
    <cfRule type="containsText" dxfId="1025" priority="1027" operator="containsText" text="Dn(service)">
      <formula>NOT(ISERROR(SEARCH("Dn(service)",K1505)))</formula>
    </cfRule>
    <cfRule type="containsText" dxfId="1024" priority="1028" operator="containsText" text="Dn(waiting)">
      <formula>NOT(ISERROR(SEARCH("Dn(waiting)",K1505)))</formula>
    </cfRule>
  </conditionalFormatting>
  <conditionalFormatting sqref="E1384">
    <cfRule type="containsBlanks" dxfId="1023" priority="1021">
      <formula>LEN(TRIM(E1384))=0</formula>
    </cfRule>
    <cfRule type="containsText" dxfId="1022" priority="1022" operator="containsText" text="Operational">
      <formula>NOT(ISERROR(SEARCH("Operational",E1384)))</formula>
    </cfRule>
    <cfRule type="containsText" dxfId="1021" priority="1023" operator="containsText" text="Dn(service)">
      <formula>NOT(ISERROR(SEARCH("Dn(service)",E1384)))</formula>
    </cfRule>
    <cfRule type="containsText" dxfId="1020" priority="1024" operator="containsText" text="Dn(waiting)">
      <formula>NOT(ISERROR(SEARCH("Dn(waiting)",E1384)))</formula>
    </cfRule>
  </conditionalFormatting>
  <conditionalFormatting sqref="E1385">
    <cfRule type="containsBlanks" dxfId="1019" priority="1017">
      <formula>LEN(TRIM(E1385))=0</formula>
    </cfRule>
    <cfRule type="containsText" dxfId="1018" priority="1018" operator="containsText" text="Operational">
      <formula>NOT(ISERROR(SEARCH("Operational",E1385)))</formula>
    </cfRule>
    <cfRule type="containsText" dxfId="1017" priority="1019" operator="containsText" text="Dn(service)">
      <formula>NOT(ISERROR(SEARCH("Dn(service)",E1385)))</formula>
    </cfRule>
    <cfRule type="containsText" dxfId="1016" priority="1020" operator="containsText" text="Dn(waiting)">
      <formula>NOT(ISERROR(SEARCH("Dn(waiting)",E1385)))</formula>
    </cfRule>
  </conditionalFormatting>
  <conditionalFormatting sqref="E1386">
    <cfRule type="containsBlanks" dxfId="1015" priority="1013">
      <formula>LEN(TRIM(E1386))=0</formula>
    </cfRule>
    <cfRule type="containsText" dxfId="1014" priority="1014" operator="containsText" text="Operational">
      <formula>NOT(ISERROR(SEARCH("Operational",E1386)))</formula>
    </cfRule>
    <cfRule type="containsText" dxfId="1013" priority="1015" operator="containsText" text="Dn(service)">
      <formula>NOT(ISERROR(SEARCH("Dn(service)",E1386)))</formula>
    </cfRule>
    <cfRule type="containsText" dxfId="1012" priority="1016" operator="containsText" text="Dn(waiting)">
      <formula>NOT(ISERROR(SEARCH("Dn(waiting)",E1386)))</formula>
    </cfRule>
  </conditionalFormatting>
  <conditionalFormatting sqref="I1408">
    <cfRule type="containsBlanks" dxfId="1011" priority="1009">
      <formula>LEN(TRIM(I1408))=0</formula>
    </cfRule>
    <cfRule type="containsText" dxfId="1010" priority="1010" operator="containsText" text="Operational">
      <formula>NOT(ISERROR(SEARCH("Operational",I1408)))</formula>
    </cfRule>
    <cfRule type="containsText" dxfId="1009" priority="1011" operator="containsText" text="Dn(service)">
      <formula>NOT(ISERROR(SEARCH("Dn(service)",I1408)))</formula>
    </cfRule>
    <cfRule type="containsText" dxfId="1008" priority="1012" operator="containsText" text="Dn(waiting)">
      <formula>NOT(ISERROR(SEARCH("Dn(waiting)",I1408)))</formula>
    </cfRule>
  </conditionalFormatting>
  <conditionalFormatting sqref="I1409">
    <cfRule type="containsBlanks" dxfId="1007" priority="1005">
      <formula>LEN(TRIM(I1409))=0</formula>
    </cfRule>
    <cfRule type="containsText" dxfId="1006" priority="1006" operator="containsText" text="Operational">
      <formula>NOT(ISERROR(SEARCH("Operational",I1409)))</formula>
    </cfRule>
    <cfRule type="containsText" dxfId="1005" priority="1007" operator="containsText" text="Dn(service)">
      <formula>NOT(ISERROR(SEARCH("Dn(service)",I1409)))</formula>
    </cfRule>
    <cfRule type="containsText" dxfId="1004" priority="1008" operator="containsText" text="Dn(waiting)">
      <formula>NOT(ISERROR(SEARCH("Dn(waiting)",I1409)))</formula>
    </cfRule>
  </conditionalFormatting>
  <conditionalFormatting sqref="E1419">
    <cfRule type="containsBlanks" dxfId="1003" priority="1001">
      <formula>LEN(TRIM(E1419))=0</formula>
    </cfRule>
    <cfRule type="containsText" dxfId="1002" priority="1002" operator="containsText" text="Operational">
      <formula>NOT(ISERROR(SEARCH("Operational",E1419)))</formula>
    </cfRule>
    <cfRule type="containsText" dxfId="1001" priority="1003" operator="containsText" text="Dn(service)">
      <formula>NOT(ISERROR(SEARCH("Dn(service)",E1419)))</formula>
    </cfRule>
    <cfRule type="containsText" dxfId="1000" priority="1004" operator="containsText" text="Dn(waiting)">
      <formula>NOT(ISERROR(SEARCH("Dn(waiting)",E1419)))</formula>
    </cfRule>
  </conditionalFormatting>
  <conditionalFormatting sqref="E1420">
    <cfRule type="containsBlanks" dxfId="999" priority="997">
      <formula>LEN(TRIM(E1420))=0</formula>
    </cfRule>
    <cfRule type="containsText" dxfId="998" priority="998" operator="containsText" text="Operational">
      <formula>NOT(ISERROR(SEARCH("Operational",E1420)))</formula>
    </cfRule>
    <cfRule type="containsText" dxfId="997" priority="999" operator="containsText" text="Dn(service)">
      <formula>NOT(ISERROR(SEARCH("Dn(service)",E1420)))</formula>
    </cfRule>
    <cfRule type="containsText" dxfId="996" priority="1000" operator="containsText" text="Dn(waiting)">
      <formula>NOT(ISERROR(SEARCH("Dn(waiting)",E1420)))</formula>
    </cfRule>
  </conditionalFormatting>
  <conditionalFormatting sqref="E1421">
    <cfRule type="containsBlanks" dxfId="995" priority="993">
      <formula>LEN(TRIM(E1421))=0</formula>
    </cfRule>
    <cfRule type="containsText" dxfId="994" priority="994" operator="containsText" text="Operational">
      <formula>NOT(ISERROR(SEARCH("Operational",E1421)))</formula>
    </cfRule>
    <cfRule type="containsText" dxfId="993" priority="995" operator="containsText" text="Dn(service)">
      <formula>NOT(ISERROR(SEARCH("Dn(service)",E1421)))</formula>
    </cfRule>
    <cfRule type="containsText" dxfId="992" priority="996" operator="containsText" text="Dn(waiting)">
      <formula>NOT(ISERROR(SEARCH("Dn(waiting)",E1421)))</formula>
    </cfRule>
  </conditionalFormatting>
  <conditionalFormatting sqref="E1422">
    <cfRule type="containsBlanks" dxfId="991" priority="989">
      <formula>LEN(TRIM(E1422))=0</formula>
    </cfRule>
    <cfRule type="containsText" dxfId="990" priority="990" operator="containsText" text="Operational">
      <formula>NOT(ISERROR(SEARCH("Operational",E1422)))</formula>
    </cfRule>
    <cfRule type="containsText" dxfId="989" priority="991" operator="containsText" text="Dn(service)">
      <formula>NOT(ISERROR(SEARCH("Dn(service)",E1422)))</formula>
    </cfRule>
    <cfRule type="containsText" dxfId="988" priority="992" operator="containsText" text="Dn(waiting)">
      <formula>NOT(ISERROR(SEARCH("Dn(waiting)",E1422)))</formula>
    </cfRule>
  </conditionalFormatting>
  <conditionalFormatting sqref="E1423">
    <cfRule type="containsBlanks" dxfId="987" priority="985">
      <formula>LEN(TRIM(E1423))=0</formula>
    </cfRule>
    <cfRule type="containsText" dxfId="986" priority="986" operator="containsText" text="Operational">
      <formula>NOT(ISERROR(SEARCH("Operational",E1423)))</formula>
    </cfRule>
    <cfRule type="containsText" dxfId="985" priority="987" operator="containsText" text="Dn(service)">
      <formula>NOT(ISERROR(SEARCH("Dn(service)",E1423)))</formula>
    </cfRule>
    <cfRule type="containsText" dxfId="984" priority="988" operator="containsText" text="Dn(waiting)">
      <formula>NOT(ISERROR(SEARCH("Dn(waiting)",E1423)))</formula>
    </cfRule>
  </conditionalFormatting>
  <conditionalFormatting sqref="C1424">
    <cfRule type="containsBlanks" dxfId="983" priority="981">
      <formula>LEN(TRIM(C1424))=0</formula>
    </cfRule>
    <cfRule type="containsText" dxfId="982" priority="982" operator="containsText" text="Operational">
      <formula>NOT(ISERROR(SEARCH("Operational",C1424)))</formula>
    </cfRule>
    <cfRule type="containsText" dxfId="981" priority="983" operator="containsText" text="Dn(service)">
      <formula>NOT(ISERROR(SEARCH("Dn(service)",C1424)))</formula>
    </cfRule>
    <cfRule type="containsText" dxfId="980" priority="984" operator="containsText" text="Dn(waiting)">
      <formula>NOT(ISERROR(SEARCH("Dn(waiting)",C1424)))</formula>
    </cfRule>
  </conditionalFormatting>
  <conditionalFormatting sqref="C1425">
    <cfRule type="containsBlanks" dxfId="979" priority="977">
      <formula>LEN(TRIM(C1425))=0</formula>
    </cfRule>
    <cfRule type="containsText" dxfId="978" priority="978" operator="containsText" text="Operational">
      <formula>NOT(ISERROR(SEARCH("Operational",C1425)))</formula>
    </cfRule>
    <cfRule type="containsText" dxfId="977" priority="979" operator="containsText" text="Dn(service)">
      <formula>NOT(ISERROR(SEARCH("Dn(service)",C1425)))</formula>
    </cfRule>
    <cfRule type="containsText" dxfId="976" priority="980" operator="containsText" text="Dn(waiting)">
      <formula>NOT(ISERROR(SEARCH("Dn(waiting)",C1425)))</formula>
    </cfRule>
  </conditionalFormatting>
  <conditionalFormatting sqref="C1426">
    <cfRule type="containsBlanks" dxfId="975" priority="973">
      <formula>LEN(TRIM(C1426))=0</formula>
    </cfRule>
    <cfRule type="containsText" dxfId="974" priority="974" operator="containsText" text="Operational">
      <formula>NOT(ISERROR(SEARCH("Operational",C1426)))</formula>
    </cfRule>
    <cfRule type="containsText" dxfId="973" priority="975" operator="containsText" text="Dn(service)">
      <formula>NOT(ISERROR(SEARCH("Dn(service)",C1426)))</formula>
    </cfRule>
    <cfRule type="containsText" dxfId="972" priority="976" operator="containsText" text="Dn(waiting)">
      <formula>NOT(ISERROR(SEARCH("Dn(waiting)",C1426)))</formula>
    </cfRule>
  </conditionalFormatting>
  <conditionalFormatting sqref="D1444">
    <cfRule type="containsBlanks" dxfId="971" priority="969">
      <formula>LEN(TRIM(D1444))=0</formula>
    </cfRule>
    <cfRule type="containsText" dxfId="970" priority="970" operator="containsText" text="Operational">
      <formula>NOT(ISERROR(SEARCH("Operational",D1444)))</formula>
    </cfRule>
    <cfRule type="containsText" dxfId="969" priority="971" operator="containsText" text="Dn(service)">
      <formula>NOT(ISERROR(SEARCH("Dn(service)",D1444)))</formula>
    </cfRule>
    <cfRule type="containsText" dxfId="968" priority="972" operator="containsText" text="Dn(waiting)">
      <formula>NOT(ISERROR(SEARCH("Dn(waiting)",D1444)))</formula>
    </cfRule>
  </conditionalFormatting>
  <conditionalFormatting sqref="D1445">
    <cfRule type="containsBlanks" dxfId="967" priority="965">
      <formula>LEN(TRIM(D1445))=0</formula>
    </cfRule>
    <cfRule type="containsText" dxfId="966" priority="966" operator="containsText" text="Operational">
      <formula>NOT(ISERROR(SEARCH("Operational",D1445)))</formula>
    </cfRule>
    <cfRule type="containsText" dxfId="965" priority="967" operator="containsText" text="Dn(service)">
      <formula>NOT(ISERROR(SEARCH("Dn(service)",D1445)))</formula>
    </cfRule>
    <cfRule type="containsText" dxfId="964" priority="968" operator="containsText" text="Dn(waiting)">
      <formula>NOT(ISERROR(SEARCH("Dn(waiting)",D1445)))</formula>
    </cfRule>
  </conditionalFormatting>
  <conditionalFormatting sqref="D1446">
    <cfRule type="containsBlanks" dxfId="963" priority="961">
      <formula>LEN(TRIM(D1446))=0</formula>
    </cfRule>
    <cfRule type="containsText" dxfId="962" priority="962" operator="containsText" text="Operational">
      <formula>NOT(ISERROR(SEARCH("Operational",D1446)))</formula>
    </cfRule>
    <cfRule type="containsText" dxfId="961" priority="963" operator="containsText" text="Dn(service)">
      <formula>NOT(ISERROR(SEARCH("Dn(service)",D1446)))</formula>
    </cfRule>
    <cfRule type="containsText" dxfId="960" priority="964" operator="containsText" text="Dn(waiting)">
      <formula>NOT(ISERROR(SEARCH("Dn(waiting)",D1446)))</formula>
    </cfRule>
  </conditionalFormatting>
  <conditionalFormatting sqref="D1447">
    <cfRule type="containsBlanks" dxfId="959" priority="957">
      <formula>LEN(TRIM(D1447))=0</formula>
    </cfRule>
    <cfRule type="containsText" dxfId="958" priority="958" operator="containsText" text="Operational">
      <formula>NOT(ISERROR(SEARCH("Operational",D1447)))</formula>
    </cfRule>
    <cfRule type="containsText" dxfId="957" priority="959" operator="containsText" text="Dn(service)">
      <formula>NOT(ISERROR(SEARCH("Dn(service)",D1447)))</formula>
    </cfRule>
    <cfRule type="containsText" dxfId="956" priority="960" operator="containsText" text="Dn(waiting)">
      <formula>NOT(ISERROR(SEARCH("Dn(waiting)",D1447)))</formula>
    </cfRule>
  </conditionalFormatting>
  <conditionalFormatting sqref="D1448">
    <cfRule type="containsBlanks" dxfId="955" priority="953">
      <formula>LEN(TRIM(D1448))=0</formula>
    </cfRule>
    <cfRule type="containsText" dxfId="954" priority="954" operator="containsText" text="Operational">
      <formula>NOT(ISERROR(SEARCH("Operational",D1448)))</formula>
    </cfRule>
    <cfRule type="containsText" dxfId="953" priority="955" operator="containsText" text="Dn(service)">
      <formula>NOT(ISERROR(SEARCH("Dn(service)",D1448)))</formula>
    </cfRule>
    <cfRule type="containsText" dxfId="952" priority="956" operator="containsText" text="Dn(waiting)">
      <formula>NOT(ISERROR(SEARCH("Dn(waiting)",D1448)))</formula>
    </cfRule>
  </conditionalFormatting>
  <conditionalFormatting sqref="H1454">
    <cfRule type="containsBlanks" dxfId="951" priority="949">
      <formula>LEN(TRIM(H1454))=0</formula>
    </cfRule>
    <cfRule type="containsText" dxfId="950" priority="950" operator="containsText" text="Operational">
      <formula>NOT(ISERROR(SEARCH("Operational",H1454)))</formula>
    </cfRule>
    <cfRule type="containsText" dxfId="949" priority="951" operator="containsText" text="Dn(service)">
      <formula>NOT(ISERROR(SEARCH("Dn(service)",H1454)))</formula>
    </cfRule>
    <cfRule type="containsText" dxfId="948" priority="952" operator="containsText" text="Dn(waiting)">
      <formula>NOT(ISERROR(SEARCH("Dn(waiting)",H1454)))</formula>
    </cfRule>
  </conditionalFormatting>
  <conditionalFormatting sqref="H1455">
    <cfRule type="containsBlanks" dxfId="947" priority="945">
      <formula>LEN(TRIM(H1455))=0</formula>
    </cfRule>
    <cfRule type="containsText" dxfId="946" priority="946" operator="containsText" text="Operational">
      <formula>NOT(ISERROR(SEARCH("Operational",H1455)))</formula>
    </cfRule>
    <cfRule type="containsText" dxfId="945" priority="947" operator="containsText" text="Dn(service)">
      <formula>NOT(ISERROR(SEARCH("Dn(service)",H1455)))</formula>
    </cfRule>
    <cfRule type="containsText" dxfId="944" priority="948" operator="containsText" text="Dn(waiting)">
      <formula>NOT(ISERROR(SEARCH("Dn(waiting)",H1455)))</formula>
    </cfRule>
  </conditionalFormatting>
  <conditionalFormatting sqref="H1456">
    <cfRule type="containsBlanks" dxfId="943" priority="941">
      <formula>LEN(TRIM(H1456))=0</formula>
    </cfRule>
    <cfRule type="containsText" dxfId="942" priority="942" operator="containsText" text="Operational">
      <formula>NOT(ISERROR(SEARCH("Operational",H1456)))</formula>
    </cfRule>
    <cfRule type="containsText" dxfId="941" priority="943" operator="containsText" text="Dn(service)">
      <formula>NOT(ISERROR(SEARCH("Dn(service)",H1456)))</formula>
    </cfRule>
    <cfRule type="containsText" dxfId="940" priority="944" operator="containsText" text="Dn(waiting)">
      <formula>NOT(ISERROR(SEARCH("Dn(waiting)",H1456)))</formula>
    </cfRule>
  </conditionalFormatting>
  <conditionalFormatting sqref="H1457">
    <cfRule type="containsBlanks" dxfId="939" priority="937">
      <formula>LEN(TRIM(H1457))=0</formula>
    </cfRule>
    <cfRule type="containsText" dxfId="938" priority="938" operator="containsText" text="Operational">
      <formula>NOT(ISERROR(SEARCH("Operational",H1457)))</formula>
    </cfRule>
    <cfRule type="containsText" dxfId="937" priority="939" operator="containsText" text="Dn(service)">
      <formula>NOT(ISERROR(SEARCH("Dn(service)",H1457)))</formula>
    </cfRule>
    <cfRule type="containsText" dxfId="936" priority="940" operator="containsText" text="Dn(waiting)">
      <formula>NOT(ISERROR(SEARCH("Dn(waiting)",H1457)))</formula>
    </cfRule>
  </conditionalFormatting>
  <conditionalFormatting sqref="C1458">
    <cfRule type="containsBlanks" dxfId="935" priority="933">
      <formula>LEN(TRIM(C1458))=0</formula>
    </cfRule>
    <cfRule type="containsText" dxfId="934" priority="934" operator="containsText" text="Operational">
      <formula>NOT(ISERROR(SEARCH("Operational",C1458)))</formula>
    </cfRule>
    <cfRule type="containsText" dxfId="933" priority="935" operator="containsText" text="Dn(service)">
      <formula>NOT(ISERROR(SEARCH("Dn(service)",C1458)))</formula>
    </cfRule>
    <cfRule type="containsText" dxfId="932" priority="936" operator="containsText" text="Dn(waiting)">
      <formula>NOT(ISERROR(SEARCH("Dn(waiting)",C1458)))</formula>
    </cfRule>
  </conditionalFormatting>
  <conditionalFormatting sqref="C1459">
    <cfRule type="containsBlanks" dxfId="931" priority="929">
      <formula>LEN(TRIM(C1459))=0</formula>
    </cfRule>
    <cfRule type="containsText" dxfId="930" priority="930" operator="containsText" text="Operational">
      <formula>NOT(ISERROR(SEARCH("Operational",C1459)))</formula>
    </cfRule>
    <cfRule type="containsText" dxfId="929" priority="931" operator="containsText" text="Dn(service)">
      <formula>NOT(ISERROR(SEARCH("Dn(service)",C1459)))</formula>
    </cfRule>
    <cfRule type="containsText" dxfId="928" priority="932" operator="containsText" text="Dn(waiting)">
      <formula>NOT(ISERROR(SEARCH("Dn(waiting)",C1459)))</formula>
    </cfRule>
  </conditionalFormatting>
  <conditionalFormatting sqref="C1460">
    <cfRule type="containsBlanks" dxfId="927" priority="925">
      <formula>LEN(TRIM(C1460))=0</formula>
    </cfRule>
    <cfRule type="containsText" dxfId="926" priority="926" operator="containsText" text="Operational">
      <formula>NOT(ISERROR(SEARCH("Operational",C1460)))</formula>
    </cfRule>
    <cfRule type="containsText" dxfId="925" priority="927" operator="containsText" text="Dn(service)">
      <formula>NOT(ISERROR(SEARCH("Dn(service)",C1460)))</formula>
    </cfRule>
    <cfRule type="containsText" dxfId="924" priority="928" operator="containsText" text="Dn(waiting)">
      <formula>NOT(ISERROR(SEARCH("Dn(waiting)",C1460)))</formula>
    </cfRule>
  </conditionalFormatting>
  <conditionalFormatting sqref="C1461">
    <cfRule type="containsBlanks" dxfId="923" priority="921">
      <formula>LEN(TRIM(C1461))=0</formula>
    </cfRule>
    <cfRule type="containsText" dxfId="922" priority="922" operator="containsText" text="Operational">
      <formula>NOT(ISERROR(SEARCH("Operational",C1461)))</formula>
    </cfRule>
    <cfRule type="containsText" dxfId="921" priority="923" operator="containsText" text="Dn(service)">
      <formula>NOT(ISERROR(SEARCH("Dn(service)",C1461)))</formula>
    </cfRule>
    <cfRule type="containsText" dxfId="920" priority="924" operator="containsText" text="Dn(waiting)">
      <formula>NOT(ISERROR(SEARCH("Dn(waiting)",C1461)))</formula>
    </cfRule>
  </conditionalFormatting>
  <conditionalFormatting sqref="C1462">
    <cfRule type="containsBlanks" dxfId="919" priority="917">
      <formula>LEN(TRIM(C1462))=0</formula>
    </cfRule>
    <cfRule type="containsText" dxfId="918" priority="918" operator="containsText" text="Operational">
      <formula>NOT(ISERROR(SEARCH("Operational",C1462)))</formula>
    </cfRule>
    <cfRule type="containsText" dxfId="917" priority="919" operator="containsText" text="Dn(service)">
      <formula>NOT(ISERROR(SEARCH("Dn(service)",C1462)))</formula>
    </cfRule>
    <cfRule type="containsText" dxfId="916" priority="920" operator="containsText" text="Dn(waiting)">
      <formula>NOT(ISERROR(SEARCH("Dn(waiting)",C1462)))</formula>
    </cfRule>
  </conditionalFormatting>
  <conditionalFormatting sqref="G1468">
    <cfRule type="containsBlanks" dxfId="915" priority="913">
      <formula>LEN(TRIM(G1468))=0</formula>
    </cfRule>
    <cfRule type="containsText" dxfId="914" priority="914" operator="containsText" text="Operational">
      <formula>NOT(ISERROR(SEARCH("Operational",G1468)))</formula>
    </cfRule>
    <cfRule type="containsText" dxfId="913" priority="915" operator="containsText" text="Dn(service)">
      <formula>NOT(ISERROR(SEARCH("Dn(service)",G1468)))</formula>
    </cfRule>
    <cfRule type="containsText" dxfId="912" priority="916" operator="containsText" text="Dn(waiting)">
      <formula>NOT(ISERROR(SEARCH("Dn(waiting)",G1468)))</formula>
    </cfRule>
  </conditionalFormatting>
  <conditionalFormatting sqref="G1469">
    <cfRule type="containsBlanks" dxfId="911" priority="909">
      <formula>LEN(TRIM(G1469))=0</formula>
    </cfRule>
    <cfRule type="containsText" dxfId="910" priority="910" operator="containsText" text="Operational">
      <formula>NOT(ISERROR(SEARCH("Operational",G1469)))</formula>
    </cfRule>
    <cfRule type="containsText" dxfId="909" priority="911" operator="containsText" text="Dn(service)">
      <formula>NOT(ISERROR(SEARCH("Dn(service)",G1469)))</formula>
    </cfRule>
    <cfRule type="containsText" dxfId="908" priority="912" operator="containsText" text="Dn(waiting)">
      <formula>NOT(ISERROR(SEARCH("Dn(waiting)",G1469)))</formula>
    </cfRule>
  </conditionalFormatting>
  <conditionalFormatting sqref="G1470">
    <cfRule type="containsBlanks" dxfId="907" priority="905">
      <formula>LEN(TRIM(G1470))=0</formula>
    </cfRule>
    <cfRule type="containsText" dxfId="906" priority="906" operator="containsText" text="Operational">
      <formula>NOT(ISERROR(SEARCH("Operational",G1470)))</formula>
    </cfRule>
    <cfRule type="containsText" dxfId="905" priority="907" operator="containsText" text="Dn(service)">
      <formula>NOT(ISERROR(SEARCH("Dn(service)",G1470)))</formula>
    </cfRule>
    <cfRule type="containsText" dxfId="904" priority="908" operator="containsText" text="Dn(waiting)">
      <formula>NOT(ISERROR(SEARCH("Dn(waiting)",G1470)))</formula>
    </cfRule>
  </conditionalFormatting>
  <conditionalFormatting sqref="G1471">
    <cfRule type="containsBlanks" dxfId="903" priority="901">
      <formula>LEN(TRIM(G1471))=0</formula>
    </cfRule>
    <cfRule type="containsText" dxfId="902" priority="902" operator="containsText" text="Operational">
      <formula>NOT(ISERROR(SEARCH("Operational",G1471)))</formula>
    </cfRule>
    <cfRule type="containsText" dxfId="901" priority="903" operator="containsText" text="Dn(service)">
      <formula>NOT(ISERROR(SEARCH("Dn(service)",G1471)))</formula>
    </cfRule>
    <cfRule type="containsText" dxfId="900" priority="904" operator="containsText" text="Dn(waiting)">
      <formula>NOT(ISERROR(SEARCH("Dn(waiting)",G1471)))</formula>
    </cfRule>
  </conditionalFormatting>
  <conditionalFormatting sqref="G1472">
    <cfRule type="containsBlanks" dxfId="899" priority="897">
      <formula>LEN(TRIM(G1472))=0</formula>
    </cfRule>
    <cfRule type="containsText" dxfId="898" priority="898" operator="containsText" text="Operational">
      <formula>NOT(ISERROR(SEARCH("Operational",G1472)))</formula>
    </cfRule>
    <cfRule type="containsText" dxfId="897" priority="899" operator="containsText" text="Dn(service)">
      <formula>NOT(ISERROR(SEARCH("Dn(service)",G1472)))</formula>
    </cfRule>
    <cfRule type="containsText" dxfId="896" priority="900" operator="containsText" text="Dn(waiting)">
      <formula>NOT(ISERROR(SEARCH("Dn(waiting)",G1472)))</formula>
    </cfRule>
  </conditionalFormatting>
  <conditionalFormatting sqref="F1473">
    <cfRule type="containsBlanks" dxfId="895" priority="893">
      <formula>LEN(TRIM(F1473))=0</formula>
    </cfRule>
    <cfRule type="containsText" dxfId="894" priority="894" operator="containsText" text="Operational">
      <formula>NOT(ISERROR(SEARCH("Operational",F1473)))</formula>
    </cfRule>
    <cfRule type="containsText" dxfId="893" priority="895" operator="containsText" text="Dn(service)">
      <formula>NOT(ISERROR(SEARCH("Dn(service)",F1473)))</formula>
    </cfRule>
    <cfRule type="containsText" dxfId="892" priority="896" operator="containsText" text="Dn(waiting)">
      <formula>NOT(ISERROR(SEARCH("Dn(waiting)",F1473)))</formula>
    </cfRule>
  </conditionalFormatting>
  <conditionalFormatting sqref="F1474">
    <cfRule type="containsBlanks" dxfId="891" priority="889">
      <formula>LEN(TRIM(F1474))=0</formula>
    </cfRule>
    <cfRule type="containsText" dxfId="890" priority="890" operator="containsText" text="Operational">
      <formula>NOT(ISERROR(SEARCH("Operational",F1474)))</formula>
    </cfRule>
    <cfRule type="containsText" dxfId="889" priority="891" operator="containsText" text="Dn(service)">
      <formula>NOT(ISERROR(SEARCH("Dn(service)",F1474)))</formula>
    </cfRule>
    <cfRule type="containsText" dxfId="888" priority="892" operator="containsText" text="Dn(waiting)">
      <formula>NOT(ISERROR(SEARCH("Dn(waiting)",F1474)))</formula>
    </cfRule>
  </conditionalFormatting>
  <conditionalFormatting sqref="F1475">
    <cfRule type="containsBlanks" dxfId="887" priority="885">
      <formula>LEN(TRIM(F1475))=0</formula>
    </cfRule>
    <cfRule type="containsText" dxfId="886" priority="886" operator="containsText" text="Operational">
      <formula>NOT(ISERROR(SEARCH("Operational",F1475)))</formula>
    </cfRule>
    <cfRule type="containsText" dxfId="885" priority="887" operator="containsText" text="Dn(service)">
      <formula>NOT(ISERROR(SEARCH("Dn(service)",F1475)))</formula>
    </cfRule>
    <cfRule type="containsText" dxfId="884" priority="888" operator="containsText" text="Dn(waiting)">
      <formula>NOT(ISERROR(SEARCH("Dn(waiting)",F1475)))</formula>
    </cfRule>
  </conditionalFormatting>
  <conditionalFormatting sqref="F1476">
    <cfRule type="containsBlanks" dxfId="883" priority="881">
      <formula>LEN(TRIM(F1476))=0</formula>
    </cfRule>
    <cfRule type="containsText" dxfId="882" priority="882" operator="containsText" text="Operational">
      <formula>NOT(ISERROR(SEARCH("Operational",F1476)))</formula>
    </cfRule>
    <cfRule type="containsText" dxfId="881" priority="883" operator="containsText" text="Dn(service)">
      <formula>NOT(ISERROR(SEARCH("Dn(service)",F1476)))</formula>
    </cfRule>
    <cfRule type="containsText" dxfId="880" priority="884" operator="containsText" text="Dn(waiting)">
      <formula>NOT(ISERROR(SEARCH("Dn(waiting)",F1476)))</formula>
    </cfRule>
  </conditionalFormatting>
  <conditionalFormatting sqref="F1477">
    <cfRule type="containsBlanks" dxfId="879" priority="877">
      <formula>LEN(TRIM(F1477))=0</formula>
    </cfRule>
    <cfRule type="containsText" dxfId="878" priority="878" operator="containsText" text="Operational">
      <formula>NOT(ISERROR(SEARCH("Operational",F1477)))</formula>
    </cfRule>
    <cfRule type="containsText" dxfId="877" priority="879" operator="containsText" text="Dn(service)">
      <formula>NOT(ISERROR(SEARCH("Dn(service)",F1477)))</formula>
    </cfRule>
    <cfRule type="containsText" dxfId="876" priority="880" operator="containsText" text="Dn(waiting)">
      <formula>NOT(ISERROR(SEARCH("Dn(waiting)",F1477)))</formula>
    </cfRule>
  </conditionalFormatting>
  <conditionalFormatting sqref="J1481">
    <cfRule type="containsBlanks" dxfId="875" priority="873">
      <formula>LEN(TRIM(J1481))=0</formula>
    </cfRule>
    <cfRule type="containsText" dxfId="874" priority="874" operator="containsText" text="Operational">
      <formula>NOT(ISERROR(SEARCH("Operational",J1481)))</formula>
    </cfRule>
    <cfRule type="containsText" dxfId="873" priority="875" operator="containsText" text="Dn(service)">
      <formula>NOT(ISERROR(SEARCH("Dn(service)",J1481)))</formula>
    </cfRule>
    <cfRule type="containsText" dxfId="872" priority="876" operator="containsText" text="Dn(waiting)">
      <formula>NOT(ISERROR(SEARCH("Dn(waiting)",J1481)))</formula>
    </cfRule>
  </conditionalFormatting>
  <conditionalFormatting sqref="J1482">
    <cfRule type="containsBlanks" dxfId="871" priority="869">
      <formula>LEN(TRIM(J1482))=0</formula>
    </cfRule>
    <cfRule type="containsText" dxfId="870" priority="870" operator="containsText" text="Operational">
      <formula>NOT(ISERROR(SEARCH("Operational",J1482)))</formula>
    </cfRule>
    <cfRule type="containsText" dxfId="869" priority="871" operator="containsText" text="Dn(service)">
      <formula>NOT(ISERROR(SEARCH("Dn(service)",J1482)))</formula>
    </cfRule>
    <cfRule type="containsText" dxfId="868" priority="872" operator="containsText" text="Dn(waiting)">
      <formula>NOT(ISERROR(SEARCH("Dn(waiting)",J1482)))</formula>
    </cfRule>
  </conditionalFormatting>
  <conditionalFormatting sqref="D1487">
    <cfRule type="containsBlanks" dxfId="867" priority="865">
      <formula>LEN(TRIM(D1487))=0</formula>
    </cfRule>
    <cfRule type="containsText" dxfId="866" priority="866" operator="containsText" text="Operational">
      <formula>NOT(ISERROR(SEARCH("Operational",D1487)))</formula>
    </cfRule>
    <cfRule type="containsText" dxfId="865" priority="867" operator="containsText" text="Dn(service)">
      <formula>NOT(ISERROR(SEARCH("Dn(service)",D1487)))</formula>
    </cfRule>
    <cfRule type="containsText" dxfId="864" priority="868" operator="containsText" text="Dn(waiting)">
      <formula>NOT(ISERROR(SEARCH("Dn(waiting)",D1487)))</formula>
    </cfRule>
  </conditionalFormatting>
  <conditionalFormatting sqref="D1488">
    <cfRule type="containsBlanks" dxfId="863" priority="861">
      <formula>LEN(TRIM(D1488))=0</formula>
    </cfRule>
    <cfRule type="containsText" dxfId="862" priority="862" operator="containsText" text="Operational">
      <formula>NOT(ISERROR(SEARCH("Operational",D1488)))</formula>
    </cfRule>
    <cfRule type="containsText" dxfId="861" priority="863" operator="containsText" text="Dn(service)">
      <formula>NOT(ISERROR(SEARCH("Dn(service)",D1488)))</formula>
    </cfRule>
    <cfRule type="containsText" dxfId="860" priority="864" operator="containsText" text="Dn(waiting)">
      <formula>NOT(ISERROR(SEARCH("Dn(waiting)",D1488)))</formula>
    </cfRule>
  </conditionalFormatting>
  <conditionalFormatting sqref="D1489">
    <cfRule type="containsBlanks" dxfId="859" priority="857">
      <formula>LEN(TRIM(D1489))=0</formula>
    </cfRule>
    <cfRule type="containsText" dxfId="858" priority="858" operator="containsText" text="Operational">
      <formula>NOT(ISERROR(SEARCH("Operational",D1489)))</formula>
    </cfRule>
    <cfRule type="containsText" dxfId="857" priority="859" operator="containsText" text="Dn(service)">
      <formula>NOT(ISERROR(SEARCH("Dn(service)",D1489)))</formula>
    </cfRule>
    <cfRule type="containsText" dxfId="856" priority="860" operator="containsText" text="Dn(waiting)">
      <formula>NOT(ISERROR(SEARCH("Dn(waiting)",D1489)))</formula>
    </cfRule>
  </conditionalFormatting>
  <conditionalFormatting sqref="D1490">
    <cfRule type="containsBlanks" dxfId="855" priority="853">
      <formula>LEN(TRIM(D1490))=0</formula>
    </cfRule>
    <cfRule type="containsText" dxfId="854" priority="854" operator="containsText" text="Operational">
      <formula>NOT(ISERROR(SEARCH("Operational",D1490)))</formula>
    </cfRule>
    <cfRule type="containsText" dxfId="853" priority="855" operator="containsText" text="Dn(service)">
      <formula>NOT(ISERROR(SEARCH("Dn(service)",D1490)))</formula>
    </cfRule>
    <cfRule type="containsText" dxfId="852" priority="856" operator="containsText" text="Dn(waiting)">
      <formula>NOT(ISERROR(SEARCH("Dn(waiting)",D1490)))</formula>
    </cfRule>
  </conditionalFormatting>
  <conditionalFormatting sqref="H1491">
    <cfRule type="containsBlanks" dxfId="851" priority="849">
      <formula>LEN(TRIM(H1491))=0</formula>
    </cfRule>
    <cfRule type="containsText" dxfId="850" priority="850" operator="containsText" text="Operational">
      <formula>NOT(ISERROR(SEARCH("Operational",H1491)))</formula>
    </cfRule>
    <cfRule type="containsText" dxfId="849" priority="851" operator="containsText" text="Dn(service)">
      <formula>NOT(ISERROR(SEARCH("Dn(service)",H1491)))</formula>
    </cfRule>
    <cfRule type="containsText" dxfId="848" priority="852" operator="containsText" text="Dn(waiting)">
      <formula>NOT(ISERROR(SEARCH("Dn(waiting)",H1491)))</formula>
    </cfRule>
  </conditionalFormatting>
  <conditionalFormatting sqref="H1492">
    <cfRule type="containsBlanks" dxfId="847" priority="845">
      <formula>LEN(TRIM(H1492))=0</formula>
    </cfRule>
    <cfRule type="containsText" dxfId="846" priority="846" operator="containsText" text="Operational">
      <formula>NOT(ISERROR(SEARCH("Operational",H1492)))</formula>
    </cfRule>
    <cfRule type="containsText" dxfId="845" priority="847" operator="containsText" text="Dn(service)">
      <formula>NOT(ISERROR(SEARCH("Dn(service)",H1492)))</formula>
    </cfRule>
    <cfRule type="containsText" dxfId="844" priority="848" operator="containsText" text="Dn(waiting)">
      <formula>NOT(ISERROR(SEARCH("Dn(waiting)",H1492)))</formula>
    </cfRule>
  </conditionalFormatting>
  <conditionalFormatting sqref="H1493">
    <cfRule type="containsBlanks" dxfId="843" priority="841">
      <formula>LEN(TRIM(H1493))=0</formula>
    </cfRule>
    <cfRule type="containsText" dxfId="842" priority="842" operator="containsText" text="Operational">
      <formula>NOT(ISERROR(SEARCH("Operational",H1493)))</formula>
    </cfRule>
    <cfRule type="containsText" dxfId="841" priority="843" operator="containsText" text="Dn(service)">
      <formula>NOT(ISERROR(SEARCH("Dn(service)",H1493)))</formula>
    </cfRule>
    <cfRule type="containsText" dxfId="840" priority="844" operator="containsText" text="Dn(waiting)">
      <formula>NOT(ISERROR(SEARCH("Dn(waiting)",H1493)))</formula>
    </cfRule>
  </conditionalFormatting>
  <conditionalFormatting sqref="H1494">
    <cfRule type="containsBlanks" dxfId="839" priority="837">
      <formula>LEN(TRIM(H1494))=0</formula>
    </cfRule>
    <cfRule type="containsText" dxfId="838" priority="838" operator="containsText" text="Operational">
      <formula>NOT(ISERROR(SEARCH("Operational",H1494)))</formula>
    </cfRule>
    <cfRule type="containsText" dxfId="837" priority="839" operator="containsText" text="Dn(service)">
      <formula>NOT(ISERROR(SEARCH("Dn(service)",H1494)))</formula>
    </cfRule>
    <cfRule type="containsText" dxfId="836" priority="840" operator="containsText" text="Dn(waiting)">
      <formula>NOT(ISERROR(SEARCH("Dn(waiting)",H1494)))</formula>
    </cfRule>
  </conditionalFormatting>
  <conditionalFormatting sqref="C1495">
    <cfRule type="containsBlanks" dxfId="835" priority="833">
      <formula>LEN(TRIM(C1495))=0</formula>
    </cfRule>
    <cfRule type="containsText" dxfId="834" priority="834" operator="containsText" text="Operational">
      <formula>NOT(ISERROR(SEARCH("Operational",C1495)))</formula>
    </cfRule>
    <cfRule type="containsText" dxfId="833" priority="835" operator="containsText" text="Dn(service)">
      <formula>NOT(ISERROR(SEARCH("Dn(service)",C1495)))</formula>
    </cfRule>
    <cfRule type="containsText" dxfId="832" priority="836" operator="containsText" text="Dn(waiting)">
      <formula>NOT(ISERROR(SEARCH("Dn(waiting)",C1495)))</formula>
    </cfRule>
  </conditionalFormatting>
  <conditionalFormatting sqref="C1496">
    <cfRule type="containsBlanks" dxfId="831" priority="829">
      <formula>LEN(TRIM(C1496))=0</formula>
    </cfRule>
    <cfRule type="containsText" dxfId="830" priority="830" operator="containsText" text="Operational">
      <formula>NOT(ISERROR(SEARCH("Operational",C1496)))</formula>
    </cfRule>
    <cfRule type="containsText" dxfId="829" priority="831" operator="containsText" text="Dn(service)">
      <formula>NOT(ISERROR(SEARCH("Dn(service)",C1496)))</formula>
    </cfRule>
    <cfRule type="containsText" dxfId="828" priority="832" operator="containsText" text="Dn(waiting)">
      <formula>NOT(ISERROR(SEARCH("Dn(waiting)",C1496)))</formula>
    </cfRule>
  </conditionalFormatting>
  <conditionalFormatting sqref="C1497">
    <cfRule type="containsBlanks" dxfId="827" priority="825">
      <formula>LEN(TRIM(C1497))=0</formula>
    </cfRule>
    <cfRule type="containsText" dxfId="826" priority="826" operator="containsText" text="Operational">
      <formula>NOT(ISERROR(SEARCH("Operational",C1497)))</formula>
    </cfRule>
    <cfRule type="containsText" dxfId="825" priority="827" operator="containsText" text="Dn(service)">
      <formula>NOT(ISERROR(SEARCH("Dn(service)",C1497)))</formula>
    </cfRule>
    <cfRule type="containsText" dxfId="824" priority="828" operator="containsText" text="Dn(waiting)">
      <formula>NOT(ISERROR(SEARCH("Dn(waiting)",C1497)))</formula>
    </cfRule>
  </conditionalFormatting>
  <conditionalFormatting sqref="C1498">
    <cfRule type="containsBlanks" dxfId="823" priority="821">
      <formula>LEN(TRIM(C1498))=0</formula>
    </cfRule>
    <cfRule type="containsText" dxfId="822" priority="822" operator="containsText" text="Operational">
      <formula>NOT(ISERROR(SEARCH("Operational",C1498)))</formula>
    </cfRule>
    <cfRule type="containsText" dxfId="821" priority="823" operator="containsText" text="Dn(service)">
      <formula>NOT(ISERROR(SEARCH("Dn(service)",C1498)))</formula>
    </cfRule>
    <cfRule type="containsText" dxfId="820" priority="824" operator="containsText" text="Dn(waiting)">
      <formula>NOT(ISERROR(SEARCH("Dn(waiting)",C1498)))</formula>
    </cfRule>
  </conditionalFormatting>
  <conditionalFormatting sqref="K1502">
    <cfRule type="containsBlanks" dxfId="819" priority="817">
      <formula>LEN(TRIM(K1502))=0</formula>
    </cfRule>
    <cfRule type="containsText" dxfId="818" priority="818" operator="containsText" text="Operational">
      <formula>NOT(ISERROR(SEARCH("Operational",K1502)))</formula>
    </cfRule>
    <cfRule type="containsText" dxfId="817" priority="819" operator="containsText" text="Dn(service)">
      <formula>NOT(ISERROR(SEARCH("Dn(service)",K1502)))</formula>
    </cfRule>
    <cfRule type="containsText" dxfId="816" priority="820" operator="containsText" text="Dn(waiting)">
      <formula>NOT(ISERROR(SEARCH("Dn(waiting)",K1502)))</formula>
    </cfRule>
  </conditionalFormatting>
  <conditionalFormatting sqref="K1389">
    <cfRule type="containsBlanks" dxfId="815" priority="813">
      <formula>LEN(TRIM(K1389))=0</formula>
    </cfRule>
    <cfRule type="containsText" dxfId="814" priority="814" operator="containsText" text="Operational">
      <formula>NOT(ISERROR(SEARCH("Operational",K1389)))</formula>
    </cfRule>
    <cfRule type="containsText" dxfId="813" priority="815" operator="containsText" text="Dn(service)">
      <formula>NOT(ISERROR(SEARCH("Dn(service)",K1389)))</formula>
    </cfRule>
    <cfRule type="containsText" dxfId="812" priority="816" operator="containsText" text="Dn(waiting)">
      <formula>NOT(ISERROR(SEARCH("Dn(waiting)",K1389)))</formula>
    </cfRule>
  </conditionalFormatting>
  <conditionalFormatting sqref="K1390">
    <cfRule type="containsBlanks" dxfId="811" priority="809">
      <formula>LEN(TRIM(K1390))=0</formula>
    </cfRule>
    <cfRule type="containsText" dxfId="810" priority="810" operator="containsText" text="Operational">
      <formula>NOT(ISERROR(SEARCH("Operational",K1390)))</formula>
    </cfRule>
    <cfRule type="containsText" dxfId="809" priority="811" operator="containsText" text="Dn(service)">
      <formula>NOT(ISERROR(SEARCH("Dn(service)",K1390)))</formula>
    </cfRule>
    <cfRule type="containsText" dxfId="808" priority="812" operator="containsText" text="Dn(waiting)">
      <formula>NOT(ISERROR(SEARCH("Dn(waiting)",K1390)))</formula>
    </cfRule>
  </conditionalFormatting>
  <conditionalFormatting sqref="E1418">
    <cfRule type="containsBlanks" dxfId="807" priority="805">
      <formula>LEN(TRIM(E1418))=0</formula>
    </cfRule>
    <cfRule type="containsText" dxfId="806" priority="806" operator="containsText" text="Operational">
      <formula>NOT(ISERROR(SEARCH("Operational",E1418)))</formula>
    </cfRule>
    <cfRule type="containsText" dxfId="805" priority="807" operator="containsText" text="Dn(service)">
      <formula>NOT(ISERROR(SEARCH("Dn(service)",E1418)))</formula>
    </cfRule>
    <cfRule type="containsText" dxfId="804" priority="808" operator="containsText" text="Dn(waiting)">
      <formula>NOT(ISERROR(SEARCH("Dn(waiting)",E1418)))</formula>
    </cfRule>
  </conditionalFormatting>
  <conditionalFormatting sqref="C1419">
    <cfRule type="containsBlanks" dxfId="803" priority="801">
      <formula>LEN(TRIM(C1419))=0</formula>
    </cfRule>
    <cfRule type="containsText" dxfId="802" priority="802" operator="containsText" text="Operational">
      <formula>NOT(ISERROR(SEARCH("Operational",C1419)))</formula>
    </cfRule>
    <cfRule type="containsText" dxfId="801" priority="803" operator="containsText" text="Dn(service)">
      <formula>NOT(ISERROR(SEARCH("Dn(service)",C1419)))</formula>
    </cfRule>
    <cfRule type="containsText" dxfId="800" priority="804" operator="containsText" text="Dn(waiting)">
      <formula>NOT(ISERROR(SEARCH("Dn(waiting)",C1419)))</formula>
    </cfRule>
  </conditionalFormatting>
  <conditionalFormatting sqref="C1420">
    <cfRule type="containsBlanks" dxfId="799" priority="797">
      <formula>LEN(TRIM(C1420))=0</formula>
    </cfRule>
    <cfRule type="containsText" dxfId="798" priority="798" operator="containsText" text="Operational">
      <formula>NOT(ISERROR(SEARCH("Operational",C1420)))</formula>
    </cfRule>
    <cfRule type="containsText" dxfId="797" priority="799" operator="containsText" text="Dn(service)">
      <formula>NOT(ISERROR(SEARCH("Dn(service)",C1420)))</formula>
    </cfRule>
    <cfRule type="containsText" dxfId="796" priority="800" operator="containsText" text="Dn(waiting)">
      <formula>NOT(ISERROR(SEARCH("Dn(waiting)",C1420)))</formula>
    </cfRule>
  </conditionalFormatting>
  <conditionalFormatting sqref="C1421">
    <cfRule type="containsBlanks" dxfId="795" priority="793">
      <formula>LEN(TRIM(C1421))=0</formula>
    </cfRule>
    <cfRule type="containsText" dxfId="794" priority="794" operator="containsText" text="Operational">
      <formula>NOT(ISERROR(SEARCH("Operational",C1421)))</formula>
    </cfRule>
    <cfRule type="containsText" dxfId="793" priority="795" operator="containsText" text="Dn(service)">
      <formula>NOT(ISERROR(SEARCH("Dn(service)",C1421)))</formula>
    </cfRule>
    <cfRule type="containsText" dxfId="792" priority="796" operator="containsText" text="Dn(waiting)">
      <formula>NOT(ISERROR(SEARCH("Dn(waiting)",C1421)))</formula>
    </cfRule>
  </conditionalFormatting>
  <conditionalFormatting sqref="C1422">
    <cfRule type="containsBlanks" dxfId="791" priority="789">
      <formula>LEN(TRIM(C1422))=0</formula>
    </cfRule>
    <cfRule type="containsText" dxfId="790" priority="790" operator="containsText" text="Operational">
      <formula>NOT(ISERROR(SEARCH("Operational",C1422)))</formula>
    </cfRule>
    <cfRule type="containsText" dxfId="789" priority="791" operator="containsText" text="Dn(service)">
      <formula>NOT(ISERROR(SEARCH("Dn(service)",C1422)))</formula>
    </cfRule>
    <cfRule type="containsText" dxfId="788" priority="792" operator="containsText" text="Dn(waiting)">
      <formula>NOT(ISERROR(SEARCH("Dn(waiting)",C1422)))</formula>
    </cfRule>
  </conditionalFormatting>
  <conditionalFormatting sqref="C1423">
    <cfRule type="containsBlanks" dxfId="787" priority="785">
      <formula>LEN(TRIM(C1423))=0</formula>
    </cfRule>
    <cfRule type="containsText" dxfId="786" priority="786" operator="containsText" text="Operational">
      <formula>NOT(ISERROR(SEARCH("Operational",C1423)))</formula>
    </cfRule>
    <cfRule type="containsText" dxfId="785" priority="787" operator="containsText" text="Dn(service)">
      <formula>NOT(ISERROR(SEARCH("Dn(service)",C1423)))</formula>
    </cfRule>
    <cfRule type="containsText" dxfId="784" priority="788" operator="containsText" text="Dn(waiting)">
      <formula>NOT(ISERROR(SEARCH("Dn(waiting)",C1423)))</formula>
    </cfRule>
  </conditionalFormatting>
  <conditionalFormatting sqref="K1424">
    <cfRule type="containsBlanks" dxfId="783" priority="781">
      <formula>LEN(TRIM(K1424))=0</formula>
    </cfRule>
    <cfRule type="containsText" dxfId="782" priority="782" operator="containsText" text="Operational">
      <formula>NOT(ISERROR(SEARCH("Operational",K1424)))</formula>
    </cfRule>
    <cfRule type="containsText" dxfId="781" priority="783" operator="containsText" text="Dn(service)">
      <formula>NOT(ISERROR(SEARCH("Dn(service)",K1424)))</formula>
    </cfRule>
    <cfRule type="containsText" dxfId="780" priority="784" operator="containsText" text="Dn(waiting)">
      <formula>NOT(ISERROR(SEARCH("Dn(waiting)",K1424)))</formula>
    </cfRule>
  </conditionalFormatting>
  <conditionalFormatting sqref="K1425">
    <cfRule type="containsBlanks" dxfId="779" priority="777">
      <formula>LEN(TRIM(K1425))=0</formula>
    </cfRule>
    <cfRule type="containsText" dxfId="778" priority="778" operator="containsText" text="Operational">
      <formula>NOT(ISERROR(SEARCH("Operational",K1425)))</formula>
    </cfRule>
    <cfRule type="containsText" dxfId="777" priority="779" operator="containsText" text="Dn(service)">
      <formula>NOT(ISERROR(SEARCH("Dn(service)",K1425)))</formula>
    </cfRule>
    <cfRule type="containsText" dxfId="776" priority="780" operator="containsText" text="Dn(waiting)">
      <formula>NOT(ISERROR(SEARCH("Dn(waiting)",K1425)))</formula>
    </cfRule>
  </conditionalFormatting>
  <conditionalFormatting sqref="K1426">
    <cfRule type="containsBlanks" dxfId="775" priority="773">
      <formula>LEN(TRIM(K1426))=0</formula>
    </cfRule>
    <cfRule type="containsText" dxfId="774" priority="774" operator="containsText" text="Operational">
      <formula>NOT(ISERROR(SEARCH("Operational",K1426)))</formula>
    </cfRule>
    <cfRule type="containsText" dxfId="773" priority="775" operator="containsText" text="Dn(service)">
      <formula>NOT(ISERROR(SEARCH("Dn(service)",K1426)))</formula>
    </cfRule>
    <cfRule type="containsText" dxfId="772" priority="776" operator="containsText" text="Dn(waiting)">
      <formula>NOT(ISERROR(SEARCH("Dn(waiting)",K1426)))</formula>
    </cfRule>
  </conditionalFormatting>
  <conditionalFormatting sqref="K1427">
    <cfRule type="containsBlanks" dxfId="771" priority="769">
      <formula>LEN(TRIM(K1427))=0</formula>
    </cfRule>
    <cfRule type="containsText" dxfId="770" priority="770" operator="containsText" text="Operational">
      <formula>NOT(ISERROR(SEARCH("Operational",K1427)))</formula>
    </cfRule>
    <cfRule type="containsText" dxfId="769" priority="771" operator="containsText" text="Dn(service)">
      <formula>NOT(ISERROR(SEARCH("Dn(service)",K1427)))</formula>
    </cfRule>
    <cfRule type="containsText" dxfId="768" priority="772" operator="containsText" text="Dn(waiting)">
      <formula>NOT(ISERROR(SEARCH("Dn(waiting)",K1427)))</formula>
    </cfRule>
  </conditionalFormatting>
  <conditionalFormatting sqref="K1428">
    <cfRule type="containsBlanks" dxfId="767" priority="765">
      <formula>LEN(TRIM(K1428))=0</formula>
    </cfRule>
    <cfRule type="containsText" dxfId="766" priority="766" operator="containsText" text="Operational">
      <formula>NOT(ISERROR(SEARCH("Operational",K1428)))</formula>
    </cfRule>
    <cfRule type="containsText" dxfId="765" priority="767" operator="containsText" text="Dn(service)">
      <formula>NOT(ISERROR(SEARCH("Dn(service)",K1428)))</formula>
    </cfRule>
    <cfRule type="containsText" dxfId="764" priority="768" operator="containsText" text="Dn(waiting)">
      <formula>NOT(ISERROR(SEARCH("Dn(waiting)",K1428)))</formula>
    </cfRule>
  </conditionalFormatting>
  <conditionalFormatting sqref="K1429">
    <cfRule type="containsBlanks" dxfId="763" priority="761">
      <formula>LEN(TRIM(K1429))=0</formula>
    </cfRule>
    <cfRule type="containsText" dxfId="762" priority="762" operator="containsText" text="Operational">
      <formula>NOT(ISERROR(SEARCH("Operational",K1429)))</formula>
    </cfRule>
    <cfRule type="containsText" dxfId="761" priority="763" operator="containsText" text="Dn(service)">
      <formula>NOT(ISERROR(SEARCH("Dn(service)",K1429)))</formula>
    </cfRule>
    <cfRule type="containsText" dxfId="760" priority="764" operator="containsText" text="Dn(waiting)">
      <formula>NOT(ISERROR(SEARCH("Dn(waiting)",K1429)))</formula>
    </cfRule>
  </conditionalFormatting>
  <conditionalFormatting sqref="J1439">
    <cfRule type="containsBlanks" dxfId="759" priority="757">
      <formula>LEN(TRIM(J1439))=0</formula>
    </cfRule>
    <cfRule type="containsText" dxfId="758" priority="758" operator="containsText" text="Operational">
      <formula>NOT(ISERROR(SEARCH("Operational",J1439)))</formula>
    </cfRule>
    <cfRule type="containsText" dxfId="757" priority="759" operator="containsText" text="Dn(service)">
      <formula>NOT(ISERROR(SEARCH("Dn(service)",J1439)))</formula>
    </cfRule>
    <cfRule type="containsText" dxfId="756" priority="760" operator="containsText" text="Dn(waiting)">
      <formula>NOT(ISERROR(SEARCH("Dn(waiting)",J1439)))</formula>
    </cfRule>
  </conditionalFormatting>
  <conditionalFormatting sqref="J1440">
    <cfRule type="containsBlanks" dxfId="755" priority="753">
      <formula>LEN(TRIM(J1440))=0</formula>
    </cfRule>
    <cfRule type="containsText" dxfId="754" priority="754" operator="containsText" text="Operational">
      <formula>NOT(ISERROR(SEARCH("Operational",J1440)))</formula>
    </cfRule>
    <cfRule type="containsText" dxfId="753" priority="755" operator="containsText" text="Dn(service)">
      <formula>NOT(ISERROR(SEARCH("Dn(service)",J1440)))</formula>
    </cfRule>
    <cfRule type="containsText" dxfId="752" priority="756" operator="containsText" text="Dn(waiting)">
      <formula>NOT(ISERROR(SEARCH("Dn(waiting)",J1440)))</formula>
    </cfRule>
  </conditionalFormatting>
  <conditionalFormatting sqref="J1441">
    <cfRule type="containsBlanks" dxfId="751" priority="749">
      <formula>LEN(TRIM(J1441))=0</formula>
    </cfRule>
    <cfRule type="containsText" dxfId="750" priority="750" operator="containsText" text="Operational">
      <formula>NOT(ISERROR(SEARCH("Operational",J1441)))</formula>
    </cfRule>
    <cfRule type="containsText" dxfId="749" priority="751" operator="containsText" text="Dn(service)">
      <formula>NOT(ISERROR(SEARCH("Dn(service)",J1441)))</formula>
    </cfRule>
    <cfRule type="containsText" dxfId="748" priority="752" operator="containsText" text="Dn(waiting)">
      <formula>NOT(ISERROR(SEARCH("Dn(waiting)",J1441)))</formula>
    </cfRule>
  </conditionalFormatting>
  <conditionalFormatting sqref="J1442">
    <cfRule type="containsBlanks" dxfId="747" priority="745">
      <formula>LEN(TRIM(J1442))=0</formula>
    </cfRule>
    <cfRule type="containsText" dxfId="746" priority="746" operator="containsText" text="Operational">
      <formula>NOT(ISERROR(SEARCH("Operational",J1442)))</formula>
    </cfRule>
    <cfRule type="containsText" dxfId="745" priority="747" operator="containsText" text="Dn(service)">
      <formula>NOT(ISERROR(SEARCH("Dn(service)",J1442)))</formula>
    </cfRule>
    <cfRule type="containsText" dxfId="744" priority="748" operator="containsText" text="Dn(waiting)">
      <formula>NOT(ISERROR(SEARCH("Dn(waiting)",J1442)))</formula>
    </cfRule>
  </conditionalFormatting>
  <conditionalFormatting sqref="J1443">
    <cfRule type="containsBlanks" dxfId="743" priority="741">
      <formula>LEN(TRIM(J1443))=0</formula>
    </cfRule>
    <cfRule type="containsText" dxfId="742" priority="742" operator="containsText" text="Operational">
      <formula>NOT(ISERROR(SEARCH("Operational",J1443)))</formula>
    </cfRule>
    <cfRule type="containsText" dxfId="741" priority="743" operator="containsText" text="Dn(service)">
      <formula>NOT(ISERROR(SEARCH("Dn(service)",J1443)))</formula>
    </cfRule>
    <cfRule type="containsText" dxfId="740" priority="744" operator="containsText" text="Dn(waiting)">
      <formula>NOT(ISERROR(SEARCH("Dn(waiting)",J1443)))</formula>
    </cfRule>
  </conditionalFormatting>
  <conditionalFormatting sqref="J1444">
    <cfRule type="containsBlanks" dxfId="739" priority="737">
      <formula>LEN(TRIM(J1444))=0</formula>
    </cfRule>
    <cfRule type="containsText" dxfId="738" priority="738" operator="containsText" text="Operational">
      <formula>NOT(ISERROR(SEARCH("Operational",J1444)))</formula>
    </cfRule>
    <cfRule type="containsText" dxfId="737" priority="739" operator="containsText" text="Dn(service)">
      <formula>NOT(ISERROR(SEARCH("Dn(service)",J1444)))</formula>
    </cfRule>
    <cfRule type="containsText" dxfId="736" priority="740" operator="containsText" text="Dn(waiting)">
      <formula>NOT(ISERROR(SEARCH("Dn(waiting)",J1444)))</formula>
    </cfRule>
  </conditionalFormatting>
  <conditionalFormatting sqref="G1463">
    <cfRule type="containsBlanks" dxfId="735" priority="733">
      <formula>LEN(TRIM(G1463))=0</formula>
    </cfRule>
    <cfRule type="containsText" dxfId="734" priority="734" operator="containsText" text="Operational">
      <formula>NOT(ISERROR(SEARCH("Operational",G1463)))</formula>
    </cfRule>
    <cfRule type="containsText" dxfId="733" priority="735" operator="containsText" text="Dn(service)">
      <formula>NOT(ISERROR(SEARCH("Dn(service)",G1463)))</formula>
    </cfRule>
    <cfRule type="containsText" dxfId="732" priority="736" operator="containsText" text="Dn(waiting)">
      <formula>NOT(ISERROR(SEARCH("Dn(waiting)",G1463)))</formula>
    </cfRule>
  </conditionalFormatting>
  <conditionalFormatting sqref="G1464">
    <cfRule type="containsBlanks" dxfId="731" priority="729">
      <formula>LEN(TRIM(G1464))=0</formula>
    </cfRule>
    <cfRule type="containsText" dxfId="730" priority="730" operator="containsText" text="Operational">
      <formula>NOT(ISERROR(SEARCH("Operational",G1464)))</formula>
    </cfRule>
    <cfRule type="containsText" dxfId="729" priority="731" operator="containsText" text="Dn(service)">
      <formula>NOT(ISERROR(SEARCH("Dn(service)",G1464)))</formula>
    </cfRule>
    <cfRule type="containsText" dxfId="728" priority="732" operator="containsText" text="Dn(waiting)">
      <formula>NOT(ISERROR(SEARCH("Dn(waiting)",G1464)))</formula>
    </cfRule>
  </conditionalFormatting>
  <conditionalFormatting sqref="G1465">
    <cfRule type="containsBlanks" dxfId="727" priority="725">
      <formula>LEN(TRIM(G1465))=0</formula>
    </cfRule>
    <cfRule type="containsText" dxfId="726" priority="726" operator="containsText" text="Operational">
      <formula>NOT(ISERROR(SEARCH("Operational",G1465)))</formula>
    </cfRule>
    <cfRule type="containsText" dxfId="725" priority="727" operator="containsText" text="Dn(service)">
      <formula>NOT(ISERROR(SEARCH("Dn(service)",G1465)))</formula>
    </cfRule>
    <cfRule type="containsText" dxfId="724" priority="728" operator="containsText" text="Dn(waiting)">
      <formula>NOT(ISERROR(SEARCH("Dn(waiting)",G1465)))</formula>
    </cfRule>
  </conditionalFormatting>
  <conditionalFormatting sqref="G1466">
    <cfRule type="containsBlanks" dxfId="723" priority="721">
      <formula>LEN(TRIM(G1466))=0</formula>
    </cfRule>
    <cfRule type="containsText" dxfId="722" priority="722" operator="containsText" text="Operational">
      <formula>NOT(ISERROR(SEARCH("Operational",G1466)))</formula>
    </cfRule>
    <cfRule type="containsText" dxfId="721" priority="723" operator="containsText" text="Dn(service)">
      <formula>NOT(ISERROR(SEARCH("Dn(service)",G1466)))</formula>
    </cfRule>
    <cfRule type="containsText" dxfId="720" priority="724" operator="containsText" text="Dn(waiting)">
      <formula>NOT(ISERROR(SEARCH("Dn(waiting)",G1466)))</formula>
    </cfRule>
  </conditionalFormatting>
  <conditionalFormatting sqref="G1467">
    <cfRule type="containsBlanks" dxfId="719" priority="717">
      <formula>LEN(TRIM(G1467))=0</formula>
    </cfRule>
    <cfRule type="containsText" dxfId="718" priority="718" operator="containsText" text="Operational">
      <formula>NOT(ISERROR(SEARCH("Operational",G1467)))</formula>
    </cfRule>
    <cfRule type="containsText" dxfId="717" priority="719" operator="containsText" text="Dn(service)">
      <formula>NOT(ISERROR(SEARCH("Dn(service)",G1467)))</formula>
    </cfRule>
    <cfRule type="containsText" dxfId="716" priority="720" operator="containsText" text="Dn(waiting)">
      <formula>NOT(ISERROR(SEARCH("Dn(waiting)",G1467)))</formula>
    </cfRule>
  </conditionalFormatting>
  <conditionalFormatting sqref="E1478">
    <cfRule type="containsBlanks" dxfId="715" priority="713">
      <formula>LEN(TRIM(E1478))=0</formula>
    </cfRule>
    <cfRule type="containsText" dxfId="714" priority="714" operator="containsText" text="Operational">
      <formula>NOT(ISERROR(SEARCH("Operational",E1478)))</formula>
    </cfRule>
    <cfRule type="containsText" dxfId="713" priority="715" operator="containsText" text="Dn(service)">
      <formula>NOT(ISERROR(SEARCH("Dn(service)",E1478)))</formula>
    </cfRule>
    <cfRule type="containsText" dxfId="712" priority="716" operator="containsText" text="Dn(waiting)">
      <formula>NOT(ISERROR(SEARCH("Dn(waiting)",E1478)))</formula>
    </cfRule>
  </conditionalFormatting>
  <conditionalFormatting sqref="E1479">
    <cfRule type="containsBlanks" dxfId="711" priority="709">
      <formula>LEN(TRIM(E1479))=0</formula>
    </cfRule>
    <cfRule type="containsText" dxfId="710" priority="710" operator="containsText" text="Operational">
      <formula>NOT(ISERROR(SEARCH("Operational",E1479)))</formula>
    </cfRule>
    <cfRule type="containsText" dxfId="709" priority="711" operator="containsText" text="Dn(service)">
      <formula>NOT(ISERROR(SEARCH("Dn(service)",E1479)))</formula>
    </cfRule>
    <cfRule type="containsText" dxfId="708" priority="712" operator="containsText" text="Dn(waiting)">
      <formula>NOT(ISERROR(SEARCH("Dn(waiting)",E1479)))</formula>
    </cfRule>
  </conditionalFormatting>
  <conditionalFormatting sqref="E1480">
    <cfRule type="containsBlanks" dxfId="707" priority="705">
      <formula>LEN(TRIM(E1480))=0</formula>
    </cfRule>
    <cfRule type="containsText" dxfId="706" priority="706" operator="containsText" text="Operational">
      <formula>NOT(ISERROR(SEARCH("Operational",E1480)))</formula>
    </cfRule>
    <cfRule type="containsText" dxfId="705" priority="707" operator="containsText" text="Dn(service)">
      <formula>NOT(ISERROR(SEARCH("Dn(service)",E1480)))</formula>
    </cfRule>
    <cfRule type="containsText" dxfId="704" priority="708" operator="containsText" text="Dn(waiting)">
      <formula>NOT(ISERROR(SEARCH("Dn(waiting)",E1480)))</formula>
    </cfRule>
  </conditionalFormatting>
  <conditionalFormatting sqref="E1481">
    <cfRule type="containsBlanks" dxfId="703" priority="701">
      <formula>LEN(TRIM(E1481))=0</formula>
    </cfRule>
    <cfRule type="containsText" dxfId="702" priority="702" operator="containsText" text="Operational">
      <formula>NOT(ISERROR(SEARCH("Operational",E1481)))</formula>
    </cfRule>
    <cfRule type="containsText" dxfId="701" priority="703" operator="containsText" text="Dn(service)">
      <formula>NOT(ISERROR(SEARCH("Dn(service)",E1481)))</formula>
    </cfRule>
    <cfRule type="containsText" dxfId="700" priority="704" operator="containsText" text="Dn(waiting)">
      <formula>NOT(ISERROR(SEARCH("Dn(waiting)",E1481)))</formula>
    </cfRule>
  </conditionalFormatting>
  <conditionalFormatting sqref="D1483">
    <cfRule type="containsBlanks" dxfId="699" priority="697">
      <formula>LEN(TRIM(D1483))=0</formula>
    </cfRule>
    <cfRule type="containsText" dxfId="698" priority="698" operator="containsText" text="Operational">
      <formula>NOT(ISERROR(SEARCH("Operational",D1483)))</formula>
    </cfRule>
    <cfRule type="containsText" dxfId="697" priority="699" operator="containsText" text="Dn(service)">
      <formula>NOT(ISERROR(SEARCH("Dn(service)",D1483)))</formula>
    </cfRule>
    <cfRule type="containsText" dxfId="696" priority="700" operator="containsText" text="Dn(waiting)">
      <formula>NOT(ISERROR(SEARCH("Dn(waiting)",D1483)))</formula>
    </cfRule>
  </conditionalFormatting>
  <conditionalFormatting sqref="D1484">
    <cfRule type="containsBlanks" dxfId="695" priority="693">
      <formula>LEN(TRIM(D1484))=0</formula>
    </cfRule>
    <cfRule type="containsText" dxfId="694" priority="694" operator="containsText" text="Operational">
      <formula>NOT(ISERROR(SEARCH("Operational",D1484)))</formula>
    </cfRule>
    <cfRule type="containsText" dxfId="693" priority="695" operator="containsText" text="Dn(service)">
      <formula>NOT(ISERROR(SEARCH("Dn(service)",D1484)))</formula>
    </cfRule>
    <cfRule type="containsText" dxfId="692" priority="696" operator="containsText" text="Dn(waiting)">
      <formula>NOT(ISERROR(SEARCH("Dn(waiting)",D1484)))</formula>
    </cfRule>
  </conditionalFormatting>
  <conditionalFormatting sqref="D1485">
    <cfRule type="containsBlanks" dxfId="691" priority="689">
      <formula>LEN(TRIM(D1485))=0</formula>
    </cfRule>
    <cfRule type="containsText" dxfId="690" priority="690" operator="containsText" text="Operational">
      <formula>NOT(ISERROR(SEARCH("Operational",D1485)))</formula>
    </cfRule>
    <cfRule type="containsText" dxfId="689" priority="691" operator="containsText" text="Dn(service)">
      <formula>NOT(ISERROR(SEARCH("Dn(service)",D1485)))</formula>
    </cfRule>
    <cfRule type="containsText" dxfId="688" priority="692" operator="containsText" text="Dn(waiting)">
      <formula>NOT(ISERROR(SEARCH("Dn(waiting)",D1485)))</formula>
    </cfRule>
  </conditionalFormatting>
  <conditionalFormatting sqref="D1486">
    <cfRule type="containsBlanks" dxfId="687" priority="685">
      <formula>LEN(TRIM(D1486))=0</formula>
    </cfRule>
    <cfRule type="containsText" dxfId="686" priority="686" operator="containsText" text="Operational">
      <formula>NOT(ISERROR(SEARCH("Operational",D1486)))</formula>
    </cfRule>
    <cfRule type="containsText" dxfId="685" priority="687" operator="containsText" text="Dn(service)">
      <formula>NOT(ISERROR(SEARCH("Dn(service)",D1486)))</formula>
    </cfRule>
    <cfRule type="containsText" dxfId="684" priority="688" operator="containsText" text="Dn(waiting)">
      <formula>NOT(ISERROR(SEARCH("Dn(waiting)",D1486)))</formula>
    </cfRule>
  </conditionalFormatting>
  <conditionalFormatting sqref="H1487">
    <cfRule type="containsBlanks" dxfId="683" priority="681">
      <formula>LEN(TRIM(H1487))=0</formula>
    </cfRule>
    <cfRule type="containsText" dxfId="682" priority="682" operator="containsText" text="Operational">
      <formula>NOT(ISERROR(SEARCH("Operational",H1487)))</formula>
    </cfRule>
    <cfRule type="containsText" dxfId="681" priority="683" operator="containsText" text="Dn(service)">
      <formula>NOT(ISERROR(SEARCH("Dn(service)",H1487)))</formula>
    </cfRule>
    <cfRule type="containsText" dxfId="680" priority="684" operator="containsText" text="Dn(waiting)">
      <formula>NOT(ISERROR(SEARCH("Dn(waiting)",H1487)))</formula>
    </cfRule>
  </conditionalFormatting>
  <conditionalFormatting sqref="H1488">
    <cfRule type="containsBlanks" dxfId="679" priority="677">
      <formula>LEN(TRIM(H1488))=0</formula>
    </cfRule>
    <cfRule type="containsText" dxfId="678" priority="678" operator="containsText" text="Operational">
      <formula>NOT(ISERROR(SEARCH("Operational",H1488)))</formula>
    </cfRule>
    <cfRule type="containsText" dxfId="677" priority="679" operator="containsText" text="Dn(service)">
      <formula>NOT(ISERROR(SEARCH("Dn(service)",H1488)))</formula>
    </cfRule>
    <cfRule type="containsText" dxfId="676" priority="680" operator="containsText" text="Dn(waiting)">
      <formula>NOT(ISERROR(SEARCH("Dn(waiting)",H1488)))</formula>
    </cfRule>
  </conditionalFormatting>
  <conditionalFormatting sqref="H1489">
    <cfRule type="containsBlanks" dxfId="675" priority="673">
      <formula>LEN(TRIM(H1489))=0</formula>
    </cfRule>
    <cfRule type="containsText" dxfId="674" priority="674" operator="containsText" text="Operational">
      <formula>NOT(ISERROR(SEARCH("Operational",H1489)))</formula>
    </cfRule>
    <cfRule type="containsText" dxfId="673" priority="675" operator="containsText" text="Dn(service)">
      <formula>NOT(ISERROR(SEARCH("Dn(service)",H1489)))</formula>
    </cfRule>
    <cfRule type="containsText" dxfId="672" priority="676" operator="containsText" text="Dn(waiting)">
      <formula>NOT(ISERROR(SEARCH("Dn(waiting)",H1489)))</formula>
    </cfRule>
  </conditionalFormatting>
  <conditionalFormatting sqref="H1490">
    <cfRule type="containsBlanks" dxfId="671" priority="669">
      <formula>LEN(TRIM(H1490))=0</formula>
    </cfRule>
    <cfRule type="containsText" dxfId="670" priority="670" operator="containsText" text="Operational">
      <formula>NOT(ISERROR(SEARCH("Operational",H1490)))</formula>
    </cfRule>
    <cfRule type="containsText" dxfId="669" priority="671" operator="containsText" text="Dn(service)">
      <formula>NOT(ISERROR(SEARCH("Dn(service)",H1490)))</formula>
    </cfRule>
    <cfRule type="containsText" dxfId="668" priority="672" operator="containsText" text="Dn(waiting)">
      <formula>NOT(ISERROR(SEARCH("Dn(waiting)",H1490)))</formula>
    </cfRule>
  </conditionalFormatting>
  <conditionalFormatting sqref="C1494">
    <cfRule type="containsBlanks" dxfId="667" priority="665">
      <formula>LEN(TRIM(C1494))=0</formula>
    </cfRule>
    <cfRule type="containsText" dxfId="666" priority="666" operator="containsText" text="Operational">
      <formula>NOT(ISERROR(SEARCH("Operational",C1494)))</formula>
    </cfRule>
    <cfRule type="containsText" dxfId="665" priority="667" operator="containsText" text="Dn(service)">
      <formula>NOT(ISERROR(SEARCH("Dn(service)",C1494)))</formula>
    </cfRule>
    <cfRule type="containsText" dxfId="664" priority="668" operator="containsText" text="Dn(waiting)">
      <formula>NOT(ISERROR(SEARCH("Dn(waiting)",C1494)))</formula>
    </cfRule>
  </conditionalFormatting>
  <conditionalFormatting sqref="C1414">
    <cfRule type="containsBlanks" dxfId="663" priority="661">
      <formula>LEN(TRIM(C1414))=0</formula>
    </cfRule>
    <cfRule type="containsText" dxfId="662" priority="662" operator="containsText" text="Operational">
      <formula>NOT(ISERROR(SEARCH("Operational",C1414)))</formula>
    </cfRule>
    <cfRule type="containsText" dxfId="661" priority="663" operator="containsText" text="Dn(service)">
      <formula>NOT(ISERROR(SEARCH("Dn(service)",C1414)))</formula>
    </cfRule>
    <cfRule type="containsText" dxfId="660" priority="664" operator="containsText" text="Dn(waiting)">
      <formula>NOT(ISERROR(SEARCH("Dn(waiting)",C1414)))</formula>
    </cfRule>
  </conditionalFormatting>
  <conditionalFormatting sqref="C1415">
    <cfRule type="containsBlanks" dxfId="659" priority="657">
      <formula>LEN(TRIM(C1415))=0</formula>
    </cfRule>
    <cfRule type="containsText" dxfId="658" priority="658" operator="containsText" text="Operational">
      <formula>NOT(ISERROR(SEARCH("Operational",C1415)))</formula>
    </cfRule>
    <cfRule type="containsText" dxfId="657" priority="659" operator="containsText" text="Dn(service)">
      <formula>NOT(ISERROR(SEARCH("Dn(service)",C1415)))</formula>
    </cfRule>
    <cfRule type="containsText" dxfId="656" priority="660" operator="containsText" text="Dn(waiting)">
      <formula>NOT(ISERROR(SEARCH("Dn(waiting)",C1415)))</formula>
    </cfRule>
  </conditionalFormatting>
  <conditionalFormatting sqref="C1416">
    <cfRule type="containsBlanks" dxfId="655" priority="653">
      <formula>LEN(TRIM(C1416))=0</formula>
    </cfRule>
    <cfRule type="containsText" dxfId="654" priority="654" operator="containsText" text="Operational">
      <formula>NOT(ISERROR(SEARCH("Operational",C1416)))</formula>
    </cfRule>
    <cfRule type="containsText" dxfId="653" priority="655" operator="containsText" text="Dn(service)">
      <formula>NOT(ISERROR(SEARCH("Dn(service)",C1416)))</formula>
    </cfRule>
    <cfRule type="containsText" dxfId="652" priority="656" operator="containsText" text="Dn(waiting)">
      <formula>NOT(ISERROR(SEARCH("Dn(waiting)",C1416)))</formula>
    </cfRule>
  </conditionalFormatting>
  <conditionalFormatting sqref="C1417">
    <cfRule type="containsBlanks" dxfId="651" priority="649">
      <formula>LEN(TRIM(C1417))=0</formula>
    </cfRule>
    <cfRule type="containsText" dxfId="650" priority="650" operator="containsText" text="Operational">
      <formula>NOT(ISERROR(SEARCH("Operational",C1417)))</formula>
    </cfRule>
    <cfRule type="containsText" dxfId="649" priority="651" operator="containsText" text="Dn(service)">
      <formula>NOT(ISERROR(SEARCH("Dn(service)",C1417)))</formula>
    </cfRule>
    <cfRule type="containsText" dxfId="648" priority="652" operator="containsText" text="Dn(waiting)">
      <formula>NOT(ISERROR(SEARCH("Dn(waiting)",C1417)))</formula>
    </cfRule>
  </conditionalFormatting>
  <conditionalFormatting sqref="C1418">
    <cfRule type="containsBlanks" dxfId="647" priority="645">
      <formula>LEN(TRIM(C1418))=0</formula>
    </cfRule>
    <cfRule type="containsText" dxfId="646" priority="646" operator="containsText" text="Operational">
      <formula>NOT(ISERROR(SEARCH("Operational",C1418)))</formula>
    </cfRule>
    <cfRule type="containsText" dxfId="645" priority="647" operator="containsText" text="Dn(service)">
      <formula>NOT(ISERROR(SEARCH("Dn(service)",C1418)))</formula>
    </cfRule>
    <cfRule type="containsText" dxfId="644" priority="648" operator="containsText" text="Dn(waiting)">
      <formula>NOT(ISERROR(SEARCH("Dn(waiting)",C1418)))</formula>
    </cfRule>
  </conditionalFormatting>
  <conditionalFormatting sqref="K1423">
    <cfRule type="containsBlanks" dxfId="643" priority="641">
      <formula>LEN(TRIM(K1423))=0</formula>
    </cfRule>
    <cfRule type="containsText" dxfId="642" priority="642" operator="containsText" text="Operational">
      <formula>NOT(ISERROR(SEARCH("Operational",K1423)))</formula>
    </cfRule>
    <cfRule type="containsText" dxfId="641" priority="643" operator="containsText" text="Dn(service)">
      <formula>NOT(ISERROR(SEARCH("Dn(service)",K1423)))</formula>
    </cfRule>
    <cfRule type="containsText" dxfId="640" priority="644" operator="containsText" text="Dn(waiting)">
      <formula>NOT(ISERROR(SEARCH("Dn(waiting)",K1423)))</formula>
    </cfRule>
  </conditionalFormatting>
  <conditionalFormatting sqref="J1438">
    <cfRule type="containsBlanks" dxfId="639" priority="637">
      <formula>LEN(TRIM(J1438))=0</formula>
    </cfRule>
    <cfRule type="containsText" dxfId="638" priority="638" operator="containsText" text="Operational">
      <formula>NOT(ISERROR(SEARCH("Operational",J1438)))</formula>
    </cfRule>
    <cfRule type="containsText" dxfId="637" priority="639" operator="containsText" text="Dn(service)">
      <formula>NOT(ISERROR(SEARCH("Dn(service)",J1438)))</formula>
    </cfRule>
    <cfRule type="containsText" dxfId="636" priority="640" operator="containsText" text="Dn(waiting)">
      <formula>NOT(ISERROR(SEARCH("Dn(waiting)",J1438)))</formula>
    </cfRule>
  </conditionalFormatting>
  <conditionalFormatting sqref="D1443">
    <cfRule type="containsBlanks" dxfId="635" priority="633">
      <formula>LEN(TRIM(D1443))=0</formula>
    </cfRule>
    <cfRule type="containsText" dxfId="634" priority="634" operator="containsText" text="Operational">
      <formula>NOT(ISERROR(SEARCH("Operational",D1443)))</formula>
    </cfRule>
    <cfRule type="containsText" dxfId="633" priority="635" operator="containsText" text="Dn(service)">
      <formula>NOT(ISERROR(SEARCH("Dn(service)",D1443)))</formula>
    </cfRule>
    <cfRule type="containsText" dxfId="632" priority="636" operator="containsText" text="Dn(waiting)">
      <formula>NOT(ISERROR(SEARCH("Dn(waiting)",D1443)))</formula>
    </cfRule>
  </conditionalFormatting>
  <conditionalFormatting sqref="G1462">
    <cfRule type="containsBlanks" dxfId="631" priority="629">
      <formula>LEN(TRIM(G1462))=0</formula>
    </cfRule>
    <cfRule type="containsText" dxfId="630" priority="630" operator="containsText" text="Operational">
      <formula>NOT(ISERROR(SEARCH("Operational",G1462)))</formula>
    </cfRule>
    <cfRule type="containsText" dxfId="629" priority="631" operator="containsText" text="Dn(service)">
      <formula>NOT(ISERROR(SEARCH("Dn(service)",G1462)))</formula>
    </cfRule>
    <cfRule type="containsText" dxfId="628" priority="632" operator="containsText" text="Dn(waiting)">
      <formula>NOT(ISERROR(SEARCH("Dn(waiting)",G1462)))</formula>
    </cfRule>
  </conditionalFormatting>
  <conditionalFormatting sqref="E1473">
    <cfRule type="containsBlanks" dxfId="627" priority="625">
      <formula>LEN(TRIM(E1473))=0</formula>
    </cfRule>
    <cfRule type="containsText" dxfId="626" priority="626" operator="containsText" text="Operational">
      <formula>NOT(ISERROR(SEARCH("Operational",E1473)))</formula>
    </cfRule>
    <cfRule type="containsText" dxfId="625" priority="627" operator="containsText" text="Dn(service)">
      <formula>NOT(ISERROR(SEARCH("Dn(service)",E1473)))</formula>
    </cfRule>
    <cfRule type="containsText" dxfId="624" priority="628" operator="containsText" text="Dn(waiting)">
      <formula>NOT(ISERROR(SEARCH("Dn(waiting)",E1473)))</formula>
    </cfRule>
  </conditionalFormatting>
  <conditionalFormatting sqref="E1474">
    <cfRule type="containsBlanks" dxfId="623" priority="621">
      <formula>LEN(TRIM(E1474))=0</formula>
    </cfRule>
    <cfRule type="containsText" dxfId="622" priority="622" operator="containsText" text="Operational">
      <formula>NOT(ISERROR(SEARCH("Operational",E1474)))</formula>
    </cfRule>
    <cfRule type="containsText" dxfId="621" priority="623" operator="containsText" text="Dn(service)">
      <formula>NOT(ISERROR(SEARCH("Dn(service)",E1474)))</formula>
    </cfRule>
    <cfRule type="containsText" dxfId="620" priority="624" operator="containsText" text="Dn(waiting)">
      <formula>NOT(ISERROR(SEARCH("Dn(waiting)",E1474)))</formula>
    </cfRule>
  </conditionalFormatting>
  <conditionalFormatting sqref="E1475">
    <cfRule type="containsBlanks" dxfId="619" priority="617">
      <formula>LEN(TRIM(E1475))=0</formula>
    </cfRule>
    <cfRule type="containsText" dxfId="618" priority="618" operator="containsText" text="Operational">
      <formula>NOT(ISERROR(SEARCH("Operational",E1475)))</formula>
    </cfRule>
    <cfRule type="containsText" dxfId="617" priority="619" operator="containsText" text="Dn(service)">
      <formula>NOT(ISERROR(SEARCH("Dn(service)",E1475)))</formula>
    </cfRule>
    <cfRule type="containsText" dxfId="616" priority="620" operator="containsText" text="Dn(waiting)">
      <formula>NOT(ISERROR(SEARCH("Dn(waiting)",E1475)))</formula>
    </cfRule>
  </conditionalFormatting>
  <conditionalFormatting sqref="E1476">
    <cfRule type="containsBlanks" dxfId="615" priority="613">
      <formula>LEN(TRIM(E1476))=0</formula>
    </cfRule>
    <cfRule type="containsText" dxfId="614" priority="614" operator="containsText" text="Operational">
      <formula>NOT(ISERROR(SEARCH("Operational",E1476)))</formula>
    </cfRule>
    <cfRule type="containsText" dxfId="613" priority="615" operator="containsText" text="Dn(service)">
      <formula>NOT(ISERROR(SEARCH("Dn(service)",E1476)))</formula>
    </cfRule>
    <cfRule type="containsText" dxfId="612" priority="616" operator="containsText" text="Dn(waiting)">
      <formula>NOT(ISERROR(SEARCH("Dn(waiting)",E1476)))</formula>
    </cfRule>
  </conditionalFormatting>
  <conditionalFormatting sqref="E1477">
    <cfRule type="containsBlanks" dxfId="611" priority="609">
      <formula>LEN(TRIM(E1477))=0</formula>
    </cfRule>
    <cfRule type="containsText" dxfId="610" priority="610" operator="containsText" text="Operational">
      <formula>NOT(ISERROR(SEARCH("Operational",E1477)))</formula>
    </cfRule>
    <cfRule type="containsText" dxfId="609" priority="611" operator="containsText" text="Dn(service)">
      <formula>NOT(ISERROR(SEARCH("Dn(service)",E1477)))</formula>
    </cfRule>
    <cfRule type="containsText" dxfId="608" priority="612" operator="containsText" text="Dn(waiting)">
      <formula>NOT(ISERROR(SEARCH("Dn(waiting)",E1477)))</formula>
    </cfRule>
  </conditionalFormatting>
  <conditionalFormatting sqref="D1478">
    <cfRule type="containsBlanks" dxfId="607" priority="605">
      <formula>LEN(TRIM(D1478))=0</formula>
    </cfRule>
    <cfRule type="containsText" dxfId="606" priority="606" operator="containsText" text="Operational">
      <formula>NOT(ISERROR(SEARCH("Operational",D1478)))</formula>
    </cfRule>
    <cfRule type="containsText" dxfId="605" priority="607" operator="containsText" text="Dn(service)">
      <formula>NOT(ISERROR(SEARCH("Dn(service)",D1478)))</formula>
    </cfRule>
    <cfRule type="containsText" dxfId="604" priority="608" operator="containsText" text="Dn(waiting)">
      <formula>NOT(ISERROR(SEARCH("Dn(waiting)",D1478)))</formula>
    </cfRule>
  </conditionalFormatting>
  <conditionalFormatting sqref="D1479">
    <cfRule type="containsBlanks" dxfId="603" priority="601">
      <formula>LEN(TRIM(D1479))=0</formula>
    </cfRule>
    <cfRule type="containsText" dxfId="602" priority="602" operator="containsText" text="Operational">
      <formula>NOT(ISERROR(SEARCH("Operational",D1479)))</formula>
    </cfRule>
    <cfRule type="containsText" dxfId="601" priority="603" operator="containsText" text="Dn(service)">
      <formula>NOT(ISERROR(SEARCH("Dn(service)",D1479)))</formula>
    </cfRule>
    <cfRule type="containsText" dxfId="600" priority="604" operator="containsText" text="Dn(waiting)">
      <formula>NOT(ISERROR(SEARCH("Dn(waiting)",D1479)))</formula>
    </cfRule>
  </conditionalFormatting>
  <conditionalFormatting sqref="D1480">
    <cfRule type="containsBlanks" dxfId="599" priority="597">
      <formula>LEN(TRIM(D1480))=0</formula>
    </cfRule>
    <cfRule type="containsText" dxfId="598" priority="598" operator="containsText" text="Operational">
      <formula>NOT(ISERROR(SEARCH("Operational",D1480)))</formula>
    </cfRule>
    <cfRule type="containsText" dxfId="597" priority="599" operator="containsText" text="Dn(service)">
      <formula>NOT(ISERROR(SEARCH("Dn(service)",D1480)))</formula>
    </cfRule>
    <cfRule type="containsText" dxfId="596" priority="600" operator="containsText" text="Dn(waiting)">
      <formula>NOT(ISERROR(SEARCH("Dn(waiting)",D1480)))</formula>
    </cfRule>
  </conditionalFormatting>
  <conditionalFormatting sqref="D1481">
    <cfRule type="containsBlanks" dxfId="595" priority="593">
      <formula>LEN(TRIM(D1481))=0</formula>
    </cfRule>
    <cfRule type="containsText" dxfId="594" priority="594" operator="containsText" text="Operational">
      <formula>NOT(ISERROR(SEARCH("Operational",D1481)))</formula>
    </cfRule>
    <cfRule type="containsText" dxfId="593" priority="595" operator="containsText" text="Dn(service)">
      <formula>NOT(ISERROR(SEARCH("Dn(service)",D1481)))</formula>
    </cfRule>
    <cfRule type="containsText" dxfId="592" priority="596" operator="containsText" text="Dn(waiting)">
      <formula>NOT(ISERROR(SEARCH("Dn(waiting)",D1481)))</formula>
    </cfRule>
  </conditionalFormatting>
  <conditionalFormatting sqref="D1482">
    <cfRule type="containsBlanks" dxfId="591" priority="589">
      <formula>LEN(TRIM(D1482))=0</formula>
    </cfRule>
    <cfRule type="containsText" dxfId="590" priority="590" operator="containsText" text="Operational">
      <formula>NOT(ISERROR(SEARCH("Operational",D1482)))</formula>
    </cfRule>
    <cfRule type="containsText" dxfId="589" priority="591" operator="containsText" text="Dn(service)">
      <formula>NOT(ISERROR(SEARCH("Dn(service)",D1482)))</formula>
    </cfRule>
    <cfRule type="containsText" dxfId="588" priority="592" operator="containsText" text="Dn(waiting)">
      <formula>NOT(ISERROR(SEARCH("Dn(waiting)",D1482)))</formula>
    </cfRule>
  </conditionalFormatting>
  <conditionalFormatting sqref="H1484">
    <cfRule type="containsBlanks" dxfId="587" priority="585">
      <formula>LEN(TRIM(H1484))=0</formula>
    </cfRule>
    <cfRule type="containsText" dxfId="586" priority="586" operator="containsText" text="Operational">
      <formula>NOT(ISERROR(SEARCH("Operational",H1484)))</formula>
    </cfRule>
    <cfRule type="containsText" dxfId="585" priority="587" operator="containsText" text="Dn(service)">
      <formula>NOT(ISERROR(SEARCH("Dn(service)",H1484)))</formula>
    </cfRule>
    <cfRule type="containsText" dxfId="584" priority="588" operator="containsText" text="Dn(waiting)">
      <formula>NOT(ISERROR(SEARCH("Dn(waiting)",H1484)))</formula>
    </cfRule>
  </conditionalFormatting>
  <conditionalFormatting sqref="H1485">
    <cfRule type="containsBlanks" dxfId="583" priority="581">
      <formula>LEN(TRIM(H1485))=0</formula>
    </cfRule>
    <cfRule type="containsText" dxfId="582" priority="582" operator="containsText" text="Operational">
      <formula>NOT(ISERROR(SEARCH("Operational",H1485)))</formula>
    </cfRule>
    <cfRule type="containsText" dxfId="581" priority="583" operator="containsText" text="Dn(service)">
      <formula>NOT(ISERROR(SEARCH("Dn(service)",H1485)))</formula>
    </cfRule>
    <cfRule type="containsText" dxfId="580" priority="584" operator="containsText" text="Dn(waiting)">
      <formula>NOT(ISERROR(SEARCH("Dn(waiting)",H1485)))</formula>
    </cfRule>
  </conditionalFormatting>
  <conditionalFormatting sqref="H1486">
    <cfRule type="containsBlanks" dxfId="579" priority="577">
      <formula>LEN(TRIM(H1486))=0</formula>
    </cfRule>
    <cfRule type="containsText" dxfId="578" priority="578" operator="containsText" text="Operational">
      <formula>NOT(ISERROR(SEARCH("Operational",H1486)))</formula>
    </cfRule>
    <cfRule type="containsText" dxfId="577" priority="579" operator="containsText" text="Dn(service)">
      <formula>NOT(ISERROR(SEARCH("Dn(service)",H1486)))</formula>
    </cfRule>
    <cfRule type="containsText" dxfId="576" priority="580" operator="containsText" text="Dn(waiting)">
      <formula>NOT(ISERROR(SEARCH("Dn(waiting)",H1486)))</formula>
    </cfRule>
  </conditionalFormatting>
  <conditionalFormatting sqref="C1413">
    <cfRule type="containsBlanks" dxfId="575" priority="573">
      <formula>LEN(TRIM(C1413))=0</formula>
    </cfRule>
    <cfRule type="containsText" dxfId="574" priority="574" operator="containsText" text="Operational">
      <formula>NOT(ISERROR(SEARCH("Operational",C1413)))</formula>
    </cfRule>
    <cfRule type="containsText" dxfId="573" priority="575" operator="containsText" text="Dn(service)">
      <formula>NOT(ISERROR(SEARCH("Dn(service)",C1413)))</formula>
    </cfRule>
    <cfRule type="containsText" dxfId="572" priority="576" operator="containsText" text="Dn(waiting)">
      <formula>NOT(ISERROR(SEARCH("Dn(waiting)",C1413)))</formula>
    </cfRule>
  </conditionalFormatting>
  <conditionalFormatting sqref="I1466">
    <cfRule type="containsBlanks" dxfId="571" priority="569">
      <formula>LEN(TRIM(I1466))=0</formula>
    </cfRule>
    <cfRule type="containsText" dxfId="570" priority="570" operator="containsText" text="Operational">
      <formula>NOT(ISERROR(SEARCH("Operational",I1466)))</formula>
    </cfRule>
    <cfRule type="containsText" dxfId="569" priority="571" operator="containsText" text="Dn(service)">
      <formula>NOT(ISERROR(SEARCH("Dn(service)",I1466)))</formula>
    </cfRule>
    <cfRule type="containsText" dxfId="568" priority="572" operator="containsText" text="Dn(waiting)">
      <formula>NOT(ISERROR(SEARCH("Dn(waiting)",I1466)))</formula>
    </cfRule>
  </conditionalFormatting>
  <conditionalFormatting sqref="I1467">
    <cfRule type="containsBlanks" dxfId="567" priority="565">
      <formula>LEN(TRIM(I1467))=0</formula>
    </cfRule>
    <cfRule type="containsText" dxfId="566" priority="566" operator="containsText" text="Operational">
      <formula>NOT(ISERROR(SEARCH("Operational",I1467)))</formula>
    </cfRule>
    <cfRule type="containsText" dxfId="565" priority="567" operator="containsText" text="Dn(service)">
      <formula>NOT(ISERROR(SEARCH("Dn(service)",I1467)))</formula>
    </cfRule>
    <cfRule type="containsText" dxfId="564" priority="568" operator="containsText" text="Dn(waiting)">
      <formula>NOT(ISERROR(SEARCH("Dn(waiting)",I1467)))</formula>
    </cfRule>
  </conditionalFormatting>
  <conditionalFormatting sqref="E1469">
    <cfRule type="containsBlanks" dxfId="563" priority="561">
      <formula>LEN(TRIM(E1469))=0</formula>
    </cfRule>
    <cfRule type="containsText" dxfId="562" priority="562" operator="containsText" text="Operational">
      <formula>NOT(ISERROR(SEARCH("Operational",E1469)))</formula>
    </cfRule>
    <cfRule type="containsText" dxfId="561" priority="563" operator="containsText" text="Dn(service)">
      <formula>NOT(ISERROR(SEARCH("Dn(service)",E1469)))</formula>
    </cfRule>
    <cfRule type="containsText" dxfId="560" priority="564" operator="containsText" text="Dn(waiting)">
      <formula>NOT(ISERROR(SEARCH("Dn(waiting)",E1469)))</formula>
    </cfRule>
  </conditionalFormatting>
  <conditionalFormatting sqref="E1470">
    <cfRule type="containsBlanks" dxfId="559" priority="557">
      <formula>LEN(TRIM(E1470))=0</formula>
    </cfRule>
    <cfRule type="containsText" dxfId="558" priority="558" operator="containsText" text="Operational">
      <formula>NOT(ISERROR(SEARCH("Operational",E1470)))</formula>
    </cfRule>
    <cfRule type="containsText" dxfId="557" priority="559" operator="containsText" text="Dn(service)">
      <formula>NOT(ISERROR(SEARCH("Dn(service)",E1470)))</formula>
    </cfRule>
    <cfRule type="containsText" dxfId="556" priority="560" operator="containsText" text="Dn(waiting)">
      <formula>NOT(ISERROR(SEARCH("Dn(waiting)",E1470)))</formula>
    </cfRule>
  </conditionalFormatting>
  <conditionalFormatting sqref="E1471">
    <cfRule type="containsBlanks" dxfId="555" priority="553">
      <formula>LEN(TRIM(E1471))=0</formula>
    </cfRule>
    <cfRule type="containsText" dxfId="554" priority="554" operator="containsText" text="Operational">
      <formula>NOT(ISERROR(SEARCH("Operational",E1471)))</formula>
    </cfRule>
    <cfRule type="containsText" dxfId="553" priority="555" operator="containsText" text="Dn(service)">
      <formula>NOT(ISERROR(SEARCH("Dn(service)",E1471)))</formula>
    </cfRule>
    <cfRule type="containsText" dxfId="552" priority="556" operator="containsText" text="Dn(waiting)">
      <formula>NOT(ISERROR(SEARCH("Dn(waiting)",E1471)))</formula>
    </cfRule>
  </conditionalFormatting>
  <conditionalFormatting sqref="E1472">
    <cfRule type="containsBlanks" dxfId="551" priority="549">
      <formula>LEN(TRIM(E1472))=0</formula>
    </cfRule>
    <cfRule type="containsText" dxfId="550" priority="550" operator="containsText" text="Operational">
      <formula>NOT(ISERROR(SEARCH("Operational",E1472)))</formula>
    </cfRule>
    <cfRule type="containsText" dxfId="549" priority="551" operator="containsText" text="Dn(service)">
      <formula>NOT(ISERROR(SEARCH("Dn(service)",E1472)))</formula>
    </cfRule>
    <cfRule type="containsText" dxfId="548" priority="552" operator="containsText" text="Dn(waiting)">
      <formula>NOT(ISERROR(SEARCH("Dn(waiting)",E1472)))</formula>
    </cfRule>
  </conditionalFormatting>
  <conditionalFormatting sqref="I1373">
    <cfRule type="containsBlanks" dxfId="547" priority="545">
      <formula>LEN(TRIM(I1373))=0</formula>
    </cfRule>
    <cfRule type="containsText" dxfId="546" priority="546" operator="containsText" text="Operational">
      <formula>NOT(ISERROR(SEARCH("Operational",I1373)))</formula>
    </cfRule>
    <cfRule type="containsText" dxfId="545" priority="547" operator="containsText" text="Dn(service)">
      <formula>NOT(ISERROR(SEARCH("Dn(service)",I1373)))</formula>
    </cfRule>
    <cfRule type="containsText" dxfId="544" priority="548" operator="containsText" text="Dn(waiting)">
      <formula>NOT(ISERROR(SEARCH("Dn(waiting)",I1373)))</formula>
    </cfRule>
  </conditionalFormatting>
  <conditionalFormatting sqref="I1374">
    <cfRule type="containsBlanks" dxfId="543" priority="541">
      <formula>LEN(TRIM(I1374))=0</formula>
    </cfRule>
    <cfRule type="containsText" dxfId="542" priority="542" operator="containsText" text="Operational">
      <formula>NOT(ISERROR(SEARCH("Operational",I1374)))</formula>
    </cfRule>
    <cfRule type="containsText" dxfId="541" priority="543" operator="containsText" text="Dn(service)">
      <formula>NOT(ISERROR(SEARCH("Dn(service)",I1374)))</formula>
    </cfRule>
    <cfRule type="containsText" dxfId="540" priority="544" operator="containsText" text="Dn(waiting)">
      <formula>NOT(ISERROR(SEARCH("Dn(waiting)",I1374)))</formula>
    </cfRule>
  </conditionalFormatting>
  <conditionalFormatting sqref="I1375">
    <cfRule type="containsBlanks" dxfId="539" priority="537">
      <formula>LEN(TRIM(I1375))=0</formula>
    </cfRule>
    <cfRule type="containsText" dxfId="538" priority="538" operator="containsText" text="Operational">
      <formula>NOT(ISERROR(SEARCH("Operational",I1375)))</formula>
    </cfRule>
    <cfRule type="containsText" dxfId="537" priority="539" operator="containsText" text="Dn(service)">
      <formula>NOT(ISERROR(SEARCH("Dn(service)",I1375)))</formula>
    </cfRule>
    <cfRule type="containsText" dxfId="536" priority="540" operator="containsText" text="Dn(waiting)">
      <formula>NOT(ISERROR(SEARCH("Dn(waiting)",I1375)))</formula>
    </cfRule>
  </conditionalFormatting>
  <conditionalFormatting sqref="I1376">
    <cfRule type="containsBlanks" dxfId="535" priority="533">
      <formula>LEN(TRIM(I1376))=0</formula>
    </cfRule>
    <cfRule type="containsText" dxfId="534" priority="534" operator="containsText" text="Operational">
      <formula>NOT(ISERROR(SEARCH("Operational",I1376)))</formula>
    </cfRule>
    <cfRule type="containsText" dxfId="533" priority="535" operator="containsText" text="Dn(service)">
      <formula>NOT(ISERROR(SEARCH("Dn(service)",I1376)))</formula>
    </cfRule>
    <cfRule type="containsText" dxfId="532" priority="536" operator="containsText" text="Dn(waiting)">
      <formula>NOT(ISERROR(SEARCH("Dn(waiting)",I1376)))</formula>
    </cfRule>
  </conditionalFormatting>
  <conditionalFormatting sqref="I1377">
    <cfRule type="containsBlanks" dxfId="531" priority="529">
      <formula>LEN(TRIM(I1377))=0</formula>
    </cfRule>
    <cfRule type="containsText" dxfId="530" priority="530" operator="containsText" text="Operational">
      <formula>NOT(ISERROR(SEARCH("Operational",I1377)))</formula>
    </cfRule>
    <cfRule type="containsText" dxfId="529" priority="531" operator="containsText" text="Dn(service)">
      <formula>NOT(ISERROR(SEARCH("Dn(service)",I1377)))</formula>
    </cfRule>
    <cfRule type="containsText" dxfId="528" priority="532" operator="containsText" text="Dn(waiting)">
      <formula>NOT(ISERROR(SEARCH("Dn(waiting)",I1377)))</formula>
    </cfRule>
  </conditionalFormatting>
  <conditionalFormatting sqref="F1374">
    <cfRule type="containsBlanks" dxfId="527" priority="525">
      <formula>LEN(TRIM(F1374))=0</formula>
    </cfRule>
    <cfRule type="containsText" dxfId="526" priority="526" operator="containsText" text="Operational">
      <formula>NOT(ISERROR(SEARCH("Operational",F1374)))</formula>
    </cfRule>
    <cfRule type="containsText" dxfId="525" priority="527" operator="containsText" text="Dn(service)">
      <formula>NOT(ISERROR(SEARCH("Dn(service)",F1374)))</formula>
    </cfRule>
    <cfRule type="containsText" dxfId="524" priority="528" operator="containsText" text="Dn(waiting)">
      <formula>NOT(ISERROR(SEARCH("Dn(waiting)",F1374)))</formula>
    </cfRule>
  </conditionalFormatting>
  <conditionalFormatting sqref="F1375">
    <cfRule type="containsBlanks" dxfId="523" priority="521">
      <formula>LEN(TRIM(F1375))=0</formula>
    </cfRule>
    <cfRule type="containsText" dxfId="522" priority="522" operator="containsText" text="Operational">
      <formula>NOT(ISERROR(SEARCH("Operational",F1375)))</formula>
    </cfRule>
    <cfRule type="containsText" dxfId="521" priority="523" operator="containsText" text="Dn(service)">
      <formula>NOT(ISERROR(SEARCH("Dn(service)",F1375)))</formula>
    </cfRule>
    <cfRule type="containsText" dxfId="520" priority="524" operator="containsText" text="Dn(waiting)">
      <formula>NOT(ISERROR(SEARCH("Dn(waiting)",F1375)))</formula>
    </cfRule>
  </conditionalFormatting>
  <conditionalFormatting sqref="F1376">
    <cfRule type="containsBlanks" dxfId="519" priority="517">
      <formula>LEN(TRIM(F1376))=0</formula>
    </cfRule>
    <cfRule type="containsText" dxfId="518" priority="518" operator="containsText" text="Operational">
      <formula>NOT(ISERROR(SEARCH("Operational",F1376)))</formula>
    </cfRule>
    <cfRule type="containsText" dxfId="517" priority="519" operator="containsText" text="Dn(service)">
      <formula>NOT(ISERROR(SEARCH("Dn(service)",F1376)))</formula>
    </cfRule>
    <cfRule type="containsText" dxfId="516" priority="520" operator="containsText" text="Dn(waiting)">
      <formula>NOT(ISERROR(SEARCH("Dn(waiting)",F1376)))</formula>
    </cfRule>
  </conditionalFormatting>
  <conditionalFormatting sqref="F1377">
    <cfRule type="containsBlanks" dxfId="515" priority="513">
      <formula>LEN(TRIM(F1377))=0</formula>
    </cfRule>
    <cfRule type="containsText" dxfId="514" priority="514" operator="containsText" text="Operational">
      <formula>NOT(ISERROR(SEARCH("Operational",F1377)))</formula>
    </cfRule>
    <cfRule type="containsText" dxfId="513" priority="515" operator="containsText" text="Dn(service)">
      <formula>NOT(ISERROR(SEARCH("Dn(service)",F1377)))</formula>
    </cfRule>
    <cfRule type="containsText" dxfId="512" priority="516" operator="containsText" text="Dn(waiting)">
      <formula>NOT(ISERROR(SEARCH("Dn(waiting)",F1377)))</formula>
    </cfRule>
  </conditionalFormatting>
  <conditionalFormatting sqref="F1378">
    <cfRule type="containsBlanks" dxfId="511" priority="509">
      <formula>LEN(TRIM(F1378))=0</formula>
    </cfRule>
    <cfRule type="containsText" dxfId="510" priority="510" operator="containsText" text="Operational">
      <formula>NOT(ISERROR(SEARCH("Operational",F1378)))</formula>
    </cfRule>
    <cfRule type="containsText" dxfId="509" priority="511" operator="containsText" text="Dn(service)">
      <formula>NOT(ISERROR(SEARCH("Dn(service)",F1378)))</formula>
    </cfRule>
    <cfRule type="containsText" dxfId="508" priority="512" operator="containsText" text="Dn(waiting)">
      <formula>NOT(ISERROR(SEARCH("Dn(waiting)",F1378)))</formula>
    </cfRule>
  </conditionalFormatting>
  <conditionalFormatting sqref="F1379">
    <cfRule type="containsBlanks" dxfId="507" priority="505">
      <formula>LEN(TRIM(F1379))=0</formula>
    </cfRule>
    <cfRule type="containsText" dxfId="506" priority="506" operator="containsText" text="Operational">
      <formula>NOT(ISERROR(SEARCH("Operational",F1379)))</formula>
    </cfRule>
    <cfRule type="containsText" dxfId="505" priority="507" operator="containsText" text="Dn(service)">
      <formula>NOT(ISERROR(SEARCH("Dn(service)",F1379)))</formula>
    </cfRule>
    <cfRule type="containsText" dxfId="504" priority="508" operator="containsText" text="Dn(waiting)">
      <formula>NOT(ISERROR(SEARCH("Dn(waiting)",F1379)))</formula>
    </cfRule>
  </conditionalFormatting>
  <conditionalFormatting sqref="F1380">
    <cfRule type="containsBlanks" dxfId="503" priority="501">
      <formula>LEN(TRIM(F1380))=0</formula>
    </cfRule>
    <cfRule type="containsText" dxfId="502" priority="502" operator="containsText" text="Operational">
      <formula>NOT(ISERROR(SEARCH("Operational",F1380)))</formula>
    </cfRule>
    <cfRule type="containsText" dxfId="501" priority="503" operator="containsText" text="Dn(service)">
      <formula>NOT(ISERROR(SEARCH("Dn(service)",F1380)))</formula>
    </cfRule>
    <cfRule type="containsText" dxfId="500" priority="504" operator="containsText" text="Dn(waiting)">
      <formula>NOT(ISERROR(SEARCH("Dn(waiting)",F1380)))</formula>
    </cfRule>
  </conditionalFormatting>
  <conditionalFormatting sqref="F1381">
    <cfRule type="containsBlanks" dxfId="499" priority="497">
      <formula>LEN(TRIM(F1381))=0</formula>
    </cfRule>
    <cfRule type="containsText" dxfId="498" priority="498" operator="containsText" text="Operational">
      <formula>NOT(ISERROR(SEARCH("Operational",F1381)))</formula>
    </cfRule>
    <cfRule type="containsText" dxfId="497" priority="499" operator="containsText" text="Dn(service)">
      <formula>NOT(ISERROR(SEARCH("Dn(service)",F1381)))</formula>
    </cfRule>
    <cfRule type="containsText" dxfId="496" priority="500" operator="containsText" text="Dn(waiting)">
      <formula>NOT(ISERROR(SEARCH("Dn(waiting)",F1381)))</formula>
    </cfRule>
  </conditionalFormatting>
  <conditionalFormatting sqref="F1382">
    <cfRule type="containsBlanks" dxfId="495" priority="493">
      <formula>LEN(TRIM(F1382))=0</formula>
    </cfRule>
    <cfRule type="containsText" dxfId="494" priority="494" operator="containsText" text="Operational">
      <formula>NOT(ISERROR(SEARCH("Operational",F1382)))</formula>
    </cfRule>
    <cfRule type="containsText" dxfId="493" priority="495" operator="containsText" text="Dn(service)">
      <formula>NOT(ISERROR(SEARCH("Dn(service)",F1382)))</formula>
    </cfRule>
    <cfRule type="containsText" dxfId="492" priority="496" operator="containsText" text="Dn(waiting)">
      <formula>NOT(ISERROR(SEARCH("Dn(waiting)",F1382)))</formula>
    </cfRule>
  </conditionalFormatting>
  <conditionalFormatting sqref="D1376">
    <cfRule type="containsBlanks" dxfId="491" priority="489">
      <formula>LEN(TRIM(D1376))=0</formula>
    </cfRule>
    <cfRule type="containsText" dxfId="490" priority="490" operator="containsText" text="Operational">
      <formula>NOT(ISERROR(SEARCH("Operational",D1376)))</formula>
    </cfRule>
    <cfRule type="containsText" dxfId="489" priority="491" operator="containsText" text="Dn(service)">
      <formula>NOT(ISERROR(SEARCH("Dn(service)",D1376)))</formula>
    </cfRule>
    <cfRule type="containsText" dxfId="488" priority="492" operator="containsText" text="Dn(waiting)">
      <formula>NOT(ISERROR(SEARCH("Dn(waiting)",D1376)))</formula>
    </cfRule>
  </conditionalFormatting>
  <conditionalFormatting sqref="D1377">
    <cfRule type="containsBlanks" dxfId="487" priority="485">
      <formula>LEN(TRIM(D1377))=0</formula>
    </cfRule>
    <cfRule type="containsText" dxfId="486" priority="486" operator="containsText" text="Operational">
      <formula>NOT(ISERROR(SEARCH("Operational",D1377)))</formula>
    </cfRule>
    <cfRule type="containsText" dxfId="485" priority="487" operator="containsText" text="Dn(service)">
      <formula>NOT(ISERROR(SEARCH("Dn(service)",D1377)))</formula>
    </cfRule>
    <cfRule type="containsText" dxfId="484" priority="488" operator="containsText" text="Dn(waiting)">
      <formula>NOT(ISERROR(SEARCH("Dn(waiting)",D1377)))</formula>
    </cfRule>
  </conditionalFormatting>
  <conditionalFormatting sqref="D1378">
    <cfRule type="containsBlanks" dxfId="483" priority="481">
      <formula>LEN(TRIM(D1378))=0</formula>
    </cfRule>
    <cfRule type="containsText" dxfId="482" priority="482" operator="containsText" text="Operational">
      <formula>NOT(ISERROR(SEARCH("Operational",D1378)))</formula>
    </cfRule>
    <cfRule type="containsText" dxfId="481" priority="483" operator="containsText" text="Dn(service)">
      <formula>NOT(ISERROR(SEARCH("Dn(service)",D1378)))</formula>
    </cfRule>
    <cfRule type="containsText" dxfId="480" priority="484" operator="containsText" text="Dn(waiting)">
      <formula>NOT(ISERROR(SEARCH("Dn(waiting)",D1378)))</formula>
    </cfRule>
  </conditionalFormatting>
  <conditionalFormatting sqref="D1379">
    <cfRule type="containsBlanks" dxfId="479" priority="477">
      <formula>LEN(TRIM(D1379))=0</formula>
    </cfRule>
    <cfRule type="containsText" dxfId="478" priority="478" operator="containsText" text="Operational">
      <formula>NOT(ISERROR(SEARCH("Operational",D1379)))</formula>
    </cfRule>
    <cfRule type="containsText" dxfId="477" priority="479" operator="containsText" text="Dn(service)">
      <formula>NOT(ISERROR(SEARCH("Dn(service)",D1379)))</formula>
    </cfRule>
    <cfRule type="containsText" dxfId="476" priority="480" operator="containsText" text="Dn(waiting)">
      <formula>NOT(ISERROR(SEARCH("Dn(waiting)",D1379)))</formula>
    </cfRule>
  </conditionalFormatting>
  <conditionalFormatting sqref="D1380">
    <cfRule type="containsBlanks" dxfId="475" priority="473">
      <formula>LEN(TRIM(D1380))=0</formula>
    </cfRule>
    <cfRule type="containsText" dxfId="474" priority="474" operator="containsText" text="Operational">
      <formula>NOT(ISERROR(SEARCH("Operational",D1380)))</formula>
    </cfRule>
    <cfRule type="containsText" dxfId="473" priority="475" operator="containsText" text="Dn(service)">
      <formula>NOT(ISERROR(SEARCH("Dn(service)",D1380)))</formula>
    </cfRule>
    <cfRule type="containsText" dxfId="472" priority="476" operator="containsText" text="Dn(waiting)">
      <formula>NOT(ISERROR(SEARCH("Dn(waiting)",D1380)))</formula>
    </cfRule>
  </conditionalFormatting>
  <conditionalFormatting sqref="D1381">
    <cfRule type="containsBlanks" dxfId="471" priority="469">
      <formula>LEN(TRIM(D1381))=0</formula>
    </cfRule>
    <cfRule type="containsText" dxfId="470" priority="470" operator="containsText" text="Operational">
      <formula>NOT(ISERROR(SEARCH("Operational",D1381)))</formula>
    </cfRule>
    <cfRule type="containsText" dxfId="469" priority="471" operator="containsText" text="Dn(service)">
      <formula>NOT(ISERROR(SEARCH("Dn(service)",D1381)))</formula>
    </cfRule>
    <cfRule type="containsText" dxfId="468" priority="472" operator="containsText" text="Dn(waiting)">
      <formula>NOT(ISERROR(SEARCH("Dn(waiting)",D1381)))</formula>
    </cfRule>
  </conditionalFormatting>
  <conditionalFormatting sqref="D1382">
    <cfRule type="containsBlanks" dxfId="467" priority="465">
      <formula>LEN(TRIM(D1382))=0</formula>
    </cfRule>
    <cfRule type="containsText" dxfId="466" priority="466" operator="containsText" text="Operational">
      <formula>NOT(ISERROR(SEARCH("Operational",D1382)))</formula>
    </cfRule>
    <cfRule type="containsText" dxfId="465" priority="467" operator="containsText" text="Dn(service)">
      <formula>NOT(ISERROR(SEARCH("Dn(service)",D1382)))</formula>
    </cfRule>
    <cfRule type="containsText" dxfId="464" priority="468" operator="containsText" text="Dn(waiting)">
      <formula>NOT(ISERROR(SEARCH("Dn(waiting)",D1382)))</formula>
    </cfRule>
  </conditionalFormatting>
  <conditionalFormatting sqref="D1383">
    <cfRule type="containsBlanks" dxfId="463" priority="461">
      <formula>LEN(TRIM(D1383))=0</formula>
    </cfRule>
    <cfRule type="containsText" dxfId="462" priority="462" operator="containsText" text="Operational">
      <formula>NOT(ISERROR(SEARCH("Operational",D1383)))</formula>
    </cfRule>
    <cfRule type="containsText" dxfId="461" priority="463" operator="containsText" text="Dn(service)">
      <formula>NOT(ISERROR(SEARCH("Dn(service)",D1383)))</formula>
    </cfRule>
    <cfRule type="containsText" dxfId="460" priority="464" operator="containsText" text="Dn(waiting)">
      <formula>NOT(ISERROR(SEARCH("Dn(waiting)",D1383)))</formula>
    </cfRule>
  </conditionalFormatting>
  <conditionalFormatting sqref="D1384">
    <cfRule type="containsBlanks" dxfId="459" priority="457">
      <formula>LEN(TRIM(D1384))=0</formula>
    </cfRule>
    <cfRule type="containsText" dxfId="458" priority="458" operator="containsText" text="Operational">
      <formula>NOT(ISERROR(SEARCH("Operational",D1384)))</formula>
    </cfRule>
    <cfRule type="containsText" dxfId="457" priority="459" operator="containsText" text="Dn(service)">
      <formula>NOT(ISERROR(SEARCH("Dn(service)",D1384)))</formula>
    </cfRule>
    <cfRule type="containsText" dxfId="456" priority="460" operator="containsText" text="Dn(waiting)">
      <formula>NOT(ISERROR(SEARCH("Dn(waiting)",D1384)))</formula>
    </cfRule>
  </conditionalFormatting>
  <conditionalFormatting sqref="D1385">
    <cfRule type="containsBlanks" dxfId="455" priority="453">
      <formula>LEN(TRIM(D1385))=0</formula>
    </cfRule>
    <cfRule type="containsText" dxfId="454" priority="454" operator="containsText" text="Operational">
      <formula>NOT(ISERROR(SEARCH("Operational",D1385)))</formula>
    </cfRule>
    <cfRule type="containsText" dxfId="453" priority="455" operator="containsText" text="Dn(service)">
      <formula>NOT(ISERROR(SEARCH("Dn(service)",D1385)))</formula>
    </cfRule>
    <cfRule type="containsText" dxfId="452" priority="456" operator="containsText" text="Dn(waiting)">
      <formula>NOT(ISERROR(SEARCH("Dn(waiting)",D1385)))</formula>
    </cfRule>
  </conditionalFormatting>
  <conditionalFormatting sqref="D1386">
    <cfRule type="containsBlanks" dxfId="451" priority="449">
      <formula>LEN(TRIM(D1386))=0</formula>
    </cfRule>
    <cfRule type="containsText" dxfId="450" priority="450" operator="containsText" text="Operational">
      <formula>NOT(ISERROR(SEARCH("Operational",D1386)))</formula>
    </cfRule>
    <cfRule type="containsText" dxfId="449" priority="451" operator="containsText" text="Dn(service)">
      <formula>NOT(ISERROR(SEARCH("Dn(service)",D1386)))</formula>
    </cfRule>
    <cfRule type="containsText" dxfId="448" priority="452" operator="containsText" text="Dn(waiting)">
      <formula>NOT(ISERROR(SEARCH("Dn(waiting)",D1386)))</formula>
    </cfRule>
  </conditionalFormatting>
  <conditionalFormatting sqref="D1387">
    <cfRule type="containsBlanks" dxfId="447" priority="445">
      <formula>LEN(TRIM(D1387))=0</formula>
    </cfRule>
    <cfRule type="containsText" dxfId="446" priority="446" operator="containsText" text="Operational">
      <formula>NOT(ISERROR(SEARCH("Operational",D1387)))</formula>
    </cfRule>
    <cfRule type="containsText" dxfId="445" priority="447" operator="containsText" text="Dn(service)">
      <formula>NOT(ISERROR(SEARCH("Dn(service)",D1387)))</formula>
    </cfRule>
    <cfRule type="containsText" dxfId="444" priority="448" operator="containsText" text="Dn(waiting)">
      <formula>NOT(ISERROR(SEARCH("Dn(waiting)",D1387)))</formula>
    </cfRule>
  </conditionalFormatting>
  <conditionalFormatting sqref="J1377">
    <cfRule type="containsBlanks" dxfId="443" priority="441">
      <formula>LEN(TRIM(J1377))=0</formula>
    </cfRule>
    <cfRule type="containsText" dxfId="442" priority="442" operator="containsText" text="Operational">
      <formula>NOT(ISERROR(SEARCH("Operational",J1377)))</formula>
    </cfRule>
    <cfRule type="containsText" dxfId="441" priority="443" operator="containsText" text="Dn(service)">
      <formula>NOT(ISERROR(SEARCH("Dn(service)",J1377)))</formula>
    </cfRule>
    <cfRule type="containsText" dxfId="440" priority="444" operator="containsText" text="Dn(waiting)">
      <formula>NOT(ISERROR(SEARCH("Dn(waiting)",J1377)))</formula>
    </cfRule>
  </conditionalFormatting>
  <conditionalFormatting sqref="J1378">
    <cfRule type="containsBlanks" dxfId="439" priority="437">
      <formula>LEN(TRIM(J1378))=0</formula>
    </cfRule>
    <cfRule type="containsText" dxfId="438" priority="438" operator="containsText" text="Operational">
      <formula>NOT(ISERROR(SEARCH("Operational",J1378)))</formula>
    </cfRule>
    <cfRule type="containsText" dxfId="437" priority="439" operator="containsText" text="Dn(service)">
      <formula>NOT(ISERROR(SEARCH("Dn(service)",J1378)))</formula>
    </cfRule>
    <cfRule type="containsText" dxfId="436" priority="440" operator="containsText" text="Dn(waiting)">
      <formula>NOT(ISERROR(SEARCH("Dn(waiting)",J1378)))</formula>
    </cfRule>
  </conditionalFormatting>
  <conditionalFormatting sqref="J1379">
    <cfRule type="containsBlanks" dxfId="435" priority="433">
      <formula>LEN(TRIM(J1379))=0</formula>
    </cfRule>
    <cfRule type="containsText" dxfId="434" priority="434" operator="containsText" text="Operational">
      <formula>NOT(ISERROR(SEARCH("Operational",J1379)))</formula>
    </cfRule>
    <cfRule type="containsText" dxfId="433" priority="435" operator="containsText" text="Dn(service)">
      <formula>NOT(ISERROR(SEARCH("Dn(service)",J1379)))</formula>
    </cfRule>
    <cfRule type="containsText" dxfId="432" priority="436" operator="containsText" text="Dn(waiting)">
      <formula>NOT(ISERROR(SEARCH("Dn(waiting)",J1379)))</formula>
    </cfRule>
  </conditionalFormatting>
  <conditionalFormatting sqref="J1380">
    <cfRule type="containsBlanks" dxfId="431" priority="429">
      <formula>LEN(TRIM(J1380))=0</formula>
    </cfRule>
    <cfRule type="containsText" dxfId="430" priority="430" operator="containsText" text="Operational">
      <formula>NOT(ISERROR(SEARCH("Operational",J1380)))</formula>
    </cfRule>
    <cfRule type="containsText" dxfId="429" priority="431" operator="containsText" text="Dn(service)">
      <formula>NOT(ISERROR(SEARCH("Dn(service)",J1380)))</formula>
    </cfRule>
    <cfRule type="containsText" dxfId="428" priority="432" operator="containsText" text="Dn(waiting)">
      <formula>NOT(ISERROR(SEARCH("Dn(waiting)",J1380)))</formula>
    </cfRule>
  </conditionalFormatting>
  <conditionalFormatting sqref="J1381">
    <cfRule type="containsBlanks" dxfId="427" priority="425">
      <formula>LEN(TRIM(J1381))=0</formula>
    </cfRule>
    <cfRule type="containsText" dxfId="426" priority="426" operator="containsText" text="Operational">
      <formula>NOT(ISERROR(SEARCH("Operational",J1381)))</formula>
    </cfRule>
    <cfRule type="containsText" dxfId="425" priority="427" operator="containsText" text="Dn(service)">
      <formula>NOT(ISERROR(SEARCH("Dn(service)",J1381)))</formula>
    </cfRule>
    <cfRule type="containsText" dxfId="424" priority="428" operator="containsText" text="Dn(waiting)">
      <formula>NOT(ISERROR(SEARCH("Dn(waiting)",J1381)))</formula>
    </cfRule>
  </conditionalFormatting>
  <conditionalFormatting sqref="J1382">
    <cfRule type="containsBlanks" dxfId="423" priority="421">
      <formula>LEN(TRIM(J1382))=0</formula>
    </cfRule>
    <cfRule type="containsText" dxfId="422" priority="422" operator="containsText" text="Operational">
      <formula>NOT(ISERROR(SEARCH("Operational",J1382)))</formula>
    </cfRule>
    <cfRule type="containsText" dxfId="421" priority="423" operator="containsText" text="Dn(service)">
      <formula>NOT(ISERROR(SEARCH("Dn(service)",J1382)))</formula>
    </cfRule>
    <cfRule type="containsText" dxfId="420" priority="424" operator="containsText" text="Dn(waiting)">
      <formula>NOT(ISERROR(SEARCH("Dn(waiting)",J1382)))</formula>
    </cfRule>
  </conditionalFormatting>
  <conditionalFormatting sqref="J1383">
    <cfRule type="containsBlanks" dxfId="419" priority="417">
      <formula>LEN(TRIM(J1383))=0</formula>
    </cfRule>
    <cfRule type="containsText" dxfId="418" priority="418" operator="containsText" text="Operational">
      <formula>NOT(ISERROR(SEARCH("Operational",J1383)))</formula>
    </cfRule>
    <cfRule type="containsText" dxfId="417" priority="419" operator="containsText" text="Dn(service)">
      <formula>NOT(ISERROR(SEARCH("Dn(service)",J1383)))</formula>
    </cfRule>
    <cfRule type="containsText" dxfId="416" priority="420" operator="containsText" text="Dn(waiting)">
      <formula>NOT(ISERROR(SEARCH("Dn(waiting)",J1383)))</formula>
    </cfRule>
  </conditionalFormatting>
  <conditionalFormatting sqref="J1384">
    <cfRule type="containsBlanks" dxfId="415" priority="413">
      <formula>LEN(TRIM(J1384))=0</formula>
    </cfRule>
    <cfRule type="containsText" dxfId="414" priority="414" operator="containsText" text="Operational">
      <formula>NOT(ISERROR(SEARCH("Operational",J1384)))</formula>
    </cfRule>
    <cfRule type="containsText" dxfId="413" priority="415" operator="containsText" text="Dn(service)">
      <formula>NOT(ISERROR(SEARCH("Dn(service)",J1384)))</formula>
    </cfRule>
    <cfRule type="containsText" dxfId="412" priority="416" operator="containsText" text="Dn(waiting)">
      <formula>NOT(ISERROR(SEARCH("Dn(waiting)",J1384)))</formula>
    </cfRule>
  </conditionalFormatting>
  <conditionalFormatting sqref="J1385">
    <cfRule type="containsBlanks" dxfId="411" priority="409">
      <formula>LEN(TRIM(J1385))=0</formula>
    </cfRule>
    <cfRule type="containsText" dxfId="410" priority="410" operator="containsText" text="Operational">
      <formula>NOT(ISERROR(SEARCH("Operational",J1385)))</formula>
    </cfRule>
    <cfRule type="containsText" dxfId="409" priority="411" operator="containsText" text="Dn(service)">
      <formula>NOT(ISERROR(SEARCH("Dn(service)",J1385)))</formula>
    </cfRule>
    <cfRule type="containsText" dxfId="408" priority="412" operator="containsText" text="Dn(waiting)">
      <formula>NOT(ISERROR(SEARCH("Dn(waiting)",J1385)))</formula>
    </cfRule>
  </conditionalFormatting>
  <conditionalFormatting sqref="J1386">
    <cfRule type="containsBlanks" dxfId="407" priority="405">
      <formula>LEN(TRIM(J1386))=0</formula>
    </cfRule>
    <cfRule type="containsText" dxfId="406" priority="406" operator="containsText" text="Operational">
      <formula>NOT(ISERROR(SEARCH("Operational",J1386)))</formula>
    </cfRule>
    <cfRule type="containsText" dxfId="405" priority="407" operator="containsText" text="Dn(service)">
      <formula>NOT(ISERROR(SEARCH("Dn(service)",J1386)))</formula>
    </cfRule>
    <cfRule type="containsText" dxfId="404" priority="408" operator="containsText" text="Dn(waiting)">
      <formula>NOT(ISERROR(SEARCH("Dn(waiting)",J1386)))</formula>
    </cfRule>
  </conditionalFormatting>
  <conditionalFormatting sqref="J1387">
    <cfRule type="containsBlanks" dxfId="403" priority="401">
      <formula>LEN(TRIM(J1387))=0</formula>
    </cfRule>
    <cfRule type="containsText" dxfId="402" priority="402" operator="containsText" text="Operational">
      <formula>NOT(ISERROR(SEARCH("Operational",J1387)))</formula>
    </cfRule>
    <cfRule type="containsText" dxfId="401" priority="403" operator="containsText" text="Dn(service)">
      <formula>NOT(ISERROR(SEARCH("Dn(service)",J1387)))</formula>
    </cfRule>
    <cfRule type="containsText" dxfId="400" priority="404" operator="containsText" text="Dn(waiting)">
      <formula>NOT(ISERROR(SEARCH("Dn(waiting)",J1387)))</formula>
    </cfRule>
  </conditionalFormatting>
  <conditionalFormatting sqref="J1388">
    <cfRule type="containsBlanks" dxfId="399" priority="397">
      <formula>LEN(TRIM(J1388))=0</formula>
    </cfRule>
    <cfRule type="containsText" dxfId="398" priority="398" operator="containsText" text="Operational">
      <formula>NOT(ISERROR(SEARCH("Operational",J1388)))</formula>
    </cfRule>
    <cfRule type="containsText" dxfId="397" priority="399" operator="containsText" text="Dn(service)">
      <formula>NOT(ISERROR(SEARCH("Dn(service)",J1388)))</formula>
    </cfRule>
    <cfRule type="containsText" dxfId="396" priority="400" operator="containsText" text="Dn(waiting)">
      <formula>NOT(ISERROR(SEARCH("Dn(waiting)",J1388)))</formula>
    </cfRule>
  </conditionalFormatting>
  <conditionalFormatting sqref="J1389">
    <cfRule type="containsBlanks" dxfId="395" priority="393">
      <formula>LEN(TRIM(J1389))=0</formula>
    </cfRule>
    <cfRule type="containsText" dxfId="394" priority="394" operator="containsText" text="Operational">
      <formula>NOT(ISERROR(SEARCH("Operational",J1389)))</formula>
    </cfRule>
    <cfRule type="containsText" dxfId="393" priority="395" operator="containsText" text="Dn(service)">
      <formula>NOT(ISERROR(SEARCH("Dn(service)",J1389)))</formula>
    </cfRule>
    <cfRule type="containsText" dxfId="392" priority="396" operator="containsText" text="Dn(waiting)">
      <formula>NOT(ISERROR(SEARCH("Dn(waiting)",J1389)))</formula>
    </cfRule>
  </conditionalFormatting>
  <conditionalFormatting sqref="J1390">
    <cfRule type="containsBlanks" dxfId="391" priority="389">
      <formula>LEN(TRIM(J1390))=0</formula>
    </cfRule>
    <cfRule type="containsText" dxfId="390" priority="390" operator="containsText" text="Operational">
      <formula>NOT(ISERROR(SEARCH("Operational",J1390)))</formula>
    </cfRule>
    <cfRule type="containsText" dxfId="389" priority="391" operator="containsText" text="Dn(service)">
      <formula>NOT(ISERROR(SEARCH("Dn(service)",J1390)))</formula>
    </cfRule>
    <cfRule type="containsText" dxfId="388" priority="392" operator="containsText" text="Dn(waiting)">
      <formula>NOT(ISERROR(SEARCH("Dn(waiting)",J1390)))</formula>
    </cfRule>
  </conditionalFormatting>
  <conditionalFormatting sqref="J1391">
    <cfRule type="containsBlanks" dxfId="387" priority="385">
      <formula>LEN(TRIM(J1391))=0</formula>
    </cfRule>
    <cfRule type="containsText" dxfId="386" priority="386" operator="containsText" text="Operational">
      <formula>NOT(ISERROR(SEARCH("Operational",J1391)))</formula>
    </cfRule>
    <cfRule type="containsText" dxfId="385" priority="387" operator="containsText" text="Dn(service)">
      <formula>NOT(ISERROR(SEARCH("Dn(service)",J1391)))</formula>
    </cfRule>
    <cfRule type="containsText" dxfId="384" priority="388" operator="containsText" text="Dn(waiting)">
      <formula>NOT(ISERROR(SEARCH("Dn(waiting)",J1391)))</formula>
    </cfRule>
  </conditionalFormatting>
  <conditionalFormatting sqref="J1392">
    <cfRule type="containsBlanks" dxfId="383" priority="381">
      <formula>LEN(TRIM(J1392))=0</formula>
    </cfRule>
    <cfRule type="containsText" dxfId="382" priority="382" operator="containsText" text="Operational">
      <formula>NOT(ISERROR(SEARCH("Operational",J1392)))</formula>
    </cfRule>
    <cfRule type="containsText" dxfId="381" priority="383" operator="containsText" text="Dn(service)">
      <formula>NOT(ISERROR(SEARCH("Dn(service)",J1392)))</formula>
    </cfRule>
    <cfRule type="containsText" dxfId="380" priority="384" operator="containsText" text="Dn(waiting)">
      <formula>NOT(ISERROR(SEARCH("Dn(waiting)",J1392)))</formula>
    </cfRule>
  </conditionalFormatting>
  <conditionalFormatting sqref="H1379">
    <cfRule type="containsBlanks" dxfId="379" priority="377">
      <formula>LEN(TRIM(H1379))=0</formula>
    </cfRule>
    <cfRule type="containsText" dxfId="378" priority="378" operator="containsText" text="Operational">
      <formula>NOT(ISERROR(SEARCH("Operational",H1379)))</formula>
    </cfRule>
    <cfRule type="containsText" dxfId="377" priority="379" operator="containsText" text="Dn(service)">
      <formula>NOT(ISERROR(SEARCH("Dn(service)",H1379)))</formula>
    </cfRule>
    <cfRule type="containsText" dxfId="376" priority="380" operator="containsText" text="Dn(waiting)">
      <formula>NOT(ISERROR(SEARCH("Dn(waiting)",H1379)))</formula>
    </cfRule>
  </conditionalFormatting>
  <conditionalFormatting sqref="H1380">
    <cfRule type="containsBlanks" dxfId="375" priority="373">
      <formula>LEN(TRIM(H1380))=0</formula>
    </cfRule>
    <cfRule type="containsText" dxfId="374" priority="374" operator="containsText" text="Operational">
      <formula>NOT(ISERROR(SEARCH("Operational",H1380)))</formula>
    </cfRule>
    <cfRule type="containsText" dxfId="373" priority="375" operator="containsText" text="Dn(service)">
      <formula>NOT(ISERROR(SEARCH("Dn(service)",H1380)))</formula>
    </cfRule>
    <cfRule type="containsText" dxfId="372" priority="376" operator="containsText" text="Dn(waiting)">
      <formula>NOT(ISERROR(SEARCH("Dn(waiting)",H1380)))</formula>
    </cfRule>
  </conditionalFormatting>
  <conditionalFormatting sqref="H1381">
    <cfRule type="containsBlanks" dxfId="371" priority="369">
      <formula>LEN(TRIM(H1381))=0</formula>
    </cfRule>
    <cfRule type="containsText" dxfId="370" priority="370" operator="containsText" text="Operational">
      <formula>NOT(ISERROR(SEARCH("Operational",H1381)))</formula>
    </cfRule>
    <cfRule type="containsText" dxfId="369" priority="371" operator="containsText" text="Dn(service)">
      <formula>NOT(ISERROR(SEARCH("Dn(service)",H1381)))</formula>
    </cfRule>
    <cfRule type="containsText" dxfId="368" priority="372" operator="containsText" text="Dn(waiting)">
      <formula>NOT(ISERROR(SEARCH("Dn(waiting)",H1381)))</formula>
    </cfRule>
  </conditionalFormatting>
  <conditionalFormatting sqref="H1382">
    <cfRule type="containsBlanks" dxfId="367" priority="365">
      <formula>LEN(TRIM(H1382))=0</formula>
    </cfRule>
    <cfRule type="containsText" dxfId="366" priority="366" operator="containsText" text="Operational">
      <formula>NOT(ISERROR(SEARCH("Operational",H1382)))</formula>
    </cfRule>
    <cfRule type="containsText" dxfId="365" priority="367" operator="containsText" text="Dn(service)">
      <formula>NOT(ISERROR(SEARCH("Dn(service)",H1382)))</formula>
    </cfRule>
    <cfRule type="containsText" dxfId="364" priority="368" operator="containsText" text="Dn(waiting)">
      <formula>NOT(ISERROR(SEARCH("Dn(waiting)",H1382)))</formula>
    </cfRule>
  </conditionalFormatting>
  <conditionalFormatting sqref="H1383">
    <cfRule type="containsBlanks" dxfId="363" priority="361">
      <formula>LEN(TRIM(H1383))=0</formula>
    </cfRule>
    <cfRule type="containsText" dxfId="362" priority="362" operator="containsText" text="Operational">
      <formula>NOT(ISERROR(SEARCH("Operational",H1383)))</formula>
    </cfRule>
    <cfRule type="containsText" dxfId="361" priority="363" operator="containsText" text="Dn(service)">
      <formula>NOT(ISERROR(SEARCH("Dn(service)",H1383)))</formula>
    </cfRule>
    <cfRule type="containsText" dxfId="360" priority="364" operator="containsText" text="Dn(waiting)">
      <formula>NOT(ISERROR(SEARCH("Dn(waiting)",H1383)))</formula>
    </cfRule>
  </conditionalFormatting>
  <conditionalFormatting sqref="H1384">
    <cfRule type="containsBlanks" dxfId="359" priority="357">
      <formula>LEN(TRIM(H1384))=0</formula>
    </cfRule>
    <cfRule type="containsText" dxfId="358" priority="358" operator="containsText" text="Operational">
      <formula>NOT(ISERROR(SEARCH("Operational",H1384)))</formula>
    </cfRule>
    <cfRule type="containsText" dxfId="357" priority="359" operator="containsText" text="Dn(service)">
      <formula>NOT(ISERROR(SEARCH("Dn(service)",H1384)))</formula>
    </cfRule>
    <cfRule type="containsText" dxfId="356" priority="360" operator="containsText" text="Dn(waiting)">
      <formula>NOT(ISERROR(SEARCH("Dn(waiting)",H1384)))</formula>
    </cfRule>
  </conditionalFormatting>
  <conditionalFormatting sqref="H1385:H1391">
    <cfRule type="containsBlanks" dxfId="355" priority="353">
      <formula>LEN(TRIM(H1385))=0</formula>
    </cfRule>
    <cfRule type="containsText" dxfId="354" priority="354" operator="containsText" text="Operational">
      <formula>NOT(ISERROR(SEARCH("Operational",H1385)))</formula>
    </cfRule>
    <cfRule type="containsText" dxfId="353" priority="355" operator="containsText" text="Dn(service)">
      <formula>NOT(ISERROR(SEARCH("Dn(service)",H1385)))</formula>
    </cfRule>
    <cfRule type="containsText" dxfId="352" priority="356" operator="containsText" text="Dn(waiting)">
      <formula>NOT(ISERROR(SEARCH("Dn(waiting)",H1385)))</formula>
    </cfRule>
  </conditionalFormatting>
  <conditionalFormatting sqref="H1392:H1396">
    <cfRule type="containsBlanks" dxfId="351" priority="349">
      <formula>LEN(TRIM(H1392))=0</formula>
    </cfRule>
    <cfRule type="containsText" dxfId="350" priority="350" operator="containsText" text="Operational">
      <formula>NOT(ISERROR(SEARCH("Operational",H1392)))</formula>
    </cfRule>
    <cfRule type="containsText" dxfId="349" priority="351" operator="containsText" text="Dn(service)">
      <formula>NOT(ISERROR(SEARCH("Dn(service)",H1392)))</formula>
    </cfRule>
    <cfRule type="containsText" dxfId="348" priority="352" operator="containsText" text="Dn(waiting)">
      <formula>NOT(ISERROR(SEARCH("Dn(waiting)",H1392)))</formula>
    </cfRule>
  </conditionalFormatting>
  <conditionalFormatting sqref="G1381:G1396">
    <cfRule type="containsBlanks" dxfId="347" priority="345">
      <formula>LEN(TRIM(G1381))=0</formula>
    </cfRule>
    <cfRule type="containsText" dxfId="346" priority="346" operator="containsText" text="Operational">
      <formula>NOT(ISERROR(SEARCH("Operational",G1381)))</formula>
    </cfRule>
    <cfRule type="containsText" dxfId="345" priority="347" operator="containsText" text="Dn(service)">
      <formula>NOT(ISERROR(SEARCH("Dn(service)",G1381)))</formula>
    </cfRule>
    <cfRule type="containsText" dxfId="344" priority="348" operator="containsText" text="Dn(waiting)">
      <formula>NOT(ISERROR(SEARCH("Dn(waiting)",G1381)))</formula>
    </cfRule>
  </conditionalFormatting>
  <conditionalFormatting sqref="G1398:G1401">
    <cfRule type="containsBlanks" dxfId="343" priority="341">
      <formula>LEN(TRIM(G1398))=0</formula>
    </cfRule>
    <cfRule type="containsText" dxfId="342" priority="342" operator="containsText" text="Operational">
      <formula>NOT(ISERROR(SEARCH("Operational",G1398)))</formula>
    </cfRule>
    <cfRule type="containsText" dxfId="341" priority="343" operator="containsText" text="Dn(service)">
      <formula>NOT(ISERROR(SEARCH("Dn(service)",G1398)))</formula>
    </cfRule>
    <cfRule type="containsText" dxfId="340" priority="344" operator="containsText" text="Dn(waiting)">
      <formula>NOT(ISERROR(SEARCH("Dn(waiting)",G1398)))</formula>
    </cfRule>
  </conditionalFormatting>
  <conditionalFormatting sqref="G1402">
    <cfRule type="containsBlanks" dxfId="339" priority="337">
      <formula>LEN(TRIM(G1402))=0</formula>
    </cfRule>
    <cfRule type="containsText" dxfId="338" priority="338" operator="containsText" text="Operational">
      <formula>NOT(ISERROR(SEARCH("Operational",G1402)))</formula>
    </cfRule>
    <cfRule type="containsText" dxfId="337" priority="339" operator="containsText" text="Dn(service)">
      <formula>NOT(ISERROR(SEARCH("Dn(service)",G1402)))</formula>
    </cfRule>
    <cfRule type="containsText" dxfId="336" priority="340" operator="containsText" text="Dn(waiting)">
      <formula>NOT(ISERROR(SEARCH("Dn(waiting)",G1402)))</formula>
    </cfRule>
  </conditionalFormatting>
  <conditionalFormatting sqref="I1383:I1401">
    <cfRule type="containsBlanks" dxfId="335" priority="333">
      <formula>LEN(TRIM(I1383))=0</formula>
    </cfRule>
    <cfRule type="containsText" dxfId="334" priority="334" operator="containsText" text="Operational">
      <formula>NOT(ISERROR(SEARCH("Operational",I1383)))</formula>
    </cfRule>
    <cfRule type="containsText" dxfId="333" priority="335" operator="containsText" text="Dn(service)">
      <formula>NOT(ISERROR(SEARCH("Dn(service)",I1383)))</formula>
    </cfRule>
    <cfRule type="containsText" dxfId="332" priority="336" operator="containsText" text="Dn(waiting)">
      <formula>NOT(ISERROR(SEARCH("Dn(waiting)",I1383)))</formula>
    </cfRule>
  </conditionalFormatting>
  <conditionalFormatting sqref="I1402:I1406">
    <cfRule type="containsBlanks" dxfId="331" priority="329">
      <formula>LEN(TRIM(I1402))=0</formula>
    </cfRule>
    <cfRule type="containsText" dxfId="330" priority="330" operator="containsText" text="Operational">
      <formula>NOT(ISERROR(SEARCH("Operational",I1402)))</formula>
    </cfRule>
    <cfRule type="containsText" dxfId="329" priority="331" operator="containsText" text="Dn(service)">
      <formula>NOT(ISERROR(SEARCH("Dn(service)",I1402)))</formula>
    </cfRule>
    <cfRule type="containsText" dxfId="328" priority="332" operator="containsText" text="Dn(waiting)">
      <formula>NOT(ISERROR(SEARCH("Dn(waiting)",I1402)))</formula>
    </cfRule>
  </conditionalFormatting>
  <conditionalFormatting sqref="I1407">
    <cfRule type="containsBlanks" dxfId="327" priority="325">
      <formula>LEN(TRIM(I1407))=0</formula>
    </cfRule>
    <cfRule type="containsText" dxfId="326" priority="326" operator="containsText" text="Operational">
      <formula>NOT(ISERROR(SEARCH("Operational",I1407)))</formula>
    </cfRule>
    <cfRule type="containsText" dxfId="325" priority="327" operator="containsText" text="Dn(service)">
      <formula>NOT(ISERROR(SEARCH("Dn(service)",I1407)))</formula>
    </cfRule>
    <cfRule type="containsText" dxfId="324" priority="328" operator="containsText" text="Dn(waiting)">
      <formula>NOT(ISERROR(SEARCH("Dn(waiting)",I1407)))</formula>
    </cfRule>
  </conditionalFormatting>
  <conditionalFormatting sqref="C1385:C1406">
    <cfRule type="containsBlanks" dxfId="323" priority="321">
      <formula>LEN(TRIM(C1385))=0</formula>
    </cfRule>
    <cfRule type="containsText" dxfId="322" priority="322" operator="containsText" text="Operational">
      <formula>NOT(ISERROR(SEARCH("Operational",C1385)))</formula>
    </cfRule>
    <cfRule type="containsText" dxfId="321" priority="323" operator="containsText" text="Dn(service)">
      <formula>NOT(ISERROR(SEARCH("Dn(service)",C1385)))</formula>
    </cfRule>
    <cfRule type="containsText" dxfId="320" priority="324" operator="containsText" text="Dn(waiting)">
      <formula>NOT(ISERROR(SEARCH("Dn(waiting)",C1385)))</formula>
    </cfRule>
  </conditionalFormatting>
  <conditionalFormatting sqref="C1407:C1411">
    <cfRule type="containsBlanks" dxfId="319" priority="317">
      <formula>LEN(TRIM(C1407))=0</formula>
    </cfRule>
    <cfRule type="containsText" dxfId="318" priority="318" operator="containsText" text="Operational">
      <formula>NOT(ISERROR(SEARCH("Operational",C1407)))</formula>
    </cfRule>
    <cfRule type="containsText" dxfId="317" priority="319" operator="containsText" text="Dn(service)">
      <formula>NOT(ISERROR(SEARCH("Dn(service)",C1407)))</formula>
    </cfRule>
    <cfRule type="containsText" dxfId="316" priority="320" operator="containsText" text="Dn(waiting)">
      <formula>NOT(ISERROR(SEARCH("Dn(waiting)",C1407)))</formula>
    </cfRule>
  </conditionalFormatting>
  <conditionalFormatting sqref="C1412">
    <cfRule type="containsBlanks" dxfId="315" priority="313">
      <formula>LEN(TRIM(C1412))=0</formula>
    </cfRule>
    <cfRule type="containsText" dxfId="314" priority="314" operator="containsText" text="Operational">
      <formula>NOT(ISERROR(SEARCH("Operational",C1412)))</formula>
    </cfRule>
    <cfRule type="containsText" dxfId="313" priority="315" operator="containsText" text="Dn(service)">
      <formula>NOT(ISERROR(SEARCH("Dn(service)",C1412)))</formula>
    </cfRule>
    <cfRule type="containsText" dxfId="312" priority="316" operator="containsText" text="Dn(waiting)">
      <formula>NOT(ISERROR(SEARCH("Dn(waiting)",C1412)))</formula>
    </cfRule>
  </conditionalFormatting>
  <conditionalFormatting sqref="E1388:E1411">
    <cfRule type="containsBlanks" dxfId="311" priority="309">
      <formula>LEN(TRIM(E1388))=0</formula>
    </cfRule>
    <cfRule type="containsText" dxfId="310" priority="310" operator="containsText" text="Operational">
      <formula>NOT(ISERROR(SEARCH("Operational",E1388)))</formula>
    </cfRule>
    <cfRule type="containsText" dxfId="309" priority="311" operator="containsText" text="Dn(service)">
      <formula>NOT(ISERROR(SEARCH("Dn(service)",E1388)))</formula>
    </cfRule>
    <cfRule type="containsText" dxfId="308" priority="312" operator="containsText" text="Dn(waiting)">
      <formula>NOT(ISERROR(SEARCH("Dn(waiting)",E1388)))</formula>
    </cfRule>
  </conditionalFormatting>
  <conditionalFormatting sqref="E1412:E1416">
    <cfRule type="containsBlanks" dxfId="307" priority="305">
      <formula>LEN(TRIM(E1412))=0</formula>
    </cfRule>
    <cfRule type="containsText" dxfId="306" priority="306" operator="containsText" text="Operational">
      <formula>NOT(ISERROR(SEARCH("Operational",E1412)))</formula>
    </cfRule>
    <cfRule type="containsText" dxfId="305" priority="307" operator="containsText" text="Dn(service)">
      <formula>NOT(ISERROR(SEARCH("Dn(service)",E1412)))</formula>
    </cfRule>
    <cfRule type="containsText" dxfId="304" priority="308" operator="containsText" text="Dn(waiting)">
      <formula>NOT(ISERROR(SEARCH("Dn(waiting)",E1412)))</formula>
    </cfRule>
  </conditionalFormatting>
  <conditionalFormatting sqref="E1417">
    <cfRule type="containsBlanks" dxfId="303" priority="301">
      <formula>LEN(TRIM(E1417))=0</formula>
    </cfRule>
    <cfRule type="containsText" dxfId="302" priority="302" operator="containsText" text="Operational">
      <formula>NOT(ISERROR(SEARCH("Operational",E1417)))</formula>
    </cfRule>
    <cfRule type="containsText" dxfId="301" priority="303" operator="containsText" text="Dn(service)">
      <formula>NOT(ISERROR(SEARCH("Dn(service)",E1417)))</formula>
    </cfRule>
    <cfRule type="containsText" dxfId="300" priority="304" operator="containsText" text="Dn(waiting)">
      <formula>NOT(ISERROR(SEARCH("Dn(waiting)",E1417)))</formula>
    </cfRule>
  </conditionalFormatting>
  <conditionalFormatting sqref="K1391:K1416">
    <cfRule type="containsBlanks" dxfId="299" priority="297">
      <formula>LEN(TRIM(K1391))=0</formula>
    </cfRule>
    <cfRule type="containsText" dxfId="298" priority="298" operator="containsText" text="Operational">
      <formula>NOT(ISERROR(SEARCH("Operational",K1391)))</formula>
    </cfRule>
    <cfRule type="containsText" dxfId="297" priority="299" operator="containsText" text="Dn(service)">
      <formula>NOT(ISERROR(SEARCH("Dn(service)",K1391)))</formula>
    </cfRule>
    <cfRule type="containsText" dxfId="296" priority="300" operator="containsText" text="Dn(waiting)">
      <formula>NOT(ISERROR(SEARCH("Dn(waiting)",K1391)))</formula>
    </cfRule>
  </conditionalFormatting>
  <conditionalFormatting sqref="K1417">
    <cfRule type="containsBlanks" dxfId="295" priority="293">
      <formula>LEN(TRIM(K1417))=0</formula>
    </cfRule>
    <cfRule type="containsText" dxfId="294" priority="294" operator="containsText" text="Operational">
      <formula>NOT(ISERROR(SEARCH("Operational",K1417)))</formula>
    </cfRule>
    <cfRule type="containsText" dxfId="293" priority="295" operator="containsText" text="Dn(service)">
      <formula>NOT(ISERROR(SEARCH("Dn(service)",K1417)))</formula>
    </cfRule>
    <cfRule type="containsText" dxfId="292" priority="296" operator="containsText" text="Dn(waiting)">
      <formula>NOT(ISERROR(SEARCH("Dn(waiting)",K1417)))</formula>
    </cfRule>
  </conditionalFormatting>
  <conditionalFormatting sqref="K1418">
    <cfRule type="containsBlanks" dxfId="291" priority="289">
      <formula>LEN(TRIM(K1418))=0</formula>
    </cfRule>
    <cfRule type="containsText" dxfId="290" priority="290" operator="containsText" text="Operational">
      <formula>NOT(ISERROR(SEARCH("Operational",K1418)))</formula>
    </cfRule>
    <cfRule type="containsText" dxfId="289" priority="291" operator="containsText" text="Dn(service)">
      <formula>NOT(ISERROR(SEARCH("Dn(service)",K1418)))</formula>
    </cfRule>
    <cfRule type="containsText" dxfId="288" priority="292" operator="containsText" text="Dn(waiting)">
      <formula>NOT(ISERROR(SEARCH("Dn(waiting)",K1418)))</formula>
    </cfRule>
  </conditionalFormatting>
  <conditionalFormatting sqref="K1419">
    <cfRule type="containsBlanks" dxfId="287" priority="285">
      <formula>LEN(TRIM(K1419))=0</formula>
    </cfRule>
    <cfRule type="containsText" dxfId="286" priority="286" operator="containsText" text="Operational">
      <formula>NOT(ISERROR(SEARCH("Operational",K1419)))</formula>
    </cfRule>
    <cfRule type="containsText" dxfId="285" priority="287" operator="containsText" text="Dn(service)">
      <formula>NOT(ISERROR(SEARCH("Dn(service)",K1419)))</formula>
    </cfRule>
    <cfRule type="containsText" dxfId="284" priority="288" operator="containsText" text="Dn(waiting)">
      <formula>NOT(ISERROR(SEARCH("Dn(waiting)",K1419)))</formula>
    </cfRule>
  </conditionalFormatting>
  <conditionalFormatting sqref="K1420">
    <cfRule type="containsBlanks" dxfId="283" priority="281">
      <formula>LEN(TRIM(K1420))=0</formula>
    </cfRule>
    <cfRule type="containsText" dxfId="282" priority="282" operator="containsText" text="Operational">
      <formula>NOT(ISERROR(SEARCH("Operational",K1420)))</formula>
    </cfRule>
    <cfRule type="containsText" dxfId="281" priority="283" operator="containsText" text="Dn(service)">
      <formula>NOT(ISERROR(SEARCH("Dn(service)",K1420)))</formula>
    </cfRule>
    <cfRule type="containsText" dxfId="280" priority="284" operator="containsText" text="Dn(waiting)">
      <formula>NOT(ISERROR(SEARCH("Dn(waiting)",K1420)))</formula>
    </cfRule>
  </conditionalFormatting>
  <conditionalFormatting sqref="K1421">
    <cfRule type="containsBlanks" dxfId="279" priority="277">
      <formula>LEN(TRIM(K1421))=0</formula>
    </cfRule>
    <cfRule type="containsText" dxfId="278" priority="278" operator="containsText" text="Operational">
      <formula>NOT(ISERROR(SEARCH("Operational",K1421)))</formula>
    </cfRule>
    <cfRule type="containsText" dxfId="277" priority="279" operator="containsText" text="Dn(service)">
      <formula>NOT(ISERROR(SEARCH("Dn(service)",K1421)))</formula>
    </cfRule>
    <cfRule type="containsText" dxfId="276" priority="280" operator="containsText" text="Dn(waiting)">
      <formula>NOT(ISERROR(SEARCH("Dn(waiting)",K1421)))</formula>
    </cfRule>
  </conditionalFormatting>
  <conditionalFormatting sqref="K1422">
    <cfRule type="containsBlanks" dxfId="275" priority="273">
      <formula>LEN(TRIM(K1422))=0</formula>
    </cfRule>
    <cfRule type="containsText" dxfId="274" priority="274" operator="containsText" text="Operational">
      <formula>NOT(ISERROR(SEARCH("Operational",K1422)))</formula>
    </cfRule>
    <cfRule type="containsText" dxfId="273" priority="275" operator="containsText" text="Dn(service)">
      <formula>NOT(ISERROR(SEARCH("Dn(service)",K1422)))</formula>
    </cfRule>
    <cfRule type="containsText" dxfId="272" priority="276" operator="containsText" text="Dn(waiting)">
      <formula>NOT(ISERROR(SEARCH("Dn(waiting)",K1422)))</formula>
    </cfRule>
  </conditionalFormatting>
  <conditionalFormatting sqref="F1394:F1421">
    <cfRule type="containsBlanks" dxfId="271" priority="269">
      <formula>LEN(TRIM(F1394))=0</formula>
    </cfRule>
    <cfRule type="containsText" dxfId="270" priority="270" operator="containsText" text="Operational">
      <formula>NOT(ISERROR(SEARCH("Operational",F1394)))</formula>
    </cfRule>
    <cfRule type="containsText" dxfId="269" priority="271" operator="containsText" text="Dn(service)">
      <formula>NOT(ISERROR(SEARCH("Dn(service)",F1394)))</formula>
    </cfRule>
    <cfRule type="containsText" dxfId="268" priority="272" operator="containsText" text="Dn(waiting)">
      <formula>NOT(ISERROR(SEARCH("Dn(waiting)",F1394)))</formula>
    </cfRule>
  </conditionalFormatting>
  <conditionalFormatting sqref="F1422:F1425">
    <cfRule type="containsBlanks" dxfId="267" priority="265">
      <formula>LEN(TRIM(F1422))=0</formula>
    </cfRule>
    <cfRule type="containsText" dxfId="266" priority="266" operator="containsText" text="Operational">
      <formula>NOT(ISERROR(SEARCH("Operational",F1422)))</formula>
    </cfRule>
    <cfRule type="containsText" dxfId="265" priority="267" operator="containsText" text="Dn(service)">
      <formula>NOT(ISERROR(SEARCH("Dn(service)",F1422)))</formula>
    </cfRule>
    <cfRule type="containsText" dxfId="264" priority="268" operator="containsText" text="Dn(waiting)">
      <formula>NOT(ISERROR(SEARCH("Dn(waiting)",F1422)))</formula>
    </cfRule>
  </conditionalFormatting>
  <conditionalFormatting sqref="D1397:D1425">
    <cfRule type="containsBlanks" dxfId="263" priority="261">
      <formula>LEN(TRIM(D1397))=0</formula>
    </cfRule>
    <cfRule type="containsText" dxfId="262" priority="262" operator="containsText" text="Operational">
      <formula>NOT(ISERROR(SEARCH("Operational",D1397)))</formula>
    </cfRule>
    <cfRule type="containsText" dxfId="261" priority="263" operator="containsText" text="Dn(service)">
      <formula>NOT(ISERROR(SEARCH("Dn(service)",D1397)))</formula>
    </cfRule>
    <cfRule type="containsText" dxfId="260" priority="264" operator="containsText" text="Dn(waiting)">
      <formula>NOT(ISERROR(SEARCH("Dn(waiting)",D1397)))</formula>
    </cfRule>
  </conditionalFormatting>
  <conditionalFormatting sqref="D1427:D1431">
    <cfRule type="containsBlanks" dxfId="259" priority="257">
      <formula>LEN(TRIM(D1427))=0</formula>
    </cfRule>
    <cfRule type="containsText" dxfId="258" priority="258" operator="containsText" text="Operational">
      <formula>NOT(ISERROR(SEARCH("Operational",D1427)))</formula>
    </cfRule>
    <cfRule type="containsText" dxfId="257" priority="259" operator="containsText" text="Dn(service)">
      <formula>NOT(ISERROR(SEARCH("Dn(service)",D1427)))</formula>
    </cfRule>
    <cfRule type="containsText" dxfId="256" priority="260" operator="containsText" text="Dn(waiting)">
      <formula>NOT(ISERROR(SEARCH("Dn(waiting)",D1427)))</formula>
    </cfRule>
  </conditionalFormatting>
  <conditionalFormatting sqref="D1432">
    <cfRule type="containsBlanks" dxfId="255" priority="253">
      <formula>LEN(TRIM(D1432))=0</formula>
    </cfRule>
    <cfRule type="containsText" dxfId="254" priority="254" operator="containsText" text="Operational">
      <formula>NOT(ISERROR(SEARCH("Operational",D1432)))</formula>
    </cfRule>
    <cfRule type="containsText" dxfId="253" priority="255" operator="containsText" text="Dn(service)">
      <formula>NOT(ISERROR(SEARCH("Dn(service)",D1432)))</formula>
    </cfRule>
    <cfRule type="containsText" dxfId="252" priority="256" operator="containsText" text="Dn(waiting)">
      <formula>NOT(ISERROR(SEARCH("Dn(waiting)",D1432)))</formula>
    </cfRule>
  </conditionalFormatting>
  <conditionalFormatting sqref="J1401:J1431">
    <cfRule type="containsBlanks" dxfId="251" priority="249">
      <formula>LEN(TRIM(J1401))=0</formula>
    </cfRule>
    <cfRule type="containsText" dxfId="250" priority="250" operator="containsText" text="Operational">
      <formula>NOT(ISERROR(SEARCH("Operational",J1401)))</formula>
    </cfRule>
    <cfRule type="containsText" dxfId="249" priority="251" operator="containsText" text="Dn(service)">
      <formula>NOT(ISERROR(SEARCH("Dn(service)",J1401)))</formula>
    </cfRule>
    <cfRule type="containsText" dxfId="248" priority="252" operator="containsText" text="Dn(waiting)">
      <formula>NOT(ISERROR(SEARCH("Dn(waiting)",J1401)))</formula>
    </cfRule>
  </conditionalFormatting>
  <conditionalFormatting sqref="J1432:J1436">
    <cfRule type="containsBlanks" dxfId="247" priority="245">
      <formula>LEN(TRIM(J1432))=0</formula>
    </cfRule>
    <cfRule type="containsText" dxfId="246" priority="246" operator="containsText" text="Operational">
      <formula>NOT(ISERROR(SEARCH("Operational",J1432)))</formula>
    </cfRule>
    <cfRule type="containsText" dxfId="245" priority="247" operator="containsText" text="Dn(service)">
      <formula>NOT(ISERROR(SEARCH("Dn(service)",J1432)))</formula>
    </cfRule>
    <cfRule type="containsText" dxfId="244" priority="248" operator="containsText" text="Dn(waiting)">
      <formula>NOT(ISERROR(SEARCH("Dn(waiting)",J1432)))</formula>
    </cfRule>
  </conditionalFormatting>
  <conditionalFormatting sqref="J1437">
    <cfRule type="containsBlanks" dxfId="243" priority="241">
      <formula>LEN(TRIM(J1437))=0</formula>
    </cfRule>
    <cfRule type="containsText" dxfId="242" priority="242" operator="containsText" text="Operational">
      <formula>NOT(ISERROR(SEARCH("Operational",J1437)))</formula>
    </cfRule>
    <cfRule type="containsText" dxfId="241" priority="243" operator="containsText" text="Dn(service)">
      <formula>NOT(ISERROR(SEARCH("Dn(service)",J1437)))</formula>
    </cfRule>
    <cfRule type="containsText" dxfId="240" priority="244" operator="containsText" text="Dn(waiting)">
      <formula>NOT(ISERROR(SEARCH("Dn(waiting)",J1437)))</formula>
    </cfRule>
  </conditionalFormatting>
  <conditionalFormatting sqref="H1405:H1436">
    <cfRule type="containsBlanks" dxfId="239" priority="237">
      <formula>LEN(TRIM(H1405))=0</formula>
    </cfRule>
    <cfRule type="containsText" dxfId="238" priority="238" operator="containsText" text="Operational">
      <formula>NOT(ISERROR(SEARCH("Operational",H1405)))</formula>
    </cfRule>
    <cfRule type="containsText" dxfId="237" priority="239" operator="containsText" text="Dn(service)">
      <formula>NOT(ISERROR(SEARCH("Dn(service)",H1405)))</formula>
    </cfRule>
    <cfRule type="containsText" dxfId="236" priority="240" operator="containsText" text="Dn(waiting)">
      <formula>NOT(ISERROR(SEARCH("Dn(waiting)",H1405)))</formula>
    </cfRule>
  </conditionalFormatting>
  <conditionalFormatting sqref="H1437:H1441">
    <cfRule type="containsBlanks" dxfId="235" priority="233">
      <formula>LEN(TRIM(H1437))=0</formula>
    </cfRule>
    <cfRule type="containsText" dxfId="234" priority="234" operator="containsText" text="Operational">
      <formula>NOT(ISERROR(SEARCH("Operational",H1437)))</formula>
    </cfRule>
    <cfRule type="containsText" dxfId="233" priority="235" operator="containsText" text="Dn(service)">
      <formula>NOT(ISERROR(SEARCH("Dn(service)",H1437)))</formula>
    </cfRule>
    <cfRule type="containsText" dxfId="232" priority="236" operator="containsText" text="Dn(waiting)">
      <formula>NOT(ISERROR(SEARCH("Dn(waiting)",H1437)))</formula>
    </cfRule>
  </conditionalFormatting>
  <conditionalFormatting sqref="H1442">
    <cfRule type="containsBlanks" dxfId="231" priority="229">
      <formula>LEN(TRIM(H1442))=0</formula>
    </cfRule>
    <cfRule type="containsText" dxfId="230" priority="230" operator="containsText" text="Operational">
      <formula>NOT(ISERROR(SEARCH("Operational",H1442)))</formula>
    </cfRule>
    <cfRule type="containsText" dxfId="229" priority="231" operator="containsText" text="Dn(service)">
      <formula>NOT(ISERROR(SEARCH("Dn(service)",H1442)))</formula>
    </cfRule>
    <cfRule type="containsText" dxfId="228" priority="232" operator="containsText" text="Dn(waiting)">
      <formula>NOT(ISERROR(SEARCH("Dn(waiting)",H1442)))</formula>
    </cfRule>
  </conditionalFormatting>
  <conditionalFormatting sqref="I1414:I1441">
    <cfRule type="containsBlanks" dxfId="227" priority="225">
      <formula>LEN(TRIM(I1414))=0</formula>
    </cfRule>
    <cfRule type="containsText" dxfId="226" priority="226" operator="containsText" text="Operational">
      <formula>NOT(ISERROR(SEARCH("Operational",I1414)))</formula>
    </cfRule>
    <cfRule type="containsText" dxfId="225" priority="227" operator="containsText" text="Dn(service)">
      <formula>NOT(ISERROR(SEARCH("Dn(service)",I1414)))</formula>
    </cfRule>
    <cfRule type="containsText" dxfId="224" priority="228" operator="containsText" text="Dn(waiting)">
      <formula>NOT(ISERROR(SEARCH("Dn(waiting)",I1414)))</formula>
    </cfRule>
  </conditionalFormatting>
  <conditionalFormatting sqref="I1442:I1446">
    <cfRule type="containsBlanks" dxfId="223" priority="221">
      <formula>LEN(TRIM(I1442))=0</formula>
    </cfRule>
    <cfRule type="containsText" dxfId="222" priority="222" operator="containsText" text="Operational">
      <formula>NOT(ISERROR(SEARCH("Operational",I1442)))</formula>
    </cfRule>
    <cfRule type="containsText" dxfId="221" priority="223" operator="containsText" text="Dn(service)">
      <formula>NOT(ISERROR(SEARCH("Dn(service)",I1442)))</formula>
    </cfRule>
    <cfRule type="containsText" dxfId="220" priority="224" operator="containsText" text="Dn(waiting)">
      <formula>NOT(ISERROR(SEARCH("Dn(waiting)",I1442)))</formula>
    </cfRule>
  </conditionalFormatting>
  <conditionalFormatting sqref="I1447">
    <cfRule type="containsBlanks" dxfId="219" priority="217">
      <formula>LEN(TRIM(I1447))=0</formula>
    </cfRule>
    <cfRule type="containsText" dxfId="218" priority="218" operator="containsText" text="Operational">
      <formula>NOT(ISERROR(SEARCH("Operational",I1447)))</formula>
    </cfRule>
    <cfRule type="containsText" dxfId="217" priority="219" operator="containsText" text="Dn(service)">
      <formula>NOT(ISERROR(SEARCH("Dn(service)",I1447)))</formula>
    </cfRule>
    <cfRule type="containsText" dxfId="216" priority="220" operator="containsText" text="Dn(waiting)">
      <formula>NOT(ISERROR(SEARCH("Dn(waiting)",I1447)))</formula>
    </cfRule>
  </conditionalFormatting>
  <conditionalFormatting sqref="G1423:G1446">
    <cfRule type="containsBlanks" dxfId="215" priority="213">
      <formula>LEN(TRIM(G1423))=0</formula>
    </cfRule>
    <cfRule type="containsText" dxfId="214" priority="214" operator="containsText" text="Operational">
      <formula>NOT(ISERROR(SEARCH("Operational",G1423)))</formula>
    </cfRule>
    <cfRule type="containsText" dxfId="213" priority="215" operator="containsText" text="Dn(service)">
      <formula>NOT(ISERROR(SEARCH("Dn(service)",G1423)))</formula>
    </cfRule>
    <cfRule type="containsText" dxfId="212" priority="216" operator="containsText" text="Dn(waiting)">
      <formula>NOT(ISERROR(SEARCH("Dn(waiting)",G1423)))</formula>
    </cfRule>
  </conditionalFormatting>
  <conditionalFormatting sqref="G1447:G1451">
    <cfRule type="containsBlanks" dxfId="211" priority="209">
      <formula>LEN(TRIM(G1447))=0</formula>
    </cfRule>
    <cfRule type="containsText" dxfId="210" priority="210" operator="containsText" text="Operational">
      <formula>NOT(ISERROR(SEARCH("Operational",G1447)))</formula>
    </cfRule>
    <cfRule type="containsText" dxfId="209" priority="211" operator="containsText" text="Dn(service)">
      <formula>NOT(ISERROR(SEARCH("Dn(service)",G1447)))</formula>
    </cfRule>
    <cfRule type="containsText" dxfId="208" priority="212" operator="containsText" text="Dn(waiting)">
      <formula>NOT(ISERROR(SEARCH("Dn(waiting)",G1447)))</formula>
    </cfRule>
  </conditionalFormatting>
  <conditionalFormatting sqref="G1452">
    <cfRule type="containsBlanks" dxfId="207" priority="205">
      <formula>LEN(TRIM(G1452))=0</formula>
    </cfRule>
    <cfRule type="containsText" dxfId="206" priority="206" operator="containsText" text="Operational">
      <formula>NOT(ISERROR(SEARCH("Operational",G1452)))</formula>
    </cfRule>
    <cfRule type="containsText" dxfId="205" priority="207" operator="containsText" text="Dn(service)">
      <formula>NOT(ISERROR(SEARCH("Dn(service)",G1452)))</formula>
    </cfRule>
    <cfRule type="containsText" dxfId="204" priority="208" operator="containsText" text="Dn(waiting)">
      <formula>NOT(ISERROR(SEARCH("Dn(waiting)",G1452)))</formula>
    </cfRule>
  </conditionalFormatting>
  <conditionalFormatting sqref="C1427:C1451">
    <cfRule type="containsBlanks" dxfId="203" priority="201">
      <formula>LEN(TRIM(C1427))=0</formula>
    </cfRule>
    <cfRule type="containsText" dxfId="202" priority="202" operator="containsText" text="Operational">
      <formula>NOT(ISERROR(SEARCH("Operational",C1427)))</formula>
    </cfRule>
    <cfRule type="containsText" dxfId="201" priority="203" operator="containsText" text="Dn(service)">
      <formula>NOT(ISERROR(SEARCH("Dn(service)",C1427)))</formula>
    </cfRule>
    <cfRule type="containsText" dxfId="200" priority="204" operator="containsText" text="Dn(waiting)">
      <formula>NOT(ISERROR(SEARCH("Dn(waiting)",C1427)))</formula>
    </cfRule>
  </conditionalFormatting>
  <conditionalFormatting sqref="C1452:C1456">
    <cfRule type="containsBlanks" dxfId="199" priority="197">
      <formula>LEN(TRIM(C1452))=0</formula>
    </cfRule>
    <cfRule type="containsText" dxfId="198" priority="198" operator="containsText" text="Operational">
      <formula>NOT(ISERROR(SEARCH("Operational",C1452)))</formula>
    </cfRule>
    <cfRule type="containsText" dxfId="197" priority="199" operator="containsText" text="Dn(service)">
      <formula>NOT(ISERROR(SEARCH("Dn(service)",C1452)))</formula>
    </cfRule>
    <cfRule type="containsText" dxfId="196" priority="200" operator="containsText" text="Dn(waiting)">
      <formula>NOT(ISERROR(SEARCH("Dn(waiting)",C1452)))</formula>
    </cfRule>
  </conditionalFormatting>
  <conditionalFormatting sqref="C1457">
    <cfRule type="containsBlanks" dxfId="195" priority="193">
      <formula>LEN(TRIM(C1457))=0</formula>
    </cfRule>
    <cfRule type="containsText" dxfId="194" priority="194" operator="containsText" text="Operational">
      <formula>NOT(ISERROR(SEARCH("Operational",C1457)))</formula>
    </cfRule>
    <cfRule type="containsText" dxfId="193" priority="195" operator="containsText" text="Dn(service)">
      <formula>NOT(ISERROR(SEARCH("Dn(service)",C1457)))</formula>
    </cfRule>
    <cfRule type="containsText" dxfId="192" priority="196" operator="containsText" text="Dn(waiting)">
      <formula>NOT(ISERROR(SEARCH("Dn(waiting)",C1457)))</formula>
    </cfRule>
  </conditionalFormatting>
  <conditionalFormatting sqref="E1428:E1456">
    <cfRule type="containsBlanks" dxfId="191" priority="189">
      <formula>LEN(TRIM(E1428))=0</formula>
    </cfRule>
    <cfRule type="containsText" dxfId="190" priority="190" operator="containsText" text="Operational">
      <formula>NOT(ISERROR(SEARCH("Operational",E1428)))</formula>
    </cfRule>
    <cfRule type="containsText" dxfId="189" priority="191" operator="containsText" text="Dn(service)">
      <formula>NOT(ISERROR(SEARCH("Dn(service)",E1428)))</formula>
    </cfRule>
    <cfRule type="containsText" dxfId="188" priority="192" operator="containsText" text="Dn(waiting)">
      <formula>NOT(ISERROR(SEARCH("Dn(waiting)",E1428)))</formula>
    </cfRule>
  </conditionalFormatting>
  <conditionalFormatting sqref="E1457:E1461">
    <cfRule type="containsBlanks" dxfId="187" priority="185">
      <formula>LEN(TRIM(E1457))=0</formula>
    </cfRule>
    <cfRule type="containsText" dxfId="186" priority="186" operator="containsText" text="Operational">
      <formula>NOT(ISERROR(SEARCH("Operational",E1457)))</formula>
    </cfRule>
    <cfRule type="containsText" dxfId="185" priority="187" operator="containsText" text="Dn(service)">
      <formula>NOT(ISERROR(SEARCH("Dn(service)",E1457)))</formula>
    </cfRule>
    <cfRule type="containsText" dxfId="184" priority="188" operator="containsText" text="Dn(waiting)">
      <formula>NOT(ISERROR(SEARCH("Dn(waiting)",E1457)))</formula>
    </cfRule>
  </conditionalFormatting>
  <conditionalFormatting sqref="E1462">
    <cfRule type="containsBlanks" dxfId="183" priority="181">
      <formula>LEN(TRIM(E1462))=0</formula>
    </cfRule>
    <cfRule type="containsText" dxfId="182" priority="182" operator="containsText" text="Operational">
      <formula>NOT(ISERROR(SEARCH("Operational",E1462)))</formula>
    </cfRule>
    <cfRule type="containsText" dxfId="181" priority="183" operator="containsText" text="Dn(service)">
      <formula>NOT(ISERROR(SEARCH("Dn(service)",E1462)))</formula>
    </cfRule>
    <cfRule type="containsText" dxfId="180" priority="184" operator="containsText" text="Dn(waiting)">
      <formula>NOT(ISERROR(SEARCH("Dn(waiting)",E1462)))</formula>
    </cfRule>
  </conditionalFormatting>
  <conditionalFormatting sqref="K1430:K1461">
    <cfRule type="containsBlanks" dxfId="179" priority="177">
      <formula>LEN(TRIM(K1430))=0</formula>
    </cfRule>
    <cfRule type="containsText" dxfId="178" priority="178" operator="containsText" text="Operational">
      <formula>NOT(ISERROR(SEARCH("Operational",K1430)))</formula>
    </cfRule>
    <cfRule type="containsText" dxfId="177" priority="179" operator="containsText" text="Dn(service)">
      <formula>NOT(ISERROR(SEARCH("Dn(service)",K1430)))</formula>
    </cfRule>
    <cfRule type="containsText" dxfId="176" priority="180" operator="containsText" text="Dn(waiting)">
      <formula>NOT(ISERROR(SEARCH("Dn(waiting)",K1430)))</formula>
    </cfRule>
  </conditionalFormatting>
  <conditionalFormatting sqref="K1462:K1466">
    <cfRule type="containsBlanks" dxfId="175" priority="173">
      <formula>LEN(TRIM(K1462))=0</formula>
    </cfRule>
    <cfRule type="containsText" dxfId="174" priority="174" operator="containsText" text="Operational">
      <formula>NOT(ISERROR(SEARCH("Operational",K1462)))</formula>
    </cfRule>
    <cfRule type="containsText" dxfId="173" priority="175" operator="containsText" text="Dn(service)">
      <formula>NOT(ISERROR(SEARCH("Dn(service)",K1462)))</formula>
    </cfRule>
    <cfRule type="containsText" dxfId="172" priority="176" operator="containsText" text="Dn(waiting)">
      <formula>NOT(ISERROR(SEARCH("Dn(waiting)",K1462)))</formula>
    </cfRule>
  </conditionalFormatting>
  <conditionalFormatting sqref="K1467">
    <cfRule type="containsBlanks" dxfId="171" priority="169">
      <formula>LEN(TRIM(K1467))=0</formula>
    </cfRule>
    <cfRule type="containsText" dxfId="170" priority="170" operator="containsText" text="Operational">
      <formula>NOT(ISERROR(SEARCH("Operational",K1467)))</formula>
    </cfRule>
    <cfRule type="containsText" dxfId="169" priority="171" operator="containsText" text="Dn(service)">
      <formula>NOT(ISERROR(SEARCH("Dn(service)",K1467)))</formula>
    </cfRule>
    <cfRule type="containsText" dxfId="168" priority="172" operator="containsText" text="Dn(waiting)">
      <formula>NOT(ISERROR(SEARCH("Dn(waiting)",K1467)))</formula>
    </cfRule>
  </conditionalFormatting>
  <conditionalFormatting sqref="F1431:F1466">
    <cfRule type="containsBlanks" dxfId="167" priority="165">
      <formula>LEN(TRIM(F1431))=0</formula>
    </cfRule>
    <cfRule type="containsText" dxfId="166" priority="166" operator="containsText" text="Operational">
      <formula>NOT(ISERROR(SEARCH("Operational",F1431)))</formula>
    </cfRule>
    <cfRule type="containsText" dxfId="165" priority="167" operator="containsText" text="Dn(service)">
      <formula>NOT(ISERROR(SEARCH("Dn(service)",F1431)))</formula>
    </cfRule>
    <cfRule type="containsText" dxfId="164" priority="168" operator="containsText" text="Dn(waiting)">
      <formula>NOT(ISERROR(SEARCH("Dn(waiting)",F1431)))</formula>
    </cfRule>
  </conditionalFormatting>
  <conditionalFormatting sqref="F1467:F1471">
    <cfRule type="containsBlanks" dxfId="163" priority="161">
      <formula>LEN(TRIM(F1467))=0</formula>
    </cfRule>
    <cfRule type="containsText" dxfId="162" priority="162" operator="containsText" text="Operational">
      <formula>NOT(ISERROR(SEARCH("Operational",F1467)))</formula>
    </cfRule>
    <cfRule type="containsText" dxfId="161" priority="163" operator="containsText" text="Dn(service)">
      <formula>NOT(ISERROR(SEARCH("Dn(service)",F1467)))</formula>
    </cfRule>
    <cfRule type="containsText" dxfId="160" priority="164" operator="containsText" text="Dn(waiting)">
      <formula>NOT(ISERROR(SEARCH("Dn(waiting)",F1467)))</formula>
    </cfRule>
  </conditionalFormatting>
  <conditionalFormatting sqref="F1472">
    <cfRule type="containsBlanks" dxfId="159" priority="157">
      <formula>LEN(TRIM(F1472))=0</formula>
    </cfRule>
    <cfRule type="containsText" dxfId="158" priority="158" operator="containsText" text="Operational">
      <formula>NOT(ISERROR(SEARCH("Operational",F1472)))</formula>
    </cfRule>
    <cfRule type="containsText" dxfId="157" priority="159" operator="containsText" text="Dn(service)">
      <formula>NOT(ISERROR(SEARCH("Dn(service)",F1472)))</formula>
    </cfRule>
    <cfRule type="containsText" dxfId="156" priority="160" operator="containsText" text="Dn(waiting)">
      <formula>NOT(ISERROR(SEARCH("Dn(waiting)",F1472)))</formula>
    </cfRule>
  </conditionalFormatting>
  <conditionalFormatting sqref="D1451:D1471">
    <cfRule type="containsBlanks" dxfId="155" priority="153">
      <formula>LEN(TRIM(D1451))=0</formula>
    </cfRule>
    <cfRule type="containsText" dxfId="154" priority="154" operator="containsText" text="Operational">
      <formula>NOT(ISERROR(SEARCH("Operational",D1451)))</formula>
    </cfRule>
    <cfRule type="containsText" dxfId="153" priority="155" operator="containsText" text="Dn(service)">
      <formula>NOT(ISERROR(SEARCH("Dn(service)",D1451)))</formula>
    </cfRule>
    <cfRule type="containsText" dxfId="152" priority="156" operator="containsText" text="Dn(waiting)">
      <formula>NOT(ISERROR(SEARCH("Dn(waiting)",D1451)))</formula>
    </cfRule>
  </conditionalFormatting>
  <conditionalFormatting sqref="D1472:D1476">
    <cfRule type="containsBlanks" dxfId="151" priority="149">
      <formula>LEN(TRIM(D1472))=0</formula>
    </cfRule>
    <cfRule type="containsText" dxfId="150" priority="150" operator="containsText" text="Operational">
      <formula>NOT(ISERROR(SEARCH("Operational",D1472)))</formula>
    </cfRule>
    <cfRule type="containsText" dxfId="149" priority="151" operator="containsText" text="Dn(service)">
      <formula>NOT(ISERROR(SEARCH("Dn(service)",D1472)))</formula>
    </cfRule>
    <cfRule type="containsText" dxfId="148" priority="152" operator="containsText" text="Dn(waiting)">
      <formula>NOT(ISERROR(SEARCH("Dn(waiting)",D1472)))</formula>
    </cfRule>
  </conditionalFormatting>
  <conditionalFormatting sqref="D1477">
    <cfRule type="containsBlanks" dxfId="147" priority="145">
      <formula>LEN(TRIM(D1477))=0</formula>
    </cfRule>
    <cfRule type="containsText" dxfId="146" priority="146" operator="containsText" text="Operational">
      <formula>NOT(ISERROR(SEARCH("Operational",D1477)))</formula>
    </cfRule>
    <cfRule type="containsText" dxfId="145" priority="147" operator="containsText" text="Dn(service)">
      <formula>NOT(ISERROR(SEARCH("Dn(service)",D1477)))</formula>
    </cfRule>
    <cfRule type="containsText" dxfId="144" priority="148" operator="containsText" text="Dn(waiting)">
      <formula>NOT(ISERROR(SEARCH("Dn(waiting)",D1477)))</formula>
    </cfRule>
  </conditionalFormatting>
  <conditionalFormatting sqref="J1455:J1476">
    <cfRule type="containsBlanks" dxfId="143" priority="141">
      <formula>LEN(TRIM(J1455))=0</formula>
    </cfRule>
    <cfRule type="containsText" dxfId="142" priority="142" operator="containsText" text="Operational">
      <formula>NOT(ISERROR(SEARCH("Operational",J1455)))</formula>
    </cfRule>
    <cfRule type="containsText" dxfId="141" priority="143" operator="containsText" text="Dn(service)">
      <formula>NOT(ISERROR(SEARCH("Dn(service)",J1455)))</formula>
    </cfRule>
    <cfRule type="containsText" dxfId="140" priority="144" operator="containsText" text="Dn(waiting)">
      <formula>NOT(ISERROR(SEARCH("Dn(waiting)",J1455)))</formula>
    </cfRule>
  </conditionalFormatting>
  <conditionalFormatting sqref="J1477:J1479">
    <cfRule type="containsBlanks" dxfId="139" priority="137">
      <formula>LEN(TRIM(J1477))=0</formula>
    </cfRule>
    <cfRule type="containsText" dxfId="138" priority="138" operator="containsText" text="Operational">
      <formula>NOT(ISERROR(SEARCH("Operational",J1477)))</formula>
    </cfRule>
    <cfRule type="containsText" dxfId="137" priority="139" operator="containsText" text="Dn(service)">
      <formula>NOT(ISERROR(SEARCH("Dn(service)",J1477)))</formula>
    </cfRule>
    <cfRule type="containsText" dxfId="136" priority="140" operator="containsText" text="Dn(waiting)">
      <formula>NOT(ISERROR(SEARCH("Dn(waiting)",J1477)))</formula>
    </cfRule>
  </conditionalFormatting>
  <conditionalFormatting sqref="J1480">
    <cfRule type="containsBlanks" dxfId="135" priority="133">
      <formula>LEN(TRIM(J1480))=0</formula>
    </cfRule>
    <cfRule type="containsText" dxfId="134" priority="134" operator="containsText" text="Operational">
      <formula>NOT(ISERROR(SEARCH("Operational",J1480)))</formula>
    </cfRule>
    <cfRule type="containsText" dxfId="133" priority="135" operator="containsText" text="Dn(service)">
      <formula>NOT(ISERROR(SEARCH("Dn(service)",J1480)))</formula>
    </cfRule>
    <cfRule type="containsText" dxfId="132" priority="136" operator="containsText" text="Dn(waiting)">
      <formula>NOT(ISERROR(SEARCH("Dn(waiting)",J1480)))</formula>
    </cfRule>
  </conditionalFormatting>
  <conditionalFormatting sqref="H1461:H1479">
    <cfRule type="containsBlanks" dxfId="131" priority="129">
      <formula>LEN(TRIM(H1461))=0</formula>
    </cfRule>
    <cfRule type="containsText" dxfId="130" priority="130" operator="containsText" text="Operational">
      <formula>NOT(ISERROR(SEARCH("Operational",H1461)))</formula>
    </cfRule>
    <cfRule type="containsText" dxfId="129" priority="131" operator="containsText" text="Dn(service)">
      <formula>NOT(ISERROR(SEARCH("Dn(service)",H1461)))</formula>
    </cfRule>
    <cfRule type="containsText" dxfId="128" priority="132" operator="containsText" text="Dn(waiting)">
      <formula>NOT(ISERROR(SEARCH("Dn(waiting)",H1461)))</formula>
    </cfRule>
  </conditionalFormatting>
  <conditionalFormatting sqref="H1480:H1482">
    <cfRule type="containsBlanks" dxfId="127" priority="125">
      <formula>LEN(TRIM(H1480))=0</formula>
    </cfRule>
    <cfRule type="containsText" dxfId="126" priority="126" operator="containsText" text="Operational">
      <formula>NOT(ISERROR(SEARCH("Operational",H1480)))</formula>
    </cfRule>
    <cfRule type="containsText" dxfId="125" priority="127" operator="containsText" text="Dn(service)">
      <formula>NOT(ISERROR(SEARCH("Dn(service)",H1480)))</formula>
    </cfRule>
    <cfRule type="containsText" dxfId="124" priority="128" operator="containsText" text="Dn(waiting)">
      <formula>NOT(ISERROR(SEARCH("Dn(waiting)",H1480)))</formula>
    </cfRule>
  </conditionalFormatting>
  <conditionalFormatting sqref="H1483">
    <cfRule type="containsBlanks" dxfId="123" priority="121">
      <formula>LEN(TRIM(H1483))=0</formula>
    </cfRule>
    <cfRule type="containsText" dxfId="122" priority="122" operator="containsText" text="Operational">
      <formula>NOT(ISERROR(SEARCH("Operational",H1483)))</formula>
    </cfRule>
    <cfRule type="containsText" dxfId="121" priority="123" operator="containsText" text="Dn(service)">
      <formula>NOT(ISERROR(SEARCH("Dn(service)",H1483)))</formula>
    </cfRule>
    <cfRule type="containsText" dxfId="120" priority="124" operator="containsText" text="Dn(waiting)">
      <formula>NOT(ISERROR(SEARCH("Dn(waiting)",H1483)))</formula>
    </cfRule>
  </conditionalFormatting>
  <conditionalFormatting sqref="I1468:I1482">
    <cfRule type="containsBlanks" dxfId="119" priority="117">
      <formula>LEN(TRIM(I1468))=0</formula>
    </cfRule>
    <cfRule type="containsText" dxfId="118" priority="118" operator="containsText" text="Operational">
      <formula>NOT(ISERROR(SEARCH("Operational",I1468)))</formula>
    </cfRule>
    <cfRule type="containsText" dxfId="117" priority="119" operator="containsText" text="Dn(service)">
      <formula>NOT(ISERROR(SEARCH("Dn(service)",I1468)))</formula>
    </cfRule>
    <cfRule type="containsText" dxfId="116" priority="120" operator="containsText" text="Dn(waiting)">
      <formula>NOT(ISERROR(SEARCH("Dn(waiting)",I1468)))</formula>
    </cfRule>
  </conditionalFormatting>
  <conditionalFormatting sqref="I1483:I1485">
    <cfRule type="containsBlanks" dxfId="115" priority="113">
      <formula>LEN(TRIM(I1483))=0</formula>
    </cfRule>
    <cfRule type="containsText" dxfId="114" priority="114" operator="containsText" text="Operational">
      <formula>NOT(ISERROR(SEARCH("Operational",I1483)))</formula>
    </cfRule>
    <cfRule type="containsText" dxfId="113" priority="115" operator="containsText" text="Dn(service)">
      <formula>NOT(ISERROR(SEARCH("Dn(service)",I1483)))</formula>
    </cfRule>
    <cfRule type="containsText" dxfId="112" priority="116" operator="containsText" text="Dn(waiting)">
      <formula>NOT(ISERROR(SEARCH("Dn(waiting)",I1483)))</formula>
    </cfRule>
  </conditionalFormatting>
  <conditionalFormatting sqref="I1486">
    <cfRule type="containsBlanks" dxfId="111" priority="109">
      <formula>LEN(TRIM(I1486))=0</formula>
    </cfRule>
    <cfRule type="containsText" dxfId="110" priority="110" operator="containsText" text="Operational">
      <formula>NOT(ISERROR(SEARCH("Operational",I1486)))</formula>
    </cfRule>
    <cfRule type="containsText" dxfId="109" priority="111" operator="containsText" text="Dn(service)">
      <formula>NOT(ISERROR(SEARCH("Dn(service)",I1486)))</formula>
    </cfRule>
    <cfRule type="containsText" dxfId="108" priority="112" operator="containsText" text="Dn(waiting)">
      <formula>NOT(ISERROR(SEARCH("Dn(waiting)",I1486)))</formula>
    </cfRule>
  </conditionalFormatting>
  <conditionalFormatting sqref="G1473:G1486">
    <cfRule type="containsBlanks" dxfId="107" priority="105">
      <formula>LEN(TRIM(G1473))=0</formula>
    </cfRule>
    <cfRule type="containsText" dxfId="106" priority="106" operator="containsText" text="Operational">
      <formula>NOT(ISERROR(SEARCH("Operational",G1473)))</formula>
    </cfRule>
    <cfRule type="containsText" dxfId="105" priority="107" operator="containsText" text="Dn(service)">
      <formula>NOT(ISERROR(SEARCH("Dn(service)",G1473)))</formula>
    </cfRule>
    <cfRule type="containsText" dxfId="104" priority="108" operator="containsText" text="Dn(waiting)">
      <formula>NOT(ISERROR(SEARCH("Dn(waiting)",G1473)))</formula>
    </cfRule>
  </conditionalFormatting>
  <conditionalFormatting sqref="G1487:G1489">
    <cfRule type="containsBlanks" dxfId="103" priority="101">
      <formula>LEN(TRIM(G1487))=0</formula>
    </cfRule>
    <cfRule type="containsText" dxfId="102" priority="102" operator="containsText" text="Operational">
      <formula>NOT(ISERROR(SEARCH("Operational",G1487)))</formula>
    </cfRule>
    <cfRule type="containsText" dxfId="101" priority="103" operator="containsText" text="Dn(service)">
      <formula>NOT(ISERROR(SEARCH("Dn(service)",G1487)))</formula>
    </cfRule>
    <cfRule type="containsText" dxfId="100" priority="104" operator="containsText" text="Dn(waiting)">
      <formula>NOT(ISERROR(SEARCH("Dn(waiting)",G1487)))</formula>
    </cfRule>
  </conditionalFormatting>
  <conditionalFormatting sqref="C1478:C1489">
    <cfRule type="containsBlanks" dxfId="99" priority="97">
      <formula>LEN(TRIM(C1478))=0</formula>
    </cfRule>
    <cfRule type="containsText" dxfId="98" priority="98" operator="containsText" text="Operational">
      <formula>NOT(ISERROR(SEARCH("Operational",C1478)))</formula>
    </cfRule>
    <cfRule type="containsText" dxfId="97" priority="99" operator="containsText" text="Dn(service)">
      <formula>NOT(ISERROR(SEARCH("Dn(service)",C1478)))</formula>
    </cfRule>
    <cfRule type="containsText" dxfId="96" priority="100" operator="containsText" text="Dn(waiting)">
      <formula>NOT(ISERROR(SEARCH("Dn(waiting)",C1478)))</formula>
    </cfRule>
  </conditionalFormatting>
  <conditionalFormatting sqref="C1491:C1492">
    <cfRule type="containsBlanks" dxfId="95" priority="93">
      <formula>LEN(TRIM(C1491))=0</formula>
    </cfRule>
    <cfRule type="containsText" dxfId="94" priority="94" operator="containsText" text="Operational">
      <formula>NOT(ISERROR(SEARCH("Operational",C1491)))</formula>
    </cfRule>
    <cfRule type="containsText" dxfId="93" priority="95" operator="containsText" text="Dn(service)">
      <formula>NOT(ISERROR(SEARCH("Dn(service)",C1491)))</formula>
    </cfRule>
    <cfRule type="containsText" dxfId="92" priority="96" operator="containsText" text="Dn(waiting)">
      <formula>NOT(ISERROR(SEARCH("Dn(waiting)",C1491)))</formula>
    </cfRule>
  </conditionalFormatting>
  <conditionalFormatting sqref="C1493">
    <cfRule type="containsBlanks" dxfId="91" priority="89">
      <formula>LEN(TRIM(C1493))=0</formula>
    </cfRule>
    <cfRule type="containsText" dxfId="90" priority="90" operator="containsText" text="Operational">
      <formula>NOT(ISERROR(SEARCH("Operational",C1493)))</formula>
    </cfRule>
    <cfRule type="containsText" dxfId="89" priority="91" operator="containsText" text="Dn(service)">
      <formula>NOT(ISERROR(SEARCH("Dn(service)",C1493)))</formula>
    </cfRule>
    <cfRule type="containsText" dxfId="88" priority="92" operator="containsText" text="Dn(waiting)">
      <formula>NOT(ISERROR(SEARCH("Dn(waiting)",C1493)))</formula>
    </cfRule>
  </conditionalFormatting>
  <conditionalFormatting sqref="E1482:E1492">
    <cfRule type="containsBlanks" dxfId="87" priority="85">
      <formula>LEN(TRIM(E1482))=0</formula>
    </cfRule>
    <cfRule type="containsText" dxfId="86" priority="86" operator="containsText" text="Operational">
      <formula>NOT(ISERROR(SEARCH("Operational",E1482)))</formula>
    </cfRule>
    <cfRule type="containsText" dxfId="85" priority="87" operator="containsText" text="Dn(service)">
      <formula>NOT(ISERROR(SEARCH("Dn(service)",E1482)))</formula>
    </cfRule>
    <cfRule type="containsText" dxfId="84" priority="88" operator="containsText" text="Dn(waiting)">
      <formula>NOT(ISERROR(SEARCH("Dn(waiting)",E1482)))</formula>
    </cfRule>
  </conditionalFormatting>
  <conditionalFormatting sqref="E1493:E1495">
    <cfRule type="containsBlanks" dxfId="83" priority="81">
      <formula>LEN(TRIM(E1493))=0</formula>
    </cfRule>
    <cfRule type="containsText" dxfId="82" priority="82" operator="containsText" text="Operational">
      <formula>NOT(ISERROR(SEARCH("Operational",E1493)))</formula>
    </cfRule>
    <cfRule type="containsText" dxfId="81" priority="83" operator="containsText" text="Dn(service)">
      <formula>NOT(ISERROR(SEARCH("Dn(service)",E1493)))</formula>
    </cfRule>
    <cfRule type="containsText" dxfId="80" priority="84" operator="containsText" text="Dn(waiting)">
      <formula>NOT(ISERROR(SEARCH("Dn(waiting)",E1493)))</formula>
    </cfRule>
  </conditionalFormatting>
  <conditionalFormatting sqref="E1496">
    <cfRule type="containsBlanks" dxfId="79" priority="77">
      <formula>LEN(TRIM(E1496))=0</formula>
    </cfRule>
    <cfRule type="containsText" dxfId="78" priority="78" operator="containsText" text="Operational">
      <formula>NOT(ISERROR(SEARCH("Operational",E1496)))</formula>
    </cfRule>
    <cfRule type="containsText" dxfId="77" priority="79" operator="containsText" text="Dn(service)">
      <formula>NOT(ISERROR(SEARCH("Dn(service)",E1496)))</formula>
    </cfRule>
    <cfRule type="containsText" dxfId="76" priority="80" operator="containsText" text="Dn(waiting)">
      <formula>NOT(ISERROR(SEARCH("Dn(waiting)",E1496)))</formula>
    </cfRule>
  </conditionalFormatting>
  <conditionalFormatting sqref="K1485:K1495">
    <cfRule type="containsBlanks" dxfId="75" priority="73">
      <formula>LEN(TRIM(K1485))=0</formula>
    </cfRule>
    <cfRule type="containsText" dxfId="74" priority="74" operator="containsText" text="Operational">
      <formula>NOT(ISERROR(SEARCH("Operational",K1485)))</formula>
    </cfRule>
    <cfRule type="containsText" dxfId="73" priority="75" operator="containsText" text="Dn(service)">
      <formula>NOT(ISERROR(SEARCH("Dn(service)",K1485)))</formula>
    </cfRule>
    <cfRule type="containsText" dxfId="72" priority="76" operator="containsText" text="Dn(waiting)">
      <formula>NOT(ISERROR(SEARCH("Dn(waiting)",K1485)))</formula>
    </cfRule>
  </conditionalFormatting>
  <conditionalFormatting sqref="K1496:K1500">
    <cfRule type="containsBlanks" dxfId="71" priority="69">
      <formula>LEN(TRIM(K1496))=0</formula>
    </cfRule>
    <cfRule type="containsText" dxfId="70" priority="70" operator="containsText" text="Operational">
      <formula>NOT(ISERROR(SEARCH("Operational",K1496)))</formula>
    </cfRule>
    <cfRule type="containsText" dxfId="69" priority="71" operator="containsText" text="Dn(service)">
      <formula>NOT(ISERROR(SEARCH("Dn(service)",K1496)))</formula>
    </cfRule>
    <cfRule type="containsText" dxfId="68" priority="72" operator="containsText" text="Dn(waiting)">
      <formula>NOT(ISERROR(SEARCH("Dn(waiting)",K1496)))</formula>
    </cfRule>
  </conditionalFormatting>
  <conditionalFormatting sqref="K1501">
    <cfRule type="containsBlanks" dxfId="67" priority="65">
      <formula>LEN(TRIM(K1501))=0</formula>
    </cfRule>
    <cfRule type="containsText" dxfId="66" priority="66" operator="containsText" text="Operational">
      <formula>NOT(ISERROR(SEARCH("Operational",K1501)))</formula>
    </cfRule>
    <cfRule type="containsText" dxfId="65" priority="67" operator="containsText" text="Dn(service)">
      <formula>NOT(ISERROR(SEARCH("Dn(service)",K1501)))</formula>
    </cfRule>
    <cfRule type="containsText" dxfId="64" priority="68" operator="containsText" text="Dn(waiting)">
      <formula>NOT(ISERROR(SEARCH("Dn(waiting)",K1501)))</formula>
    </cfRule>
  </conditionalFormatting>
  <conditionalFormatting sqref="F1490:F1500">
    <cfRule type="containsBlanks" dxfId="63" priority="61">
      <formula>LEN(TRIM(F1490))=0</formula>
    </cfRule>
    <cfRule type="containsText" dxfId="62" priority="62" operator="containsText" text="Operational">
      <formula>NOT(ISERROR(SEARCH("Operational",F1490)))</formula>
    </cfRule>
    <cfRule type="containsText" dxfId="61" priority="63" operator="containsText" text="Dn(service)">
      <formula>NOT(ISERROR(SEARCH("Dn(service)",F1490)))</formula>
    </cfRule>
    <cfRule type="containsText" dxfId="60" priority="64" operator="containsText" text="Dn(waiting)">
      <formula>NOT(ISERROR(SEARCH("Dn(waiting)",F1490)))</formula>
    </cfRule>
  </conditionalFormatting>
  <conditionalFormatting sqref="F1501:F1504">
    <cfRule type="containsBlanks" dxfId="59" priority="57">
      <formula>LEN(TRIM(F1501))=0</formula>
    </cfRule>
    <cfRule type="containsText" dxfId="58" priority="58" operator="containsText" text="Operational">
      <formula>NOT(ISERROR(SEARCH("Operational",F1501)))</formula>
    </cfRule>
    <cfRule type="containsText" dxfId="57" priority="59" operator="containsText" text="Dn(service)">
      <formula>NOT(ISERROR(SEARCH("Dn(service)",F1501)))</formula>
    </cfRule>
    <cfRule type="containsText" dxfId="56" priority="60" operator="containsText" text="Dn(waiting)">
      <formula>NOT(ISERROR(SEARCH("Dn(waiting)",F1501)))</formula>
    </cfRule>
  </conditionalFormatting>
  <conditionalFormatting sqref="D1494:D1505">
    <cfRule type="containsBlanks" dxfId="55" priority="53">
      <formula>LEN(TRIM(D1494))=0</formula>
    </cfRule>
    <cfRule type="containsText" dxfId="54" priority="54" operator="containsText" text="Operational">
      <formula>NOT(ISERROR(SEARCH("Operational",D1494)))</formula>
    </cfRule>
    <cfRule type="containsText" dxfId="53" priority="55" operator="containsText" text="Dn(service)">
      <formula>NOT(ISERROR(SEARCH("Dn(service)",D1494)))</formula>
    </cfRule>
    <cfRule type="containsText" dxfId="52" priority="56" operator="containsText" text="Dn(waiting)">
      <formula>NOT(ISERROR(SEARCH("Dn(waiting)",D1494)))</formula>
    </cfRule>
  </conditionalFormatting>
  <conditionalFormatting sqref="J1497:J1505">
    <cfRule type="containsBlanks" dxfId="51" priority="49">
      <formula>LEN(TRIM(J1497))=0</formula>
    </cfRule>
    <cfRule type="containsText" dxfId="50" priority="50" operator="containsText" text="Operational">
      <formula>NOT(ISERROR(SEARCH("Operational",J1497)))</formula>
    </cfRule>
    <cfRule type="containsText" dxfId="49" priority="51" operator="containsText" text="Dn(service)">
      <formula>NOT(ISERROR(SEARCH("Dn(service)",J1497)))</formula>
    </cfRule>
    <cfRule type="containsText" dxfId="48" priority="52" operator="containsText" text="Dn(waiting)">
      <formula>NOT(ISERROR(SEARCH("Dn(waiting)",J1497)))</formula>
    </cfRule>
  </conditionalFormatting>
  <conditionalFormatting sqref="H1499:H1505">
    <cfRule type="containsBlanks" dxfId="47" priority="45">
      <formula>LEN(TRIM(H1499))=0</formula>
    </cfRule>
    <cfRule type="containsText" dxfId="46" priority="46" operator="containsText" text="Operational">
      <formula>NOT(ISERROR(SEARCH("Operational",H1499)))</formula>
    </cfRule>
    <cfRule type="containsText" dxfId="45" priority="47" operator="containsText" text="Dn(service)">
      <formula>NOT(ISERROR(SEARCH("Dn(service)",H1499)))</formula>
    </cfRule>
    <cfRule type="containsText" dxfId="44" priority="48" operator="containsText" text="Dn(waiting)">
      <formula>NOT(ISERROR(SEARCH("Dn(waiting)",H1499)))</formula>
    </cfRule>
  </conditionalFormatting>
  <conditionalFormatting sqref="G1502:G1505">
    <cfRule type="containsBlanks" dxfId="43" priority="41">
      <formula>LEN(TRIM(G1502))=0</formula>
    </cfRule>
    <cfRule type="containsText" dxfId="42" priority="42" operator="containsText" text="Operational">
      <formula>NOT(ISERROR(SEARCH("Operational",G1502)))</formula>
    </cfRule>
    <cfRule type="containsText" dxfId="41" priority="43" operator="containsText" text="Dn(service)">
      <formula>NOT(ISERROR(SEARCH("Dn(service)",G1502)))</formula>
    </cfRule>
    <cfRule type="containsText" dxfId="40" priority="44" operator="containsText" text="Dn(waiting)">
      <formula>NOT(ISERROR(SEARCH("Dn(waiting)",G1502)))</formula>
    </cfRule>
  </conditionalFormatting>
  <conditionalFormatting sqref="F1426">
    <cfRule type="containsBlanks" dxfId="39" priority="37">
      <formula>LEN(TRIM(F1426))=0</formula>
    </cfRule>
    <cfRule type="containsText" dxfId="38" priority="38" operator="containsText" text="Operational">
      <formula>NOT(ISERROR(SEARCH("Operational",F1426)))</formula>
    </cfRule>
    <cfRule type="containsText" dxfId="37" priority="39" operator="containsText" text="Dn(service)">
      <formula>NOT(ISERROR(SEARCH("Dn(service)",F1426)))</formula>
    </cfRule>
    <cfRule type="containsText" dxfId="36" priority="40" operator="containsText" text="Dn(waiting)">
      <formula>NOT(ISERROR(SEARCH("Dn(waiting)",F1426)))</formula>
    </cfRule>
  </conditionalFormatting>
  <conditionalFormatting sqref="F1427">
    <cfRule type="containsBlanks" dxfId="35" priority="33">
      <formula>LEN(TRIM(F1427))=0</formula>
    </cfRule>
    <cfRule type="containsText" dxfId="34" priority="34" operator="containsText" text="Operational">
      <formula>NOT(ISERROR(SEARCH("Operational",F1427)))</formula>
    </cfRule>
    <cfRule type="containsText" dxfId="33" priority="35" operator="containsText" text="Dn(service)">
      <formula>NOT(ISERROR(SEARCH("Dn(service)",F1427)))</formula>
    </cfRule>
    <cfRule type="containsText" dxfId="32" priority="36" operator="containsText" text="Dn(waiting)">
      <formula>NOT(ISERROR(SEARCH("Dn(waiting)",F1427)))</formula>
    </cfRule>
  </conditionalFormatting>
  <conditionalFormatting sqref="D1426">
    <cfRule type="containsBlanks" dxfId="31" priority="29">
      <formula>LEN(TRIM(D1426))=0</formula>
    </cfRule>
    <cfRule type="containsText" dxfId="30" priority="30" operator="containsText" text="Operational">
      <formula>NOT(ISERROR(SEARCH("Operational",D1426)))</formula>
    </cfRule>
    <cfRule type="containsText" dxfId="29" priority="31" operator="containsText" text="Dn(service)">
      <formula>NOT(ISERROR(SEARCH("Dn(service)",D1426)))</formula>
    </cfRule>
    <cfRule type="containsText" dxfId="28" priority="32" operator="containsText" text="Dn(waiting)">
      <formula>NOT(ISERROR(SEARCH("Dn(waiting)",D1426)))</formula>
    </cfRule>
  </conditionalFormatting>
  <conditionalFormatting sqref="G1491">
    <cfRule type="containsBlanks" dxfId="27" priority="25">
      <formula>LEN(TRIM(G1491))=0</formula>
    </cfRule>
    <cfRule type="containsText" dxfId="26" priority="26" operator="containsText" text="Operational">
      <formula>NOT(ISERROR(SEARCH("Operational",G1491)))</formula>
    </cfRule>
    <cfRule type="containsText" dxfId="25" priority="27" operator="containsText" text="Dn(service)">
      <formula>NOT(ISERROR(SEARCH("Dn(service)",G1491)))</formula>
    </cfRule>
    <cfRule type="containsText" dxfId="24" priority="28" operator="containsText" text="Dn(waiting)">
      <formula>NOT(ISERROR(SEARCH("Dn(waiting)",G1491)))</formula>
    </cfRule>
  </conditionalFormatting>
  <conditionalFormatting sqref="G1490">
    <cfRule type="containsBlanks" dxfId="23" priority="21">
      <formula>LEN(TRIM(G1490))=0</formula>
    </cfRule>
    <cfRule type="containsText" dxfId="22" priority="22" operator="containsText" text="Operational">
      <formula>NOT(ISERROR(SEARCH("Operational",G1490)))</formula>
    </cfRule>
    <cfRule type="containsText" dxfId="21" priority="23" operator="containsText" text="Dn(service)">
      <formula>NOT(ISERROR(SEARCH("Dn(service)",G1490)))</formula>
    </cfRule>
    <cfRule type="containsText" dxfId="20" priority="24" operator="containsText" text="Dn(waiting)">
      <formula>NOT(ISERROR(SEARCH("Dn(waiting)",G1490)))</formula>
    </cfRule>
  </conditionalFormatting>
  <conditionalFormatting sqref="C1490">
    <cfRule type="containsBlanks" dxfId="19" priority="17">
      <formula>LEN(TRIM(C1490))=0</formula>
    </cfRule>
    <cfRule type="containsText" dxfId="18" priority="18" operator="containsText" text="Operational">
      <formula>NOT(ISERROR(SEARCH("Operational",C1490)))</formula>
    </cfRule>
    <cfRule type="containsText" dxfId="17" priority="19" operator="containsText" text="Dn(service)">
      <formula>NOT(ISERROR(SEARCH("Dn(service)",C1490)))</formula>
    </cfRule>
    <cfRule type="containsText" dxfId="16" priority="20" operator="containsText" text="Dn(waiting)">
      <formula>NOT(ISERROR(SEARCH("Dn(waiting)",C1490)))</formula>
    </cfRule>
  </conditionalFormatting>
  <conditionalFormatting sqref="G1397">
    <cfRule type="containsBlanks" dxfId="15" priority="13">
      <formula>LEN(TRIM(G1397))=0</formula>
    </cfRule>
    <cfRule type="containsText" dxfId="14" priority="14" operator="containsText" text="Operational">
      <formula>NOT(ISERROR(SEARCH("Operational",G1397)))</formula>
    </cfRule>
    <cfRule type="containsText" dxfId="13" priority="15" operator="containsText" text="Dn(service)">
      <formula>NOT(ISERROR(SEARCH("Dn(service)",G1397)))</formula>
    </cfRule>
    <cfRule type="containsText" dxfId="12" priority="16" operator="containsText" text="Dn(waiting)">
      <formula>NOT(ISERROR(SEARCH("Dn(waiting)",G1397)))</formula>
    </cfRule>
  </conditionalFormatting>
  <conditionalFormatting sqref="H1398">
    <cfRule type="containsBlanks" dxfId="11" priority="9">
      <formula>LEN(TRIM(H1398))=0</formula>
    </cfRule>
    <cfRule type="containsText" dxfId="10" priority="10" operator="containsText" text="Operational">
      <formula>NOT(ISERROR(SEARCH("Operational",H1398)))</formula>
    </cfRule>
    <cfRule type="containsText" dxfId="9" priority="11" operator="containsText" text="Dn(service)">
      <formula>NOT(ISERROR(SEARCH("Dn(service)",H1398)))</formula>
    </cfRule>
    <cfRule type="containsText" dxfId="8" priority="12" operator="containsText" text="Dn(waiting)">
      <formula>NOT(ISERROR(SEARCH("Dn(waiting)",H1398)))</formula>
    </cfRule>
  </conditionalFormatting>
  <conditionalFormatting sqref="H1397">
    <cfRule type="containsBlanks" dxfId="7" priority="5">
      <formula>LEN(TRIM(H1397))=0</formula>
    </cfRule>
    <cfRule type="containsText" dxfId="6" priority="6" operator="containsText" text="Operational">
      <formula>NOT(ISERROR(SEARCH("Operational",H1397)))</formula>
    </cfRule>
    <cfRule type="containsText" dxfId="5" priority="7" operator="containsText" text="Dn(service)">
      <formula>NOT(ISERROR(SEARCH("Dn(service)",H1397)))</formula>
    </cfRule>
    <cfRule type="containsText" dxfId="4" priority="8" operator="containsText" text="Dn(waiting)">
      <formula>NOT(ISERROR(SEARCH("Dn(waiting)",H1397)))</formula>
    </cfRule>
  </conditionalFormatting>
  <conditionalFormatting sqref="F1505">
    <cfRule type="containsBlanks" dxfId="3" priority="1">
      <formula>LEN(TRIM(F1505))=0</formula>
    </cfRule>
    <cfRule type="containsText" dxfId="2" priority="2" operator="containsText" text="Operational">
      <formula>NOT(ISERROR(SEARCH("Operational",F1505)))</formula>
    </cfRule>
    <cfRule type="containsText" dxfId="1" priority="3" operator="containsText" text="Dn(service)">
      <formula>NOT(ISERROR(SEARCH("Dn(service)",F1505)))</formula>
    </cfRule>
    <cfRule type="containsText" dxfId="0" priority="4" operator="containsText" text="Dn(waiting)">
      <formula>NOT(ISERROR(SEARCH("Dn(waiting)",F1505)))</formula>
    </cfRule>
  </conditionalFormatting>
  <pageMargins left="0.7" right="0.7" top="0.75" bottom="0.75" header="0.3" footer="0.3"/>
  <pageSetup orientation="portrait" r:id="rId1"/>
  <ignoredErrors>
    <ignoredError sqref="N115 N5" formula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R1038"/>
  <sheetViews>
    <sheetView tabSelected="1" workbookViewId="0">
      <selection activeCell="D10" sqref="D10"/>
    </sheetView>
  </sheetViews>
  <sheetFormatPr defaultRowHeight="15" x14ac:dyDescent="0.25"/>
  <cols>
    <col min="1" max="1" width="12.42578125" customWidth="1"/>
    <col min="2" max="2" width="13.85546875" customWidth="1"/>
    <col min="3" max="3" width="13" customWidth="1"/>
    <col min="4" max="4" width="11.140625" customWidth="1"/>
    <col min="6" max="6" width="12.140625" customWidth="1"/>
    <col min="7" max="7" width="11.140625" customWidth="1"/>
    <col min="8" max="8" width="11.5703125" customWidth="1"/>
    <col min="9" max="9" width="10.42578125" customWidth="1"/>
    <col min="11" max="11" width="12.7109375" customWidth="1"/>
    <col min="12" max="12" width="10.7109375" customWidth="1"/>
    <col min="13" max="13" width="11.42578125" customWidth="1"/>
    <col min="14" max="14" width="12.28515625" customWidth="1"/>
    <col min="16" max="16" width="11.5703125" customWidth="1"/>
    <col min="18" max="18" width="12.140625" customWidth="1"/>
    <col min="19" max="19" width="11.85546875" customWidth="1"/>
    <col min="21" max="21" width="13.28515625" customWidth="1"/>
    <col min="23" max="23" width="13.28515625" customWidth="1"/>
    <col min="24" max="24" width="11.28515625" customWidth="1"/>
    <col min="26" max="26" width="12.28515625" customWidth="1"/>
    <col min="27" max="27" width="11.28515625" customWidth="1"/>
    <col min="28" max="28" width="13.28515625" customWidth="1"/>
    <col min="29" max="29" width="11.85546875" customWidth="1"/>
    <col min="31" max="31" width="10" customWidth="1"/>
    <col min="32" max="32" width="11.28515625" customWidth="1"/>
    <col min="33" max="33" width="13.140625" customWidth="1"/>
    <col min="34" max="34" width="11.5703125" customWidth="1"/>
    <col min="36" max="36" width="12.42578125" customWidth="1"/>
    <col min="37" max="37" width="12.28515625" customWidth="1"/>
    <col min="38" max="38" width="13.140625" customWidth="1"/>
    <col min="39" max="39" width="14" customWidth="1"/>
    <col min="43" max="43" width="11.28515625" customWidth="1"/>
    <col min="44" max="44" width="12.7109375" customWidth="1"/>
  </cols>
  <sheetData>
    <row r="3" spans="1:44" x14ac:dyDescent="0.25">
      <c r="A3" s="22" t="s">
        <v>1</v>
      </c>
      <c r="B3" s="19"/>
      <c r="C3" s="19"/>
      <c r="D3" s="19"/>
      <c r="E3" s="19"/>
      <c r="F3" s="22" t="s">
        <v>2</v>
      </c>
      <c r="G3" s="19"/>
      <c r="H3" s="19"/>
      <c r="I3" s="19"/>
      <c r="J3" s="19"/>
      <c r="K3" s="22" t="s">
        <v>3</v>
      </c>
      <c r="L3" s="19"/>
      <c r="M3" s="19"/>
      <c r="N3" s="19"/>
      <c r="O3" s="19"/>
      <c r="P3" s="22" t="s">
        <v>4</v>
      </c>
      <c r="Q3" s="19"/>
      <c r="R3" s="19"/>
      <c r="S3" s="19"/>
      <c r="T3" s="19"/>
      <c r="U3" s="22" t="s">
        <v>5</v>
      </c>
      <c r="V3" s="19"/>
      <c r="W3" s="19"/>
      <c r="X3" s="19"/>
      <c r="Z3" s="22" t="s">
        <v>45</v>
      </c>
      <c r="AA3" s="19"/>
      <c r="AB3" s="19"/>
      <c r="AC3" s="19"/>
      <c r="AE3" s="22" t="s">
        <v>50</v>
      </c>
      <c r="AF3" s="19"/>
      <c r="AG3" s="19"/>
      <c r="AH3" s="19"/>
      <c r="AJ3" s="22" t="s">
        <v>55</v>
      </c>
      <c r="AK3" s="19"/>
      <c r="AL3" s="19"/>
      <c r="AM3" s="19"/>
      <c r="AO3" s="22" t="s">
        <v>60</v>
      </c>
      <c r="AP3" s="19"/>
      <c r="AQ3" s="19"/>
      <c r="AR3" s="19"/>
    </row>
    <row r="4" spans="1:44" x14ac:dyDescent="0.25">
      <c r="A4" s="22"/>
      <c r="B4" s="19"/>
      <c r="C4" s="19"/>
      <c r="D4" s="19"/>
      <c r="E4" s="19"/>
      <c r="F4" s="22"/>
      <c r="G4" s="19"/>
      <c r="H4" s="19"/>
      <c r="I4" s="19"/>
      <c r="J4" s="19"/>
      <c r="K4" s="22"/>
      <c r="L4" s="19"/>
      <c r="M4" s="19"/>
      <c r="N4" s="19"/>
      <c r="O4" s="19"/>
      <c r="P4" s="22"/>
      <c r="Q4" s="19"/>
      <c r="R4" s="19"/>
      <c r="S4" s="19"/>
      <c r="T4" s="19"/>
      <c r="U4" s="22"/>
      <c r="V4" s="19"/>
      <c r="W4" s="19"/>
      <c r="X4" s="19"/>
      <c r="Z4" s="22"/>
      <c r="AA4" s="19"/>
      <c r="AB4" s="19"/>
      <c r="AC4" s="19"/>
      <c r="AE4" s="22"/>
      <c r="AF4" s="19"/>
      <c r="AG4" s="19"/>
      <c r="AH4" s="19"/>
      <c r="AJ4" s="22"/>
      <c r="AK4" s="19"/>
      <c r="AL4" s="19"/>
      <c r="AM4" s="19"/>
      <c r="AO4" s="22"/>
      <c r="AP4" s="19"/>
      <c r="AQ4" s="19"/>
      <c r="AR4" s="19"/>
    </row>
    <row r="5" spans="1:44" x14ac:dyDescent="0.25">
      <c r="B5" s="31" t="s">
        <v>43</v>
      </c>
      <c r="C5" s="31" t="s">
        <v>44</v>
      </c>
      <c r="G5" s="31" t="s">
        <v>43</v>
      </c>
      <c r="H5" s="31" t="s">
        <v>44</v>
      </c>
      <c r="L5" s="31" t="s">
        <v>43</v>
      </c>
      <c r="M5" s="31" t="s">
        <v>44</v>
      </c>
      <c r="Q5" s="31" t="s">
        <v>43</v>
      </c>
      <c r="R5" s="31" t="s">
        <v>44</v>
      </c>
      <c r="V5" s="31" t="s">
        <v>43</v>
      </c>
      <c r="W5" s="31" t="s">
        <v>44</v>
      </c>
      <c r="AA5" s="31" t="s">
        <v>43</v>
      </c>
      <c r="AB5" s="31" t="s">
        <v>44</v>
      </c>
      <c r="AF5" s="31" t="s">
        <v>43</v>
      </c>
      <c r="AG5" s="31" t="s">
        <v>44</v>
      </c>
      <c r="AK5" s="31" t="s">
        <v>43</v>
      </c>
      <c r="AL5" s="31" t="s">
        <v>44</v>
      </c>
      <c r="AP5" s="31" t="s">
        <v>43</v>
      </c>
      <c r="AQ5" s="31" t="s">
        <v>44</v>
      </c>
    </row>
    <row r="6" spans="1:44" x14ac:dyDescent="0.25">
      <c r="A6" s="31" t="s">
        <v>21</v>
      </c>
      <c r="B6">
        <f ca="1">(SUM(A13:A1038)/COUNT(A13:A1038))</f>
        <v>17.111548713622408</v>
      </c>
      <c r="C6">
        <f>'1 Month (Data)'!N1514</f>
        <v>17.504838709677319</v>
      </c>
      <c r="F6" s="31" t="s">
        <v>21</v>
      </c>
      <c r="G6">
        <f ca="1">(SUM(F13:F1038)/COUNT(F13:F1038))</f>
        <v>11.915025135280526</v>
      </c>
      <c r="H6">
        <f>'1 Month (Data)'!T1514</f>
        <v>11.946249999999861</v>
      </c>
      <c r="K6" s="31" t="s">
        <v>21</v>
      </c>
      <c r="L6">
        <f ca="1">(SUM(K13:K1038)/COUNT(K13:K1038))</f>
        <v>18.315474432778736</v>
      </c>
      <c r="M6">
        <f>'1 Month (Data)'!Z1514</f>
        <v>18.27903225806433</v>
      </c>
      <c r="P6" s="31" t="s">
        <v>21</v>
      </c>
      <c r="Q6">
        <f ca="1">(SUM(P13:P1038)/COUNT(P13:P1038))</f>
        <v>10.562074033468738</v>
      </c>
      <c r="R6">
        <f>'1 Month (Data)'!AF1514</f>
        <v>10.320243902438971</v>
      </c>
      <c r="U6" s="31" t="s">
        <v>21</v>
      </c>
      <c r="V6">
        <f ca="1">(SUM(U13:U1038)/COUNT(U13:U1038))</f>
        <v>11.537896910338526</v>
      </c>
      <c r="W6">
        <f>'1 Month (Data)'!AL1514</f>
        <v>11.670249999999976</v>
      </c>
      <c r="Z6" s="31" t="s">
        <v>21</v>
      </c>
      <c r="AA6">
        <f ca="1">(SUM(Z13:Z1038)/COUNT(Z13:Z1038))</f>
        <v>12.393873617271558</v>
      </c>
      <c r="AB6">
        <f>'1 Month (Data)'!AR1514</f>
        <v>13.086249999999847</v>
      </c>
      <c r="AE6" s="31" t="s">
        <v>21</v>
      </c>
      <c r="AF6">
        <f ca="1">(SUM(AE13:AE1038)/COUNT(AE13:AE1038))</f>
        <v>12.652194113338503</v>
      </c>
      <c r="AG6">
        <f>'1 Month (Data)'!AX1514</f>
        <v>13.001219512194893</v>
      </c>
      <c r="AJ6" s="31" t="s">
        <v>21</v>
      </c>
      <c r="AK6">
        <f ca="1">(SUM(AJ13:AJ1038)/COUNT(AJ13:AJ1038))</f>
        <v>11.624797321778454</v>
      </c>
      <c r="AL6">
        <f>'1 Month (Data)'!BD1514</f>
        <v>11.370249999999908</v>
      </c>
      <c r="AO6" s="31" t="s">
        <v>21</v>
      </c>
      <c r="AP6">
        <f ca="1">(SUM(AO13:AO1038)/COUNT(AO13:AO1038))</f>
        <v>16.422335679205077</v>
      </c>
      <c r="AQ6">
        <f>'1 Month (Data)'!BJ1514</f>
        <v>15.646774193548216</v>
      </c>
    </row>
    <row r="7" spans="1:44" x14ac:dyDescent="0.25">
      <c r="A7" s="31" t="s">
        <v>22</v>
      </c>
      <c r="B7">
        <f ca="1">(SUM(B13:B1038)/COUNT(B13:B1038))</f>
        <v>5.9363152454561972</v>
      </c>
      <c r="C7">
        <f>'1 Month (Data)'!N1517</f>
        <v>5.7290322580641906</v>
      </c>
      <c r="F7" s="31" t="s">
        <v>22</v>
      </c>
      <c r="G7">
        <f ca="1">(SUM(G13:G1038)/COUNT(G13:G1038))</f>
        <v>5.8937775321187802</v>
      </c>
      <c r="H7">
        <f>'1 Month (Data)'!T1517</f>
        <v>6.0599999999998087</v>
      </c>
      <c r="K7" s="31" t="s">
        <v>22</v>
      </c>
      <c r="L7">
        <f ca="1">(SUM(L13:L1038)/COUNT(L13:L1038))</f>
        <v>4.9369812007863283</v>
      </c>
      <c r="M7">
        <f>'1 Month (Data)'!Z1517</f>
        <v>4.9548387096771815</v>
      </c>
      <c r="P7" s="31" t="s">
        <v>22</v>
      </c>
      <c r="Q7">
        <f ca="1">(SUM(Q13:Q1038)/COUNT(Q13:Q1038))</f>
        <v>7.2811762276873715</v>
      </c>
      <c r="R7">
        <f>'1 Month (Data)'!AF1517</f>
        <v>7.246829268292414</v>
      </c>
      <c r="U7" s="31" t="s">
        <v>22</v>
      </c>
      <c r="V7">
        <f ca="1">(SUM(V13:V1038)/COUNT(V13:V1038))</f>
        <v>6.35842763656008</v>
      </c>
      <c r="W7">
        <f>'1 Month (Data)'!AL1517</f>
        <v>6.3359999999996948</v>
      </c>
      <c r="Z7" s="31" t="s">
        <v>22</v>
      </c>
      <c r="AA7">
        <f ca="1">(SUM(AA13:AA1038)/COUNT(AA13:AA1038))</f>
        <v>4.7971531772889566</v>
      </c>
      <c r="AB7">
        <f>'1 Month (Data)'!AR1517</f>
        <v>4.9199999999998223</v>
      </c>
      <c r="AE7" s="31" t="s">
        <v>22</v>
      </c>
      <c r="AF7">
        <f ca="1">(SUM(AF13:AF1038)/COUNT(AF13:AF1038))</f>
        <v>4.4806925865119132</v>
      </c>
      <c r="AG7">
        <f>'1 Month (Data)'!AX1517</f>
        <v>4.5658536585364926</v>
      </c>
      <c r="AJ7" s="31" t="s">
        <v>22</v>
      </c>
      <c r="AK7">
        <f ca="1">(SUM(AK13:AK1038)/COUNT(AK13:AK1038))</f>
        <v>6.7625051774600102</v>
      </c>
      <c r="AL7">
        <f>'1 Month (Data)'!BD1517</f>
        <v>6.635999999999763</v>
      </c>
      <c r="AO7" s="31" t="s">
        <v>22</v>
      </c>
      <c r="AP7">
        <f ca="1">(SUM(AP13:AP1038)/COUNT(AP13:AP1038))</f>
        <v>8.0463922003907609</v>
      </c>
      <c r="AQ7">
        <f>'1 Month (Data)'!BJ1517</f>
        <v>7.5870967741932933</v>
      </c>
    </row>
    <row r="9" spans="1:44" x14ac:dyDescent="0.25">
      <c r="A9" s="29" t="s">
        <v>27</v>
      </c>
      <c r="B9">
        <f ca="1">1/B6</f>
        <v>5.8440063885269809E-2</v>
      </c>
      <c r="C9" s="15">
        <f>'1 Month (Data)'!N1515</f>
        <v>5.7127061641942645E-2</v>
      </c>
      <c r="F9" s="29" t="s">
        <v>27</v>
      </c>
      <c r="G9">
        <f ca="1">1/G6</f>
        <v>8.3927645023508052E-2</v>
      </c>
      <c r="H9" s="15">
        <f>'1 Month (Data)'!T1515</f>
        <v>8.3708276655855327E-2</v>
      </c>
      <c r="K9" s="29" t="s">
        <v>27</v>
      </c>
      <c r="L9">
        <f ca="1">1/L6</f>
        <v>5.4598640273840003E-2</v>
      </c>
      <c r="M9" s="15">
        <f>'1 Month (Data)'!Z1515</f>
        <v>5.4707491396806349E-2</v>
      </c>
      <c r="P9" s="29" t="s">
        <v>27</v>
      </c>
      <c r="Q9">
        <f ca="1">1/Q6</f>
        <v>9.467837442070888E-2</v>
      </c>
      <c r="R9" s="15">
        <f>'1 Month (Data)'!AF1515</f>
        <v>9.6896934748186642E-2</v>
      </c>
      <c r="U9" s="29" t="s">
        <v>27</v>
      </c>
      <c r="V9">
        <f ca="1">1/V6</f>
        <v>8.6670907858775417E-2</v>
      </c>
      <c r="W9" s="15">
        <f>'1 Month (Data)'!AL1515</f>
        <v>8.5687967267196685E-2</v>
      </c>
      <c r="Z9" s="29" t="s">
        <v>27</v>
      </c>
      <c r="AA9">
        <f ca="1">1/AA6</f>
        <v>8.0685024785668621E-2</v>
      </c>
      <c r="AB9" s="15">
        <f>'1 Month (Data)'!AR1515</f>
        <v>7.6416085586016744E-2</v>
      </c>
      <c r="AE9" s="29" t="s">
        <v>27</v>
      </c>
      <c r="AF9">
        <f ca="1">1/AF6</f>
        <v>7.9037674496770155E-2</v>
      </c>
      <c r="AG9" s="15">
        <f>'1 Month (Data)'!AX1515</f>
        <v>7.6915861551450554E-2</v>
      </c>
      <c r="AJ9" s="29" t="s">
        <v>27</v>
      </c>
      <c r="AK9">
        <f ca="1">1/AK6</f>
        <v>8.6023005160404134E-2</v>
      </c>
      <c r="AL9" s="15">
        <f>'1 Month (Data)'!BD1515</f>
        <v>8.7948813790374711E-2</v>
      </c>
      <c r="AO9" s="29" t="s">
        <v>27</v>
      </c>
      <c r="AP9">
        <f ca="1">1/AP6</f>
        <v>6.0892678090014841E-2</v>
      </c>
      <c r="AQ9" s="15">
        <f>'1 Month (Data)'!BJ1515</f>
        <v>6.3910937016803088E-2</v>
      </c>
    </row>
    <row r="10" spans="1:44" x14ac:dyDescent="0.25">
      <c r="A10" s="29" t="s">
        <v>28</v>
      </c>
      <c r="B10">
        <f ca="1">1/B7</f>
        <v>0.16845466567251879</v>
      </c>
      <c r="C10" s="15">
        <f>'1 Month (Data)'!N1518</f>
        <v>0.17454954954955948</v>
      </c>
      <c r="F10" s="29" t="s">
        <v>28</v>
      </c>
      <c r="G10">
        <f ca="1">1/G7</f>
        <v>0.16967046932979596</v>
      </c>
      <c r="H10" s="15">
        <f>'1 Month (Data)'!T1518</f>
        <v>0.16501650165017023</v>
      </c>
      <c r="K10" s="29" t="s">
        <v>28</v>
      </c>
      <c r="L10">
        <f ca="1">1/L7</f>
        <v>0.20255292846582582</v>
      </c>
      <c r="M10" s="15">
        <f>'1 Month (Data)'!Z1518</f>
        <v>0.20182291666667634</v>
      </c>
      <c r="P10" s="29" t="s">
        <v>28</v>
      </c>
      <c r="Q10">
        <f ca="1">1/Q7</f>
        <v>0.13734044730264927</v>
      </c>
      <c r="R10" s="15">
        <f>'1 Month (Data)'!AF1518</f>
        <v>0.13799138395261687</v>
      </c>
      <c r="U10" s="29" t="s">
        <v>28</v>
      </c>
      <c r="V10">
        <f ca="1">1/V7</f>
        <v>0.15727158617802586</v>
      </c>
      <c r="W10" s="15">
        <f>'1 Month (Data)'!AL1518</f>
        <v>0.15782828282829042</v>
      </c>
      <c r="Z10" s="29" t="s">
        <v>28</v>
      </c>
      <c r="AA10">
        <f ca="1">1/AA7</f>
        <v>0.20845696667229122</v>
      </c>
      <c r="AB10" s="15">
        <f>'1 Month (Data)'!AR1518</f>
        <v>0.20325203252033255</v>
      </c>
      <c r="AE10" s="29" t="s">
        <v>28</v>
      </c>
      <c r="AF10">
        <f ca="1">1/AF7</f>
        <v>0.22317978319027471</v>
      </c>
      <c r="AG10" s="15">
        <f>'1 Month (Data)'!AX1518</f>
        <v>0.21901709401709846</v>
      </c>
      <c r="AJ10" s="29" t="s">
        <v>28</v>
      </c>
      <c r="AK10">
        <f ca="1">1/AK7</f>
        <v>0.14787419362473581</v>
      </c>
      <c r="AL10" s="15">
        <f>'1 Month (Data)'!BD1518</f>
        <v>0.15069318866787759</v>
      </c>
      <c r="AO10" s="29" t="s">
        <v>28</v>
      </c>
      <c r="AP10">
        <f ca="1">1/AP7</f>
        <v>0.12427930121917703</v>
      </c>
      <c r="AQ10" s="15">
        <f>'1 Month (Data)'!BJ1518</f>
        <v>0.13180272108843979</v>
      </c>
    </row>
    <row r="12" spans="1:44" s="16" customFormat="1" ht="33" customHeight="1" x14ac:dyDescent="0.25">
      <c r="A12" s="18" t="s">
        <v>23</v>
      </c>
      <c r="B12" s="18" t="s">
        <v>25</v>
      </c>
      <c r="C12" s="18" t="s">
        <v>24</v>
      </c>
      <c r="D12" s="18" t="s">
        <v>26</v>
      </c>
      <c r="E12" s="17"/>
      <c r="F12" s="18" t="s">
        <v>23</v>
      </c>
      <c r="G12" s="18" t="s">
        <v>25</v>
      </c>
      <c r="H12" s="18" t="s">
        <v>24</v>
      </c>
      <c r="I12" s="18" t="s">
        <v>26</v>
      </c>
      <c r="J12" s="17"/>
      <c r="K12" s="18" t="s">
        <v>23</v>
      </c>
      <c r="L12" s="18" t="s">
        <v>25</v>
      </c>
      <c r="M12" s="18" t="s">
        <v>24</v>
      </c>
      <c r="N12" s="18" t="s">
        <v>26</v>
      </c>
      <c r="O12" s="17"/>
      <c r="P12" s="18" t="s">
        <v>23</v>
      </c>
      <c r="Q12" s="18" t="s">
        <v>25</v>
      </c>
      <c r="R12" s="18" t="s">
        <v>24</v>
      </c>
      <c r="S12" s="18" t="s">
        <v>26</v>
      </c>
      <c r="T12" s="17"/>
      <c r="U12" s="18" t="s">
        <v>23</v>
      </c>
      <c r="V12" s="18" t="s">
        <v>25</v>
      </c>
      <c r="W12" s="18" t="s">
        <v>24</v>
      </c>
      <c r="X12" s="18" t="s">
        <v>26</v>
      </c>
      <c r="Z12" s="18" t="s">
        <v>23</v>
      </c>
      <c r="AA12" s="18" t="s">
        <v>25</v>
      </c>
      <c r="AB12" s="18" t="s">
        <v>24</v>
      </c>
      <c r="AC12" s="18" t="s">
        <v>26</v>
      </c>
      <c r="AE12" s="18" t="s">
        <v>23</v>
      </c>
      <c r="AF12" s="18" t="s">
        <v>25</v>
      </c>
      <c r="AG12" s="18" t="s">
        <v>24</v>
      </c>
      <c r="AH12" s="18" t="s">
        <v>26</v>
      </c>
      <c r="AJ12" s="18" t="s">
        <v>23</v>
      </c>
      <c r="AK12" s="18" t="s">
        <v>25</v>
      </c>
      <c r="AL12" s="18" t="s">
        <v>24</v>
      </c>
      <c r="AM12" s="18" t="s">
        <v>26</v>
      </c>
      <c r="AO12" s="18" t="s">
        <v>23</v>
      </c>
      <c r="AP12" s="18" t="s">
        <v>25</v>
      </c>
      <c r="AQ12" s="18" t="s">
        <v>24</v>
      </c>
      <c r="AR12" s="18" t="s">
        <v>26</v>
      </c>
    </row>
    <row r="13" spans="1:44" x14ac:dyDescent="0.25">
      <c r="A13" s="20">
        <f ca="1">((-LN(1-RAND()))/$C$9)</f>
        <v>26.363992811051585</v>
      </c>
      <c r="B13" s="20">
        <f ca="1">((-LN(1-RAND()))/$C$10)</f>
        <v>8.1556392455496454</v>
      </c>
      <c r="C13" s="21">
        <f ca="1">A13</f>
        <v>26.363992811051585</v>
      </c>
      <c r="D13" s="20">
        <f ca="1">C13+B13</f>
        <v>34.519632056601232</v>
      </c>
      <c r="E13" s="19"/>
      <c r="F13" s="20">
        <f ca="1">((-LN(1-RAND()))/$H$9)</f>
        <v>12.666579623713673</v>
      </c>
      <c r="G13" s="20">
        <f ca="1">((-LN(1-RAND()))/$H$10)</f>
        <v>10.056932373968248</v>
      </c>
      <c r="H13" s="21">
        <f ca="1">F13</f>
        <v>12.666579623713673</v>
      </c>
      <c r="I13" s="20">
        <f ca="1">H13+G13</f>
        <v>22.723511997681921</v>
      </c>
      <c r="J13" s="19"/>
      <c r="K13" s="20">
        <f ca="1">((-LN(1-RAND()))/$M$9)</f>
        <v>8.619203843705769</v>
      </c>
      <c r="L13" s="20">
        <f ca="1">((-LN(1-RAND()))/$M$10)</f>
        <v>0.92922225215531362</v>
      </c>
      <c r="M13" s="21">
        <f ca="1">K13</f>
        <v>8.619203843705769</v>
      </c>
      <c r="N13" s="20">
        <f ca="1">M13+L13</f>
        <v>9.5484260958610818</v>
      </c>
      <c r="O13" s="19"/>
      <c r="P13" s="20">
        <f ca="1">((-LN(1-RAND()))/$R$9)</f>
        <v>7.4263672727840735</v>
      </c>
      <c r="Q13" s="20">
        <f ca="1">((-LN(1-RAND()))/$R$10)</f>
        <v>2.5612627623447479</v>
      </c>
      <c r="R13" s="21">
        <f ca="1">P13</f>
        <v>7.4263672727840735</v>
      </c>
      <c r="S13" s="20">
        <f ca="1">R13+Q13</f>
        <v>9.9876300351288219</v>
      </c>
      <c r="T13" s="19"/>
      <c r="U13" s="20">
        <f ca="1">((-LN(1-RAND()))/$W$9)</f>
        <v>18.235284882507774</v>
      </c>
      <c r="V13" s="20">
        <f ca="1">((-LN(1-RAND()))/$W$10)</f>
        <v>7.6145057528815236</v>
      </c>
      <c r="W13" s="21">
        <f ca="1">U13</f>
        <v>18.235284882507774</v>
      </c>
      <c r="X13" s="20">
        <f ca="1">W13+V13</f>
        <v>25.849790635389297</v>
      </c>
      <c r="Z13" s="20">
        <f ca="1">((-LN(1-RAND()))/$AB$9)</f>
        <v>42.218601978587451</v>
      </c>
      <c r="AA13" s="20">
        <f ca="1">((-LN(1-RAND()))/$AB$10)</f>
        <v>1.0904655770576293</v>
      </c>
      <c r="AB13" s="21">
        <f ca="1">Z13</f>
        <v>42.218601978587451</v>
      </c>
      <c r="AC13" s="20">
        <f ca="1">AB13+AA13</f>
        <v>43.309067555645079</v>
      </c>
      <c r="AE13" s="20">
        <f ca="1">((-LN(1-RAND()))/$AG$9)</f>
        <v>17.102336114798465</v>
      </c>
      <c r="AF13" s="20">
        <f ca="1">((-LN(1-RAND()))/$AG$10)</f>
        <v>8.9149846733805424E-2</v>
      </c>
      <c r="AG13" s="21">
        <f ca="1">AE13</f>
        <v>17.102336114798465</v>
      </c>
      <c r="AH13" s="20">
        <f ca="1">AG13+AF13</f>
        <v>17.191485961532269</v>
      </c>
      <c r="AJ13" s="20">
        <f ca="1">((-LN(1-RAND()))/$AL$9)</f>
        <v>10.44197714087208</v>
      </c>
      <c r="AK13" s="20">
        <f ca="1">((-LN(1-RAND()))/$AL$10)</f>
        <v>3.2804411728258902</v>
      </c>
      <c r="AL13" s="21">
        <f ca="1">AJ13</f>
        <v>10.44197714087208</v>
      </c>
      <c r="AM13" s="20">
        <f ca="1">AL13+AK13</f>
        <v>13.72241831369797</v>
      </c>
      <c r="AO13" s="20">
        <f ca="1">((-LN(1-RAND()))/$AQ$9)</f>
        <v>11.21558702227914</v>
      </c>
      <c r="AP13" s="20">
        <f ca="1">((-LN(1-RAND()))/$AQ$10)</f>
        <v>2.8765368919677647</v>
      </c>
      <c r="AQ13" s="21">
        <f ca="1">AO13</f>
        <v>11.21558702227914</v>
      </c>
      <c r="AR13" s="20">
        <f ca="1">AQ13+AP13</f>
        <v>14.092123914246905</v>
      </c>
    </row>
    <row r="14" spans="1:44" x14ac:dyDescent="0.25">
      <c r="A14" s="20">
        <f t="shared" ref="A14:A77" ca="1" si="0">((-LN(1-RAND()))/$C$9)</f>
        <v>7.8832384394779851</v>
      </c>
      <c r="B14" s="20">
        <f t="shared" ref="B14:B77" ca="1" si="1">((-LN(1-RAND()))/$C$10)</f>
        <v>5.669617841953098</v>
      </c>
      <c r="C14" s="21">
        <f ca="1">D13+A14</f>
        <v>42.402870496079217</v>
      </c>
      <c r="D14" s="20">
        <f ca="1">C14+B14</f>
        <v>48.072488338032315</v>
      </c>
      <c r="E14" s="19"/>
      <c r="F14" s="20">
        <f t="shared" ref="F14:F77" ca="1" si="2">((-LN(1-RAND()))/$H$9)</f>
        <v>2.635881345476661</v>
      </c>
      <c r="G14" s="20">
        <f t="shared" ref="G14:G77" ca="1" si="3">((-LN(1-RAND()))/$H$10)</f>
        <v>3.2148001202995782</v>
      </c>
      <c r="H14" s="21">
        <f ca="1">I13+F14</f>
        <v>25.359393343158583</v>
      </c>
      <c r="I14" s="20">
        <f ca="1">H14+G14</f>
        <v>28.574193463458162</v>
      </c>
      <c r="J14" s="19"/>
      <c r="K14" s="20">
        <f t="shared" ref="K14:K77" ca="1" si="4">((-LN(1-RAND()))/$M$9)</f>
        <v>30.787633429410665</v>
      </c>
      <c r="L14" s="20">
        <f t="shared" ref="L14:L77" ca="1" si="5">((-LN(1-RAND()))/$M$10)</f>
        <v>9.2713306271219782</v>
      </c>
      <c r="M14" s="21">
        <f ca="1">N13+K14</f>
        <v>40.33605952527175</v>
      </c>
      <c r="N14" s="20">
        <f ca="1">M14+L14</f>
        <v>49.607390152393727</v>
      </c>
      <c r="O14" s="19"/>
      <c r="P14" s="20">
        <f t="shared" ref="P14:P77" ca="1" si="6">((-LN(1-RAND()))/$R$9)</f>
        <v>22.384227929505453</v>
      </c>
      <c r="Q14" s="20">
        <f t="shared" ref="Q14:Q77" ca="1" si="7">((-LN(1-RAND()))/$R$10)</f>
        <v>10.828834683189839</v>
      </c>
      <c r="R14" s="21">
        <f ca="1">S13+P14</f>
        <v>32.371857964634273</v>
      </c>
      <c r="S14" s="20">
        <f ca="1">R14+Q14</f>
        <v>43.200692647824113</v>
      </c>
      <c r="T14" s="19"/>
      <c r="U14" s="20">
        <f t="shared" ref="U14:U77" ca="1" si="8">((-LN(1-RAND()))/$W$9)</f>
        <v>32.156882637414022</v>
      </c>
      <c r="V14" s="20">
        <f t="shared" ref="V14:V77" ca="1" si="9">((-LN(1-RAND()))/$W$10)</f>
        <v>2.3824274039223536</v>
      </c>
      <c r="W14" s="21">
        <f ca="1">X13+U14</f>
        <v>58.006673272803319</v>
      </c>
      <c r="X14" s="20">
        <f ca="1">W14+V14</f>
        <v>60.389100676725675</v>
      </c>
      <c r="Z14" s="20">
        <f t="shared" ref="Z14:Z77" ca="1" si="10">((-LN(1-RAND()))/$AB$9)</f>
        <v>11.912069850413031</v>
      </c>
      <c r="AA14" s="20">
        <f t="shared" ref="AA14:AA77" ca="1" si="11">((-LN(1-RAND()))/$AB$10)</f>
        <v>3.0387042318768045</v>
      </c>
      <c r="AB14" s="21">
        <f ca="1">AC13+Z14</f>
        <v>55.221137406058112</v>
      </c>
      <c r="AC14" s="20">
        <f ca="1">AB14+AA14</f>
        <v>58.259841637934919</v>
      </c>
      <c r="AE14" s="20">
        <f t="shared" ref="AE14:AE77" ca="1" si="12">((-LN(1-RAND()))/$AG$9)</f>
        <v>14.890492377040726</v>
      </c>
      <c r="AF14" s="20">
        <f t="shared" ref="AF14:AF77" ca="1" si="13">((-LN(1-RAND()))/$AG$10)</f>
        <v>0.98471438801312283</v>
      </c>
      <c r="AG14" s="21">
        <f ca="1">AH13+AE14</f>
        <v>32.081978338572995</v>
      </c>
      <c r="AH14" s="20">
        <f ca="1">AG14+AF14</f>
        <v>33.066692726586119</v>
      </c>
      <c r="AJ14" s="20">
        <f t="shared" ref="AJ14:AJ77" ca="1" si="14">((-LN(1-RAND()))/$AL$9)</f>
        <v>17.925003906838636</v>
      </c>
      <c r="AK14" s="20">
        <f t="shared" ref="AK14:AK77" ca="1" si="15">((-LN(1-RAND()))/$AL$10)</f>
        <v>3.0836218162627849</v>
      </c>
      <c r="AL14" s="21">
        <f ca="1">AM13+AJ14</f>
        <v>31.647422220536605</v>
      </c>
      <c r="AM14" s="20">
        <f ca="1">AL14+AK14</f>
        <v>34.731044036799389</v>
      </c>
      <c r="AO14" s="20">
        <f t="shared" ref="AO14:AO77" ca="1" si="16">((-LN(1-RAND()))/$AQ$9)</f>
        <v>44.75497091608117</v>
      </c>
      <c r="AP14" s="20">
        <f t="shared" ref="AP14:AP77" ca="1" si="17">((-LN(1-RAND()))/$AQ$10)</f>
        <v>0.80570376680383915</v>
      </c>
      <c r="AQ14" s="21">
        <f ca="1">AR13+AO14</f>
        <v>58.847094830328075</v>
      </c>
      <c r="AR14" s="20">
        <f ca="1">AQ14+AP14</f>
        <v>59.652798597131913</v>
      </c>
    </row>
    <row r="15" spans="1:44" x14ac:dyDescent="0.25">
      <c r="A15" s="20">
        <f t="shared" ca="1" si="0"/>
        <v>72.383564163833611</v>
      </c>
      <c r="B15" s="20">
        <f t="shared" ca="1" si="1"/>
        <v>17.632845780840153</v>
      </c>
      <c r="C15" s="21">
        <f t="shared" ref="C15:C78" ca="1" si="18">D14+A15</f>
        <v>120.45605250186593</v>
      </c>
      <c r="D15" s="20">
        <f t="shared" ref="D15:D78" ca="1" si="19">C15+B15</f>
        <v>138.08889828270608</v>
      </c>
      <c r="E15" s="19"/>
      <c r="F15" s="20">
        <f t="shared" ca="1" si="2"/>
        <v>16.687902672914742</v>
      </c>
      <c r="G15" s="20">
        <f t="shared" ca="1" si="3"/>
        <v>6.0738228729412747</v>
      </c>
      <c r="H15" s="21">
        <f t="shared" ref="H15:H78" ca="1" si="20">I14+F15</f>
        <v>45.262096136372904</v>
      </c>
      <c r="I15" s="20">
        <f t="shared" ref="I15:I78" ca="1" si="21">H15+G15</f>
        <v>51.335919009314182</v>
      </c>
      <c r="J15" s="19"/>
      <c r="K15" s="20">
        <f t="shared" ca="1" si="4"/>
        <v>9.2225805758183075</v>
      </c>
      <c r="L15" s="20">
        <f t="shared" ca="1" si="5"/>
        <v>7.1645064411448098</v>
      </c>
      <c r="M15" s="21">
        <f t="shared" ref="M15:M78" ca="1" si="22">N14+K15</f>
        <v>58.829970728212032</v>
      </c>
      <c r="N15" s="20">
        <f t="shared" ref="N15:N78" ca="1" si="23">M15+L15</f>
        <v>65.994477169356841</v>
      </c>
      <c r="O15" s="19"/>
      <c r="P15" s="20">
        <f t="shared" ca="1" si="6"/>
        <v>18.954383545197349</v>
      </c>
      <c r="Q15" s="20">
        <f t="shared" ca="1" si="7"/>
        <v>2.6982404042093537</v>
      </c>
      <c r="R15" s="21">
        <f t="shared" ref="R15:R78" ca="1" si="24">S14+P15</f>
        <v>62.155076193021458</v>
      </c>
      <c r="S15" s="20">
        <f t="shared" ref="S15:S78" ca="1" si="25">R15+Q15</f>
        <v>64.853316597230815</v>
      </c>
      <c r="T15" s="19"/>
      <c r="U15" s="20">
        <f t="shared" ca="1" si="8"/>
        <v>12.100056304976368</v>
      </c>
      <c r="V15" s="20">
        <f t="shared" ca="1" si="9"/>
        <v>24.562087861717682</v>
      </c>
      <c r="W15" s="21">
        <f t="shared" ref="W15:W78" ca="1" si="26">X14+U15</f>
        <v>72.489156981702038</v>
      </c>
      <c r="X15" s="20">
        <f t="shared" ref="X15:X78" ca="1" si="27">W15+V15</f>
        <v>97.051244843419724</v>
      </c>
      <c r="Z15" s="20">
        <f t="shared" ca="1" si="10"/>
        <v>3.9062495952570582</v>
      </c>
      <c r="AA15" s="20">
        <f t="shared" ca="1" si="11"/>
        <v>7.8019536004449375</v>
      </c>
      <c r="AB15" s="21">
        <f t="shared" ref="AB15:AB78" ca="1" si="28">AC14+Z15</f>
        <v>62.166091233191977</v>
      </c>
      <c r="AC15" s="20">
        <f t="shared" ref="AC15:AC78" ca="1" si="29">AB15+AA15</f>
        <v>69.96804483363691</v>
      </c>
      <c r="AE15" s="20">
        <f t="shared" ca="1" si="12"/>
        <v>12.996379919158732</v>
      </c>
      <c r="AF15" s="20">
        <f t="shared" ca="1" si="13"/>
        <v>0.90919795455478136</v>
      </c>
      <c r="AG15" s="21">
        <f t="shared" ref="AG15:AG78" ca="1" si="30">AH14+AE15</f>
        <v>46.063072645744853</v>
      </c>
      <c r="AH15" s="20">
        <f t="shared" ref="AH15:AH78" ca="1" si="31">AG15+AF15</f>
        <v>46.972270600299638</v>
      </c>
      <c r="AJ15" s="20">
        <f t="shared" ca="1" si="14"/>
        <v>22.106144475816812</v>
      </c>
      <c r="AK15" s="20">
        <f t="shared" ca="1" si="15"/>
        <v>2.6809708570582425</v>
      </c>
      <c r="AL15" s="21">
        <f t="shared" ref="AL15:AL78" ca="1" si="32">AM14+AJ15</f>
        <v>56.837188512616201</v>
      </c>
      <c r="AM15" s="20">
        <f t="shared" ref="AM15:AM78" ca="1" si="33">AL15+AK15</f>
        <v>59.518159369674443</v>
      </c>
      <c r="AO15" s="20">
        <f t="shared" ca="1" si="16"/>
        <v>15.966549565607009</v>
      </c>
      <c r="AP15" s="20">
        <f t="shared" ca="1" si="17"/>
        <v>1.0241686968768657</v>
      </c>
      <c r="AQ15" s="21">
        <f t="shared" ref="AQ15:AQ78" ca="1" si="34">AR14+AO15</f>
        <v>75.619348162738916</v>
      </c>
      <c r="AR15" s="20">
        <f t="shared" ref="AR15:AR78" ca="1" si="35">AQ15+AP15</f>
        <v>76.643516859615787</v>
      </c>
    </row>
    <row r="16" spans="1:44" x14ac:dyDescent="0.25">
      <c r="A16" s="20">
        <f t="shared" ca="1" si="0"/>
        <v>10.440039381730919</v>
      </c>
      <c r="B16" s="20">
        <f t="shared" ca="1" si="1"/>
        <v>2.5329122581741919</v>
      </c>
      <c r="C16" s="21">
        <f t="shared" ca="1" si="18"/>
        <v>148.528937664437</v>
      </c>
      <c r="D16" s="20">
        <f t="shared" ca="1" si="19"/>
        <v>151.06184992261117</v>
      </c>
      <c r="E16" s="19"/>
      <c r="F16" s="20">
        <f t="shared" ca="1" si="2"/>
        <v>5.3404037092019934</v>
      </c>
      <c r="G16" s="20">
        <f t="shared" ca="1" si="3"/>
        <v>6.3552023656329659</v>
      </c>
      <c r="H16" s="21">
        <f t="shared" ca="1" si="20"/>
        <v>56.676322718516175</v>
      </c>
      <c r="I16" s="20">
        <f t="shared" ca="1" si="21"/>
        <v>63.031525084149138</v>
      </c>
      <c r="J16" s="19"/>
      <c r="K16" s="20">
        <f t="shared" ca="1" si="4"/>
        <v>10.030671103742074</v>
      </c>
      <c r="L16" s="20">
        <f t="shared" ca="1" si="5"/>
        <v>4.9364279614330702</v>
      </c>
      <c r="M16" s="21">
        <f t="shared" ca="1" si="22"/>
        <v>76.025148273098921</v>
      </c>
      <c r="N16" s="20">
        <f t="shared" ca="1" si="23"/>
        <v>80.961576234531989</v>
      </c>
      <c r="O16" s="19"/>
      <c r="P16" s="20">
        <f t="shared" ca="1" si="6"/>
        <v>6.6033262100583903</v>
      </c>
      <c r="Q16" s="20">
        <f t="shared" ca="1" si="7"/>
        <v>2.4106708163054806</v>
      </c>
      <c r="R16" s="21">
        <f t="shared" ca="1" si="24"/>
        <v>71.456642807289199</v>
      </c>
      <c r="S16" s="20">
        <f t="shared" ca="1" si="25"/>
        <v>73.867313623594683</v>
      </c>
      <c r="T16" s="19"/>
      <c r="U16" s="20">
        <f t="shared" ca="1" si="8"/>
        <v>7.4282805403575205</v>
      </c>
      <c r="V16" s="20">
        <f t="shared" ca="1" si="9"/>
        <v>0.5493948950775599</v>
      </c>
      <c r="W16" s="21">
        <f t="shared" ca="1" si="26"/>
        <v>104.47952538377724</v>
      </c>
      <c r="X16" s="20">
        <f t="shared" ca="1" si="27"/>
        <v>105.0289202788548</v>
      </c>
      <c r="Z16" s="20">
        <f t="shared" ca="1" si="10"/>
        <v>4.3792151477052093</v>
      </c>
      <c r="AA16" s="20">
        <f t="shared" ca="1" si="11"/>
        <v>10.404040453993064</v>
      </c>
      <c r="AB16" s="21">
        <f t="shared" ca="1" si="28"/>
        <v>74.34725998134212</v>
      </c>
      <c r="AC16" s="20">
        <f t="shared" ca="1" si="29"/>
        <v>84.751300435335182</v>
      </c>
      <c r="AE16" s="20">
        <f t="shared" ca="1" si="12"/>
        <v>2.3057966928345457</v>
      </c>
      <c r="AF16" s="20">
        <f t="shared" ca="1" si="13"/>
        <v>6.5876600963065055</v>
      </c>
      <c r="AG16" s="21">
        <f t="shared" ca="1" si="30"/>
        <v>49.278067293134185</v>
      </c>
      <c r="AH16" s="20">
        <f t="shared" ca="1" si="31"/>
        <v>55.865727389440693</v>
      </c>
      <c r="AJ16" s="20">
        <f t="shared" ca="1" si="14"/>
        <v>9.3676562282682916</v>
      </c>
      <c r="AK16" s="20">
        <f t="shared" ca="1" si="15"/>
        <v>4.1627359061977964</v>
      </c>
      <c r="AL16" s="21">
        <f t="shared" ca="1" si="32"/>
        <v>68.885815597942738</v>
      </c>
      <c r="AM16" s="20">
        <f t="shared" ca="1" si="33"/>
        <v>73.048551504140534</v>
      </c>
      <c r="AO16" s="20">
        <f t="shared" ca="1" si="16"/>
        <v>6.540534925425205</v>
      </c>
      <c r="AP16" s="20">
        <f t="shared" ca="1" si="17"/>
        <v>2.9964587012134354</v>
      </c>
      <c r="AQ16" s="21">
        <f t="shared" ca="1" si="34"/>
        <v>83.184051785040992</v>
      </c>
      <c r="AR16" s="20">
        <f t="shared" ca="1" si="35"/>
        <v>86.180510486254434</v>
      </c>
    </row>
    <row r="17" spans="1:44" x14ac:dyDescent="0.25">
      <c r="A17" s="20">
        <f t="shared" ca="1" si="0"/>
        <v>2.7632372883946741</v>
      </c>
      <c r="B17" s="20">
        <f t="shared" ca="1" si="1"/>
        <v>1.1669938393707486</v>
      </c>
      <c r="C17" s="21">
        <f t="shared" ca="1" si="18"/>
        <v>153.82508721100584</v>
      </c>
      <c r="D17" s="20">
        <f t="shared" ca="1" si="19"/>
        <v>154.99208105037658</v>
      </c>
      <c r="E17" s="19"/>
      <c r="F17" s="20">
        <f t="shared" ca="1" si="2"/>
        <v>8.6734831568288318</v>
      </c>
      <c r="G17" s="20">
        <f t="shared" ca="1" si="3"/>
        <v>15.195042019738095</v>
      </c>
      <c r="H17" s="21">
        <f t="shared" ca="1" si="20"/>
        <v>71.705008240977975</v>
      </c>
      <c r="I17" s="20">
        <f t="shared" ca="1" si="21"/>
        <v>86.900050260716071</v>
      </c>
      <c r="J17" s="19"/>
      <c r="K17" s="20">
        <f t="shared" ca="1" si="4"/>
        <v>6.4975656598432892</v>
      </c>
      <c r="L17" s="20">
        <f t="shared" ca="1" si="5"/>
        <v>5.4045358688375709</v>
      </c>
      <c r="M17" s="21">
        <f t="shared" ca="1" si="22"/>
        <v>87.459141894375279</v>
      </c>
      <c r="N17" s="20">
        <f t="shared" ca="1" si="23"/>
        <v>92.863677763212849</v>
      </c>
      <c r="O17" s="19"/>
      <c r="P17" s="20">
        <f t="shared" ca="1" si="6"/>
        <v>17.001247156410766</v>
      </c>
      <c r="Q17" s="20">
        <f t="shared" ca="1" si="7"/>
        <v>4.8767422225980477</v>
      </c>
      <c r="R17" s="21">
        <f t="shared" ca="1" si="24"/>
        <v>90.868560780005453</v>
      </c>
      <c r="S17" s="20">
        <f t="shared" ca="1" si="25"/>
        <v>95.745303002603507</v>
      </c>
      <c r="T17" s="19"/>
      <c r="U17" s="20">
        <f t="shared" ca="1" si="8"/>
        <v>1.1430298894348342E-2</v>
      </c>
      <c r="V17" s="20">
        <f t="shared" ca="1" si="9"/>
        <v>2.3024309203800049</v>
      </c>
      <c r="W17" s="21">
        <f t="shared" ca="1" si="26"/>
        <v>105.04035057774915</v>
      </c>
      <c r="X17" s="20">
        <f t="shared" ca="1" si="27"/>
        <v>107.34278149812916</v>
      </c>
      <c r="Z17" s="20">
        <f t="shared" ca="1" si="10"/>
        <v>11.050139993117693</v>
      </c>
      <c r="AA17" s="20">
        <f t="shared" ca="1" si="11"/>
        <v>6.6019258560191938</v>
      </c>
      <c r="AB17" s="21">
        <f t="shared" ca="1" si="28"/>
        <v>95.801440428452878</v>
      </c>
      <c r="AC17" s="20">
        <f t="shared" ca="1" si="29"/>
        <v>102.40336628447207</v>
      </c>
      <c r="AE17" s="20">
        <f t="shared" ca="1" si="12"/>
        <v>15.595511225097722</v>
      </c>
      <c r="AF17" s="20">
        <f t="shared" ca="1" si="13"/>
        <v>3.1705045984263864</v>
      </c>
      <c r="AG17" s="21">
        <f t="shared" ca="1" si="30"/>
        <v>71.461238614538416</v>
      </c>
      <c r="AH17" s="20">
        <f t="shared" ca="1" si="31"/>
        <v>74.631743212964807</v>
      </c>
      <c r="AJ17" s="20">
        <f t="shared" ca="1" si="14"/>
        <v>1.4788844453350807</v>
      </c>
      <c r="AK17" s="20">
        <f t="shared" ca="1" si="15"/>
        <v>9.1079927423382134</v>
      </c>
      <c r="AL17" s="21">
        <f t="shared" ca="1" si="32"/>
        <v>74.527435949475617</v>
      </c>
      <c r="AM17" s="20">
        <f t="shared" ca="1" si="33"/>
        <v>83.635428691813829</v>
      </c>
      <c r="AO17" s="20">
        <f t="shared" ca="1" si="16"/>
        <v>31.615536167071433</v>
      </c>
      <c r="AP17" s="20">
        <f t="shared" ca="1" si="17"/>
        <v>19.999856172471322</v>
      </c>
      <c r="AQ17" s="21">
        <f t="shared" ca="1" si="34"/>
        <v>117.79604665332587</v>
      </c>
      <c r="AR17" s="20">
        <f t="shared" ca="1" si="35"/>
        <v>137.79590282579719</v>
      </c>
    </row>
    <row r="18" spans="1:44" x14ac:dyDescent="0.25">
      <c r="A18" s="20">
        <f t="shared" ca="1" si="0"/>
        <v>2.8083304156162718</v>
      </c>
      <c r="B18" s="20">
        <f t="shared" ca="1" si="1"/>
        <v>2.4568980627083308</v>
      </c>
      <c r="C18" s="21">
        <f t="shared" ca="1" si="18"/>
        <v>157.80041146599285</v>
      </c>
      <c r="D18" s="20">
        <f t="shared" ca="1" si="19"/>
        <v>160.25730952870117</v>
      </c>
      <c r="E18" s="19"/>
      <c r="F18" s="20">
        <f t="shared" ca="1" si="2"/>
        <v>8.2047186769251361</v>
      </c>
      <c r="G18" s="20">
        <f t="shared" ca="1" si="3"/>
        <v>3.183269103971353</v>
      </c>
      <c r="H18" s="21">
        <f t="shared" ca="1" si="20"/>
        <v>95.104768937641211</v>
      </c>
      <c r="I18" s="20">
        <f t="shared" ca="1" si="21"/>
        <v>98.288038041612566</v>
      </c>
      <c r="J18" s="19"/>
      <c r="K18" s="20">
        <f t="shared" ca="1" si="4"/>
        <v>13.543581800989582</v>
      </c>
      <c r="L18" s="20">
        <f t="shared" ca="1" si="5"/>
        <v>8.576532215533593</v>
      </c>
      <c r="M18" s="21">
        <f t="shared" ca="1" si="22"/>
        <v>106.40725956420243</v>
      </c>
      <c r="N18" s="20">
        <f t="shared" ca="1" si="23"/>
        <v>114.98379177973602</v>
      </c>
      <c r="O18" s="19"/>
      <c r="P18" s="20">
        <f t="shared" ca="1" si="6"/>
        <v>2.4875626833328206</v>
      </c>
      <c r="Q18" s="20">
        <f t="shared" ca="1" si="7"/>
        <v>15.1758003630678</v>
      </c>
      <c r="R18" s="21">
        <f t="shared" ca="1" si="24"/>
        <v>98.232865685936332</v>
      </c>
      <c r="S18" s="20">
        <f t="shared" ca="1" si="25"/>
        <v>113.40866604900413</v>
      </c>
      <c r="T18" s="19"/>
      <c r="U18" s="20">
        <f t="shared" ca="1" si="8"/>
        <v>3.3204164436764585</v>
      </c>
      <c r="V18" s="20">
        <f t="shared" ca="1" si="9"/>
        <v>12.99851482382004</v>
      </c>
      <c r="W18" s="21">
        <f t="shared" ca="1" si="26"/>
        <v>110.66319794180562</v>
      </c>
      <c r="X18" s="20">
        <f t="shared" ca="1" si="27"/>
        <v>123.66171276562567</v>
      </c>
      <c r="Z18" s="20">
        <f t="shared" ca="1" si="10"/>
        <v>7.0469763864265387</v>
      </c>
      <c r="AA18" s="20">
        <f t="shared" ca="1" si="11"/>
        <v>1.9848145785465126</v>
      </c>
      <c r="AB18" s="21">
        <f t="shared" ca="1" si="28"/>
        <v>109.45034267089861</v>
      </c>
      <c r="AC18" s="20">
        <f t="shared" ca="1" si="29"/>
        <v>111.43515724944513</v>
      </c>
      <c r="AE18" s="20">
        <f t="shared" ca="1" si="12"/>
        <v>12.185176279223441</v>
      </c>
      <c r="AF18" s="20">
        <f t="shared" ca="1" si="13"/>
        <v>4.4405517848089984</v>
      </c>
      <c r="AG18" s="21">
        <f t="shared" ca="1" si="30"/>
        <v>86.816919492188248</v>
      </c>
      <c r="AH18" s="20">
        <f t="shared" ca="1" si="31"/>
        <v>91.257471276997251</v>
      </c>
      <c r="AJ18" s="20">
        <f t="shared" ca="1" si="14"/>
        <v>3.1305753750090002</v>
      </c>
      <c r="AK18" s="20">
        <f t="shared" ca="1" si="15"/>
        <v>0.73121701759338142</v>
      </c>
      <c r="AL18" s="21">
        <f t="shared" ca="1" si="32"/>
        <v>86.766004066822831</v>
      </c>
      <c r="AM18" s="20">
        <f t="shared" ca="1" si="33"/>
        <v>87.497221084416211</v>
      </c>
      <c r="AO18" s="20">
        <f t="shared" ca="1" si="16"/>
        <v>80.484074549449403</v>
      </c>
      <c r="AP18" s="20">
        <f t="shared" ca="1" si="17"/>
        <v>19.460841004387984</v>
      </c>
      <c r="AQ18" s="21">
        <f t="shared" ca="1" si="34"/>
        <v>218.27997737524657</v>
      </c>
      <c r="AR18" s="20">
        <f t="shared" ca="1" si="35"/>
        <v>237.74081837963456</v>
      </c>
    </row>
    <row r="19" spans="1:44" x14ac:dyDescent="0.25">
      <c r="A19" s="20">
        <f t="shared" ca="1" si="0"/>
        <v>6.3154953585410656</v>
      </c>
      <c r="B19" s="20">
        <f t="shared" ca="1" si="1"/>
        <v>10.023504831493534</v>
      </c>
      <c r="C19" s="21">
        <f t="shared" ca="1" si="18"/>
        <v>166.57280488724223</v>
      </c>
      <c r="D19" s="20">
        <f t="shared" ca="1" si="19"/>
        <v>176.59630971873577</v>
      </c>
      <c r="E19" s="19"/>
      <c r="F19" s="20">
        <f t="shared" ca="1" si="2"/>
        <v>0.29016293653885328</v>
      </c>
      <c r="G19" s="20">
        <f t="shared" ca="1" si="3"/>
        <v>1.8932527089778555</v>
      </c>
      <c r="H19" s="21">
        <f t="shared" ca="1" si="20"/>
        <v>98.578200978151415</v>
      </c>
      <c r="I19" s="20">
        <f t="shared" ca="1" si="21"/>
        <v>100.47145368712927</v>
      </c>
      <c r="J19" s="19"/>
      <c r="K19" s="20">
        <f t="shared" ca="1" si="4"/>
        <v>4.1423990471842798</v>
      </c>
      <c r="L19" s="20">
        <f t="shared" ca="1" si="5"/>
        <v>0.71286796105508932</v>
      </c>
      <c r="M19" s="21">
        <f t="shared" ca="1" si="22"/>
        <v>119.12619082692031</v>
      </c>
      <c r="N19" s="20">
        <f t="shared" ca="1" si="23"/>
        <v>119.8390587879754</v>
      </c>
      <c r="O19" s="19"/>
      <c r="P19" s="20">
        <f t="shared" ca="1" si="6"/>
        <v>7.0117171666357283</v>
      </c>
      <c r="Q19" s="20">
        <f t="shared" ca="1" si="7"/>
        <v>8.8510448716699752</v>
      </c>
      <c r="R19" s="21">
        <f t="shared" ca="1" si="24"/>
        <v>120.42038321563986</v>
      </c>
      <c r="S19" s="20">
        <f t="shared" ca="1" si="25"/>
        <v>129.27142808730983</v>
      </c>
      <c r="T19" s="19"/>
      <c r="U19" s="20">
        <f t="shared" ca="1" si="8"/>
        <v>9.2670350822665135</v>
      </c>
      <c r="V19" s="20">
        <f t="shared" ca="1" si="9"/>
        <v>3.5785552345351124</v>
      </c>
      <c r="W19" s="21">
        <f t="shared" ca="1" si="26"/>
        <v>132.92874784789217</v>
      </c>
      <c r="X19" s="20">
        <f t="shared" ca="1" si="27"/>
        <v>136.50730308242728</v>
      </c>
      <c r="Z19" s="20">
        <f t="shared" ca="1" si="10"/>
        <v>38.567563392904397</v>
      </c>
      <c r="AA19" s="20">
        <f t="shared" ca="1" si="11"/>
        <v>4.3004230973547868</v>
      </c>
      <c r="AB19" s="21">
        <f t="shared" ca="1" si="28"/>
        <v>150.00272064234952</v>
      </c>
      <c r="AC19" s="20">
        <f t="shared" ca="1" si="29"/>
        <v>154.3031437397043</v>
      </c>
      <c r="AE19" s="20">
        <f t="shared" ca="1" si="12"/>
        <v>15.529449273172288</v>
      </c>
      <c r="AF19" s="20">
        <f t="shared" ca="1" si="13"/>
        <v>7.4269484012816855</v>
      </c>
      <c r="AG19" s="21">
        <f t="shared" ca="1" si="30"/>
        <v>106.78692055016954</v>
      </c>
      <c r="AH19" s="20">
        <f t="shared" ca="1" si="31"/>
        <v>114.21386895145123</v>
      </c>
      <c r="AJ19" s="20">
        <f t="shared" ca="1" si="14"/>
        <v>2.5037136133106506</v>
      </c>
      <c r="AK19" s="20">
        <f t="shared" ca="1" si="15"/>
        <v>2.4356820995912671</v>
      </c>
      <c r="AL19" s="21">
        <f t="shared" ca="1" si="32"/>
        <v>90.000934697726862</v>
      </c>
      <c r="AM19" s="20">
        <f t="shared" ca="1" si="33"/>
        <v>92.436616797318123</v>
      </c>
      <c r="AO19" s="20">
        <f t="shared" ca="1" si="16"/>
        <v>15.203892465539964</v>
      </c>
      <c r="AP19" s="20">
        <f t="shared" ca="1" si="17"/>
        <v>27.620942169161662</v>
      </c>
      <c r="AQ19" s="21">
        <f t="shared" ca="1" si="34"/>
        <v>252.94471084517451</v>
      </c>
      <c r="AR19" s="20">
        <f t="shared" ca="1" si="35"/>
        <v>280.56565301433619</v>
      </c>
    </row>
    <row r="20" spans="1:44" x14ac:dyDescent="0.25">
      <c r="A20" s="20">
        <f t="shared" ca="1" si="0"/>
        <v>0.64233259811628551</v>
      </c>
      <c r="B20" s="20">
        <f t="shared" ca="1" si="1"/>
        <v>4.6358591968196938</v>
      </c>
      <c r="C20" s="21">
        <f t="shared" ca="1" si="18"/>
        <v>177.23864231685207</v>
      </c>
      <c r="D20" s="20">
        <f t="shared" ca="1" si="19"/>
        <v>181.87450151367176</v>
      </c>
      <c r="E20" s="19"/>
      <c r="F20" s="20">
        <f t="shared" ca="1" si="2"/>
        <v>7.115327165815482</v>
      </c>
      <c r="G20" s="20">
        <f t="shared" ca="1" si="3"/>
        <v>4.0616416593543576</v>
      </c>
      <c r="H20" s="21">
        <f t="shared" ca="1" si="20"/>
        <v>107.58678085294476</v>
      </c>
      <c r="I20" s="20">
        <f t="shared" ca="1" si="21"/>
        <v>111.64842251229911</v>
      </c>
      <c r="J20" s="19"/>
      <c r="K20" s="20">
        <f t="shared" ca="1" si="4"/>
        <v>8.39488989645948</v>
      </c>
      <c r="L20" s="20">
        <f t="shared" ca="1" si="5"/>
        <v>18.404678332047748</v>
      </c>
      <c r="M20" s="21">
        <f t="shared" ca="1" si="22"/>
        <v>128.23394868443489</v>
      </c>
      <c r="N20" s="20">
        <f t="shared" ca="1" si="23"/>
        <v>146.63862701648264</v>
      </c>
      <c r="O20" s="19"/>
      <c r="P20" s="20">
        <f t="shared" ca="1" si="6"/>
        <v>5.0017775219936338</v>
      </c>
      <c r="Q20" s="20">
        <f t="shared" ca="1" si="7"/>
        <v>18.093125243086668</v>
      </c>
      <c r="R20" s="21">
        <f t="shared" ca="1" si="24"/>
        <v>134.27320560930346</v>
      </c>
      <c r="S20" s="20">
        <f t="shared" ca="1" si="25"/>
        <v>152.36633085239012</v>
      </c>
      <c r="T20" s="19"/>
      <c r="U20" s="20">
        <f t="shared" ca="1" si="8"/>
        <v>6.924706062746816E-2</v>
      </c>
      <c r="V20" s="20">
        <f t="shared" ca="1" si="9"/>
        <v>7.2985554959255579</v>
      </c>
      <c r="W20" s="21">
        <f t="shared" ca="1" si="26"/>
        <v>136.57655014305476</v>
      </c>
      <c r="X20" s="20">
        <f t="shared" ca="1" si="27"/>
        <v>143.87510563898033</v>
      </c>
      <c r="Z20" s="20">
        <f t="shared" ca="1" si="10"/>
        <v>7.4272530998311144</v>
      </c>
      <c r="AA20" s="20">
        <f t="shared" ca="1" si="11"/>
        <v>1.2597994863769251</v>
      </c>
      <c r="AB20" s="21">
        <f t="shared" ca="1" si="28"/>
        <v>161.73039683953542</v>
      </c>
      <c r="AC20" s="20">
        <f t="shared" ca="1" si="29"/>
        <v>162.99019632591234</v>
      </c>
      <c r="AE20" s="20">
        <f t="shared" ca="1" si="12"/>
        <v>9.3940294565094735</v>
      </c>
      <c r="AF20" s="20">
        <f t="shared" ca="1" si="13"/>
        <v>6.038709584925142</v>
      </c>
      <c r="AG20" s="21">
        <f t="shared" ca="1" si="30"/>
        <v>123.6078984079607</v>
      </c>
      <c r="AH20" s="20">
        <f t="shared" ca="1" si="31"/>
        <v>129.64660799288583</v>
      </c>
      <c r="AJ20" s="20">
        <f t="shared" ca="1" si="14"/>
        <v>35.023629987715175</v>
      </c>
      <c r="AK20" s="20">
        <f t="shared" ca="1" si="15"/>
        <v>5.7381508820048941</v>
      </c>
      <c r="AL20" s="21">
        <f t="shared" ca="1" si="32"/>
        <v>127.46024678503329</v>
      </c>
      <c r="AM20" s="20">
        <f t="shared" ca="1" si="33"/>
        <v>133.19839766703819</v>
      </c>
      <c r="AO20" s="20">
        <f t="shared" ca="1" si="16"/>
        <v>13.806902298672815</v>
      </c>
      <c r="AP20" s="20">
        <f t="shared" ca="1" si="17"/>
        <v>4.8317889222847903</v>
      </c>
      <c r="AQ20" s="21">
        <f t="shared" ca="1" si="34"/>
        <v>294.372555313009</v>
      </c>
      <c r="AR20" s="20">
        <f t="shared" ca="1" si="35"/>
        <v>299.20434423529377</v>
      </c>
    </row>
    <row r="21" spans="1:44" x14ac:dyDescent="0.25">
      <c r="A21" s="20">
        <f t="shared" ca="1" si="0"/>
        <v>23.191076092921406</v>
      </c>
      <c r="B21" s="20">
        <f t="shared" ca="1" si="1"/>
        <v>6.0211008704732869</v>
      </c>
      <c r="C21" s="21">
        <f t="shared" ca="1" si="18"/>
        <v>205.06557760659317</v>
      </c>
      <c r="D21" s="20">
        <f t="shared" ca="1" si="19"/>
        <v>211.08667847706644</v>
      </c>
      <c r="E21" s="19"/>
      <c r="F21" s="20">
        <f t="shared" ca="1" si="2"/>
        <v>3.6692916798628588</v>
      </c>
      <c r="G21" s="20">
        <f t="shared" ca="1" si="3"/>
        <v>1.4191209074962432</v>
      </c>
      <c r="H21" s="21">
        <f t="shared" ca="1" si="20"/>
        <v>115.31771419216196</v>
      </c>
      <c r="I21" s="20">
        <f t="shared" ca="1" si="21"/>
        <v>116.73683509965821</v>
      </c>
      <c r="J21" s="19"/>
      <c r="K21" s="20">
        <f t="shared" ca="1" si="4"/>
        <v>24.962976644474722</v>
      </c>
      <c r="L21" s="20">
        <f t="shared" ca="1" si="5"/>
        <v>6.5197155572379311</v>
      </c>
      <c r="M21" s="21">
        <f t="shared" ca="1" si="22"/>
        <v>171.60160366095738</v>
      </c>
      <c r="N21" s="20">
        <f t="shared" ca="1" si="23"/>
        <v>178.12131921819531</v>
      </c>
      <c r="O21" s="19"/>
      <c r="P21" s="20">
        <f t="shared" ca="1" si="6"/>
        <v>1.2340290633974293</v>
      </c>
      <c r="Q21" s="20">
        <f t="shared" ca="1" si="7"/>
        <v>1.155339159268034</v>
      </c>
      <c r="R21" s="21">
        <f t="shared" ca="1" si="24"/>
        <v>153.60035991578755</v>
      </c>
      <c r="S21" s="20">
        <f t="shared" ca="1" si="25"/>
        <v>154.75569907505559</v>
      </c>
      <c r="T21" s="19"/>
      <c r="U21" s="20">
        <f t="shared" ca="1" si="8"/>
        <v>22.94457488257099</v>
      </c>
      <c r="V21" s="20">
        <f t="shared" ca="1" si="9"/>
        <v>9.2846363392624254E-2</v>
      </c>
      <c r="W21" s="21">
        <f t="shared" ca="1" si="26"/>
        <v>166.81968052155133</v>
      </c>
      <c r="X21" s="20">
        <f t="shared" ca="1" si="27"/>
        <v>166.91252688494396</v>
      </c>
      <c r="Z21" s="20">
        <f t="shared" ca="1" si="10"/>
        <v>8.0320551731295105</v>
      </c>
      <c r="AA21" s="20">
        <f t="shared" ca="1" si="11"/>
        <v>4.7211959503541605</v>
      </c>
      <c r="AB21" s="21">
        <f t="shared" ca="1" si="28"/>
        <v>171.02225149904186</v>
      </c>
      <c r="AC21" s="20">
        <f t="shared" ca="1" si="29"/>
        <v>175.74344744939603</v>
      </c>
      <c r="AE21" s="20">
        <f t="shared" ca="1" si="12"/>
        <v>29.785488525050422</v>
      </c>
      <c r="AF21" s="20">
        <f t="shared" ca="1" si="13"/>
        <v>1.8940422780364798</v>
      </c>
      <c r="AG21" s="21">
        <f t="shared" ca="1" si="30"/>
        <v>159.43209651793626</v>
      </c>
      <c r="AH21" s="20">
        <f t="shared" ca="1" si="31"/>
        <v>161.32613879597272</v>
      </c>
      <c r="AJ21" s="20">
        <f t="shared" ca="1" si="14"/>
        <v>3.5687368079908044</v>
      </c>
      <c r="AK21" s="20">
        <f t="shared" ca="1" si="15"/>
        <v>27.840600903361203</v>
      </c>
      <c r="AL21" s="21">
        <f t="shared" ca="1" si="32"/>
        <v>136.767134475029</v>
      </c>
      <c r="AM21" s="20">
        <f t="shared" ca="1" si="33"/>
        <v>164.6077353783902</v>
      </c>
      <c r="AO21" s="20">
        <f t="shared" ca="1" si="16"/>
        <v>11.04164809556092</v>
      </c>
      <c r="AP21" s="20">
        <f t="shared" ca="1" si="17"/>
        <v>4.9331469112280546</v>
      </c>
      <c r="AQ21" s="21">
        <f t="shared" ca="1" si="34"/>
        <v>310.24599233085468</v>
      </c>
      <c r="AR21" s="20">
        <f t="shared" ca="1" si="35"/>
        <v>315.17913924208273</v>
      </c>
    </row>
    <row r="22" spans="1:44" x14ac:dyDescent="0.25">
      <c r="A22" s="20">
        <f t="shared" ca="1" si="0"/>
        <v>29.961308299197157</v>
      </c>
      <c r="B22" s="20">
        <f t="shared" ca="1" si="1"/>
        <v>12.903082793997452</v>
      </c>
      <c r="C22" s="21">
        <f t="shared" ca="1" si="18"/>
        <v>241.0479867762636</v>
      </c>
      <c r="D22" s="20">
        <f t="shared" ca="1" si="19"/>
        <v>253.95106957026104</v>
      </c>
      <c r="E22" s="19"/>
      <c r="F22" s="20">
        <f t="shared" ca="1" si="2"/>
        <v>4.9202557179694102</v>
      </c>
      <c r="G22" s="20">
        <f t="shared" ca="1" si="3"/>
        <v>21.963613350467895</v>
      </c>
      <c r="H22" s="21">
        <f t="shared" ca="1" si="20"/>
        <v>121.65709081762762</v>
      </c>
      <c r="I22" s="20">
        <f t="shared" ca="1" si="21"/>
        <v>143.62070416809553</v>
      </c>
      <c r="J22" s="19"/>
      <c r="K22" s="20">
        <f t="shared" ca="1" si="4"/>
        <v>1.4604318003810197</v>
      </c>
      <c r="L22" s="20">
        <f t="shared" ca="1" si="5"/>
        <v>1.6417517984405632</v>
      </c>
      <c r="M22" s="21">
        <f t="shared" ca="1" si="22"/>
        <v>179.58175101857634</v>
      </c>
      <c r="N22" s="20">
        <f t="shared" ca="1" si="23"/>
        <v>181.22350281701691</v>
      </c>
      <c r="O22" s="19"/>
      <c r="P22" s="20">
        <f t="shared" ca="1" si="6"/>
        <v>18.268897404357933</v>
      </c>
      <c r="Q22" s="20">
        <f t="shared" ca="1" si="7"/>
        <v>1.5073322675684844</v>
      </c>
      <c r="R22" s="21">
        <f t="shared" ca="1" si="24"/>
        <v>173.02459647941353</v>
      </c>
      <c r="S22" s="20">
        <f t="shared" ca="1" si="25"/>
        <v>174.531928746982</v>
      </c>
      <c r="T22" s="19"/>
      <c r="U22" s="20">
        <f t="shared" ca="1" si="8"/>
        <v>2.3537513617292034</v>
      </c>
      <c r="V22" s="20">
        <f t="shared" ca="1" si="9"/>
        <v>7.0114387469741439</v>
      </c>
      <c r="W22" s="21">
        <f t="shared" ca="1" si="26"/>
        <v>169.26627824667315</v>
      </c>
      <c r="X22" s="20">
        <f t="shared" ca="1" si="27"/>
        <v>176.27771699364729</v>
      </c>
      <c r="Z22" s="20">
        <f t="shared" ca="1" si="10"/>
        <v>4.5576141406138388</v>
      </c>
      <c r="AA22" s="20">
        <f t="shared" ca="1" si="11"/>
        <v>4.3502163820623094</v>
      </c>
      <c r="AB22" s="21">
        <f t="shared" ca="1" si="28"/>
        <v>180.30106159000988</v>
      </c>
      <c r="AC22" s="20">
        <f t="shared" ca="1" si="29"/>
        <v>184.65127797207219</v>
      </c>
      <c r="AE22" s="20">
        <f t="shared" ca="1" si="12"/>
        <v>30.066173534470625</v>
      </c>
      <c r="AF22" s="20">
        <f t="shared" ca="1" si="13"/>
        <v>3.3449091923030636</v>
      </c>
      <c r="AG22" s="21">
        <f t="shared" ca="1" si="30"/>
        <v>191.39231233044336</v>
      </c>
      <c r="AH22" s="20">
        <f t="shared" ca="1" si="31"/>
        <v>194.73722152274644</v>
      </c>
      <c r="AJ22" s="20">
        <f t="shared" ca="1" si="14"/>
        <v>4.5280544339482871</v>
      </c>
      <c r="AK22" s="20">
        <f t="shared" ca="1" si="15"/>
        <v>11.882918870768279</v>
      </c>
      <c r="AL22" s="21">
        <f t="shared" ca="1" si="32"/>
        <v>169.13578981233849</v>
      </c>
      <c r="AM22" s="20">
        <f t="shared" ca="1" si="33"/>
        <v>181.01870868310675</v>
      </c>
      <c r="AO22" s="20">
        <f t="shared" ca="1" si="16"/>
        <v>0.54417467563703303</v>
      </c>
      <c r="AP22" s="20">
        <f t="shared" ca="1" si="17"/>
        <v>18.932606513309434</v>
      </c>
      <c r="AQ22" s="21">
        <f t="shared" ca="1" si="34"/>
        <v>315.72331391771974</v>
      </c>
      <c r="AR22" s="20">
        <f t="shared" ca="1" si="35"/>
        <v>334.65592043102919</v>
      </c>
    </row>
    <row r="23" spans="1:44" x14ac:dyDescent="0.25">
      <c r="A23" s="20">
        <f t="shared" ca="1" si="0"/>
        <v>19.198143729996779</v>
      </c>
      <c r="B23" s="20">
        <f t="shared" ca="1" si="1"/>
        <v>3.1976204627167562</v>
      </c>
      <c r="C23" s="21">
        <f t="shared" ca="1" si="18"/>
        <v>273.14921330025783</v>
      </c>
      <c r="D23" s="20">
        <f t="shared" ca="1" si="19"/>
        <v>276.3468337629746</v>
      </c>
      <c r="E23" s="19"/>
      <c r="F23" s="20">
        <f t="shared" ca="1" si="2"/>
        <v>8.9650008024690795</v>
      </c>
      <c r="G23" s="20">
        <f t="shared" ca="1" si="3"/>
        <v>4.9526612282405056</v>
      </c>
      <c r="H23" s="21">
        <f t="shared" ca="1" si="20"/>
        <v>152.58570497056462</v>
      </c>
      <c r="I23" s="20">
        <f t="shared" ca="1" si="21"/>
        <v>157.53836619880514</v>
      </c>
      <c r="J23" s="19"/>
      <c r="K23" s="20">
        <f t="shared" ca="1" si="4"/>
        <v>7.9507544799984986</v>
      </c>
      <c r="L23" s="20">
        <f t="shared" ca="1" si="5"/>
        <v>0.55065811961119482</v>
      </c>
      <c r="M23" s="21">
        <f t="shared" ca="1" si="22"/>
        <v>189.1742572970154</v>
      </c>
      <c r="N23" s="20">
        <f t="shared" ca="1" si="23"/>
        <v>189.7249154166266</v>
      </c>
      <c r="O23" s="19"/>
      <c r="P23" s="20">
        <f t="shared" ca="1" si="6"/>
        <v>6.3059920423778477</v>
      </c>
      <c r="Q23" s="20">
        <f t="shared" ca="1" si="7"/>
        <v>0.596918152475861</v>
      </c>
      <c r="R23" s="21">
        <f t="shared" ca="1" si="24"/>
        <v>180.83792078935986</v>
      </c>
      <c r="S23" s="20">
        <f t="shared" ca="1" si="25"/>
        <v>181.43483894183572</v>
      </c>
      <c r="T23" s="19"/>
      <c r="U23" s="20">
        <f t="shared" ca="1" si="8"/>
        <v>8.1111531958073133</v>
      </c>
      <c r="V23" s="20">
        <f t="shared" ca="1" si="9"/>
        <v>2.2341536862265494</v>
      </c>
      <c r="W23" s="21">
        <f t="shared" ca="1" si="26"/>
        <v>184.38887018945459</v>
      </c>
      <c r="X23" s="20">
        <f t="shared" ca="1" si="27"/>
        <v>186.62302387568116</v>
      </c>
      <c r="Z23" s="20">
        <f t="shared" ca="1" si="10"/>
        <v>0.40286048421824155</v>
      </c>
      <c r="AA23" s="20">
        <f t="shared" ca="1" si="11"/>
        <v>2.7234091516592556</v>
      </c>
      <c r="AB23" s="21">
        <f t="shared" ca="1" si="28"/>
        <v>185.05413845629045</v>
      </c>
      <c r="AC23" s="20">
        <f t="shared" ca="1" si="29"/>
        <v>187.77754760794971</v>
      </c>
      <c r="AE23" s="20">
        <f t="shared" ca="1" si="12"/>
        <v>1.7989322716968807</v>
      </c>
      <c r="AF23" s="20">
        <f t="shared" ca="1" si="13"/>
        <v>1.2747654603360166</v>
      </c>
      <c r="AG23" s="21">
        <f t="shared" ca="1" si="30"/>
        <v>196.53615379444332</v>
      </c>
      <c r="AH23" s="20">
        <f t="shared" ca="1" si="31"/>
        <v>197.81091925477935</v>
      </c>
      <c r="AJ23" s="20">
        <f t="shared" ca="1" si="14"/>
        <v>0.49909900552936809</v>
      </c>
      <c r="AK23" s="20">
        <f t="shared" ca="1" si="15"/>
        <v>17.22897243839126</v>
      </c>
      <c r="AL23" s="21">
        <f t="shared" ca="1" si="32"/>
        <v>181.51780768863611</v>
      </c>
      <c r="AM23" s="20">
        <f t="shared" ca="1" si="33"/>
        <v>198.74678012702736</v>
      </c>
      <c r="AO23" s="20">
        <f t="shared" ca="1" si="16"/>
        <v>27.260737017466401</v>
      </c>
      <c r="AP23" s="20">
        <f t="shared" ca="1" si="17"/>
        <v>2.9519025425623653</v>
      </c>
      <c r="AQ23" s="21">
        <f t="shared" ca="1" si="34"/>
        <v>361.91665744849558</v>
      </c>
      <c r="AR23" s="20">
        <f t="shared" ca="1" si="35"/>
        <v>364.86855999105796</v>
      </c>
    </row>
    <row r="24" spans="1:44" x14ac:dyDescent="0.25">
      <c r="A24" s="20">
        <f t="shared" ca="1" si="0"/>
        <v>2.8367452820305772</v>
      </c>
      <c r="B24" s="20">
        <f t="shared" ca="1" si="1"/>
        <v>10.458812747825057</v>
      </c>
      <c r="C24" s="21">
        <f t="shared" ca="1" si="18"/>
        <v>279.18357904500516</v>
      </c>
      <c r="D24" s="20">
        <f t="shared" ca="1" si="19"/>
        <v>289.64239179283021</v>
      </c>
      <c r="E24" s="19"/>
      <c r="F24" s="20">
        <f t="shared" ca="1" si="2"/>
        <v>12.075128383073954</v>
      </c>
      <c r="G24" s="20">
        <f t="shared" ca="1" si="3"/>
        <v>20.329075432435541</v>
      </c>
      <c r="H24" s="21">
        <f t="shared" ca="1" si="20"/>
        <v>169.61349458187908</v>
      </c>
      <c r="I24" s="20">
        <f t="shared" ca="1" si="21"/>
        <v>189.94257001431461</v>
      </c>
      <c r="J24" s="19"/>
      <c r="K24" s="20">
        <f t="shared" ca="1" si="4"/>
        <v>2.8463894466670512</v>
      </c>
      <c r="L24" s="20">
        <f t="shared" ca="1" si="5"/>
        <v>2.9904927323383563</v>
      </c>
      <c r="M24" s="21">
        <f t="shared" ca="1" si="22"/>
        <v>192.57130486329365</v>
      </c>
      <c r="N24" s="20">
        <f t="shared" ca="1" si="23"/>
        <v>195.56179759563202</v>
      </c>
      <c r="O24" s="19"/>
      <c r="P24" s="20">
        <f t="shared" ca="1" si="6"/>
        <v>1.242420573880334</v>
      </c>
      <c r="Q24" s="20">
        <f t="shared" ca="1" si="7"/>
        <v>5.8854064497334511</v>
      </c>
      <c r="R24" s="21">
        <f t="shared" ca="1" si="24"/>
        <v>182.67725951571606</v>
      </c>
      <c r="S24" s="20">
        <f t="shared" ca="1" si="25"/>
        <v>188.5626659654495</v>
      </c>
      <c r="T24" s="19"/>
      <c r="U24" s="20">
        <f t="shared" ca="1" si="8"/>
        <v>12.797557469292189</v>
      </c>
      <c r="V24" s="20">
        <f t="shared" ca="1" si="9"/>
        <v>2.0498876799884345</v>
      </c>
      <c r="W24" s="21">
        <f t="shared" ca="1" si="26"/>
        <v>199.42058134497336</v>
      </c>
      <c r="X24" s="20">
        <f t="shared" ca="1" si="27"/>
        <v>201.4704690249618</v>
      </c>
      <c r="Z24" s="20">
        <f t="shared" ca="1" si="10"/>
        <v>19.940137627192232</v>
      </c>
      <c r="AA24" s="20">
        <f t="shared" ca="1" si="11"/>
        <v>1.5321100197916699</v>
      </c>
      <c r="AB24" s="21">
        <f t="shared" ca="1" si="28"/>
        <v>207.71768523514194</v>
      </c>
      <c r="AC24" s="20">
        <f t="shared" ca="1" si="29"/>
        <v>209.24979525493362</v>
      </c>
      <c r="AE24" s="20">
        <f t="shared" ca="1" si="12"/>
        <v>34.887028463193964</v>
      </c>
      <c r="AF24" s="20">
        <f t="shared" ca="1" si="13"/>
        <v>4.7174648579964167</v>
      </c>
      <c r="AG24" s="21">
        <f t="shared" ca="1" si="30"/>
        <v>232.69794771797331</v>
      </c>
      <c r="AH24" s="20">
        <f t="shared" ca="1" si="31"/>
        <v>237.41541257596973</v>
      </c>
      <c r="AJ24" s="20">
        <f t="shared" ca="1" si="14"/>
        <v>1.8121201549506458</v>
      </c>
      <c r="AK24" s="20">
        <f t="shared" ca="1" si="15"/>
        <v>11.712420956786584</v>
      </c>
      <c r="AL24" s="21">
        <f t="shared" ca="1" si="32"/>
        <v>200.558900281978</v>
      </c>
      <c r="AM24" s="20">
        <f t="shared" ca="1" si="33"/>
        <v>212.27132123876459</v>
      </c>
      <c r="AO24" s="20">
        <f t="shared" ca="1" si="16"/>
        <v>4.1246637072046326</v>
      </c>
      <c r="AP24" s="20">
        <f t="shared" ca="1" si="17"/>
        <v>5.7212951751958858</v>
      </c>
      <c r="AQ24" s="21">
        <f t="shared" ca="1" si="34"/>
        <v>368.99322369826257</v>
      </c>
      <c r="AR24" s="20">
        <f t="shared" ca="1" si="35"/>
        <v>374.71451887345847</v>
      </c>
    </row>
    <row r="25" spans="1:44" x14ac:dyDescent="0.25">
      <c r="A25" s="20">
        <f t="shared" ca="1" si="0"/>
        <v>16.90722235285617</v>
      </c>
      <c r="B25" s="20">
        <f t="shared" ca="1" si="1"/>
        <v>6.9481921110602416</v>
      </c>
      <c r="C25" s="21">
        <f t="shared" ca="1" si="18"/>
        <v>306.54961414568641</v>
      </c>
      <c r="D25" s="20">
        <f t="shared" ca="1" si="19"/>
        <v>313.49780625674663</v>
      </c>
      <c r="E25" s="19"/>
      <c r="F25" s="20">
        <f t="shared" ca="1" si="2"/>
        <v>5.0016469590053045</v>
      </c>
      <c r="G25" s="20">
        <f t="shared" ca="1" si="3"/>
        <v>0.88102000734920349</v>
      </c>
      <c r="H25" s="21">
        <f t="shared" ca="1" si="20"/>
        <v>194.94421697331993</v>
      </c>
      <c r="I25" s="20">
        <f t="shared" ca="1" si="21"/>
        <v>195.82523698066913</v>
      </c>
      <c r="J25" s="19"/>
      <c r="K25" s="20">
        <f t="shared" ca="1" si="4"/>
        <v>3.5009876056214093</v>
      </c>
      <c r="L25" s="20">
        <f t="shared" ca="1" si="5"/>
        <v>1.529132591292951</v>
      </c>
      <c r="M25" s="21">
        <f t="shared" ca="1" si="22"/>
        <v>199.06278520125343</v>
      </c>
      <c r="N25" s="20">
        <f t="shared" ca="1" si="23"/>
        <v>200.59191779254638</v>
      </c>
      <c r="O25" s="19"/>
      <c r="P25" s="20">
        <f t="shared" ca="1" si="6"/>
        <v>18.893986799107143</v>
      </c>
      <c r="Q25" s="20">
        <f t="shared" ca="1" si="7"/>
        <v>3.3092981725913817</v>
      </c>
      <c r="R25" s="21">
        <f t="shared" ca="1" si="24"/>
        <v>207.45665276455665</v>
      </c>
      <c r="S25" s="20">
        <f t="shared" ca="1" si="25"/>
        <v>210.76595093714803</v>
      </c>
      <c r="T25" s="19"/>
      <c r="U25" s="20">
        <f t="shared" ca="1" si="8"/>
        <v>1.2570735996545483</v>
      </c>
      <c r="V25" s="20">
        <f t="shared" ca="1" si="9"/>
        <v>39.362223341825526</v>
      </c>
      <c r="W25" s="21">
        <f t="shared" ca="1" si="26"/>
        <v>202.72754262461635</v>
      </c>
      <c r="X25" s="20">
        <f t="shared" ca="1" si="27"/>
        <v>242.08976596644186</v>
      </c>
      <c r="Z25" s="20">
        <f t="shared" ca="1" si="10"/>
        <v>11.591253652648076</v>
      </c>
      <c r="AA25" s="20">
        <f t="shared" ca="1" si="11"/>
        <v>12.868413545207813</v>
      </c>
      <c r="AB25" s="21">
        <f t="shared" ca="1" si="28"/>
        <v>220.84104890758169</v>
      </c>
      <c r="AC25" s="20">
        <f t="shared" ca="1" si="29"/>
        <v>233.7094624527895</v>
      </c>
      <c r="AE25" s="20">
        <f t="shared" ca="1" si="12"/>
        <v>33.104651016213111</v>
      </c>
      <c r="AF25" s="20">
        <f t="shared" ca="1" si="13"/>
        <v>2.1193353722745401</v>
      </c>
      <c r="AG25" s="21">
        <f t="shared" ca="1" si="30"/>
        <v>270.52006359218285</v>
      </c>
      <c r="AH25" s="20">
        <f t="shared" ca="1" si="31"/>
        <v>272.63939896445737</v>
      </c>
      <c r="AJ25" s="20">
        <f t="shared" ca="1" si="14"/>
        <v>4.0165650711635257</v>
      </c>
      <c r="AK25" s="20">
        <f t="shared" ca="1" si="15"/>
        <v>5.9661695795065732</v>
      </c>
      <c r="AL25" s="21">
        <f t="shared" ca="1" si="32"/>
        <v>216.2878863099281</v>
      </c>
      <c r="AM25" s="20">
        <f t="shared" ca="1" si="33"/>
        <v>222.25405588943468</v>
      </c>
      <c r="AO25" s="20">
        <f t="shared" ca="1" si="16"/>
        <v>10.347376849416523</v>
      </c>
      <c r="AP25" s="20">
        <f t="shared" ca="1" si="17"/>
        <v>3.2778776893862598</v>
      </c>
      <c r="AQ25" s="21">
        <f t="shared" ca="1" si="34"/>
        <v>385.06189572287502</v>
      </c>
      <c r="AR25" s="20">
        <f t="shared" ca="1" si="35"/>
        <v>388.33977341226131</v>
      </c>
    </row>
    <row r="26" spans="1:44" x14ac:dyDescent="0.25">
      <c r="A26" s="20">
        <f t="shared" ca="1" si="0"/>
        <v>4.069327776305813E-2</v>
      </c>
      <c r="B26" s="20">
        <f t="shared" ca="1" si="1"/>
        <v>5.4612203587879202</v>
      </c>
      <c r="C26" s="21">
        <f t="shared" ca="1" si="18"/>
        <v>313.5384995345097</v>
      </c>
      <c r="D26" s="20">
        <f t="shared" ca="1" si="19"/>
        <v>318.99971989329759</v>
      </c>
      <c r="E26" s="19"/>
      <c r="F26" s="20">
        <f t="shared" ca="1" si="2"/>
        <v>4.7933754492353149</v>
      </c>
      <c r="G26" s="20">
        <f t="shared" ca="1" si="3"/>
        <v>1.7926781109343306</v>
      </c>
      <c r="H26" s="21">
        <f t="shared" ca="1" si="20"/>
        <v>200.61861242990446</v>
      </c>
      <c r="I26" s="20">
        <f t="shared" ca="1" si="21"/>
        <v>202.41129054083879</v>
      </c>
      <c r="J26" s="19"/>
      <c r="K26" s="20">
        <f t="shared" ca="1" si="4"/>
        <v>21.663433648341641</v>
      </c>
      <c r="L26" s="20">
        <f t="shared" ca="1" si="5"/>
        <v>5.5895105607652908</v>
      </c>
      <c r="M26" s="21">
        <f t="shared" ca="1" si="22"/>
        <v>222.25535144088803</v>
      </c>
      <c r="N26" s="20">
        <f t="shared" ca="1" si="23"/>
        <v>227.84486200165333</v>
      </c>
      <c r="O26" s="19"/>
      <c r="P26" s="20">
        <f t="shared" ca="1" si="6"/>
        <v>8.5267204160960297</v>
      </c>
      <c r="Q26" s="20">
        <f t="shared" ca="1" si="7"/>
        <v>0.44156541997257492</v>
      </c>
      <c r="R26" s="21">
        <f t="shared" ca="1" si="24"/>
        <v>219.29267135324406</v>
      </c>
      <c r="S26" s="20">
        <f t="shared" ca="1" si="25"/>
        <v>219.73423677321662</v>
      </c>
      <c r="T26" s="19"/>
      <c r="U26" s="20">
        <f t="shared" ca="1" si="8"/>
        <v>2.4510081174276754</v>
      </c>
      <c r="V26" s="20">
        <f t="shared" ca="1" si="9"/>
        <v>0.74727678432627498</v>
      </c>
      <c r="W26" s="21">
        <f t="shared" ca="1" si="26"/>
        <v>244.54077408386954</v>
      </c>
      <c r="X26" s="20">
        <f t="shared" ca="1" si="27"/>
        <v>245.28805086819582</v>
      </c>
      <c r="Z26" s="20">
        <f t="shared" ca="1" si="10"/>
        <v>8.5661426408938635</v>
      </c>
      <c r="AA26" s="20">
        <f t="shared" ca="1" si="11"/>
        <v>0.74793795329395363</v>
      </c>
      <c r="AB26" s="21">
        <f t="shared" ca="1" si="28"/>
        <v>242.27560509368337</v>
      </c>
      <c r="AC26" s="20">
        <f t="shared" ca="1" si="29"/>
        <v>243.02354304697732</v>
      </c>
      <c r="AE26" s="20">
        <f t="shared" ca="1" si="12"/>
        <v>30.241638283949364</v>
      </c>
      <c r="AF26" s="20">
        <f t="shared" ca="1" si="13"/>
        <v>1.5320154559169583</v>
      </c>
      <c r="AG26" s="21">
        <f t="shared" ca="1" si="30"/>
        <v>302.88103724840676</v>
      </c>
      <c r="AH26" s="20">
        <f t="shared" ca="1" si="31"/>
        <v>304.41305270432372</v>
      </c>
      <c r="AJ26" s="20">
        <f t="shared" ca="1" si="14"/>
        <v>1.865554829246741</v>
      </c>
      <c r="AK26" s="20">
        <f t="shared" ca="1" si="15"/>
        <v>5.1735139006334023</v>
      </c>
      <c r="AL26" s="21">
        <f t="shared" ca="1" si="32"/>
        <v>224.11961071868143</v>
      </c>
      <c r="AM26" s="20">
        <f t="shared" ca="1" si="33"/>
        <v>229.29312461931482</v>
      </c>
      <c r="AO26" s="20">
        <f t="shared" ca="1" si="16"/>
        <v>26.020045125826435</v>
      </c>
      <c r="AP26" s="20">
        <f t="shared" ca="1" si="17"/>
        <v>2.6761123148897239</v>
      </c>
      <c r="AQ26" s="21">
        <f t="shared" ca="1" si="34"/>
        <v>414.35981853808772</v>
      </c>
      <c r="AR26" s="20">
        <f t="shared" ca="1" si="35"/>
        <v>417.03593085297746</v>
      </c>
    </row>
    <row r="27" spans="1:44" x14ac:dyDescent="0.25">
      <c r="A27" s="20">
        <f t="shared" ca="1" si="0"/>
        <v>43.185963809034412</v>
      </c>
      <c r="B27" s="20">
        <f t="shared" ca="1" si="1"/>
        <v>12.221325798774993</v>
      </c>
      <c r="C27" s="21">
        <f t="shared" ca="1" si="18"/>
        <v>362.18568370233203</v>
      </c>
      <c r="D27" s="20">
        <f t="shared" ca="1" si="19"/>
        <v>374.40700950110704</v>
      </c>
      <c r="E27" s="19"/>
      <c r="F27" s="20">
        <f t="shared" ca="1" si="2"/>
        <v>14.895235514432118</v>
      </c>
      <c r="G27" s="20">
        <f t="shared" ca="1" si="3"/>
        <v>8.0169301345702895</v>
      </c>
      <c r="H27" s="21">
        <f t="shared" ca="1" si="20"/>
        <v>217.30652605527092</v>
      </c>
      <c r="I27" s="20">
        <f t="shared" ca="1" si="21"/>
        <v>225.32345618984121</v>
      </c>
      <c r="J27" s="19"/>
      <c r="K27" s="20">
        <f t="shared" ca="1" si="4"/>
        <v>9.7498770723413912</v>
      </c>
      <c r="L27" s="20">
        <f t="shared" ca="1" si="5"/>
        <v>2.4211380964059841</v>
      </c>
      <c r="M27" s="21">
        <f t="shared" ca="1" si="22"/>
        <v>237.59473907399473</v>
      </c>
      <c r="N27" s="20">
        <f t="shared" ca="1" si="23"/>
        <v>240.01587717040073</v>
      </c>
      <c r="O27" s="19"/>
      <c r="P27" s="20">
        <f t="shared" ca="1" si="6"/>
        <v>14.023649278619724</v>
      </c>
      <c r="Q27" s="20">
        <f t="shared" ca="1" si="7"/>
        <v>0.50112554299909129</v>
      </c>
      <c r="R27" s="21">
        <f t="shared" ca="1" si="24"/>
        <v>233.75788605183635</v>
      </c>
      <c r="S27" s="20">
        <f t="shared" ca="1" si="25"/>
        <v>234.25901159483544</v>
      </c>
      <c r="T27" s="19"/>
      <c r="U27" s="20">
        <f t="shared" ca="1" si="8"/>
        <v>1.5417801758204142</v>
      </c>
      <c r="V27" s="20">
        <f t="shared" ca="1" si="9"/>
        <v>1.6175709877226796</v>
      </c>
      <c r="W27" s="21">
        <f t="shared" ca="1" si="26"/>
        <v>246.82983104401623</v>
      </c>
      <c r="X27" s="20">
        <f t="shared" ca="1" si="27"/>
        <v>248.4474020317389</v>
      </c>
      <c r="Z27" s="20">
        <f t="shared" ca="1" si="10"/>
        <v>3.533236708427884</v>
      </c>
      <c r="AA27" s="20">
        <f t="shared" ca="1" si="11"/>
        <v>1.8676748310717985</v>
      </c>
      <c r="AB27" s="21">
        <f t="shared" ca="1" si="28"/>
        <v>246.55677975540522</v>
      </c>
      <c r="AC27" s="20">
        <f t="shared" ca="1" si="29"/>
        <v>248.42445458647703</v>
      </c>
      <c r="AE27" s="20">
        <f t="shared" ca="1" si="12"/>
        <v>17.403770489105042</v>
      </c>
      <c r="AF27" s="20">
        <f t="shared" ca="1" si="13"/>
        <v>6.5848230888087625E-2</v>
      </c>
      <c r="AG27" s="21">
        <f t="shared" ca="1" si="30"/>
        <v>321.81682319342877</v>
      </c>
      <c r="AH27" s="20">
        <f t="shared" ca="1" si="31"/>
        <v>321.88267142431687</v>
      </c>
      <c r="AJ27" s="20">
        <f t="shared" ca="1" si="14"/>
        <v>1.3291285843369431</v>
      </c>
      <c r="AK27" s="20">
        <f t="shared" ca="1" si="15"/>
        <v>1.1745281568195127</v>
      </c>
      <c r="AL27" s="21">
        <f t="shared" ca="1" si="32"/>
        <v>230.62225320365178</v>
      </c>
      <c r="AM27" s="20">
        <f t="shared" ca="1" si="33"/>
        <v>231.7967813604713</v>
      </c>
      <c r="AO27" s="20">
        <f t="shared" ca="1" si="16"/>
        <v>11.431303323047137</v>
      </c>
      <c r="AP27" s="20">
        <f t="shared" ca="1" si="17"/>
        <v>2.0275900056299179</v>
      </c>
      <c r="AQ27" s="21">
        <f t="shared" ca="1" si="34"/>
        <v>428.46723417602459</v>
      </c>
      <c r="AR27" s="20">
        <f t="shared" ca="1" si="35"/>
        <v>430.49482418165451</v>
      </c>
    </row>
    <row r="28" spans="1:44" x14ac:dyDescent="0.25">
      <c r="A28" s="20">
        <f t="shared" ca="1" si="0"/>
        <v>41.725297450253187</v>
      </c>
      <c r="B28" s="20">
        <f t="shared" ca="1" si="1"/>
        <v>2.1726458306174985</v>
      </c>
      <c r="C28" s="21">
        <f t="shared" ca="1" si="18"/>
        <v>416.13230695136025</v>
      </c>
      <c r="D28" s="20">
        <f t="shared" ca="1" si="19"/>
        <v>418.30495278197776</v>
      </c>
      <c r="E28" s="19"/>
      <c r="F28" s="20">
        <f t="shared" ca="1" si="2"/>
        <v>9.2927345342096057</v>
      </c>
      <c r="G28" s="20">
        <f t="shared" ca="1" si="3"/>
        <v>3.4693820343758177</v>
      </c>
      <c r="H28" s="21">
        <f t="shared" ca="1" si="20"/>
        <v>234.61619072405082</v>
      </c>
      <c r="I28" s="20">
        <f t="shared" ca="1" si="21"/>
        <v>238.08557275842665</v>
      </c>
      <c r="J28" s="19"/>
      <c r="K28" s="20">
        <f t="shared" ca="1" si="4"/>
        <v>1.7764343016167958</v>
      </c>
      <c r="L28" s="20">
        <f t="shared" ca="1" si="5"/>
        <v>7.7030347102409049</v>
      </c>
      <c r="M28" s="21">
        <f t="shared" ca="1" si="22"/>
        <v>241.79231147201753</v>
      </c>
      <c r="N28" s="20">
        <f t="shared" ca="1" si="23"/>
        <v>249.49534618225843</v>
      </c>
      <c r="O28" s="19"/>
      <c r="P28" s="20">
        <f t="shared" ca="1" si="6"/>
        <v>21.360848572797746</v>
      </c>
      <c r="Q28" s="20">
        <f t="shared" ca="1" si="7"/>
        <v>0.42225311353402706</v>
      </c>
      <c r="R28" s="21">
        <f t="shared" ca="1" si="24"/>
        <v>255.61986016763319</v>
      </c>
      <c r="S28" s="20">
        <f t="shared" ca="1" si="25"/>
        <v>256.04211328116725</v>
      </c>
      <c r="T28" s="19"/>
      <c r="U28" s="20">
        <f t="shared" ca="1" si="8"/>
        <v>13.934759471712761</v>
      </c>
      <c r="V28" s="20">
        <f t="shared" ca="1" si="9"/>
        <v>2.7349813686325342</v>
      </c>
      <c r="W28" s="21">
        <f t="shared" ca="1" si="26"/>
        <v>262.38216150345164</v>
      </c>
      <c r="X28" s="20">
        <f t="shared" ca="1" si="27"/>
        <v>265.11714287208417</v>
      </c>
      <c r="Z28" s="20">
        <f t="shared" ca="1" si="10"/>
        <v>27.689823563033769</v>
      </c>
      <c r="AA28" s="20">
        <f t="shared" ca="1" si="11"/>
        <v>1.2527667908564009</v>
      </c>
      <c r="AB28" s="21">
        <f t="shared" ca="1" si="28"/>
        <v>276.11427814951082</v>
      </c>
      <c r="AC28" s="20">
        <f t="shared" ca="1" si="29"/>
        <v>277.36704494036724</v>
      </c>
      <c r="AE28" s="20">
        <f t="shared" ca="1" si="12"/>
        <v>2.2012903786490199</v>
      </c>
      <c r="AF28" s="20">
        <f t="shared" ca="1" si="13"/>
        <v>2.0311029558354674</v>
      </c>
      <c r="AG28" s="21">
        <f t="shared" ca="1" si="30"/>
        <v>324.08396180296586</v>
      </c>
      <c r="AH28" s="20">
        <f t="shared" ca="1" si="31"/>
        <v>326.11506475880134</v>
      </c>
      <c r="AJ28" s="20">
        <f t="shared" ca="1" si="14"/>
        <v>1.888818884940475</v>
      </c>
      <c r="AK28" s="20">
        <f t="shared" ca="1" si="15"/>
        <v>1.1245142663369041</v>
      </c>
      <c r="AL28" s="21">
        <f t="shared" ca="1" si="32"/>
        <v>233.68560024541176</v>
      </c>
      <c r="AM28" s="20">
        <f t="shared" ca="1" si="33"/>
        <v>234.81011451174868</v>
      </c>
      <c r="AO28" s="20">
        <f t="shared" ca="1" si="16"/>
        <v>8.5486912738495402</v>
      </c>
      <c r="AP28" s="20">
        <f t="shared" ca="1" si="17"/>
        <v>21.942495730697868</v>
      </c>
      <c r="AQ28" s="21">
        <f t="shared" ca="1" si="34"/>
        <v>439.04351545550406</v>
      </c>
      <c r="AR28" s="20">
        <f t="shared" ca="1" si="35"/>
        <v>460.98601118620195</v>
      </c>
    </row>
    <row r="29" spans="1:44" x14ac:dyDescent="0.25">
      <c r="A29" s="20">
        <f t="shared" ca="1" si="0"/>
        <v>16.969999662843872</v>
      </c>
      <c r="B29" s="20">
        <f t="shared" ca="1" si="1"/>
        <v>0.73998712522387322</v>
      </c>
      <c r="C29" s="21">
        <f t="shared" ca="1" si="18"/>
        <v>435.27495244482162</v>
      </c>
      <c r="D29" s="20">
        <f t="shared" ca="1" si="19"/>
        <v>436.0149395700455</v>
      </c>
      <c r="E29" s="19"/>
      <c r="F29" s="20">
        <f t="shared" ca="1" si="2"/>
        <v>16.32688630086006</v>
      </c>
      <c r="G29" s="20">
        <f t="shared" ca="1" si="3"/>
        <v>6.6156230251081514</v>
      </c>
      <c r="H29" s="21">
        <f t="shared" ca="1" si="20"/>
        <v>254.4124590592867</v>
      </c>
      <c r="I29" s="20">
        <f t="shared" ca="1" si="21"/>
        <v>261.02808208439484</v>
      </c>
      <c r="J29" s="19"/>
      <c r="K29" s="20">
        <f t="shared" ca="1" si="4"/>
        <v>0.35898747922109542</v>
      </c>
      <c r="L29" s="20">
        <f t="shared" ca="1" si="5"/>
        <v>2.1047471327768292</v>
      </c>
      <c r="M29" s="21">
        <f t="shared" ca="1" si="22"/>
        <v>249.85433366147953</v>
      </c>
      <c r="N29" s="20">
        <f t="shared" ca="1" si="23"/>
        <v>251.95908079425635</v>
      </c>
      <c r="O29" s="19"/>
      <c r="P29" s="20">
        <f t="shared" ca="1" si="6"/>
        <v>15.696912819205323</v>
      </c>
      <c r="Q29" s="20">
        <f t="shared" ca="1" si="7"/>
        <v>4.5541700699125807</v>
      </c>
      <c r="R29" s="21">
        <f t="shared" ca="1" si="24"/>
        <v>271.7390261003726</v>
      </c>
      <c r="S29" s="20">
        <f t="shared" ca="1" si="25"/>
        <v>276.29319617028517</v>
      </c>
      <c r="T29" s="19"/>
      <c r="U29" s="20">
        <f t="shared" ca="1" si="8"/>
        <v>4.9929457835136395</v>
      </c>
      <c r="V29" s="20">
        <f t="shared" ca="1" si="9"/>
        <v>4.0813226600525736</v>
      </c>
      <c r="W29" s="21">
        <f t="shared" ca="1" si="26"/>
        <v>270.11008865559779</v>
      </c>
      <c r="X29" s="20">
        <f t="shared" ca="1" si="27"/>
        <v>274.19141131565038</v>
      </c>
      <c r="Z29" s="20">
        <f t="shared" ca="1" si="10"/>
        <v>7.2459913162239244</v>
      </c>
      <c r="AA29" s="20">
        <f t="shared" ca="1" si="11"/>
        <v>6.1765903206558361</v>
      </c>
      <c r="AB29" s="21">
        <f t="shared" ca="1" si="28"/>
        <v>284.61303625659116</v>
      </c>
      <c r="AC29" s="20">
        <f t="shared" ca="1" si="29"/>
        <v>290.78962657724702</v>
      </c>
      <c r="AE29" s="20">
        <f t="shared" ca="1" si="12"/>
        <v>0.66405376017623707</v>
      </c>
      <c r="AF29" s="20">
        <f t="shared" ca="1" si="13"/>
        <v>3.7713649282262711</v>
      </c>
      <c r="AG29" s="21">
        <f t="shared" ca="1" si="30"/>
        <v>326.77911851897755</v>
      </c>
      <c r="AH29" s="20">
        <f t="shared" ca="1" si="31"/>
        <v>330.55048344720382</v>
      </c>
      <c r="AJ29" s="20">
        <f t="shared" ca="1" si="14"/>
        <v>1.8090199729012517</v>
      </c>
      <c r="AK29" s="20">
        <f t="shared" ca="1" si="15"/>
        <v>3.5070156671188299</v>
      </c>
      <c r="AL29" s="21">
        <f t="shared" ca="1" si="32"/>
        <v>236.61913448464992</v>
      </c>
      <c r="AM29" s="20">
        <f t="shared" ca="1" si="33"/>
        <v>240.12615015176874</v>
      </c>
      <c r="AO29" s="20">
        <f t="shared" ca="1" si="16"/>
        <v>51.710769859995466</v>
      </c>
      <c r="AP29" s="20">
        <f t="shared" ca="1" si="17"/>
        <v>0.87460082646406789</v>
      </c>
      <c r="AQ29" s="21">
        <f t="shared" ca="1" si="34"/>
        <v>512.69678104619743</v>
      </c>
      <c r="AR29" s="20">
        <f t="shared" ca="1" si="35"/>
        <v>513.5713818726615</v>
      </c>
    </row>
    <row r="30" spans="1:44" x14ac:dyDescent="0.25">
      <c r="A30" s="20">
        <f t="shared" ca="1" si="0"/>
        <v>68.040937429719435</v>
      </c>
      <c r="B30" s="20">
        <f t="shared" ca="1" si="1"/>
        <v>5.0384560546339285</v>
      </c>
      <c r="C30" s="21">
        <f t="shared" ca="1" si="18"/>
        <v>504.05587699976491</v>
      </c>
      <c r="D30" s="20">
        <f t="shared" ca="1" si="19"/>
        <v>509.09433305439882</v>
      </c>
      <c r="E30" s="19"/>
      <c r="F30" s="20">
        <f t="shared" ca="1" si="2"/>
        <v>8.4414973060547602</v>
      </c>
      <c r="G30" s="20">
        <f t="shared" ca="1" si="3"/>
        <v>3.677596080747247</v>
      </c>
      <c r="H30" s="21">
        <f t="shared" ca="1" si="20"/>
        <v>269.46957939044961</v>
      </c>
      <c r="I30" s="20">
        <f t="shared" ca="1" si="21"/>
        <v>273.14717547119687</v>
      </c>
      <c r="J30" s="19"/>
      <c r="K30" s="20">
        <f t="shared" ca="1" si="4"/>
        <v>2.2340272696290557</v>
      </c>
      <c r="L30" s="20">
        <f t="shared" ca="1" si="5"/>
        <v>2.5213762464324385</v>
      </c>
      <c r="M30" s="21">
        <f t="shared" ca="1" si="22"/>
        <v>254.1931080638854</v>
      </c>
      <c r="N30" s="20">
        <f t="shared" ca="1" si="23"/>
        <v>256.71448431031786</v>
      </c>
      <c r="O30" s="19"/>
      <c r="P30" s="20">
        <f t="shared" ca="1" si="6"/>
        <v>41.451508999929374</v>
      </c>
      <c r="Q30" s="20">
        <f t="shared" ca="1" si="7"/>
        <v>0.38717553611974254</v>
      </c>
      <c r="R30" s="21">
        <f t="shared" ca="1" si="24"/>
        <v>317.74470517021456</v>
      </c>
      <c r="S30" s="20">
        <f t="shared" ca="1" si="25"/>
        <v>318.1318807063343</v>
      </c>
      <c r="T30" s="19"/>
      <c r="U30" s="20">
        <f t="shared" ca="1" si="8"/>
        <v>12.310711902614484</v>
      </c>
      <c r="V30" s="20">
        <f t="shared" ca="1" si="9"/>
        <v>7.5089161281140351</v>
      </c>
      <c r="W30" s="21">
        <f t="shared" ca="1" si="26"/>
        <v>286.50212321826484</v>
      </c>
      <c r="X30" s="20">
        <f t="shared" ca="1" si="27"/>
        <v>294.01103934637888</v>
      </c>
      <c r="Z30" s="20">
        <f t="shared" ca="1" si="10"/>
        <v>32.645099156712085</v>
      </c>
      <c r="AA30" s="20">
        <f t="shared" ca="1" si="11"/>
        <v>5.6172609446468211</v>
      </c>
      <c r="AB30" s="21">
        <f t="shared" ca="1" si="28"/>
        <v>323.43472573395911</v>
      </c>
      <c r="AC30" s="20">
        <f t="shared" ca="1" si="29"/>
        <v>329.05198667860594</v>
      </c>
      <c r="AE30" s="20">
        <f t="shared" ca="1" si="12"/>
        <v>13.558173349955389</v>
      </c>
      <c r="AF30" s="20">
        <f t="shared" ca="1" si="13"/>
        <v>1.3017607452467312</v>
      </c>
      <c r="AG30" s="21">
        <f t="shared" ca="1" si="30"/>
        <v>344.1086567971592</v>
      </c>
      <c r="AH30" s="20">
        <f t="shared" ca="1" si="31"/>
        <v>345.41041754240592</v>
      </c>
      <c r="AJ30" s="20">
        <f t="shared" ca="1" si="14"/>
        <v>27.49227040083316</v>
      </c>
      <c r="AK30" s="20">
        <f t="shared" ca="1" si="15"/>
        <v>2.7088191727364772</v>
      </c>
      <c r="AL30" s="21">
        <f t="shared" ca="1" si="32"/>
        <v>267.61842055260189</v>
      </c>
      <c r="AM30" s="20">
        <f t="shared" ca="1" si="33"/>
        <v>270.32723972533836</v>
      </c>
      <c r="AO30" s="20">
        <f t="shared" ca="1" si="16"/>
        <v>3.1832461411373849</v>
      </c>
      <c r="AP30" s="20">
        <f t="shared" ca="1" si="17"/>
        <v>2.1078463758619708</v>
      </c>
      <c r="AQ30" s="21">
        <f t="shared" ca="1" si="34"/>
        <v>516.75462801379888</v>
      </c>
      <c r="AR30" s="20">
        <f t="shared" ca="1" si="35"/>
        <v>518.86247438966086</v>
      </c>
    </row>
    <row r="31" spans="1:44" x14ac:dyDescent="0.25">
      <c r="A31" s="20">
        <f t="shared" ca="1" si="0"/>
        <v>4.0745959210755789</v>
      </c>
      <c r="B31" s="20">
        <f t="shared" ca="1" si="1"/>
        <v>0.20667808864253803</v>
      </c>
      <c r="C31" s="21">
        <f t="shared" ca="1" si="18"/>
        <v>513.16892897547439</v>
      </c>
      <c r="D31" s="20">
        <f t="shared" ca="1" si="19"/>
        <v>513.37560706411693</v>
      </c>
      <c r="E31" s="19"/>
      <c r="F31" s="20">
        <f t="shared" ca="1" si="2"/>
        <v>27.021858858454603</v>
      </c>
      <c r="G31" s="20">
        <f t="shared" ca="1" si="3"/>
        <v>2.5951072413323368</v>
      </c>
      <c r="H31" s="21">
        <f t="shared" ca="1" si="20"/>
        <v>300.16903432965148</v>
      </c>
      <c r="I31" s="20">
        <f t="shared" ca="1" si="21"/>
        <v>302.76414157098384</v>
      </c>
      <c r="J31" s="19"/>
      <c r="K31" s="20">
        <f t="shared" ca="1" si="4"/>
        <v>8.2243062461536205</v>
      </c>
      <c r="L31" s="20">
        <f t="shared" ca="1" si="5"/>
        <v>6.3857170886814503</v>
      </c>
      <c r="M31" s="21">
        <f t="shared" ca="1" si="22"/>
        <v>264.93879055647147</v>
      </c>
      <c r="N31" s="20">
        <f t="shared" ca="1" si="23"/>
        <v>271.32450764515295</v>
      </c>
      <c r="O31" s="19"/>
      <c r="P31" s="20">
        <f t="shared" ca="1" si="6"/>
        <v>2.2777927478915969</v>
      </c>
      <c r="Q31" s="20">
        <f t="shared" ca="1" si="7"/>
        <v>3.9621593259757302</v>
      </c>
      <c r="R31" s="21">
        <f t="shared" ca="1" si="24"/>
        <v>320.40967345422592</v>
      </c>
      <c r="S31" s="20">
        <f t="shared" ca="1" si="25"/>
        <v>324.37183278020166</v>
      </c>
      <c r="T31" s="19"/>
      <c r="U31" s="20">
        <f t="shared" ca="1" si="8"/>
        <v>15.258876378934751</v>
      </c>
      <c r="V31" s="20">
        <f t="shared" ca="1" si="9"/>
        <v>6.8220527733809933</v>
      </c>
      <c r="W31" s="21">
        <f t="shared" ca="1" si="26"/>
        <v>309.26991572531364</v>
      </c>
      <c r="X31" s="20">
        <f t="shared" ca="1" si="27"/>
        <v>316.09196849869465</v>
      </c>
      <c r="Z31" s="20">
        <f t="shared" ca="1" si="10"/>
        <v>17.359512564381301</v>
      </c>
      <c r="AA31" s="20">
        <f t="shared" ca="1" si="11"/>
        <v>8.3584750605212008</v>
      </c>
      <c r="AB31" s="21">
        <f t="shared" ca="1" si="28"/>
        <v>346.41149924298725</v>
      </c>
      <c r="AC31" s="20">
        <f t="shared" ca="1" si="29"/>
        <v>354.76997430350843</v>
      </c>
      <c r="AE31" s="20">
        <f t="shared" ca="1" si="12"/>
        <v>8.979578491033017</v>
      </c>
      <c r="AF31" s="20">
        <f t="shared" ca="1" si="13"/>
        <v>2.1186286680308362</v>
      </c>
      <c r="AG31" s="21">
        <f t="shared" ca="1" si="30"/>
        <v>354.38999603343893</v>
      </c>
      <c r="AH31" s="20">
        <f t="shared" ca="1" si="31"/>
        <v>356.50862470146978</v>
      </c>
      <c r="AJ31" s="20">
        <f t="shared" ca="1" si="14"/>
        <v>2.6321397429351694</v>
      </c>
      <c r="AK31" s="20">
        <f t="shared" ca="1" si="15"/>
        <v>0.35486298954916046</v>
      </c>
      <c r="AL31" s="21">
        <f t="shared" ca="1" si="32"/>
        <v>272.95937946827354</v>
      </c>
      <c r="AM31" s="20">
        <f t="shared" ca="1" si="33"/>
        <v>273.31424245782267</v>
      </c>
      <c r="AO31" s="20">
        <f t="shared" ca="1" si="16"/>
        <v>41.866647260757844</v>
      </c>
      <c r="AP31" s="20">
        <f t="shared" ca="1" si="17"/>
        <v>0.6221269857995152</v>
      </c>
      <c r="AQ31" s="21">
        <f t="shared" ca="1" si="34"/>
        <v>560.72912165041873</v>
      </c>
      <c r="AR31" s="20">
        <f t="shared" ca="1" si="35"/>
        <v>561.3512486362182</v>
      </c>
    </row>
    <row r="32" spans="1:44" x14ac:dyDescent="0.25">
      <c r="A32" s="20">
        <f t="shared" ca="1" si="0"/>
        <v>0.71592113589017148</v>
      </c>
      <c r="B32" s="20">
        <f t="shared" ca="1" si="1"/>
        <v>17.850144053031542</v>
      </c>
      <c r="C32" s="21">
        <f t="shared" ca="1" si="18"/>
        <v>514.09152820000713</v>
      </c>
      <c r="D32" s="20">
        <f t="shared" ca="1" si="19"/>
        <v>531.94167225303863</v>
      </c>
      <c r="E32" s="19"/>
      <c r="F32" s="20">
        <f t="shared" ca="1" si="2"/>
        <v>0.1857362714904493</v>
      </c>
      <c r="G32" s="20">
        <f t="shared" ca="1" si="3"/>
        <v>2.0719752360293598E-2</v>
      </c>
      <c r="H32" s="21">
        <f t="shared" ca="1" si="20"/>
        <v>302.94987784247428</v>
      </c>
      <c r="I32" s="20">
        <f t="shared" ca="1" si="21"/>
        <v>302.9705975948346</v>
      </c>
      <c r="J32" s="19"/>
      <c r="K32" s="20">
        <f t="shared" ca="1" si="4"/>
        <v>14.71582192124537</v>
      </c>
      <c r="L32" s="20">
        <f t="shared" ca="1" si="5"/>
        <v>5.7640626987315198</v>
      </c>
      <c r="M32" s="21">
        <f t="shared" ca="1" si="22"/>
        <v>286.04032956639833</v>
      </c>
      <c r="N32" s="20">
        <f t="shared" ca="1" si="23"/>
        <v>291.80439226512982</v>
      </c>
      <c r="O32" s="19"/>
      <c r="P32" s="20">
        <f t="shared" ca="1" si="6"/>
        <v>15.384042568198145</v>
      </c>
      <c r="Q32" s="20">
        <f t="shared" ca="1" si="7"/>
        <v>4.2232808096868464</v>
      </c>
      <c r="R32" s="21">
        <f t="shared" ca="1" si="24"/>
        <v>339.7558753483998</v>
      </c>
      <c r="S32" s="20">
        <f t="shared" ca="1" si="25"/>
        <v>343.97915615808665</v>
      </c>
      <c r="T32" s="19"/>
      <c r="U32" s="20">
        <f t="shared" ca="1" si="8"/>
        <v>7.9365355572563301</v>
      </c>
      <c r="V32" s="20">
        <f t="shared" ca="1" si="9"/>
        <v>1.0024824179894825</v>
      </c>
      <c r="W32" s="21">
        <f t="shared" ca="1" si="26"/>
        <v>324.02850405595098</v>
      </c>
      <c r="X32" s="20">
        <f t="shared" ca="1" si="27"/>
        <v>325.03098647394046</v>
      </c>
      <c r="Z32" s="20">
        <f t="shared" ca="1" si="10"/>
        <v>4.8150542643813408</v>
      </c>
      <c r="AA32" s="20">
        <f t="shared" ca="1" si="11"/>
        <v>0.82151274885678904</v>
      </c>
      <c r="AB32" s="21">
        <f t="shared" ca="1" si="28"/>
        <v>359.58502856788976</v>
      </c>
      <c r="AC32" s="20">
        <f t="shared" ca="1" si="29"/>
        <v>360.40654131674654</v>
      </c>
      <c r="AE32" s="20">
        <f t="shared" ca="1" si="12"/>
        <v>20.687157806963942</v>
      </c>
      <c r="AF32" s="20">
        <f t="shared" ca="1" si="13"/>
        <v>8.4055669695345649</v>
      </c>
      <c r="AG32" s="21">
        <f t="shared" ca="1" si="30"/>
        <v>377.19578250843375</v>
      </c>
      <c r="AH32" s="20">
        <f t="shared" ca="1" si="31"/>
        <v>385.60134947796831</v>
      </c>
      <c r="AJ32" s="20">
        <f t="shared" ca="1" si="14"/>
        <v>4.2677544404897727</v>
      </c>
      <c r="AK32" s="20">
        <f t="shared" ca="1" si="15"/>
        <v>4.6058714873379385</v>
      </c>
      <c r="AL32" s="21">
        <f t="shared" ca="1" si="32"/>
        <v>277.58199689831247</v>
      </c>
      <c r="AM32" s="20">
        <f t="shared" ca="1" si="33"/>
        <v>282.1878683856504</v>
      </c>
      <c r="AO32" s="20">
        <f t="shared" ca="1" si="16"/>
        <v>20.984535377633794</v>
      </c>
      <c r="AP32" s="20">
        <f t="shared" ca="1" si="17"/>
        <v>25.166914550227954</v>
      </c>
      <c r="AQ32" s="21">
        <f t="shared" ca="1" si="34"/>
        <v>582.33578401385205</v>
      </c>
      <c r="AR32" s="20">
        <f t="shared" ca="1" si="35"/>
        <v>607.50269856407999</v>
      </c>
    </row>
    <row r="33" spans="1:44" x14ac:dyDescent="0.25">
      <c r="A33" s="20">
        <f t="shared" ca="1" si="0"/>
        <v>25.632486549265938</v>
      </c>
      <c r="B33" s="20">
        <f t="shared" ca="1" si="1"/>
        <v>0.55773527906935205</v>
      </c>
      <c r="C33" s="21">
        <f t="shared" ca="1" si="18"/>
        <v>557.57415880230462</v>
      </c>
      <c r="D33" s="20">
        <f t="shared" ca="1" si="19"/>
        <v>558.13189408137396</v>
      </c>
      <c r="E33" s="19"/>
      <c r="F33" s="20">
        <f t="shared" ca="1" si="2"/>
        <v>2.1953937158555039</v>
      </c>
      <c r="G33" s="20">
        <f t="shared" ca="1" si="3"/>
        <v>5.8063109412092162</v>
      </c>
      <c r="H33" s="21">
        <f t="shared" ca="1" si="20"/>
        <v>305.16599131069012</v>
      </c>
      <c r="I33" s="20">
        <f t="shared" ca="1" si="21"/>
        <v>310.97230225189935</v>
      </c>
      <c r="J33" s="19"/>
      <c r="K33" s="20">
        <f t="shared" ca="1" si="4"/>
        <v>46.710338383168022</v>
      </c>
      <c r="L33" s="20">
        <f t="shared" ca="1" si="5"/>
        <v>0.26104788145532143</v>
      </c>
      <c r="M33" s="21">
        <f t="shared" ca="1" si="22"/>
        <v>338.51473064829781</v>
      </c>
      <c r="N33" s="20">
        <f t="shared" ca="1" si="23"/>
        <v>338.77577852975315</v>
      </c>
      <c r="O33" s="19"/>
      <c r="P33" s="20">
        <f t="shared" ca="1" si="6"/>
        <v>5.7713552349325079</v>
      </c>
      <c r="Q33" s="20">
        <f t="shared" ca="1" si="7"/>
        <v>2.6844271654632288</v>
      </c>
      <c r="R33" s="21">
        <f t="shared" ca="1" si="24"/>
        <v>349.75051139301917</v>
      </c>
      <c r="S33" s="20">
        <f t="shared" ca="1" si="25"/>
        <v>352.43493855848237</v>
      </c>
      <c r="T33" s="19"/>
      <c r="U33" s="20">
        <f t="shared" ca="1" si="8"/>
        <v>7.7127848188693129</v>
      </c>
      <c r="V33" s="20">
        <f t="shared" ca="1" si="9"/>
        <v>24.487296963644791</v>
      </c>
      <c r="W33" s="21">
        <f t="shared" ca="1" si="26"/>
        <v>332.74377129280975</v>
      </c>
      <c r="X33" s="20">
        <f t="shared" ca="1" si="27"/>
        <v>357.23106825645453</v>
      </c>
      <c r="Z33" s="20">
        <f t="shared" ca="1" si="10"/>
        <v>7.8078521805391645</v>
      </c>
      <c r="AA33" s="20">
        <f t="shared" ca="1" si="11"/>
        <v>2.1989135750491893</v>
      </c>
      <c r="AB33" s="21">
        <f t="shared" ca="1" si="28"/>
        <v>368.2143934972857</v>
      </c>
      <c r="AC33" s="20">
        <f t="shared" ca="1" si="29"/>
        <v>370.41330707233487</v>
      </c>
      <c r="AE33" s="20">
        <f t="shared" ca="1" si="12"/>
        <v>0.79526810939947301</v>
      </c>
      <c r="AF33" s="20">
        <f t="shared" ca="1" si="13"/>
        <v>16.807096129562311</v>
      </c>
      <c r="AG33" s="21">
        <f t="shared" ca="1" si="30"/>
        <v>386.39661758736781</v>
      </c>
      <c r="AH33" s="20">
        <f t="shared" ca="1" si="31"/>
        <v>403.20371371693011</v>
      </c>
      <c r="AJ33" s="20">
        <f t="shared" ca="1" si="14"/>
        <v>3.3262831952617029</v>
      </c>
      <c r="AK33" s="20">
        <f t="shared" ca="1" si="15"/>
        <v>16.110295486685722</v>
      </c>
      <c r="AL33" s="21">
        <f t="shared" ca="1" si="32"/>
        <v>285.51415158091208</v>
      </c>
      <c r="AM33" s="20">
        <f t="shared" ca="1" si="33"/>
        <v>301.62444706759783</v>
      </c>
      <c r="AO33" s="20">
        <f t="shared" ca="1" si="16"/>
        <v>0.27802967088717462</v>
      </c>
      <c r="AP33" s="20">
        <f t="shared" ca="1" si="17"/>
        <v>9.5458453715283724</v>
      </c>
      <c r="AQ33" s="21">
        <f t="shared" ca="1" si="34"/>
        <v>607.78072823496711</v>
      </c>
      <c r="AR33" s="20">
        <f t="shared" ca="1" si="35"/>
        <v>617.32657360649546</v>
      </c>
    </row>
    <row r="34" spans="1:44" x14ac:dyDescent="0.25">
      <c r="A34" s="20">
        <f t="shared" ca="1" si="0"/>
        <v>20.273427507016915</v>
      </c>
      <c r="B34" s="20">
        <f t="shared" ca="1" si="1"/>
        <v>1.8034997306333405</v>
      </c>
      <c r="C34" s="21">
        <f t="shared" ca="1" si="18"/>
        <v>578.40532158839085</v>
      </c>
      <c r="D34" s="20">
        <f t="shared" ca="1" si="19"/>
        <v>580.2088213190242</v>
      </c>
      <c r="E34" s="19"/>
      <c r="F34" s="20">
        <f t="shared" ca="1" si="2"/>
        <v>0.45877294208257813</v>
      </c>
      <c r="G34" s="20">
        <f t="shared" ca="1" si="3"/>
        <v>5.7585333017940599</v>
      </c>
      <c r="H34" s="21">
        <f t="shared" ca="1" si="20"/>
        <v>311.43107519398194</v>
      </c>
      <c r="I34" s="20">
        <f t="shared" ca="1" si="21"/>
        <v>317.18960849577599</v>
      </c>
      <c r="J34" s="19"/>
      <c r="K34" s="20">
        <f t="shared" ca="1" si="4"/>
        <v>16.631129705316795</v>
      </c>
      <c r="L34" s="20">
        <f t="shared" ca="1" si="5"/>
        <v>4.7776124845111347</v>
      </c>
      <c r="M34" s="21">
        <f t="shared" ca="1" si="22"/>
        <v>355.40690823506998</v>
      </c>
      <c r="N34" s="20">
        <f t="shared" ca="1" si="23"/>
        <v>360.18452071958109</v>
      </c>
      <c r="O34" s="19"/>
      <c r="P34" s="20">
        <f t="shared" ca="1" si="6"/>
        <v>43.547078405508209</v>
      </c>
      <c r="Q34" s="20">
        <f t="shared" ca="1" si="7"/>
        <v>0.12141015849041074</v>
      </c>
      <c r="R34" s="21">
        <f t="shared" ca="1" si="24"/>
        <v>395.98201696399059</v>
      </c>
      <c r="S34" s="20">
        <f t="shared" ca="1" si="25"/>
        <v>396.10342712248098</v>
      </c>
      <c r="T34" s="19"/>
      <c r="U34" s="20">
        <f t="shared" ca="1" si="8"/>
        <v>24.408893640819954</v>
      </c>
      <c r="V34" s="20">
        <f t="shared" ca="1" si="9"/>
        <v>2.4605564191080451</v>
      </c>
      <c r="W34" s="21">
        <f t="shared" ca="1" si="26"/>
        <v>381.63996189727447</v>
      </c>
      <c r="X34" s="20">
        <f t="shared" ca="1" si="27"/>
        <v>384.10051831638253</v>
      </c>
      <c r="Z34" s="20">
        <f t="shared" ca="1" si="10"/>
        <v>0.46372638888926093</v>
      </c>
      <c r="AA34" s="20">
        <f t="shared" ca="1" si="11"/>
        <v>1.3951180450328644</v>
      </c>
      <c r="AB34" s="21">
        <f t="shared" ca="1" si="28"/>
        <v>370.87703346122413</v>
      </c>
      <c r="AC34" s="20">
        <f t="shared" ca="1" si="29"/>
        <v>372.27215150625699</v>
      </c>
      <c r="AE34" s="20">
        <f t="shared" ca="1" si="12"/>
        <v>12.718963121317419</v>
      </c>
      <c r="AF34" s="20">
        <f t="shared" ca="1" si="13"/>
        <v>3.0515701775644182</v>
      </c>
      <c r="AG34" s="21">
        <f t="shared" ca="1" si="30"/>
        <v>415.92267683824753</v>
      </c>
      <c r="AH34" s="20">
        <f t="shared" ca="1" si="31"/>
        <v>418.97424701581195</v>
      </c>
      <c r="AJ34" s="20">
        <f t="shared" ca="1" si="14"/>
        <v>31.190755681633501</v>
      </c>
      <c r="AK34" s="20">
        <f t="shared" ca="1" si="15"/>
        <v>2.8774701538639902</v>
      </c>
      <c r="AL34" s="21">
        <f t="shared" ca="1" si="32"/>
        <v>332.81520274923133</v>
      </c>
      <c r="AM34" s="20">
        <f t="shared" ca="1" si="33"/>
        <v>335.69267290309534</v>
      </c>
      <c r="AO34" s="20">
        <f t="shared" ca="1" si="16"/>
        <v>5.7107503092270431</v>
      </c>
      <c r="AP34" s="20">
        <f t="shared" ca="1" si="17"/>
        <v>4.647307583146306</v>
      </c>
      <c r="AQ34" s="21">
        <f t="shared" ca="1" si="34"/>
        <v>623.03732391572248</v>
      </c>
      <c r="AR34" s="20">
        <f t="shared" ca="1" si="35"/>
        <v>627.68463149886884</v>
      </c>
    </row>
    <row r="35" spans="1:44" x14ac:dyDescent="0.25">
      <c r="A35" s="20">
        <f t="shared" ca="1" si="0"/>
        <v>8.0508121558673285</v>
      </c>
      <c r="B35" s="20">
        <f t="shared" ca="1" si="1"/>
        <v>4.1183019790386544</v>
      </c>
      <c r="C35" s="21">
        <f t="shared" ca="1" si="18"/>
        <v>588.25963347489153</v>
      </c>
      <c r="D35" s="20">
        <f t="shared" ca="1" si="19"/>
        <v>592.37793545393015</v>
      </c>
      <c r="E35" s="19"/>
      <c r="F35" s="20">
        <f t="shared" ca="1" si="2"/>
        <v>5.0204678663085156</v>
      </c>
      <c r="G35" s="20">
        <f t="shared" ca="1" si="3"/>
        <v>4.290967206290885</v>
      </c>
      <c r="H35" s="21">
        <f t="shared" ca="1" si="20"/>
        <v>322.21007636208452</v>
      </c>
      <c r="I35" s="20">
        <f t="shared" ca="1" si="21"/>
        <v>326.50104356837539</v>
      </c>
      <c r="J35" s="19"/>
      <c r="K35" s="20">
        <f t="shared" ca="1" si="4"/>
        <v>16.326710259637053</v>
      </c>
      <c r="L35" s="20">
        <f t="shared" ca="1" si="5"/>
        <v>4.8327225845501287</v>
      </c>
      <c r="M35" s="21">
        <f t="shared" ca="1" si="22"/>
        <v>376.51123097921811</v>
      </c>
      <c r="N35" s="20">
        <f t="shared" ca="1" si="23"/>
        <v>381.34395356376825</v>
      </c>
      <c r="O35" s="19"/>
      <c r="P35" s="20">
        <f t="shared" ca="1" si="6"/>
        <v>9.9245254221753623</v>
      </c>
      <c r="Q35" s="20">
        <f t="shared" ca="1" si="7"/>
        <v>9.9584928869193394</v>
      </c>
      <c r="R35" s="21">
        <f t="shared" ca="1" si="24"/>
        <v>406.02795254465633</v>
      </c>
      <c r="S35" s="20">
        <f t="shared" ca="1" si="25"/>
        <v>415.98644543157565</v>
      </c>
      <c r="T35" s="19"/>
      <c r="U35" s="20">
        <f t="shared" ca="1" si="8"/>
        <v>33.060838612411125</v>
      </c>
      <c r="V35" s="20">
        <f t="shared" ca="1" si="9"/>
        <v>0.3915949280222572</v>
      </c>
      <c r="W35" s="21">
        <f t="shared" ca="1" si="26"/>
        <v>417.16135692879368</v>
      </c>
      <c r="X35" s="20">
        <f t="shared" ca="1" si="27"/>
        <v>417.55295185681592</v>
      </c>
      <c r="Z35" s="20">
        <f t="shared" ca="1" si="10"/>
        <v>3.6887425641005263</v>
      </c>
      <c r="AA35" s="20">
        <f t="shared" ca="1" si="11"/>
        <v>8.2944645622760529</v>
      </c>
      <c r="AB35" s="21">
        <f t="shared" ca="1" si="28"/>
        <v>375.96089407035754</v>
      </c>
      <c r="AC35" s="20">
        <f t="shared" ca="1" si="29"/>
        <v>384.2553586326336</v>
      </c>
      <c r="AE35" s="20">
        <f t="shared" ca="1" si="12"/>
        <v>1.4853582937003134</v>
      </c>
      <c r="AF35" s="20">
        <f t="shared" ca="1" si="13"/>
        <v>0.84775993993410359</v>
      </c>
      <c r="AG35" s="21">
        <f t="shared" ca="1" si="30"/>
        <v>420.45960530951226</v>
      </c>
      <c r="AH35" s="20">
        <f t="shared" ca="1" si="31"/>
        <v>421.30736524944638</v>
      </c>
      <c r="AJ35" s="20">
        <f t="shared" ca="1" si="14"/>
        <v>0.29445271897297154</v>
      </c>
      <c r="AK35" s="20">
        <f t="shared" ca="1" si="15"/>
        <v>2.5841717476203145</v>
      </c>
      <c r="AL35" s="21">
        <f t="shared" ca="1" si="32"/>
        <v>335.98712562206833</v>
      </c>
      <c r="AM35" s="20">
        <f t="shared" ca="1" si="33"/>
        <v>338.57129736968864</v>
      </c>
      <c r="AO35" s="20">
        <f t="shared" ca="1" si="16"/>
        <v>12.784964588441168</v>
      </c>
      <c r="AP35" s="20">
        <f t="shared" ca="1" si="17"/>
        <v>5.9656859866476921</v>
      </c>
      <c r="AQ35" s="21">
        <f t="shared" ca="1" si="34"/>
        <v>640.46959608731004</v>
      </c>
      <c r="AR35" s="20">
        <f t="shared" ca="1" si="35"/>
        <v>646.43528207395775</v>
      </c>
    </row>
    <row r="36" spans="1:44" x14ac:dyDescent="0.25">
      <c r="A36" s="20">
        <f t="shared" ca="1" si="0"/>
        <v>6.6011458264509395</v>
      </c>
      <c r="B36" s="20">
        <f t="shared" ca="1" si="1"/>
        <v>9.7326659746465936</v>
      </c>
      <c r="C36" s="21">
        <f t="shared" ca="1" si="18"/>
        <v>598.97908128038114</v>
      </c>
      <c r="D36" s="20">
        <f t="shared" ca="1" si="19"/>
        <v>608.71174725502772</v>
      </c>
      <c r="E36" s="19"/>
      <c r="F36" s="20">
        <f t="shared" ca="1" si="2"/>
        <v>10.904735610243776</v>
      </c>
      <c r="G36" s="20">
        <f t="shared" ca="1" si="3"/>
        <v>2.108356783465223</v>
      </c>
      <c r="H36" s="21">
        <f t="shared" ca="1" si="20"/>
        <v>337.40577917861918</v>
      </c>
      <c r="I36" s="20">
        <f t="shared" ca="1" si="21"/>
        <v>339.51413596208442</v>
      </c>
      <c r="J36" s="19"/>
      <c r="K36" s="20">
        <f t="shared" ca="1" si="4"/>
        <v>23.309815067753629</v>
      </c>
      <c r="L36" s="20">
        <f t="shared" ca="1" si="5"/>
        <v>2.4195201231384935</v>
      </c>
      <c r="M36" s="21">
        <f t="shared" ca="1" si="22"/>
        <v>404.65376863152187</v>
      </c>
      <c r="N36" s="20">
        <f t="shared" ca="1" si="23"/>
        <v>407.07328875466038</v>
      </c>
      <c r="O36" s="19"/>
      <c r="P36" s="20">
        <f t="shared" ca="1" si="6"/>
        <v>6.311302037355798</v>
      </c>
      <c r="Q36" s="20">
        <f t="shared" ca="1" si="7"/>
        <v>0.67145398102547116</v>
      </c>
      <c r="R36" s="21">
        <f t="shared" ca="1" si="24"/>
        <v>422.29774746893145</v>
      </c>
      <c r="S36" s="20">
        <f t="shared" ca="1" si="25"/>
        <v>422.96920144995693</v>
      </c>
      <c r="T36" s="19"/>
      <c r="U36" s="20">
        <f t="shared" ca="1" si="8"/>
        <v>4.7637855098934168</v>
      </c>
      <c r="V36" s="20">
        <f t="shared" ca="1" si="9"/>
        <v>3.4705075341117606</v>
      </c>
      <c r="W36" s="21">
        <f t="shared" ca="1" si="26"/>
        <v>422.31673736670933</v>
      </c>
      <c r="X36" s="20">
        <f t="shared" ca="1" si="27"/>
        <v>425.78724490082107</v>
      </c>
      <c r="Z36" s="20">
        <f t="shared" ca="1" si="10"/>
        <v>9.8432079887697945</v>
      </c>
      <c r="AA36" s="20">
        <f t="shared" ca="1" si="11"/>
        <v>1.7155540613324276</v>
      </c>
      <c r="AB36" s="21">
        <f t="shared" ca="1" si="28"/>
        <v>394.09856662140339</v>
      </c>
      <c r="AC36" s="20">
        <f t="shared" ca="1" si="29"/>
        <v>395.81412068273585</v>
      </c>
      <c r="AE36" s="20">
        <f t="shared" ca="1" si="12"/>
        <v>12.407701076125685</v>
      </c>
      <c r="AF36" s="20">
        <f t="shared" ca="1" si="13"/>
        <v>4.9080435839393735</v>
      </c>
      <c r="AG36" s="21">
        <f t="shared" ca="1" si="30"/>
        <v>433.71506632557208</v>
      </c>
      <c r="AH36" s="20">
        <f t="shared" ca="1" si="31"/>
        <v>438.62310990951147</v>
      </c>
      <c r="AJ36" s="20">
        <f t="shared" ca="1" si="14"/>
        <v>8.460493505726097</v>
      </c>
      <c r="AK36" s="20">
        <f t="shared" ca="1" si="15"/>
        <v>2.6233098663133787</v>
      </c>
      <c r="AL36" s="21">
        <f t="shared" ca="1" si="32"/>
        <v>347.03179087541474</v>
      </c>
      <c r="AM36" s="20">
        <f t="shared" ca="1" si="33"/>
        <v>349.65510074172812</v>
      </c>
      <c r="AO36" s="20">
        <f t="shared" ca="1" si="16"/>
        <v>18.480198996447879</v>
      </c>
      <c r="AP36" s="20">
        <f t="shared" ca="1" si="17"/>
        <v>20.649131715050231</v>
      </c>
      <c r="AQ36" s="21">
        <f t="shared" ca="1" si="34"/>
        <v>664.91548107040558</v>
      </c>
      <c r="AR36" s="20">
        <f t="shared" ca="1" si="35"/>
        <v>685.56461278545578</v>
      </c>
    </row>
    <row r="37" spans="1:44" x14ac:dyDescent="0.25">
      <c r="A37" s="20">
        <f t="shared" ca="1" si="0"/>
        <v>21.437644461769306</v>
      </c>
      <c r="B37" s="20">
        <f t="shared" ca="1" si="1"/>
        <v>1.5831184899591586</v>
      </c>
      <c r="C37" s="21">
        <f t="shared" ca="1" si="18"/>
        <v>630.14939171679703</v>
      </c>
      <c r="D37" s="20">
        <f t="shared" ca="1" si="19"/>
        <v>631.73251020675616</v>
      </c>
      <c r="E37" s="19"/>
      <c r="F37" s="20">
        <f t="shared" ca="1" si="2"/>
        <v>55.325914851933064</v>
      </c>
      <c r="G37" s="20">
        <f t="shared" ca="1" si="3"/>
        <v>3.4631681967496424</v>
      </c>
      <c r="H37" s="21">
        <f t="shared" ca="1" si="20"/>
        <v>394.8400508140175</v>
      </c>
      <c r="I37" s="20">
        <f t="shared" ca="1" si="21"/>
        <v>398.30321901076712</v>
      </c>
      <c r="J37" s="19"/>
      <c r="K37" s="20">
        <f t="shared" ca="1" si="4"/>
        <v>4.3332276824107474</v>
      </c>
      <c r="L37" s="20">
        <f t="shared" ca="1" si="5"/>
        <v>1.4061875439237546</v>
      </c>
      <c r="M37" s="21">
        <f t="shared" ca="1" si="22"/>
        <v>411.4065164370711</v>
      </c>
      <c r="N37" s="20">
        <f t="shared" ca="1" si="23"/>
        <v>412.81270398099485</v>
      </c>
      <c r="O37" s="19"/>
      <c r="P37" s="20">
        <f t="shared" ca="1" si="6"/>
        <v>27.25569225431726</v>
      </c>
      <c r="Q37" s="20">
        <f t="shared" ca="1" si="7"/>
        <v>1.0863884471414298</v>
      </c>
      <c r="R37" s="21">
        <f t="shared" ca="1" si="24"/>
        <v>450.22489370427417</v>
      </c>
      <c r="S37" s="20">
        <f t="shared" ca="1" si="25"/>
        <v>451.31128215141558</v>
      </c>
      <c r="T37" s="19"/>
      <c r="U37" s="20">
        <f t="shared" ca="1" si="8"/>
        <v>3.5560685729795565</v>
      </c>
      <c r="V37" s="20">
        <f t="shared" ca="1" si="9"/>
        <v>0.61012118621613631</v>
      </c>
      <c r="W37" s="21">
        <f t="shared" ca="1" si="26"/>
        <v>429.34331347380061</v>
      </c>
      <c r="X37" s="20">
        <f t="shared" ca="1" si="27"/>
        <v>429.95343466001674</v>
      </c>
      <c r="Z37" s="20">
        <f t="shared" ca="1" si="10"/>
        <v>1.4376429697095618</v>
      </c>
      <c r="AA37" s="20">
        <f t="shared" ca="1" si="11"/>
        <v>1.342752425490334</v>
      </c>
      <c r="AB37" s="21">
        <f t="shared" ca="1" si="28"/>
        <v>397.25176365244539</v>
      </c>
      <c r="AC37" s="20">
        <f t="shared" ca="1" si="29"/>
        <v>398.59451607793574</v>
      </c>
      <c r="AE37" s="20">
        <f t="shared" ca="1" si="12"/>
        <v>28.743810891069831</v>
      </c>
      <c r="AF37" s="20">
        <f t="shared" ca="1" si="13"/>
        <v>6.8046842293375018</v>
      </c>
      <c r="AG37" s="21">
        <f t="shared" ca="1" si="30"/>
        <v>467.36692080058128</v>
      </c>
      <c r="AH37" s="20">
        <f t="shared" ca="1" si="31"/>
        <v>474.17160502991879</v>
      </c>
      <c r="AJ37" s="20">
        <f t="shared" ca="1" si="14"/>
        <v>8.6150812140068176</v>
      </c>
      <c r="AK37" s="20">
        <f t="shared" ca="1" si="15"/>
        <v>10.587601759372976</v>
      </c>
      <c r="AL37" s="21">
        <f t="shared" ca="1" si="32"/>
        <v>358.27018195573493</v>
      </c>
      <c r="AM37" s="20">
        <f t="shared" ca="1" si="33"/>
        <v>368.85778371510793</v>
      </c>
      <c r="AO37" s="20">
        <f t="shared" ca="1" si="16"/>
        <v>24.357370706540621</v>
      </c>
      <c r="AP37" s="20">
        <f t="shared" ca="1" si="17"/>
        <v>13.493455671369643</v>
      </c>
      <c r="AQ37" s="21">
        <f t="shared" ca="1" si="34"/>
        <v>709.92198349199634</v>
      </c>
      <c r="AR37" s="20">
        <f t="shared" ca="1" si="35"/>
        <v>723.41543916336593</v>
      </c>
    </row>
    <row r="38" spans="1:44" x14ac:dyDescent="0.25">
      <c r="A38" s="20">
        <f t="shared" ca="1" si="0"/>
        <v>2.1145590856459435</v>
      </c>
      <c r="B38" s="20">
        <f t="shared" ca="1" si="1"/>
        <v>2.8524094195548067E-2</v>
      </c>
      <c r="C38" s="21">
        <f t="shared" ca="1" si="18"/>
        <v>633.84706929240213</v>
      </c>
      <c r="D38" s="20">
        <f t="shared" ca="1" si="19"/>
        <v>633.87559338659764</v>
      </c>
      <c r="E38" s="19"/>
      <c r="F38" s="20">
        <f t="shared" ca="1" si="2"/>
        <v>20.229000409839575</v>
      </c>
      <c r="G38" s="20">
        <f t="shared" ca="1" si="3"/>
        <v>27.490122234637973</v>
      </c>
      <c r="H38" s="21">
        <f t="shared" ca="1" si="20"/>
        <v>418.53221942060668</v>
      </c>
      <c r="I38" s="20">
        <f t="shared" ca="1" si="21"/>
        <v>446.02234165524465</v>
      </c>
      <c r="J38" s="19"/>
      <c r="K38" s="20">
        <f t="shared" ca="1" si="4"/>
        <v>7.8217390335237189</v>
      </c>
      <c r="L38" s="20">
        <f t="shared" ca="1" si="5"/>
        <v>2.8143971493956128</v>
      </c>
      <c r="M38" s="21">
        <f t="shared" ca="1" si="22"/>
        <v>420.63444301451858</v>
      </c>
      <c r="N38" s="20">
        <f t="shared" ca="1" si="23"/>
        <v>423.44884016391421</v>
      </c>
      <c r="O38" s="19"/>
      <c r="P38" s="20">
        <f t="shared" ca="1" si="6"/>
        <v>19.127938317748434</v>
      </c>
      <c r="Q38" s="20">
        <f t="shared" ca="1" si="7"/>
        <v>14.741444100296688</v>
      </c>
      <c r="R38" s="21">
        <f t="shared" ca="1" si="24"/>
        <v>470.43922046916401</v>
      </c>
      <c r="S38" s="20">
        <f t="shared" ca="1" si="25"/>
        <v>485.1806645694607</v>
      </c>
      <c r="T38" s="19"/>
      <c r="U38" s="20">
        <f t="shared" ca="1" si="8"/>
        <v>12.287246351951859</v>
      </c>
      <c r="V38" s="20">
        <f t="shared" ca="1" si="9"/>
        <v>4.466141855608913</v>
      </c>
      <c r="W38" s="21">
        <f t="shared" ca="1" si="26"/>
        <v>442.2406810119686</v>
      </c>
      <c r="X38" s="20">
        <f t="shared" ca="1" si="27"/>
        <v>446.7068228675775</v>
      </c>
      <c r="Z38" s="20">
        <f t="shared" ca="1" si="10"/>
        <v>13.962328075709507</v>
      </c>
      <c r="AA38" s="20">
        <f t="shared" ca="1" si="11"/>
        <v>2.2528954355764426</v>
      </c>
      <c r="AB38" s="21">
        <f t="shared" ca="1" si="28"/>
        <v>412.55684415364522</v>
      </c>
      <c r="AC38" s="20">
        <f t="shared" ca="1" si="29"/>
        <v>414.80973958922164</v>
      </c>
      <c r="AE38" s="20">
        <f t="shared" ca="1" si="12"/>
        <v>17.731302550822654</v>
      </c>
      <c r="AF38" s="20">
        <f t="shared" ca="1" si="13"/>
        <v>2.7384982162124674</v>
      </c>
      <c r="AG38" s="21">
        <f t="shared" ca="1" si="30"/>
        <v>491.90290758074144</v>
      </c>
      <c r="AH38" s="20">
        <f t="shared" ca="1" si="31"/>
        <v>494.6414057969539</v>
      </c>
      <c r="AJ38" s="20">
        <f t="shared" ca="1" si="14"/>
        <v>3.4442789961095874</v>
      </c>
      <c r="AK38" s="20">
        <f t="shared" ca="1" si="15"/>
        <v>13.776548609436572</v>
      </c>
      <c r="AL38" s="21">
        <f t="shared" ca="1" si="32"/>
        <v>372.3020627112175</v>
      </c>
      <c r="AM38" s="20">
        <f t="shared" ca="1" si="33"/>
        <v>386.07861132065409</v>
      </c>
      <c r="AO38" s="20">
        <f t="shared" ca="1" si="16"/>
        <v>4.4673705771841741</v>
      </c>
      <c r="AP38" s="20">
        <f t="shared" ca="1" si="17"/>
        <v>31.529361879157062</v>
      </c>
      <c r="AQ38" s="21">
        <f t="shared" ca="1" si="34"/>
        <v>727.8828097405501</v>
      </c>
      <c r="AR38" s="20">
        <f t="shared" ca="1" si="35"/>
        <v>759.41217161970712</v>
      </c>
    </row>
    <row r="39" spans="1:44" x14ac:dyDescent="0.25">
      <c r="A39" s="20">
        <f t="shared" ca="1" si="0"/>
        <v>26.882650432772696</v>
      </c>
      <c r="B39" s="20">
        <f t="shared" ca="1" si="1"/>
        <v>3.3685084416339097</v>
      </c>
      <c r="C39" s="21">
        <f t="shared" ca="1" si="18"/>
        <v>660.75824381937036</v>
      </c>
      <c r="D39" s="20">
        <f t="shared" ca="1" si="19"/>
        <v>664.1267522610043</v>
      </c>
      <c r="E39" s="19"/>
      <c r="F39" s="20">
        <f t="shared" ca="1" si="2"/>
        <v>2.1103834402488424</v>
      </c>
      <c r="G39" s="20">
        <f t="shared" ca="1" si="3"/>
        <v>1.1138680065392856</v>
      </c>
      <c r="H39" s="21">
        <f t="shared" ca="1" si="20"/>
        <v>448.13272509549347</v>
      </c>
      <c r="I39" s="20">
        <f t="shared" ca="1" si="21"/>
        <v>449.24659310203276</v>
      </c>
      <c r="J39" s="19"/>
      <c r="K39" s="20">
        <f t="shared" ca="1" si="4"/>
        <v>18.934518642127731</v>
      </c>
      <c r="L39" s="20">
        <f t="shared" ca="1" si="5"/>
        <v>7.7819059526690451</v>
      </c>
      <c r="M39" s="21">
        <f t="shared" ca="1" si="22"/>
        <v>442.38335880604194</v>
      </c>
      <c r="N39" s="20">
        <f t="shared" ca="1" si="23"/>
        <v>450.16526475871098</v>
      </c>
      <c r="O39" s="19"/>
      <c r="P39" s="20">
        <f t="shared" ca="1" si="6"/>
        <v>20.762322166978677</v>
      </c>
      <c r="Q39" s="20">
        <f t="shared" ca="1" si="7"/>
        <v>4.8534582800230819</v>
      </c>
      <c r="R39" s="21">
        <f t="shared" ca="1" si="24"/>
        <v>505.94298673643937</v>
      </c>
      <c r="S39" s="20">
        <f t="shared" ca="1" si="25"/>
        <v>510.79644501646243</v>
      </c>
      <c r="T39" s="19"/>
      <c r="U39" s="20">
        <f t="shared" ca="1" si="8"/>
        <v>5.210857238502248</v>
      </c>
      <c r="V39" s="20">
        <f t="shared" ca="1" si="9"/>
        <v>0.60620412418644842</v>
      </c>
      <c r="W39" s="21">
        <f t="shared" ca="1" si="26"/>
        <v>451.91768010607973</v>
      </c>
      <c r="X39" s="20">
        <f t="shared" ca="1" si="27"/>
        <v>452.52388423026616</v>
      </c>
      <c r="Z39" s="20">
        <f t="shared" ca="1" si="10"/>
        <v>22.967491699963475</v>
      </c>
      <c r="AA39" s="20">
        <f t="shared" ca="1" si="11"/>
        <v>6.4518736643289767</v>
      </c>
      <c r="AB39" s="21">
        <f t="shared" ca="1" si="28"/>
        <v>437.77723128918512</v>
      </c>
      <c r="AC39" s="20">
        <f t="shared" ca="1" si="29"/>
        <v>444.22910495351408</v>
      </c>
      <c r="AE39" s="20">
        <f t="shared" ca="1" si="12"/>
        <v>1.2939215860947533</v>
      </c>
      <c r="AF39" s="20">
        <f t="shared" ca="1" si="13"/>
        <v>3.1959459309446467</v>
      </c>
      <c r="AG39" s="21">
        <f t="shared" ca="1" si="30"/>
        <v>495.93532738304867</v>
      </c>
      <c r="AH39" s="20">
        <f t="shared" ca="1" si="31"/>
        <v>499.13127331399335</v>
      </c>
      <c r="AJ39" s="20">
        <f t="shared" ca="1" si="14"/>
        <v>5.0120993341851259</v>
      </c>
      <c r="AK39" s="20">
        <f t="shared" ca="1" si="15"/>
        <v>0.79597916760721843</v>
      </c>
      <c r="AL39" s="21">
        <f t="shared" ca="1" si="32"/>
        <v>391.0907106548392</v>
      </c>
      <c r="AM39" s="20">
        <f t="shared" ca="1" si="33"/>
        <v>391.88668982244644</v>
      </c>
      <c r="AO39" s="20">
        <f t="shared" ca="1" si="16"/>
        <v>22.648908541760079</v>
      </c>
      <c r="AP39" s="20">
        <f t="shared" ca="1" si="17"/>
        <v>18.02997463916288</v>
      </c>
      <c r="AQ39" s="21">
        <f t="shared" ca="1" si="34"/>
        <v>782.0610801614672</v>
      </c>
      <c r="AR39" s="20">
        <f t="shared" ca="1" si="35"/>
        <v>800.0910548006301</v>
      </c>
    </row>
    <row r="40" spans="1:44" x14ac:dyDescent="0.25">
      <c r="A40" s="20">
        <f t="shared" ca="1" si="0"/>
        <v>14.349473592883124</v>
      </c>
      <c r="B40" s="20">
        <f t="shared" ca="1" si="1"/>
        <v>5.8961524755732277</v>
      </c>
      <c r="C40" s="21">
        <f t="shared" ca="1" si="18"/>
        <v>678.4762258538874</v>
      </c>
      <c r="D40" s="20">
        <f t="shared" ca="1" si="19"/>
        <v>684.37237832946062</v>
      </c>
      <c r="E40" s="19"/>
      <c r="F40" s="20">
        <f t="shared" ca="1" si="2"/>
        <v>13.015575129221803</v>
      </c>
      <c r="G40" s="20">
        <f t="shared" ca="1" si="3"/>
        <v>2.8856238106390961</v>
      </c>
      <c r="H40" s="21">
        <f t="shared" ca="1" si="20"/>
        <v>462.26216823125458</v>
      </c>
      <c r="I40" s="20">
        <f t="shared" ca="1" si="21"/>
        <v>465.14779204189369</v>
      </c>
      <c r="J40" s="19"/>
      <c r="K40" s="20">
        <f t="shared" ca="1" si="4"/>
        <v>26.523810639838342</v>
      </c>
      <c r="L40" s="20">
        <f t="shared" ca="1" si="5"/>
        <v>1.3732803098972233</v>
      </c>
      <c r="M40" s="21">
        <f t="shared" ca="1" si="22"/>
        <v>476.68907539854933</v>
      </c>
      <c r="N40" s="20">
        <f t="shared" ca="1" si="23"/>
        <v>478.06235570844655</v>
      </c>
      <c r="O40" s="19"/>
      <c r="P40" s="20">
        <f t="shared" ca="1" si="6"/>
        <v>11.386046405592667</v>
      </c>
      <c r="Q40" s="20">
        <f t="shared" ca="1" si="7"/>
        <v>4.8659958076792309</v>
      </c>
      <c r="R40" s="21">
        <f t="shared" ca="1" si="24"/>
        <v>522.18249142205514</v>
      </c>
      <c r="S40" s="20">
        <f t="shared" ca="1" si="25"/>
        <v>527.04848722973441</v>
      </c>
      <c r="T40" s="19"/>
      <c r="U40" s="20">
        <f t="shared" ca="1" si="8"/>
        <v>30.183983763522921</v>
      </c>
      <c r="V40" s="20">
        <f t="shared" ca="1" si="9"/>
        <v>5.7184803954126391</v>
      </c>
      <c r="W40" s="21">
        <f t="shared" ca="1" si="26"/>
        <v>482.70786799378908</v>
      </c>
      <c r="X40" s="20">
        <f t="shared" ca="1" si="27"/>
        <v>488.42634838920173</v>
      </c>
      <c r="Z40" s="20">
        <f t="shared" ca="1" si="10"/>
        <v>5.175721663744147</v>
      </c>
      <c r="AA40" s="20">
        <f t="shared" ca="1" si="11"/>
        <v>7.2593780754165493</v>
      </c>
      <c r="AB40" s="21">
        <f t="shared" ca="1" si="28"/>
        <v>449.40482661725821</v>
      </c>
      <c r="AC40" s="20">
        <f t="shared" ca="1" si="29"/>
        <v>456.66420469267473</v>
      </c>
      <c r="AE40" s="20">
        <f t="shared" ca="1" si="12"/>
        <v>13.66983214584684</v>
      </c>
      <c r="AF40" s="20">
        <f t="shared" ca="1" si="13"/>
        <v>1.9396948594229582</v>
      </c>
      <c r="AG40" s="21">
        <f t="shared" ca="1" si="30"/>
        <v>512.80110545984019</v>
      </c>
      <c r="AH40" s="20">
        <f t="shared" ca="1" si="31"/>
        <v>514.74080031926314</v>
      </c>
      <c r="AJ40" s="20">
        <f t="shared" ca="1" si="14"/>
        <v>4.8767865104414838</v>
      </c>
      <c r="AK40" s="20">
        <f t="shared" ca="1" si="15"/>
        <v>1.0740890529981595</v>
      </c>
      <c r="AL40" s="21">
        <f t="shared" ca="1" si="32"/>
        <v>396.76347633288793</v>
      </c>
      <c r="AM40" s="20">
        <f t="shared" ca="1" si="33"/>
        <v>397.83756538588608</v>
      </c>
      <c r="AO40" s="20">
        <f t="shared" ca="1" si="16"/>
        <v>11.483187785996275</v>
      </c>
      <c r="AP40" s="20">
        <f t="shared" ca="1" si="17"/>
        <v>2.245521157150463</v>
      </c>
      <c r="AQ40" s="21">
        <f t="shared" ca="1" si="34"/>
        <v>811.57424258662638</v>
      </c>
      <c r="AR40" s="20">
        <f t="shared" ca="1" si="35"/>
        <v>813.81976374377689</v>
      </c>
    </row>
    <row r="41" spans="1:44" x14ac:dyDescent="0.25">
      <c r="A41" s="20">
        <f t="shared" ca="1" si="0"/>
        <v>8.0772768297425461</v>
      </c>
      <c r="B41" s="20">
        <f t="shared" ca="1" si="1"/>
        <v>2.1309300041823556</v>
      </c>
      <c r="C41" s="21">
        <f t="shared" ca="1" si="18"/>
        <v>692.44965515920319</v>
      </c>
      <c r="D41" s="20">
        <f t="shared" ca="1" si="19"/>
        <v>694.58058516338554</v>
      </c>
      <c r="E41" s="19"/>
      <c r="F41" s="20">
        <f t="shared" ca="1" si="2"/>
        <v>0.88527782881022032</v>
      </c>
      <c r="G41" s="20">
        <f t="shared" ca="1" si="3"/>
        <v>6.5993896530226062</v>
      </c>
      <c r="H41" s="21">
        <f t="shared" ca="1" si="20"/>
        <v>466.03306987070391</v>
      </c>
      <c r="I41" s="20">
        <f t="shared" ca="1" si="21"/>
        <v>472.63245952372654</v>
      </c>
      <c r="J41" s="19"/>
      <c r="K41" s="20">
        <f t="shared" ca="1" si="4"/>
        <v>11.02754076265825</v>
      </c>
      <c r="L41" s="20">
        <f t="shared" ca="1" si="5"/>
        <v>1.1517538835254288</v>
      </c>
      <c r="M41" s="21">
        <f t="shared" ca="1" si="22"/>
        <v>489.08989647110479</v>
      </c>
      <c r="N41" s="20">
        <f t="shared" ca="1" si="23"/>
        <v>490.24165035463022</v>
      </c>
      <c r="O41" s="19"/>
      <c r="P41" s="20">
        <f t="shared" ca="1" si="6"/>
        <v>3.594346775642502</v>
      </c>
      <c r="Q41" s="20">
        <f t="shared" ca="1" si="7"/>
        <v>2.6888172378182058</v>
      </c>
      <c r="R41" s="21">
        <f t="shared" ca="1" si="24"/>
        <v>530.64283400537693</v>
      </c>
      <c r="S41" s="20">
        <f t="shared" ca="1" si="25"/>
        <v>533.3316512431951</v>
      </c>
      <c r="T41" s="19"/>
      <c r="U41" s="20">
        <f t="shared" ca="1" si="8"/>
        <v>7.9295505663504446</v>
      </c>
      <c r="V41" s="20">
        <f t="shared" ca="1" si="9"/>
        <v>2.0720580674722613</v>
      </c>
      <c r="W41" s="21">
        <f t="shared" ca="1" si="26"/>
        <v>496.35589895555216</v>
      </c>
      <c r="X41" s="20">
        <f t="shared" ca="1" si="27"/>
        <v>498.42795702302442</v>
      </c>
      <c r="Z41" s="20">
        <f t="shared" ca="1" si="10"/>
        <v>11.943651171331574</v>
      </c>
      <c r="AA41" s="20">
        <f t="shared" ca="1" si="11"/>
        <v>2.1704767320893823</v>
      </c>
      <c r="AB41" s="21">
        <f t="shared" ca="1" si="28"/>
        <v>468.6078558640063</v>
      </c>
      <c r="AC41" s="20">
        <f t="shared" ca="1" si="29"/>
        <v>470.77833259609565</v>
      </c>
      <c r="AE41" s="20">
        <f t="shared" ca="1" si="12"/>
        <v>1.7333947396435974</v>
      </c>
      <c r="AF41" s="20">
        <f t="shared" ca="1" si="13"/>
        <v>0.57164671288060032</v>
      </c>
      <c r="AG41" s="21">
        <f t="shared" ca="1" si="30"/>
        <v>516.47419505890673</v>
      </c>
      <c r="AH41" s="20">
        <f t="shared" ca="1" si="31"/>
        <v>517.04584177178731</v>
      </c>
      <c r="AJ41" s="20">
        <f t="shared" ca="1" si="14"/>
        <v>5.0818375116602352</v>
      </c>
      <c r="AK41" s="20">
        <f t="shared" ca="1" si="15"/>
        <v>4.2747630228164022</v>
      </c>
      <c r="AL41" s="21">
        <f t="shared" ca="1" si="32"/>
        <v>402.91940289754632</v>
      </c>
      <c r="AM41" s="20">
        <f t="shared" ca="1" si="33"/>
        <v>407.19416592036271</v>
      </c>
      <c r="AO41" s="20">
        <f t="shared" ca="1" si="16"/>
        <v>8.2390866246915149</v>
      </c>
      <c r="AP41" s="20">
        <f t="shared" ca="1" si="17"/>
        <v>2.8729359515536772</v>
      </c>
      <c r="AQ41" s="21">
        <f t="shared" ca="1" si="34"/>
        <v>822.05885036846837</v>
      </c>
      <c r="AR41" s="20">
        <f t="shared" ca="1" si="35"/>
        <v>824.93178632002207</v>
      </c>
    </row>
    <row r="42" spans="1:44" x14ac:dyDescent="0.25">
      <c r="A42" s="20">
        <f t="shared" ca="1" si="0"/>
        <v>27.794290164065117</v>
      </c>
      <c r="B42" s="20">
        <f t="shared" ca="1" si="1"/>
        <v>4.0530145911572673</v>
      </c>
      <c r="C42" s="21">
        <f t="shared" ca="1" si="18"/>
        <v>722.3748753274507</v>
      </c>
      <c r="D42" s="20">
        <f t="shared" ca="1" si="19"/>
        <v>726.427889918608</v>
      </c>
      <c r="E42" s="19"/>
      <c r="F42" s="20">
        <f t="shared" ca="1" si="2"/>
        <v>9.9788163016956819</v>
      </c>
      <c r="G42" s="20">
        <f t="shared" ca="1" si="3"/>
        <v>0.1862675574374639</v>
      </c>
      <c r="H42" s="21">
        <f t="shared" ca="1" si="20"/>
        <v>482.61127582542224</v>
      </c>
      <c r="I42" s="20">
        <f t="shared" ca="1" si="21"/>
        <v>482.79754338285971</v>
      </c>
      <c r="J42" s="19"/>
      <c r="K42" s="20">
        <f t="shared" ca="1" si="4"/>
        <v>34.128117051216051</v>
      </c>
      <c r="L42" s="20">
        <f t="shared" ca="1" si="5"/>
        <v>5.6995456776401667</v>
      </c>
      <c r="M42" s="21">
        <f t="shared" ca="1" si="22"/>
        <v>524.36976740584623</v>
      </c>
      <c r="N42" s="20">
        <f t="shared" ca="1" si="23"/>
        <v>530.06931308348635</v>
      </c>
      <c r="O42" s="19"/>
      <c r="P42" s="20">
        <f t="shared" ca="1" si="6"/>
        <v>2.6245006467112586</v>
      </c>
      <c r="Q42" s="20">
        <f t="shared" ca="1" si="7"/>
        <v>7.132752110592274</v>
      </c>
      <c r="R42" s="21">
        <f t="shared" ca="1" si="24"/>
        <v>535.95615188990632</v>
      </c>
      <c r="S42" s="20">
        <f t="shared" ca="1" si="25"/>
        <v>543.08890400049859</v>
      </c>
      <c r="T42" s="19"/>
      <c r="U42" s="20">
        <f t="shared" ca="1" si="8"/>
        <v>6.5222865700684052</v>
      </c>
      <c r="V42" s="20">
        <f t="shared" ca="1" si="9"/>
        <v>6.0838246382342485</v>
      </c>
      <c r="W42" s="21">
        <f t="shared" ca="1" si="26"/>
        <v>504.95024359309281</v>
      </c>
      <c r="X42" s="20">
        <f t="shared" ca="1" si="27"/>
        <v>511.03406823132707</v>
      </c>
      <c r="Z42" s="20">
        <f t="shared" ca="1" si="10"/>
        <v>13.883661056125934</v>
      </c>
      <c r="AA42" s="20">
        <f t="shared" ca="1" si="11"/>
        <v>3.4858971857759506</v>
      </c>
      <c r="AB42" s="21">
        <f t="shared" ca="1" si="28"/>
        <v>484.66199365222161</v>
      </c>
      <c r="AC42" s="20">
        <f t="shared" ca="1" si="29"/>
        <v>488.14789083799758</v>
      </c>
      <c r="AE42" s="20">
        <f t="shared" ca="1" si="12"/>
        <v>2.5652543128932814</v>
      </c>
      <c r="AF42" s="20">
        <f t="shared" ca="1" si="13"/>
        <v>2.522041943905811</v>
      </c>
      <c r="AG42" s="21">
        <f t="shared" ca="1" si="30"/>
        <v>519.61109608468064</v>
      </c>
      <c r="AH42" s="20">
        <f t="shared" ca="1" si="31"/>
        <v>522.13313802858647</v>
      </c>
      <c r="AJ42" s="20">
        <f t="shared" ca="1" si="14"/>
        <v>0.74986458031140413</v>
      </c>
      <c r="AK42" s="20">
        <f t="shared" ca="1" si="15"/>
        <v>0.91754460644569169</v>
      </c>
      <c r="AL42" s="21">
        <f t="shared" ca="1" si="32"/>
        <v>407.9440305006741</v>
      </c>
      <c r="AM42" s="20">
        <f t="shared" ca="1" si="33"/>
        <v>408.86157510711979</v>
      </c>
      <c r="AO42" s="20">
        <f t="shared" ca="1" si="16"/>
        <v>12.514888095686084</v>
      </c>
      <c r="AP42" s="20">
        <f t="shared" ca="1" si="17"/>
        <v>6.8329245217630943</v>
      </c>
      <c r="AQ42" s="21">
        <f t="shared" ca="1" si="34"/>
        <v>837.44667441570812</v>
      </c>
      <c r="AR42" s="20">
        <f t="shared" ca="1" si="35"/>
        <v>844.27959893747118</v>
      </c>
    </row>
    <row r="43" spans="1:44" x14ac:dyDescent="0.25">
      <c r="A43" s="20">
        <f t="shared" ca="1" si="0"/>
        <v>28.21857100020814</v>
      </c>
      <c r="B43" s="20">
        <f t="shared" ca="1" si="1"/>
        <v>1.3565276586829513</v>
      </c>
      <c r="C43" s="21">
        <f t="shared" ca="1" si="18"/>
        <v>754.64646091881616</v>
      </c>
      <c r="D43" s="20">
        <f t="shared" ca="1" si="19"/>
        <v>756.00298857749908</v>
      </c>
      <c r="E43" s="19"/>
      <c r="F43" s="20">
        <f t="shared" ca="1" si="2"/>
        <v>10.59915724436491</v>
      </c>
      <c r="G43" s="20">
        <f t="shared" ca="1" si="3"/>
        <v>7.3049993997457321</v>
      </c>
      <c r="H43" s="21">
        <f t="shared" ca="1" si="20"/>
        <v>493.39670062722462</v>
      </c>
      <c r="I43" s="20">
        <f t="shared" ca="1" si="21"/>
        <v>500.70170002697034</v>
      </c>
      <c r="J43" s="19"/>
      <c r="K43" s="20">
        <f t="shared" ca="1" si="4"/>
        <v>31.798544196059311</v>
      </c>
      <c r="L43" s="20">
        <f t="shared" ca="1" si="5"/>
        <v>3.8736183739240539</v>
      </c>
      <c r="M43" s="21">
        <f t="shared" ca="1" si="22"/>
        <v>561.86785727954566</v>
      </c>
      <c r="N43" s="20">
        <f t="shared" ca="1" si="23"/>
        <v>565.74147565346971</v>
      </c>
      <c r="O43" s="19"/>
      <c r="P43" s="20">
        <f t="shared" ca="1" si="6"/>
        <v>5.1887988070402882</v>
      </c>
      <c r="Q43" s="20">
        <f t="shared" ca="1" si="7"/>
        <v>0.30835012348164254</v>
      </c>
      <c r="R43" s="21">
        <f t="shared" ca="1" si="24"/>
        <v>548.27770280753884</v>
      </c>
      <c r="S43" s="20">
        <f t="shared" ca="1" si="25"/>
        <v>548.5860529310205</v>
      </c>
      <c r="T43" s="19"/>
      <c r="U43" s="20">
        <f t="shared" ca="1" si="8"/>
        <v>1.0301640571932065</v>
      </c>
      <c r="V43" s="20">
        <f t="shared" ca="1" si="9"/>
        <v>10.090087714384936</v>
      </c>
      <c r="W43" s="21">
        <f t="shared" ca="1" si="26"/>
        <v>512.06423228852032</v>
      </c>
      <c r="X43" s="20">
        <f t="shared" ca="1" si="27"/>
        <v>522.15432000290525</v>
      </c>
      <c r="Z43" s="20">
        <f t="shared" ca="1" si="10"/>
        <v>0.12662030388258708</v>
      </c>
      <c r="AA43" s="20">
        <f t="shared" ca="1" si="11"/>
        <v>12.675031485922149</v>
      </c>
      <c r="AB43" s="21">
        <f t="shared" ca="1" si="28"/>
        <v>488.27451114188017</v>
      </c>
      <c r="AC43" s="20">
        <f t="shared" ca="1" si="29"/>
        <v>500.94954262780232</v>
      </c>
      <c r="AE43" s="20">
        <f t="shared" ca="1" si="12"/>
        <v>13.07771910818134</v>
      </c>
      <c r="AF43" s="20">
        <f t="shared" ca="1" si="13"/>
        <v>2.4692948197863833</v>
      </c>
      <c r="AG43" s="21">
        <f t="shared" ca="1" si="30"/>
        <v>535.2108571367678</v>
      </c>
      <c r="AH43" s="20">
        <f t="shared" ca="1" si="31"/>
        <v>537.68015195655414</v>
      </c>
      <c r="AJ43" s="20">
        <f t="shared" ca="1" si="14"/>
        <v>0.10688068192786505</v>
      </c>
      <c r="AK43" s="20">
        <f t="shared" ca="1" si="15"/>
        <v>0.48799637735807661</v>
      </c>
      <c r="AL43" s="21">
        <f t="shared" ca="1" si="32"/>
        <v>408.96845578904765</v>
      </c>
      <c r="AM43" s="20">
        <f t="shared" ca="1" si="33"/>
        <v>409.45645216640571</v>
      </c>
      <c r="AO43" s="20">
        <f t="shared" ca="1" si="16"/>
        <v>36.029748659595718</v>
      </c>
      <c r="AP43" s="20">
        <f t="shared" ca="1" si="17"/>
        <v>8.9810001353936855</v>
      </c>
      <c r="AQ43" s="21">
        <f t="shared" ca="1" si="34"/>
        <v>880.3093475970669</v>
      </c>
      <c r="AR43" s="20">
        <f t="shared" ca="1" si="35"/>
        <v>889.29034773246053</v>
      </c>
    </row>
    <row r="44" spans="1:44" x14ac:dyDescent="0.25">
      <c r="A44" s="20">
        <f t="shared" ca="1" si="0"/>
        <v>39.24073145357972</v>
      </c>
      <c r="B44" s="20">
        <f t="shared" ca="1" si="1"/>
        <v>1.6980425355340358</v>
      </c>
      <c r="C44" s="21">
        <f t="shared" ca="1" si="18"/>
        <v>795.24372003107885</v>
      </c>
      <c r="D44" s="20">
        <f t="shared" ca="1" si="19"/>
        <v>796.94176256661285</v>
      </c>
      <c r="E44" s="19"/>
      <c r="F44" s="20">
        <f t="shared" ca="1" si="2"/>
        <v>11.86784333814545</v>
      </c>
      <c r="G44" s="20">
        <f t="shared" ca="1" si="3"/>
        <v>2.3648855888302052</v>
      </c>
      <c r="H44" s="21">
        <f t="shared" ca="1" si="20"/>
        <v>512.56954336511581</v>
      </c>
      <c r="I44" s="20">
        <f t="shared" ca="1" si="21"/>
        <v>514.93442895394605</v>
      </c>
      <c r="J44" s="19"/>
      <c r="K44" s="20">
        <f t="shared" ca="1" si="4"/>
        <v>13.523405872283739</v>
      </c>
      <c r="L44" s="20">
        <f t="shared" ca="1" si="5"/>
        <v>1.4667415248389009</v>
      </c>
      <c r="M44" s="21">
        <f t="shared" ca="1" si="22"/>
        <v>579.26488152575348</v>
      </c>
      <c r="N44" s="20">
        <f t="shared" ca="1" si="23"/>
        <v>580.73162305059236</v>
      </c>
      <c r="O44" s="19"/>
      <c r="P44" s="20">
        <f t="shared" ca="1" si="6"/>
        <v>27.942245493144469</v>
      </c>
      <c r="Q44" s="20">
        <f t="shared" ca="1" si="7"/>
        <v>0.79460592847575573</v>
      </c>
      <c r="R44" s="21">
        <f t="shared" ca="1" si="24"/>
        <v>576.52829842416497</v>
      </c>
      <c r="S44" s="20">
        <f t="shared" ca="1" si="25"/>
        <v>577.32290435264076</v>
      </c>
      <c r="T44" s="19"/>
      <c r="U44" s="20">
        <f t="shared" ca="1" si="8"/>
        <v>10.372275838308227</v>
      </c>
      <c r="V44" s="20">
        <f t="shared" ca="1" si="9"/>
        <v>6.2978727067850757</v>
      </c>
      <c r="W44" s="21">
        <f t="shared" ca="1" si="26"/>
        <v>532.52659584121352</v>
      </c>
      <c r="X44" s="20">
        <f t="shared" ca="1" si="27"/>
        <v>538.82446854799855</v>
      </c>
      <c r="Z44" s="20">
        <f t="shared" ca="1" si="10"/>
        <v>29.562953465246721</v>
      </c>
      <c r="AA44" s="20">
        <f t="shared" ca="1" si="11"/>
        <v>1.2818175554980715</v>
      </c>
      <c r="AB44" s="21">
        <f t="shared" ca="1" si="28"/>
        <v>530.51249609304909</v>
      </c>
      <c r="AC44" s="20">
        <f t="shared" ca="1" si="29"/>
        <v>531.79431364854713</v>
      </c>
      <c r="AE44" s="20">
        <f t="shared" ca="1" si="12"/>
        <v>11.368109324203065</v>
      </c>
      <c r="AF44" s="20">
        <f t="shared" ca="1" si="13"/>
        <v>2.7869075446151115</v>
      </c>
      <c r="AG44" s="21">
        <f t="shared" ca="1" si="30"/>
        <v>549.04826128075717</v>
      </c>
      <c r="AH44" s="20">
        <f t="shared" ca="1" si="31"/>
        <v>551.83516882537231</v>
      </c>
      <c r="AJ44" s="20">
        <f t="shared" ca="1" si="14"/>
        <v>17.387052410316048</v>
      </c>
      <c r="AK44" s="20">
        <f t="shared" ca="1" si="15"/>
        <v>6.6843464565890498</v>
      </c>
      <c r="AL44" s="21">
        <f t="shared" ca="1" si="32"/>
        <v>426.84350457672178</v>
      </c>
      <c r="AM44" s="20">
        <f t="shared" ca="1" si="33"/>
        <v>433.52785103331081</v>
      </c>
      <c r="AO44" s="20">
        <f t="shared" ca="1" si="16"/>
        <v>1.9330535774311333</v>
      </c>
      <c r="AP44" s="20">
        <f t="shared" ca="1" si="17"/>
        <v>3.5574031583864762</v>
      </c>
      <c r="AQ44" s="21">
        <f t="shared" ca="1" si="34"/>
        <v>891.22340130989164</v>
      </c>
      <c r="AR44" s="20">
        <f t="shared" ca="1" si="35"/>
        <v>894.78080446827812</v>
      </c>
    </row>
    <row r="45" spans="1:44" x14ac:dyDescent="0.25">
      <c r="A45" s="20">
        <f t="shared" ca="1" si="0"/>
        <v>6.7177438761543371</v>
      </c>
      <c r="B45" s="20">
        <f t="shared" ca="1" si="1"/>
        <v>6.0285080785924352</v>
      </c>
      <c r="C45" s="21">
        <f t="shared" ca="1" si="18"/>
        <v>803.65950644276722</v>
      </c>
      <c r="D45" s="20">
        <f t="shared" ca="1" si="19"/>
        <v>809.68801452135961</v>
      </c>
      <c r="E45" s="19"/>
      <c r="F45" s="20">
        <f t="shared" ca="1" si="2"/>
        <v>4.797048462559947</v>
      </c>
      <c r="G45" s="20">
        <f t="shared" ca="1" si="3"/>
        <v>6.2315905375956833</v>
      </c>
      <c r="H45" s="21">
        <f t="shared" ca="1" si="20"/>
        <v>519.73147741650598</v>
      </c>
      <c r="I45" s="20">
        <f t="shared" ca="1" si="21"/>
        <v>525.96306795410169</v>
      </c>
      <c r="J45" s="19"/>
      <c r="K45" s="20">
        <f t="shared" ca="1" si="4"/>
        <v>20.136567077672666</v>
      </c>
      <c r="L45" s="20">
        <f t="shared" ca="1" si="5"/>
        <v>0.69427830473296248</v>
      </c>
      <c r="M45" s="21">
        <f t="shared" ca="1" si="22"/>
        <v>600.86819012826504</v>
      </c>
      <c r="N45" s="20">
        <f t="shared" ca="1" si="23"/>
        <v>601.562468432998</v>
      </c>
      <c r="O45" s="19"/>
      <c r="P45" s="20">
        <f t="shared" ca="1" si="6"/>
        <v>8.5434576445522623</v>
      </c>
      <c r="Q45" s="20">
        <f t="shared" ca="1" si="7"/>
        <v>4.879780414608951</v>
      </c>
      <c r="R45" s="21">
        <f t="shared" ca="1" si="24"/>
        <v>585.86636199719305</v>
      </c>
      <c r="S45" s="20">
        <f t="shared" ca="1" si="25"/>
        <v>590.746142411802</v>
      </c>
      <c r="T45" s="19"/>
      <c r="U45" s="20">
        <f t="shared" ca="1" si="8"/>
        <v>14.53655679130005</v>
      </c>
      <c r="V45" s="20">
        <f t="shared" ca="1" si="9"/>
        <v>14.157320467472905</v>
      </c>
      <c r="W45" s="21">
        <f t="shared" ca="1" si="26"/>
        <v>553.36102533929864</v>
      </c>
      <c r="X45" s="20">
        <f t="shared" ca="1" si="27"/>
        <v>567.51834580677155</v>
      </c>
      <c r="Z45" s="20">
        <f t="shared" ca="1" si="10"/>
        <v>9.7045579500512886</v>
      </c>
      <c r="AA45" s="20">
        <f t="shared" ca="1" si="11"/>
        <v>4.6923978198527205</v>
      </c>
      <c r="AB45" s="21">
        <f t="shared" ca="1" si="28"/>
        <v>541.49887159859838</v>
      </c>
      <c r="AC45" s="20">
        <f t="shared" ca="1" si="29"/>
        <v>546.19126941845116</v>
      </c>
      <c r="AE45" s="20">
        <f t="shared" ca="1" si="12"/>
        <v>14.490411871608707</v>
      </c>
      <c r="AF45" s="20">
        <f t="shared" ca="1" si="13"/>
        <v>13.832765539796034</v>
      </c>
      <c r="AG45" s="21">
        <f t="shared" ca="1" si="30"/>
        <v>566.32558069698098</v>
      </c>
      <c r="AH45" s="20">
        <f t="shared" ca="1" si="31"/>
        <v>580.15834623677699</v>
      </c>
      <c r="AJ45" s="20">
        <f t="shared" ca="1" si="14"/>
        <v>0.9140324803229688</v>
      </c>
      <c r="AK45" s="20">
        <f t="shared" ca="1" si="15"/>
        <v>2.4540677529417407</v>
      </c>
      <c r="AL45" s="21">
        <f t="shared" ca="1" si="32"/>
        <v>434.4418835136338</v>
      </c>
      <c r="AM45" s="20">
        <f t="shared" ca="1" si="33"/>
        <v>436.89595126657554</v>
      </c>
      <c r="AO45" s="20">
        <f t="shared" ca="1" si="16"/>
        <v>8.628523759356618</v>
      </c>
      <c r="AP45" s="20">
        <f t="shared" ca="1" si="17"/>
        <v>3.5140039165772872</v>
      </c>
      <c r="AQ45" s="21">
        <f t="shared" ca="1" si="34"/>
        <v>903.40932822763477</v>
      </c>
      <c r="AR45" s="20">
        <f t="shared" ca="1" si="35"/>
        <v>906.92333214421205</v>
      </c>
    </row>
    <row r="46" spans="1:44" x14ac:dyDescent="0.25">
      <c r="A46" s="20">
        <f t="shared" ca="1" si="0"/>
        <v>7.227773572625674</v>
      </c>
      <c r="B46" s="20">
        <f t="shared" ca="1" si="1"/>
        <v>4.4239602184412474</v>
      </c>
      <c r="C46" s="21">
        <f t="shared" ca="1" si="18"/>
        <v>816.91578809398527</v>
      </c>
      <c r="D46" s="20">
        <f t="shared" ca="1" si="19"/>
        <v>821.33974831242654</v>
      </c>
      <c r="E46" s="19"/>
      <c r="F46" s="20">
        <f t="shared" ca="1" si="2"/>
        <v>7.2955734869380473</v>
      </c>
      <c r="G46" s="20">
        <f t="shared" ca="1" si="3"/>
        <v>5.1925123497269885</v>
      </c>
      <c r="H46" s="21">
        <f t="shared" ca="1" si="20"/>
        <v>533.25864144103969</v>
      </c>
      <c r="I46" s="20">
        <f t="shared" ca="1" si="21"/>
        <v>538.45115379076663</v>
      </c>
      <c r="J46" s="19"/>
      <c r="K46" s="20">
        <f t="shared" ca="1" si="4"/>
        <v>14.211019169793337</v>
      </c>
      <c r="L46" s="20">
        <f t="shared" ca="1" si="5"/>
        <v>1.0584539064231926</v>
      </c>
      <c r="M46" s="21">
        <f t="shared" ca="1" si="22"/>
        <v>615.77348760279131</v>
      </c>
      <c r="N46" s="20">
        <f t="shared" ca="1" si="23"/>
        <v>616.83194150921452</v>
      </c>
      <c r="O46" s="19"/>
      <c r="P46" s="20">
        <f t="shared" ca="1" si="6"/>
        <v>0.99225717550357584</v>
      </c>
      <c r="Q46" s="20">
        <f t="shared" ca="1" si="7"/>
        <v>11.904009508156806</v>
      </c>
      <c r="R46" s="21">
        <f t="shared" ca="1" si="24"/>
        <v>591.73839958730559</v>
      </c>
      <c r="S46" s="20">
        <f t="shared" ca="1" si="25"/>
        <v>603.64240909546243</v>
      </c>
      <c r="T46" s="19"/>
      <c r="U46" s="20">
        <f t="shared" ca="1" si="8"/>
        <v>1.2873443971085039</v>
      </c>
      <c r="V46" s="20">
        <f t="shared" ca="1" si="9"/>
        <v>39.012865120707133</v>
      </c>
      <c r="W46" s="21">
        <f t="shared" ca="1" si="26"/>
        <v>568.80569020388009</v>
      </c>
      <c r="X46" s="20">
        <f t="shared" ca="1" si="27"/>
        <v>607.81855532458724</v>
      </c>
      <c r="Z46" s="20">
        <f t="shared" ca="1" si="10"/>
        <v>14.043426059945727</v>
      </c>
      <c r="AA46" s="20">
        <f t="shared" ca="1" si="11"/>
        <v>0.30976008843573688</v>
      </c>
      <c r="AB46" s="21">
        <f t="shared" ca="1" si="28"/>
        <v>560.23469547839693</v>
      </c>
      <c r="AC46" s="20">
        <f t="shared" ca="1" si="29"/>
        <v>560.54445556683265</v>
      </c>
      <c r="AE46" s="20">
        <f t="shared" ca="1" si="12"/>
        <v>5.0210979303665386</v>
      </c>
      <c r="AF46" s="20">
        <f t="shared" ca="1" si="13"/>
        <v>5.2907108805291632</v>
      </c>
      <c r="AG46" s="21">
        <f t="shared" ca="1" si="30"/>
        <v>585.17944416714352</v>
      </c>
      <c r="AH46" s="20">
        <f t="shared" ca="1" si="31"/>
        <v>590.47015504767273</v>
      </c>
      <c r="AJ46" s="20">
        <f t="shared" ca="1" si="14"/>
        <v>7.248457760872812</v>
      </c>
      <c r="AK46" s="20">
        <f t="shared" ca="1" si="15"/>
        <v>2.4998985185287865</v>
      </c>
      <c r="AL46" s="21">
        <f t="shared" ca="1" si="32"/>
        <v>444.14440902744838</v>
      </c>
      <c r="AM46" s="20">
        <f t="shared" ca="1" si="33"/>
        <v>446.64430754597714</v>
      </c>
      <c r="AO46" s="20">
        <f t="shared" ca="1" si="16"/>
        <v>5.8468348521472651</v>
      </c>
      <c r="AP46" s="20">
        <f t="shared" ca="1" si="17"/>
        <v>1.8596282514692575</v>
      </c>
      <c r="AQ46" s="21">
        <f t="shared" ca="1" si="34"/>
        <v>912.77016699635931</v>
      </c>
      <c r="AR46" s="20">
        <f t="shared" ca="1" si="35"/>
        <v>914.62979524782861</v>
      </c>
    </row>
    <row r="47" spans="1:44" x14ac:dyDescent="0.25">
      <c r="A47" s="20">
        <f t="shared" ca="1" si="0"/>
        <v>21.400790527707123</v>
      </c>
      <c r="B47" s="20">
        <f t="shared" ca="1" si="1"/>
        <v>2.190125438258038</v>
      </c>
      <c r="C47" s="21">
        <f t="shared" ca="1" si="18"/>
        <v>842.74053884013369</v>
      </c>
      <c r="D47" s="20">
        <f t="shared" ca="1" si="19"/>
        <v>844.93066427839176</v>
      </c>
      <c r="E47" s="19"/>
      <c r="F47" s="20">
        <f t="shared" ca="1" si="2"/>
        <v>1.6418431395957032</v>
      </c>
      <c r="G47" s="20">
        <f t="shared" ca="1" si="3"/>
        <v>4.0552189447226592</v>
      </c>
      <c r="H47" s="21">
        <f t="shared" ca="1" si="20"/>
        <v>540.09299693036235</v>
      </c>
      <c r="I47" s="20">
        <f t="shared" ca="1" si="21"/>
        <v>544.14821587508504</v>
      </c>
      <c r="J47" s="19"/>
      <c r="K47" s="20">
        <f t="shared" ca="1" si="4"/>
        <v>30.395152999373217</v>
      </c>
      <c r="L47" s="20">
        <f t="shared" ca="1" si="5"/>
        <v>3.8061606912775123</v>
      </c>
      <c r="M47" s="21">
        <f t="shared" ca="1" si="22"/>
        <v>647.2270945085877</v>
      </c>
      <c r="N47" s="20">
        <f t="shared" ca="1" si="23"/>
        <v>651.03325519986527</v>
      </c>
      <c r="O47" s="19"/>
      <c r="P47" s="20">
        <f t="shared" ca="1" si="6"/>
        <v>19.15276293454307</v>
      </c>
      <c r="Q47" s="20">
        <f t="shared" ca="1" si="7"/>
        <v>2.4801540004752458</v>
      </c>
      <c r="R47" s="21">
        <f t="shared" ca="1" si="24"/>
        <v>622.79517203000546</v>
      </c>
      <c r="S47" s="20">
        <f t="shared" ca="1" si="25"/>
        <v>625.27532603048076</v>
      </c>
      <c r="T47" s="19"/>
      <c r="U47" s="20">
        <f t="shared" ca="1" si="8"/>
        <v>20.294323278293533</v>
      </c>
      <c r="V47" s="20">
        <f t="shared" ca="1" si="9"/>
        <v>14.740658677436528</v>
      </c>
      <c r="W47" s="21">
        <f t="shared" ca="1" si="26"/>
        <v>628.11287860288076</v>
      </c>
      <c r="X47" s="20">
        <f t="shared" ca="1" si="27"/>
        <v>642.85353728031725</v>
      </c>
      <c r="Z47" s="20">
        <f t="shared" ca="1" si="10"/>
        <v>11.515087826967914</v>
      </c>
      <c r="AA47" s="20">
        <f t="shared" ca="1" si="11"/>
        <v>14.294679094933798</v>
      </c>
      <c r="AB47" s="21">
        <f t="shared" ca="1" si="28"/>
        <v>572.0595433938006</v>
      </c>
      <c r="AC47" s="20">
        <f t="shared" ca="1" si="29"/>
        <v>586.35422248873442</v>
      </c>
      <c r="AE47" s="20">
        <f t="shared" ca="1" si="12"/>
        <v>2.7937453672807506</v>
      </c>
      <c r="AF47" s="20">
        <f t="shared" ca="1" si="13"/>
        <v>1.7218522533044243</v>
      </c>
      <c r="AG47" s="21">
        <f t="shared" ca="1" si="30"/>
        <v>593.26390041495347</v>
      </c>
      <c r="AH47" s="20">
        <f t="shared" ca="1" si="31"/>
        <v>594.98575266825787</v>
      </c>
      <c r="AJ47" s="20">
        <f t="shared" ca="1" si="14"/>
        <v>6.2802603551497738</v>
      </c>
      <c r="AK47" s="20">
        <f t="shared" ca="1" si="15"/>
        <v>5.625449058502876</v>
      </c>
      <c r="AL47" s="21">
        <f t="shared" ca="1" si="32"/>
        <v>452.92456790112692</v>
      </c>
      <c r="AM47" s="20">
        <f t="shared" ca="1" si="33"/>
        <v>458.55001695962977</v>
      </c>
      <c r="AO47" s="20">
        <f t="shared" ca="1" si="16"/>
        <v>17.590324340572462</v>
      </c>
      <c r="AP47" s="20">
        <f t="shared" ca="1" si="17"/>
        <v>0.67358610613837522</v>
      </c>
      <c r="AQ47" s="21">
        <f t="shared" ca="1" si="34"/>
        <v>932.22011958840108</v>
      </c>
      <c r="AR47" s="20">
        <f t="shared" ca="1" si="35"/>
        <v>932.89370569453945</v>
      </c>
    </row>
    <row r="48" spans="1:44" x14ac:dyDescent="0.25">
      <c r="A48" s="20">
        <f t="shared" ca="1" si="0"/>
        <v>23.038115098824061</v>
      </c>
      <c r="B48" s="20">
        <f t="shared" ca="1" si="1"/>
        <v>15.033119816425248</v>
      </c>
      <c r="C48" s="21">
        <f t="shared" ca="1" si="18"/>
        <v>867.96877937721581</v>
      </c>
      <c r="D48" s="20">
        <f t="shared" ca="1" si="19"/>
        <v>883.00189919364107</v>
      </c>
      <c r="E48" s="19"/>
      <c r="F48" s="20">
        <f t="shared" ca="1" si="2"/>
        <v>20.304220075149736</v>
      </c>
      <c r="G48" s="20">
        <f t="shared" ca="1" si="3"/>
        <v>14.303872090896263</v>
      </c>
      <c r="H48" s="21">
        <f t="shared" ca="1" si="20"/>
        <v>564.45243595023476</v>
      </c>
      <c r="I48" s="20">
        <f t="shared" ca="1" si="21"/>
        <v>578.75630804113098</v>
      </c>
      <c r="J48" s="19"/>
      <c r="K48" s="20">
        <f t="shared" ca="1" si="4"/>
        <v>3.939417420844467</v>
      </c>
      <c r="L48" s="20">
        <f t="shared" ca="1" si="5"/>
        <v>6.5769630940930917</v>
      </c>
      <c r="M48" s="21">
        <f t="shared" ca="1" si="22"/>
        <v>654.97267262070977</v>
      </c>
      <c r="N48" s="20">
        <f t="shared" ca="1" si="23"/>
        <v>661.54963571480289</v>
      </c>
      <c r="O48" s="19"/>
      <c r="P48" s="20">
        <f t="shared" ca="1" si="6"/>
        <v>3.1067474672911026</v>
      </c>
      <c r="Q48" s="20">
        <f t="shared" ca="1" si="7"/>
        <v>7.7925186080415737E-2</v>
      </c>
      <c r="R48" s="21">
        <f t="shared" ca="1" si="24"/>
        <v>628.3820734977719</v>
      </c>
      <c r="S48" s="20">
        <f t="shared" ca="1" si="25"/>
        <v>628.45999868385229</v>
      </c>
      <c r="T48" s="19"/>
      <c r="U48" s="20">
        <f t="shared" ca="1" si="8"/>
        <v>26.194531907268079</v>
      </c>
      <c r="V48" s="20">
        <f t="shared" ca="1" si="9"/>
        <v>2.7647431018920114</v>
      </c>
      <c r="W48" s="21">
        <f t="shared" ca="1" si="26"/>
        <v>669.04806918758538</v>
      </c>
      <c r="X48" s="20">
        <f t="shared" ca="1" si="27"/>
        <v>671.81281228947739</v>
      </c>
      <c r="Z48" s="20">
        <f t="shared" ca="1" si="10"/>
        <v>1.5701488979078462</v>
      </c>
      <c r="AA48" s="20">
        <f t="shared" ca="1" si="11"/>
        <v>2.2121443584756451</v>
      </c>
      <c r="AB48" s="21">
        <f t="shared" ca="1" si="28"/>
        <v>587.92437138664229</v>
      </c>
      <c r="AC48" s="20">
        <f t="shared" ca="1" si="29"/>
        <v>590.13651574511789</v>
      </c>
      <c r="AE48" s="20">
        <f t="shared" ca="1" si="12"/>
        <v>26.736636365777457</v>
      </c>
      <c r="AF48" s="20">
        <f t="shared" ca="1" si="13"/>
        <v>2.998347608491176</v>
      </c>
      <c r="AG48" s="21">
        <f t="shared" ca="1" si="30"/>
        <v>621.72238903403536</v>
      </c>
      <c r="AH48" s="20">
        <f t="shared" ca="1" si="31"/>
        <v>624.7207366425265</v>
      </c>
      <c r="AJ48" s="20">
        <f t="shared" ca="1" si="14"/>
        <v>4.848488450764477</v>
      </c>
      <c r="AK48" s="20">
        <f t="shared" ca="1" si="15"/>
        <v>3.8910365459089471</v>
      </c>
      <c r="AL48" s="21">
        <f t="shared" ca="1" si="32"/>
        <v>463.39850541039425</v>
      </c>
      <c r="AM48" s="20">
        <f t="shared" ca="1" si="33"/>
        <v>467.2895419563032</v>
      </c>
      <c r="AO48" s="20">
        <f t="shared" ca="1" si="16"/>
        <v>23.239502189964778</v>
      </c>
      <c r="AP48" s="20">
        <f t="shared" ca="1" si="17"/>
        <v>4.8420320286632048</v>
      </c>
      <c r="AQ48" s="21">
        <f t="shared" ca="1" si="34"/>
        <v>956.13320788450426</v>
      </c>
      <c r="AR48" s="20">
        <f t="shared" ca="1" si="35"/>
        <v>960.97523991316746</v>
      </c>
    </row>
    <row r="49" spans="1:44" x14ac:dyDescent="0.25">
      <c r="A49" s="20">
        <f t="shared" ca="1" si="0"/>
        <v>20.977705557768832</v>
      </c>
      <c r="B49" s="20">
        <f t="shared" ca="1" si="1"/>
        <v>1.2648741181287699</v>
      </c>
      <c r="C49" s="21">
        <f t="shared" ca="1" si="18"/>
        <v>903.97960475140985</v>
      </c>
      <c r="D49" s="20">
        <f t="shared" ca="1" si="19"/>
        <v>905.24447886953863</v>
      </c>
      <c r="E49" s="19"/>
      <c r="F49" s="20">
        <f t="shared" ca="1" si="2"/>
        <v>25.637997401903796</v>
      </c>
      <c r="G49" s="20">
        <f t="shared" ca="1" si="3"/>
        <v>17.690912850401364</v>
      </c>
      <c r="H49" s="21">
        <f t="shared" ca="1" si="20"/>
        <v>604.3943054430348</v>
      </c>
      <c r="I49" s="20">
        <f t="shared" ca="1" si="21"/>
        <v>622.08521829343613</v>
      </c>
      <c r="J49" s="19"/>
      <c r="K49" s="20">
        <f t="shared" ca="1" si="4"/>
        <v>63.133495999199106</v>
      </c>
      <c r="L49" s="20">
        <f t="shared" ca="1" si="5"/>
        <v>12.368451454731343</v>
      </c>
      <c r="M49" s="21">
        <f t="shared" ca="1" si="22"/>
        <v>724.683131714002</v>
      </c>
      <c r="N49" s="20">
        <f t="shared" ca="1" si="23"/>
        <v>737.05158316873337</v>
      </c>
      <c r="O49" s="19"/>
      <c r="P49" s="20">
        <f t="shared" ca="1" si="6"/>
        <v>2.0918913216057322</v>
      </c>
      <c r="Q49" s="20">
        <f t="shared" ca="1" si="7"/>
        <v>3.8420170679237287</v>
      </c>
      <c r="R49" s="21">
        <f t="shared" ca="1" si="24"/>
        <v>630.55189000545806</v>
      </c>
      <c r="S49" s="20">
        <f t="shared" ca="1" si="25"/>
        <v>634.3939070733818</v>
      </c>
      <c r="T49" s="19"/>
      <c r="U49" s="20">
        <f t="shared" ca="1" si="8"/>
        <v>10.550218052712495</v>
      </c>
      <c r="V49" s="20">
        <f t="shared" ca="1" si="9"/>
        <v>6.1181514922335563</v>
      </c>
      <c r="W49" s="21">
        <f t="shared" ca="1" si="26"/>
        <v>682.36303034218986</v>
      </c>
      <c r="X49" s="20">
        <f t="shared" ca="1" si="27"/>
        <v>688.48118183442341</v>
      </c>
      <c r="Z49" s="20">
        <f t="shared" ca="1" si="10"/>
        <v>9.0486164792173938</v>
      </c>
      <c r="AA49" s="20">
        <f t="shared" ca="1" si="11"/>
        <v>0.35032317712220823</v>
      </c>
      <c r="AB49" s="21">
        <f t="shared" ca="1" si="28"/>
        <v>599.18513222433523</v>
      </c>
      <c r="AC49" s="20">
        <f t="shared" ca="1" si="29"/>
        <v>599.5354554014574</v>
      </c>
      <c r="AE49" s="20">
        <f t="shared" ca="1" si="12"/>
        <v>1.6193823396430034</v>
      </c>
      <c r="AF49" s="20">
        <f t="shared" ca="1" si="13"/>
        <v>2.3782652523370102</v>
      </c>
      <c r="AG49" s="21">
        <f t="shared" ca="1" si="30"/>
        <v>626.34011898216954</v>
      </c>
      <c r="AH49" s="20">
        <f t="shared" ca="1" si="31"/>
        <v>628.71838423450652</v>
      </c>
      <c r="AJ49" s="20">
        <f t="shared" ca="1" si="14"/>
        <v>0.2731128590225621</v>
      </c>
      <c r="AK49" s="20">
        <f t="shared" ca="1" si="15"/>
        <v>9.7403639745996919</v>
      </c>
      <c r="AL49" s="21">
        <f t="shared" ca="1" si="32"/>
        <v>467.56265481532574</v>
      </c>
      <c r="AM49" s="20">
        <f t="shared" ca="1" si="33"/>
        <v>477.30301878992543</v>
      </c>
      <c r="AO49" s="20">
        <f t="shared" ca="1" si="16"/>
        <v>12.810146581785146</v>
      </c>
      <c r="AP49" s="20">
        <f t="shared" ca="1" si="17"/>
        <v>8.3850042583027111</v>
      </c>
      <c r="AQ49" s="21">
        <f t="shared" ca="1" si="34"/>
        <v>973.7853864949526</v>
      </c>
      <c r="AR49" s="20">
        <f t="shared" ca="1" si="35"/>
        <v>982.17039075325533</v>
      </c>
    </row>
    <row r="50" spans="1:44" x14ac:dyDescent="0.25">
      <c r="A50" s="20">
        <f t="shared" ca="1" si="0"/>
        <v>39.729439771585625</v>
      </c>
      <c r="B50" s="20">
        <f t="shared" ca="1" si="1"/>
        <v>5.9109626580005612</v>
      </c>
      <c r="C50" s="21">
        <f t="shared" ca="1" si="18"/>
        <v>944.97391864112421</v>
      </c>
      <c r="D50" s="20">
        <f t="shared" ca="1" si="19"/>
        <v>950.8848812991248</v>
      </c>
      <c r="E50" s="19"/>
      <c r="F50" s="20">
        <f t="shared" ca="1" si="2"/>
        <v>18.916182417408063</v>
      </c>
      <c r="G50" s="20">
        <f t="shared" ca="1" si="3"/>
        <v>4.6985608434147306</v>
      </c>
      <c r="H50" s="21">
        <f t="shared" ca="1" si="20"/>
        <v>641.00140071084422</v>
      </c>
      <c r="I50" s="20">
        <f t="shared" ca="1" si="21"/>
        <v>645.69996155425895</v>
      </c>
      <c r="J50" s="19"/>
      <c r="K50" s="20">
        <f t="shared" ca="1" si="4"/>
        <v>14.568277455578793</v>
      </c>
      <c r="L50" s="20">
        <f t="shared" ca="1" si="5"/>
        <v>0.51763559508103685</v>
      </c>
      <c r="M50" s="21">
        <f t="shared" ca="1" si="22"/>
        <v>751.6198606243122</v>
      </c>
      <c r="N50" s="20">
        <f t="shared" ca="1" si="23"/>
        <v>752.13749621939326</v>
      </c>
      <c r="O50" s="19"/>
      <c r="P50" s="20">
        <f t="shared" ca="1" si="6"/>
        <v>1.022722006702292</v>
      </c>
      <c r="Q50" s="20">
        <f t="shared" ca="1" si="7"/>
        <v>5.276890364137004</v>
      </c>
      <c r="R50" s="21">
        <f t="shared" ca="1" si="24"/>
        <v>635.41662908008414</v>
      </c>
      <c r="S50" s="20">
        <f t="shared" ca="1" si="25"/>
        <v>640.69351944422112</v>
      </c>
      <c r="T50" s="19"/>
      <c r="U50" s="20">
        <f t="shared" ca="1" si="8"/>
        <v>4.4619010278809261</v>
      </c>
      <c r="V50" s="20">
        <f t="shared" ca="1" si="9"/>
        <v>1.2534200871565964</v>
      </c>
      <c r="W50" s="21">
        <f t="shared" ca="1" si="26"/>
        <v>692.94308286230432</v>
      </c>
      <c r="X50" s="20">
        <f t="shared" ca="1" si="27"/>
        <v>694.19650294946086</v>
      </c>
      <c r="Z50" s="20">
        <f t="shared" ca="1" si="10"/>
        <v>5.6165354248357335</v>
      </c>
      <c r="AA50" s="20">
        <f t="shared" ca="1" si="11"/>
        <v>4.1504776179736158</v>
      </c>
      <c r="AB50" s="21">
        <f t="shared" ca="1" si="28"/>
        <v>605.15199082629317</v>
      </c>
      <c r="AC50" s="20">
        <f t="shared" ca="1" si="29"/>
        <v>609.30246844426676</v>
      </c>
      <c r="AE50" s="20">
        <f t="shared" ca="1" si="12"/>
        <v>11.88634397565195</v>
      </c>
      <c r="AF50" s="20">
        <f t="shared" ca="1" si="13"/>
        <v>10.809716529682223</v>
      </c>
      <c r="AG50" s="21">
        <f t="shared" ca="1" si="30"/>
        <v>640.60472821015844</v>
      </c>
      <c r="AH50" s="20">
        <f t="shared" ca="1" si="31"/>
        <v>651.41444473984063</v>
      </c>
      <c r="AJ50" s="20">
        <f t="shared" ca="1" si="14"/>
        <v>11.566985132095594</v>
      </c>
      <c r="AK50" s="20">
        <f t="shared" ca="1" si="15"/>
        <v>3.8666037572199063</v>
      </c>
      <c r="AL50" s="21">
        <f t="shared" ca="1" si="32"/>
        <v>488.870003922021</v>
      </c>
      <c r="AM50" s="20">
        <f t="shared" ca="1" si="33"/>
        <v>492.73660767924093</v>
      </c>
      <c r="AO50" s="20">
        <f t="shared" ca="1" si="16"/>
        <v>3.4122430687671841</v>
      </c>
      <c r="AP50" s="20">
        <f t="shared" ca="1" si="17"/>
        <v>11.159252995572112</v>
      </c>
      <c r="AQ50" s="21">
        <f t="shared" ca="1" si="34"/>
        <v>985.58263382202256</v>
      </c>
      <c r="AR50" s="20">
        <f t="shared" ca="1" si="35"/>
        <v>996.74188681759472</v>
      </c>
    </row>
    <row r="51" spans="1:44" x14ac:dyDescent="0.25">
      <c r="A51" s="20">
        <f t="shared" ca="1" si="0"/>
        <v>7.383877641351197E-2</v>
      </c>
      <c r="B51" s="20">
        <f t="shared" ca="1" si="1"/>
        <v>3.8904601587627736</v>
      </c>
      <c r="C51" s="21">
        <f t="shared" ca="1" si="18"/>
        <v>950.95872007553828</v>
      </c>
      <c r="D51" s="20">
        <f t="shared" ca="1" si="19"/>
        <v>954.849180234301</v>
      </c>
      <c r="E51" s="19"/>
      <c r="F51" s="20">
        <f t="shared" ca="1" si="2"/>
        <v>10.215337550765701</v>
      </c>
      <c r="G51" s="20">
        <f t="shared" ca="1" si="3"/>
        <v>6.0985540874974946</v>
      </c>
      <c r="H51" s="21">
        <f t="shared" ca="1" si="20"/>
        <v>655.9152991050247</v>
      </c>
      <c r="I51" s="20">
        <f t="shared" ca="1" si="21"/>
        <v>662.01385319252222</v>
      </c>
      <c r="J51" s="19"/>
      <c r="K51" s="20">
        <f t="shared" ca="1" si="4"/>
        <v>15.668537268785535</v>
      </c>
      <c r="L51" s="20">
        <f t="shared" ca="1" si="5"/>
        <v>4.1655788531062408</v>
      </c>
      <c r="M51" s="21">
        <f t="shared" ca="1" si="22"/>
        <v>767.80603348817874</v>
      </c>
      <c r="N51" s="20">
        <f t="shared" ca="1" si="23"/>
        <v>771.97161234128498</v>
      </c>
      <c r="O51" s="19"/>
      <c r="P51" s="20">
        <f t="shared" ca="1" si="6"/>
        <v>10.94860704847739</v>
      </c>
      <c r="Q51" s="20">
        <f t="shared" ca="1" si="7"/>
        <v>8.0082420852431717</v>
      </c>
      <c r="R51" s="21">
        <f t="shared" ca="1" si="24"/>
        <v>651.64212649269848</v>
      </c>
      <c r="S51" s="20">
        <f t="shared" ca="1" si="25"/>
        <v>659.65036857794166</v>
      </c>
      <c r="T51" s="19"/>
      <c r="U51" s="20">
        <f t="shared" ca="1" si="8"/>
        <v>15.085253517260139</v>
      </c>
      <c r="V51" s="20">
        <f t="shared" ca="1" si="9"/>
        <v>17.529918246275365</v>
      </c>
      <c r="W51" s="21">
        <f t="shared" ca="1" si="26"/>
        <v>709.28175646672105</v>
      </c>
      <c r="X51" s="20">
        <f t="shared" ca="1" si="27"/>
        <v>726.81167471299636</v>
      </c>
      <c r="Z51" s="20">
        <f t="shared" ca="1" si="10"/>
        <v>13.115131389141073</v>
      </c>
      <c r="AA51" s="20">
        <f t="shared" ca="1" si="11"/>
        <v>0.67551555480468006</v>
      </c>
      <c r="AB51" s="21">
        <f t="shared" ca="1" si="28"/>
        <v>622.41759983340785</v>
      </c>
      <c r="AC51" s="20">
        <f t="shared" ca="1" si="29"/>
        <v>623.09311538821248</v>
      </c>
      <c r="AE51" s="20">
        <f t="shared" ca="1" si="12"/>
        <v>0.59395400979687796</v>
      </c>
      <c r="AF51" s="20">
        <f t="shared" ca="1" si="13"/>
        <v>8.324634688663993</v>
      </c>
      <c r="AG51" s="21">
        <f t="shared" ca="1" si="30"/>
        <v>652.00839874963754</v>
      </c>
      <c r="AH51" s="20">
        <f t="shared" ca="1" si="31"/>
        <v>660.33303343830153</v>
      </c>
      <c r="AJ51" s="20">
        <f t="shared" ca="1" si="14"/>
        <v>5.1390617573436668</v>
      </c>
      <c r="AK51" s="20">
        <f t="shared" ca="1" si="15"/>
        <v>2.5150297159828425</v>
      </c>
      <c r="AL51" s="21">
        <f t="shared" ca="1" si="32"/>
        <v>497.87566943658459</v>
      </c>
      <c r="AM51" s="20">
        <f t="shared" ca="1" si="33"/>
        <v>500.39069915256744</v>
      </c>
      <c r="AO51" s="20">
        <f t="shared" ca="1" si="16"/>
        <v>12.836030352774038</v>
      </c>
      <c r="AP51" s="20">
        <f t="shared" ca="1" si="17"/>
        <v>7.1494170413885492</v>
      </c>
      <c r="AQ51" s="21">
        <f t="shared" ca="1" si="34"/>
        <v>1009.5779171703688</v>
      </c>
      <c r="AR51" s="20">
        <f t="shared" ca="1" si="35"/>
        <v>1016.7273342117574</v>
      </c>
    </row>
    <row r="52" spans="1:44" x14ac:dyDescent="0.25">
      <c r="A52" s="20">
        <f t="shared" ca="1" si="0"/>
        <v>46.887867002916636</v>
      </c>
      <c r="B52" s="20">
        <f t="shared" ca="1" si="1"/>
        <v>0.58767754180109566</v>
      </c>
      <c r="C52" s="21">
        <f t="shared" ca="1" si="18"/>
        <v>1001.7370472372177</v>
      </c>
      <c r="D52" s="20">
        <f t="shared" ca="1" si="19"/>
        <v>1002.3247247790188</v>
      </c>
      <c r="E52" s="19"/>
      <c r="F52" s="20">
        <f t="shared" ca="1" si="2"/>
        <v>63.297535897329212</v>
      </c>
      <c r="G52" s="20">
        <f t="shared" ca="1" si="3"/>
        <v>3.8143156355651393</v>
      </c>
      <c r="H52" s="21">
        <f t="shared" ca="1" si="20"/>
        <v>725.31138908985145</v>
      </c>
      <c r="I52" s="20">
        <f t="shared" ca="1" si="21"/>
        <v>729.12570472541654</v>
      </c>
      <c r="J52" s="19"/>
      <c r="K52" s="20">
        <f t="shared" ca="1" si="4"/>
        <v>2.2509393736132033</v>
      </c>
      <c r="L52" s="20">
        <f t="shared" ca="1" si="5"/>
        <v>0.26934237447600007</v>
      </c>
      <c r="M52" s="21">
        <f t="shared" ca="1" si="22"/>
        <v>774.22255171489815</v>
      </c>
      <c r="N52" s="20">
        <f t="shared" ca="1" si="23"/>
        <v>774.49189408937411</v>
      </c>
      <c r="O52" s="19"/>
      <c r="P52" s="20">
        <f t="shared" ca="1" si="6"/>
        <v>11.810737709946965</v>
      </c>
      <c r="Q52" s="20">
        <f t="shared" ca="1" si="7"/>
        <v>0.22192931070777588</v>
      </c>
      <c r="R52" s="21">
        <f t="shared" ca="1" si="24"/>
        <v>671.46110628788858</v>
      </c>
      <c r="S52" s="20">
        <f t="shared" ca="1" si="25"/>
        <v>671.68303559859635</v>
      </c>
      <c r="T52" s="19"/>
      <c r="U52" s="20">
        <f t="shared" ca="1" si="8"/>
        <v>12.466782240537116</v>
      </c>
      <c r="V52" s="20">
        <f t="shared" ca="1" si="9"/>
        <v>0.4498545856933282</v>
      </c>
      <c r="W52" s="21">
        <f t="shared" ca="1" si="26"/>
        <v>739.27845695353346</v>
      </c>
      <c r="X52" s="20">
        <f t="shared" ca="1" si="27"/>
        <v>739.72831153922675</v>
      </c>
      <c r="Z52" s="20">
        <f t="shared" ca="1" si="10"/>
        <v>61.407623176137392</v>
      </c>
      <c r="AA52" s="20">
        <f t="shared" ca="1" si="11"/>
        <v>4.8188181007879418</v>
      </c>
      <c r="AB52" s="21">
        <f t="shared" ca="1" si="28"/>
        <v>684.50073856434983</v>
      </c>
      <c r="AC52" s="20">
        <f t="shared" ca="1" si="29"/>
        <v>689.31955666513772</v>
      </c>
      <c r="AE52" s="20">
        <f t="shared" ca="1" si="12"/>
        <v>3.5957669009355739</v>
      </c>
      <c r="AF52" s="20">
        <f t="shared" ca="1" si="13"/>
        <v>2.4566526424589985</v>
      </c>
      <c r="AG52" s="21">
        <f t="shared" ca="1" si="30"/>
        <v>663.92880033923711</v>
      </c>
      <c r="AH52" s="20">
        <f t="shared" ca="1" si="31"/>
        <v>666.38545298169606</v>
      </c>
      <c r="AJ52" s="20">
        <f t="shared" ca="1" si="14"/>
        <v>1.7855502024035228</v>
      </c>
      <c r="AK52" s="20">
        <f t="shared" ca="1" si="15"/>
        <v>17.691702234859807</v>
      </c>
      <c r="AL52" s="21">
        <f t="shared" ca="1" si="32"/>
        <v>502.17624935497093</v>
      </c>
      <c r="AM52" s="20">
        <f t="shared" ca="1" si="33"/>
        <v>519.8679515898308</v>
      </c>
      <c r="AO52" s="20">
        <f t="shared" ca="1" si="16"/>
        <v>36.779052216277705</v>
      </c>
      <c r="AP52" s="20">
        <f t="shared" ca="1" si="17"/>
        <v>3.6135242126058134</v>
      </c>
      <c r="AQ52" s="21">
        <f t="shared" ca="1" si="34"/>
        <v>1053.5063864280351</v>
      </c>
      <c r="AR52" s="20">
        <f t="shared" ca="1" si="35"/>
        <v>1057.1199106406409</v>
      </c>
    </row>
    <row r="53" spans="1:44" x14ac:dyDescent="0.25">
      <c r="A53" s="20">
        <f t="shared" ca="1" si="0"/>
        <v>47.047920711707206</v>
      </c>
      <c r="B53" s="20">
        <f t="shared" ca="1" si="1"/>
        <v>2.480649732702906</v>
      </c>
      <c r="C53" s="21">
        <f t="shared" ca="1" si="18"/>
        <v>1049.372645490726</v>
      </c>
      <c r="D53" s="20">
        <f t="shared" ca="1" si="19"/>
        <v>1051.8532952234289</v>
      </c>
      <c r="E53" s="19"/>
      <c r="F53" s="20">
        <f t="shared" ca="1" si="2"/>
        <v>4.8470805368538654</v>
      </c>
      <c r="G53" s="20">
        <f t="shared" ca="1" si="3"/>
        <v>3.3633027218359768</v>
      </c>
      <c r="H53" s="21">
        <f t="shared" ca="1" si="20"/>
        <v>733.97278526227035</v>
      </c>
      <c r="I53" s="20">
        <f t="shared" ca="1" si="21"/>
        <v>737.33608798410637</v>
      </c>
      <c r="J53" s="19"/>
      <c r="K53" s="20">
        <f t="shared" ca="1" si="4"/>
        <v>60.272711483863631</v>
      </c>
      <c r="L53" s="20">
        <f t="shared" ca="1" si="5"/>
        <v>6.2269577691105802</v>
      </c>
      <c r="M53" s="21">
        <f t="shared" ca="1" si="22"/>
        <v>834.76460557323776</v>
      </c>
      <c r="N53" s="20">
        <f t="shared" ca="1" si="23"/>
        <v>840.99156334234829</v>
      </c>
      <c r="O53" s="19"/>
      <c r="P53" s="20">
        <f t="shared" ca="1" si="6"/>
        <v>3.8161830546103537</v>
      </c>
      <c r="Q53" s="20">
        <f t="shared" ca="1" si="7"/>
        <v>5.746987343120364</v>
      </c>
      <c r="R53" s="21">
        <f t="shared" ca="1" si="24"/>
        <v>675.49921865320675</v>
      </c>
      <c r="S53" s="20">
        <f t="shared" ca="1" si="25"/>
        <v>681.24620599632715</v>
      </c>
      <c r="T53" s="19"/>
      <c r="U53" s="20">
        <f t="shared" ca="1" si="8"/>
        <v>2.2912558715223295</v>
      </c>
      <c r="V53" s="20">
        <f t="shared" ca="1" si="9"/>
        <v>7.1133180627704604</v>
      </c>
      <c r="W53" s="21">
        <f t="shared" ca="1" si="26"/>
        <v>742.01956741074912</v>
      </c>
      <c r="X53" s="20">
        <f t="shared" ca="1" si="27"/>
        <v>749.13288547351954</v>
      </c>
      <c r="Z53" s="20">
        <f t="shared" ca="1" si="10"/>
        <v>31.884242605318324</v>
      </c>
      <c r="AA53" s="20">
        <f t="shared" ca="1" si="11"/>
        <v>3.9350217624457562</v>
      </c>
      <c r="AB53" s="21">
        <f t="shared" ca="1" si="28"/>
        <v>721.2037992704561</v>
      </c>
      <c r="AC53" s="20">
        <f t="shared" ca="1" si="29"/>
        <v>725.13882103290189</v>
      </c>
      <c r="AE53" s="20">
        <f t="shared" ca="1" si="12"/>
        <v>1.7684022899543048</v>
      </c>
      <c r="AF53" s="20">
        <f t="shared" ca="1" si="13"/>
        <v>1.7865143323772004</v>
      </c>
      <c r="AG53" s="21">
        <f t="shared" ca="1" si="30"/>
        <v>668.1538552716504</v>
      </c>
      <c r="AH53" s="20">
        <f t="shared" ca="1" si="31"/>
        <v>669.94036960402764</v>
      </c>
      <c r="AJ53" s="20">
        <f t="shared" ca="1" si="14"/>
        <v>25.678715271268878</v>
      </c>
      <c r="AK53" s="20">
        <f t="shared" ca="1" si="15"/>
        <v>1.4816766966159773</v>
      </c>
      <c r="AL53" s="21">
        <f t="shared" ca="1" si="32"/>
        <v>545.54666686109965</v>
      </c>
      <c r="AM53" s="20">
        <f t="shared" ca="1" si="33"/>
        <v>547.02834355771563</v>
      </c>
      <c r="AO53" s="20">
        <f t="shared" ca="1" si="16"/>
        <v>10.114963917553757</v>
      </c>
      <c r="AP53" s="20">
        <f t="shared" ca="1" si="17"/>
        <v>4.0605712711579951</v>
      </c>
      <c r="AQ53" s="21">
        <f t="shared" ca="1" si="34"/>
        <v>1067.2348745581946</v>
      </c>
      <c r="AR53" s="20">
        <f t="shared" ca="1" si="35"/>
        <v>1071.2954458293527</v>
      </c>
    </row>
    <row r="54" spans="1:44" x14ac:dyDescent="0.25">
      <c r="A54" s="20">
        <f t="shared" ca="1" si="0"/>
        <v>13.348726746092371</v>
      </c>
      <c r="B54" s="20">
        <f t="shared" ca="1" si="1"/>
        <v>17.065440754900859</v>
      </c>
      <c r="C54" s="21">
        <f t="shared" ca="1" si="18"/>
        <v>1065.2020219695212</v>
      </c>
      <c r="D54" s="20">
        <f t="shared" ca="1" si="19"/>
        <v>1082.2674627244221</v>
      </c>
      <c r="E54" s="19"/>
      <c r="F54" s="20">
        <f t="shared" ca="1" si="2"/>
        <v>2.2283225058700107</v>
      </c>
      <c r="G54" s="20">
        <f t="shared" ca="1" si="3"/>
        <v>0.31017565016323445</v>
      </c>
      <c r="H54" s="21">
        <f t="shared" ca="1" si="20"/>
        <v>739.56441048997635</v>
      </c>
      <c r="I54" s="20">
        <f t="shared" ca="1" si="21"/>
        <v>739.87458614013963</v>
      </c>
      <c r="J54" s="19"/>
      <c r="K54" s="20">
        <f t="shared" ca="1" si="4"/>
        <v>39.855864319166677</v>
      </c>
      <c r="L54" s="20">
        <f t="shared" ca="1" si="5"/>
        <v>3.6140039076469739</v>
      </c>
      <c r="M54" s="21">
        <f t="shared" ca="1" si="22"/>
        <v>880.84742766151498</v>
      </c>
      <c r="N54" s="20">
        <f t="shared" ca="1" si="23"/>
        <v>884.46143156916196</v>
      </c>
      <c r="O54" s="19"/>
      <c r="P54" s="20">
        <f t="shared" ca="1" si="6"/>
        <v>12.061810476874678</v>
      </c>
      <c r="Q54" s="20">
        <f t="shared" ca="1" si="7"/>
        <v>5.1923188316516296</v>
      </c>
      <c r="R54" s="21">
        <f t="shared" ca="1" si="24"/>
        <v>693.30801647320186</v>
      </c>
      <c r="S54" s="20">
        <f t="shared" ca="1" si="25"/>
        <v>698.50033530485348</v>
      </c>
      <c r="T54" s="19"/>
      <c r="U54" s="20">
        <f t="shared" ca="1" si="8"/>
        <v>10.052771056502054</v>
      </c>
      <c r="V54" s="20">
        <f t="shared" ca="1" si="9"/>
        <v>5.1681866252910895</v>
      </c>
      <c r="W54" s="21">
        <f t="shared" ca="1" si="26"/>
        <v>759.18565653002156</v>
      </c>
      <c r="X54" s="20">
        <f t="shared" ca="1" si="27"/>
        <v>764.35384315531269</v>
      </c>
      <c r="Z54" s="20">
        <f t="shared" ca="1" si="10"/>
        <v>1.1981710855672507</v>
      </c>
      <c r="AA54" s="20">
        <f t="shared" ca="1" si="11"/>
        <v>0.45676313464555507</v>
      </c>
      <c r="AB54" s="21">
        <f t="shared" ca="1" si="28"/>
        <v>726.33699211846908</v>
      </c>
      <c r="AC54" s="20">
        <f t="shared" ca="1" si="29"/>
        <v>726.79375525311468</v>
      </c>
      <c r="AE54" s="20">
        <f t="shared" ca="1" si="12"/>
        <v>0.4135549367829856</v>
      </c>
      <c r="AF54" s="20">
        <f t="shared" ca="1" si="13"/>
        <v>1.029452762399661</v>
      </c>
      <c r="AG54" s="21">
        <f t="shared" ca="1" si="30"/>
        <v>670.35392454081057</v>
      </c>
      <c r="AH54" s="20">
        <f t="shared" ca="1" si="31"/>
        <v>671.38337730321018</v>
      </c>
      <c r="AJ54" s="20">
        <f t="shared" ca="1" si="14"/>
        <v>3.8995463007186406</v>
      </c>
      <c r="AK54" s="20">
        <f t="shared" ca="1" si="15"/>
        <v>17.682153889707806</v>
      </c>
      <c r="AL54" s="21">
        <f t="shared" ca="1" si="32"/>
        <v>550.92788985843424</v>
      </c>
      <c r="AM54" s="20">
        <f t="shared" ca="1" si="33"/>
        <v>568.61004374814206</v>
      </c>
      <c r="AO54" s="20">
        <f t="shared" ca="1" si="16"/>
        <v>6.7880636876412961</v>
      </c>
      <c r="AP54" s="20">
        <f t="shared" ca="1" si="17"/>
        <v>4.5311096998736495</v>
      </c>
      <c r="AQ54" s="21">
        <f t="shared" ca="1" si="34"/>
        <v>1078.0835095169941</v>
      </c>
      <c r="AR54" s="20">
        <f t="shared" ca="1" si="35"/>
        <v>1082.6146192168678</v>
      </c>
    </row>
    <row r="55" spans="1:44" x14ac:dyDescent="0.25">
      <c r="A55" s="20">
        <f t="shared" ca="1" si="0"/>
        <v>29.350503134418474</v>
      </c>
      <c r="B55" s="20">
        <f t="shared" ca="1" si="1"/>
        <v>16.75924543505289</v>
      </c>
      <c r="C55" s="21">
        <f t="shared" ca="1" si="18"/>
        <v>1111.6179658588405</v>
      </c>
      <c r="D55" s="20">
        <f t="shared" ca="1" si="19"/>
        <v>1128.3772112938934</v>
      </c>
      <c r="E55" s="19"/>
      <c r="F55" s="20">
        <f t="shared" ca="1" si="2"/>
        <v>4.1458650780160307</v>
      </c>
      <c r="G55" s="20">
        <f t="shared" ca="1" si="3"/>
        <v>9.216756612691956</v>
      </c>
      <c r="H55" s="21">
        <f t="shared" ca="1" si="20"/>
        <v>744.0204512181557</v>
      </c>
      <c r="I55" s="20">
        <f t="shared" ca="1" si="21"/>
        <v>753.23720783084764</v>
      </c>
      <c r="J55" s="19"/>
      <c r="K55" s="20">
        <f t="shared" ca="1" si="4"/>
        <v>23.134859916646498</v>
      </c>
      <c r="L55" s="20">
        <f t="shared" ca="1" si="5"/>
        <v>0.98413773210648881</v>
      </c>
      <c r="M55" s="21">
        <f t="shared" ca="1" si="22"/>
        <v>907.59629148580848</v>
      </c>
      <c r="N55" s="20">
        <f t="shared" ca="1" si="23"/>
        <v>908.58042921791491</v>
      </c>
      <c r="O55" s="19"/>
      <c r="P55" s="20">
        <f t="shared" ca="1" si="6"/>
        <v>11.852075303876784</v>
      </c>
      <c r="Q55" s="20">
        <f t="shared" ca="1" si="7"/>
        <v>0.6279370340495839</v>
      </c>
      <c r="R55" s="21">
        <f t="shared" ca="1" si="24"/>
        <v>710.35241060873022</v>
      </c>
      <c r="S55" s="20">
        <f t="shared" ca="1" si="25"/>
        <v>710.98034764277986</v>
      </c>
      <c r="T55" s="19"/>
      <c r="U55" s="20">
        <f t="shared" ca="1" si="8"/>
        <v>5.6973107400999004</v>
      </c>
      <c r="V55" s="20">
        <f t="shared" ca="1" si="9"/>
        <v>3.4160200571321235</v>
      </c>
      <c r="W55" s="21">
        <f t="shared" ca="1" si="26"/>
        <v>770.05115389541254</v>
      </c>
      <c r="X55" s="20">
        <f t="shared" ca="1" si="27"/>
        <v>773.46717395254461</v>
      </c>
      <c r="Z55" s="20">
        <f t="shared" ca="1" si="10"/>
        <v>18.491664629028591</v>
      </c>
      <c r="AA55" s="20">
        <f t="shared" ca="1" si="11"/>
        <v>2.1849468582391083</v>
      </c>
      <c r="AB55" s="21">
        <f t="shared" ca="1" si="28"/>
        <v>745.28541988214329</v>
      </c>
      <c r="AC55" s="20">
        <f t="shared" ca="1" si="29"/>
        <v>747.47036674038236</v>
      </c>
      <c r="AE55" s="20">
        <f t="shared" ca="1" si="12"/>
        <v>3.3832919611905128</v>
      </c>
      <c r="AF55" s="20">
        <f t="shared" ca="1" si="13"/>
        <v>6.8865433504763116</v>
      </c>
      <c r="AG55" s="21">
        <f t="shared" ca="1" si="30"/>
        <v>674.76666926440066</v>
      </c>
      <c r="AH55" s="20">
        <f t="shared" ca="1" si="31"/>
        <v>681.65321261487702</v>
      </c>
      <c r="AJ55" s="20">
        <f t="shared" ca="1" si="14"/>
        <v>42.112066816939858</v>
      </c>
      <c r="AK55" s="20">
        <f t="shared" ca="1" si="15"/>
        <v>1.8403464650107766</v>
      </c>
      <c r="AL55" s="21">
        <f t="shared" ca="1" si="32"/>
        <v>610.72211056508195</v>
      </c>
      <c r="AM55" s="20">
        <f t="shared" ca="1" si="33"/>
        <v>612.56245703009267</v>
      </c>
      <c r="AO55" s="20">
        <f t="shared" ca="1" si="16"/>
        <v>31.573040371621438</v>
      </c>
      <c r="AP55" s="20">
        <f t="shared" ca="1" si="17"/>
        <v>2.973224691838845</v>
      </c>
      <c r="AQ55" s="21">
        <f t="shared" ca="1" si="34"/>
        <v>1114.1876595884892</v>
      </c>
      <c r="AR55" s="20">
        <f t="shared" ca="1" si="35"/>
        <v>1117.160884280328</v>
      </c>
    </row>
    <row r="56" spans="1:44" x14ac:dyDescent="0.25">
      <c r="A56" s="20">
        <f t="shared" ca="1" si="0"/>
        <v>2.3426226170355218</v>
      </c>
      <c r="B56" s="20">
        <f t="shared" ca="1" si="1"/>
        <v>3.6664862436417573</v>
      </c>
      <c r="C56" s="21">
        <f t="shared" ca="1" si="18"/>
        <v>1130.7198339109289</v>
      </c>
      <c r="D56" s="20">
        <f t="shared" ca="1" si="19"/>
        <v>1134.3863201545705</v>
      </c>
      <c r="E56" s="19"/>
      <c r="F56" s="20">
        <f t="shared" ca="1" si="2"/>
        <v>9.3802213737425948</v>
      </c>
      <c r="G56" s="20">
        <f t="shared" ca="1" si="3"/>
        <v>3.6809815015875835</v>
      </c>
      <c r="H56" s="21">
        <f t="shared" ca="1" si="20"/>
        <v>762.61742920459028</v>
      </c>
      <c r="I56" s="20">
        <f t="shared" ca="1" si="21"/>
        <v>766.29841070617783</v>
      </c>
      <c r="J56" s="19"/>
      <c r="K56" s="20">
        <f t="shared" ca="1" si="4"/>
        <v>40.169974635292647</v>
      </c>
      <c r="L56" s="20">
        <f t="shared" ca="1" si="5"/>
        <v>1.3724750842581765</v>
      </c>
      <c r="M56" s="21">
        <f t="shared" ca="1" si="22"/>
        <v>948.75040385320756</v>
      </c>
      <c r="N56" s="20">
        <f t="shared" ca="1" si="23"/>
        <v>950.12287893746577</v>
      </c>
      <c r="O56" s="19"/>
      <c r="P56" s="20">
        <f t="shared" ca="1" si="6"/>
        <v>0.62082427913379612</v>
      </c>
      <c r="Q56" s="20">
        <f t="shared" ca="1" si="7"/>
        <v>1.7597641173154845E-2</v>
      </c>
      <c r="R56" s="21">
        <f t="shared" ca="1" si="24"/>
        <v>711.60117192191365</v>
      </c>
      <c r="S56" s="20">
        <f t="shared" ca="1" si="25"/>
        <v>711.61876956308686</v>
      </c>
      <c r="T56" s="19"/>
      <c r="U56" s="20">
        <f t="shared" ca="1" si="8"/>
        <v>7.773968319554422</v>
      </c>
      <c r="V56" s="20">
        <f t="shared" ca="1" si="9"/>
        <v>0.46737896948389829</v>
      </c>
      <c r="W56" s="21">
        <f t="shared" ca="1" si="26"/>
        <v>781.24114227209907</v>
      </c>
      <c r="X56" s="20">
        <f t="shared" ca="1" si="27"/>
        <v>781.70852124158296</v>
      </c>
      <c r="Z56" s="20">
        <f t="shared" ca="1" si="10"/>
        <v>0.41744628050045812</v>
      </c>
      <c r="AA56" s="20">
        <f t="shared" ca="1" si="11"/>
        <v>3.4136399403734745</v>
      </c>
      <c r="AB56" s="21">
        <f t="shared" ca="1" si="28"/>
        <v>747.88781302088285</v>
      </c>
      <c r="AC56" s="20">
        <f t="shared" ca="1" si="29"/>
        <v>751.30145296125636</v>
      </c>
      <c r="AE56" s="20">
        <f t="shared" ca="1" si="12"/>
        <v>7.164433139173279</v>
      </c>
      <c r="AF56" s="20">
        <f t="shared" ca="1" si="13"/>
        <v>1.4802853645773069</v>
      </c>
      <c r="AG56" s="21">
        <f t="shared" ca="1" si="30"/>
        <v>688.81764575405032</v>
      </c>
      <c r="AH56" s="20">
        <f t="shared" ca="1" si="31"/>
        <v>690.29793111862762</v>
      </c>
      <c r="AJ56" s="20">
        <f t="shared" ca="1" si="14"/>
        <v>27.679574968092542</v>
      </c>
      <c r="AK56" s="20">
        <f t="shared" ca="1" si="15"/>
        <v>7.668621660937462</v>
      </c>
      <c r="AL56" s="21">
        <f t="shared" ca="1" si="32"/>
        <v>640.24203199818521</v>
      </c>
      <c r="AM56" s="20">
        <f t="shared" ca="1" si="33"/>
        <v>647.91065365912266</v>
      </c>
      <c r="AO56" s="20">
        <f t="shared" ca="1" si="16"/>
        <v>5.004613075497951</v>
      </c>
      <c r="AP56" s="20">
        <f t="shared" ca="1" si="17"/>
        <v>4.9095731965090366</v>
      </c>
      <c r="AQ56" s="21">
        <f t="shared" ca="1" si="34"/>
        <v>1122.1654973558259</v>
      </c>
      <c r="AR56" s="20">
        <f t="shared" ca="1" si="35"/>
        <v>1127.0750705523349</v>
      </c>
    </row>
    <row r="57" spans="1:44" x14ac:dyDescent="0.25">
      <c r="A57" s="20">
        <f t="shared" ca="1" si="0"/>
        <v>12.214912808220193</v>
      </c>
      <c r="B57" s="20">
        <f t="shared" ca="1" si="1"/>
        <v>4.9265515140252214</v>
      </c>
      <c r="C57" s="21">
        <f t="shared" ca="1" si="18"/>
        <v>1146.6012329627906</v>
      </c>
      <c r="D57" s="20">
        <f t="shared" ca="1" si="19"/>
        <v>1151.5277844768159</v>
      </c>
      <c r="E57" s="19"/>
      <c r="F57" s="20">
        <f t="shared" ca="1" si="2"/>
        <v>24.865009216212108</v>
      </c>
      <c r="G57" s="20">
        <f t="shared" ca="1" si="3"/>
        <v>4.0578359118154754</v>
      </c>
      <c r="H57" s="21">
        <f t="shared" ca="1" si="20"/>
        <v>791.16341992238995</v>
      </c>
      <c r="I57" s="20">
        <f t="shared" ca="1" si="21"/>
        <v>795.22125583420541</v>
      </c>
      <c r="J57" s="19"/>
      <c r="K57" s="20">
        <f t="shared" ca="1" si="4"/>
        <v>9.3466024720777483</v>
      </c>
      <c r="L57" s="20">
        <f t="shared" ca="1" si="5"/>
        <v>2.5673016341871127</v>
      </c>
      <c r="M57" s="21">
        <f t="shared" ca="1" si="22"/>
        <v>959.4694814095435</v>
      </c>
      <c r="N57" s="20">
        <f t="shared" ca="1" si="23"/>
        <v>962.03678304373057</v>
      </c>
      <c r="O57" s="19"/>
      <c r="P57" s="20">
        <f t="shared" ca="1" si="6"/>
        <v>1.2288640436447251</v>
      </c>
      <c r="Q57" s="20">
        <f t="shared" ca="1" si="7"/>
        <v>18.564974321662746</v>
      </c>
      <c r="R57" s="21">
        <f t="shared" ca="1" si="24"/>
        <v>712.84763360673162</v>
      </c>
      <c r="S57" s="20">
        <f t="shared" ca="1" si="25"/>
        <v>731.41260792839432</v>
      </c>
      <c r="T57" s="19"/>
      <c r="U57" s="20">
        <f t="shared" ca="1" si="8"/>
        <v>2.0213191863836473</v>
      </c>
      <c r="V57" s="20">
        <f t="shared" ca="1" si="9"/>
        <v>6.9345293393399468</v>
      </c>
      <c r="W57" s="21">
        <f t="shared" ca="1" si="26"/>
        <v>783.72984042796656</v>
      </c>
      <c r="X57" s="20">
        <f t="shared" ca="1" si="27"/>
        <v>790.66436976730654</v>
      </c>
      <c r="Z57" s="20">
        <f t="shared" ca="1" si="10"/>
        <v>2.2690396303388836</v>
      </c>
      <c r="AA57" s="20">
        <f t="shared" ca="1" si="11"/>
        <v>7.8961450897773693</v>
      </c>
      <c r="AB57" s="21">
        <f t="shared" ca="1" si="28"/>
        <v>753.57049259159521</v>
      </c>
      <c r="AC57" s="20">
        <f t="shared" ca="1" si="29"/>
        <v>761.46663768137262</v>
      </c>
      <c r="AE57" s="20">
        <f t="shared" ca="1" si="12"/>
        <v>20.720273828928491</v>
      </c>
      <c r="AF57" s="20">
        <f t="shared" ca="1" si="13"/>
        <v>18.670168687874323</v>
      </c>
      <c r="AG57" s="21">
        <f t="shared" ca="1" si="30"/>
        <v>711.01820494755611</v>
      </c>
      <c r="AH57" s="20">
        <f t="shared" ca="1" si="31"/>
        <v>729.68837363543048</v>
      </c>
      <c r="AJ57" s="20">
        <f t="shared" ca="1" si="14"/>
        <v>1.5048122204158363</v>
      </c>
      <c r="AK57" s="20">
        <f t="shared" ca="1" si="15"/>
        <v>6.4267122774450769</v>
      </c>
      <c r="AL57" s="21">
        <f t="shared" ca="1" si="32"/>
        <v>649.41546587953849</v>
      </c>
      <c r="AM57" s="20">
        <f t="shared" ca="1" si="33"/>
        <v>655.84217815698355</v>
      </c>
      <c r="AO57" s="20">
        <f t="shared" ca="1" si="16"/>
        <v>53.248914743716156</v>
      </c>
      <c r="AP57" s="20">
        <f t="shared" ca="1" si="17"/>
        <v>6.9361905106534181</v>
      </c>
      <c r="AQ57" s="21">
        <f t="shared" ca="1" si="34"/>
        <v>1180.323985296051</v>
      </c>
      <c r="AR57" s="20">
        <f t="shared" ca="1" si="35"/>
        <v>1187.2601758067044</v>
      </c>
    </row>
    <row r="58" spans="1:44" x14ac:dyDescent="0.25">
      <c r="A58" s="20">
        <f t="shared" ca="1" si="0"/>
        <v>39.696539675286274</v>
      </c>
      <c r="B58" s="20">
        <f t="shared" ca="1" si="1"/>
        <v>0.3309882210476115</v>
      </c>
      <c r="C58" s="21">
        <f t="shared" ca="1" si="18"/>
        <v>1191.2243241521021</v>
      </c>
      <c r="D58" s="20">
        <f t="shared" ca="1" si="19"/>
        <v>1191.5553123731497</v>
      </c>
      <c r="E58" s="19"/>
      <c r="F58" s="20">
        <f t="shared" ca="1" si="2"/>
        <v>5.8750787581695141</v>
      </c>
      <c r="G58" s="20">
        <f t="shared" ca="1" si="3"/>
        <v>12.931412736175773</v>
      </c>
      <c r="H58" s="21">
        <f t="shared" ca="1" si="20"/>
        <v>801.09633459237489</v>
      </c>
      <c r="I58" s="20">
        <f t="shared" ca="1" si="21"/>
        <v>814.02774732855062</v>
      </c>
      <c r="J58" s="19"/>
      <c r="K58" s="20">
        <f t="shared" ca="1" si="4"/>
        <v>4.7195161511265757</v>
      </c>
      <c r="L58" s="20">
        <f t="shared" ca="1" si="5"/>
        <v>12.722449708080919</v>
      </c>
      <c r="M58" s="21">
        <f t="shared" ca="1" si="22"/>
        <v>966.75629919485709</v>
      </c>
      <c r="N58" s="20">
        <f t="shared" ca="1" si="23"/>
        <v>979.47874890293804</v>
      </c>
      <c r="O58" s="19"/>
      <c r="P58" s="20">
        <f t="shared" ca="1" si="6"/>
        <v>1.4367670236019943</v>
      </c>
      <c r="Q58" s="20">
        <f t="shared" ca="1" si="7"/>
        <v>19.976859275649073</v>
      </c>
      <c r="R58" s="21">
        <f t="shared" ca="1" si="24"/>
        <v>732.84937495199631</v>
      </c>
      <c r="S58" s="20">
        <f t="shared" ca="1" si="25"/>
        <v>752.82623422764539</v>
      </c>
      <c r="T58" s="19"/>
      <c r="U58" s="20">
        <f t="shared" ca="1" si="8"/>
        <v>28.655838081849158</v>
      </c>
      <c r="V58" s="20">
        <f t="shared" ca="1" si="9"/>
        <v>0.60742570075918856</v>
      </c>
      <c r="W58" s="21">
        <f t="shared" ca="1" si="26"/>
        <v>819.32020784915574</v>
      </c>
      <c r="X58" s="20">
        <f t="shared" ca="1" si="27"/>
        <v>819.92763354991496</v>
      </c>
      <c r="Z58" s="20">
        <f t="shared" ca="1" si="10"/>
        <v>7.8189549337336173</v>
      </c>
      <c r="AA58" s="20">
        <f t="shared" ca="1" si="11"/>
        <v>1.4192168652992154</v>
      </c>
      <c r="AB58" s="21">
        <f t="shared" ca="1" si="28"/>
        <v>769.28559261510622</v>
      </c>
      <c r="AC58" s="20">
        <f t="shared" ca="1" si="29"/>
        <v>770.7048094804054</v>
      </c>
      <c r="AE58" s="20">
        <f t="shared" ca="1" si="12"/>
        <v>7.4935968762883265</v>
      </c>
      <c r="AF58" s="20">
        <f t="shared" ca="1" si="13"/>
        <v>2.1699209116217766</v>
      </c>
      <c r="AG58" s="21">
        <f t="shared" ca="1" si="30"/>
        <v>737.18197051171876</v>
      </c>
      <c r="AH58" s="20">
        <f t="shared" ca="1" si="31"/>
        <v>739.35189142334059</v>
      </c>
      <c r="AJ58" s="20">
        <f t="shared" ca="1" si="14"/>
        <v>9.9015033733111402</v>
      </c>
      <c r="AK58" s="20">
        <f t="shared" ca="1" si="15"/>
        <v>3.2638285709010599</v>
      </c>
      <c r="AL58" s="21">
        <f t="shared" ca="1" si="32"/>
        <v>665.74368153029468</v>
      </c>
      <c r="AM58" s="20">
        <f t="shared" ca="1" si="33"/>
        <v>669.00751010119575</v>
      </c>
      <c r="AO58" s="20">
        <f t="shared" ca="1" si="16"/>
        <v>0.94403017803137268</v>
      </c>
      <c r="AP58" s="20">
        <f t="shared" ca="1" si="17"/>
        <v>19.460545311510749</v>
      </c>
      <c r="AQ58" s="21">
        <f t="shared" ca="1" si="34"/>
        <v>1188.2042059847358</v>
      </c>
      <c r="AR58" s="20">
        <f t="shared" ca="1" si="35"/>
        <v>1207.6647512962465</v>
      </c>
    </row>
    <row r="59" spans="1:44" x14ac:dyDescent="0.25">
      <c r="A59" s="20">
        <f t="shared" ca="1" si="0"/>
        <v>22.143648972925224</v>
      </c>
      <c r="B59" s="20">
        <f t="shared" ca="1" si="1"/>
        <v>7.5401150505826591</v>
      </c>
      <c r="C59" s="21">
        <f t="shared" ca="1" si="18"/>
        <v>1213.6989613460748</v>
      </c>
      <c r="D59" s="20">
        <f t="shared" ca="1" si="19"/>
        <v>1221.2390763966575</v>
      </c>
      <c r="E59" s="19"/>
      <c r="F59" s="20">
        <f t="shared" ca="1" si="2"/>
        <v>19.464782716298128</v>
      </c>
      <c r="G59" s="20">
        <f t="shared" ca="1" si="3"/>
        <v>16.073240266559015</v>
      </c>
      <c r="H59" s="21">
        <f t="shared" ca="1" si="20"/>
        <v>833.49253004484876</v>
      </c>
      <c r="I59" s="20">
        <f t="shared" ca="1" si="21"/>
        <v>849.56577031140773</v>
      </c>
      <c r="J59" s="19"/>
      <c r="K59" s="20">
        <f t="shared" ca="1" si="4"/>
        <v>19.135092122992951</v>
      </c>
      <c r="L59" s="20">
        <f t="shared" ca="1" si="5"/>
        <v>14.869918482776665</v>
      </c>
      <c r="M59" s="21">
        <f t="shared" ca="1" si="22"/>
        <v>998.61384102593104</v>
      </c>
      <c r="N59" s="20">
        <f t="shared" ca="1" si="23"/>
        <v>1013.4837595087077</v>
      </c>
      <c r="O59" s="19"/>
      <c r="P59" s="20">
        <f t="shared" ca="1" si="6"/>
        <v>2.0358050423826963</v>
      </c>
      <c r="Q59" s="20">
        <f t="shared" ca="1" si="7"/>
        <v>9.243762358884716</v>
      </c>
      <c r="R59" s="21">
        <f t="shared" ca="1" si="24"/>
        <v>754.86203927002805</v>
      </c>
      <c r="S59" s="20">
        <f t="shared" ca="1" si="25"/>
        <v>764.10580162891279</v>
      </c>
      <c r="T59" s="19"/>
      <c r="U59" s="20">
        <f t="shared" ca="1" si="8"/>
        <v>4.360319905007505</v>
      </c>
      <c r="V59" s="20">
        <f t="shared" ca="1" si="9"/>
        <v>7.6745510818214235</v>
      </c>
      <c r="W59" s="21">
        <f t="shared" ca="1" si="26"/>
        <v>824.28795345492244</v>
      </c>
      <c r="X59" s="20">
        <f t="shared" ca="1" si="27"/>
        <v>831.96250453674384</v>
      </c>
      <c r="Z59" s="20">
        <f t="shared" ca="1" si="10"/>
        <v>11.117940067965428</v>
      </c>
      <c r="AA59" s="20">
        <f t="shared" ca="1" si="11"/>
        <v>1.4447394928897526</v>
      </c>
      <c r="AB59" s="21">
        <f t="shared" ca="1" si="28"/>
        <v>781.82274954837078</v>
      </c>
      <c r="AC59" s="20">
        <f t="shared" ca="1" si="29"/>
        <v>783.26748904126055</v>
      </c>
      <c r="AE59" s="20">
        <f t="shared" ca="1" si="12"/>
        <v>3.7981330130628859</v>
      </c>
      <c r="AF59" s="20">
        <f t="shared" ca="1" si="13"/>
        <v>3.9238576189448895</v>
      </c>
      <c r="AG59" s="21">
        <f t="shared" ca="1" si="30"/>
        <v>743.15002443640344</v>
      </c>
      <c r="AH59" s="20">
        <f t="shared" ca="1" si="31"/>
        <v>747.07388205534835</v>
      </c>
      <c r="AJ59" s="20">
        <f t="shared" ca="1" si="14"/>
        <v>2.1389720834285391</v>
      </c>
      <c r="AK59" s="20">
        <f t="shared" ca="1" si="15"/>
        <v>2.0105346462398339</v>
      </c>
      <c r="AL59" s="21">
        <f t="shared" ca="1" si="32"/>
        <v>671.14648218462423</v>
      </c>
      <c r="AM59" s="20">
        <f t="shared" ca="1" si="33"/>
        <v>673.15701683086411</v>
      </c>
      <c r="AO59" s="20">
        <f t="shared" ca="1" si="16"/>
        <v>9.4286455440766197</v>
      </c>
      <c r="AP59" s="20">
        <f t="shared" ca="1" si="17"/>
        <v>0.21256243647872569</v>
      </c>
      <c r="AQ59" s="21">
        <f t="shared" ca="1" si="34"/>
        <v>1217.0933968403231</v>
      </c>
      <c r="AR59" s="20">
        <f t="shared" ca="1" si="35"/>
        <v>1217.3059592768018</v>
      </c>
    </row>
    <row r="60" spans="1:44" x14ac:dyDescent="0.25">
      <c r="A60" s="20">
        <f t="shared" ca="1" si="0"/>
        <v>15.732122284395938</v>
      </c>
      <c r="B60" s="20">
        <f t="shared" ca="1" si="1"/>
        <v>12.008355698720523</v>
      </c>
      <c r="C60" s="21">
        <f t="shared" ca="1" si="18"/>
        <v>1236.9711986810535</v>
      </c>
      <c r="D60" s="20">
        <f t="shared" ca="1" si="19"/>
        <v>1248.9795543797741</v>
      </c>
      <c r="E60" s="19"/>
      <c r="F60" s="20">
        <f t="shared" ca="1" si="2"/>
        <v>9.2455676786359273</v>
      </c>
      <c r="G60" s="20">
        <f t="shared" ca="1" si="3"/>
        <v>0.31792084050941666</v>
      </c>
      <c r="H60" s="21">
        <f t="shared" ca="1" si="20"/>
        <v>858.81133799004363</v>
      </c>
      <c r="I60" s="20">
        <f t="shared" ca="1" si="21"/>
        <v>859.129258830553</v>
      </c>
      <c r="J60" s="19"/>
      <c r="K60" s="20">
        <f t="shared" ca="1" si="4"/>
        <v>53.349917345396527</v>
      </c>
      <c r="L60" s="20">
        <f t="shared" ca="1" si="5"/>
        <v>11.554183983972345</v>
      </c>
      <c r="M60" s="21">
        <f t="shared" ca="1" si="22"/>
        <v>1066.8336768541042</v>
      </c>
      <c r="N60" s="20">
        <f t="shared" ca="1" si="23"/>
        <v>1078.3878608380764</v>
      </c>
      <c r="O60" s="19"/>
      <c r="P60" s="20">
        <f t="shared" ca="1" si="6"/>
        <v>30.976405029561423</v>
      </c>
      <c r="Q60" s="20">
        <f t="shared" ca="1" si="7"/>
        <v>0.15383895119254978</v>
      </c>
      <c r="R60" s="21">
        <f t="shared" ca="1" si="24"/>
        <v>795.08220665847421</v>
      </c>
      <c r="S60" s="20">
        <f t="shared" ca="1" si="25"/>
        <v>795.2360456096668</v>
      </c>
      <c r="T60" s="19"/>
      <c r="U60" s="20">
        <f t="shared" ca="1" si="8"/>
        <v>4.9046523917596438</v>
      </c>
      <c r="V60" s="20">
        <f t="shared" ca="1" si="9"/>
        <v>5.9950505537857453</v>
      </c>
      <c r="W60" s="21">
        <f t="shared" ca="1" si="26"/>
        <v>836.8671569285035</v>
      </c>
      <c r="X60" s="20">
        <f t="shared" ca="1" si="27"/>
        <v>842.86220748228925</v>
      </c>
      <c r="Z60" s="20">
        <f t="shared" ca="1" si="10"/>
        <v>1.2175277247726384</v>
      </c>
      <c r="AA60" s="20">
        <f t="shared" ca="1" si="11"/>
        <v>2.0173955367133183</v>
      </c>
      <c r="AB60" s="21">
        <f t="shared" ca="1" si="28"/>
        <v>784.48501676603314</v>
      </c>
      <c r="AC60" s="20">
        <f t="shared" ca="1" si="29"/>
        <v>786.50241230274651</v>
      </c>
      <c r="AE60" s="20">
        <f t="shared" ca="1" si="12"/>
        <v>31.136846022163585</v>
      </c>
      <c r="AF60" s="20">
        <f t="shared" ca="1" si="13"/>
        <v>8.0482994843841222</v>
      </c>
      <c r="AG60" s="21">
        <f t="shared" ca="1" si="30"/>
        <v>778.21072807751193</v>
      </c>
      <c r="AH60" s="20">
        <f t="shared" ca="1" si="31"/>
        <v>786.259027561896</v>
      </c>
      <c r="AJ60" s="20">
        <f t="shared" ca="1" si="14"/>
        <v>31.912343113982853</v>
      </c>
      <c r="AK60" s="20">
        <f t="shared" ca="1" si="15"/>
        <v>8.3729908451978403</v>
      </c>
      <c r="AL60" s="21">
        <f t="shared" ca="1" si="32"/>
        <v>705.06935994484695</v>
      </c>
      <c r="AM60" s="20">
        <f t="shared" ca="1" si="33"/>
        <v>713.44235079004477</v>
      </c>
      <c r="AO60" s="20">
        <f t="shared" ca="1" si="16"/>
        <v>16.326293999533881</v>
      </c>
      <c r="AP60" s="20">
        <f t="shared" ca="1" si="17"/>
        <v>8.784203620788178E-2</v>
      </c>
      <c r="AQ60" s="21">
        <f t="shared" ca="1" si="34"/>
        <v>1233.6322532763356</v>
      </c>
      <c r="AR60" s="20">
        <f t="shared" ca="1" si="35"/>
        <v>1233.7200953125434</v>
      </c>
    </row>
    <row r="61" spans="1:44" x14ac:dyDescent="0.25">
      <c r="A61" s="20">
        <f t="shared" ca="1" si="0"/>
        <v>20.92934540989917</v>
      </c>
      <c r="B61" s="20">
        <f t="shared" ca="1" si="1"/>
        <v>6.2204334479005263</v>
      </c>
      <c r="C61" s="21">
        <f t="shared" ca="1" si="18"/>
        <v>1269.9088997896733</v>
      </c>
      <c r="D61" s="20">
        <f t="shared" ca="1" si="19"/>
        <v>1276.129333237574</v>
      </c>
      <c r="E61" s="19"/>
      <c r="F61" s="20">
        <f t="shared" ca="1" si="2"/>
        <v>4.3474978236263064</v>
      </c>
      <c r="G61" s="20">
        <f t="shared" ca="1" si="3"/>
        <v>0.65313335540545914</v>
      </c>
      <c r="H61" s="21">
        <f t="shared" ca="1" si="20"/>
        <v>863.47675665417933</v>
      </c>
      <c r="I61" s="20">
        <f t="shared" ca="1" si="21"/>
        <v>864.12989000958476</v>
      </c>
      <c r="J61" s="19"/>
      <c r="K61" s="20">
        <f t="shared" ca="1" si="4"/>
        <v>2.8485471190958842</v>
      </c>
      <c r="L61" s="20">
        <f t="shared" ca="1" si="5"/>
        <v>2.2840521255935826</v>
      </c>
      <c r="M61" s="21">
        <f t="shared" ca="1" si="22"/>
        <v>1081.2364079571723</v>
      </c>
      <c r="N61" s="20">
        <f t="shared" ca="1" si="23"/>
        <v>1083.520460082766</v>
      </c>
      <c r="O61" s="19"/>
      <c r="P61" s="20">
        <f t="shared" ca="1" si="6"/>
        <v>0.30899059114370159</v>
      </c>
      <c r="Q61" s="20">
        <f t="shared" ca="1" si="7"/>
        <v>4.4734994293266768</v>
      </c>
      <c r="R61" s="21">
        <f t="shared" ca="1" si="24"/>
        <v>795.5450362008105</v>
      </c>
      <c r="S61" s="20">
        <f t="shared" ca="1" si="25"/>
        <v>800.01853563013719</v>
      </c>
      <c r="T61" s="19"/>
      <c r="U61" s="20">
        <f t="shared" ca="1" si="8"/>
        <v>15.226186028741415</v>
      </c>
      <c r="V61" s="20">
        <f t="shared" ca="1" si="9"/>
        <v>8.8236447907662861E-3</v>
      </c>
      <c r="W61" s="21">
        <f t="shared" ca="1" si="26"/>
        <v>858.08839351103063</v>
      </c>
      <c r="X61" s="20">
        <f t="shared" ca="1" si="27"/>
        <v>858.09721715582145</v>
      </c>
      <c r="Z61" s="20">
        <f t="shared" ca="1" si="10"/>
        <v>19.107488657959607</v>
      </c>
      <c r="AA61" s="20">
        <f t="shared" ca="1" si="11"/>
        <v>7.3831346947197645</v>
      </c>
      <c r="AB61" s="21">
        <f t="shared" ca="1" si="28"/>
        <v>805.60990096070611</v>
      </c>
      <c r="AC61" s="20">
        <f t="shared" ca="1" si="29"/>
        <v>812.99303565542584</v>
      </c>
      <c r="AE61" s="20">
        <f t="shared" ca="1" si="12"/>
        <v>0.66969777424675048</v>
      </c>
      <c r="AF61" s="20">
        <f t="shared" ca="1" si="13"/>
        <v>0.26604715888269981</v>
      </c>
      <c r="AG61" s="21">
        <f t="shared" ca="1" si="30"/>
        <v>786.92872533614275</v>
      </c>
      <c r="AH61" s="20">
        <f t="shared" ca="1" si="31"/>
        <v>787.1947724950254</v>
      </c>
      <c r="AJ61" s="20">
        <f t="shared" ca="1" si="14"/>
        <v>19.61286205231594</v>
      </c>
      <c r="AK61" s="20">
        <f t="shared" ca="1" si="15"/>
        <v>28.009079603491312</v>
      </c>
      <c r="AL61" s="21">
        <f t="shared" ca="1" si="32"/>
        <v>733.05521284236067</v>
      </c>
      <c r="AM61" s="20">
        <f t="shared" ca="1" si="33"/>
        <v>761.06429244585195</v>
      </c>
      <c r="AO61" s="20">
        <f t="shared" ca="1" si="16"/>
        <v>15.421762688544469</v>
      </c>
      <c r="AP61" s="20">
        <f t="shared" ca="1" si="17"/>
        <v>14.729103219776739</v>
      </c>
      <c r="AQ61" s="21">
        <f t="shared" ca="1" si="34"/>
        <v>1249.1418580010879</v>
      </c>
      <c r="AR61" s="20">
        <f t="shared" ca="1" si="35"/>
        <v>1263.8709612208647</v>
      </c>
    </row>
    <row r="62" spans="1:44" x14ac:dyDescent="0.25">
      <c r="A62" s="20">
        <f t="shared" ca="1" si="0"/>
        <v>8.9345975611015174</v>
      </c>
      <c r="B62" s="20">
        <f t="shared" ca="1" si="1"/>
        <v>7.1011791275271205</v>
      </c>
      <c r="C62" s="21">
        <f t="shared" ca="1" si="18"/>
        <v>1285.0639307986755</v>
      </c>
      <c r="D62" s="20">
        <f t="shared" ca="1" si="19"/>
        <v>1292.1651099262026</v>
      </c>
      <c r="E62" s="19"/>
      <c r="F62" s="20">
        <f t="shared" ca="1" si="2"/>
        <v>5.664197408617472</v>
      </c>
      <c r="G62" s="20">
        <f t="shared" ca="1" si="3"/>
        <v>14.11834533390425</v>
      </c>
      <c r="H62" s="21">
        <f t="shared" ca="1" si="20"/>
        <v>869.79408741820225</v>
      </c>
      <c r="I62" s="20">
        <f t="shared" ca="1" si="21"/>
        <v>883.9124327521065</v>
      </c>
      <c r="J62" s="19"/>
      <c r="K62" s="20">
        <f t="shared" ca="1" si="4"/>
        <v>21.127629433377475</v>
      </c>
      <c r="L62" s="20">
        <f t="shared" ca="1" si="5"/>
        <v>6.019624981528974</v>
      </c>
      <c r="M62" s="21">
        <f t="shared" ca="1" si="22"/>
        <v>1104.6480895161435</v>
      </c>
      <c r="N62" s="20">
        <f t="shared" ca="1" si="23"/>
        <v>1110.6677144976725</v>
      </c>
      <c r="O62" s="19"/>
      <c r="P62" s="20">
        <f t="shared" ca="1" si="6"/>
        <v>34.566533506604216</v>
      </c>
      <c r="Q62" s="20">
        <f t="shared" ca="1" si="7"/>
        <v>3.3599395978357878</v>
      </c>
      <c r="R62" s="21">
        <f t="shared" ca="1" si="24"/>
        <v>834.58506913674137</v>
      </c>
      <c r="S62" s="20">
        <f t="shared" ca="1" si="25"/>
        <v>837.94500873457719</v>
      </c>
      <c r="T62" s="19"/>
      <c r="U62" s="20">
        <f t="shared" ca="1" si="8"/>
        <v>2.8255068661136389</v>
      </c>
      <c r="V62" s="20">
        <f t="shared" ca="1" si="9"/>
        <v>1.7319226889282924</v>
      </c>
      <c r="W62" s="21">
        <f t="shared" ca="1" si="26"/>
        <v>860.9227240219351</v>
      </c>
      <c r="X62" s="20">
        <f t="shared" ca="1" si="27"/>
        <v>862.6546467108634</v>
      </c>
      <c r="Z62" s="20">
        <f t="shared" ca="1" si="10"/>
        <v>9.3232227465042978</v>
      </c>
      <c r="AA62" s="20">
        <f t="shared" ca="1" si="11"/>
        <v>2.9490656495619816</v>
      </c>
      <c r="AB62" s="21">
        <f t="shared" ca="1" si="28"/>
        <v>822.3162584019301</v>
      </c>
      <c r="AC62" s="20">
        <f t="shared" ca="1" si="29"/>
        <v>825.26532405149203</v>
      </c>
      <c r="AE62" s="20">
        <f t="shared" ca="1" si="12"/>
        <v>30.948875052244489</v>
      </c>
      <c r="AF62" s="20">
        <f t="shared" ca="1" si="13"/>
        <v>0.63038091602330859</v>
      </c>
      <c r="AG62" s="21">
        <f t="shared" ca="1" si="30"/>
        <v>818.14364754726989</v>
      </c>
      <c r="AH62" s="20">
        <f t="shared" ca="1" si="31"/>
        <v>818.77402846329323</v>
      </c>
      <c r="AJ62" s="20">
        <f t="shared" ca="1" si="14"/>
        <v>1.7391980139293921</v>
      </c>
      <c r="AK62" s="20">
        <f t="shared" ca="1" si="15"/>
        <v>4.8315399028363775</v>
      </c>
      <c r="AL62" s="21">
        <f t="shared" ca="1" si="32"/>
        <v>762.8034904597813</v>
      </c>
      <c r="AM62" s="20">
        <f t="shared" ca="1" si="33"/>
        <v>767.63503036261773</v>
      </c>
      <c r="AO62" s="20">
        <f t="shared" ca="1" si="16"/>
        <v>18.254798725363614</v>
      </c>
      <c r="AP62" s="20">
        <f t="shared" ca="1" si="17"/>
        <v>1.7098443044092602</v>
      </c>
      <c r="AQ62" s="21">
        <f t="shared" ca="1" si="34"/>
        <v>1282.1257599462283</v>
      </c>
      <c r="AR62" s="20">
        <f t="shared" ca="1" si="35"/>
        <v>1283.8356042506375</v>
      </c>
    </row>
    <row r="63" spans="1:44" x14ac:dyDescent="0.25">
      <c r="A63" s="20">
        <f t="shared" ca="1" si="0"/>
        <v>18.145982298774431</v>
      </c>
      <c r="B63" s="20">
        <f t="shared" ca="1" si="1"/>
        <v>2.6188896626669753</v>
      </c>
      <c r="C63" s="21">
        <f t="shared" ca="1" si="18"/>
        <v>1310.3110922249771</v>
      </c>
      <c r="D63" s="20">
        <f t="shared" ca="1" si="19"/>
        <v>1312.9299818876441</v>
      </c>
      <c r="E63" s="19"/>
      <c r="F63" s="20">
        <f t="shared" ca="1" si="2"/>
        <v>7.88243903301254</v>
      </c>
      <c r="G63" s="20">
        <f t="shared" ca="1" si="3"/>
        <v>0.80892089191994987</v>
      </c>
      <c r="H63" s="21">
        <f t="shared" ca="1" si="20"/>
        <v>891.79487178511908</v>
      </c>
      <c r="I63" s="20">
        <f t="shared" ca="1" si="21"/>
        <v>892.603792677039</v>
      </c>
      <c r="J63" s="19"/>
      <c r="K63" s="20">
        <f t="shared" ca="1" si="4"/>
        <v>8.4108471859277731</v>
      </c>
      <c r="L63" s="20">
        <f t="shared" ca="1" si="5"/>
        <v>5.7677263480831504</v>
      </c>
      <c r="M63" s="21">
        <f t="shared" ca="1" si="22"/>
        <v>1119.0785616836004</v>
      </c>
      <c r="N63" s="20">
        <f t="shared" ca="1" si="23"/>
        <v>1124.8462880316836</v>
      </c>
      <c r="O63" s="19"/>
      <c r="P63" s="20">
        <f t="shared" ca="1" si="6"/>
        <v>18.24690254282995</v>
      </c>
      <c r="Q63" s="20">
        <f t="shared" ca="1" si="7"/>
        <v>7.3223563706261796</v>
      </c>
      <c r="R63" s="21">
        <f t="shared" ca="1" si="24"/>
        <v>856.19191127740714</v>
      </c>
      <c r="S63" s="20">
        <f t="shared" ca="1" si="25"/>
        <v>863.5142676480333</v>
      </c>
      <c r="T63" s="19"/>
      <c r="U63" s="20">
        <f t="shared" ca="1" si="8"/>
        <v>2.6629261961392303</v>
      </c>
      <c r="V63" s="20">
        <f t="shared" ca="1" si="9"/>
        <v>2.1573409567056947</v>
      </c>
      <c r="W63" s="21">
        <f t="shared" ca="1" si="26"/>
        <v>865.31757290700261</v>
      </c>
      <c r="X63" s="20">
        <f t="shared" ca="1" si="27"/>
        <v>867.47491386370825</v>
      </c>
      <c r="Z63" s="20">
        <f t="shared" ca="1" si="10"/>
        <v>2.6925695050532279</v>
      </c>
      <c r="AA63" s="20">
        <f t="shared" ca="1" si="11"/>
        <v>3.7289256885772666</v>
      </c>
      <c r="AB63" s="21">
        <f t="shared" ca="1" si="28"/>
        <v>827.95789355654529</v>
      </c>
      <c r="AC63" s="20">
        <f t="shared" ca="1" si="29"/>
        <v>831.68681924512259</v>
      </c>
      <c r="AE63" s="20">
        <f t="shared" ca="1" si="12"/>
        <v>3.5207239268716637</v>
      </c>
      <c r="AF63" s="20">
        <f t="shared" ca="1" si="13"/>
        <v>6.1406337042406669</v>
      </c>
      <c r="AG63" s="21">
        <f t="shared" ca="1" si="30"/>
        <v>822.29475239016494</v>
      </c>
      <c r="AH63" s="20">
        <f t="shared" ca="1" si="31"/>
        <v>828.43538609440566</v>
      </c>
      <c r="AJ63" s="20">
        <f t="shared" ca="1" si="14"/>
        <v>67.114038789342928</v>
      </c>
      <c r="AK63" s="20">
        <f t="shared" ca="1" si="15"/>
        <v>2.8302972512817886</v>
      </c>
      <c r="AL63" s="21">
        <f t="shared" ca="1" si="32"/>
        <v>834.74906915196061</v>
      </c>
      <c r="AM63" s="20">
        <f t="shared" ca="1" si="33"/>
        <v>837.57936640324237</v>
      </c>
      <c r="AO63" s="20">
        <f t="shared" ca="1" si="16"/>
        <v>8.462838422008593</v>
      </c>
      <c r="AP63" s="20">
        <f t="shared" ca="1" si="17"/>
        <v>1.7764693100039148</v>
      </c>
      <c r="AQ63" s="21">
        <f t="shared" ca="1" si="34"/>
        <v>1292.2984426726462</v>
      </c>
      <c r="AR63" s="20">
        <f t="shared" ca="1" si="35"/>
        <v>1294.0749119826501</v>
      </c>
    </row>
    <row r="64" spans="1:44" x14ac:dyDescent="0.25">
      <c r="A64" s="20">
        <f t="shared" ca="1" si="0"/>
        <v>39.993345214503897</v>
      </c>
      <c r="B64" s="20">
        <f t="shared" ca="1" si="1"/>
        <v>4.5334059073794615</v>
      </c>
      <c r="C64" s="21">
        <f t="shared" ca="1" si="18"/>
        <v>1352.9233271021481</v>
      </c>
      <c r="D64" s="20">
        <f t="shared" ca="1" si="19"/>
        <v>1357.4567330095276</v>
      </c>
      <c r="E64" s="19"/>
      <c r="F64" s="20">
        <f t="shared" ca="1" si="2"/>
        <v>4.7603191720072209</v>
      </c>
      <c r="G64" s="20">
        <f t="shared" ca="1" si="3"/>
        <v>3.1064388120244195</v>
      </c>
      <c r="H64" s="21">
        <f t="shared" ca="1" si="20"/>
        <v>897.36411184904625</v>
      </c>
      <c r="I64" s="20">
        <f t="shared" ca="1" si="21"/>
        <v>900.47055066107066</v>
      </c>
      <c r="J64" s="19"/>
      <c r="K64" s="20">
        <f t="shared" ca="1" si="4"/>
        <v>13.008562520498376</v>
      </c>
      <c r="L64" s="20">
        <f t="shared" ca="1" si="5"/>
        <v>11.474766285403275</v>
      </c>
      <c r="M64" s="21">
        <f t="shared" ca="1" si="22"/>
        <v>1137.8548505521819</v>
      </c>
      <c r="N64" s="20">
        <f t="shared" ca="1" si="23"/>
        <v>1149.3296168375853</v>
      </c>
      <c r="O64" s="19"/>
      <c r="P64" s="20">
        <f t="shared" ca="1" si="6"/>
        <v>11.505210934368639</v>
      </c>
      <c r="Q64" s="20">
        <f t="shared" ca="1" si="7"/>
        <v>0.30913160466295186</v>
      </c>
      <c r="R64" s="21">
        <f t="shared" ca="1" si="24"/>
        <v>875.01947858240192</v>
      </c>
      <c r="S64" s="20">
        <f t="shared" ca="1" si="25"/>
        <v>875.3286101870649</v>
      </c>
      <c r="T64" s="19"/>
      <c r="U64" s="20">
        <f t="shared" ca="1" si="8"/>
        <v>36.626797726513814</v>
      </c>
      <c r="V64" s="20">
        <f t="shared" ca="1" si="9"/>
        <v>3.5679609411969091</v>
      </c>
      <c r="W64" s="21">
        <f t="shared" ca="1" si="26"/>
        <v>904.10171159022207</v>
      </c>
      <c r="X64" s="20">
        <f t="shared" ca="1" si="27"/>
        <v>907.669672531419</v>
      </c>
      <c r="Z64" s="20">
        <f t="shared" ca="1" si="10"/>
        <v>5.6291087433086693</v>
      </c>
      <c r="AA64" s="20">
        <f t="shared" ca="1" si="11"/>
        <v>13.313616712225977</v>
      </c>
      <c r="AB64" s="21">
        <f t="shared" ca="1" si="28"/>
        <v>837.31592798843121</v>
      </c>
      <c r="AC64" s="20">
        <f t="shared" ca="1" si="29"/>
        <v>850.62954470065722</v>
      </c>
      <c r="AE64" s="20">
        <f t="shared" ca="1" si="12"/>
        <v>0.43246712966505646</v>
      </c>
      <c r="AF64" s="20">
        <f t="shared" ca="1" si="13"/>
        <v>0.30923665196254552</v>
      </c>
      <c r="AG64" s="21">
        <f t="shared" ca="1" si="30"/>
        <v>828.8678532240707</v>
      </c>
      <c r="AH64" s="20">
        <f t="shared" ca="1" si="31"/>
        <v>829.17708987603328</v>
      </c>
      <c r="AJ64" s="20">
        <f t="shared" ca="1" si="14"/>
        <v>14.165787847682667</v>
      </c>
      <c r="AK64" s="20">
        <f t="shared" ca="1" si="15"/>
        <v>0.69455955013219506</v>
      </c>
      <c r="AL64" s="21">
        <f t="shared" ca="1" si="32"/>
        <v>851.745154250925</v>
      </c>
      <c r="AM64" s="20">
        <f t="shared" ca="1" si="33"/>
        <v>852.43971380105722</v>
      </c>
      <c r="AO64" s="20">
        <f t="shared" ca="1" si="16"/>
        <v>19.258221931927</v>
      </c>
      <c r="AP64" s="20">
        <f t="shared" ca="1" si="17"/>
        <v>9.4312913740266993</v>
      </c>
      <c r="AQ64" s="21">
        <f t="shared" ca="1" si="34"/>
        <v>1313.333133914577</v>
      </c>
      <c r="AR64" s="20">
        <f t="shared" ca="1" si="35"/>
        <v>1322.7644252886037</v>
      </c>
    </row>
    <row r="65" spans="1:44" x14ac:dyDescent="0.25">
      <c r="A65" s="20">
        <f t="shared" ca="1" si="0"/>
        <v>25.493699200119188</v>
      </c>
      <c r="B65" s="20">
        <f t="shared" ca="1" si="1"/>
        <v>6.2014563629311379</v>
      </c>
      <c r="C65" s="21">
        <f t="shared" ca="1" si="18"/>
        <v>1382.9504322096468</v>
      </c>
      <c r="D65" s="20">
        <f t="shared" ca="1" si="19"/>
        <v>1389.1518885725779</v>
      </c>
      <c r="E65" s="19"/>
      <c r="F65" s="20">
        <f t="shared" ca="1" si="2"/>
        <v>52.751838963258763</v>
      </c>
      <c r="G65" s="20">
        <f t="shared" ca="1" si="3"/>
        <v>4.4781664465482631</v>
      </c>
      <c r="H65" s="21">
        <f t="shared" ca="1" si="20"/>
        <v>953.22238962432948</v>
      </c>
      <c r="I65" s="20">
        <f t="shared" ca="1" si="21"/>
        <v>957.70055607087772</v>
      </c>
      <c r="J65" s="19"/>
      <c r="K65" s="20">
        <f t="shared" ca="1" si="4"/>
        <v>37.266560427681902</v>
      </c>
      <c r="L65" s="20">
        <f t="shared" ca="1" si="5"/>
        <v>8.4560595177698481</v>
      </c>
      <c r="M65" s="21">
        <f t="shared" ca="1" si="22"/>
        <v>1186.5961772652672</v>
      </c>
      <c r="N65" s="20">
        <f t="shared" ca="1" si="23"/>
        <v>1195.052236783037</v>
      </c>
      <c r="O65" s="19"/>
      <c r="P65" s="20">
        <f t="shared" ca="1" si="6"/>
        <v>1.9568931425928817</v>
      </c>
      <c r="Q65" s="20">
        <f t="shared" ca="1" si="7"/>
        <v>0.96706300776726084</v>
      </c>
      <c r="R65" s="21">
        <f t="shared" ca="1" si="24"/>
        <v>877.28550332965779</v>
      </c>
      <c r="S65" s="20">
        <f t="shared" ca="1" si="25"/>
        <v>878.25256633742504</v>
      </c>
      <c r="T65" s="19"/>
      <c r="U65" s="20">
        <f t="shared" ca="1" si="8"/>
        <v>13.777414311531523</v>
      </c>
      <c r="V65" s="20">
        <f t="shared" ca="1" si="9"/>
        <v>9.9283632289877808</v>
      </c>
      <c r="W65" s="21">
        <f t="shared" ca="1" si="26"/>
        <v>921.44708684295051</v>
      </c>
      <c r="X65" s="20">
        <f t="shared" ca="1" si="27"/>
        <v>931.3754500719383</v>
      </c>
      <c r="Z65" s="20">
        <f t="shared" ca="1" si="10"/>
        <v>9.5509119099255919</v>
      </c>
      <c r="AA65" s="20">
        <f t="shared" ca="1" si="11"/>
        <v>7.1259311965155572</v>
      </c>
      <c r="AB65" s="21">
        <f t="shared" ca="1" si="28"/>
        <v>860.18045661058284</v>
      </c>
      <c r="AC65" s="20">
        <f t="shared" ca="1" si="29"/>
        <v>867.30638780709842</v>
      </c>
      <c r="AE65" s="20">
        <f t="shared" ca="1" si="12"/>
        <v>6.9159041878888914</v>
      </c>
      <c r="AF65" s="20">
        <f t="shared" ca="1" si="13"/>
        <v>2.4432019433378649</v>
      </c>
      <c r="AG65" s="21">
        <f t="shared" ca="1" si="30"/>
        <v>836.09299406392222</v>
      </c>
      <c r="AH65" s="20">
        <f t="shared" ca="1" si="31"/>
        <v>838.53619600726006</v>
      </c>
      <c r="AJ65" s="20">
        <f t="shared" ca="1" si="14"/>
        <v>1.7617917893126542</v>
      </c>
      <c r="AK65" s="20">
        <f t="shared" ca="1" si="15"/>
        <v>3.0966159920146024</v>
      </c>
      <c r="AL65" s="21">
        <f t="shared" ca="1" si="32"/>
        <v>854.20150559036983</v>
      </c>
      <c r="AM65" s="20">
        <f t="shared" ca="1" si="33"/>
        <v>857.2981215823844</v>
      </c>
      <c r="AO65" s="20">
        <f t="shared" ca="1" si="16"/>
        <v>1.5206960303353962</v>
      </c>
      <c r="AP65" s="20">
        <f t="shared" ca="1" si="17"/>
        <v>5.1518319389843974</v>
      </c>
      <c r="AQ65" s="21">
        <f t="shared" ca="1" si="34"/>
        <v>1324.285121318939</v>
      </c>
      <c r="AR65" s="20">
        <f t="shared" ca="1" si="35"/>
        <v>1329.4369532579233</v>
      </c>
    </row>
    <row r="66" spans="1:44" x14ac:dyDescent="0.25">
      <c r="A66" s="20">
        <f t="shared" ca="1" si="0"/>
        <v>4.8711672816551976</v>
      </c>
      <c r="B66" s="20">
        <f t="shared" ca="1" si="1"/>
        <v>0.75745801479945352</v>
      </c>
      <c r="C66" s="21">
        <f t="shared" ca="1" si="18"/>
        <v>1394.0230558542332</v>
      </c>
      <c r="D66" s="20">
        <f t="shared" ca="1" si="19"/>
        <v>1394.7805138690326</v>
      </c>
      <c r="E66" s="19"/>
      <c r="F66" s="20">
        <f t="shared" ca="1" si="2"/>
        <v>17.392076630375726</v>
      </c>
      <c r="G66" s="20">
        <f t="shared" ca="1" si="3"/>
        <v>1.8858526417291037</v>
      </c>
      <c r="H66" s="21">
        <f t="shared" ca="1" si="20"/>
        <v>975.09263270125348</v>
      </c>
      <c r="I66" s="20">
        <f t="shared" ca="1" si="21"/>
        <v>976.97848534298259</v>
      </c>
      <c r="J66" s="19"/>
      <c r="K66" s="20">
        <f t="shared" ca="1" si="4"/>
        <v>9.2756867538051821</v>
      </c>
      <c r="L66" s="20">
        <f t="shared" ca="1" si="5"/>
        <v>0.6350554319016426</v>
      </c>
      <c r="M66" s="21">
        <f t="shared" ca="1" si="22"/>
        <v>1204.327923536842</v>
      </c>
      <c r="N66" s="20">
        <f t="shared" ca="1" si="23"/>
        <v>1204.9629789687438</v>
      </c>
      <c r="O66" s="19"/>
      <c r="P66" s="20">
        <f t="shared" ca="1" si="6"/>
        <v>6.6808844844283772</v>
      </c>
      <c r="Q66" s="20">
        <f t="shared" ca="1" si="7"/>
        <v>4.5431180526776265</v>
      </c>
      <c r="R66" s="21">
        <f t="shared" ca="1" si="24"/>
        <v>884.9334508218534</v>
      </c>
      <c r="S66" s="20">
        <f t="shared" ca="1" si="25"/>
        <v>889.47656887453104</v>
      </c>
      <c r="T66" s="19"/>
      <c r="U66" s="20">
        <f t="shared" ca="1" si="8"/>
        <v>31.688552953811758</v>
      </c>
      <c r="V66" s="20">
        <f t="shared" ca="1" si="9"/>
        <v>5.7660652768892842</v>
      </c>
      <c r="W66" s="21">
        <f t="shared" ca="1" si="26"/>
        <v>963.06400302575003</v>
      </c>
      <c r="X66" s="20">
        <f t="shared" ca="1" si="27"/>
        <v>968.83006830263935</v>
      </c>
      <c r="Z66" s="20">
        <f t="shared" ca="1" si="10"/>
        <v>4.8214927097315723</v>
      </c>
      <c r="AA66" s="20">
        <f t="shared" ca="1" si="11"/>
        <v>5.7534980591117639</v>
      </c>
      <c r="AB66" s="21">
        <f t="shared" ca="1" si="28"/>
        <v>872.12788051683003</v>
      </c>
      <c r="AC66" s="20">
        <f t="shared" ca="1" si="29"/>
        <v>877.88137857594177</v>
      </c>
      <c r="AE66" s="20">
        <f t="shared" ca="1" si="12"/>
        <v>6.056856181568131</v>
      </c>
      <c r="AF66" s="20">
        <f t="shared" ca="1" si="13"/>
        <v>1.5468157694139724</v>
      </c>
      <c r="AG66" s="21">
        <f t="shared" ca="1" si="30"/>
        <v>844.59305218882821</v>
      </c>
      <c r="AH66" s="20">
        <f t="shared" ca="1" si="31"/>
        <v>846.13986795824223</v>
      </c>
      <c r="AJ66" s="20">
        <f t="shared" ca="1" si="14"/>
        <v>1.5948230153697707</v>
      </c>
      <c r="AK66" s="20">
        <f t="shared" ca="1" si="15"/>
        <v>2.8686816943724396</v>
      </c>
      <c r="AL66" s="21">
        <f t="shared" ca="1" si="32"/>
        <v>858.89294459775419</v>
      </c>
      <c r="AM66" s="20">
        <f t="shared" ca="1" si="33"/>
        <v>861.76162629212661</v>
      </c>
      <c r="AO66" s="20">
        <f t="shared" ca="1" si="16"/>
        <v>12.545432597207952</v>
      </c>
      <c r="AP66" s="20">
        <f t="shared" ca="1" si="17"/>
        <v>12.526480389504556</v>
      </c>
      <c r="AQ66" s="21">
        <f t="shared" ca="1" si="34"/>
        <v>1341.9823858551313</v>
      </c>
      <c r="AR66" s="20">
        <f t="shared" ca="1" si="35"/>
        <v>1354.5088662446358</v>
      </c>
    </row>
    <row r="67" spans="1:44" x14ac:dyDescent="0.25">
      <c r="A67" s="20">
        <f t="shared" ca="1" si="0"/>
        <v>0.60616442632302925</v>
      </c>
      <c r="B67" s="20">
        <f t="shared" ca="1" si="1"/>
        <v>5.3520744390219713E-2</v>
      </c>
      <c r="C67" s="21">
        <f t="shared" ca="1" si="18"/>
        <v>1395.3866782953555</v>
      </c>
      <c r="D67" s="20">
        <f t="shared" ca="1" si="19"/>
        <v>1395.4401990397457</v>
      </c>
      <c r="E67" s="19"/>
      <c r="F67" s="20">
        <f t="shared" ca="1" si="2"/>
        <v>6.0521129892567362</v>
      </c>
      <c r="G67" s="20">
        <f t="shared" ca="1" si="3"/>
        <v>3.3759492417699248</v>
      </c>
      <c r="H67" s="21">
        <f t="shared" ca="1" si="20"/>
        <v>983.03059833223938</v>
      </c>
      <c r="I67" s="20">
        <f t="shared" ca="1" si="21"/>
        <v>986.40654757400932</v>
      </c>
      <c r="J67" s="19"/>
      <c r="K67" s="20">
        <f t="shared" ca="1" si="4"/>
        <v>16.980043181780182</v>
      </c>
      <c r="L67" s="20">
        <f t="shared" ca="1" si="5"/>
        <v>10.07598957948556</v>
      </c>
      <c r="M67" s="21">
        <f t="shared" ca="1" si="22"/>
        <v>1221.943022150524</v>
      </c>
      <c r="N67" s="20">
        <f t="shared" ca="1" si="23"/>
        <v>1232.0190117300097</v>
      </c>
      <c r="O67" s="19"/>
      <c r="P67" s="20">
        <f t="shared" ca="1" si="6"/>
        <v>9.1441967982225982</v>
      </c>
      <c r="Q67" s="20">
        <f t="shared" ca="1" si="7"/>
        <v>4.8856137809761311</v>
      </c>
      <c r="R67" s="21">
        <f t="shared" ca="1" si="24"/>
        <v>898.62076567275369</v>
      </c>
      <c r="S67" s="20">
        <f t="shared" ca="1" si="25"/>
        <v>903.50637945372978</v>
      </c>
      <c r="T67" s="19"/>
      <c r="U67" s="20">
        <f t="shared" ca="1" si="8"/>
        <v>19.82174139151239</v>
      </c>
      <c r="V67" s="20">
        <f t="shared" ca="1" si="9"/>
        <v>1.6065084381804522</v>
      </c>
      <c r="W67" s="21">
        <f t="shared" ca="1" si="26"/>
        <v>988.65180969415178</v>
      </c>
      <c r="X67" s="20">
        <f t="shared" ca="1" si="27"/>
        <v>990.25831813233219</v>
      </c>
      <c r="Z67" s="20">
        <f t="shared" ca="1" si="10"/>
        <v>5.0659376287918301</v>
      </c>
      <c r="AA67" s="20">
        <f t="shared" ca="1" si="11"/>
        <v>1.1161376262297269</v>
      </c>
      <c r="AB67" s="21">
        <f t="shared" ca="1" si="28"/>
        <v>882.94731620473362</v>
      </c>
      <c r="AC67" s="20">
        <f t="shared" ca="1" si="29"/>
        <v>884.06345383096334</v>
      </c>
      <c r="AE67" s="20">
        <f t="shared" ca="1" si="12"/>
        <v>17.222414182371651</v>
      </c>
      <c r="AF67" s="20">
        <f t="shared" ca="1" si="13"/>
        <v>3.7187849800990738</v>
      </c>
      <c r="AG67" s="21">
        <f t="shared" ca="1" si="30"/>
        <v>863.36228214061384</v>
      </c>
      <c r="AH67" s="20">
        <f t="shared" ca="1" si="31"/>
        <v>867.08106712071287</v>
      </c>
      <c r="AJ67" s="20">
        <f t="shared" ca="1" si="14"/>
        <v>6.4199368458273733</v>
      </c>
      <c r="AK67" s="20">
        <f t="shared" ca="1" si="15"/>
        <v>1.6755491293840599</v>
      </c>
      <c r="AL67" s="21">
        <f t="shared" ca="1" si="32"/>
        <v>868.18156313795396</v>
      </c>
      <c r="AM67" s="20">
        <f t="shared" ca="1" si="33"/>
        <v>869.85711226733804</v>
      </c>
      <c r="AO67" s="20">
        <f t="shared" ca="1" si="16"/>
        <v>3.8704259901625058</v>
      </c>
      <c r="AP67" s="20">
        <f t="shared" ca="1" si="17"/>
        <v>6.7241222645051115</v>
      </c>
      <c r="AQ67" s="21">
        <f t="shared" ca="1" si="34"/>
        <v>1358.3792922347982</v>
      </c>
      <c r="AR67" s="20">
        <f t="shared" ca="1" si="35"/>
        <v>1365.1034144993032</v>
      </c>
    </row>
    <row r="68" spans="1:44" x14ac:dyDescent="0.25">
      <c r="A68" s="20">
        <f t="shared" ca="1" si="0"/>
        <v>6.5339286222117625</v>
      </c>
      <c r="B68" s="20">
        <f t="shared" ca="1" si="1"/>
        <v>0.65486125385958971</v>
      </c>
      <c r="C68" s="21">
        <f t="shared" ca="1" si="18"/>
        <v>1401.9741276619575</v>
      </c>
      <c r="D68" s="20">
        <f t="shared" ca="1" si="19"/>
        <v>1402.628988915817</v>
      </c>
      <c r="E68" s="19"/>
      <c r="F68" s="20">
        <f t="shared" ca="1" si="2"/>
        <v>12.832872447447999</v>
      </c>
      <c r="G68" s="20">
        <f t="shared" ca="1" si="3"/>
        <v>0.26306533230234919</v>
      </c>
      <c r="H68" s="21">
        <f t="shared" ca="1" si="20"/>
        <v>999.23942002145736</v>
      </c>
      <c r="I68" s="20">
        <f t="shared" ca="1" si="21"/>
        <v>999.50248535375977</v>
      </c>
      <c r="J68" s="19"/>
      <c r="K68" s="20">
        <f t="shared" ca="1" si="4"/>
        <v>3.0721758466558322</v>
      </c>
      <c r="L68" s="20">
        <f t="shared" ca="1" si="5"/>
        <v>5.6096954575758291</v>
      </c>
      <c r="M68" s="21">
        <f t="shared" ca="1" si="22"/>
        <v>1235.0911875766656</v>
      </c>
      <c r="N68" s="20">
        <f t="shared" ca="1" si="23"/>
        <v>1240.7008830342413</v>
      </c>
      <c r="O68" s="19"/>
      <c r="P68" s="20">
        <f t="shared" ca="1" si="6"/>
        <v>2.1621545965383722</v>
      </c>
      <c r="Q68" s="20">
        <f t="shared" ca="1" si="7"/>
        <v>2.5376549887042645</v>
      </c>
      <c r="R68" s="21">
        <f t="shared" ca="1" si="24"/>
        <v>905.66853405026814</v>
      </c>
      <c r="S68" s="20">
        <f t="shared" ca="1" si="25"/>
        <v>908.20618903897241</v>
      </c>
      <c r="T68" s="19"/>
      <c r="U68" s="20">
        <f t="shared" ca="1" si="8"/>
        <v>27.733673124423383</v>
      </c>
      <c r="V68" s="20">
        <f t="shared" ca="1" si="9"/>
        <v>13.121762560567461</v>
      </c>
      <c r="W68" s="21">
        <f t="shared" ca="1" si="26"/>
        <v>1017.9919912567556</v>
      </c>
      <c r="X68" s="20">
        <f t="shared" ca="1" si="27"/>
        <v>1031.113753817323</v>
      </c>
      <c r="Z68" s="20">
        <f t="shared" ca="1" si="10"/>
        <v>14.309321087195476</v>
      </c>
      <c r="AA68" s="20">
        <f t="shared" ca="1" si="11"/>
        <v>0.16784394054747295</v>
      </c>
      <c r="AB68" s="21">
        <f t="shared" ca="1" si="28"/>
        <v>898.37277491815883</v>
      </c>
      <c r="AC68" s="20">
        <f t="shared" ca="1" si="29"/>
        <v>898.54061885870635</v>
      </c>
      <c r="AE68" s="20">
        <f t="shared" ca="1" si="12"/>
        <v>14.135533534737347</v>
      </c>
      <c r="AF68" s="20">
        <f t="shared" ca="1" si="13"/>
        <v>7.7380595069728395</v>
      </c>
      <c r="AG68" s="21">
        <f t="shared" ca="1" si="30"/>
        <v>881.21660065545018</v>
      </c>
      <c r="AH68" s="20">
        <f t="shared" ca="1" si="31"/>
        <v>888.95466016242301</v>
      </c>
      <c r="AJ68" s="20">
        <f t="shared" ca="1" si="14"/>
        <v>13.461916804116147</v>
      </c>
      <c r="AK68" s="20">
        <f t="shared" ca="1" si="15"/>
        <v>14.336341659519682</v>
      </c>
      <c r="AL68" s="21">
        <f t="shared" ca="1" si="32"/>
        <v>883.31902907145422</v>
      </c>
      <c r="AM68" s="20">
        <f t="shared" ca="1" si="33"/>
        <v>897.65537073097391</v>
      </c>
      <c r="AO68" s="20">
        <f t="shared" ca="1" si="16"/>
        <v>6.0276384194278618</v>
      </c>
      <c r="AP68" s="20">
        <f t="shared" ca="1" si="17"/>
        <v>19.619114819940759</v>
      </c>
      <c r="AQ68" s="21">
        <f t="shared" ca="1" si="34"/>
        <v>1371.131052918731</v>
      </c>
      <c r="AR68" s="20">
        <f t="shared" ca="1" si="35"/>
        <v>1390.7501677386717</v>
      </c>
    </row>
    <row r="69" spans="1:44" x14ac:dyDescent="0.25">
      <c r="A69" s="20">
        <f t="shared" ca="1" si="0"/>
        <v>49.804219087748642</v>
      </c>
      <c r="B69" s="20">
        <f t="shared" ca="1" si="1"/>
        <v>11.69475252546086</v>
      </c>
      <c r="C69" s="21">
        <f t="shared" ca="1" si="18"/>
        <v>1452.4332080035656</v>
      </c>
      <c r="D69" s="20">
        <f t="shared" ca="1" si="19"/>
        <v>1464.1279605290265</v>
      </c>
      <c r="E69" s="19"/>
      <c r="F69" s="20">
        <f t="shared" ca="1" si="2"/>
        <v>0.96554496212733121</v>
      </c>
      <c r="G69" s="20">
        <f t="shared" ca="1" si="3"/>
        <v>14.60282981896972</v>
      </c>
      <c r="H69" s="21">
        <f t="shared" ca="1" si="20"/>
        <v>1000.4680303158871</v>
      </c>
      <c r="I69" s="20">
        <f t="shared" ca="1" si="21"/>
        <v>1015.0708601348567</v>
      </c>
      <c r="J69" s="19"/>
      <c r="K69" s="20">
        <f t="shared" ca="1" si="4"/>
        <v>77.788612441688045</v>
      </c>
      <c r="L69" s="20">
        <f t="shared" ca="1" si="5"/>
        <v>9.8679931975856991E-2</v>
      </c>
      <c r="M69" s="21">
        <f t="shared" ca="1" si="22"/>
        <v>1318.4894954759293</v>
      </c>
      <c r="N69" s="20">
        <f t="shared" ca="1" si="23"/>
        <v>1318.5881754079051</v>
      </c>
      <c r="O69" s="19"/>
      <c r="P69" s="20">
        <f t="shared" ca="1" si="6"/>
        <v>11.930664987512916</v>
      </c>
      <c r="Q69" s="20">
        <f t="shared" ca="1" si="7"/>
        <v>1.0352113145937916</v>
      </c>
      <c r="R69" s="21">
        <f t="shared" ca="1" si="24"/>
        <v>920.13685402648537</v>
      </c>
      <c r="S69" s="20">
        <f t="shared" ca="1" si="25"/>
        <v>921.17206534107913</v>
      </c>
      <c r="T69" s="19"/>
      <c r="U69" s="20">
        <f t="shared" ca="1" si="8"/>
        <v>24.194772022785518</v>
      </c>
      <c r="V69" s="20">
        <f t="shared" ca="1" si="9"/>
        <v>8.8156330534550253</v>
      </c>
      <c r="W69" s="21">
        <f t="shared" ca="1" si="26"/>
        <v>1055.3085258401086</v>
      </c>
      <c r="X69" s="20">
        <f t="shared" ca="1" si="27"/>
        <v>1064.1241588935636</v>
      </c>
      <c r="Z69" s="20">
        <f t="shared" ca="1" si="10"/>
        <v>2.7703798132120507</v>
      </c>
      <c r="AA69" s="20">
        <f t="shared" ca="1" si="11"/>
        <v>16.167400049329551</v>
      </c>
      <c r="AB69" s="21">
        <f t="shared" ca="1" si="28"/>
        <v>901.31099867191836</v>
      </c>
      <c r="AC69" s="20">
        <f t="shared" ca="1" si="29"/>
        <v>917.47839872124791</v>
      </c>
      <c r="AE69" s="20">
        <f t="shared" ca="1" si="12"/>
        <v>4.1136393600558971</v>
      </c>
      <c r="AF69" s="20">
        <f t="shared" ca="1" si="13"/>
        <v>6.0666603137765964</v>
      </c>
      <c r="AG69" s="21">
        <f t="shared" ca="1" si="30"/>
        <v>893.06829952247892</v>
      </c>
      <c r="AH69" s="20">
        <f t="shared" ca="1" si="31"/>
        <v>899.13495983625558</v>
      </c>
      <c r="AJ69" s="20">
        <f t="shared" ca="1" si="14"/>
        <v>9.2138668428524291</v>
      </c>
      <c r="AK69" s="20">
        <f t="shared" ca="1" si="15"/>
        <v>3.1309607680647482</v>
      </c>
      <c r="AL69" s="21">
        <f t="shared" ca="1" si="32"/>
        <v>906.86923757382635</v>
      </c>
      <c r="AM69" s="20">
        <f t="shared" ca="1" si="33"/>
        <v>910.00019834189106</v>
      </c>
      <c r="AO69" s="20">
        <f t="shared" ca="1" si="16"/>
        <v>10.984330679211705</v>
      </c>
      <c r="AP69" s="20">
        <f t="shared" ca="1" si="17"/>
        <v>33.022975715876385</v>
      </c>
      <c r="AQ69" s="21">
        <f t="shared" ca="1" si="34"/>
        <v>1401.7344984178835</v>
      </c>
      <c r="AR69" s="20">
        <f t="shared" ca="1" si="35"/>
        <v>1434.7574741337598</v>
      </c>
    </row>
    <row r="70" spans="1:44" x14ac:dyDescent="0.25">
      <c r="A70" s="20">
        <f t="shared" ca="1" si="0"/>
        <v>36.26043200665648</v>
      </c>
      <c r="B70" s="20">
        <f t="shared" ca="1" si="1"/>
        <v>0.5433649462202027</v>
      </c>
      <c r="C70" s="21">
        <f t="shared" ca="1" si="18"/>
        <v>1500.3883925356829</v>
      </c>
      <c r="D70" s="20">
        <f t="shared" ca="1" si="19"/>
        <v>1500.9317574819031</v>
      </c>
      <c r="E70" s="19"/>
      <c r="F70" s="20">
        <f t="shared" ca="1" si="2"/>
        <v>5.3975252854465845</v>
      </c>
      <c r="G70" s="20">
        <f t="shared" ca="1" si="3"/>
        <v>1.0236581758357832</v>
      </c>
      <c r="H70" s="21">
        <f t="shared" ca="1" si="20"/>
        <v>1020.4683854203033</v>
      </c>
      <c r="I70" s="20">
        <f t="shared" ca="1" si="21"/>
        <v>1021.4920435961391</v>
      </c>
      <c r="J70" s="19"/>
      <c r="K70" s="20">
        <f t="shared" ca="1" si="4"/>
        <v>19.153088564039962</v>
      </c>
      <c r="L70" s="20">
        <f t="shared" ca="1" si="5"/>
        <v>4.8101398760163123</v>
      </c>
      <c r="M70" s="21">
        <f t="shared" ca="1" si="22"/>
        <v>1337.741263971945</v>
      </c>
      <c r="N70" s="20">
        <f t="shared" ca="1" si="23"/>
        <v>1342.5514038479614</v>
      </c>
      <c r="O70" s="19"/>
      <c r="P70" s="20">
        <f t="shared" ca="1" si="6"/>
        <v>15.605485740676718</v>
      </c>
      <c r="Q70" s="20">
        <f t="shared" ca="1" si="7"/>
        <v>1.1453975947823603</v>
      </c>
      <c r="R70" s="21">
        <f t="shared" ca="1" si="24"/>
        <v>936.77755108175586</v>
      </c>
      <c r="S70" s="20">
        <f t="shared" ca="1" si="25"/>
        <v>937.92294867653823</v>
      </c>
      <c r="T70" s="19"/>
      <c r="U70" s="20">
        <f t="shared" ca="1" si="8"/>
        <v>10.31640493615661</v>
      </c>
      <c r="V70" s="20">
        <f t="shared" ca="1" si="9"/>
        <v>18.200931418937078</v>
      </c>
      <c r="W70" s="21">
        <f t="shared" ca="1" si="26"/>
        <v>1074.4405638297203</v>
      </c>
      <c r="X70" s="20">
        <f t="shared" ca="1" si="27"/>
        <v>1092.6414952486573</v>
      </c>
      <c r="Z70" s="20">
        <f t="shared" ca="1" si="10"/>
        <v>19.950847496801259</v>
      </c>
      <c r="AA70" s="20">
        <f t="shared" ca="1" si="11"/>
        <v>1.485571312958353</v>
      </c>
      <c r="AB70" s="21">
        <f t="shared" ca="1" si="28"/>
        <v>937.42924621804923</v>
      </c>
      <c r="AC70" s="20">
        <f t="shared" ca="1" si="29"/>
        <v>938.91481753100754</v>
      </c>
      <c r="AE70" s="20">
        <f t="shared" ca="1" si="12"/>
        <v>24.89802022957517</v>
      </c>
      <c r="AF70" s="20">
        <f t="shared" ca="1" si="13"/>
        <v>0.47165188362578653</v>
      </c>
      <c r="AG70" s="21">
        <f t="shared" ca="1" si="30"/>
        <v>924.03298006583077</v>
      </c>
      <c r="AH70" s="20">
        <f t="shared" ca="1" si="31"/>
        <v>924.50463194945655</v>
      </c>
      <c r="AJ70" s="20">
        <f t="shared" ca="1" si="14"/>
        <v>13.994630186352635</v>
      </c>
      <c r="AK70" s="20">
        <f t="shared" ca="1" si="15"/>
        <v>7.5071981749305818</v>
      </c>
      <c r="AL70" s="21">
        <f t="shared" ca="1" si="32"/>
        <v>923.99482852824372</v>
      </c>
      <c r="AM70" s="20">
        <f t="shared" ca="1" si="33"/>
        <v>931.50202670317435</v>
      </c>
      <c r="AO70" s="20">
        <f t="shared" ca="1" si="16"/>
        <v>8.9960739156492568</v>
      </c>
      <c r="AP70" s="20">
        <f t="shared" ca="1" si="17"/>
        <v>3.4060996689725536</v>
      </c>
      <c r="AQ70" s="21">
        <f t="shared" ca="1" si="34"/>
        <v>1443.7535480494091</v>
      </c>
      <c r="AR70" s="20">
        <f t="shared" ca="1" si="35"/>
        <v>1447.1596477183816</v>
      </c>
    </row>
    <row r="71" spans="1:44" x14ac:dyDescent="0.25">
      <c r="A71" s="20">
        <f t="shared" ca="1" si="0"/>
        <v>27.754728363884219</v>
      </c>
      <c r="B71" s="20">
        <f t="shared" ca="1" si="1"/>
        <v>0.96800338184858326</v>
      </c>
      <c r="C71" s="21">
        <f t="shared" ca="1" si="18"/>
        <v>1528.6864858457873</v>
      </c>
      <c r="D71" s="20">
        <f t="shared" ca="1" si="19"/>
        <v>1529.6544892276358</v>
      </c>
      <c r="E71" s="19"/>
      <c r="F71" s="20">
        <f t="shared" ca="1" si="2"/>
        <v>5.197709118658298</v>
      </c>
      <c r="G71" s="20">
        <f t="shared" ca="1" si="3"/>
        <v>4.8090088572735219</v>
      </c>
      <c r="H71" s="21">
        <f t="shared" ca="1" si="20"/>
        <v>1026.6897527147974</v>
      </c>
      <c r="I71" s="20">
        <f t="shared" ca="1" si="21"/>
        <v>1031.4987615720709</v>
      </c>
      <c r="J71" s="19"/>
      <c r="K71" s="20">
        <f t="shared" ca="1" si="4"/>
        <v>36.241281148367847</v>
      </c>
      <c r="L71" s="20">
        <f t="shared" ca="1" si="5"/>
        <v>9.5239473722530086</v>
      </c>
      <c r="M71" s="21">
        <f t="shared" ca="1" si="22"/>
        <v>1378.7926849963292</v>
      </c>
      <c r="N71" s="20">
        <f t="shared" ca="1" si="23"/>
        <v>1388.3166323685821</v>
      </c>
      <c r="O71" s="19"/>
      <c r="P71" s="20">
        <f t="shared" ca="1" si="6"/>
        <v>0.36091645626996832</v>
      </c>
      <c r="Q71" s="20">
        <f t="shared" ca="1" si="7"/>
        <v>1.0703422783324497</v>
      </c>
      <c r="R71" s="21">
        <f t="shared" ca="1" si="24"/>
        <v>938.28386513280816</v>
      </c>
      <c r="S71" s="20">
        <f t="shared" ca="1" si="25"/>
        <v>939.35420741114058</v>
      </c>
      <c r="T71" s="19"/>
      <c r="U71" s="20">
        <f t="shared" ca="1" si="8"/>
        <v>27.490728806167557</v>
      </c>
      <c r="V71" s="20">
        <f t="shared" ca="1" si="9"/>
        <v>2.5321355114368078E-2</v>
      </c>
      <c r="W71" s="21">
        <f t="shared" ca="1" si="26"/>
        <v>1120.1322240548247</v>
      </c>
      <c r="X71" s="20">
        <f t="shared" ca="1" si="27"/>
        <v>1120.1575454099391</v>
      </c>
      <c r="Z71" s="20">
        <f t="shared" ca="1" si="10"/>
        <v>6.5015513566363818</v>
      </c>
      <c r="AA71" s="20">
        <f t="shared" ca="1" si="11"/>
        <v>7.0578548873192775</v>
      </c>
      <c r="AB71" s="21">
        <f t="shared" ca="1" si="28"/>
        <v>945.4163688876439</v>
      </c>
      <c r="AC71" s="20">
        <f t="shared" ca="1" si="29"/>
        <v>952.47422377496321</v>
      </c>
      <c r="AE71" s="20">
        <f t="shared" ca="1" si="12"/>
        <v>7.7221156992337496</v>
      </c>
      <c r="AF71" s="20">
        <f t="shared" ca="1" si="13"/>
        <v>1.416031320573744</v>
      </c>
      <c r="AG71" s="21">
        <f t="shared" ca="1" si="30"/>
        <v>932.22674764869032</v>
      </c>
      <c r="AH71" s="20">
        <f t="shared" ca="1" si="31"/>
        <v>933.6427789692641</v>
      </c>
      <c r="AJ71" s="20">
        <f t="shared" ca="1" si="14"/>
        <v>3.9372590512418979</v>
      </c>
      <c r="AK71" s="20">
        <f t="shared" ca="1" si="15"/>
        <v>3.7830015312768817</v>
      </c>
      <c r="AL71" s="21">
        <f t="shared" ca="1" si="32"/>
        <v>935.43928575441623</v>
      </c>
      <c r="AM71" s="20">
        <f t="shared" ca="1" si="33"/>
        <v>939.22228728569314</v>
      </c>
      <c r="AO71" s="20">
        <f t="shared" ca="1" si="16"/>
        <v>25.383622001579131</v>
      </c>
      <c r="AP71" s="20">
        <f t="shared" ca="1" si="17"/>
        <v>18.573655245508203</v>
      </c>
      <c r="AQ71" s="21">
        <f t="shared" ca="1" si="34"/>
        <v>1472.5432697199608</v>
      </c>
      <c r="AR71" s="20">
        <f t="shared" ca="1" si="35"/>
        <v>1491.116924965469</v>
      </c>
    </row>
    <row r="72" spans="1:44" x14ac:dyDescent="0.25">
      <c r="A72" s="20">
        <f t="shared" ca="1" si="0"/>
        <v>10.488933727252304</v>
      </c>
      <c r="B72" s="20">
        <f t="shared" ca="1" si="1"/>
        <v>5.9372496727814514</v>
      </c>
      <c r="C72" s="21">
        <f t="shared" ca="1" si="18"/>
        <v>1540.1434229548881</v>
      </c>
      <c r="D72" s="20">
        <f t="shared" ca="1" si="19"/>
        <v>1546.0806726276696</v>
      </c>
      <c r="E72" s="19"/>
      <c r="F72" s="20">
        <f t="shared" ca="1" si="2"/>
        <v>6.8035342948425503</v>
      </c>
      <c r="G72" s="20">
        <f t="shared" ca="1" si="3"/>
        <v>9.4045768929076949</v>
      </c>
      <c r="H72" s="21">
        <f t="shared" ca="1" si="20"/>
        <v>1038.3022958669135</v>
      </c>
      <c r="I72" s="20">
        <f t="shared" ca="1" si="21"/>
        <v>1047.7068727598212</v>
      </c>
      <c r="J72" s="19"/>
      <c r="K72" s="20">
        <f t="shared" ca="1" si="4"/>
        <v>16.620543261679437</v>
      </c>
      <c r="L72" s="20">
        <f t="shared" ca="1" si="5"/>
        <v>6.3886826293319769</v>
      </c>
      <c r="M72" s="21">
        <f t="shared" ca="1" si="22"/>
        <v>1404.9371756302614</v>
      </c>
      <c r="N72" s="20">
        <f t="shared" ca="1" si="23"/>
        <v>1411.3258582595934</v>
      </c>
      <c r="O72" s="19"/>
      <c r="P72" s="20">
        <f t="shared" ca="1" si="6"/>
        <v>34.423671245054564</v>
      </c>
      <c r="Q72" s="20">
        <f t="shared" ca="1" si="7"/>
        <v>4.1888252186469863</v>
      </c>
      <c r="R72" s="21">
        <f t="shared" ca="1" si="24"/>
        <v>973.77787865619518</v>
      </c>
      <c r="S72" s="20">
        <f t="shared" ca="1" si="25"/>
        <v>977.96670387484221</v>
      </c>
      <c r="T72" s="19"/>
      <c r="U72" s="20">
        <f t="shared" ca="1" si="8"/>
        <v>10.550472786421617</v>
      </c>
      <c r="V72" s="20">
        <f t="shared" ca="1" si="9"/>
        <v>11.587820359530648</v>
      </c>
      <c r="W72" s="21">
        <f t="shared" ca="1" si="26"/>
        <v>1130.7080181963606</v>
      </c>
      <c r="X72" s="20">
        <f t="shared" ca="1" si="27"/>
        <v>1142.2958385558914</v>
      </c>
      <c r="Z72" s="20">
        <f t="shared" ca="1" si="10"/>
        <v>2.4743452363425858E-2</v>
      </c>
      <c r="AA72" s="20">
        <f t="shared" ca="1" si="11"/>
        <v>9.9036636526278183</v>
      </c>
      <c r="AB72" s="21">
        <f t="shared" ca="1" si="28"/>
        <v>952.4989672273266</v>
      </c>
      <c r="AC72" s="20">
        <f t="shared" ca="1" si="29"/>
        <v>962.40263087995447</v>
      </c>
      <c r="AE72" s="20">
        <f t="shared" ca="1" si="12"/>
        <v>0.90249738567942839</v>
      </c>
      <c r="AF72" s="20">
        <f t="shared" ca="1" si="13"/>
        <v>2.0084601819990793</v>
      </c>
      <c r="AG72" s="21">
        <f t="shared" ca="1" si="30"/>
        <v>934.54527635494355</v>
      </c>
      <c r="AH72" s="20">
        <f t="shared" ca="1" si="31"/>
        <v>936.55373653694267</v>
      </c>
      <c r="AJ72" s="20">
        <f t="shared" ca="1" si="14"/>
        <v>1.3399377667384569</v>
      </c>
      <c r="AK72" s="20">
        <f t="shared" ca="1" si="15"/>
        <v>2.4734852801356781E-2</v>
      </c>
      <c r="AL72" s="21">
        <f t="shared" ca="1" si="32"/>
        <v>940.56222505243159</v>
      </c>
      <c r="AM72" s="20">
        <f t="shared" ca="1" si="33"/>
        <v>940.5869599052329</v>
      </c>
      <c r="AO72" s="20">
        <f t="shared" ca="1" si="16"/>
        <v>32.972661821826804</v>
      </c>
      <c r="AP72" s="20">
        <f t="shared" ca="1" si="17"/>
        <v>14.321830146865732</v>
      </c>
      <c r="AQ72" s="21">
        <f t="shared" ca="1" si="34"/>
        <v>1524.0895867872957</v>
      </c>
      <c r="AR72" s="20">
        <f t="shared" ca="1" si="35"/>
        <v>1538.4114169341615</v>
      </c>
    </row>
    <row r="73" spans="1:44" x14ac:dyDescent="0.25">
      <c r="A73" s="20">
        <f t="shared" ca="1" si="0"/>
        <v>13.906553982187905</v>
      </c>
      <c r="B73" s="20">
        <f t="shared" ca="1" si="1"/>
        <v>2.1148765249838113</v>
      </c>
      <c r="C73" s="21">
        <f t="shared" ca="1" si="18"/>
        <v>1559.9872266098575</v>
      </c>
      <c r="D73" s="20">
        <f t="shared" ca="1" si="19"/>
        <v>1562.1021031348414</v>
      </c>
      <c r="E73" s="19"/>
      <c r="F73" s="20">
        <f t="shared" ca="1" si="2"/>
        <v>10.243805556715047</v>
      </c>
      <c r="G73" s="20">
        <f t="shared" ca="1" si="3"/>
        <v>48.925603997989505</v>
      </c>
      <c r="H73" s="21">
        <f t="shared" ca="1" si="20"/>
        <v>1057.9506783165361</v>
      </c>
      <c r="I73" s="20">
        <f t="shared" ca="1" si="21"/>
        <v>1106.8762823145257</v>
      </c>
      <c r="J73" s="19"/>
      <c r="K73" s="20">
        <f t="shared" ca="1" si="4"/>
        <v>7.8433535650207951</v>
      </c>
      <c r="L73" s="20">
        <f t="shared" ca="1" si="5"/>
        <v>1.0307219201811126</v>
      </c>
      <c r="M73" s="21">
        <f t="shared" ca="1" si="22"/>
        <v>1419.1692118246142</v>
      </c>
      <c r="N73" s="20">
        <f t="shared" ca="1" si="23"/>
        <v>1420.1999337447953</v>
      </c>
      <c r="O73" s="19"/>
      <c r="P73" s="20">
        <f t="shared" ca="1" si="6"/>
        <v>16.979349712249228</v>
      </c>
      <c r="Q73" s="20">
        <f t="shared" ca="1" si="7"/>
        <v>1.5131216187259953</v>
      </c>
      <c r="R73" s="21">
        <f t="shared" ca="1" si="24"/>
        <v>994.94605358709146</v>
      </c>
      <c r="S73" s="20">
        <f t="shared" ca="1" si="25"/>
        <v>996.45917520581747</v>
      </c>
      <c r="T73" s="19"/>
      <c r="U73" s="20">
        <f t="shared" ca="1" si="8"/>
        <v>12.163852124737765</v>
      </c>
      <c r="V73" s="20">
        <f t="shared" ca="1" si="9"/>
        <v>5.081745890342944</v>
      </c>
      <c r="W73" s="21">
        <f t="shared" ca="1" si="26"/>
        <v>1154.4596906806291</v>
      </c>
      <c r="X73" s="20">
        <f t="shared" ca="1" si="27"/>
        <v>1159.5414365709721</v>
      </c>
      <c r="Z73" s="20">
        <f t="shared" ca="1" si="10"/>
        <v>12.05093037638918</v>
      </c>
      <c r="AA73" s="20">
        <f t="shared" ca="1" si="11"/>
        <v>2.7981982388494897</v>
      </c>
      <c r="AB73" s="21">
        <f t="shared" ca="1" si="28"/>
        <v>974.45356125634362</v>
      </c>
      <c r="AC73" s="20">
        <f t="shared" ca="1" si="29"/>
        <v>977.25175949519314</v>
      </c>
      <c r="AE73" s="20">
        <f t="shared" ca="1" si="12"/>
        <v>18.823001839908745</v>
      </c>
      <c r="AF73" s="20">
        <f t="shared" ca="1" si="13"/>
        <v>1.3951196866555284</v>
      </c>
      <c r="AG73" s="21">
        <f t="shared" ca="1" si="30"/>
        <v>955.37673837685145</v>
      </c>
      <c r="AH73" s="20">
        <f t="shared" ca="1" si="31"/>
        <v>956.77185806350701</v>
      </c>
      <c r="AJ73" s="20">
        <f t="shared" ca="1" si="14"/>
        <v>11.652069198054802</v>
      </c>
      <c r="AK73" s="20">
        <f t="shared" ca="1" si="15"/>
        <v>15.257299143378715</v>
      </c>
      <c r="AL73" s="21">
        <f t="shared" ca="1" si="32"/>
        <v>952.23902910328775</v>
      </c>
      <c r="AM73" s="20">
        <f t="shared" ca="1" si="33"/>
        <v>967.49632824666651</v>
      </c>
      <c r="AO73" s="20">
        <f t="shared" ca="1" si="16"/>
        <v>12.825310023909783</v>
      </c>
      <c r="AP73" s="20">
        <f t="shared" ca="1" si="17"/>
        <v>4.3559869206104285</v>
      </c>
      <c r="AQ73" s="21">
        <f t="shared" ca="1" si="34"/>
        <v>1551.2367269580714</v>
      </c>
      <c r="AR73" s="20">
        <f t="shared" ca="1" si="35"/>
        <v>1555.5927138786817</v>
      </c>
    </row>
    <row r="74" spans="1:44" x14ac:dyDescent="0.25">
      <c r="A74" s="20">
        <f t="shared" ca="1" si="0"/>
        <v>24.967808574299109</v>
      </c>
      <c r="B74" s="20">
        <f t="shared" ca="1" si="1"/>
        <v>1.095270871905615</v>
      </c>
      <c r="C74" s="21">
        <f t="shared" ca="1" si="18"/>
        <v>1587.0699117091406</v>
      </c>
      <c r="D74" s="20">
        <f t="shared" ca="1" si="19"/>
        <v>1588.1651825810461</v>
      </c>
      <c r="E74" s="19"/>
      <c r="F74" s="20">
        <f t="shared" ca="1" si="2"/>
        <v>15.950917630466236</v>
      </c>
      <c r="G74" s="20">
        <f t="shared" ca="1" si="3"/>
        <v>4.4883538951107376</v>
      </c>
      <c r="H74" s="21">
        <f t="shared" ca="1" si="20"/>
        <v>1122.8271999449919</v>
      </c>
      <c r="I74" s="20">
        <f t="shared" ca="1" si="21"/>
        <v>1127.3155538401027</v>
      </c>
      <c r="J74" s="19"/>
      <c r="K74" s="20">
        <f t="shared" ca="1" si="4"/>
        <v>1.1059027114777262</v>
      </c>
      <c r="L74" s="20">
        <f t="shared" ca="1" si="5"/>
        <v>0.2232195925472539</v>
      </c>
      <c r="M74" s="21">
        <f t="shared" ca="1" si="22"/>
        <v>1421.305836456273</v>
      </c>
      <c r="N74" s="20">
        <f t="shared" ca="1" si="23"/>
        <v>1421.5290560488204</v>
      </c>
      <c r="O74" s="19"/>
      <c r="P74" s="20">
        <f t="shared" ca="1" si="6"/>
        <v>1.8813121150214744</v>
      </c>
      <c r="Q74" s="20">
        <f t="shared" ca="1" si="7"/>
        <v>12.893601286027151</v>
      </c>
      <c r="R74" s="21">
        <f t="shared" ca="1" si="24"/>
        <v>998.34048732083897</v>
      </c>
      <c r="S74" s="20">
        <f t="shared" ca="1" si="25"/>
        <v>1011.2340886068662</v>
      </c>
      <c r="T74" s="19"/>
      <c r="U74" s="20">
        <f t="shared" ca="1" si="8"/>
        <v>7.4577174347739765</v>
      </c>
      <c r="V74" s="20">
        <f t="shared" ca="1" si="9"/>
        <v>10.004877829749333</v>
      </c>
      <c r="W74" s="21">
        <f t="shared" ca="1" si="26"/>
        <v>1166.999154005746</v>
      </c>
      <c r="X74" s="20">
        <f t="shared" ca="1" si="27"/>
        <v>1177.0040318354954</v>
      </c>
      <c r="Z74" s="20">
        <f t="shared" ca="1" si="10"/>
        <v>36.184261315177153</v>
      </c>
      <c r="AA74" s="20">
        <f t="shared" ca="1" si="11"/>
        <v>1.3811954558129682</v>
      </c>
      <c r="AB74" s="21">
        <f t="shared" ca="1" si="28"/>
        <v>1013.4360208103703</v>
      </c>
      <c r="AC74" s="20">
        <f t="shared" ca="1" si="29"/>
        <v>1014.8172162661833</v>
      </c>
      <c r="AE74" s="20">
        <f t="shared" ca="1" si="12"/>
        <v>9.3060256862180513</v>
      </c>
      <c r="AF74" s="20">
        <f t="shared" ca="1" si="13"/>
        <v>1.2495187620310912</v>
      </c>
      <c r="AG74" s="21">
        <f t="shared" ca="1" si="30"/>
        <v>966.07788374972506</v>
      </c>
      <c r="AH74" s="20">
        <f t="shared" ca="1" si="31"/>
        <v>967.32740251175619</v>
      </c>
      <c r="AJ74" s="20">
        <f t="shared" ca="1" si="14"/>
        <v>4.1330786485996152</v>
      </c>
      <c r="AK74" s="20">
        <f t="shared" ca="1" si="15"/>
        <v>11.058486832494701</v>
      </c>
      <c r="AL74" s="21">
        <f t="shared" ca="1" si="32"/>
        <v>971.62940689526613</v>
      </c>
      <c r="AM74" s="20">
        <f t="shared" ca="1" si="33"/>
        <v>982.68789372776087</v>
      </c>
      <c r="AO74" s="20">
        <f t="shared" ca="1" si="16"/>
        <v>48.007535463510102</v>
      </c>
      <c r="AP74" s="20">
        <f t="shared" ca="1" si="17"/>
        <v>4.0696486193363581</v>
      </c>
      <c r="AQ74" s="21">
        <f t="shared" ca="1" si="34"/>
        <v>1603.6002493421918</v>
      </c>
      <c r="AR74" s="20">
        <f t="shared" ca="1" si="35"/>
        <v>1607.669897961528</v>
      </c>
    </row>
    <row r="75" spans="1:44" x14ac:dyDescent="0.25">
      <c r="A75" s="20">
        <f t="shared" ca="1" si="0"/>
        <v>15.516347213272343</v>
      </c>
      <c r="B75" s="20">
        <f t="shared" ca="1" si="1"/>
        <v>11.827718688865277</v>
      </c>
      <c r="C75" s="21">
        <f t="shared" ca="1" si="18"/>
        <v>1603.6815297943185</v>
      </c>
      <c r="D75" s="20">
        <f t="shared" ca="1" si="19"/>
        <v>1615.5092484831839</v>
      </c>
      <c r="E75" s="19"/>
      <c r="F75" s="20">
        <f t="shared" ca="1" si="2"/>
        <v>11.015164527478351</v>
      </c>
      <c r="G75" s="20">
        <f t="shared" ca="1" si="3"/>
        <v>1.3381864188549975</v>
      </c>
      <c r="H75" s="21">
        <f t="shared" ca="1" si="20"/>
        <v>1138.3307183675811</v>
      </c>
      <c r="I75" s="20">
        <f t="shared" ca="1" si="21"/>
        <v>1139.6689047864361</v>
      </c>
      <c r="J75" s="19"/>
      <c r="K75" s="20">
        <f t="shared" ca="1" si="4"/>
        <v>14.84908130674051</v>
      </c>
      <c r="L75" s="20">
        <f t="shared" ca="1" si="5"/>
        <v>5.169289585425199</v>
      </c>
      <c r="M75" s="21">
        <f t="shared" ca="1" si="22"/>
        <v>1436.378137355561</v>
      </c>
      <c r="N75" s="20">
        <f t="shared" ca="1" si="23"/>
        <v>1441.5474269409863</v>
      </c>
      <c r="O75" s="19"/>
      <c r="P75" s="20">
        <f t="shared" ca="1" si="6"/>
        <v>20.04338422432269</v>
      </c>
      <c r="Q75" s="20">
        <f t="shared" ca="1" si="7"/>
        <v>7.5513164599946405</v>
      </c>
      <c r="R75" s="21">
        <f t="shared" ca="1" si="24"/>
        <v>1031.2774728311888</v>
      </c>
      <c r="S75" s="20">
        <f t="shared" ca="1" si="25"/>
        <v>1038.8287892911835</v>
      </c>
      <c r="T75" s="19"/>
      <c r="U75" s="20">
        <f t="shared" ca="1" si="8"/>
        <v>2.4019058589345366</v>
      </c>
      <c r="V75" s="20">
        <f t="shared" ca="1" si="9"/>
        <v>1.8607063390123293</v>
      </c>
      <c r="W75" s="21">
        <f t="shared" ca="1" si="26"/>
        <v>1179.4059376944299</v>
      </c>
      <c r="X75" s="20">
        <f t="shared" ca="1" si="27"/>
        <v>1181.2666440334422</v>
      </c>
      <c r="Z75" s="20">
        <f t="shared" ca="1" si="10"/>
        <v>16.991146010407324</v>
      </c>
      <c r="AA75" s="20">
        <f t="shared" ca="1" si="11"/>
        <v>5.1410812455823836</v>
      </c>
      <c r="AB75" s="21">
        <f t="shared" ca="1" si="28"/>
        <v>1031.8083622765907</v>
      </c>
      <c r="AC75" s="20">
        <f t="shared" ca="1" si="29"/>
        <v>1036.9494435221732</v>
      </c>
      <c r="AE75" s="20">
        <f t="shared" ca="1" si="12"/>
        <v>5.7791310460159515</v>
      </c>
      <c r="AF75" s="20">
        <f t="shared" ca="1" si="13"/>
        <v>3.3546584409705558</v>
      </c>
      <c r="AG75" s="21">
        <f t="shared" ca="1" si="30"/>
        <v>973.1065335577722</v>
      </c>
      <c r="AH75" s="20">
        <f t="shared" ca="1" si="31"/>
        <v>976.46119199874272</v>
      </c>
      <c r="AJ75" s="20">
        <f t="shared" ca="1" si="14"/>
        <v>28.439575940695388</v>
      </c>
      <c r="AK75" s="20">
        <f t="shared" ca="1" si="15"/>
        <v>0.83553576836247423</v>
      </c>
      <c r="AL75" s="21">
        <f t="shared" ca="1" si="32"/>
        <v>1011.1274696684562</v>
      </c>
      <c r="AM75" s="20">
        <f t="shared" ca="1" si="33"/>
        <v>1011.9630054368187</v>
      </c>
      <c r="AO75" s="20">
        <f t="shared" ca="1" si="16"/>
        <v>0.12907751536644896</v>
      </c>
      <c r="AP75" s="20">
        <f t="shared" ca="1" si="17"/>
        <v>1.4843030786565923</v>
      </c>
      <c r="AQ75" s="21">
        <f t="shared" ca="1" si="34"/>
        <v>1607.7989754768944</v>
      </c>
      <c r="AR75" s="20">
        <f t="shared" ca="1" si="35"/>
        <v>1609.2832785555511</v>
      </c>
    </row>
    <row r="76" spans="1:44" x14ac:dyDescent="0.25">
      <c r="A76" s="20">
        <f t="shared" ca="1" si="0"/>
        <v>16.276228593782481</v>
      </c>
      <c r="B76" s="20">
        <f t="shared" ca="1" si="1"/>
        <v>5.7664665541425135</v>
      </c>
      <c r="C76" s="21">
        <f t="shared" ca="1" si="18"/>
        <v>1631.7854770769663</v>
      </c>
      <c r="D76" s="20">
        <f t="shared" ca="1" si="19"/>
        <v>1637.5519436311088</v>
      </c>
      <c r="E76" s="19"/>
      <c r="F76" s="20">
        <f t="shared" ca="1" si="2"/>
        <v>27.412140761660304</v>
      </c>
      <c r="G76" s="20">
        <f t="shared" ca="1" si="3"/>
        <v>1.7910065700033451</v>
      </c>
      <c r="H76" s="21">
        <f t="shared" ca="1" si="20"/>
        <v>1167.0810455480964</v>
      </c>
      <c r="I76" s="20">
        <f t="shared" ca="1" si="21"/>
        <v>1168.8720521180999</v>
      </c>
      <c r="J76" s="19"/>
      <c r="K76" s="20">
        <f t="shared" ca="1" si="4"/>
        <v>23.658794446135506</v>
      </c>
      <c r="L76" s="20">
        <f t="shared" ca="1" si="5"/>
        <v>14.491062733945563</v>
      </c>
      <c r="M76" s="21">
        <f t="shared" ca="1" si="22"/>
        <v>1465.2062213871218</v>
      </c>
      <c r="N76" s="20">
        <f t="shared" ca="1" si="23"/>
        <v>1479.6972841210672</v>
      </c>
      <c r="O76" s="19"/>
      <c r="P76" s="20">
        <f t="shared" ca="1" si="6"/>
        <v>3.7405901646511679</v>
      </c>
      <c r="Q76" s="20">
        <f t="shared" ca="1" si="7"/>
        <v>12.196165146354799</v>
      </c>
      <c r="R76" s="21">
        <f t="shared" ca="1" si="24"/>
        <v>1042.5693794558347</v>
      </c>
      <c r="S76" s="20">
        <f t="shared" ca="1" si="25"/>
        <v>1054.7655446021895</v>
      </c>
      <c r="T76" s="19"/>
      <c r="U76" s="20">
        <f t="shared" ca="1" si="8"/>
        <v>9.5179096218393475</v>
      </c>
      <c r="V76" s="20">
        <f t="shared" ca="1" si="9"/>
        <v>6.4923599397156675</v>
      </c>
      <c r="W76" s="21">
        <f t="shared" ca="1" si="26"/>
        <v>1190.7845536552816</v>
      </c>
      <c r="X76" s="20">
        <f t="shared" ca="1" si="27"/>
        <v>1197.2769135949973</v>
      </c>
      <c r="Z76" s="20">
        <f t="shared" ca="1" si="10"/>
        <v>18.523444588523549</v>
      </c>
      <c r="AA76" s="20">
        <f t="shared" ca="1" si="11"/>
        <v>10.940403824118667</v>
      </c>
      <c r="AB76" s="21">
        <f t="shared" ca="1" si="28"/>
        <v>1055.4728881106967</v>
      </c>
      <c r="AC76" s="20">
        <f t="shared" ca="1" si="29"/>
        <v>1066.4132919348153</v>
      </c>
      <c r="AE76" s="20">
        <f t="shared" ca="1" si="12"/>
        <v>0.93955710787254254</v>
      </c>
      <c r="AF76" s="20">
        <f t="shared" ca="1" si="13"/>
        <v>3.7700931774064008</v>
      </c>
      <c r="AG76" s="21">
        <f t="shared" ca="1" si="30"/>
        <v>977.40074910661531</v>
      </c>
      <c r="AH76" s="20">
        <f t="shared" ca="1" si="31"/>
        <v>981.17084228402166</v>
      </c>
      <c r="AJ76" s="20">
        <f t="shared" ca="1" si="14"/>
        <v>0.12937891413267</v>
      </c>
      <c r="AK76" s="20">
        <f t="shared" ca="1" si="15"/>
        <v>17.691180168908339</v>
      </c>
      <c r="AL76" s="21">
        <f t="shared" ca="1" si="32"/>
        <v>1012.0923843509513</v>
      </c>
      <c r="AM76" s="20">
        <f t="shared" ca="1" si="33"/>
        <v>1029.7835645198597</v>
      </c>
      <c r="AO76" s="20">
        <f t="shared" ca="1" si="16"/>
        <v>32.65357456944691</v>
      </c>
      <c r="AP76" s="20">
        <f t="shared" ca="1" si="17"/>
        <v>25.103534310683557</v>
      </c>
      <c r="AQ76" s="21">
        <f t="shared" ca="1" si="34"/>
        <v>1641.9368531249979</v>
      </c>
      <c r="AR76" s="20">
        <f t="shared" ca="1" si="35"/>
        <v>1667.0403874356814</v>
      </c>
    </row>
    <row r="77" spans="1:44" x14ac:dyDescent="0.25">
      <c r="A77" s="20">
        <f t="shared" ca="1" si="0"/>
        <v>12.176265562524049</v>
      </c>
      <c r="B77" s="20">
        <f t="shared" ca="1" si="1"/>
        <v>0.34472848603492312</v>
      </c>
      <c r="C77" s="21">
        <f t="shared" ca="1" si="18"/>
        <v>1649.7282091936329</v>
      </c>
      <c r="D77" s="20">
        <f t="shared" ca="1" si="19"/>
        <v>1650.0729376796678</v>
      </c>
      <c r="E77" s="19"/>
      <c r="F77" s="20">
        <f t="shared" ca="1" si="2"/>
        <v>17.460445578613609</v>
      </c>
      <c r="G77" s="20">
        <f t="shared" ca="1" si="3"/>
        <v>3.2693407732430142</v>
      </c>
      <c r="H77" s="21">
        <f t="shared" ca="1" si="20"/>
        <v>1186.3324976967135</v>
      </c>
      <c r="I77" s="20">
        <f t="shared" ca="1" si="21"/>
        <v>1189.6018384699564</v>
      </c>
      <c r="J77" s="19"/>
      <c r="K77" s="20">
        <f t="shared" ca="1" si="4"/>
        <v>11.615303591334326</v>
      </c>
      <c r="L77" s="20">
        <f t="shared" ca="1" si="5"/>
        <v>2.5137740747193447</v>
      </c>
      <c r="M77" s="21">
        <f t="shared" ca="1" si="22"/>
        <v>1491.3125877124016</v>
      </c>
      <c r="N77" s="20">
        <f t="shared" ca="1" si="23"/>
        <v>1493.826361787121</v>
      </c>
      <c r="O77" s="19"/>
      <c r="P77" s="20">
        <f t="shared" ca="1" si="6"/>
        <v>3.8973097178738878</v>
      </c>
      <c r="Q77" s="20">
        <f t="shared" ca="1" si="7"/>
        <v>2.8924673167366488</v>
      </c>
      <c r="R77" s="21">
        <f t="shared" ca="1" si="24"/>
        <v>1058.6628543200634</v>
      </c>
      <c r="S77" s="20">
        <f t="shared" ca="1" si="25"/>
        <v>1061.5553216368</v>
      </c>
      <c r="T77" s="19"/>
      <c r="U77" s="20">
        <f t="shared" ca="1" si="8"/>
        <v>23.667219432304496</v>
      </c>
      <c r="V77" s="20">
        <f t="shared" ca="1" si="9"/>
        <v>8.5147148036256954</v>
      </c>
      <c r="W77" s="21">
        <f t="shared" ca="1" si="26"/>
        <v>1220.9441330273019</v>
      </c>
      <c r="X77" s="20">
        <f t="shared" ca="1" si="27"/>
        <v>1229.4588478309277</v>
      </c>
      <c r="Z77" s="20">
        <f t="shared" ca="1" si="10"/>
        <v>3.7562203624566566</v>
      </c>
      <c r="AA77" s="20">
        <f t="shared" ca="1" si="11"/>
        <v>2.4678842787937576</v>
      </c>
      <c r="AB77" s="21">
        <f t="shared" ca="1" si="28"/>
        <v>1070.1695122972719</v>
      </c>
      <c r="AC77" s="20">
        <f t="shared" ca="1" si="29"/>
        <v>1072.6373965760656</v>
      </c>
      <c r="AE77" s="20">
        <f t="shared" ca="1" si="12"/>
        <v>4.432164427195648</v>
      </c>
      <c r="AF77" s="20">
        <f t="shared" ca="1" si="13"/>
        <v>7.5787791587018507</v>
      </c>
      <c r="AG77" s="21">
        <f t="shared" ca="1" si="30"/>
        <v>985.60300671121729</v>
      </c>
      <c r="AH77" s="20">
        <f t="shared" ca="1" si="31"/>
        <v>993.18178586991917</v>
      </c>
      <c r="AJ77" s="20">
        <f t="shared" ca="1" si="14"/>
        <v>15.57497494029078</v>
      </c>
      <c r="AK77" s="20">
        <f t="shared" ca="1" si="15"/>
        <v>1.4662646717189241</v>
      </c>
      <c r="AL77" s="21">
        <f t="shared" ca="1" si="32"/>
        <v>1045.3585394601505</v>
      </c>
      <c r="AM77" s="20">
        <f t="shared" ca="1" si="33"/>
        <v>1046.8248041318693</v>
      </c>
      <c r="AO77" s="20">
        <f t="shared" ca="1" si="16"/>
        <v>46.668384527758079</v>
      </c>
      <c r="AP77" s="20">
        <f t="shared" ca="1" si="17"/>
        <v>3.9470306011764777</v>
      </c>
      <c r="AQ77" s="21">
        <f t="shared" ca="1" si="34"/>
        <v>1713.7087719634394</v>
      </c>
      <c r="AR77" s="20">
        <f t="shared" ca="1" si="35"/>
        <v>1717.6558025646159</v>
      </c>
    </row>
    <row r="78" spans="1:44" x14ac:dyDescent="0.25">
      <c r="A78" s="20">
        <f t="shared" ref="A78:A141" ca="1" si="36">((-LN(1-RAND()))/$C$9)</f>
        <v>8.5237531625290615</v>
      </c>
      <c r="B78" s="20">
        <f t="shared" ref="B78:B141" ca="1" si="37">((-LN(1-RAND()))/$C$10)</f>
        <v>12.509491800714757</v>
      </c>
      <c r="C78" s="21">
        <f t="shared" ca="1" si="18"/>
        <v>1658.5966908421969</v>
      </c>
      <c r="D78" s="20">
        <f t="shared" ca="1" si="19"/>
        <v>1671.1061826429118</v>
      </c>
      <c r="E78" s="19"/>
      <c r="F78" s="20">
        <f t="shared" ref="F78:F141" ca="1" si="38">((-LN(1-RAND()))/$H$9)</f>
        <v>4.5113752355860797</v>
      </c>
      <c r="G78" s="20">
        <f t="shared" ref="G78:G141" ca="1" si="39">((-LN(1-RAND()))/$H$10)</f>
        <v>0.26192151771382483</v>
      </c>
      <c r="H78" s="21">
        <f t="shared" ca="1" si="20"/>
        <v>1194.1132137055424</v>
      </c>
      <c r="I78" s="20">
        <f t="shared" ca="1" si="21"/>
        <v>1194.3751352232562</v>
      </c>
      <c r="J78" s="19"/>
      <c r="K78" s="20">
        <f t="shared" ref="K78:K141" ca="1" si="40">((-LN(1-RAND()))/$M$9)</f>
        <v>7.1133894832542452</v>
      </c>
      <c r="L78" s="20">
        <f t="shared" ref="L78:L141" ca="1" si="41">((-LN(1-RAND()))/$M$10)</f>
        <v>6.23457377164035</v>
      </c>
      <c r="M78" s="21">
        <f t="shared" ca="1" si="22"/>
        <v>1500.9397512703752</v>
      </c>
      <c r="N78" s="20">
        <f t="shared" ca="1" si="23"/>
        <v>1507.1743250420154</v>
      </c>
      <c r="O78" s="19"/>
      <c r="P78" s="20">
        <f t="shared" ref="P78:P141" ca="1" si="42">((-LN(1-RAND()))/$R$9)</f>
        <v>1.0823185158617408</v>
      </c>
      <c r="Q78" s="20">
        <f t="shared" ref="Q78:Q141" ca="1" si="43">((-LN(1-RAND()))/$R$10)</f>
        <v>5.7588290199830618</v>
      </c>
      <c r="R78" s="21">
        <f t="shared" ca="1" si="24"/>
        <v>1062.6376401526618</v>
      </c>
      <c r="S78" s="20">
        <f t="shared" ca="1" si="25"/>
        <v>1068.3964691726449</v>
      </c>
      <c r="T78" s="19"/>
      <c r="U78" s="20">
        <f t="shared" ref="U78:U141" ca="1" si="44">((-LN(1-RAND()))/$W$9)</f>
        <v>12.91362624842931</v>
      </c>
      <c r="V78" s="20">
        <f t="shared" ref="V78:V141" ca="1" si="45">((-LN(1-RAND()))/$W$10)</f>
        <v>9.8053101930510671</v>
      </c>
      <c r="W78" s="21">
        <f t="shared" ca="1" si="26"/>
        <v>1242.3724740793571</v>
      </c>
      <c r="X78" s="20">
        <f t="shared" ca="1" si="27"/>
        <v>1252.1777842724082</v>
      </c>
      <c r="Z78" s="20">
        <f t="shared" ref="Z78:Z141" ca="1" si="46">((-LN(1-RAND()))/$AB$9)</f>
        <v>4.6475470964125787</v>
      </c>
      <c r="AA78" s="20">
        <f t="shared" ref="AA78:AA141" ca="1" si="47">((-LN(1-RAND()))/$AB$10)</f>
        <v>5.8414314764323212</v>
      </c>
      <c r="AB78" s="21">
        <f t="shared" ca="1" si="28"/>
        <v>1077.2849436724782</v>
      </c>
      <c r="AC78" s="20">
        <f t="shared" ca="1" si="29"/>
        <v>1083.1263751489105</v>
      </c>
      <c r="AE78" s="20">
        <f t="shared" ref="AE78:AE141" ca="1" si="48">((-LN(1-RAND()))/$AG$9)</f>
        <v>20.638127913039369</v>
      </c>
      <c r="AF78" s="20">
        <f t="shared" ref="AF78:AF141" ca="1" si="49">((-LN(1-RAND()))/$AG$10)</f>
        <v>1.917632959314221</v>
      </c>
      <c r="AG78" s="21">
        <f t="shared" ca="1" si="30"/>
        <v>1013.8199137829586</v>
      </c>
      <c r="AH78" s="20">
        <f t="shared" ca="1" si="31"/>
        <v>1015.7375467422728</v>
      </c>
      <c r="AJ78" s="20">
        <f t="shared" ref="AJ78:AJ141" ca="1" si="50">((-LN(1-RAND()))/$AL$9)</f>
        <v>4.8385633047759233</v>
      </c>
      <c r="AK78" s="20">
        <f t="shared" ref="AK78:AK141" ca="1" si="51">((-LN(1-RAND()))/$AL$10)</f>
        <v>6.7982365094033508</v>
      </c>
      <c r="AL78" s="21">
        <f t="shared" ca="1" si="32"/>
        <v>1051.6633674366453</v>
      </c>
      <c r="AM78" s="20">
        <f t="shared" ca="1" si="33"/>
        <v>1058.4616039460486</v>
      </c>
      <c r="AO78" s="20">
        <f t="shared" ref="AO78:AO141" ca="1" si="52">((-LN(1-RAND()))/$AQ$9)</f>
        <v>10.424801594608338</v>
      </c>
      <c r="AP78" s="20">
        <f t="shared" ref="AP78:AP141" ca="1" si="53">((-LN(1-RAND()))/$AQ$10)</f>
        <v>10.838846417668668</v>
      </c>
      <c r="AQ78" s="21">
        <f t="shared" ca="1" si="34"/>
        <v>1728.0806041592243</v>
      </c>
      <c r="AR78" s="20">
        <f t="shared" ca="1" si="35"/>
        <v>1738.919450576893</v>
      </c>
    </row>
    <row r="79" spans="1:44" x14ac:dyDescent="0.25">
      <c r="A79" s="20">
        <f t="shared" ca="1" si="36"/>
        <v>1.5517465013497549</v>
      </c>
      <c r="B79" s="20">
        <f t="shared" ca="1" si="37"/>
        <v>3.8764839307863248</v>
      </c>
      <c r="C79" s="21">
        <f t="shared" ref="C79:C142" ca="1" si="54">D78+A79</f>
        <v>1672.6579291442615</v>
      </c>
      <c r="D79" s="20">
        <f t="shared" ref="D79:D142" ca="1" si="55">C79+B79</f>
        <v>1676.534413075048</v>
      </c>
      <c r="E79" s="19"/>
      <c r="F79" s="20">
        <f t="shared" ca="1" si="38"/>
        <v>3.4328992405866341</v>
      </c>
      <c r="G79" s="20">
        <f t="shared" ca="1" si="39"/>
        <v>7.0741024009796236</v>
      </c>
      <c r="H79" s="21">
        <f t="shared" ref="H79:H142" ca="1" si="56">I78+F79</f>
        <v>1197.8080344638429</v>
      </c>
      <c r="I79" s="20">
        <f t="shared" ref="I79:I142" ca="1" si="57">H79+G79</f>
        <v>1204.8821368648225</v>
      </c>
      <c r="J79" s="19"/>
      <c r="K79" s="20">
        <f t="shared" ca="1" si="40"/>
        <v>47.279375935756455</v>
      </c>
      <c r="L79" s="20">
        <f t="shared" ca="1" si="41"/>
        <v>6.785955494544905</v>
      </c>
      <c r="M79" s="21">
        <f t="shared" ref="M79:M142" ca="1" si="58">N78+K79</f>
        <v>1554.4537009777719</v>
      </c>
      <c r="N79" s="20">
        <f t="shared" ref="N79:N142" ca="1" si="59">M79+L79</f>
        <v>1561.2396564723167</v>
      </c>
      <c r="O79" s="19"/>
      <c r="P79" s="20">
        <f t="shared" ca="1" si="42"/>
        <v>5.5264778651431445</v>
      </c>
      <c r="Q79" s="20">
        <f t="shared" ca="1" si="43"/>
        <v>11.551536171739812</v>
      </c>
      <c r="R79" s="21">
        <f t="shared" ref="R79:R142" ca="1" si="60">S78+P79</f>
        <v>1073.9229470377879</v>
      </c>
      <c r="S79" s="20">
        <f t="shared" ref="S79:S142" ca="1" si="61">R79+Q79</f>
        <v>1085.4744832095278</v>
      </c>
      <c r="T79" s="19"/>
      <c r="U79" s="20">
        <f t="shared" ca="1" si="44"/>
        <v>5.3118483995943606</v>
      </c>
      <c r="V79" s="20">
        <f t="shared" ca="1" si="45"/>
        <v>12.97004205966546</v>
      </c>
      <c r="W79" s="21">
        <f t="shared" ref="W79:W142" ca="1" si="62">X78+U79</f>
        <v>1257.4896326720025</v>
      </c>
      <c r="X79" s="20">
        <f t="shared" ref="X79:X142" ca="1" si="63">W79+V79</f>
        <v>1270.459674731668</v>
      </c>
      <c r="Z79" s="20">
        <f t="shared" ca="1" si="46"/>
        <v>0.44688960965642244</v>
      </c>
      <c r="AA79" s="20">
        <f t="shared" ca="1" si="47"/>
        <v>0.82290032616177666</v>
      </c>
      <c r="AB79" s="21">
        <f t="shared" ref="AB79:AB142" ca="1" si="64">AC78+Z79</f>
        <v>1083.5732647585669</v>
      </c>
      <c r="AC79" s="20">
        <f t="shared" ref="AC79:AC142" ca="1" si="65">AB79+AA79</f>
        <v>1084.3961650847286</v>
      </c>
      <c r="AE79" s="20">
        <f t="shared" ca="1" si="48"/>
        <v>13.776825563567382</v>
      </c>
      <c r="AF79" s="20">
        <f t="shared" ca="1" si="49"/>
        <v>5.4524942070350093</v>
      </c>
      <c r="AG79" s="21">
        <f t="shared" ref="AG79:AG142" ca="1" si="66">AH78+AE79</f>
        <v>1029.5143723058402</v>
      </c>
      <c r="AH79" s="20">
        <f t="shared" ref="AH79:AH142" ca="1" si="67">AG79+AF79</f>
        <v>1034.9668665128752</v>
      </c>
      <c r="AJ79" s="20">
        <f t="shared" ca="1" si="50"/>
        <v>12.854307357322282</v>
      </c>
      <c r="AK79" s="20">
        <f t="shared" ca="1" si="51"/>
        <v>5.5586089852220191</v>
      </c>
      <c r="AL79" s="21">
        <f t="shared" ref="AL79:AL142" ca="1" si="68">AM78+AJ79</f>
        <v>1071.315911303371</v>
      </c>
      <c r="AM79" s="20">
        <f t="shared" ref="AM79:AM142" ca="1" si="69">AL79+AK79</f>
        <v>1076.874520288593</v>
      </c>
      <c r="AO79" s="20">
        <f t="shared" ca="1" si="52"/>
        <v>11.044410965561669</v>
      </c>
      <c r="AP79" s="20">
        <f t="shared" ca="1" si="53"/>
        <v>0.44972112772119194</v>
      </c>
      <c r="AQ79" s="21">
        <f t="shared" ref="AQ79:AQ142" ca="1" si="70">AR78+AO79</f>
        <v>1749.9638615424547</v>
      </c>
      <c r="AR79" s="20">
        <f t="shared" ref="AR79:AR142" ca="1" si="71">AQ79+AP79</f>
        <v>1750.4135826701759</v>
      </c>
    </row>
    <row r="80" spans="1:44" x14ac:dyDescent="0.25">
      <c r="A80" s="20">
        <f t="shared" ca="1" si="36"/>
        <v>5.0368238394623148</v>
      </c>
      <c r="B80" s="20">
        <f t="shared" ca="1" si="37"/>
        <v>0.3378897354494092</v>
      </c>
      <c r="C80" s="21">
        <f t="shared" ca="1" si="54"/>
        <v>1681.5712369145103</v>
      </c>
      <c r="D80" s="20">
        <f t="shared" ca="1" si="55"/>
        <v>1681.9091266499597</v>
      </c>
      <c r="E80" s="19"/>
      <c r="F80" s="20">
        <f t="shared" ca="1" si="38"/>
        <v>14.656657974335403</v>
      </c>
      <c r="G80" s="20">
        <f t="shared" ca="1" si="39"/>
        <v>5.3926508407785363</v>
      </c>
      <c r="H80" s="21">
        <f t="shared" ca="1" si="56"/>
        <v>1219.5387948391578</v>
      </c>
      <c r="I80" s="20">
        <f t="shared" ca="1" si="57"/>
        <v>1224.9314456799364</v>
      </c>
      <c r="J80" s="19"/>
      <c r="K80" s="20">
        <f t="shared" ca="1" si="40"/>
        <v>20.866965248007581</v>
      </c>
      <c r="L80" s="20">
        <f t="shared" ca="1" si="41"/>
        <v>6.1904103165111373</v>
      </c>
      <c r="M80" s="21">
        <f t="shared" ca="1" si="58"/>
        <v>1582.1066217203243</v>
      </c>
      <c r="N80" s="20">
        <f t="shared" ca="1" si="59"/>
        <v>1588.2970320368354</v>
      </c>
      <c r="O80" s="19"/>
      <c r="P80" s="20">
        <f t="shared" ca="1" si="42"/>
        <v>1.3812778428805628</v>
      </c>
      <c r="Q80" s="20">
        <f t="shared" ca="1" si="43"/>
        <v>35.235948194332451</v>
      </c>
      <c r="R80" s="21">
        <f t="shared" ca="1" si="60"/>
        <v>1086.8557610524083</v>
      </c>
      <c r="S80" s="20">
        <f t="shared" ca="1" si="61"/>
        <v>1122.0917092467407</v>
      </c>
      <c r="T80" s="19"/>
      <c r="U80" s="20">
        <f t="shared" ca="1" si="44"/>
        <v>8.8165526576765441</v>
      </c>
      <c r="V80" s="20">
        <f t="shared" ca="1" si="45"/>
        <v>5.4200919466386619</v>
      </c>
      <c r="W80" s="21">
        <f t="shared" ca="1" si="62"/>
        <v>1279.2762273893445</v>
      </c>
      <c r="X80" s="20">
        <f t="shared" ca="1" si="63"/>
        <v>1284.6963193359832</v>
      </c>
      <c r="Z80" s="20">
        <f t="shared" ca="1" si="46"/>
        <v>5.1843498800759455</v>
      </c>
      <c r="AA80" s="20">
        <f t="shared" ca="1" si="47"/>
        <v>5.6478738141961955</v>
      </c>
      <c r="AB80" s="21">
        <f t="shared" ca="1" si="64"/>
        <v>1089.5805149648045</v>
      </c>
      <c r="AC80" s="20">
        <f t="shared" ca="1" si="65"/>
        <v>1095.2283887790006</v>
      </c>
      <c r="AE80" s="20">
        <f t="shared" ca="1" si="48"/>
        <v>8.2302359698687155</v>
      </c>
      <c r="AF80" s="20">
        <f t="shared" ca="1" si="49"/>
        <v>21.366770033024995</v>
      </c>
      <c r="AG80" s="21">
        <f t="shared" ca="1" si="66"/>
        <v>1043.197102482744</v>
      </c>
      <c r="AH80" s="20">
        <f t="shared" ca="1" si="67"/>
        <v>1064.5638725157689</v>
      </c>
      <c r="AJ80" s="20">
        <f t="shared" ca="1" si="50"/>
        <v>19.706433214406431</v>
      </c>
      <c r="AK80" s="20">
        <f t="shared" ca="1" si="51"/>
        <v>1.7160755678050048</v>
      </c>
      <c r="AL80" s="21">
        <f t="shared" ca="1" si="68"/>
        <v>1096.5809535029994</v>
      </c>
      <c r="AM80" s="20">
        <f t="shared" ca="1" si="69"/>
        <v>1098.2970290708045</v>
      </c>
      <c r="AO80" s="20">
        <f t="shared" ca="1" si="52"/>
        <v>5.3489341317793491</v>
      </c>
      <c r="AP80" s="20">
        <f t="shared" ca="1" si="53"/>
        <v>1.6436111941854179</v>
      </c>
      <c r="AQ80" s="21">
        <f t="shared" ca="1" si="70"/>
        <v>1755.7625168019551</v>
      </c>
      <c r="AR80" s="20">
        <f t="shared" ca="1" si="71"/>
        <v>1757.4061279961406</v>
      </c>
    </row>
    <row r="81" spans="1:44" x14ac:dyDescent="0.25">
      <c r="A81" s="20">
        <f t="shared" ca="1" si="36"/>
        <v>3.4686461284448935</v>
      </c>
      <c r="B81" s="20">
        <f t="shared" ca="1" si="37"/>
        <v>4.0575474246365495</v>
      </c>
      <c r="C81" s="21">
        <f t="shared" ca="1" si="54"/>
        <v>1685.3777727784045</v>
      </c>
      <c r="D81" s="20">
        <f t="shared" ca="1" si="55"/>
        <v>1689.4353202030411</v>
      </c>
      <c r="E81" s="19"/>
      <c r="F81" s="20">
        <f t="shared" ca="1" si="38"/>
        <v>6.2210716391466168</v>
      </c>
      <c r="G81" s="20">
        <f t="shared" ca="1" si="39"/>
        <v>6.8858357336284177</v>
      </c>
      <c r="H81" s="21">
        <f t="shared" ca="1" si="56"/>
        <v>1231.152517319083</v>
      </c>
      <c r="I81" s="20">
        <f t="shared" ca="1" si="57"/>
        <v>1238.0383530527115</v>
      </c>
      <c r="J81" s="19"/>
      <c r="K81" s="20">
        <f t="shared" ca="1" si="40"/>
        <v>64.506464688258561</v>
      </c>
      <c r="L81" s="20">
        <f t="shared" ca="1" si="41"/>
        <v>12.739196986194512</v>
      </c>
      <c r="M81" s="21">
        <f t="shared" ca="1" si="58"/>
        <v>1652.803496725094</v>
      </c>
      <c r="N81" s="20">
        <f t="shared" ca="1" si="59"/>
        <v>1665.5426937112884</v>
      </c>
      <c r="O81" s="19"/>
      <c r="P81" s="20">
        <f t="shared" ca="1" si="42"/>
        <v>19.435593579269327</v>
      </c>
      <c r="Q81" s="20">
        <f t="shared" ca="1" si="43"/>
        <v>3.7480380820603196</v>
      </c>
      <c r="R81" s="21">
        <f t="shared" ca="1" si="60"/>
        <v>1141.5273028260101</v>
      </c>
      <c r="S81" s="20">
        <f t="shared" ca="1" si="61"/>
        <v>1145.2753409080703</v>
      </c>
      <c r="T81" s="19"/>
      <c r="U81" s="20">
        <f t="shared" ca="1" si="44"/>
        <v>1.2531382915984455</v>
      </c>
      <c r="V81" s="20">
        <f t="shared" ca="1" si="45"/>
        <v>12.820822124443078</v>
      </c>
      <c r="W81" s="21">
        <f t="shared" ca="1" si="62"/>
        <v>1285.9494576275815</v>
      </c>
      <c r="X81" s="20">
        <f t="shared" ca="1" si="63"/>
        <v>1298.7702797520246</v>
      </c>
      <c r="Z81" s="20">
        <f t="shared" ca="1" si="46"/>
        <v>0.42791723667551695</v>
      </c>
      <c r="AA81" s="20">
        <f t="shared" ca="1" si="47"/>
        <v>3.9146890486887358</v>
      </c>
      <c r="AB81" s="21">
        <f t="shared" ca="1" si="64"/>
        <v>1095.6563060156761</v>
      </c>
      <c r="AC81" s="20">
        <f t="shared" ca="1" si="65"/>
        <v>1099.570995064365</v>
      </c>
      <c r="AE81" s="20">
        <f t="shared" ca="1" si="48"/>
        <v>11.830639734469367</v>
      </c>
      <c r="AF81" s="20">
        <f t="shared" ca="1" si="49"/>
        <v>4.3775209069061782</v>
      </c>
      <c r="AG81" s="21">
        <f t="shared" ca="1" si="66"/>
        <v>1076.3945122502382</v>
      </c>
      <c r="AH81" s="20">
        <f t="shared" ca="1" si="67"/>
        <v>1080.7720331571445</v>
      </c>
      <c r="AJ81" s="20">
        <f t="shared" ca="1" si="50"/>
        <v>19.427296641380071</v>
      </c>
      <c r="AK81" s="20">
        <f t="shared" ca="1" si="51"/>
        <v>0.33924924839099768</v>
      </c>
      <c r="AL81" s="21">
        <f t="shared" ca="1" si="68"/>
        <v>1117.7243257121845</v>
      </c>
      <c r="AM81" s="20">
        <f t="shared" ca="1" si="69"/>
        <v>1118.0635749605756</v>
      </c>
      <c r="AO81" s="20">
        <f t="shared" ca="1" si="52"/>
        <v>2.7323432718863221</v>
      </c>
      <c r="AP81" s="20">
        <f t="shared" ca="1" si="53"/>
        <v>3.9719819214051295</v>
      </c>
      <c r="AQ81" s="21">
        <f t="shared" ca="1" si="70"/>
        <v>1760.1384712680269</v>
      </c>
      <c r="AR81" s="20">
        <f t="shared" ca="1" si="71"/>
        <v>1764.1104531894321</v>
      </c>
    </row>
    <row r="82" spans="1:44" x14ac:dyDescent="0.25">
      <c r="A82" s="20">
        <f t="shared" ca="1" si="36"/>
        <v>21.284378529376518</v>
      </c>
      <c r="B82" s="20">
        <f t="shared" ca="1" si="37"/>
        <v>2.7742423227209998</v>
      </c>
      <c r="C82" s="21">
        <f t="shared" ca="1" si="54"/>
        <v>1710.7196987324176</v>
      </c>
      <c r="D82" s="20">
        <f t="shared" ca="1" si="55"/>
        <v>1713.4939410551385</v>
      </c>
      <c r="E82" s="19"/>
      <c r="F82" s="20">
        <f t="shared" ca="1" si="38"/>
        <v>9.6798857075078963</v>
      </c>
      <c r="G82" s="20">
        <f t="shared" ca="1" si="39"/>
        <v>13.456571439514464</v>
      </c>
      <c r="H82" s="21">
        <f t="shared" ca="1" si="56"/>
        <v>1247.7182387602195</v>
      </c>
      <c r="I82" s="20">
        <f t="shared" ca="1" si="57"/>
        <v>1261.1748101997339</v>
      </c>
      <c r="J82" s="19"/>
      <c r="K82" s="20">
        <f t="shared" ca="1" si="40"/>
        <v>32.39125627176707</v>
      </c>
      <c r="L82" s="20">
        <f t="shared" ca="1" si="41"/>
        <v>1.6045915952735683</v>
      </c>
      <c r="M82" s="21">
        <f t="shared" ca="1" si="58"/>
        <v>1697.9339499830555</v>
      </c>
      <c r="N82" s="20">
        <f t="shared" ca="1" si="59"/>
        <v>1699.5385415783292</v>
      </c>
      <c r="O82" s="19"/>
      <c r="P82" s="20">
        <f t="shared" ca="1" si="42"/>
        <v>9.8687404732565351</v>
      </c>
      <c r="Q82" s="20">
        <f t="shared" ca="1" si="43"/>
        <v>12.615902010195185</v>
      </c>
      <c r="R82" s="21">
        <f t="shared" ca="1" si="60"/>
        <v>1155.1440813813269</v>
      </c>
      <c r="S82" s="20">
        <f t="shared" ca="1" si="61"/>
        <v>1167.7599833915222</v>
      </c>
      <c r="T82" s="19"/>
      <c r="U82" s="20">
        <f t="shared" ca="1" si="44"/>
        <v>9.2346059173117805</v>
      </c>
      <c r="V82" s="20">
        <f t="shared" ca="1" si="45"/>
        <v>13.426361177777373</v>
      </c>
      <c r="W82" s="21">
        <f t="shared" ca="1" si="62"/>
        <v>1308.0048856693363</v>
      </c>
      <c r="X82" s="20">
        <f t="shared" ca="1" si="63"/>
        <v>1321.4312468471137</v>
      </c>
      <c r="Z82" s="20">
        <f t="shared" ca="1" si="46"/>
        <v>1.8506681552593518</v>
      </c>
      <c r="AA82" s="20">
        <f t="shared" ca="1" si="47"/>
        <v>5.7262739808351277</v>
      </c>
      <c r="AB82" s="21">
        <f t="shared" ca="1" si="64"/>
        <v>1101.4216632196244</v>
      </c>
      <c r="AC82" s="20">
        <f t="shared" ca="1" si="65"/>
        <v>1107.1479372004596</v>
      </c>
      <c r="AE82" s="20">
        <f t="shared" ca="1" si="48"/>
        <v>9.2049813301466568</v>
      </c>
      <c r="AF82" s="20">
        <f t="shared" ca="1" si="49"/>
        <v>0.26943181647439451</v>
      </c>
      <c r="AG82" s="21">
        <f t="shared" ca="1" si="66"/>
        <v>1089.9770144872912</v>
      </c>
      <c r="AH82" s="20">
        <f t="shared" ca="1" si="67"/>
        <v>1090.2464463037657</v>
      </c>
      <c r="AJ82" s="20">
        <f t="shared" ca="1" si="50"/>
        <v>7.0567569643100345</v>
      </c>
      <c r="AK82" s="20">
        <f t="shared" ca="1" si="51"/>
        <v>6.5328222420065734</v>
      </c>
      <c r="AL82" s="21">
        <f t="shared" ca="1" si="68"/>
        <v>1125.1203319248857</v>
      </c>
      <c r="AM82" s="20">
        <f t="shared" ca="1" si="69"/>
        <v>1131.6531541668924</v>
      </c>
      <c r="AO82" s="20">
        <f t="shared" ca="1" si="52"/>
        <v>41.826100162328565</v>
      </c>
      <c r="AP82" s="20">
        <f t="shared" ca="1" si="53"/>
        <v>5.6809111258300661E-2</v>
      </c>
      <c r="AQ82" s="21">
        <f t="shared" ca="1" si="70"/>
        <v>1805.9365533517607</v>
      </c>
      <c r="AR82" s="20">
        <f t="shared" ca="1" si="71"/>
        <v>1805.9933624630189</v>
      </c>
    </row>
    <row r="83" spans="1:44" x14ac:dyDescent="0.25">
      <c r="A83" s="20">
        <f t="shared" ca="1" si="36"/>
        <v>29.414012802775783</v>
      </c>
      <c r="B83" s="20">
        <f t="shared" ca="1" si="37"/>
        <v>5.8119317713102756</v>
      </c>
      <c r="C83" s="21">
        <f t="shared" ca="1" si="54"/>
        <v>1742.9079538579142</v>
      </c>
      <c r="D83" s="20">
        <f t="shared" ca="1" si="55"/>
        <v>1748.7198856292246</v>
      </c>
      <c r="E83" s="19"/>
      <c r="F83" s="20">
        <f t="shared" ca="1" si="38"/>
        <v>17.388238676112806</v>
      </c>
      <c r="G83" s="20">
        <f t="shared" ca="1" si="39"/>
        <v>1.1096399562700088</v>
      </c>
      <c r="H83" s="21">
        <f t="shared" ca="1" si="56"/>
        <v>1278.5630488758468</v>
      </c>
      <c r="I83" s="20">
        <f t="shared" ca="1" si="57"/>
        <v>1279.6726888321168</v>
      </c>
      <c r="J83" s="19"/>
      <c r="K83" s="20">
        <f t="shared" ca="1" si="40"/>
        <v>17.879483549777948</v>
      </c>
      <c r="L83" s="20">
        <f t="shared" ca="1" si="41"/>
        <v>11.057776339548351</v>
      </c>
      <c r="M83" s="21">
        <f t="shared" ca="1" si="58"/>
        <v>1717.418025128107</v>
      </c>
      <c r="N83" s="20">
        <f t="shared" ca="1" si="59"/>
        <v>1728.4758014676554</v>
      </c>
      <c r="O83" s="19"/>
      <c r="P83" s="20">
        <f t="shared" ca="1" si="42"/>
        <v>53.59018421052857</v>
      </c>
      <c r="Q83" s="20">
        <f t="shared" ca="1" si="43"/>
        <v>1.5485318965901078</v>
      </c>
      <c r="R83" s="21">
        <f t="shared" ca="1" si="60"/>
        <v>1221.3501676020508</v>
      </c>
      <c r="S83" s="20">
        <f t="shared" ca="1" si="61"/>
        <v>1222.8986994986408</v>
      </c>
      <c r="T83" s="19"/>
      <c r="U83" s="20">
        <f t="shared" ca="1" si="44"/>
        <v>36.576551493323869</v>
      </c>
      <c r="V83" s="20">
        <f t="shared" ca="1" si="45"/>
        <v>1.4575706786299198</v>
      </c>
      <c r="W83" s="21">
        <f t="shared" ca="1" si="62"/>
        <v>1358.0077983404376</v>
      </c>
      <c r="X83" s="20">
        <f t="shared" ca="1" si="63"/>
        <v>1359.4653690190676</v>
      </c>
      <c r="Z83" s="20">
        <f t="shared" ca="1" si="46"/>
        <v>61.364184214233894</v>
      </c>
      <c r="AA83" s="20">
        <f t="shared" ca="1" si="47"/>
        <v>7.1803671731241874</v>
      </c>
      <c r="AB83" s="21">
        <f t="shared" ca="1" si="64"/>
        <v>1168.5121214146936</v>
      </c>
      <c r="AC83" s="20">
        <f t="shared" ca="1" si="65"/>
        <v>1175.6924885878179</v>
      </c>
      <c r="AE83" s="20">
        <f t="shared" ca="1" si="48"/>
        <v>21.884144363697697</v>
      </c>
      <c r="AF83" s="20">
        <f t="shared" ca="1" si="49"/>
        <v>3.4932037694728399</v>
      </c>
      <c r="AG83" s="21">
        <f t="shared" ca="1" si="66"/>
        <v>1112.1305906674634</v>
      </c>
      <c r="AH83" s="20">
        <f t="shared" ca="1" si="67"/>
        <v>1115.6237944369361</v>
      </c>
      <c r="AJ83" s="20">
        <f t="shared" ca="1" si="50"/>
        <v>35.544823675290971</v>
      </c>
      <c r="AK83" s="20">
        <f t="shared" ca="1" si="51"/>
        <v>3.9215905849462804</v>
      </c>
      <c r="AL83" s="21">
        <f t="shared" ca="1" si="68"/>
        <v>1167.1979778421833</v>
      </c>
      <c r="AM83" s="20">
        <f t="shared" ca="1" si="69"/>
        <v>1171.1195684271295</v>
      </c>
      <c r="AO83" s="20">
        <f t="shared" ca="1" si="52"/>
        <v>6.4089599896076468</v>
      </c>
      <c r="AP83" s="20">
        <f t="shared" ca="1" si="53"/>
        <v>5.2372985656924067</v>
      </c>
      <c r="AQ83" s="21">
        <f t="shared" ca="1" si="70"/>
        <v>1812.4023224526265</v>
      </c>
      <c r="AR83" s="20">
        <f t="shared" ca="1" si="71"/>
        <v>1817.6396210183188</v>
      </c>
    </row>
    <row r="84" spans="1:44" x14ac:dyDescent="0.25">
      <c r="A84" s="20">
        <f t="shared" ca="1" si="36"/>
        <v>16.424808893171441</v>
      </c>
      <c r="B84" s="20">
        <f t="shared" ca="1" si="37"/>
        <v>15.017673781676338</v>
      </c>
      <c r="C84" s="21">
        <f t="shared" ca="1" si="54"/>
        <v>1765.1446945223961</v>
      </c>
      <c r="D84" s="20">
        <f t="shared" ca="1" si="55"/>
        <v>1780.1623683040725</v>
      </c>
      <c r="E84" s="19"/>
      <c r="F84" s="20">
        <f t="shared" ca="1" si="38"/>
        <v>11.761706171893394</v>
      </c>
      <c r="G84" s="20">
        <f t="shared" ca="1" si="39"/>
        <v>6.507434525415845E-2</v>
      </c>
      <c r="H84" s="21">
        <f t="shared" ca="1" si="56"/>
        <v>1291.4343950040102</v>
      </c>
      <c r="I84" s="20">
        <f t="shared" ca="1" si="57"/>
        <v>1291.4994693492642</v>
      </c>
      <c r="J84" s="19"/>
      <c r="K84" s="20">
        <f t="shared" ca="1" si="40"/>
        <v>48.157278426724162</v>
      </c>
      <c r="L84" s="20">
        <f t="shared" ca="1" si="41"/>
        <v>21.132707058027222</v>
      </c>
      <c r="M84" s="21">
        <f t="shared" ca="1" si="58"/>
        <v>1776.6330798943795</v>
      </c>
      <c r="N84" s="20">
        <f t="shared" ca="1" si="59"/>
        <v>1797.7657869524069</v>
      </c>
      <c r="O84" s="19"/>
      <c r="P84" s="20">
        <f t="shared" ca="1" si="42"/>
        <v>1.8630486785770317</v>
      </c>
      <c r="Q84" s="20">
        <f t="shared" ca="1" si="43"/>
        <v>20.863531661736292</v>
      </c>
      <c r="R84" s="21">
        <f t="shared" ca="1" si="60"/>
        <v>1224.7617481772179</v>
      </c>
      <c r="S84" s="20">
        <f t="shared" ca="1" si="61"/>
        <v>1245.6252798389542</v>
      </c>
      <c r="T84" s="19"/>
      <c r="U84" s="20">
        <f t="shared" ca="1" si="44"/>
        <v>17.808065320398399</v>
      </c>
      <c r="V84" s="20">
        <f t="shared" ca="1" si="45"/>
        <v>16.171789889726647</v>
      </c>
      <c r="W84" s="21">
        <f t="shared" ca="1" si="62"/>
        <v>1377.2734343394659</v>
      </c>
      <c r="X84" s="20">
        <f t="shared" ca="1" si="63"/>
        <v>1393.4452242291925</v>
      </c>
      <c r="Z84" s="20">
        <f t="shared" ca="1" si="46"/>
        <v>21.306047385850217</v>
      </c>
      <c r="AA84" s="20">
        <f t="shared" ca="1" si="47"/>
        <v>12.989470077402979</v>
      </c>
      <c r="AB84" s="21">
        <f t="shared" ca="1" si="64"/>
        <v>1196.9985359736681</v>
      </c>
      <c r="AC84" s="20">
        <f t="shared" ca="1" si="65"/>
        <v>1209.9880060510711</v>
      </c>
      <c r="AE84" s="20">
        <f t="shared" ca="1" si="48"/>
        <v>3.7168931360519397</v>
      </c>
      <c r="AF84" s="20">
        <f t="shared" ca="1" si="49"/>
        <v>4.6984610474475703</v>
      </c>
      <c r="AG84" s="21">
        <f t="shared" ca="1" si="66"/>
        <v>1119.3406875729881</v>
      </c>
      <c r="AH84" s="20">
        <f t="shared" ca="1" si="67"/>
        <v>1124.0391486204358</v>
      </c>
      <c r="AJ84" s="20">
        <f t="shared" ca="1" si="50"/>
        <v>0.52721427490557538</v>
      </c>
      <c r="AK84" s="20">
        <f t="shared" ca="1" si="51"/>
        <v>1.1922633321840694</v>
      </c>
      <c r="AL84" s="21">
        <f t="shared" ca="1" si="68"/>
        <v>1171.6467827020351</v>
      </c>
      <c r="AM84" s="20">
        <f t="shared" ca="1" si="69"/>
        <v>1172.8390460342191</v>
      </c>
      <c r="AO84" s="20">
        <f t="shared" ca="1" si="52"/>
        <v>4.6826631281584596</v>
      </c>
      <c r="AP84" s="20">
        <f t="shared" ca="1" si="53"/>
        <v>3.4385550784700669</v>
      </c>
      <c r="AQ84" s="21">
        <f t="shared" ca="1" si="70"/>
        <v>1822.3222841464774</v>
      </c>
      <c r="AR84" s="20">
        <f t="shared" ca="1" si="71"/>
        <v>1825.7608392249474</v>
      </c>
    </row>
    <row r="85" spans="1:44" x14ac:dyDescent="0.25">
      <c r="A85" s="20">
        <f t="shared" ca="1" si="36"/>
        <v>7.6774567160522293</v>
      </c>
      <c r="B85" s="20">
        <f t="shared" ca="1" si="37"/>
        <v>1.7825030332383538</v>
      </c>
      <c r="C85" s="21">
        <f t="shared" ca="1" si="54"/>
        <v>1787.8398250201246</v>
      </c>
      <c r="D85" s="20">
        <f t="shared" ca="1" si="55"/>
        <v>1789.6223280533629</v>
      </c>
      <c r="E85" s="19"/>
      <c r="F85" s="20">
        <f t="shared" ca="1" si="38"/>
        <v>1.1466462630389003</v>
      </c>
      <c r="G85" s="20">
        <f t="shared" ca="1" si="39"/>
        <v>10.008365823160908</v>
      </c>
      <c r="H85" s="21">
        <f t="shared" ca="1" si="56"/>
        <v>1292.6461156123032</v>
      </c>
      <c r="I85" s="20">
        <f t="shared" ca="1" si="57"/>
        <v>1302.654481435464</v>
      </c>
      <c r="J85" s="19"/>
      <c r="K85" s="20">
        <f t="shared" ca="1" si="40"/>
        <v>33.115084259003915</v>
      </c>
      <c r="L85" s="20">
        <f t="shared" ca="1" si="41"/>
        <v>0.47873566733174244</v>
      </c>
      <c r="M85" s="21">
        <f t="shared" ca="1" si="58"/>
        <v>1830.8808712114107</v>
      </c>
      <c r="N85" s="20">
        <f t="shared" ca="1" si="59"/>
        <v>1831.3596068787424</v>
      </c>
      <c r="O85" s="19"/>
      <c r="P85" s="20">
        <f t="shared" ca="1" si="42"/>
        <v>6.3323112956020973</v>
      </c>
      <c r="Q85" s="20">
        <f t="shared" ca="1" si="43"/>
        <v>4.9879249624636879</v>
      </c>
      <c r="R85" s="21">
        <f t="shared" ca="1" si="60"/>
        <v>1251.9575911345562</v>
      </c>
      <c r="S85" s="20">
        <f t="shared" ca="1" si="61"/>
        <v>1256.9455160970199</v>
      </c>
      <c r="T85" s="19"/>
      <c r="U85" s="20">
        <f t="shared" ca="1" si="44"/>
        <v>6.6078861631902353</v>
      </c>
      <c r="V85" s="20">
        <f t="shared" ca="1" si="45"/>
        <v>7.6636671677642019</v>
      </c>
      <c r="W85" s="21">
        <f t="shared" ca="1" si="62"/>
        <v>1400.0531103923827</v>
      </c>
      <c r="X85" s="20">
        <f t="shared" ca="1" si="63"/>
        <v>1407.716777560147</v>
      </c>
      <c r="Z85" s="20">
        <f t="shared" ca="1" si="46"/>
        <v>8.2452431442483096</v>
      </c>
      <c r="AA85" s="20">
        <f t="shared" ca="1" si="47"/>
        <v>14.934564703472176</v>
      </c>
      <c r="AB85" s="21">
        <f t="shared" ca="1" si="64"/>
        <v>1218.2332491953193</v>
      </c>
      <c r="AC85" s="20">
        <f t="shared" ca="1" si="65"/>
        <v>1233.1678138987916</v>
      </c>
      <c r="AE85" s="20">
        <f t="shared" ca="1" si="48"/>
        <v>12.939509110360902</v>
      </c>
      <c r="AF85" s="20">
        <f t="shared" ca="1" si="49"/>
        <v>4.0905409926452867</v>
      </c>
      <c r="AG85" s="21">
        <f t="shared" ca="1" si="66"/>
        <v>1136.9786577307966</v>
      </c>
      <c r="AH85" s="20">
        <f t="shared" ca="1" si="67"/>
        <v>1141.0691987234418</v>
      </c>
      <c r="AJ85" s="20">
        <f t="shared" ca="1" si="50"/>
        <v>4.7038505961834343</v>
      </c>
      <c r="AK85" s="20">
        <f t="shared" ca="1" si="51"/>
        <v>2.1528843206856032</v>
      </c>
      <c r="AL85" s="21">
        <f t="shared" ca="1" si="68"/>
        <v>1177.5428966304025</v>
      </c>
      <c r="AM85" s="20">
        <f t="shared" ca="1" si="69"/>
        <v>1179.6957809510882</v>
      </c>
      <c r="AO85" s="20">
        <f t="shared" ca="1" si="52"/>
        <v>1.498978621987705</v>
      </c>
      <c r="AP85" s="20">
        <f t="shared" ca="1" si="53"/>
        <v>1.9823280100373217</v>
      </c>
      <c r="AQ85" s="21">
        <f t="shared" ca="1" si="70"/>
        <v>1827.2598178469352</v>
      </c>
      <c r="AR85" s="20">
        <f t="shared" ca="1" si="71"/>
        <v>1829.2421458569725</v>
      </c>
    </row>
    <row r="86" spans="1:44" x14ac:dyDescent="0.25">
      <c r="A86" s="20">
        <f t="shared" ca="1" si="36"/>
        <v>5.9384190936116603</v>
      </c>
      <c r="B86" s="20">
        <f t="shared" ca="1" si="37"/>
        <v>3.946940046521084</v>
      </c>
      <c r="C86" s="21">
        <f t="shared" ca="1" si="54"/>
        <v>1795.5607471469746</v>
      </c>
      <c r="D86" s="20">
        <f t="shared" ca="1" si="55"/>
        <v>1799.5076871934957</v>
      </c>
      <c r="E86" s="19"/>
      <c r="F86" s="20">
        <f t="shared" ca="1" si="38"/>
        <v>3.9057887140891543</v>
      </c>
      <c r="G86" s="20">
        <f t="shared" ca="1" si="39"/>
        <v>4.797137968102505</v>
      </c>
      <c r="H86" s="21">
        <f t="shared" ca="1" si="56"/>
        <v>1306.5602701495532</v>
      </c>
      <c r="I86" s="20">
        <f t="shared" ca="1" si="57"/>
        <v>1311.3574081176557</v>
      </c>
      <c r="J86" s="19"/>
      <c r="K86" s="20">
        <f t="shared" ca="1" si="40"/>
        <v>39.536637699471001</v>
      </c>
      <c r="L86" s="20">
        <f t="shared" ca="1" si="41"/>
        <v>8.5056764852859992</v>
      </c>
      <c r="M86" s="21">
        <f t="shared" ca="1" si="58"/>
        <v>1870.8962445782133</v>
      </c>
      <c r="N86" s="20">
        <f t="shared" ca="1" si="59"/>
        <v>1879.4019210634992</v>
      </c>
      <c r="O86" s="19"/>
      <c r="P86" s="20">
        <f t="shared" ca="1" si="42"/>
        <v>0.91248257228159213</v>
      </c>
      <c r="Q86" s="20">
        <f t="shared" ca="1" si="43"/>
        <v>12.223086409454512</v>
      </c>
      <c r="R86" s="21">
        <f t="shared" ca="1" si="60"/>
        <v>1257.8579986693014</v>
      </c>
      <c r="S86" s="20">
        <f t="shared" ca="1" si="61"/>
        <v>1270.0810850787559</v>
      </c>
      <c r="T86" s="19"/>
      <c r="U86" s="20">
        <f t="shared" ca="1" si="44"/>
        <v>10.106237700929384</v>
      </c>
      <c r="V86" s="20">
        <f t="shared" ca="1" si="45"/>
        <v>3.803216112608772</v>
      </c>
      <c r="W86" s="21">
        <f t="shared" ca="1" si="62"/>
        <v>1417.8230152610763</v>
      </c>
      <c r="X86" s="20">
        <f t="shared" ca="1" si="63"/>
        <v>1421.6262313736852</v>
      </c>
      <c r="Z86" s="20">
        <f t="shared" ca="1" si="46"/>
        <v>5.9686964030489706</v>
      </c>
      <c r="AA86" s="20">
        <f t="shared" ca="1" si="47"/>
        <v>2.9915138143669324</v>
      </c>
      <c r="AB86" s="21">
        <f t="shared" ca="1" si="64"/>
        <v>1239.1365103018406</v>
      </c>
      <c r="AC86" s="20">
        <f t="shared" ca="1" si="65"/>
        <v>1242.1280241162076</v>
      </c>
      <c r="AE86" s="20">
        <f t="shared" ca="1" si="48"/>
        <v>19.952975045298839</v>
      </c>
      <c r="AF86" s="20">
        <f t="shared" ca="1" si="49"/>
        <v>5.8991184680523228</v>
      </c>
      <c r="AG86" s="21">
        <f t="shared" ca="1" si="66"/>
        <v>1161.0221737687407</v>
      </c>
      <c r="AH86" s="20">
        <f t="shared" ca="1" si="67"/>
        <v>1166.9212922367931</v>
      </c>
      <c r="AJ86" s="20">
        <f t="shared" ca="1" si="50"/>
        <v>13.315253888904836</v>
      </c>
      <c r="AK86" s="20">
        <f t="shared" ca="1" si="51"/>
        <v>19.664165906940497</v>
      </c>
      <c r="AL86" s="21">
        <f t="shared" ca="1" si="68"/>
        <v>1193.011034839993</v>
      </c>
      <c r="AM86" s="20">
        <f t="shared" ca="1" si="69"/>
        <v>1212.6752007469336</v>
      </c>
      <c r="AO86" s="20">
        <f t="shared" ca="1" si="52"/>
        <v>15.935195253049304</v>
      </c>
      <c r="AP86" s="20">
        <f t="shared" ca="1" si="53"/>
        <v>7.8532228614933821</v>
      </c>
      <c r="AQ86" s="21">
        <f t="shared" ca="1" si="70"/>
        <v>1845.1773411100219</v>
      </c>
      <c r="AR86" s="20">
        <f t="shared" ca="1" si="71"/>
        <v>1853.0305639715152</v>
      </c>
    </row>
    <row r="87" spans="1:44" x14ac:dyDescent="0.25">
      <c r="A87" s="20">
        <f t="shared" ca="1" si="36"/>
        <v>8.5698274232498726</v>
      </c>
      <c r="B87" s="20">
        <f t="shared" ca="1" si="37"/>
        <v>17.618327744025258</v>
      </c>
      <c r="C87" s="21">
        <f t="shared" ca="1" si="54"/>
        <v>1808.0775146167455</v>
      </c>
      <c r="D87" s="20">
        <f t="shared" ca="1" si="55"/>
        <v>1825.6958423607707</v>
      </c>
      <c r="E87" s="19"/>
      <c r="F87" s="20">
        <f t="shared" ca="1" si="38"/>
        <v>8.6625161228078387</v>
      </c>
      <c r="G87" s="20">
        <f t="shared" ca="1" si="39"/>
        <v>3.0052841577840947</v>
      </c>
      <c r="H87" s="21">
        <f t="shared" ca="1" si="56"/>
        <v>1320.0199242404635</v>
      </c>
      <c r="I87" s="20">
        <f t="shared" ca="1" si="57"/>
        <v>1323.0252083982475</v>
      </c>
      <c r="J87" s="19"/>
      <c r="K87" s="20">
        <f t="shared" ca="1" si="40"/>
        <v>21.366070552354437</v>
      </c>
      <c r="L87" s="20">
        <f t="shared" ca="1" si="41"/>
        <v>3.8556017978447685</v>
      </c>
      <c r="M87" s="21">
        <f t="shared" ca="1" si="58"/>
        <v>1900.7679916158536</v>
      </c>
      <c r="N87" s="20">
        <f t="shared" ca="1" si="59"/>
        <v>1904.6235934136982</v>
      </c>
      <c r="O87" s="19"/>
      <c r="P87" s="20">
        <f t="shared" ca="1" si="42"/>
        <v>4.1550862677085592</v>
      </c>
      <c r="Q87" s="20">
        <f t="shared" ca="1" si="43"/>
        <v>8.3129854370571774</v>
      </c>
      <c r="R87" s="21">
        <f t="shared" ca="1" si="60"/>
        <v>1274.2361713464645</v>
      </c>
      <c r="S87" s="20">
        <f t="shared" ca="1" si="61"/>
        <v>1282.5491567835218</v>
      </c>
      <c r="T87" s="19"/>
      <c r="U87" s="20">
        <f t="shared" ca="1" si="44"/>
        <v>10.209735442909874</v>
      </c>
      <c r="V87" s="20">
        <f t="shared" ca="1" si="45"/>
        <v>0.63910637724885144</v>
      </c>
      <c r="W87" s="21">
        <f t="shared" ca="1" si="62"/>
        <v>1431.8359668165951</v>
      </c>
      <c r="X87" s="20">
        <f t="shared" ca="1" si="63"/>
        <v>1432.4750731938441</v>
      </c>
      <c r="Z87" s="20">
        <f t="shared" ca="1" si="46"/>
        <v>51.703680510719039</v>
      </c>
      <c r="AA87" s="20">
        <f t="shared" ca="1" si="47"/>
        <v>5.2406825795646483</v>
      </c>
      <c r="AB87" s="21">
        <f t="shared" ca="1" si="64"/>
        <v>1293.8317046269267</v>
      </c>
      <c r="AC87" s="20">
        <f t="shared" ca="1" si="65"/>
        <v>1299.0723872064914</v>
      </c>
      <c r="AE87" s="20">
        <f t="shared" ca="1" si="48"/>
        <v>4.3783955465930298</v>
      </c>
      <c r="AF87" s="20">
        <f t="shared" ca="1" si="49"/>
        <v>1.0234102291715821</v>
      </c>
      <c r="AG87" s="21">
        <f t="shared" ca="1" si="66"/>
        <v>1171.2996877833862</v>
      </c>
      <c r="AH87" s="20">
        <f t="shared" ca="1" si="67"/>
        <v>1172.3230980125577</v>
      </c>
      <c r="AJ87" s="20">
        <f t="shared" ca="1" si="50"/>
        <v>16.876025127665446</v>
      </c>
      <c r="AK87" s="20">
        <f t="shared" ca="1" si="51"/>
        <v>0.49805146645835513</v>
      </c>
      <c r="AL87" s="21">
        <f t="shared" ca="1" si="68"/>
        <v>1229.5512258745989</v>
      </c>
      <c r="AM87" s="20">
        <f t="shared" ca="1" si="69"/>
        <v>1230.0492773410572</v>
      </c>
      <c r="AO87" s="20">
        <f t="shared" ca="1" si="52"/>
        <v>0.79925663956952897</v>
      </c>
      <c r="AP87" s="20">
        <f t="shared" ca="1" si="53"/>
        <v>2.7727485387363626</v>
      </c>
      <c r="AQ87" s="21">
        <f t="shared" ca="1" si="70"/>
        <v>1853.8298206110846</v>
      </c>
      <c r="AR87" s="20">
        <f t="shared" ca="1" si="71"/>
        <v>1856.602569149821</v>
      </c>
    </row>
    <row r="88" spans="1:44" x14ac:dyDescent="0.25">
      <c r="A88" s="20">
        <f t="shared" ca="1" si="36"/>
        <v>6.8008360505545884</v>
      </c>
      <c r="B88" s="20">
        <f t="shared" ca="1" si="37"/>
        <v>1.585287354592541</v>
      </c>
      <c r="C88" s="21">
        <f t="shared" ca="1" si="54"/>
        <v>1832.4966784113253</v>
      </c>
      <c r="D88" s="20">
        <f t="shared" ca="1" si="55"/>
        <v>1834.0819657659179</v>
      </c>
      <c r="E88" s="19"/>
      <c r="F88" s="20">
        <f t="shared" ca="1" si="38"/>
        <v>5.8374787564334358</v>
      </c>
      <c r="G88" s="20">
        <f t="shared" ca="1" si="39"/>
        <v>5.3499941424255884</v>
      </c>
      <c r="H88" s="21">
        <f t="shared" ca="1" si="56"/>
        <v>1328.862687154681</v>
      </c>
      <c r="I88" s="20">
        <f t="shared" ca="1" si="57"/>
        <v>1334.2126812971067</v>
      </c>
      <c r="J88" s="19"/>
      <c r="K88" s="20">
        <f t="shared" ca="1" si="40"/>
        <v>13.203404822213008</v>
      </c>
      <c r="L88" s="20">
        <f t="shared" ca="1" si="41"/>
        <v>2.6309205075507127</v>
      </c>
      <c r="M88" s="21">
        <f t="shared" ca="1" si="58"/>
        <v>1917.8269982359113</v>
      </c>
      <c r="N88" s="20">
        <f t="shared" ca="1" si="59"/>
        <v>1920.457918743462</v>
      </c>
      <c r="O88" s="19"/>
      <c r="P88" s="20">
        <f t="shared" ca="1" si="42"/>
        <v>9.6748541787326587</v>
      </c>
      <c r="Q88" s="20">
        <f t="shared" ca="1" si="43"/>
        <v>1.4526412656381162</v>
      </c>
      <c r="R88" s="21">
        <f t="shared" ca="1" si="60"/>
        <v>1292.2240109622544</v>
      </c>
      <c r="S88" s="20">
        <f t="shared" ca="1" si="61"/>
        <v>1293.6766522278924</v>
      </c>
      <c r="T88" s="19"/>
      <c r="U88" s="20">
        <f t="shared" ca="1" si="44"/>
        <v>5.1477539332144326</v>
      </c>
      <c r="V88" s="20">
        <f t="shared" ca="1" si="45"/>
        <v>31.060033120363091</v>
      </c>
      <c r="W88" s="21">
        <f t="shared" ca="1" si="62"/>
        <v>1437.6228271270586</v>
      </c>
      <c r="X88" s="20">
        <f t="shared" ca="1" si="63"/>
        <v>1468.6828602474218</v>
      </c>
      <c r="Z88" s="20">
        <f t="shared" ca="1" si="46"/>
        <v>6.2514318401534839</v>
      </c>
      <c r="AA88" s="20">
        <f t="shared" ca="1" si="47"/>
        <v>4.227574514292046</v>
      </c>
      <c r="AB88" s="21">
        <f t="shared" ca="1" si="64"/>
        <v>1305.3238190466448</v>
      </c>
      <c r="AC88" s="20">
        <f t="shared" ca="1" si="65"/>
        <v>1309.5513935609367</v>
      </c>
      <c r="AE88" s="20">
        <f t="shared" ca="1" si="48"/>
        <v>1.1922600385424207</v>
      </c>
      <c r="AF88" s="20">
        <f t="shared" ca="1" si="49"/>
        <v>4.8896235798202792</v>
      </c>
      <c r="AG88" s="21">
        <f t="shared" ca="1" si="66"/>
        <v>1173.5153580511001</v>
      </c>
      <c r="AH88" s="20">
        <f t="shared" ca="1" si="67"/>
        <v>1178.4049816309202</v>
      </c>
      <c r="AJ88" s="20">
        <f t="shared" ca="1" si="50"/>
        <v>38.103473678773923</v>
      </c>
      <c r="AK88" s="20">
        <f t="shared" ca="1" si="51"/>
        <v>30.402145430590302</v>
      </c>
      <c r="AL88" s="21">
        <f t="shared" ca="1" si="68"/>
        <v>1268.1527510198312</v>
      </c>
      <c r="AM88" s="20">
        <f t="shared" ca="1" si="69"/>
        <v>1298.5548964504214</v>
      </c>
      <c r="AO88" s="20">
        <f t="shared" ca="1" si="52"/>
        <v>14.484111239965308</v>
      </c>
      <c r="AP88" s="20">
        <f t="shared" ca="1" si="53"/>
        <v>3.9196044706488928</v>
      </c>
      <c r="AQ88" s="21">
        <f t="shared" ca="1" si="70"/>
        <v>1871.0866803897864</v>
      </c>
      <c r="AR88" s="20">
        <f t="shared" ca="1" si="71"/>
        <v>1875.0062848604352</v>
      </c>
    </row>
    <row r="89" spans="1:44" x14ac:dyDescent="0.25">
      <c r="A89" s="20">
        <f t="shared" ca="1" si="36"/>
        <v>16.576817680623119</v>
      </c>
      <c r="B89" s="20">
        <f t="shared" ca="1" si="37"/>
        <v>18.865754049086576</v>
      </c>
      <c r="C89" s="21">
        <f t="shared" ca="1" si="54"/>
        <v>1850.6587834465411</v>
      </c>
      <c r="D89" s="20">
        <f t="shared" ca="1" si="55"/>
        <v>1869.5245374956276</v>
      </c>
      <c r="E89" s="19"/>
      <c r="F89" s="20">
        <f t="shared" ca="1" si="38"/>
        <v>4.4821011513590756</v>
      </c>
      <c r="G89" s="20">
        <f t="shared" ca="1" si="39"/>
        <v>1.7925839100379817</v>
      </c>
      <c r="H89" s="21">
        <f t="shared" ca="1" si="56"/>
        <v>1338.6947824484657</v>
      </c>
      <c r="I89" s="20">
        <f t="shared" ca="1" si="57"/>
        <v>1340.4873663585038</v>
      </c>
      <c r="J89" s="19"/>
      <c r="K89" s="20">
        <f t="shared" ca="1" si="40"/>
        <v>16.069840302205755</v>
      </c>
      <c r="L89" s="20">
        <f t="shared" ca="1" si="41"/>
        <v>9.7882719710235988E-2</v>
      </c>
      <c r="M89" s="21">
        <f t="shared" ca="1" si="58"/>
        <v>1936.5277590456676</v>
      </c>
      <c r="N89" s="20">
        <f t="shared" ca="1" si="59"/>
        <v>1936.6256417653778</v>
      </c>
      <c r="O89" s="19"/>
      <c r="P89" s="20">
        <f t="shared" ca="1" si="42"/>
        <v>7.3544748297730989</v>
      </c>
      <c r="Q89" s="20">
        <f t="shared" ca="1" si="43"/>
        <v>3.9095354827626094</v>
      </c>
      <c r="R89" s="21">
        <f t="shared" ca="1" si="60"/>
        <v>1301.0311270576656</v>
      </c>
      <c r="S89" s="20">
        <f t="shared" ca="1" si="61"/>
        <v>1304.9406625404281</v>
      </c>
      <c r="T89" s="19"/>
      <c r="U89" s="20">
        <f t="shared" ca="1" si="44"/>
        <v>30.902540054049297</v>
      </c>
      <c r="V89" s="20">
        <f t="shared" ca="1" si="45"/>
        <v>19.541677260028187</v>
      </c>
      <c r="W89" s="21">
        <f t="shared" ca="1" si="62"/>
        <v>1499.5854003014711</v>
      </c>
      <c r="X89" s="20">
        <f t="shared" ca="1" si="63"/>
        <v>1519.1270775614992</v>
      </c>
      <c r="Z89" s="20">
        <f t="shared" ca="1" si="46"/>
        <v>0.70913808583926286</v>
      </c>
      <c r="AA89" s="20">
        <f t="shared" ca="1" si="47"/>
        <v>4.3972462423726553</v>
      </c>
      <c r="AB89" s="21">
        <f t="shared" ca="1" si="64"/>
        <v>1310.2605316467759</v>
      </c>
      <c r="AC89" s="20">
        <f t="shared" ca="1" si="65"/>
        <v>1314.6577778891485</v>
      </c>
      <c r="AE89" s="20">
        <f t="shared" ca="1" si="48"/>
        <v>12.612714197405188</v>
      </c>
      <c r="AF89" s="20">
        <f t="shared" ca="1" si="49"/>
        <v>2.0048366742548422</v>
      </c>
      <c r="AG89" s="21">
        <f t="shared" ca="1" si="66"/>
        <v>1191.0176958283255</v>
      </c>
      <c r="AH89" s="20">
        <f t="shared" ca="1" si="67"/>
        <v>1193.0225325025804</v>
      </c>
      <c r="AJ89" s="20">
        <f t="shared" ca="1" si="50"/>
        <v>7.7190746985938121</v>
      </c>
      <c r="AK89" s="20">
        <f t="shared" ca="1" si="51"/>
        <v>13.451540184949765</v>
      </c>
      <c r="AL89" s="21">
        <f t="shared" ca="1" si="68"/>
        <v>1306.2739711490153</v>
      </c>
      <c r="AM89" s="20">
        <f t="shared" ca="1" si="69"/>
        <v>1319.7255113339652</v>
      </c>
      <c r="AO89" s="20">
        <f t="shared" ca="1" si="52"/>
        <v>47.451194422577849</v>
      </c>
      <c r="AP89" s="20">
        <f t="shared" ca="1" si="53"/>
        <v>0.66861253785621244</v>
      </c>
      <c r="AQ89" s="21">
        <f t="shared" ca="1" si="70"/>
        <v>1922.4574792830131</v>
      </c>
      <c r="AR89" s="20">
        <f t="shared" ca="1" si="71"/>
        <v>1923.1260918208693</v>
      </c>
    </row>
    <row r="90" spans="1:44" x14ac:dyDescent="0.25">
      <c r="A90" s="20">
        <f t="shared" ca="1" si="36"/>
        <v>36.073132091022245</v>
      </c>
      <c r="B90" s="20">
        <f t="shared" ca="1" si="37"/>
        <v>14.229392972918706</v>
      </c>
      <c r="C90" s="21">
        <f t="shared" ca="1" si="54"/>
        <v>1905.5976695866498</v>
      </c>
      <c r="D90" s="20">
        <f t="shared" ca="1" si="55"/>
        <v>1919.8270625595685</v>
      </c>
      <c r="E90" s="19"/>
      <c r="F90" s="20">
        <f t="shared" ca="1" si="38"/>
        <v>20.522391910793477</v>
      </c>
      <c r="G90" s="20">
        <f t="shared" ca="1" si="39"/>
        <v>3.838832183477678</v>
      </c>
      <c r="H90" s="21">
        <f t="shared" ca="1" si="56"/>
        <v>1361.0097582692972</v>
      </c>
      <c r="I90" s="20">
        <f t="shared" ca="1" si="57"/>
        <v>1364.8485904527749</v>
      </c>
      <c r="J90" s="19"/>
      <c r="K90" s="20">
        <f t="shared" ca="1" si="40"/>
        <v>17.038003970287019</v>
      </c>
      <c r="L90" s="20">
        <f t="shared" ca="1" si="41"/>
        <v>0.61699564870708079</v>
      </c>
      <c r="M90" s="21">
        <f t="shared" ca="1" si="58"/>
        <v>1953.6636457356649</v>
      </c>
      <c r="N90" s="20">
        <f t="shared" ca="1" si="59"/>
        <v>1954.2806413843721</v>
      </c>
      <c r="O90" s="19"/>
      <c r="P90" s="20">
        <f t="shared" ca="1" si="42"/>
        <v>5.955060140991778E-3</v>
      </c>
      <c r="Q90" s="20">
        <f t="shared" ca="1" si="43"/>
        <v>19.179637655915389</v>
      </c>
      <c r="R90" s="21">
        <f t="shared" ca="1" si="60"/>
        <v>1304.9466176005692</v>
      </c>
      <c r="S90" s="20">
        <f t="shared" ca="1" si="61"/>
        <v>1324.1262552564847</v>
      </c>
      <c r="T90" s="19"/>
      <c r="U90" s="20">
        <f t="shared" ca="1" si="44"/>
        <v>0.10086416133225422</v>
      </c>
      <c r="V90" s="20">
        <f t="shared" ca="1" si="45"/>
        <v>7.0905170760566927</v>
      </c>
      <c r="W90" s="21">
        <f t="shared" ca="1" si="62"/>
        <v>1519.2279417228315</v>
      </c>
      <c r="X90" s="20">
        <f t="shared" ca="1" si="63"/>
        <v>1526.3184587988881</v>
      </c>
      <c r="Z90" s="20">
        <f t="shared" ca="1" si="46"/>
        <v>26.520011491336074</v>
      </c>
      <c r="AA90" s="20">
        <f t="shared" ca="1" si="47"/>
        <v>0.78919425260510168</v>
      </c>
      <c r="AB90" s="21">
        <f t="shared" ca="1" si="64"/>
        <v>1341.1777893804847</v>
      </c>
      <c r="AC90" s="20">
        <f t="shared" ca="1" si="65"/>
        <v>1341.9669836330897</v>
      </c>
      <c r="AE90" s="20">
        <f t="shared" ca="1" si="48"/>
        <v>10.563303660127676</v>
      </c>
      <c r="AF90" s="20">
        <f t="shared" ca="1" si="49"/>
        <v>4.2305708070390082</v>
      </c>
      <c r="AG90" s="21">
        <f t="shared" ca="1" si="66"/>
        <v>1203.5858361627081</v>
      </c>
      <c r="AH90" s="20">
        <f t="shared" ca="1" si="67"/>
        <v>1207.816406969747</v>
      </c>
      <c r="AJ90" s="20">
        <f t="shared" ca="1" si="50"/>
        <v>5.3035756826130083</v>
      </c>
      <c r="AK90" s="20">
        <f t="shared" ca="1" si="51"/>
        <v>3.8173286760062299</v>
      </c>
      <c r="AL90" s="21">
        <f t="shared" ca="1" si="68"/>
        <v>1325.0290870165782</v>
      </c>
      <c r="AM90" s="20">
        <f t="shared" ca="1" si="69"/>
        <v>1328.8464156925843</v>
      </c>
      <c r="AO90" s="20">
        <f t="shared" ca="1" si="52"/>
        <v>31.784115601051589</v>
      </c>
      <c r="AP90" s="20">
        <f t="shared" ca="1" si="53"/>
        <v>11.729915251887375</v>
      </c>
      <c r="AQ90" s="21">
        <f t="shared" ca="1" si="70"/>
        <v>1954.9102074219209</v>
      </c>
      <c r="AR90" s="20">
        <f t="shared" ca="1" si="71"/>
        <v>1966.6401226738083</v>
      </c>
    </row>
    <row r="91" spans="1:44" x14ac:dyDescent="0.25">
      <c r="A91" s="20">
        <f t="shared" ca="1" si="36"/>
        <v>40.217627189996882</v>
      </c>
      <c r="B91" s="20">
        <f t="shared" ca="1" si="37"/>
        <v>15.871206475681555</v>
      </c>
      <c r="C91" s="21">
        <f t="shared" ca="1" si="54"/>
        <v>1960.0446897495654</v>
      </c>
      <c r="D91" s="20">
        <f t="shared" ca="1" si="55"/>
        <v>1975.9158962252468</v>
      </c>
      <c r="E91" s="19"/>
      <c r="F91" s="20">
        <f t="shared" ca="1" si="38"/>
        <v>14.779653005790587</v>
      </c>
      <c r="G91" s="20">
        <f t="shared" ca="1" si="39"/>
        <v>0.14089556745051657</v>
      </c>
      <c r="H91" s="21">
        <f t="shared" ca="1" si="56"/>
        <v>1379.6282434585655</v>
      </c>
      <c r="I91" s="20">
        <f t="shared" ca="1" si="57"/>
        <v>1379.7691390260161</v>
      </c>
      <c r="J91" s="19"/>
      <c r="K91" s="20">
        <f t="shared" ca="1" si="40"/>
        <v>12.15818783983052</v>
      </c>
      <c r="L91" s="20">
        <f t="shared" ca="1" si="41"/>
        <v>5.8745000706637232</v>
      </c>
      <c r="M91" s="21">
        <f t="shared" ca="1" si="58"/>
        <v>1966.4388292242027</v>
      </c>
      <c r="N91" s="20">
        <f t="shared" ca="1" si="59"/>
        <v>1972.3133292948664</v>
      </c>
      <c r="O91" s="19"/>
      <c r="P91" s="20">
        <f t="shared" ca="1" si="42"/>
        <v>4.3719555695958343</v>
      </c>
      <c r="Q91" s="20">
        <f t="shared" ca="1" si="43"/>
        <v>29.5758511145707</v>
      </c>
      <c r="R91" s="21">
        <f t="shared" ca="1" si="60"/>
        <v>1328.4982108260806</v>
      </c>
      <c r="S91" s="20">
        <f t="shared" ca="1" si="61"/>
        <v>1358.0740619406513</v>
      </c>
      <c r="T91" s="19"/>
      <c r="U91" s="20">
        <f t="shared" ca="1" si="44"/>
        <v>13.466900267817255</v>
      </c>
      <c r="V91" s="20">
        <f t="shared" ca="1" si="45"/>
        <v>0.63649827699811423</v>
      </c>
      <c r="W91" s="21">
        <f t="shared" ca="1" si="62"/>
        <v>1539.7853590667053</v>
      </c>
      <c r="X91" s="20">
        <f t="shared" ca="1" si="63"/>
        <v>1540.4218573437033</v>
      </c>
      <c r="Z91" s="20">
        <f t="shared" ca="1" si="46"/>
        <v>12.950958769100437</v>
      </c>
      <c r="AA91" s="20">
        <f t="shared" ca="1" si="47"/>
        <v>2.992025328994278</v>
      </c>
      <c r="AB91" s="21">
        <f t="shared" ca="1" si="64"/>
        <v>1354.9179424021902</v>
      </c>
      <c r="AC91" s="20">
        <f t="shared" ca="1" si="65"/>
        <v>1357.9099677311845</v>
      </c>
      <c r="AE91" s="20">
        <f t="shared" ca="1" si="48"/>
        <v>20.638424666189643</v>
      </c>
      <c r="AF91" s="20">
        <f t="shared" ca="1" si="49"/>
        <v>3.924265142227735</v>
      </c>
      <c r="AG91" s="21">
        <f t="shared" ca="1" si="66"/>
        <v>1228.4548316359367</v>
      </c>
      <c r="AH91" s="20">
        <f t="shared" ca="1" si="67"/>
        <v>1232.3790967781645</v>
      </c>
      <c r="AJ91" s="20">
        <f t="shared" ca="1" si="50"/>
        <v>4.4764162138343959</v>
      </c>
      <c r="AK91" s="20">
        <f t="shared" ca="1" si="51"/>
        <v>8.9984314095309941</v>
      </c>
      <c r="AL91" s="21">
        <f t="shared" ca="1" si="68"/>
        <v>1333.3228319064187</v>
      </c>
      <c r="AM91" s="20">
        <f t="shared" ca="1" si="69"/>
        <v>1342.3212633159496</v>
      </c>
      <c r="AO91" s="20">
        <f t="shared" ca="1" si="52"/>
        <v>26.057586052744593</v>
      </c>
      <c r="AP91" s="20">
        <f t="shared" ca="1" si="53"/>
        <v>1.5023592723858894</v>
      </c>
      <c r="AQ91" s="21">
        <f t="shared" ca="1" si="70"/>
        <v>1992.6977087265529</v>
      </c>
      <c r="AR91" s="20">
        <f t="shared" ca="1" si="71"/>
        <v>1994.2000679989389</v>
      </c>
    </row>
    <row r="92" spans="1:44" x14ac:dyDescent="0.25">
      <c r="A92" s="20">
        <f t="shared" ca="1" si="36"/>
        <v>20.358055063287907</v>
      </c>
      <c r="B92" s="20">
        <f t="shared" ca="1" si="37"/>
        <v>2.26274875188194</v>
      </c>
      <c r="C92" s="21">
        <f t="shared" ca="1" si="54"/>
        <v>1996.2739512885346</v>
      </c>
      <c r="D92" s="20">
        <f t="shared" ca="1" si="55"/>
        <v>1998.5367000404165</v>
      </c>
      <c r="E92" s="19"/>
      <c r="F92" s="20">
        <f t="shared" ca="1" si="38"/>
        <v>18.392278910341016</v>
      </c>
      <c r="G92" s="20">
        <f t="shared" ca="1" si="39"/>
        <v>0.11383840877035475</v>
      </c>
      <c r="H92" s="21">
        <f t="shared" ca="1" si="56"/>
        <v>1398.1614179363571</v>
      </c>
      <c r="I92" s="20">
        <f t="shared" ca="1" si="57"/>
        <v>1398.2752563451274</v>
      </c>
      <c r="J92" s="19"/>
      <c r="K92" s="20">
        <f t="shared" ca="1" si="40"/>
        <v>6.367119831806451</v>
      </c>
      <c r="L92" s="20">
        <f t="shared" ca="1" si="41"/>
        <v>9.1415257040213653</v>
      </c>
      <c r="M92" s="21">
        <f t="shared" ca="1" si="58"/>
        <v>1978.6804491266728</v>
      </c>
      <c r="N92" s="20">
        <f t="shared" ca="1" si="59"/>
        <v>1987.8219748306942</v>
      </c>
      <c r="O92" s="19"/>
      <c r="P92" s="20">
        <f t="shared" ca="1" si="42"/>
        <v>6.9029893088557346</v>
      </c>
      <c r="Q92" s="20">
        <f t="shared" ca="1" si="43"/>
        <v>6.4860996293886668</v>
      </c>
      <c r="R92" s="21">
        <f t="shared" ca="1" si="60"/>
        <v>1364.977051249507</v>
      </c>
      <c r="S92" s="20">
        <f t="shared" ca="1" si="61"/>
        <v>1371.4631508788957</v>
      </c>
      <c r="T92" s="19"/>
      <c r="U92" s="20">
        <f t="shared" ca="1" si="44"/>
        <v>4.5060913633497304</v>
      </c>
      <c r="V92" s="20">
        <f t="shared" ca="1" si="45"/>
        <v>13.259733401639188</v>
      </c>
      <c r="W92" s="21">
        <f t="shared" ca="1" si="62"/>
        <v>1544.927948707053</v>
      </c>
      <c r="X92" s="20">
        <f t="shared" ca="1" si="63"/>
        <v>1558.1876821086921</v>
      </c>
      <c r="Z92" s="20">
        <f t="shared" ca="1" si="46"/>
        <v>10.093081672950719</v>
      </c>
      <c r="AA92" s="20">
        <f t="shared" ca="1" si="47"/>
        <v>0.55618960041444787</v>
      </c>
      <c r="AB92" s="21">
        <f t="shared" ca="1" si="64"/>
        <v>1368.0030494041353</v>
      </c>
      <c r="AC92" s="20">
        <f t="shared" ca="1" si="65"/>
        <v>1368.5592390045497</v>
      </c>
      <c r="AE92" s="20">
        <f t="shared" ca="1" si="48"/>
        <v>1.4894858021847153</v>
      </c>
      <c r="AF92" s="20">
        <f t="shared" ca="1" si="49"/>
        <v>5.1792396495299773</v>
      </c>
      <c r="AG92" s="21">
        <f t="shared" ca="1" si="66"/>
        <v>1233.8685825803491</v>
      </c>
      <c r="AH92" s="20">
        <f t="shared" ca="1" si="67"/>
        <v>1239.0478222298791</v>
      </c>
      <c r="AJ92" s="20">
        <f t="shared" ca="1" si="50"/>
        <v>2.3166468021609989</v>
      </c>
      <c r="AK92" s="20">
        <f t="shared" ca="1" si="51"/>
        <v>1.9180216155122358</v>
      </c>
      <c r="AL92" s="21">
        <f t="shared" ca="1" si="68"/>
        <v>1344.6379101181105</v>
      </c>
      <c r="AM92" s="20">
        <f t="shared" ca="1" si="69"/>
        <v>1346.5559317336229</v>
      </c>
      <c r="AO92" s="20">
        <f t="shared" ca="1" si="52"/>
        <v>3.5929000797953554</v>
      </c>
      <c r="AP92" s="20">
        <f t="shared" ca="1" si="53"/>
        <v>2.999292141434752</v>
      </c>
      <c r="AQ92" s="21">
        <f t="shared" ca="1" si="70"/>
        <v>1997.7929680787342</v>
      </c>
      <c r="AR92" s="20">
        <f t="shared" ca="1" si="71"/>
        <v>2000.7922602201691</v>
      </c>
    </row>
    <row r="93" spans="1:44" x14ac:dyDescent="0.25">
      <c r="A93" s="20">
        <f t="shared" ca="1" si="36"/>
        <v>13.046803469765717</v>
      </c>
      <c r="B93" s="20">
        <f t="shared" ca="1" si="37"/>
        <v>2.7773604861019243</v>
      </c>
      <c r="C93" s="21">
        <f t="shared" ca="1" si="54"/>
        <v>2011.5835035101823</v>
      </c>
      <c r="D93" s="20">
        <f t="shared" ca="1" si="55"/>
        <v>2014.3608639962843</v>
      </c>
      <c r="E93" s="19"/>
      <c r="F93" s="20">
        <f t="shared" ca="1" si="38"/>
        <v>7.8623104064219369</v>
      </c>
      <c r="G93" s="20">
        <f t="shared" ca="1" si="39"/>
        <v>2.6315153153056943</v>
      </c>
      <c r="H93" s="21">
        <f t="shared" ca="1" si="56"/>
        <v>1406.1375667515495</v>
      </c>
      <c r="I93" s="20">
        <f t="shared" ca="1" si="57"/>
        <v>1408.7690820668552</v>
      </c>
      <c r="J93" s="19"/>
      <c r="K93" s="20">
        <f t="shared" ca="1" si="40"/>
        <v>11.716680144671919</v>
      </c>
      <c r="L93" s="20">
        <f t="shared" ca="1" si="41"/>
        <v>3.5632315768915102</v>
      </c>
      <c r="M93" s="21">
        <f t="shared" ca="1" si="58"/>
        <v>1999.5386549753662</v>
      </c>
      <c r="N93" s="20">
        <f t="shared" ca="1" si="59"/>
        <v>2003.1018865522576</v>
      </c>
      <c r="O93" s="19"/>
      <c r="P93" s="20">
        <f t="shared" ca="1" si="42"/>
        <v>6.0697194225492126</v>
      </c>
      <c r="Q93" s="20">
        <f t="shared" ca="1" si="43"/>
        <v>0.83421769987999317</v>
      </c>
      <c r="R93" s="21">
        <f t="shared" ca="1" si="60"/>
        <v>1377.532870301445</v>
      </c>
      <c r="S93" s="20">
        <f t="shared" ca="1" si="61"/>
        <v>1378.3670880013249</v>
      </c>
      <c r="T93" s="19"/>
      <c r="U93" s="20">
        <f t="shared" ca="1" si="44"/>
        <v>24.695403222174836</v>
      </c>
      <c r="V93" s="20">
        <f t="shared" ca="1" si="45"/>
        <v>7.3517919590374463</v>
      </c>
      <c r="W93" s="21">
        <f t="shared" ca="1" si="62"/>
        <v>1582.8830853308671</v>
      </c>
      <c r="X93" s="20">
        <f t="shared" ca="1" si="63"/>
        <v>1590.2348772899045</v>
      </c>
      <c r="Z93" s="20">
        <f t="shared" ca="1" si="46"/>
        <v>2.8807988772227091</v>
      </c>
      <c r="AA93" s="20">
        <f t="shared" ca="1" si="47"/>
        <v>15.734383312856957</v>
      </c>
      <c r="AB93" s="21">
        <f t="shared" ca="1" si="64"/>
        <v>1371.4400378817725</v>
      </c>
      <c r="AC93" s="20">
        <f t="shared" ca="1" si="65"/>
        <v>1387.1744211946295</v>
      </c>
      <c r="AE93" s="20">
        <f t="shared" ca="1" si="48"/>
        <v>1.9246336904302981</v>
      </c>
      <c r="AF93" s="20">
        <f t="shared" ca="1" si="49"/>
        <v>17.768369821876586</v>
      </c>
      <c r="AG93" s="21">
        <f t="shared" ca="1" si="66"/>
        <v>1240.9724559203094</v>
      </c>
      <c r="AH93" s="20">
        <f t="shared" ca="1" si="67"/>
        <v>1258.740825742186</v>
      </c>
      <c r="AJ93" s="20">
        <f t="shared" ca="1" si="50"/>
        <v>33.192101511274338</v>
      </c>
      <c r="AK93" s="20">
        <f t="shared" ca="1" si="51"/>
        <v>1.763838627333171</v>
      </c>
      <c r="AL93" s="21">
        <f t="shared" ca="1" si="68"/>
        <v>1379.7480332448972</v>
      </c>
      <c r="AM93" s="20">
        <f t="shared" ca="1" si="69"/>
        <v>1381.5118718722304</v>
      </c>
      <c r="AO93" s="20">
        <f t="shared" ca="1" si="52"/>
        <v>30.807333556010299</v>
      </c>
      <c r="AP93" s="20">
        <f t="shared" ca="1" si="53"/>
        <v>4.7411425181454003</v>
      </c>
      <c r="AQ93" s="21">
        <f t="shared" ca="1" si="70"/>
        <v>2031.5995937761793</v>
      </c>
      <c r="AR93" s="20">
        <f t="shared" ca="1" si="71"/>
        <v>2036.3407362943246</v>
      </c>
    </row>
    <row r="94" spans="1:44" x14ac:dyDescent="0.25">
      <c r="A94" s="20">
        <f t="shared" ca="1" si="36"/>
        <v>6.7232906007871209</v>
      </c>
      <c r="B94" s="20">
        <f t="shared" ca="1" si="37"/>
        <v>11.781958605276749</v>
      </c>
      <c r="C94" s="21">
        <f t="shared" ca="1" si="54"/>
        <v>2021.0841545970713</v>
      </c>
      <c r="D94" s="20">
        <f t="shared" ca="1" si="55"/>
        <v>2032.8661132023481</v>
      </c>
      <c r="E94" s="19"/>
      <c r="F94" s="20">
        <f t="shared" ca="1" si="38"/>
        <v>23.437822420694495</v>
      </c>
      <c r="G94" s="20">
        <f t="shared" ca="1" si="39"/>
        <v>5.688169077747661</v>
      </c>
      <c r="H94" s="21">
        <f t="shared" ca="1" si="56"/>
        <v>1432.2069044875498</v>
      </c>
      <c r="I94" s="20">
        <f t="shared" ca="1" si="57"/>
        <v>1437.8950735652975</v>
      </c>
      <c r="J94" s="19"/>
      <c r="K94" s="20">
        <f t="shared" ca="1" si="40"/>
        <v>45.975045572715288</v>
      </c>
      <c r="L94" s="20">
        <f t="shared" ca="1" si="41"/>
        <v>0.20320221899632043</v>
      </c>
      <c r="M94" s="21">
        <f t="shared" ca="1" si="58"/>
        <v>2049.0769321249727</v>
      </c>
      <c r="N94" s="20">
        <f t="shared" ca="1" si="59"/>
        <v>2049.2801343439692</v>
      </c>
      <c r="O94" s="19"/>
      <c r="P94" s="20">
        <f t="shared" ca="1" si="42"/>
        <v>2.3727135932924144</v>
      </c>
      <c r="Q94" s="20">
        <f t="shared" ca="1" si="43"/>
        <v>8.4372822822328821</v>
      </c>
      <c r="R94" s="21">
        <f t="shared" ca="1" si="60"/>
        <v>1380.7398015946173</v>
      </c>
      <c r="S94" s="20">
        <f t="shared" ca="1" si="61"/>
        <v>1389.1770838768502</v>
      </c>
      <c r="T94" s="19"/>
      <c r="U94" s="20">
        <f t="shared" ca="1" si="44"/>
        <v>20.438427904363859</v>
      </c>
      <c r="V94" s="20">
        <f t="shared" ca="1" si="45"/>
        <v>4.5152913843708831</v>
      </c>
      <c r="W94" s="21">
        <f t="shared" ca="1" si="62"/>
        <v>1610.6733051942683</v>
      </c>
      <c r="X94" s="20">
        <f t="shared" ca="1" si="63"/>
        <v>1615.1885965786391</v>
      </c>
      <c r="Z94" s="20">
        <f t="shared" ca="1" si="46"/>
        <v>12.959412588084241</v>
      </c>
      <c r="AA94" s="20">
        <f t="shared" ca="1" si="47"/>
        <v>4.4094056012712466</v>
      </c>
      <c r="AB94" s="21">
        <f t="shared" ca="1" si="64"/>
        <v>1400.1338337827137</v>
      </c>
      <c r="AC94" s="20">
        <f t="shared" ca="1" si="65"/>
        <v>1404.5432393839849</v>
      </c>
      <c r="AE94" s="20">
        <f t="shared" ca="1" si="48"/>
        <v>3.2003031929862251</v>
      </c>
      <c r="AF94" s="20">
        <f t="shared" ca="1" si="49"/>
        <v>25.194514655804745</v>
      </c>
      <c r="AG94" s="21">
        <f t="shared" ca="1" si="66"/>
        <v>1261.9411289351722</v>
      </c>
      <c r="AH94" s="20">
        <f t="shared" ca="1" si="67"/>
        <v>1287.135643590977</v>
      </c>
      <c r="AJ94" s="20">
        <f t="shared" ca="1" si="50"/>
        <v>32.855186271632363</v>
      </c>
      <c r="AK94" s="20">
        <f t="shared" ca="1" si="51"/>
        <v>16.748398118357382</v>
      </c>
      <c r="AL94" s="21">
        <f t="shared" ca="1" si="68"/>
        <v>1414.3670581438628</v>
      </c>
      <c r="AM94" s="20">
        <f t="shared" ca="1" si="69"/>
        <v>1431.1154562622201</v>
      </c>
      <c r="AO94" s="20">
        <f t="shared" ca="1" si="52"/>
        <v>14.812796493723821</v>
      </c>
      <c r="AP94" s="20">
        <f t="shared" ca="1" si="53"/>
        <v>0.69421868828340805</v>
      </c>
      <c r="AQ94" s="21">
        <f t="shared" ca="1" si="70"/>
        <v>2051.1535327880483</v>
      </c>
      <c r="AR94" s="20">
        <f t="shared" ca="1" si="71"/>
        <v>2051.8477514763317</v>
      </c>
    </row>
    <row r="95" spans="1:44" x14ac:dyDescent="0.25">
      <c r="A95" s="20">
        <f t="shared" ca="1" si="36"/>
        <v>14.496805468486377</v>
      </c>
      <c r="B95" s="20">
        <f t="shared" ca="1" si="37"/>
        <v>6.9743078789423096</v>
      </c>
      <c r="C95" s="21">
        <f t="shared" ca="1" si="54"/>
        <v>2047.3629186708345</v>
      </c>
      <c r="D95" s="20">
        <f t="shared" ca="1" si="55"/>
        <v>2054.3372265497769</v>
      </c>
      <c r="E95" s="19"/>
      <c r="F95" s="20">
        <f t="shared" ca="1" si="38"/>
        <v>1.3077655568432378</v>
      </c>
      <c r="G95" s="20">
        <f t="shared" ca="1" si="39"/>
        <v>24.752071201305235</v>
      </c>
      <c r="H95" s="21">
        <f t="shared" ca="1" si="56"/>
        <v>1439.2028391221406</v>
      </c>
      <c r="I95" s="20">
        <f t="shared" ca="1" si="57"/>
        <v>1463.9549103234458</v>
      </c>
      <c r="J95" s="19"/>
      <c r="K95" s="20">
        <f t="shared" ca="1" si="40"/>
        <v>20.021312105816563</v>
      </c>
      <c r="L95" s="20">
        <f t="shared" ca="1" si="41"/>
        <v>1.4363893620498673</v>
      </c>
      <c r="M95" s="21">
        <f t="shared" ca="1" si="58"/>
        <v>2069.3014464497855</v>
      </c>
      <c r="N95" s="20">
        <f t="shared" ca="1" si="59"/>
        <v>2070.7378358118353</v>
      </c>
      <c r="O95" s="19"/>
      <c r="P95" s="20">
        <f t="shared" ca="1" si="42"/>
        <v>3.6018173868284844</v>
      </c>
      <c r="Q95" s="20">
        <f t="shared" ca="1" si="43"/>
        <v>3.8724454884102646</v>
      </c>
      <c r="R95" s="21">
        <f t="shared" ca="1" si="60"/>
        <v>1392.7789012636788</v>
      </c>
      <c r="S95" s="20">
        <f t="shared" ca="1" si="61"/>
        <v>1396.651346752089</v>
      </c>
      <c r="T95" s="19"/>
      <c r="U95" s="20">
        <f t="shared" ca="1" si="44"/>
        <v>4.0042639718595447</v>
      </c>
      <c r="V95" s="20">
        <f t="shared" ca="1" si="45"/>
        <v>3.8939001364584866</v>
      </c>
      <c r="W95" s="21">
        <f t="shared" ca="1" si="62"/>
        <v>1619.1928605504986</v>
      </c>
      <c r="X95" s="20">
        <f t="shared" ca="1" si="63"/>
        <v>1623.0867606869572</v>
      </c>
      <c r="Z95" s="20">
        <f t="shared" ca="1" si="46"/>
        <v>4.6151713020524392</v>
      </c>
      <c r="AA95" s="20">
        <f t="shared" ca="1" si="47"/>
        <v>2.7063437944763189</v>
      </c>
      <c r="AB95" s="21">
        <f t="shared" ca="1" si="64"/>
        <v>1409.1584106860373</v>
      </c>
      <c r="AC95" s="20">
        <f t="shared" ca="1" si="65"/>
        <v>1411.8647544805137</v>
      </c>
      <c r="AE95" s="20">
        <f t="shared" ca="1" si="48"/>
        <v>19.44255102883908</v>
      </c>
      <c r="AF95" s="20">
        <f t="shared" ca="1" si="49"/>
        <v>1.3230325010091253</v>
      </c>
      <c r="AG95" s="21">
        <f t="shared" ca="1" si="66"/>
        <v>1306.578194619816</v>
      </c>
      <c r="AH95" s="20">
        <f t="shared" ca="1" si="67"/>
        <v>1307.9012271208251</v>
      </c>
      <c r="AJ95" s="20">
        <f t="shared" ca="1" si="50"/>
        <v>20.456305315562169</v>
      </c>
      <c r="AK95" s="20">
        <f t="shared" ca="1" si="51"/>
        <v>3.2333325899012575</v>
      </c>
      <c r="AL95" s="21">
        <f t="shared" ca="1" si="68"/>
        <v>1451.5717615777821</v>
      </c>
      <c r="AM95" s="20">
        <f t="shared" ca="1" si="69"/>
        <v>1454.8050941676834</v>
      </c>
      <c r="AO95" s="20">
        <f t="shared" ca="1" si="52"/>
        <v>7.1644546380370677</v>
      </c>
      <c r="AP95" s="20">
        <f t="shared" ca="1" si="53"/>
        <v>16.448413341929381</v>
      </c>
      <c r="AQ95" s="21">
        <f t="shared" ca="1" si="70"/>
        <v>2059.0122061143688</v>
      </c>
      <c r="AR95" s="20">
        <f t="shared" ca="1" si="71"/>
        <v>2075.4606194562984</v>
      </c>
    </row>
    <row r="96" spans="1:44" x14ac:dyDescent="0.25">
      <c r="A96" s="20">
        <f t="shared" ca="1" si="36"/>
        <v>3.4061527328681493</v>
      </c>
      <c r="B96" s="20">
        <f t="shared" ca="1" si="37"/>
        <v>2.556627914418133</v>
      </c>
      <c r="C96" s="21">
        <f t="shared" ca="1" si="54"/>
        <v>2057.743379282645</v>
      </c>
      <c r="D96" s="20">
        <f t="shared" ca="1" si="55"/>
        <v>2060.3000071970632</v>
      </c>
      <c r="E96" s="19"/>
      <c r="F96" s="20">
        <f t="shared" ca="1" si="38"/>
        <v>10.046070897892266</v>
      </c>
      <c r="G96" s="20">
        <f t="shared" ca="1" si="39"/>
        <v>16.353321740321849</v>
      </c>
      <c r="H96" s="21">
        <f t="shared" ca="1" si="56"/>
        <v>1474.0009812213382</v>
      </c>
      <c r="I96" s="20">
        <f t="shared" ca="1" si="57"/>
        <v>1490.3543029616601</v>
      </c>
      <c r="J96" s="19"/>
      <c r="K96" s="20">
        <f t="shared" ca="1" si="40"/>
        <v>27.663006111632125</v>
      </c>
      <c r="L96" s="20">
        <f t="shared" ca="1" si="41"/>
        <v>1.7433360849317865</v>
      </c>
      <c r="M96" s="21">
        <f t="shared" ca="1" si="58"/>
        <v>2098.4008419234674</v>
      </c>
      <c r="N96" s="20">
        <f t="shared" ca="1" si="59"/>
        <v>2100.1441780083992</v>
      </c>
      <c r="O96" s="19"/>
      <c r="P96" s="20">
        <f t="shared" ca="1" si="42"/>
        <v>3.1922719686765877</v>
      </c>
      <c r="Q96" s="20">
        <f t="shared" ca="1" si="43"/>
        <v>7.413350715396839</v>
      </c>
      <c r="R96" s="21">
        <f t="shared" ca="1" si="60"/>
        <v>1399.8436187207656</v>
      </c>
      <c r="S96" s="20">
        <f t="shared" ca="1" si="61"/>
        <v>1407.2569694361623</v>
      </c>
      <c r="T96" s="19"/>
      <c r="U96" s="20">
        <f t="shared" ca="1" si="44"/>
        <v>22.383950774886163</v>
      </c>
      <c r="V96" s="20">
        <f t="shared" ca="1" si="45"/>
        <v>6.1597320797849564</v>
      </c>
      <c r="W96" s="21">
        <f t="shared" ca="1" si="62"/>
        <v>1645.4707114618434</v>
      </c>
      <c r="X96" s="20">
        <f t="shared" ca="1" si="63"/>
        <v>1651.6304435416284</v>
      </c>
      <c r="Z96" s="20">
        <f t="shared" ca="1" si="46"/>
        <v>7.9609432295473281</v>
      </c>
      <c r="AA96" s="20">
        <f t="shared" ca="1" si="47"/>
        <v>7.2809488623681293</v>
      </c>
      <c r="AB96" s="21">
        <f t="shared" ca="1" si="64"/>
        <v>1419.8256977100611</v>
      </c>
      <c r="AC96" s="20">
        <f t="shared" ca="1" si="65"/>
        <v>1427.1066465724293</v>
      </c>
      <c r="AE96" s="20">
        <f t="shared" ca="1" si="48"/>
        <v>10.785324933584931</v>
      </c>
      <c r="AF96" s="20">
        <f t="shared" ca="1" si="49"/>
        <v>0.56576538129040177</v>
      </c>
      <c r="AG96" s="21">
        <f t="shared" ca="1" si="66"/>
        <v>1318.68655205441</v>
      </c>
      <c r="AH96" s="20">
        <f t="shared" ca="1" si="67"/>
        <v>1319.2523174357004</v>
      </c>
      <c r="AJ96" s="20">
        <f t="shared" ca="1" si="50"/>
        <v>4.3302410703861103</v>
      </c>
      <c r="AK96" s="20">
        <f t="shared" ca="1" si="51"/>
        <v>2.4167165869914586</v>
      </c>
      <c r="AL96" s="21">
        <f t="shared" ca="1" si="68"/>
        <v>1459.1353352380695</v>
      </c>
      <c r="AM96" s="20">
        <f t="shared" ca="1" si="69"/>
        <v>1461.552051825061</v>
      </c>
      <c r="AO96" s="20">
        <f t="shared" ca="1" si="52"/>
        <v>27.722261490468984</v>
      </c>
      <c r="AP96" s="20">
        <f t="shared" ca="1" si="53"/>
        <v>4.2159966062491367</v>
      </c>
      <c r="AQ96" s="21">
        <f t="shared" ca="1" si="70"/>
        <v>2103.1828809467675</v>
      </c>
      <c r="AR96" s="20">
        <f t="shared" ca="1" si="71"/>
        <v>2107.3988775530165</v>
      </c>
    </row>
    <row r="97" spans="1:44" x14ac:dyDescent="0.25">
      <c r="A97" s="20">
        <f t="shared" ca="1" si="36"/>
        <v>4.1942269233275695</v>
      </c>
      <c r="B97" s="20">
        <f t="shared" ca="1" si="37"/>
        <v>11.254754930377064</v>
      </c>
      <c r="C97" s="21">
        <f t="shared" ca="1" si="54"/>
        <v>2064.494234120391</v>
      </c>
      <c r="D97" s="20">
        <f t="shared" ca="1" si="55"/>
        <v>2075.7489890507682</v>
      </c>
      <c r="E97" s="19"/>
      <c r="F97" s="20">
        <f t="shared" ca="1" si="38"/>
        <v>0.69599627975423073</v>
      </c>
      <c r="G97" s="20">
        <f t="shared" ca="1" si="39"/>
        <v>2.8342878086337047</v>
      </c>
      <c r="H97" s="21">
        <f t="shared" ca="1" si="56"/>
        <v>1491.0502992414142</v>
      </c>
      <c r="I97" s="20">
        <f t="shared" ca="1" si="57"/>
        <v>1493.8845870500479</v>
      </c>
      <c r="J97" s="19"/>
      <c r="K97" s="20">
        <f t="shared" ca="1" si="40"/>
        <v>24.449729454008182</v>
      </c>
      <c r="L97" s="20">
        <f t="shared" ca="1" si="41"/>
        <v>5.0691751328041068</v>
      </c>
      <c r="M97" s="21">
        <f t="shared" ca="1" si="58"/>
        <v>2124.5939074624075</v>
      </c>
      <c r="N97" s="20">
        <f t="shared" ca="1" si="59"/>
        <v>2129.6630825952116</v>
      </c>
      <c r="O97" s="19"/>
      <c r="P97" s="20">
        <f t="shared" ca="1" si="42"/>
        <v>2.4005275166510489</v>
      </c>
      <c r="Q97" s="20">
        <f t="shared" ca="1" si="43"/>
        <v>6.7118133337352495</v>
      </c>
      <c r="R97" s="21">
        <f t="shared" ca="1" si="60"/>
        <v>1409.6574969528133</v>
      </c>
      <c r="S97" s="20">
        <f t="shared" ca="1" si="61"/>
        <v>1416.3693102865486</v>
      </c>
      <c r="T97" s="19"/>
      <c r="U97" s="20">
        <f t="shared" ca="1" si="44"/>
        <v>1.4435248624697952</v>
      </c>
      <c r="V97" s="20">
        <f t="shared" ca="1" si="45"/>
        <v>17.424101154466804</v>
      </c>
      <c r="W97" s="21">
        <f t="shared" ca="1" si="62"/>
        <v>1653.0739684040982</v>
      </c>
      <c r="X97" s="20">
        <f t="shared" ca="1" si="63"/>
        <v>1670.498069558565</v>
      </c>
      <c r="Z97" s="20">
        <f t="shared" ca="1" si="46"/>
        <v>13.48079859720843</v>
      </c>
      <c r="AA97" s="20">
        <f t="shared" ca="1" si="47"/>
        <v>9.1877085782400503</v>
      </c>
      <c r="AB97" s="21">
        <f t="shared" ca="1" si="64"/>
        <v>1440.5874451696377</v>
      </c>
      <c r="AC97" s="20">
        <f t="shared" ca="1" si="65"/>
        <v>1449.7751537478778</v>
      </c>
      <c r="AE97" s="20">
        <f t="shared" ca="1" si="48"/>
        <v>7.5868329066769373</v>
      </c>
      <c r="AF97" s="20">
        <f t="shared" ca="1" si="49"/>
        <v>0.43780603025203185</v>
      </c>
      <c r="AG97" s="21">
        <f t="shared" ca="1" si="66"/>
        <v>1326.8391503423775</v>
      </c>
      <c r="AH97" s="20">
        <f t="shared" ca="1" si="67"/>
        <v>1327.2769563726295</v>
      </c>
      <c r="AJ97" s="20">
        <f t="shared" ca="1" si="50"/>
        <v>6.8989150582452892</v>
      </c>
      <c r="AK97" s="20">
        <f t="shared" ca="1" si="51"/>
        <v>1.2127268753755116</v>
      </c>
      <c r="AL97" s="21">
        <f t="shared" ca="1" si="68"/>
        <v>1468.4509668833064</v>
      </c>
      <c r="AM97" s="20">
        <f t="shared" ca="1" si="69"/>
        <v>1469.6636937586818</v>
      </c>
      <c r="AO97" s="20">
        <f t="shared" ca="1" si="52"/>
        <v>18.491696860822156</v>
      </c>
      <c r="AP97" s="20">
        <f t="shared" ca="1" si="53"/>
        <v>0.3043403893476308</v>
      </c>
      <c r="AQ97" s="21">
        <f t="shared" ca="1" si="70"/>
        <v>2125.8905744138387</v>
      </c>
      <c r="AR97" s="20">
        <f t="shared" ca="1" si="71"/>
        <v>2126.1949148031863</v>
      </c>
    </row>
    <row r="98" spans="1:44" x14ac:dyDescent="0.25">
      <c r="A98" s="20">
        <f t="shared" ca="1" si="36"/>
        <v>9.8940336334379246</v>
      </c>
      <c r="B98" s="20">
        <f t="shared" ca="1" si="37"/>
        <v>0.59193158653958122</v>
      </c>
      <c r="C98" s="21">
        <f t="shared" ca="1" si="54"/>
        <v>2085.6430226842062</v>
      </c>
      <c r="D98" s="20">
        <f t="shared" ca="1" si="55"/>
        <v>2086.2349542707457</v>
      </c>
      <c r="E98" s="19"/>
      <c r="F98" s="20">
        <f t="shared" ca="1" si="38"/>
        <v>3.9338698292812642</v>
      </c>
      <c r="G98" s="20">
        <f t="shared" ca="1" si="39"/>
        <v>0.57044665210672174</v>
      </c>
      <c r="H98" s="21">
        <f t="shared" ca="1" si="56"/>
        <v>1497.8184568793292</v>
      </c>
      <c r="I98" s="20">
        <f t="shared" ca="1" si="57"/>
        <v>1498.388903531436</v>
      </c>
      <c r="J98" s="19"/>
      <c r="K98" s="20">
        <f t="shared" ca="1" si="40"/>
        <v>35.574749322266442</v>
      </c>
      <c r="L98" s="20">
        <f t="shared" ca="1" si="41"/>
        <v>8.8945305967663941</v>
      </c>
      <c r="M98" s="21">
        <f t="shared" ca="1" si="58"/>
        <v>2165.2378319174782</v>
      </c>
      <c r="N98" s="20">
        <f t="shared" ca="1" si="59"/>
        <v>2174.1323625142445</v>
      </c>
      <c r="O98" s="19"/>
      <c r="P98" s="20">
        <f t="shared" ca="1" si="42"/>
        <v>14.549177123001011</v>
      </c>
      <c r="Q98" s="20">
        <f t="shared" ca="1" si="43"/>
        <v>4.615650527862428</v>
      </c>
      <c r="R98" s="21">
        <f t="shared" ca="1" si="60"/>
        <v>1430.9184874095497</v>
      </c>
      <c r="S98" s="20">
        <f t="shared" ca="1" si="61"/>
        <v>1435.5341379374122</v>
      </c>
      <c r="T98" s="19"/>
      <c r="U98" s="20">
        <f t="shared" ca="1" si="44"/>
        <v>25.388812005594424</v>
      </c>
      <c r="V98" s="20">
        <f t="shared" ca="1" si="45"/>
        <v>3.4381500843254109</v>
      </c>
      <c r="W98" s="21">
        <f t="shared" ca="1" si="62"/>
        <v>1695.8868815641595</v>
      </c>
      <c r="X98" s="20">
        <f t="shared" ca="1" si="63"/>
        <v>1699.3250316484848</v>
      </c>
      <c r="Z98" s="20">
        <f t="shared" ca="1" si="46"/>
        <v>3.0854911217800374</v>
      </c>
      <c r="AA98" s="20">
        <f t="shared" ca="1" si="47"/>
        <v>1.3056080987832024</v>
      </c>
      <c r="AB98" s="21">
        <f t="shared" ca="1" si="64"/>
        <v>1452.8606448696578</v>
      </c>
      <c r="AC98" s="20">
        <f t="shared" ca="1" si="65"/>
        <v>1454.1662529684411</v>
      </c>
      <c r="AE98" s="20">
        <f t="shared" ca="1" si="48"/>
        <v>16.589589129594518</v>
      </c>
      <c r="AF98" s="20">
        <f t="shared" ca="1" si="49"/>
        <v>1.1764310499783912</v>
      </c>
      <c r="AG98" s="21">
        <f t="shared" ca="1" si="66"/>
        <v>1343.866545502224</v>
      </c>
      <c r="AH98" s="20">
        <f t="shared" ca="1" si="67"/>
        <v>1345.0429765522024</v>
      </c>
      <c r="AJ98" s="20">
        <f t="shared" ca="1" si="50"/>
        <v>24.320192718899275</v>
      </c>
      <c r="AK98" s="20">
        <f t="shared" ca="1" si="51"/>
        <v>7.5494813863846399</v>
      </c>
      <c r="AL98" s="21">
        <f t="shared" ca="1" si="68"/>
        <v>1493.9838864775811</v>
      </c>
      <c r="AM98" s="20">
        <f t="shared" ca="1" si="69"/>
        <v>1501.5333678639659</v>
      </c>
      <c r="AO98" s="20">
        <f t="shared" ca="1" si="52"/>
        <v>3.6593728289180385</v>
      </c>
      <c r="AP98" s="20">
        <f t="shared" ca="1" si="53"/>
        <v>8.9534182374714195</v>
      </c>
      <c r="AQ98" s="21">
        <f t="shared" ca="1" si="70"/>
        <v>2129.8542876321044</v>
      </c>
      <c r="AR98" s="20">
        <f t="shared" ca="1" si="71"/>
        <v>2138.8077058695758</v>
      </c>
    </row>
    <row r="99" spans="1:44" x14ac:dyDescent="0.25">
      <c r="A99" s="20">
        <f t="shared" ca="1" si="36"/>
        <v>36.444544818994984</v>
      </c>
      <c r="B99" s="20">
        <f t="shared" ca="1" si="37"/>
        <v>1.1243709789910745</v>
      </c>
      <c r="C99" s="21">
        <f t="shared" ca="1" si="54"/>
        <v>2122.6794990897406</v>
      </c>
      <c r="D99" s="20">
        <f t="shared" ca="1" si="55"/>
        <v>2123.8038700687316</v>
      </c>
      <c r="E99" s="19"/>
      <c r="F99" s="20">
        <f t="shared" ca="1" si="38"/>
        <v>4.3777088215571256</v>
      </c>
      <c r="G99" s="20">
        <f t="shared" ca="1" si="39"/>
        <v>1.201383175919416</v>
      </c>
      <c r="H99" s="21">
        <f t="shared" ca="1" si="56"/>
        <v>1502.7666123529932</v>
      </c>
      <c r="I99" s="20">
        <f t="shared" ca="1" si="57"/>
        <v>1503.9679955289125</v>
      </c>
      <c r="J99" s="19"/>
      <c r="K99" s="20">
        <f t="shared" ca="1" si="40"/>
        <v>17.779911942633813</v>
      </c>
      <c r="L99" s="20">
        <f t="shared" ca="1" si="41"/>
        <v>4.4416934843340048</v>
      </c>
      <c r="M99" s="21">
        <f t="shared" ca="1" si="58"/>
        <v>2191.9122744568781</v>
      </c>
      <c r="N99" s="20">
        <f t="shared" ca="1" si="59"/>
        <v>2196.353967941212</v>
      </c>
      <c r="O99" s="19"/>
      <c r="P99" s="20">
        <f t="shared" ca="1" si="42"/>
        <v>9.2144308370468835</v>
      </c>
      <c r="Q99" s="20">
        <f t="shared" ca="1" si="43"/>
        <v>1.6549246936785609</v>
      </c>
      <c r="R99" s="21">
        <f t="shared" ca="1" si="60"/>
        <v>1444.748568774459</v>
      </c>
      <c r="S99" s="20">
        <f t="shared" ca="1" si="61"/>
        <v>1446.4034934681376</v>
      </c>
      <c r="T99" s="19"/>
      <c r="U99" s="20">
        <f t="shared" ca="1" si="44"/>
        <v>17.779096287983979</v>
      </c>
      <c r="V99" s="20">
        <f t="shared" ca="1" si="45"/>
        <v>1.5990091876682777</v>
      </c>
      <c r="W99" s="21">
        <f t="shared" ca="1" si="62"/>
        <v>1717.1041279364688</v>
      </c>
      <c r="X99" s="20">
        <f t="shared" ca="1" si="63"/>
        <v>1718.7031371241371</v>
      </c>
      <c r="Z99" s="20">
        <f t="shared" ca="1" si="46"/>
        <v>43.03355054025085</v>
      </c>
      <c r="AA99" s="20">
        <f t="shared" ca="1" si="47"/>
        <v>4.8784956898538541</v>
      </c>
      <c r="AB99" s="21">
        <f t="shared" ca="1" si="64"/>
        <v>1497.199803508692</v>
      </c>
      <c r="AC99" s="20">
        <f t="shared" ca="1" si="65"/>
        <v>1502.0782991985459</v>
      </c>
      <c r="AE99" s="20">
        <f t="shared" ca="1" si="48"/>
        <v>6.4201274969666686</v>
      </c>
      <c r="AF99" s="20">
        <f t="shared" ca="1" si="49"/>
        <v>4.2542150244262009</v>
      </c>
      <c r="AG99" s="21">
        <f t="shared" ca="1" si="66"/>
        <v>1351.463104049169</v>
      </c>
      <c r="AH99" s="20">
        <f t="shared" ca="1" si="67"/>
        <v>1355.7173190735953</v>
      </c>
      <c r="AJ99" s="20">
        <f t="shared" ca="1" si="50"/>
        <v>4.8736369706945073</v>
      </c>
      <c r="AK99" s="20">
        <f t="shared" ca="1" si="51"/>
        <v>3.6219712473891197</v>
      </c>
      <c r="AL99" s="21">
        <f t="shared" ca="1" si="68"/>
        <v>1506.4070048346603</v>
      </c>
      <c r="AM99" s="20">
        <f t="shared" ca="1" si="69"/>
        <v>1510.0289760820494</v>
      </c>
      <c r="AO99" s="20">
        <f t="shared" ca="1" si="52"/>
        <v>3.1185252031748325</v>
      </c>
      <c r="AP99" s="20">
        <f t="shared" ca="1" si="53"/>
        <v>10.127624813588763</v>
      </c>
      <c r="AQ99" s="21">
        <f t="shared" ca="1" si="70"/>
        <v>2141.9262310727504</v>
      </c>
      <c r="AR99" s="20">
        <f t="shared" ca="1" si="71"/>
        <v>2152.0538558863391</v>
      </c>
    </row>
    <row r="100" spans="1:44" x14ac:dyDescent="0.25">
      <c r="A100" s="20">
        <f t="shared" ca="1" si="36"/>
        <v>1.7908007163319317</v>
      </c>
      <c r="B100" s="20">
        <f t="shared" ca="1" si="37"/>
        <v>1.7894795808402286</v>
      </c>
      <c r="C100" s="21">
        <f t="shared" ca="1" si="54"/>
        <v>2125.5946707850635</v>
      </c>
      <c r="D100" s="20">
        <f t="shared" ca="1" si="55"/>
        <v>2127.3841503659037</v>
      </c>
      <c r="E100" s="19"/>
      <c r="F100" s="20">
        <f t="shared" ca="1" si="38"/>
        <v>2.3963001987835306</v>
      </c>
      <c r="G100" s="20">
        <f t="shared" ca="1" si="39"/>
        <v>7.0942985502420646</v>
      </c>
      <c r="H100" s="21">
        <f t="shared" ca="1" si="56"/>
        <v>1506.3642957276961</v>
      </c>
      <c r="I100" s="20">
        <f t="shared" ca="1" si="57"/>
        <v>1513.4585942779381</v>
      </c>
      <c r="J100" s="19"/>
      <c r="K100" s="20">
        <f t="shared" ca="1" si="40"/>
        <v>12.750183435987632</v>
      </c>
      <c r="L100" s="20">
        <f t="shared" ca="1" si="41"/>
        <v>6.411167488535742E-2</v>
      </c>
      <c r="M100" s="21">
        <f t="shared" ca="1" si="58"/>
        <v>2209.1041513771997</v>
      </c>
      <c r="N100" s="20">
        <f t="shared" ca="1" si="59"/>
        <v>2209.168263052085</v>
      </c>
      <c r="O100" s="19"/>
      <c r="P100" s="20">
        <f t="shared" ca="1" si="42"/>
        <v>2.2828291538164134</v>
      </c>
      <c r="Q100" s="20">
        <f t="shared" ca="1" si="43"/>
        <v>6.0754448139244932</v>
      </c>
      <c r="R100" s="21">
        <f t="shared" ca="1" si="60"/>
        <v>1448.6863226219541</v>
      </c>
      <c r="S100" s="20">
        <f t="shared" ca="1" si="61"/>
        <v>1454.7617674358787</v>
      </c>
      <c r="T100" s="19"/>
      <c r="U100" s="20">
        <f t="shared" ca="1" si="44"/>
        <v>7.8207177436164983</v>
      </c>
      <c r="V100" s="20">
        <f t="shared" ca="1" si="45"/>
        <v>3.9928076016277831</v>
      </c>
      <c r="W100" s="21">
        <f t="shared" ca="1" si="62"/>
        <v>1726.5238548677537</v>
      </c>
      <c r="X100" s="20">
        <f t="shared" ca="1" si="63"/>
        <v>1730.5166624693816</v>
      </c>
      <c r="Z100" s="20">
        <f t="shared" ca="1" si="46"/>
        <v>8.6941906783448459</v>
      </c>
      <c r="AA100" s="20">
        <f t="shared" ca="1" si="47"/>
        <v>5.0521602703756603</v>
      </c>
      <c r="AB100" s="21">
        <f t="shared" ca="1" si="64"/>
        <v>1510.7724898768906</v>
      </c>
      <c r="AC100" s="20">
        <f t="shared" ca="1" si="65"/>
        <v>1515.8246501472663</v>
      </c>
      <c r="AE100" s="20">
        <f t="shared" ca="1" si="48"/>
        <v>6.1874879866067296</v>
      </c>
      <c r="AF100" s="20">
        <f t="shared" ca="1" si="49"/>
        <v>1.9653207328268818</v>
      </c>
      <c r="AG100" s="21">
        <f t="shared" ca="1" si="66"/>
        <v>1361.9048070602021</v>
      </c>
      <c r="AH100" s="20">
        <f t="shared" ca="1" si="67"/>
        <v>1363.870127793029</v>
      </c>
      <c r="AJ100" s="20">
        <f t="shared" ca="1" si="50"/>
        <v>1.5132795431985993</v>
      </c>
      <c r="AK100" s="20">
        <f t="shared" ca="1" si="51"/>
        <v>5.59627251580803</v>
      </c>
      <c r="AL100" s="21">
        <f t="shared" ca="1" si="68"/>
        <v>1511.5422556252481</v>
      </c>
      <c r="AM100" s="20">
        <f t="shared" ca="1" si="69"/>
        <v>1517.1385281410562</v>
      </c>
      <c r="AO100" s="20">
        <f t="shared" ca="1" si="52"/>
        <v>27.842456247577019</v>
      </c>
      <c r="AP100" s="20">
        <f t="shared" ca="1" si="53"/>
        <v>28.703587796916278</v>
      </c>
      <c r="AQ100" s="21">
        <f t="shared" ca="1" si="70"/>
        <v>2179.8963121339161</v>
      </c>
      <c r="AR100" s="20">
        <f t="shared" ca="1" si="71"/>
        <v>2208.5998999308322</v>
      </c>
    </row>
    <row r="101" spans="1:44" x14ac:dyDescent="0.25">
      <c r="A101" s="20">
        <f t="shared" ca="1" si="36"/>
        <v>0.56275087701042614</v>
      </c>
      <c r="B101" s="20">
        <f t="shared" ca="1" si="37"/>
        <v>0.51827465238621151</v>
      </c>
      <c r="C101" s="21">
        <f t="shared" ca="1" si="54"/>
        <v>2127.946901242914</v>
      </c>
      <c r="D101" s="20">
        <f t="shared" ca="1" si="55"/>
        <v>2128.4651758953</v>
      </c>
      <c r="E101" s="19"/>
      <c r="F101" s="20">
        <f t="shared" ca="1" si="38"/>
        <v>4.7384231485048103</v>
      </c>
      <c r="G101" s="20">
        <f t="shared" ca="1" si="39"/>
        <v>2.2691089262919362</v>
      </c>
      <c r="H101" s="21">
        <f t="shared" ca="1" si="56"/>
        <v>1518.1970174264429</v>
      </c>
      <c r="I101" s="20">
        <f t="shared" ca="1" si="57"/>
        <v>1520.4661263527348</v>
      </c>
      <c r="J101" s="19"/>
      <c r="K101" s="20">
        <f t="shared" ca="1" si="40"/>
        <v>12.95017808576765</v>
      </c>
      <c r="L101" s="20">
        <f t="shared" ca="1" si="41"/>
        <v>15.468087302976754</v>
      </c>
      <c r="M101" s="21">
        <f t="shared" ca="1" si="58"/>
        <v>2222.1184411378526</v>
      </c>
      <c r="N101" s="20">
        <f t="shared" ca="1" si="59"/>
        <v>2237.5865284408292</v>
      </c>
      <c r="O101" s="19"/>
      <c r="P101" s="20">
        <f t="shared" ca="1" si="42"/>
        <v>4.308150030149605</v>
      </c>
      <c r="Q101" s="20">
        <f t="shared" ca="1" si="43"/>
        <v>9.6409614974366384</v>
      </c>
      <c r="R101" s="21">
        <f t="shared" ca="1" si="60"/>
        <v>1459.0699174660283</v>
      </c>
      <c r="S101" s="20">
        <f t="shared" ca="1" si="61"/>
        <v>1468.7108789634649</v>
      </c>
      <c r="T101" s="19"/>
      <c r="U101" s="20">
        <f t="shared" ca="1" si="44"/>
        <v>3.2445165307183244</v>
      </c>
      <c r="V101" s="20">
        <f t="shared" ca="1" si="45"/>
        <v>8.4828113258702348E-2</v>
      </c>
      <c r="W101" s="21">
        <f t="shared" ca="1" si="62"/>
        <v>1733.7611790000999</v>
      </c>
      <c r="X101" s="20">
        <f t="shared" ca="1" si="63"/>
        <v>1733.8460071133586</v>
      </c>
      <c r="Z101" s="20">
        <f t="shared" ca="1" si="46"/>
        <v>1.9747070161860381</v>
      </c>
      <c r="AA101" s="20">
        <f t="shared" ca="1" si="47"/>
        <v>4.6438526338151442</v>
      </c>
      <c r="AB101" s="21">
        <f t="shared" ca="1" si="64"/>
        <v>1517.7993571634524</v>
      </c>
      <c r="AC101" s="20">
        <f t="shared" ca="1" si="65"/>
        <v>1522.4432097972676</v>
      </c>
      <c r="AE101" s="20">
        <f t="shared" ca="1" si="48"/>
        <v>10.968791846047512</v>
      </c>
      <c r="AF101" s="20">
        <f t="shared" ca="1" si="49"/>
        <v>5.1117693246401608</v>
      </c>
      <c r="AG101" s="21">
        <f t="shared" ca="1" si="66"/>
        <v>1374.8389196390765</v>
      </c>
      <c r="AH101" s="20">
        <f t="shared" ca="1" si="67"/>
        <v>1379.9506889637166</v>
      </c>
      <c r="AJ101" s="20">
        <f t="shared" ca="1" si="50"/>
        <v>2.8343797861352722</v>
      </c>
      <c r="AK101" s="20">
        <f t="shared" ca="1" si="51"/>
        <v>12.123261728602758</v>
      </c>
      <c r="AL101" s="21">
        <f t="shared" ca="1" si="68"/>
        <v>1519.9729079271915</v>
      </c>
      <c r="AM101" s="20">
        <f t="shared" ca="1" si="69"/>
        <v>1532.0961696557943</v>
      </c>
      <c r="AO101" s="20">
        <f t="shared" ca="1" si="52"/>
        <v>20.175990807142728</v>
      </c>
      <c r="AP101" s="20">
        <f t="shared" ca="1" si="53"/>
        <v>1.4256009660003535</v>
      </c>
      <c r="AQ101" s="21">
        <f t="shared" ca="1" si="70"/>
        <v>2228.7758907379748</v>
      </c>
      <c r="AR101" s="20">
        <f t="shared" ca="1" si="71"/>
        <v>2230.2014917039751</v>
      </c>
    </row>
    <row r="102" spans="1:44" x14ac:dyDescent="0.25">
      <c r="A102" s="20">
        <f t="shared" ca="1" si="36"/>
        <v>28.992905149395199</v>
      </c>
      <c r="B102" s="20">
        <f t="shared" ca="1" si="37"/>
        <v>1.2160467686188319</v>
      </c>
      <c r="C102" s="21">
        <f t="shared" ca="1" si="54"/>
        <v>2157.4580810446951</v>
      </c>
      <c r="D102" s="20">
        <f t="shared" ca="1" si="55"/>
        <v>2158.674127813314</v>
      </c>
      <c r="E102" s="19"/>
      <c r="F102" s="20">
        <f t="shared" ca="1" si="38"/>
        <v>13.818925032911256</v>
      </c>
      <c r="G102" s="20">
        <f t="shared" ca="1" si="39"/>
        <v>1.5213679096792716</v>
      </c>
      <c r="H102" s="21">
        <f t="shared" ca="1" si="56"/>
        <v>1534.2850513856461</v>
      </c>
      <c r="I102" s="20">
        <f t="shared" ca="1" si="57"/>
        <v>1535.8064192953254</v>
      </c>
      <c r="J102" s="19"/>
      <c r="K102" s="20">
        <f t="shared" ca="1" si="40"/>
        <v>10.94426301657993</v>
      </c>
      <c r="L102" s="20">
        <f t="shared" ca="1" si="41"/>
        <v>1.5827502083362808</v>
      </c>
      <c r="M102" s="21">
        <f t="shared" ca="1" si="58"/>
        <v>2248.5307914574091</v>
      </c>
      <c r="N102" s="20">
        <f t="shared" ca="1" si="59"/>
        <v>2250.1135416657453</v>
      </c>
      <c r="O102" s="19"/>
      <c r="P102" s="20">
        <f t="shared" ca="1" si="42"/>
        <v>4.3321924474370102</v>
      </c>
      <c r="Q102" s="20">
        <f t="shared" ca="1" si="43"/>
        <v>43.639507321508958</v>
      </c>
      <c r="R102" s="21">
        <f t="shared" ca="1" si="60"/>
        <v>1473.0430714109018</v>
      </c>
      <c r="S102" s="20">
        <f t="shared" ca="1" si="61"/>
        <v>1516.6825787324108</v>
      </c>
      <c r="T102" s="19"/>
      <c r="U102" s="20">
        <f t="shared" ca="1" si="44"/>
        <v>5.6638413703177051</v>
      </c>
      <c r="V102" s="20">
        <f t="shared" ca="1" si="45"/>
        <v>0.16742307436622358</v>
      </c>
      <c r="W102" s="21">
        <f t="shared" ca="1" si="62"/>
        <v>1739.5098484836763</v>
      </c>
      <c r="X102" s="20">
        <f t="shared" ca="1" si="63"/>
        <v>1739.6772715580425</v>
      </c>
      <c r="Z102" s="20">
        <f t="shared" ca="1" si="46"/>
        <v>2.0264653680946556</v>
      </c>
      <c r="AA102" s="20">
        <f t="shared" ca="1" si="47"/>
        <v>0.96822047787176135</v>
      </c>
      <c r="AB102" s="21">
        <f t="shared" ca="1" si="64"/>
        <v>1524.4696751653623</v>
      </c>
      <c r="AC102" s="20">
        <f t="shared" ca="1" si="65"/>
        <v>1525.437895643234</v>
      </c>
      <c r="AE102" s="20">
        <f t="shared" ca="1" si="48"/>
        <v>12.575245903139098</v>
      </c>
      <c r="AF102" s="20">
        <f t="shared" ca="1" si="49"/>
        <v>9.9920867118148191</v>
      </c>
      <c r="AG102" s="21">
        <f t="shared" ca="1" si="66"/>
        <v>1392.5259348668558</v>
      </c>
      <c r="AH102" s="20">
        <f t="shared" ca="1" si="67"/>
        <v>1402.5180215786706</v>
      </c>
      <c r="AJ102" s="20">
        <f t="shared" ca="1" si="50"/>
        <v>19.130466893814106</v>
      </c>
      <c r="AK102" s="20">
        <f t="shared" ca="1" si="51"/>
        <v>1.2157083605174328</v>
      </c>
      <c r="AL102" s="21">
        <f t="shared" ca="1" si="68"/>
        <v>1551.2266365496084</v>
      </c>
      <c r="AM102" s="20">
        <f t="shared" ca="1" si="69"/>
        <v>1552.4423449101259</v>
      </c>
      <c r="AO102" s="20">
        <f t="shared" ca="1" si="52"/>
        <v>0.60192856291831542</v>
      </c>
      <c r="AP102" s="20">
        <f t="shared" ca="1" si="53"/>
        <v>3.3323440200262637</v>
      </c>
      <c r="AQ102" s="21">
        <f t="shared" ca="1" si="70"/>
        <v>2230.8034202668932</v>
      </c>
      <c r="AR102" s="20">
        <f t="shared" ca="1" si="71"/>
        <v>2234.1357642869193</v>
      </c>
    </row>
    <row r="103" spans="1:44" x14ac:dyDescent="0.25">
      <c r="A103" s="20">
        <f t="shared" ca="1" si="36"/>
        <v>50.06983449170648</v>
      </c>
      <c r="B103" s="20">
        <f t="shared" ca="1" si="37"/>
        <v>1.5494310661702209</v>
      </c>
      <c r="C103" s="21">
        <f t="shared" ca="1" si="54"/>
        <v>2208.7439623050204</v>
      </c>
      <c r="D103" s="20">
        <f t="shared" ca="1" si="55"/>
        <v>2210.2933933711906</v>
      </c>
      <c r="E103" s="19"/>
      <c r="F103" s="20">
        <f t="shared" ca="1" si="38"/>
        <v>0.41583105598597647</v>
      </c>
      <c r="G103" s="20">
        <f t="shared" ca="1" si="39"/>
        <v>2.0881339358439854</v>
      </c>
      <c r="H103" s="21">
        <f t="shared" ca="1" si="56"/>
        <v>1536.2222503513115</v>
      </c>
      <c r="I103" s="20">
        <f t="shared" ca="1" si="57"/>
        <v>1538.3103842871556</v>
      </c>
      <c r="J103" s="19"/>
      <c r="K103" s="20">
        <f t="shared" ca="1" si="40"/>
        <v>51.39218397162216</v>
      </c>
      <c r="L103" s="20">
        <f t="shared" ca="1" si="41"/>
        <v>7.9218891033436902</v>
      </c>
      <c r="M103" s="21">
        <f t="shared" ca="1" si="58"/>
        <v>2301.5057256373675</v>
      </c>
      <c r="N103" s="20">
        <f t="shared" ca="1" si="59"/>
        <v>2309.4276147407113</v>
      </c>
      <c r="O103" s="19"/>
      <c r="P103" s="20">
        <f t="shared" ca="1" si="42"/>
        <v>18.978119643124</v>
      </c>
      <c r="Q103" s="20">
        <f t="shared" ca="1" si="43"/>
        <v>0.56249108738078135</v>
      </c>
      <c r="R103" s="21">
        <f t="shared" ca="1" si="60"/>
        <v>1535.6606983755348</v>
      </c>
      <c r="S103" s="20">
        <f t="shared" ca="1" si="61"/>
        <v>1536.2231894629156</v>
      </c>
      <c r="T103" s="19"/>
      <c r="U103" s="20">
        <f t="shared" ca="1" si="44"/>
        <v>8.2505673678896496</v>
      </c>
      <c r="V103" s="20">
        <f t="shared" ca="1" si="45"/>
        <v>7.6183430759158881</v>
      </c>
      <c r="W103" s="21">
        <f t="shared" ca="1" si="62"/>
        <v>1747.9278389259323</v>
      </c>
      <c r="X103" s="20">
        <f t="shared" ca="1" si="63"/>
        <v>1755.5461820018481</v>
      </c>
      <c r="Z103" s="20">
        <f t="shared" ca="1" si="46"/>
        <v>10.253296354312042</v>
      </c>
      <c r="AA103" s="20">
        <f t="shared" ca="1" si="47"/>
        <v>5.8772165864971271</v>
      </c>
      <c r="AB103" s="21">
        <f t="shared" ca="1" si="64"/>
        <v>1535.691191997546</v>
      </c>
      <c r="AC103" s="20">
        <f t="shared" ca="1" si="65"/>
        <v>1541.568408584043</v>
      </c>
      <c r="AE103" s="20">
        <f t="shared" ca="1" si="48"/>
        <v>4.8433243216295807</v>
      </c>
      <c r="AF103" s="20">
        <f t="shared" ca="1" si="49"/>
        <v>0.75436315995377268</v>
      </c>
      <c r="AG103" s="21">
        <f t="shared" ca="1" si="66"/>
        <v>1407.3613459003002</v>
      </c>
      <c r="AH103" s="20">
        <f t="shared" ca="1" si="67"/>
        <v>1408.1157090602539</v>
      </c>
      <c r="AJ103" s="20">
        <f t="shared" ca="1" si="50"/>
        <v>27.473266336335456</v>
      </c>
      <c r="AK103" s="20">
        <f t="shared" ca="1" si="51"/>
        <v>9.487988078570492</v>
      </c>
      <c r="AL103" s="21">
        <f t="shared" ca="1" si="68"/>
        <v>1579.9156112464614</v>
      </c>
      <c r="AM103" s="20">
        <f t="shared" ca="1" si="69"/>
        <v>1589.4035993250318</v>
      </c>
      <c r="AO103" s="20">
        <f t="shared" ca="1" si="52"/>
        <v>25.844783626897112</v>
      </c>
      <c r="AP103" s="20">
        <f t="shared" ca="1" si="53"/>
        <v>18.200913522312756</v>
      </c>
      <c r="AQ103" s="21">
        <f t="shared" ca="1" si="70"/>
        <v>2259.9805479138163</v>
      </c>
      <c r="AR103" s="20">
        <f t="shared" ca="1" si="71"/>
        <v>2278.1814614361292</v>
      </c>
    </row>
    <row r="104" spans="1:44" x14ac:dyDescent="0.25">
      <c r="A104" s="20">
        <f t="shared" ca="1" si="36"/>
        <v>16.582662550988989</v>
      </c>
      <c r="B104" s="20">
        <f t="shared" ca="1" si="37"/>
        <v>1.0721509375361218</v>
      </c>
      <c r="C104" s="21">
        <f t="shared" ca="1" si="54"/>
        <v>2226.8760559221796</v>
      </c>
      <c r="D104" s="20">
        <f t="shared" ca="1" si="55"/>
        <v>2227.9482068597158</v>
      </c>
      <c r="E104" s="19"/>
      <c r="F104" s="20">
        <f t="shared" ca="1" si="38"/>
        <v>1.9189051830613026</v>
      </c>
      <c r="G104" s="20">
        <f t="shared" ca="1" si="39"/>
        <v>4.5044742851234885</v>
      </c>
      <c r="H104" s="21">
        <f t="shared" ca="1" si="56"/>
        <v>1540.2292894702168</v>
      </c>
      <c r="I104" s="20">
        <f t="shared" ca="1" si="57"/>
        <v>1544.7337637553403</v>
      </c>
      <c r="J104" s="19"/>
      <c r="K104" s="20">
        <f t="shared" ca="1" si="40"/>
        <v>24.14727343739256</v>
      </c>
      <c r="L104" s="20">
        <f t="shared" ca="1" si="41"/>
        <v>2.3808091713014732</v>
      </c>
      <c r="M104" s="21">
        <f t="shared" ca="1" si="58"/>
        <v>2333.5748881781037</v>
      </c>
      <c r="N104" s="20">
        <f t="shared" ca="1" si="59"/>
        <v>2335.955697349405</v>
      </c>
      <c r="O104" s="19"/>
      <c r="P104" s="20">
        <f t="shared" ca="1" si="42"/>
        <v>6.4582658511188553</v>
      </c>
      <c r="Q104" s="20">
        <f t="shared" ca="1" si="43"/>
        <v>3.8625955609407376</v>
      </c>
      <c r="R104" s="21">
        <f t="shared" ca="1" si="60"/>
        <v>1542.6814553140343</v>
      </c>
      <c r="S104" s="20">
        <f t="shared" ca="1" si="61"/>
        <v>1546.544050874975</v>
      </c>
      <c r="T104" s="19"/>
      <c r="U104" s="20">
        <f t="shared" ca="1" si="44"/>
        <v>1.477624257441396</v>
      </c>
      <c r="V104" s="20">
        <f t="shared" ca="1" si="45"/>
        <v>3.8352007160862804</v>
      </c>
      <c r="W104" s="21">
        <f t="shared" ca="1" si="62"/>
        <v>1757.0238062592896</v>
      </c>
      <c r="X104" s="20">
        <f t="shared" ca="1" si="63"/>
        <v>1760.8590069753759</v>
      </c>
      <c r="Z104" s="20">
        <f t="shared" ca="1" si="46"/>
        <v>11.364393811351777</v>
      </c>
      <c r="AA104" s="20">
        <f t="shared" ca="1" si="47"/>
        <v>5.0880973922441086</v>
      </c>
      <c r="AB104" s="21">
        <f t="shared" ca="1" si="64"/>
        <v>1552.9328023953949</v>
      </c>
      <c r="AC104" s="20">
        <f t="shared" ca="1" si="65"/>
        <v>1558.0208997876391</v>
      </c>
      <c r="AE104" s="20">
        <f t="shared" ca="1" si="48"/>
        <v>4.1269610522097837</v>
      </c>
      <c r="AF104" s="20">
        <f t="shared" ca="1" si="49"/>
        <v>6.9467660497788453</v>
      </c>
      <c r="AG104" s="21">
        <f t="shared" ca="1" si="66"/>
        <v>1412.2426701124637</v>
      </c>
      <c r="AH104" s="20">
        <f t="shared" ca="1" si="67"/>
        <v>1419.1894361622426</v>
      </c>
      <c r="AJ104" s="20">
        <f t="shared" ca="1" si="50"/>
        <v>2.9509457435286213</v>
      </c>
      <c r="AK104" s="20">
        <f t="shared" ca="1" si="51"/>
        <v>3.9140259334106275</v>
      </c>
      <c r="AL104" s="21">
        <f t="shared" ca="1" si="68"/>
        <v>1592.3545450685604</v>
      </c>
      <c r="AM104" s="20">
        <f t="shared" ca="1" si="69"/>
        <v>1596.2685710019709</v>
      </c>
      <c r="AO104" s="20">
        <f t="shared" ca="1" si="52"/>
        <v>10.659974534083505</v>
      </c>
      <c r="AP104" s="20">
        <f t="shared" ca="1" si="53"/>
        <v>2.7960413804693496</v>
      </c>
      <c r="AQ104" s="21">
        <f t="shared" ca="1" si="70"/>
        <v>2288.8414359702128</v>
      </c>
      <c r="AR104" s="20">
        <f t="shared" ca="1" si="71"/>
        <v>2291.6374773506823</v>
      </c>
    </row>
    <row r="105" spans="1:44" x14ac:dyDescent="0.25">
      <c r="A105" s="20">
        <f t="shared" ca="1" si="36"/>
        <v>10.685225339373579</v>
      </c>
      <c r="B105" s="20">
        <f t="shared" ca="1" si="37"/>
        <v>1.1319601391180314</v>
      </c>
      <c r="C105" s="21">
        <f t="shared" ca="1" si="54"/>
        <v>2238.6334321990894</v>
      </c>
      <c r="D105" s="20">
        <f t="shared" ca="1" si="55"/>
        <v>2239.7653923382072</v>
      </c>
      <c r="E105" s="19"/>
      <c r="F105" s="20">
        <f t="shared" ca="1" si="38"/>
        <v>30.982086256959182</v>
      </c>
      <c r="G105" s="20">
        <f t="shared" ca="1" si="39"/>
        <v>0.66840570005868172</v>
      </c>
      <c r="H105" s="21">
        <f t="shared" ca="1" si="56"/>
        <v>1575.7158500122996</v>
      </c>
      <c r="I105" s="20">
        <f t="shared" ca="1" si="57"/>
        <v>1576.3842557123583</v>
      </c>
      <c r="J105" s="19"/>
      <c r="K105" s="20">
        <f t="shared" ca="1" si="40"/>
        <v>1.1721162739329816</v>
      </c>
      <c r="L105" s="20">
        <f t="shared" ca="1" si="41"/>
        <v>0.11160720810129578</v>
      </c>
      <c r="M105" s="21">
        <f t="shared" ca="1" si="58"/>
        <v>2337.1278136233382</v>
      </c>
      <c r="N105" s="20">
        <f t="shared" ca="1" si="59"/>
        <v>2337.2394208314395</v>
      </c>
      <c r="O105" s="19"/>
      <c r="P105" s="20">
        <f t="shared" ca="1" si="42"/>
        <v>7.094342800539966</v>
      </c>
      <c r="Q105" s="20">
        <f t="shared" ca="1" si="43"/>
        <v>17.74810657719501</v>
      </c>
      <c r="R105" s="21">
        <f t="shared" ca="1" si="60"/>
        <v>1553.6383936755151</v>
      </c>
      <c r="S105" s="20">
        <f t="shared" ca="1" si="61"/>
        <v>1571.38650025271</v>
      </c>
      <c r="T105" s="19"/>
      <c r="U105" s="20">
        <f t="shared" ca="1" si="44"/>
        <v>18.38888029193285</v>
      </c>
      <c r="V105" s="20">
        <f t="shared" ca="1" si="45"/>
        <v>16.144393966784399</v>
      </c>
      <c r="W105" s="21">
        <f t="shared" ca="1" si="62"/>
        <v>1779.2478872673087</v>
      </c>
      <c r="X105" s="20">
        <f t="shared" ca="1" si="63"/>
        <v>1795.3922812340932</v>
      </c>
      <c r="Z105" s="20">
        <f t="shared" ca="1" si="46"/>
        <v>6.2599460855295996</v>
      </c>
      <c r="AA105" s="20">
        <f t="shared" ca="1" si="47"/>
        <v>2.8659875604574561</v>
      </c>
      <c r="AB105" s="21">
        <f t="shared" ca="1" si="64"/>
        <v>1564.2808458731688</v>
      </c>
      <c r="AC105" s="20">
        <f t="shared" ca="1" si="65"/>
        <v>1567.1468334336262</v>
      </c>
      <c r="AE105" s="20">
        <f t="shared" ca="1" si="48"/>
        <v>6.9117063325523347</v>
      </c>
      <c r="AF105" s="20">
        <f t="shared" ca="1" si="49"/>
        <v>2.0232470528184683</v>
      </c>
      <c r="AG105" s="21">
        <f t="shared" ca="1" si="66"/>
        <v>1426.1011424947949</v>
      </c>
      <c r="AH105" s="20">
        <f t="shared" ca="1" si="67"/>
        <v>1428.1243895476134</v>
      </c>
      <c r="AJ105" s="20">
        <f t="shared" ca="1" si="50"/>
        <v>5.7287236624164377</v>
      </c>
      <c r="AK105" s="20">
        <f t="shared" ca="1" si="51"/>
        <v>0.10565818375993473</v>
      </c>
      <c r="AL105" s="21">
        <f t="shared" ca="1" si="68"/>
        <v>1601.9972946643875</v>
      </c>
      <c r="AM105" s="20">
        <f t="shared" ca="1" si="69"/>
        <v>1602.1029528481474</v>
      </c>
      <c r="AO105" s="20">
        <f t="shared" ca="1" si="52"/>
        <v>5.989346567614227</v>
      </c>
      <c r="AP105" s="20">
        <f t="shared" ca="1" si="53"/>
        <v>11.062694074377337</v>
      </c>
      <c r="AQ105" s="21">
        <f t="shared" ca="1" si="70"/>
        <v>2297.6268239182964</v>
      </c>
      <c r="AR105" s="20">
        <f t="shared" ca="1" si="71"/>
        <v>2308.6895179926737</v>
      </c>
    </row>
    <row r="106" spans="1:44" x14ac:dyDescent="0.25">
      <c r="A106" s="20">
        <f t="shared" ca="1" si="36"/>
        <v>30.587376711319433</v>
      </c>
      <c r="B106" s="20">
        <f t="shared" ca="1" si="37"/>
        <v>33.80967599976421</v>
      </c>
      <c r="C106" s="21">
        <f t="shared" ca="1" si="54"/>
        <v>2270.3527690495266</v>
      </c>
      <c r="D106" s="20">
        <f t="shared" ca="1" si="55"/>
        <v>2304.1624450492909</v>
      </c>
      <c r="E106" s="19"/>
      <c r="F106" s="20">
        <f t="shared" ca="1" si="38"/>
        <v>30.273429874640275</v>
      </c>
      <c r="G106" s="20">
        <f t="shared" ca="1" si="39"/>
        <v>2.7209917997641848</v>
      </c>
      <c r="H106" s="21">
        <f t="shared" ca="1" si="56"/>
        <v>1606.6576855869985</v>
      </c>
      <c r="I106" s="20">
        <f t="shared" ca="1" si="57"/>
        <v>1609.3786773867625</v>
      </c>
      <c r="J106" s="19"/>
      <c r="K106" s="20">
        <f t="shared" ca="1" si="40"/>
        <v>1.8927077425331071</v>
      </c>
      <c r="L106" s="20">
        <f t="shared" ca="1" si="41"/>
        <v>3.7161333439682513</v>
      </c>
      <c r="M106" s="21">
        <f t="shared" ca="1" si="58"/>
        <v>2339.1321285739728</v>
      </c>
      <c r="N106" s="20">
        <f t="shared" ca="1" si="59"/>
        <v>2342.8482619179408</v>
      </c>
      <c r="O106" s="19"/>
      <c r="P106" s="20">
        <f t="shared" ca="1" si="42"/>
        <v>27.221098695000936</v>
      </c>
      <c r="Q106" s="20">
        <f t="shared" ca="1" si="43"/>
        <v>4.3550320325198486</v>
      </c>
      <c r="R106" s="21">
        <f t="shared" ca="1" si="60"/>
        <v>1598.607598947711</v>
      </c>
      <c r="S106" s="20">
        <f t="shared" ca="1" si="61"/>
        <v>1602.9626309802309</v>
      </c>
      <c r="T106" s="19"/>
      <c r="U106" s="20">
        <f t="shared" ca="1" si="44"/>
        <v>1.6106463040095123</v>
      </c>
      <c r="V106" s="20">
        <f t="shared" ca="1" si="45"/>
        <v>0.26448704539246121</v>
      </c>
      <c r="W106" s="21">
        <f t="shared" ca="1" si="62"/>
        <v>1797.0029275381028</v>
      </c>
      <c r="X106" s="20">
        <f t="shared" ca="1" si="63"/>
        <v>1797.2674145834953</v>
      </c>
      <c r="Z106" s="20">
        <f t="shared" ca="1" si="46"/>
        <v>16.428310927895367</v>
      </c>
      <c r="AA106" s="20">
        <f t="shared" ca="1" si="47"/>
        <v>4.8160443008216687</v>
      </c>
      <c r="AB106" s="21">
        <f t="shared" ca="1" si="64"/>
        <v>1583.5751443615216</v>
      </c>
      <c r="AC106" s="20">
        <f t="shared" ca="1" si="65"/>
        <v>1588.3911886623432</v>
      </c>
      <c r="AE106" s="20">
        <f t="shared" ca="1" si="48"/>
        <v>13.846654134259028</v>
      </c>
      <c r="AF106" s="20">
        <f t="shared" ca="1" si="49"/>
        <v>1.8961705034728626</v>
      </c>
      <c r="AG106" s="21">
        <f t="shared" ca="1" si="66"/>
        <v>1441.9710436818725</v>
      </c>
      <c r="AH106" s="20">
        <f t="shared" ca="1" si="67"/>
        <v>1443.8672141853453</v>
      </c>
      <c r="AJ106" s="20">
        <f t="shared" ca="1" si="50"/>
        <v>10.348759188061377</v>
      </c>
      <c r="AK106" s="20">
        <f t="shared" ca="1" si="51"/>
        <v>2.6968707082499752</v>
      </c>
      <c r="AL106" s="21">
        <f t="shared" ca="1" si="68"/>
        <v>1612.4517120362088</v>
      </c>
      <c r="AM106" s="20">
        <f t="shared" ca="1" si="69"/>
        <v>1615.1485827444587</v>
      </c>
      <c r="AO106" s="20">
        <f t="shared" ca="1" si="52"/>
        <v>19.924486750015028</v>
      </c>
      <c r="AP106" s="20">
        <f t="shared" ca="1" si="53"/>
        <v>14.313070595874718</v>
      </c>
      <c r="AQ106" s="21">
        <f t="shared" ca="1" si="70"/>
        <v>2328.6140047426888</v>
      </c>
      <c r="AR106" s="20">
        <f t="shared" ca="1" si="71"/>
        <v>2342.9270753385636</v>
      </c>
    </row>
    <row r="107" spans="1:44" x14ac:dyDescent="0.25">
      <c r="A107" s="20">
        <f t="shared" ca="1" si="36"/>
        <v>5.1515275729085968</v>
      </c>
      <c r="B107" s="20">
        <f t="shared" ca="1" si="37"/>
        <v>10.630401451667023</v>
      </c>
      <c r="C107" s="21">
        <f t="shared" ca="1" si="54"/>
        <v>2309.3139726221993</v>
      </c>
      <c r="D107" s="20">
        <f t="shared" ca="1" si="55"/>
        <v>2319.9443740738666</v>
      </c>
      <c r="E107" s="19"/>
      <c r="F107" s="20">
        <f t="shared" ca="1" si="38"/>
        <v>0.67660379927943082</v>
      </c>
      <c r="G107" s="20">
        <f t="shared" ca="1" si="39"/>
        <v>21.551393138886969</v>
      </c>
      <c r="H107" s="21">
        <f t="shared" ca="1" si="56"/>
        <v>1610.0552811860421</v>
      </c>
      <c r="I107" s="20">
        <f t="shared" ca="1" si="57"/>
        <v>1631.6066743249291</v>
      </c>
      <c r="J107" s="19"/>
      <c r="K107" s="20">
        <f t="shared" ca="1" si="40"/>
        <v>7.5813856038282932</v>
      </c>
      <c r="L107" s="20">
        <f t="shared" ca="1" si="41"/>
        <v>9.0476526078591206</v>
      </c>
      <c r="M107" s="21">
        <f t="shared" ca="1" si="58"/>
        <v>2350.4296475217693</v>
      </c>
      <c r="N107" s="20">
        <f t="shared" ca="1" si="59"/>
        <v>2359.4773001296285</v>
      </c>
      <c r="O107" s="19"/>
      <c r="P107" s="20">
        <f t="shared" ca="1" si="42"/>
        <v>2.7609717065768771</v>
      </c>
      <c r="Q107" s="20">
        <f t="shared" ca="1" si="43"/>
        <v>12.885229662931682</v>
      </c>
      <c r="R107" s="21">
        <f t="shared" ca="1" si="60"/>
        <v>1605.7236026868077</v>
      </c>
      <c r="S107" s="20">
        <f t="shared" ca="1" si="61"/>
        <v>1618.6088323497393</v>
      </c>
      <c r="T107" s="19"/>
      <c r="U107" s="20">
        <f t="shared" ca="1" si="44"/>
        <v>4.6643748413781134</v>
      </c>
      <c r="V107" s="20">
        <f t="shared" ca="1" si="45"/>
        <v>0.21449217085573347</v>
      </c>
      <c r="W107" s="21">
        <f t="shared" ca="1" si="62"/>
        <v>1801.9317894248734</v>
      </c>
      <c r="X107" s="20">
        <f t="shared" ca="1" si="63"/>
        <v>1802.1462815957291</v>
      </c>
      <c r="Z107" s="20">
        <f t="shared" ca="1" si="46"/>
        <v>43.342904204925368</v>
      </c>
      <c r="AA107" s="20">
        <f t="shared" ca="1" si="47"/>
        <v>13.662218811592963</v>
      </c>
      <c r="AB107" s="21">
        <f t="shared" ca="1" si="64"/>
        <v>1631.7340928672686</v>
      </c>
      <c r="AC107" s="20">
        <f t="shared" ca="1" si="65"/>
        <v>1645.3963116788616</v>
      </c>
      <c r="AE107" s="20">
        <f t="shared" ca="1" si="48"/>
        <v>5.2066493799906004</v>
      </c>
      <c r="AF107" s="20">
        <f t="shared" ca="1" si="49"/>
        <v>12.967851532058889</v>
      </c>
      <c r="AG107" s="21">
        <f t="shared" ca="1" si="66"/>
        <v>1449.0738635653358</v>
      </c>
      <c r="AH107" s="20">
        <f t="shared" ca="1" si="67"/>
        <v>1462.0417150973947</v>
      </c>
      <c r="AJ107" s="20">
        <f t="shared" ca="1" si="50"/>
        <v>1.136258256498782</v>
      </c>
      <c r="AK107" s="20">
        <f t="shared" ca="1" si="51"/>
        <v>0.69047464194886354</v>
      </c>
      <c r="AL107" s="21">
        <f t="shared" ca="1" si="68"/>
        <v>1616.2848410009576</v>
      </c>
      <c r="AM107" s="20">
        <f t="shared" ca="1" si="69"/>
        <v>1616.9753156429065</v>
      </c>
      <c r="AO107" s="20">
        <f t="shared" ca="1" si="52"/>
        <v>2.8751902101390159</v>
      </c>
      <c r="AP107" s="20">
        <f t="shared" ca="1" si="53"/>
        <v>0.73700325825374402</v>
      </c>
      <c r="AQ107" s="21">
        <f t="shared" ca="1" si="70"/>
        <v>2345.8022655487025</v>
      </c>
      <c r="AR107" s="20">
        <f t="shared" ca="1" si="71"/>
        <v>2346.5392688069564</v>
      </c>
    </row>
    <row r="108" spans="1:44" x14ac:dyDescent="0.25">
      <c r="A108" s="20">
        <f t="shared" ca="1" si="36"/>
        <v>34.217030596870885</v>
      </c>
      <c r="B108" s="20">
        <f t="shared" ca="1" si="37"/>
        <v>7.8727596633847714</v>
      </c>
      <c r="C108" s="21">
        <f t="shared" ca="1" si="54"/>
        <v>2354.1614046707373</v>
      </c>
      <c r="D108" s="20">
        <f t="shared" ca="1" si="55"/>
        <v>2362.0341643341221</v>
      </c>
      <c r="E108" s="19"/>
      <c r="F108" s="20">
        <f t="shared" ca="1" si="38"/>
        <v>15.946069397622821</v>
      </c>
      <c r="G108" s="20">
        <f t="shared" ca="1" si="39"/>
        <v>0.63234684759415216</v>
      </c>
      <c r="H108" s="21">
        <f t="shared" ca="1" si="56"/>
        <v>1647.5527437225519</v>
      </c>
      <c r="I108" s="20">
        <f t="shared" ca="1" si="57"/>
        <v>1648.185090570146</v>
      </c>
      <c r="J108" s="19"/>
      <c r="K108" s="20">
        <f t="shared" ca="1" si="40"/>
        <v>20.374470829517854</v>
      </c>
      <c r="L108" s="20">
        <f t="shared" ca="1" si="41"/>
        <v>0.82259418469103862</v>
      </c>
      <c r="M108" s="21">
        <f t="shared" ca="1" si="58"/>
        <v>2379.8517709591465</v>
      </c>
      <c r="N108" s="20">
        <f t="shared" ca="1" si="59"/>
        <v>2380.6743651438373</v>
      </c>
      <c r="O108" s="19"/>
      <c r="P108" s="20">
        <f t="shared" ca="1" si="42"/>
        <v>3.6573916383581238</v>
      </c>
      <c r="Q108" s="20">
        <f t="shared" ca="1" si="43"/>
        <v>4.6134433789426268</v>
      </c>
      <c r="R108" s="21">
        <f t="shared" ca="1" si="60"/>
        <v>1622.2662239880974</v>
      </c>
      <c r="S108" s="20">
        <f t="shared" ca="1" si="61"/>
        <v>1626.8796673670399</v>
      </c>
      <c r="T108" s="19"/>
      <c r="U108" s="20">
        <f t="shared" ca="1" si="44"/>
        <v>11.84015625361309</v>
      </c>
      <c r="V108" s="20">
        <f t="shared" ca="1" si="45"/>
        <v>4.0942410267718348</v>
      </c>
      <c r="W108" s="21">
        <f t="shared" ca="1" si="62"/>
        <v>1813.9864378493421</v>
      </c>
      <c r="X108" s="20">
        <f t="shared" ca="1" si="63"/>
        <v>1818.080678876114</v>
      </c>
      <c r="Z108" s="20">
        <f t="shared" ca="1" si="46"/>
        <v>47.142973579014573</v>
      </c>
      <c r="AA108" s="20">
        <f t="shared" ca="1" si="47"/>
        <v>6.0350432097650728</v>
      </c>
      <c r="AB108" s="21">
        <f t="shared" ca="1" si="64"/>
        <v>1692.5392852578761</v>
      </c>
      <c r="AC108" s="20">
        <f t="shared" ca="1" si="65"/>
        <v>1698.5743284676412</v>
      </c>
      <c r="AE108" s="20">
        <f t="shared" ca="1" si="48"/>
        <v>12.535263900678956</v>
      </c>
      <c r="AF108" s="20">
        <f t="shared" ca="1" si="49"/>
        <v>0.52319402866629816</v>
      </c>
      <c r="AG108" s="21">
        <f t="shared" ca="1" si="66"/>
        <v>1474.5769789980736</v>
      </c>
      <c r="AH108" s="20">
        <f t="shared" ca="1" si="67"/>
        <v>1475.1001730267399</v>
      </c>
      <c r="AJ108" s="20">
        <f t="shared" ca="1" si="50"/>
        <v>1.2647785744103719</v>
      </c>
      <c r="AK108" s="20">
        <f t="shared" ca="1" si="51"/>
        <v>2.2793718255446023</v>
      </c>
      <c r="AL108" s="21">
        <f t="shared" ca="1" si="68"/>
        <v>1618.2400942173169</v>
      </c>
      <c r="AM108" s="20">
        <f t="shared" ca="1" si="69"/>
        <v>1620.5194660428615</v>
      </c>
      <c r="AO108" s="20">
        <f t="shared" ca="1" si="52"/>
        <v>28.040682983608598</v>
      </c>
      <c r="AP108" s="20">
        <f t="shared" ca="1" si="53"/>
        <v>3.2312016497174691</v>
      </c>
      <c r="AQ108" s="21">
        <f t="shared" ca="1" si="70"/>
        <v>2374.5799517905652</v>
      </c>
      <c r="AR108" s="20">
        <f t="shared" ca="1" si="71"/>
        <v>2377.8111534402829</v>
      </c>
    </row>
    <row r="109" spans="1:44" x14ac:dyDescent="0.25">
      <c r="A109" s="20">
        <f t="shared" ca="1" si="36"/>
        <v>41.448411405439174</v>
      </c>
      <c r="B109" s="20">
        <f t="shared" ca="1" si="37"/>
        <v>4.0216156585450813</v>
      </c>
      <c r="C109" s="21">
        <f t="shared" ca="1" si="54"/>
        <v>2403.4825757395611</v>
      </c>
      <c r="D109" s="20">
        <f t="shared" ca="1" si="55"/>
        <v>2407.5041913981063</v>
      </c>
      <c r="E109" s="19"/>
      <c r="F109" s="20">
        <f t="shared" ca="1" si="38"/>
        <v>21.075490225042763</v>
      </c>
      <c r="G109" s="20">
        <f t="shared" ca="1" si="39"/>
        <v>19.950852852697381</v>
      </c>
      <c r="H109" s="21">
        <f t="shared" ca="1" si="56"/>
        <v>1669.2605807951888</v>
      </c>
      <c r="I109" s="20">
        <f t="shared" ca="1" si="57"/>
        <v>1689.2114336478862</v>
      </c>
      <c r="J109" s="19"/>
      <c r="K109" s="20">
        <f t="shared" ca="1" si="40"/>
        <v>29.939370777091487</v>
      </c>
      <c r="L109" s="20">
        <f t="shared" ca="1" si="41"/>
        <v>3.4596947047467101</v>
      </c>
      <c r="M109" s="21">
        <f t="shared" ca="1" si="58"/>
        <v>2410.6137359209288</v>
      </c>
      <c r="N109" s="20">
        <f t="shared" ca="1" si="59"/>
        <v>2414.0734306256754</v>
      </c>
      <c r="O109" s="19"/>
      <c r="P109" s="20">
        <f t="shared" ca="1" si="42"/>
        <v>3.0629889371535959</v>
      </c>
      <c r="Q109" s="20">
        <f t="shared" ca="1" si="43"/>
        <v>10.382290882001392</v>
      </c>
      <c r="R109" s="21">
        <f t="shared" ca="1" si="60"/>
        <v>1629.9426563041936</v>
      </c>
      <c r="S109" s="20">
        <f t="shared" ca="1" si="61"/>
        <v>1640.324947186195</v>
      </c>
      <c r="T109" s="19"/>
      <c r="U109" s="20">
        <f t="shared" ca="1" si="44"/>
        <v>26.914229449349982</v>
      </c>
      <c r="V109" s="20">
        <f t="shared" ca="1" si="45"/>
        <v>9.132636794641698</v>
      </c>
      <c r="W109" s="21">
        <f t="shared" ca="1" si="62"/>
        <v>1844.9949083254639</v>
      </c>
      <c r="X109" s="20">
        <f t="shared" ca="1" si="63"/>
        <v>1854.1275451201057</v>
      </c>
      <c r="Z109" s="20">
        <f t="shared" ca="1" si="46"/>
        <v>12.149756579332239</v>
      </c>
      <c r="AA109" s="20">
        <f t="shared" ca="1" si="47"/>
        <v>3.072988246518277</v>
      </c>
      <c r="AB109" s="21">
        <f t="shared" ca="1" si="64"/>
        <v>1710.7240850469734</v>
      </c>
      <c r="AC109" s="20">
        <f t="shared" ca="1" si="65"/>
        <v>1713.7970732934916</v>
      </c>
      <c r="AE109" s="20">
        <f t="shared" ca="1" si="48"/>
        <v>35.055895442226941</v>
      </c>
      <c r="AF109" s="20">
        <f t="shared" ca="1" si="49"/>
        <v>1.7206519482157598</v>
      </c>
      <c r="AG109" s="21">
        <f t="shared" ca="1" si="66"/>
        <v>1510.1560684689669</v>
      </c>
      <c r="AH109" s="20">
        <f t="shared" ca="1" si="67"/>
        <v>1511.8767204171827</v>
      </c>
      <c r="AJ109" s="20">
        <f t="shared" ca="1" si="50"/>
        <v>6.6557782135231589</v>
      </c>
      <c r="AK109" s="20">
        <f t="shared" ca="1" si="51"/>
        <v>3.1735739930450979</v>
      </c>
      <c r="AL109" s="21">
        <f t="shared" ca="1" si="68"/>
        <v>1627.1752442563848</v>
      </c>
      <c r="AM109" s="20">
        <f t="shared" ca="1" si="69"/>
        <v>1630.3488182494298</v>
      </c>
      <c r="AO109" s="20">
        <f t="shared" ca="1" si="52"/>
        <v>10.319227047880199</v>
      </c>
      <c r="AP109" s="20">
        <f t="shared" ca="1" si="53"/>
        <v>7.2511141989371799</v>
      </c>
      <c r="AQ109" s="21">
        <f t="shared" ca="1" si="70"/>
        <v>2388.1303804881632</v>
      </c>
      <c r="AR109" s="20">
        <f t="shared" ca="1" si="71"/>
        <v>2395.3814946871003</v>
      </c>
    </row>
    <row r="110" spans="1:44" x14ac:dyDescent="0.25">
      <c r="A110" s="20">
        <f t="shared" ca="1" si="36"/>
        <v>53.029199194785626</v>
      </c>
      <c r="B110" s="20">
        <f t="shared" ca="1" si="37"/>
        <v>1.5217828770320374</v>
      </c>
      <c r="C110" s="21">
        <f t="shared" ca="1" si="54"/>
        <v>2460.5333905928919</v>
      </c>
      <c r="D110" s="20">
        <f t="shared" ca="1" si="55"/>
        <v>2462.0551734699238</v>
      </c>
      <c r="E110" s="19"/>
      <c r="F110" s="20">
        <f t="shared" ca="1" si="38"/>
        <v>4.7847896397170411</v>
      </c>
      <c r="G110" s="20">
        <f t="shared" ca="1" si="39"/>
        <v>1.1848143349276352</v>
      </c>
      <c r="H110" s="21">
        <f t="shared" ca="1" si="56"/>
        <v>1693.9962232876032</v>
      </c>
      <c r="I110" s="20">
        <f t="shared" ca="1" si="57"/>
        <v>1695.1810376225308</v>
      </c>
      <c r="J110" s="19"/>
      <c r="K110" s="20">
        <f t="shared" ca="1" si="40"/>
        <v>13.635410678265835</v>
      </c>
      <c r="L110" s="20">
        <f t="shared" ca="1" si="41"/>
        <v>2.2199464504019</v>
      </c>
      <c r="M110" s="21">
        <f t="shared" ca="1" si="58"/>
        <v>2427.7088413039414</v>
      </c>
      <c r="N110" s="20">
        <f t="shared" ca="1" si="59"/>
        <v>2429.9287877543434</v>
      </c>
      <c r="O110" s="19"/>
      <c r="P110" s="20">
        <f t="shared" ca="1" si="42"/>
        <v>20.618185978974381</v>
      </c>
      <c r="Q110" s="20">
        <f t="shared" ca="1" si="43"/>
        <v>2.4762427516440106</v>
      </c>
      <c r="R110" s="21">
        <f t="shared" ca="1" si="60"/>
        <v>1660.9431331651695</v>
      </c>
      <c r="S110" s="20">
        <f t="shared" ca="1" si="61"/>
        <v>1663.4193759168136</v>
      </c>
      <c r="T110" s="19"/>
      <c r="U110" s="20">
        <f t="shared" ca="1" si="44"/>
        <v>8.3390033540816297</v>
      </c>
      <c r="V110" s="20">
        <f t="shared" ca="1" si="45"/>
        <v>2.7906478995161352</v>
      </c>
      <c r="W110" s="21">
        <f t="shared" ca="1" si="62"/>
        <v>1862.4665484741872</v>
      </c>
      <c r="X110" s="20">
        <f t="shared" ca="1" si="63"/>
        <v>1865.2571963737034</v>
      </c>
      <c r="Z110" s="20">
        <f t="shared" ca="1" si="46"/>
        <v>0.14629122431964603</v>
      </c>
      <c r="AA110" s="20">
        <f t="shared" ca="1" si="47"/>
        <v>1.919154991055591</v>
      </c>
      <c r="AB110" s="21">
        <f t="shared" ca="1" si="64"/>
        <v>1713.9433645178112</v>
      </c>
      <c r="AC110" s="20">
        <f t="shared" ca="1" si="65"/>
        <v>1715.8625195088669</v>
      </c>
      <c r="AE110" s="20">
        <f t="shared" ca="1" si="48"/>
        <v>2.7762228133045528</v>
      </c>
      <c r="AF110" s="20">
        <f t="shared" ca="1" si="49"/>
        <v>3.4315257478825831</v>
      </c>
      <c r="AG110" s="21">
        <f t="shared" ca="1" si="66"/>
        <v>1514.6529432304872</v>
      </c>
      <c r="AH110" s="20">
        <f t="shared" ca="1" si="67"/>
        <v>1518.0844689783698</v>
      </c>
      <c r="AJ110" s="20">
        <f t="shared" ca="1" si="50"/>
        <v>30.362237711027699</v>
      </c>
      <c r="AK110" s="20">
        <f t="shared" ca="1" si="51"/>
        <v>28.147841770381799</v>
      </c>
      <c r="AL110" s="21">
        <f t="shared" ca="1" si="68"/>
        <v>1660.7110559604575</v>
      </c>
      <c r="AM110" s="20">
        <f t="shared" ca="1" si="69"/>
        <v>1688.8588977308393</v>
      </c>
      <c r="AO110" s="20">
        <f t="shared" ca="1" si="52"/>
        <v>4.2446621539828433</v>
      </c>
      <c r="AP110" s="20">
        <f t="shared" ca="1" si="53"/>
        <v>5.3998629890822549</v>
      </c>
      <c r="AQ110" s="21">
        <f t="shared" ca="1" si="70"/>
        <v>2399.6261568410832</v>
      </c>
      <c r="AR110" s="20">
        <f t="shared" ca="1" si="71"/>
        <v>2405.0260198301653</v>
      </c>
    </row>
    <row r="111" spans="1:44" x14ac:dyDescent="0.25">
      <c r="A111" s="20">
        <f t="shared" ca="1" si="36"/>
        <v>4.3415982311761061</v>
      </c>
      <c r="B111" s="20">
        <f t="shared" ca="1" si="37"/>
        <v>1.490151661840591</v>
      </c>
      <c r="C111" s="21">
        <f t="shared" ca="1" si="54"/>
        <v>2466.3967717011001</v>
      </c>
      <c r="D111" s="20">
        <f t="shared" ca="1" si="55"/>
        <v>2467.8869233629407</v>
      </c>
      <c r="E111" s="19"/>
      <c r="F111" s="20">
        <f t="shared" ca="1" si="38"/>
        <v>22.050109174526444</v>
      </c>
      <c r="G111" s="20">
        <f t="shared" ca="1" si="39"/>
        <v>1.7561236997947487</v>
      </c>
      <c r="H111" s="21">
        <f t="shared" ca="1" si="56"/>
        <v>1717.2311467970571</v>
      </c>
      <c r="I111" s="20">
        <f t="shared" ca="1" si="57"/>
        <v>1718.9872704968518</v>
      </c>
      <c r="J111" s="19"/>
      <c r="K111" s="20">
        <f t="shared" ca="1" si="40"/>
        <v>43.446885577299</v>
      </c>
      <c r="L111" s="20">
        <f t="shared" ca="1" si="41"/>
        <v>1.8494761432898064</v>
      </c>
      <c r="M111" s="21">
        <f t="shared" ca="1" si="58"/>
        <v>2473.3756733316422</v>
      </c>
      <c r="N111" s="20">
        <f t="shared" ca="1" si="59"/>
        <v>2475.2251494749321</v>
      </c>
      <c r="O111" s="19"/>
      <c r="P111" s="20">
        <f t="shared" ca="1" si="42"/>
        <v>24.829403616505154</v>
      </c>
      <c r="Q111" s="20">
        <f t="shared" ca="1" si="43"/>
        <v>0.97352222933832433</v>
      </c>
      <c r="R111" s="21">
        <f t="shared" ca="1" si="60"/>
        <v>1688.2487795333188</v>
      </c>
      <c r="S111" s="20">
        <f t="shared" ca="1" si="61"/>
        <v>1689.2223017626573</v>
      </c>
      <c r="T111" s="19"/>
      <c r="U111" s="20">
        <f t="shared" ca="1" si="44"/>
        <v>6.3330126928055961</v>
      </c>
      <c r="V111" s="20">
        <f t="shared" ca="1" si="45"/>
        <v>2.1358297023748434</v>
      </c>
      <c r="W111" s="21">
        <f t="shared" ca="1" si="62"/>
        <v>1871.590209066509</v>
      </c>
      <c r="X111" s="20">
        <f t="shared" ca="1" si="63"/>
        <v>1873.7260387688839</v>
      </c>
      <c r="Z111" s="20">
        <f t="shared" ca="1" si="46"/>
        <v>3.5272383959276059</v>
      </c>
      <c r="AA111" s="20">
        <f t="shared" ca="1" si="47"/>
        <v>0.62888628002771463</v>
      </c>
      <c r="AB111" s="21">
        <f t="shared" ca="1" si="64"/>
        <v>1719.3897579047944</v>
      </c>
      <c r="AC111" s="20">
        <f t="shared" ca="1" si="65"/>
        <v>1720.0186441848221</v>
      </c>
      <c r="AE111" s="20">
        <f t="shared" ca="1" si="48"/>
        <v>9.0938684830817973</v>
      </c>
      <c r="AF111" s="20">
        <f t="shared" ca="1" si="49"/>
        <v>7.2396924427267644</v>
      </c>
      <c r="AG111" s="21">
        <f t="shared" ca="1" si="66"/>
        <v>1527.1783374614517</v>
      </c>
      <c r="AH111" s="20">
        <f t="shared" ca="1" si="67"/>
        <v>1534.4180299041784</v>
      </c>
      <c r="AJ111" s="20">
        <f t="shared" ca="1" si="50"/>
        <v>11.503567960306897</v>
      </c>
      <c r="AK111" s="20">
        <f t="shared" ca="1" si="51"/>
        <v>1.7046945857712157</v>
      </c>
      <c r="AL111" s="21">
        <f t="shared" ca="1" si="68"/>
        <v>1700.3624656911463</v>
      </c>
      <c r="AM111" s="20">
        <f t="shared" ca="1" si="69"/>
        <v>1702.0671602769175</v>
      </c>
      <c r="AO111" s="20">
        <f t="shared" ca="1" si="52"/>
        <v>18.430121874430302</v>
      </c>
      <c r="AP111" s="20">
        <f t="shared" ca="1" si="53"/>
        <v>1.8532586284660528</v>
      </c>
      <c r="AQ111" s="21">
        <f t="shared" ca="1" si="70"/>
        <v>2423.4561417045957</v>
      </c>
      <c r="AR111" s="20">
        <f t="shared" ca="1" si="71"/>
        <v>2425.3094003330616</v>
      </c>
    </row>
    <row r="112" spans="1:44" x14ac:dyDescent="0.25">
      <c r="A112" s="20">
        <f t="shared" ca="1" si="36"/>
        <v>28.105535675823511</v>
      </c>
      <c r="B112" s="20">
        <f t="shared" ca="1" si="37"/>
        <v>15.330974449788553</v>
      </c>
      <c r="C112" s="21">
        <f t="shared" ca="1" si="54"/>
        <v>2495.9924590387641</v>
      </c>
      <c r="D112" s="20">
        <f t="shared" ca="1" si="55"/>
        <v>2511.3234334885528</v>
      </c>
      <c r="E112" s="19"/>
      <c r="F112" s="20">
        <f t="shared" ca="1" si="38"/>
        <v>2.1057392423743453</v>
      </c>
      <c r="G112" s="20">
        <f t="shared" ca="1" si="39"/>
        <v>1.4577414312132875</v>
      </c>
      <c r="H112" s="21">
        <f t="shared" ca="1" si="56"/>
        <v>1721.0930097392261</v>
      </c>
      <c r="I112" s="20">
        <f t="shared" ca="1" si="57"/>
        <v>1722.5507511704393</v>
      </c>
      <c r="J112" s="19"/>
      <c r="K112" s="20">
        <f t="shared" ca="1" si="40"/>
        <v>24.791124005666148</v>
      </c>
      <c r="L112" s="20">
        <f t="shared" ca="1" si="41"/>
        <v>6.3701613673923099</v>
      </c>
      <c r="M112" s="21">
        <f t="shared" ca="1" si="58"/>
        <v>2500.0162734805981</v>
      </c>
      <c r="N112" s="20">
        <f t="shared" ca="1" si="59"/>
        <v>2506.3864348479906</v>
      </c>
      <c r="O112" s="19"/>
      <c r="P112" s="20">
        <f t="shared" ca="1" si="42"/>
        <v>3.1311460288851047</v>
      </c>
      <c r="Q112" s="20">
        <f t="shared" ca="1" si="43"/>
        <v>2.6436784464549654</v>
      </c>
      <c r="R112" s="21">
        <f t="shared" ca="1" si="60"/>
        <v>1692.3534477915423</v>
      </c>
      <c r="S112" s="20">
        <f t="shared" ca="1" si="61"/>
        <v>1694.9971262379972</v>
      </c>
      <c r="T112" s="19"/>
      <c r="U112" s="20">
        <f t="shared" ca="1" si="44"/>
        <v>1.1056072358396842</v>
      </c>
      <c r="V112" s="20">
        <f t="shared" ca="1" si="45"/>
        <v>15.528329899956899</v>
      </c>
      <c r="W112" s="21">
        <f t="shared" ca="1" si="62"/>
        <v>1874.8316460047236</v>
      </c>
      <c r="X112" s="20">
        <f t="shared" ca="1" si="63"/>
        <v>1890.3599759046804</v>
      </c>
      <c r="Z112" s="20">
        <f t="shared" ca="1" si="46"/>
        <v>3.8064704860168646</v>
      </c>
      <c r="AA112" s="20">
        <f t="shared" ca="1" si="47"/>
        <v>0.58718188670694615</v>
      </c>
      <c r="AB112" s="21">
        <f t="shared" ca="1" si="64"/>
        <v>1723.825114670839</v>
      </c>
      <c r="AC112" s="20">
        <f t="shared" ca="1" si="65"/>
        <v>1724.4122965575459</v>
      </c>
      <c r="AE112" s="20">
        <f t="shared" ca="1" si="48"/>
        <v>4.9187904120423056</v>
      </c>
      <c r="AF112" s="20">
        <f t="shared" ca="1" si="49"/>
        <v>9.0652375986837495</v>
      </c>
      <c r="AG112" s="21">
        <f t="shared" ca="1" si="66"/>
        <v>1539.3368203162206</v>
      </c>
      <c r="AH112" s="20">
        <f t="shared" ca="1" si="67"/>
        <v>1548.4020579149044</v>
      </c>
      <c r="AJ112" s="20">
        <f t="shared" ca="1" si="50"/>
        <v>2.4258030994941886</v>
      </c>
      <c r="AK112" s="20">
        <f t="shared" ca="1" si="51"/>
        <v>17.041660905788433</v>
      </c>
      <c r="AL112" s="21">
        <f t="shared" ca="1" si="68"/>
        <v>1704.4929633764118</v>
      </c>
      <c r="AM112" s="20">
        <f t="shared" ca="1" si="69"/>
        <v>1721.5346242822002</v>
      </c>
      <c r="AO112" s="20">
        <f t="shared" ca="1" si="52"/>
        <v>119.59002382930744</v>
      </c>
      <c r="AP112" s="20">
        <f t="shared" ca="1" si="53"/>
        <v>0.60754340589846145</v>
      </c>
      <c r="AQ112" s="21">
        <f t="shared" ca="1" si="70"/>
        <v>2544.8994241623691</v>
      </c>
      <c r="AR112" s="20">
        <f t="shared" ca="1" si="71"/>
        <v>2545.5069675682676</v>
      </c>
    </row>
    <row r="113" spans="1:44" x14ac:dyDescent="0.25">
      <c r="A113" s="20">
        <f t="shared" ca="1" si="36"/>
        <v>13.886146930546065</v>
      </c>
      <c r="B113" s="20">
        <f t="shared" ca="1" si="37"/>
        <v>0.10933855583226966</v>
      </c>
      <c r="C113" s="21">
        <f t="shared" ca="1" si="54"/>
        <v>2525.209580419099</v>
      </c>
      <c r="D113" s="20">
        <f t="shared" ca="1" si="55"/>
        <v>2525.3189189749314</v>
      </c>
      <c r="E113" s="19"/>
      <c r="F113" s="20">
        <f t="shared" ca="1" si="38"/>
        <v>1.4535403974442724</v>
      </c>
      <c r="G113" s="20">
        <f t="shared" ca="1" si="39"/>
        <v>16.730319589583125</v>
      </c>
      <c r="H113" s="21">
        <f t="shared" ca="1" si="56"/>
        <v>1724.0042915678837</v>
      </c>
      <c r="I113" s="20">
        <f t="shared" ca="1" si="57"/>
        <v>1740.7346111574668</v>
      </c>
      <c r="J113" s="19"/>
      <c r="K113" s="20">
        <f t="shared" ca="1" si="40"/>
        <v>22.890343659472233</v>
      </c>
      <c r="L113" s="20">
        <f t="shared" ca="1" si="41"/>
        <v>5.060445912809298</v>
      </c>
      <c r="M113" s="21">
        <f t="shared" ca="1" si="58"/>
        <v>2529.276778507463</v>
      </c>
      <c r="N113" s="20">
        <f t="shared" ca="1" si="59"/>
        <v>2534.3372244202724</v>
      </c>
      <c r="O113" s="19"/>
      <c r="P113" s="20">
        <f t="shared" ca="1" si="42"/>
        <v>18.25295786814333</v>
      </c>
      <c r="Q113" s="20">
        <f t="shared" ca="1" si="43"/>
        <v>1.893979999216074</v>
      </c>
      <c r="R113" s="21">
        <f t="shared" ca="1" si="60"/>
        <v>1713.2500841061405</v>
      </c>
      <c r="S113" s="20">
        <f t="shared" ca="1" si="61"/>
        <v>1715.1440641053566</v>
      </c>
      <c r="T113" s="19"/>
      <c r="U113" s="20">
        <f t="shared" ca="1" si="44"/>
        <v>8.921095630715941</v>
      </c>
      <c r="V113" s="20">
        <f t="shared" ca="1" si="45"/>
        <v>9.2955797202808537</v>
      </c>
      <c r="W113" s="21">
        <f t="shared" ca="1" si="62"/>
        <v>1899.2810715353962</v>
      </c>
      <c r="X113" s="20">
        <f t="shared" ca="1" si="63"/>
        <v>1908.576651255677</v>
      </c>
      <c r="Z113" s="20">
        <f t="shared" ca="1" si="46"/>
        <v>4.9930696062973139</v>
      </c>
      <c r="AA113" s="20">
        <f t="shared" ca="1" si="47"/>
        <v>8.3595281442994693</v>
      </c>
      <c r="AB113" s="21">
        <f t="shared" ca="1" si="64"/>
        <v>1729.4053661638432</v>
      </c>
      <c r="AC113" s="20">
        <f t="shared" ca="1" si="65"/>
        <v>1737.7648943081426</v>
      </c>
      <c r="AE113" s="20">
        <f t="shared" ca="1" si="48"/>
        <v>7.8302029745492652</v>
      </c>
      <c r="AF113" s="20">
        <f t="shared" ca="1" si="49"/>
        <v>0.60540933284925147</v>
      </c>
      <c r="AG113" s="21">
        <f t="shared" ca="1" si="66"/>
        <v>1556.2322608894538</v>
      </c>
      <c r="AH113" s="20">
        <f t="shared" ca="1" si="67"/>
        <v>1556.8376702223029</v>
      </c>
      <c r="AJ113" s="20">
        <f t="shared" ca="1" si="50"/>
        <v>5.3950110135738223</v>
      </c>
      <c r="AK113" s="20">
        <f t="shared" ca="1" si="51"/>
        <v>3.6971181655716339</v>
      </c>
      <c r="AL113" s="21">
        <f t="shared" ca="1" si="68"/>
        <v>1726.929635295774</v>
      </c>
      <c r="AM113" s="20">
        <f t="shared" ca="1" si="69"/>
        <v>1730.6267534613457</v>
      </c>
      <c r="AO113" s="20">
        <f t="shared" ca="1" si="52"/>
        <v>1.02447466809175</v>
      </c>
      <c r="AP113" s="20">
        <f t="shared" ca="1" si="53"/>
        <v>20.847481484484636</v>
      </c>
      <c r="AQ113" s="21">
        <f t="shared" ca="1" si="70"/>
        <v>2546.5314422363595</v>
      </c>
      <c r="AR113" s="20">
        <f t="shared" ca="1" si="71"/>
        <v>2567.3789237208439</v>
      </c>
    </row>
    <row r="114" spans="1:44" x14ac:dyDescent="0.25">
      <c r="A114" s="20">
        <f t="shared" ca="1" si="36"/>
        <v>29.132717427686572</v>
      </c>
      <c r="B114" s="20">
        <f t="shared" ca="1" si="37"/>
        <v>1.2975902337323648</v>
      </c>
      <c r="C114" s="21">
        <f t="shared" ca="1" si="54"/>
        <v>2554.4516364026181</v>
      </c>
      <c r="D114" s="20">
        <f t="shared" ca="1" si="55"/>
        <v>2555.7492266363506</v>
      </c>
      <c r="E114" s="19"/>
      <c r="F114" s="20">
        <f t="shared" ca="1" si="38"/>
        <v>14.525341264528274</v>
      </c>
      <c r="G114" s="20">
        <f t="shared" ca="1" si="39"/>
        <v>14.791181791660769</v>
      </c>
      <c r="H114" s="21">
        <f t="shared" ca="1" si="56"/>
        <v>1755.2599524219952</v>
      </c>
      <c r="I114" s="20">
        <f t="shared" ca="1" si="57"/>
        <v>1770.051134213656</v>
      </c>
      <c r="J114" s="19"/>
      <c r="K114" s="20">
        <f t="shared" ca="1" si="40"/>
        <v>15.785109048470551</v>
      </c>
      <c r="L114" s="20">
        <f t="shared" ca="1" si="41"/>
        <v>2.2257846975303091</v>
      </c>
      <c r="M114" s="21">
        <f t="shared" ca="1" si="58"/>
        <v>2550.1223334687429</v>
      </c>
      <c r="N114" s="20">
        <f t="shared" ca="1" si="59"/>
        <v>2552.3481181662733</v>
      </c>
      <c r="O114" s="19"/>
      <c r="P114" s="20">
        <f t="shared" ca="1" si="42"/>
        <v>12.639137091653316</v>
      </c>
      <c r="Q114" s="20">
        <f t="shared" ca="1" si="43"/>
        <v>6.0790091496726539</v>
      </c>
      <c r="R114" s="21">
        <f t="shared" ca="1" si="60"/>
        <v>1727.7832011970099</v>
      </c>
      <c r="S114" s="20">
        <f t="shared" ca="1" si="61"/>
        <v>1733.8622103466826</v>
      </c>
      <c r="T114" s="19"/>
      <c r="U114" s="20">
        <f t="shared" ca="1" si="44"/>
        <v>27.637110288811225</v>
      </c>
      <c r="V114" s="20">
        <f t="shared" ca="1" si="45"/>
        <v>28.096989925978594</v>
      </c>
      <c r="W114" s="21">
        <f t="shared" ca="1" si="62"/>
        <v>1936.2137615444883</v>
      </c>
      <c r="X114" s="20">
        <f t="shared" ca="1" si="63"/>
        <v>1964.3107514704668</v>
      </c>
      <c r="Z114" s="20">
        <f t="shared" ca="1" si="46"/>
        <v>1.7013064069383563</v>
      </c>
      <c r="AA114" s="20">
        <f t="shared" ca="1" si="47"/>
        <v>15.241058139368306</v>
      </c>
      <c r="AB114" s="21">
        <f t="shared" ca="1" si="64"/>
        <v>1739.466200715081</v>
      </c>
      <c r="AC114" s="20">
        <f t="shared" ca="1" si="65"/>
        <v>1754.7072588544493</v>
      </c>
      <c r="AE114" s="20">
        <f t="shared" ca="1" si="48"/>
        <v>0.21731467630515797</v>
      </c>
      <c r="AF114" s="20">
        <f t="shared" ca="1" si="49"/>
        <v>1.5037191407793113</v>
      </c>
      <c r="AG114" s="21">
        <f t="shared" ca="1" si="66"/>
        <v>1557.0549848986082</v>
      </c>
      <c r="AH114" s="20">
        <f t="shared" ca="1" si="67"/>
        <v>1558.5587040393875</v>
      </c>
      <c r="AJ114" s="20">
        <f t="shared" ca="1" si="50"/>
        <v>5.0972184687172177</v>
      </c>
      <c r="AK114" s="20">
        <f t="shared" ca="1" si="51"/>
        <v>4.0895662635363346</v>
      </c>
      <c r="AL114" s="21">
        <f t="shared" ca="1" si="68"/>
        <v>1735.723971930063</v>
      </c>
      <c r="AM114" s="20">
        <f t="shared" ca="1" si="69"/>
        <v>1739.8135381935995</v>
      </c>
      <c r="AO114" s="20">
        <f t="shared" ca="1" si="52"/>
        <v>38.625513553749343</v>
      </c>
      <c r="AP114" s="20">
        <f t="shared" ca="1" si="53"/>
        <v>13.165933205335364</v>
      </c>
      <c r="AQ114" s="21">
        <f t="shared" ca="1" si="70"/>
        <v>2606.0044372745933</v>
      </c>
      <c r="AR114" s="20">
        <f t="shared" ca="1" si="71"/>
        <v>2619.1703704799288</v>
      </c>
    </row>
    <row r="115" spans="1:44" x14ac:dyDescent="0.25">
      <c r="A115" s="20">
        <f t="shared" ca="1" si="36"/>
        <v>40.627779853791807</v>
      </c>
      <c r="B115" s="20">
        <f t="shared" ca="1" si="37"/>
        <v>5.6655569390304983</v>
      </c>
      <c r="C115" s="21">
        <f t="shared" ca="1" si="54"/>
        <v>2596.3770064901423</v>
      </c>
      <c r="D115" s="20">
        <f t="shared" ca="1" si="55"/>
        <v>2602.0425634291728</v>
      </c>
      <c r="E115" s="19"/>
      <c r="F115" s="20">
        <f t="shared" ca="1" si="38"/>
        <v>3.5249346676322899</v>
      </c>
      <c r="G115" s="20">
        <f t="shared" ca="1" si="39"/>
        <v>1.1325595448555597</v>
      </c>
      <c r="H115" s="21">
        <f t="shared" ca="1" si="56"/>
        <v>1773.5760688812884</v>
      </c>
      <c r="I115" s="20">
        <f t="shared" ca="1" si="57"/>
        <v>1774.7086284261441</v>
      </c>
      <c r="J115" s="19"/>
      <c r="K115" s="20">
        <f t="shared" ca="1" si="40"/>
        <v>7.0034889694367024</v>
      </c>
      <c r="L115" s="20">
        <f t="shared" ca="1" si="41"/>
        <v>0.10730686483121459</v>
      </c>
      <c r="M115" s="21">
        <f t="shared" ca="1" si="58"/>
        <v>2559.3516071357099</v>
      </c>
      <c r="N115" s="20">
        <f t="shared" ca="1" si="59"/>
        <v>2559.458914000541</v>
      </c>
      <c r="O115" s="19"/>
      <c r="P115" s="20">
        <f t="shared" ca="1" si="42"/>
        <v>0.54907019172152827</v>
      </c>
      <c r="Q115" s="20">
        <f t="shared" ca="1" si="43"/>
        <v>17.237548743536408</v>
      </c>
      <c r="R115" s="21">
        <f t="shared" ca="1" si="60"/>
        <v>1734.4112805384041</v>
      </c>
      <c r="S115" s="20">
        <f t="shared" ca="1" si="61"/>
        <v>1751.6488292819404</v>
      </c>
      <c r="T115" s="19"/>
      <c r="U115" s="20">
        <f t="shared" ca="1" si="44"/>
        <v>6.907059110730065E-3</v>
      </c>
      <c r="V115" s="20">
        <f t="shared" ca="1" si="45"/>
        <v>16.606141370559971</v>
      </c>
      <c r="W115" s="21">
        <f t="shared" ca="1" si="62"/>
        <v>1964.3176585295776</v>
      </c>
      <c r="X115" s="20">
        <f t="shared" ca="1" si="63"/>
        <v>1980.9237999001375</v>
      </c>
      <c r="Z115" s="20">
        <f t="shared" ca="1" si="46"/>
        <v>13.391752694637452</v>
      </c>
      <c r="AA115" s="20">
        <f t="shared" ca="1" si="47"/>
        <v>3.1668048542776925</v>
      </c>
      <c r="AB115" s="21">
        <f t="shared" ca="1" si="64"/>
        <v>1768.0990115490868</v>
      </c>
      <c r="AC115" s="20">
        <f t="shared" ca="1" si="65"/>
        <v>1771.2658164033644</v>
      </c>
      <c r="AE115" s="20">
        <f t="shared" ca="1" si="48"/>
        <v>1.4453608752699652</v>
      </c>
      <c r="AF115" s="20">
        <f t="shared" ca="1" si="49"/>
        <v>8.4499458206890914</v>
      </c>
      <c r="AG115" s="21">
        <f t="shared" ca="1" si="66"/>
        <v>1560.0040649146574</v>
      </c>
      <c r="AH115" s="20">
        <f t="shared" ca="1" si="67"/>
        <v>1568.4540107353464</v>
      </c>
      <c r="AJ115" s="20">
        <f t="shared" ca="1" si="50"/>
        <v>6.6153370897993335</v>
      </c>
      <c r="AK115" s="20">
        <f t="shared" ca="1" si="51"/>
        <v>5.2467000529544636</v>
      </c>
      <c r="AL115" s="21">
        <f t="shared" ca="1" si="68"/>
        <v>1746.4288752833988</v>
      </c>
      <c r="AM115" s="20">
        <f t="shared" ca="1" si="69"/>
        <v>1751.6755753363534</v>
      </c>
      <c r="AO115" s="20">
        <f t="shared" ca="1" si="52"/>
        <v>11.87294995358012</v>
      </c>
      <c r="AP115" s="20">
        <f t="shared" ca="1" si="53"/>
        <v>0.99009736599334397</v>
      </c>
      <c r="AQ115" s="21">
        <f t="shared" ca="1" si="70"/>
        <v>2631.0433204335091</v>
      </c>
      <c r="AR115" s="20">
        <f t="shared" ca="1" si="71"/>
        <v>2632.0334177995023</v>
      </c>
    </row>
    <row r="116" spans="1:44" x14ac:dyDescent="0.25">
      <c r="A116" s="20">
        <f t="shared" ca="1" si="36"/>
        <v>11.024249733601881</v>
      </c>
      <c r="B116" s="20">
        <f t="shared" ca="1" si="37"/>
        <v>0.76049556080180347</v>
      </c>
      <c r="C116" s="21">
        <f t="shared" ca="1" si="54"/>
        <v>2613.0668131627745</v>
      </c>
      <c r="D116" s="20">
        <f t="shared" ca="1" si="55"/>
        <v>2613.8273087235762</v>
      </c>
      <c r="E116" s="19"/>
      <c r="F116" s="20">
        <f t="shared" ca="1" si="38"/>
        <v>4.9059686631770436</v>
      </c>
      <c r="G116" s="20">
        <f t="shared" ca="1" si="39"/>
        <v>5.2623173255713072</v>
      </c>
      <c r="H116" s="21">
        <f t="shared" ca="1" si="56"/>
        <v>1779.614597089321</v>
      </c>
      <c r="I116" s="20">
        <f t="shared" ca="1" si="57"/>
        <v>1784.8769144148923</v>
      </c>
      <c r="J116" s="19"/>
      <c r="K116" s="20">
        <f t="shared" ca="1" si="40"/>
        <v>0.28225902997286856</v>
      </c>
      <c r="L116" s="20">
        <f t="shared" ca="1" si="41"/>
        <v>0.80742509738614598</v>
      </c>
      <c r="M116" s="21">
        <f t="shared" ca="1" si="58"/>
        <v>2559.7411730305139</v>
      </c>
      <c r="N116" s="20">
        <f t="shared" ca="1" si="59"/>
        <v>2560.5485981278998</v>
      </c>
      <c r="O116" s="19"/>
      <c r="P116" s="20">
        <f t="shared" ca="1" si="42"/>
        <v>1.7724099536557612</v>
      </c>
      <c r="Q116" s="20">
        <f t="shared" ca="1" si="43"/>
        <v>9.6777658966216986</v>
      </c>
      <c r="R116" s="21">
        <f t="shared" ca="1" si="60"/>
        <v>1753.4212392355962</v>
      </c>
      <c r="S116" s="20">
        <f t="shared" ca="1" si="61"/>
        <v>1763.0990051322178</v>
      </c>
      <c r="T116" s="19"/>
      <c r="U116" s="20">
        <f t="shared" ca="1" si="44"/>
        <v>0.87333576174779659</v>
      </c>
      <c r="V116" s="20">
        <f t="shared" ca="1" si="45"/>
        <v>5.7748569674953387</v>
      </c>
      <c r="W116" s="21">
        <f t="shared" ca="1" si="62"/>
        <v>1981.7971356618852</v>
      </c>
      <c r="X116" s="20">
        <f t="shared" ca="1" si="63"/>
        <v>1987.5719926293805</v>
      </c>
      <c r="Z116" s="20">
        <f t="shared" ca="1" si="46"/>
        <v>5.4629331649442445</v>
      </c>
      <c r="AA116" s="20">
        <f t="shared" ca="1" si="47"/>
        <v>6.1276297076755064</v>
      </c>
      <c r="AB116" s="21">
        <f t="shared" ca="1" si="64"/>
        <v>1776.7287495683086</v>
      </c>
      <c r="AC116" s="20">
        <f t="shared" ca="1" si="65"/>
        <v>1782.856379275984</v>
      </c>
      <c r="AE116" s="20">
        <f t="shared" ca="1" si="48"/>
        <v>0.65141860616945646</v>
      </c>
      <c r="AF116" s="20">
        <f t="shared" ca="1" si="49"/>
        <v>1.3944433362687678</v>
      </c>
      <c r="AG116" s="21">
        <f t="shared" ca="1" si="66"/>
        <v>1569.1054293415159</v>
      </c>
      <c r="AH116" s="20">
        <f t="shared" ca="1" si="67"/>
        <v>1570.4998726777847</v>
      </c>
      <c r="AJ116" s="20">
        <f t="shared" ca="1" si="50"/>
        <v>3.410658256065398</v>
      </c>
      <c r="AK116" s="20">
        <f t="shared" ca="1" si="51"/>
        <v>14.372895060204597</v>
      </c>
      <c r="AL116" s="21">
        <f t="shared" ca="1" si="68"/>
        <v>1755.0862335924187</v>
      </c>
      <c r="AM116" s="20">
        <f t="shared" ca="1" si="69"/>
        <v>1769.4591286526233</v>
      </c>
      <c r="AO116" s="20">
        <f t="shared" ca="1" si="52"/>
        <v>0.83744026029183605</v>
      </c>
      <c r="AP116" s="20">
        <f t="shared" ca="1" si="53"/>
        <v>9.8090530524123771</v>
      </c>
      <c r="AQ116" s="21">
        <f t="shared" ca="1" si="70"/>
        <v>2632.870858059794</v>
      </c>
      <c r="AR116" s="20">
        <f t="shared" ca="1" si="71"/>
        <v>2642.6799111122064</v>
      </c>
    </row>
    <row r="117" spans="1:44" x14ac:dyDescent="0.25">
      <c r="A117" s="20">
        <f t="shared" ca="1" si="36"/>
        <v>2.5820206456412618</v>
      </c>
      <c r="B117" s="20">
        <f t="shared" ca="1" si="37"/>
        <v>2.62323699384384</v>
      </c>
      <c r="C117" s="21">
        <f t="shared" ca="1" si="54"/>
        <v>2616.4093293692176</v>
      </c>
      <c r="D117" s="20">
        <f t="shared" ca="1" si="55"/>
        <v>2619.0325663630615</v>
      </c>
      <c r="E117" s="19"/>
      <c r="F117" s="20">
        <f t="shared" ca="1" si="38"/>
        <v>7.1940235385133962</v>
      </c>
      <c r="G117" s="20">
        <f t="shared" ca="1" si="39"/>
        <v>1.7483958791800982</v>
      </c>
      <c r="H117" s="21">
        <f t="shared" ca="1" si="56"/>
        <v>1792.0709379534057</v>
      </c>
      <c r="I117" s="20">
        <f t="shared" ca="1" si="57"/>
        <v>1793.8193338325859</v>
      </c>
      <c r="J117" s="19"/>
      <c r="K117" s="20">
        <f t="shared" ca="1" si="40"/>
        <v>8.8701203372357362</v>
      </c>
      <c r="L117" s="20">
        <f t="shared" ca="1" si="41"/>
        <v>3.6192749799962733</v>
      </c>
      <c r="M117" s="21">
        <f t="shared" ca="1" si="58"/>
        <v>2569.4187184651355</v>
      </c>
      <c r="N117" s="20">
        <f t="shared" ca="1" si="59"/>
        <v>2573.0379934451316</v>
      </c>
      <c r="O117" s="19"/>
      <c r="P117" s="20">
        <f t="shared" ca="1" si="42"/>
        <v>20.414149498579718</v>
      </c>
      <c r="Q117" s="20">
        <f t="shared" ca="1" si="43"/>
        <v>17.410417529523823</v>
      </c>
      <c r="R117" s="21">
        <f t="shared" ca="1" si="60"/>
        <v>1783.5131546307975</v>
      </c>
      <c r="S117" s="20">
        <f t="shared" ca="1" si="61"/>
        <v>1800.9235721603213</v>
      </c>
      <c r="T117" s="19"/>
      <c r="U117" s="20">
        <f t="shared" ca="1" si="44"/>
        <v>9.9072591301709458</v>
      </c>
      <c r="V117" s="20">
        <f t="shared" ca="1" si="45"/>
        <v>5.0449918578405164</v>
      </c>
      <c r="W117" s="21">
        <f t="shared" ca="1" si="62"/>
        <v>1997.4792517595515</v>
      </c>
      <c r="X117" s="20">
        <f t="shared" ca="1" si="63"/>
        <v>2002.5242436173921</v>
      </c>
      <c r="Z117" s="20">
        <f t="shared" ca="1" si="46"/>
        <v>0.47511055488535064</v>
      </c>
      <c r="AA117" s="20">
        <f t="shared" ca="1" si="47"/>
        <v>13.075382478948137</v>
      </c>
      <c r="AB117" s="21">
        <f t="shared" ca="1" si="64"/>
        <v>1783.3314898308693</v>
      </c>
      <c r="AC117" s="20">
        <f t="shared" ca="1" si="65"/>
        <v>1796.4068723098173</v>
      </c>
      <c r="AE117" s="20">
        <f t="shared" ca="1" si="48"/>
        <v>1.3252294593519329</v>
      </c>
      <c r="AF117" s="20">
        <f t="shared" ca="1" si="49"/>
        <v>7.8316012639032593</v>
      </c>
      <c r="AG117" s="21">
        <f t="shared" ca="1" si="66"/>
        <v>1571.8251021371366</v>
      </c>
      <c r="AH117" s="20">
        <f t="shared" ca="1" si="67"/>
        <v>1579.6567034010397</v>
      </c>
      <c r="AJ117" s="20">
        <f t="shared" ca="1" si="50"/>
        <v>10.670770258315159</v>
      </c>
      <c r="AK117" s="20">
        <f t="shared" ca="1" si="51"/>
        <v>5.2484310601651147</v>
      </c>
      <c r="AL117" s="21">
        <f t="shared" ca="1" si="68"/>
        <v>1780.1298989109384</v>
      </c>
      <c r="AM117" s="20">
        <f t="shared" ca="1" si="69"/>
        <v>1785.3783299711035</v>
      </c>
      <c r="AO117" s="20">
        <f t="shared" ca="1" si="52"/>
        <v>17.510674936174794</v>
      </c>
      <c r="AP117" s="20">
        <f t="shared" ca="1" si="53"/>
        <v>15.625571601066813</v>
      </c>
      <c r="AQ117" s="21">
        <f t="shared" ca="1" si="70"/>
        <v>2660.1905860483812</v>
      </c>
      <c r="AR117" s="20">
        <f t="shared" ca="1" si="71"/>
        <v>2675.8161576494481</v>
      </c>
    </row>
    <row r="118" spans="1:44" x14ac:dyDescent="0.25">
      <c r="A118" s="20">
        <f t="shared" ca="1" si="36"/>
        <v>4.9555337346017794</v>
      </c>
      <c r="B118" s="20">
        <f t="shared" ca="1" si="37"/>
        <v>0.14715209766216139</v>
      </c>
      <c r="C118" s="21">
        <f t="shared" ca="1" si="54"/>
        <v>2623.9881000976634</v>
      </c>
      <c r="D118" s="20">
        <f t="shared" ca="1" si="55"/>
        <v>2624.1352521953254</v>
      </c>
      <c r="E118" s="19"/>
      <c r="F118" s="20">
        <f t="shared" ca="1" si="38"/>
        <v>7.2342801211803778</v>
      </c>
      <c r="G118" s="20">
        <f t="shared" ca="1" si="39"/>
        <v>6.4471803200342004</v>
      </c>
      <c r="H118" s="21">
        <f t="shared" ca="1" si="56"/>
        <v>1801.0536139537662</v>
      </c>
      <c r="I118" s="20">
        <f t="shared" ca="1" si="57"/>
        <v>1807.5007942738005</v>
      </c>
      <c r="J118" s="19"/>
      <c r="K118" s="20">
        <f t="shared" ca="1" si="40"/>
        <v>11.313121008785572</v>
      </c>
      <c r="L118" s="20">
        <f t="shared" ca="1" si="41"/>
        <v>0.20685400285013339</v>
      </c>
      <c r="M118" s="21">
        <f t="shared" ca="1" si="58"/>
        <v>2584.351114453917</v>
      </c>
      <c r="N118" s="20">
        <f t="shared" ca="1" si="59"/>
        <v>2584.557968456767</v>
      </c>
      <c r="O118" s="19"/>
      <c r="P118" s="20">
        <f t="shared" ca="1" si="42"/>
        <v>22.641903706585097</v>
      </c>
      <c r="Q118" s="20">
        <f t="shared" ca="1" si="43"/>
        <v>0.12585578052703472</v>
      </c>
      <c r="R118" s="21">
        <f t="shared" ca="1" si="60"/>
        <v>1823.5654758669064</v>
      </c>
      <c r="S118" s="20">
        <f t="shared" ca="1" si="61"/>
        <v>1823.6913316474333</v>
      </c>
      <c r="T118" s="19"/>
      <c r="U118" s="20">
        <f t="shared" ca="1" si="44"/>
        <v>45.716007216816003</v>
      </c>
      <c r="V118" s="20">
        <f t="shared" ca="1" si="45"/>
        <v>3.9027938588751945</v>
      </c>
      <c r="W118" s="21">
        <f t="shared" ca="1" si="62"/>
        <v>2048.2402508342079</v>
      </c>
      <c r="X118" s="20">
        <f t="shared" ca="1" si="63"/>
        <v>2052.1430446930831</v>
      </c>
      <c r="Z118" s="20">
        <f t="shared" ca="1" si="46"/>
        <v>9.3764230628416456</v>
      </c>
      <c r="AA118" s="20">
        <f t="shared" ca="1" si="47"/>
        <v>3.3097950168021364</v>
      </c>
      <c r="AB118" s="21">
        <f t="shared" ca="1" si="64"/>
        <v>1805.783295372659</v>
      </c>
      <c r="AC118" s="20">
        <f t="shared" ca="1" si="65"/>
        <v>1809.0930903894612</v>
      </c>
      <c r="AE118" s="20">
        <f t="shared" ca="1" si="48"/>
        <v>12.305452144178341</v>
      </c>
      <c r="AF118" s="20">
        <f t="shared" ca="1" si="49"/>
        <v>5.3559109208724092</v>
      </c>
      <c r="AG118" s="21">
        <f t="shared" ca="1" si="66"/>
        <v>1591.9621555452181</v>
      </c>
      <c r="AH118" s="20">
        <f t="shared" ca="1" si="67"/>
        <v>1597.3180664660906</v>
      </c>
      <c r="AJ118" s="20">
        <f t="shared" ca="1" si="50"/>
        <v>1.4088282890004782</v>
      </c>
      <c r="AK118" s="20">
        <f t="shared" ca="1" si="51"/>
        <v>10.455852280640508</v>
      </c>
      <c r="AL118" s="21">
        <f t="shared" ca="1" si="68"/>
        <v>1786.787158260104</v>
      </c>
      <c r="AM118" s="20">
        <f t="shared" ca="1" si="69"/>
        <v>1797.2430105407445</v>
      </c>
      <c r="AO118" s="20">
        <f t="shared" ca="1" si="52"/>
        <v>13.84207336807253</v>
      </c>
      <c r="AP118" s="20">
        <f t="shared" ca="1" si="53"/>
        <v>0.84610843576295158</v>
      </c>
      <c r="AQ118" s="21">
        <f t="shared" ca="1" si="70"/>
        <v>2689.6582310175204</v>
      </c>
      <c r="AR118" s="20">
        <f t="shared" ca="1" si="71"/>
        <v>2690.5043394532831</v>
      </c>
    </row>
    <row r="119" spans="1:44" x14ac:dyDescent="0.25">
      <c r="A119" s="20">
        <f t="shared" ca="1" si="36"/>
        <v>2.3075542399184563</v>
      </c>
      <c r="B119" s="20">
        <f t="shared" ca="1" si="37"/>
        <v>10.864095546786317</v>
      </c>
      <c r="C119" s="21">
        <f t="shared" ca="1" si="54"/>
        <v>2626.4428064352437</v>
      </c>
      <c r="D119" s="20">
        <f t="shared" ca="1" si="55"/>
        <v>2637.30690198203</v>
      </c>
      <c r="E119" s="19"/>
      <c r="F119" s="20">
        <f t="shared" ca="1" si="38"/>
        <v>1.5942031142499391</v>
      </c>
      <c r="G119" s="20">
        <f t="shared" ca="1" si="39"/>
        <v>0.19258039578908004</v>
      </c>
      <c r="H119" s="21">
        <f t="shared" ca="1" si="56"/>
        <v>1809.0949973880504</v>
      </c>
      <c r="I119" s="20">
        <f t="shared" ca="1" si="57"/>
        <v>1809.2875777838394</v>
      </c>
      <c r="J119" s="19"/>
      <c r="K119" s="20">
        <f t="shared" ca="1" si="40"/>
        <v>70.968071873756017</v>
      </c>
      <c r="L119" s="20">
        <f t="shared" ca="1" si="41"/>
        <v>0.68964917183477925</v>
      </c>
      <c r="M119" s="21">
        <f t="shared" ca="1" si="58"/>
        <v>2655.5260403305228</v>
      </c>
      <c r="N119" s="20">
        <f t="shared" ca="1" si="59"/>
        <v>2656.2156895023577</v>
      </c>
      <c r="O119" s="19"/>
      <c r="P119" s="20">
        <f t="shared" ca="1" si="42"/>
        <v>4.1903919876903419</v>
      </c>
      <c r="Q119" s="20">
        <f t="shared" ca="1" si="43"/>
        <v>14.067086155065082</v>
      </c>
      <c r="R119" s="21">
        <f t="shared" ca="1" si="60"/>
        <v>1827.8817236351238</v>
      </c>
      <c r="S119" s="20">
        <f t="shared" ca="1" si="61"/>
        <v>1841.9488097901888</v>
      </c>
      <c r="T119" s="19"/>
      <c r="U119" s="20">
        <f t="shared" ca="1" si="44"/>
        <v>15.242335038544935</v>
      </c>
      <c r="V119" s="20">
        <f t="shared" ca="1" si="45"/>
        <v>0.15727484852641546</v>
      </c>
      <c r="W119" s="21">
        <f t="shared" ca="1" si="62"/>
        <v>2067.3853797316278</v>
      </c>
      <c r="X119" s="20">
        <f t="shared" ca="1" si="63"/>
        <v>2067.5426545801542</v>
      </c>
      <c r="Z119" s="20">
        <f t="shared" ca="1" si="46"/>
        <v>9.2293893291103561</v>
      </c>
      <c r="AA119" s="20">
        <f t="shared" ca="1" si="47"/>
        <v>6.8395187052799464</v>
      </c>
      <c r="AB119" s="21">
        <f t="shared" ca="1" si="64"/>
        <v>1818.3224797185715</v>
      </c>
      <c r="AC119" s="20">
        <f t="shared" ca="1" si="65"/>
        <v>1825.1619984238514</v>
      </c>
      <c r="AE119" s="20">
        <f t="shared" ca="1" si="48"/>
        <v>0.53351062293505902</v>
      </c>
      <c r="AF119" s="20">
        <f t="shared" ca="1" si="49"/>
        <v>14.273398565289151</v>
      </c>
      <c r="AG119" s="21">
        <f t="shared" ca="1" si="66"/>
        <v>1597.8515770890256</v>
      </c>
      <c r="AH119" s="20">
        <f t="shared" ca="1" si="67"/>
        <v>1612.1249756543148</v>
      </c>
      <c r="AJ119" s="20">
        <f t="shared" ca="1" si="50"/>
        <v>6.8472462518716197</v>
      </c>
      <c r="AK119" s="20">
        <f t="shared" ca="1" si="51"/>
        <v>7.9058494530724781</v>
      </c>
      <c r="AL119" s="21">
        <f t="shared" ca="1" si="68"/>
        <v>1804.0902567926162</v>
      </c>
      <c r="AM119" s="20">
        <f t="shared" ca="1" si="69"/>
        <v>1811.9961062456887</v>
      </c>
      <c r="AO119" s="20">
        <f t="shared" ca="1" si="52"/>
        <v>2.1220214465627878</v>
      </c>
      <c r="AP119" s="20">
        <f t="shared" ca="1" si="53"/>
        <v>1.2087208617548444</v>
      </c>
      <c r="AQ119" s="21">
        <f t="shared" ca="1" si="70"/>
        <v>2692.6263608998461</v>
      </c>
      <c r="AR119" s="20">
        <f t="shared" ca="1" si="71"/>
        <v>2693.835081761601</v>
      </c>
    </row>
    <row r="120" spans="1:44" x14ac:dyDescent="0.25">
      <c r="A120" s="20">
        <f t="shared" ca="1" si="36"/>
        <v>36.706111850492107</v>
      </c>
      <c r="B120" s="20">
        <f t="shared" ca="1" si="37"/>
        <v>5.3445335541874295</v>
      </c>
      <c r="C120" s="21">
        <f t="shared" ca="1" si="54"/>
        <v>2674.0130138325221</v>
      </c>
      <c r="D120" s="20">
        <f t="shared" ca="1" si="55"/>
        <v>2679.3575473867095</v>
      </c>
      <c r="E120" s="19"/>
      <c r="F120" s="20">
        <f t="shared" ca="1" si="38"/>
        <v>5.1657499430460545</v>
      </c>
      <c r="G120" s="20">
        <f t="shared" ca="1" si="39"/>
        <v>13.629375720614915</v>
      </c>
      <c r="H120" s="21">
        <f t="shared" ca="1" si="56"/>
        <v>1814.4533277268854</v>
      </c>
      <c r="I120" s="20">
        <f t="shared" ca="1" si="57"/>
        <v>1828.0827034475003</v>
      </c>
      <c r="J120" s="19"/>
      <c r="K120" s="20">
        <f t="shared" ca="1" si="40"/>
        <v>19.072521352858594</v>
      </c>
      <c r="L120" s="20">
        <f t="shared" ca="1" si="41"/>
        <v>1.1556834401135143</v>
      </c>
      <c r="M120" s="21">
        <f t="shared" ca="1" si="58"/>
        <v>2675.2882108552162</v>
      </c>
      <c r="N120" s="20">
        <f t="shared" ca="1" si="59"/>
        <v>2676.4438942953298</v>
      </c>
      <c r="O120" s="19"/>
      <c r="P120" s="20">
        <f t="shared" ca="1" si="42"/>
        <v>3.4425771469032931</v>
      </c>
      <c r="Q120" s="20">
        <f t="shared" ca="1" si="43"/>
        <v>1.2030384354742352</v>
      </c>
      <c r="R120" s="21">
        <f t="shared" ca="1" si="60"/>
        <v>1845.391386937092</v>
      </c>
      <c r="S120" s="20">
        <f t="shared" ca="1" si="61"/>
        <v>1846.5944253725661</v>
      </c>
      <c r="T120" s="19"/>
      <c r="U120" s="20">
        <f t="shared" ca="1" si="44"/>
        <v>20.087050103363843</v>
      </c>
      <c r="V120" s="20">
        <f t="shared" ca="1" si="45"/>
        <v>4.4783733347673049</v>
      </c>
      <c r="W120" s="21">
        <f t="shared" ca="1" si="62"/>
        <v>2087.629704683518</v>
      </c>
      <c r="X120" s="20">
        <f t="shared" ca="1" si="63"/>
        <v>2092.1080780182851</v>
      </c>
      <c r="Z120" s="20">
        <f t="shared" ca="1" si="46"/>
        <v>1.3200846504330996</v>
      </c>
      <c r="AA120" s="20">
        <f t="shared" ca="1" si="47"/>
        <v>0.25856638423620626</v>
      </c>
      <c r="AB120" s="21">
        <f t="shared" ca="1" si="64"/>
        <v>1826.4820830742844</v>
      </c>
      <c r="AC120" s="20">
        <f t="shared" ca="1" si="65"/>
        <v>1826.7406494585207</v>
      </c>
      <c r="AE120" s="20">
        <f t="shared" ca="1" si="48"/>
        <v>35.4919294954584</v>
      </c>
      <c r="AF120" s="20">
        <f t="shared" ca="1" si="49"/>
        <v>11.344709139433293</v>
      </c>
      <c r="AG120" s="21">
        <f t="shared" ca="1" si="66"/>
        <v>1647.6169051497732</v>
      </c>
      <c r="AH120" s="20">
        <f t="shared" ca="1" si="67"/>
        <v>1658.9616142892064</v>
      </c>
      <c r="AJ120" s="20">
        <f t="shared" ca="1" si="50"/>
        <v>7.5867523916216824</v>
      </c>
      <c r="AK120" s="20">
        <f t="shared" ca="1" si="51"/>
        <v>5.4233754237509109</v>
      </c>
      <c r="AL120" s="21">
        <f t="shared" ca="1" si="68"/>
        <v>1819.5828586373104</v>
      </c>
      <c r="AM120" s="20">
        <f t="shared" ca="1" si="69"/>
        <v>1825.0062340610614</v>
      </c>
      <c r="AO120" s="20">
        <f t="shared" ca="1" si="52"/>
        <v>14.413426121944543</v>
      </c>
      <c r="AP120" s="20">
        <f t="shared" ca="1" si="53"/>
        <v>11.963083000836386</v>
      </c>
      <c r="AQ120" s="21">
        <f t="shared" ca="1" si="70"/>
        <v>2708.2485078835457</v>
      </c>
      <c r="AR120" s="20">
        <f t="shared" ca="1" si="71"/>
        <v>2720.2115908843821</v>
      </c>
    </row>
    <row r="121" spans="1:44" x14ac:dyDescent="0.25">
      <c r="A121" s="20">
        <f t="shared" ca="1" si="36"/>
        <v>0.26523748148533721</v>
      </c>
      <c r="B121" s="20">
        <f t="shared" ca="1" si="37"/>
        <v>0.89495641086231481</v>
      </c>
      <c r="C121" s="21">
        <f t="shared" ca="1" si="54"/>
        <v>2679.6227848681947</v>
      </c>
      <c r="D121" s="20">
        <f t="shared" ca="1" si="55"/>
        <v>2680.5177412790572</v>
      </c>
      <c r="E121" s="19"/>
      <c r="F121" s="20">
        <f t="shared" ca="1" si="38"/>
        <v>8.2485721268772583</v>
      </c>
      <c r="G121" s="20">
        <f t="shared" ca="1" si="39"/>
        <v>4.0609778253234312</v>
      </c>
      <c r="H121" s="21">
        <f t="shared" ca="1" si="56"/>
        <v>1836.3312755743775</v>
      </c>
      <c r="I121" s="20">
        <f t="shared" ca="1" si="57"/>
        <v>1840.3922533997008</v>
      </c>
      <c r="J121" s="19"/>
      <c r="K121" s="20">
        <f t="shared" ca="1" si="40"/>
        <v>26.98889174177318</v>
      </c>
      <c r="L121" s="20">
        <f t="shared" ca="1" si="41"/>
        <v>2.4362691043988449</v>
      </c>
      <c r="M121" s="21">
        <f t="shared" ca="1" si="58"/>
        <v>2703.4327860371031</v>
      </c>
      <c r="N121" s="20">
        <f t="shared" ca="1" si="59"/>
        <v>2705.869055141502</v>
      </c>
      <c r="O121" s="19"/>
      <c r="P121" s="20">
        <f t="shared" ca="1" si="42"/>
        <v>12.186264996116918</v>
      </c>
      <c r="Q121" s="20">
        <f t="shared" ca="1" si="43"/>
        <v>7.6372047902244189</v>
      </c>
      <c r="R121" s="21">
        <f t="shared" ca="1" si="60"/>
        <v>1858.7806903686831</v>
      </c>
      <c r="S121" s="20">
        <f t="shared" ca="1" si="61"/>
        <v>1866.4178951589074</v>
      </c>
      <c r="T121" s="19"/>
      <c r="U121" s="20">
        <f t="shared" ca="1" si="44"/>
        <v>1.5153786288476441</v>
      </c>
      <c r="V121" s="20">
        <f t="shared" ca="1" si="45"/>
        <v>1.4592312659280022</v>
      </c>
      <c r="W121" s="21">
        <f t="shared" ca="1" si="62"/>
        <v>2093.6234566471326</v>
      </c>
      <c r="X121" s="20">
        <f t="shared" ca="1" si="63"/>
        <v>2095.0826879130605</v>
      </c>
      <c r="Z121" s="20">
        <f t="shared" ca="1" si="46"/>
        <v>10.808675528940437</v>
      </c>
      <c r="AA121" s="20">
        <f t="shared" ca="1" si="47"/>
        <v>3.3782849684033658</v>
      </c>
      <c r="AB121" s="21">
        <f t="shared" ca="1" si="64"/>
        <v>1837.5493249874612</v>
      </c>
      <c r="AC121" s="20">
        <f t="shared" ca="1" si="65"/>
        <v>1840.9276099558647</v>
      </c>
      <c r="AE121" s="20">
        <f t="shared" ca="1" si="48"/>
        <v>17.673055151924444</v>
      </c>
      <c r="AF121" s="20">
        <f t="shared" ca="1" si="49"/>
        <v>30.061205784958947</v>
      </c>
      <c r="AG121" s="21">
        <f t="shared" ca="1" si="66"/>
        <v>1676.6346694411309</v>
      </c>
      <c r="AH121" s="20">
        <f t="shared" ca="1" si="67"/>
        <v>1706.6958752260898</v>
      </c>
      <c r="AJ121" s="20">
        <f t="shared" ca="1" si="50"/>
        <v>0.67454162100034476</v>
      </c>
      <c r="AK121" s="20">
        <f t="shared" ca="1" si="51"/>
        <v>3.4465249515260883</v>
      </c>
      <c r="AL121" s="21">
        <f t="shared" ca="1" si="68"/>
        <v>1825.6807756820617</v>
      </c>
      <c r="AM121" s="20">
        <f t="shared" ca="1" si="69"/>
        <v>1829.1273006335878</v>
      </c>
      <c r="AO121" s="20">
        <f t="shared" ca="1" si="52"/>
        <v>45.20984177927496</v>
      </c>
      <c r="AP121" s="20">
        <f t="shared" ca="1" si="53"/>
        <v>4.751962770862562</v>
      </c>
      <c r="AQ121" s="21">
        <f t="shared" ca="1" si="70"/>
        <v>2765.421432663657</v>
      </c>
      <c r="AR121" s="20">
        <f t="shared" ca="1" si="71"/>
        <v>2770.1733954345195</v>
      </c>
    </row>
    <row r="122" spans="1:44" x14ac:dyDescent="0.25">
      <c r="A122" s="20">
        <f t="shared" ca="1" si="36"/>
        <v>29.5373507693924</v>
      </c>
      <c r="B122" s="20">
        <f t="shared" ca="1" si="37"/>
        <v>0.41135260144750424</v>
      </c>
      <c r="C122" s="21">
        <f t="shared" ca="1" si="54"/>
        <v>2710.0550920484498</v>
      </c>
      <c r="D122" s="20">
        <f t="shared" ca="1" si="55"/>
        <v>2710.4664446498973</v>
      </c>
      <c r="E122" s="19"/>
      <c r="F122" s="20">
        <f t="shared" ca="1" si="38"/>
        <v>17.866509843075807</v>
      </c>
      <c r="G122" s="20">
        <f t="shared" ca="1" si="39"/>
        <v>16.811430708046768</v>
      </c>
      <c r="H122" s="21">
        <f t="shared" ca="1" si="56"/>
        <v>1858.2587632427767</v>
      </c>
      <c r="I122" s="20">
        <f t="shared" ca="1" si="57"/>
        <v>1875.0701939508235</v>
      </c>
      <c r="J122" s="19"/>
      <c r="K122" s="20">
        <f t="shared" ca="1" si="40"/>
        <v>18.127027853462888</v>
      </c>
      <c r="L122" s="20">
        <f t="shared" ca="1" si="41"/>
        <v>8.3348704953198105</v>
      </c>
      <c r="M122" s="21">
        <f t="shared" ca="1" si="58"/>
        <v>2723.996082994965</v>
      </c>
      <c r="N122" s="20">
        <f t="shared" ca="1" si="59"/>
        <v>2732.3309534902846</v>
      </c>
      <c r="O122" s="19"/>
      <c r="P122" s="20">
        <f t="shared" ca="1" si="42"/>
        <v>12.439001589922771</v>
      </c>
      <c r="Q122" s="20">
        <f t="shared" ca="1" si="43"/>
        <v>8.0873529165476938</v>
      </c>
      <c r="R122" s="21">
        <f t="shared" ca="1" si="60"/>
        <v>1878.8568967488302</v>
      </c>
      <c r="S122" s="20">
        <f t="shared" ca="1" si="61"/>
        <v>1886.9442496653778</v>
      </c>
      <c r="T122" s="19"/>
      <c r="U122" s="20">
        <f t="shared" ca="1" si="44"/>
        <v>1.5587099011200189</v>
      </c>
      <c r="V122" s="20">
        <f t="shared" ca="1" si="45"/>
        <v>8.1544270748475221</v>
      </c>
      <c r="W122" s="21">
        <f t="shared" ca="1" si="62"/>
        <v>2096.6413978141804</v>
      </c>
      <c r="X122" s="20">
        <f t="shared" ca="1" si="63"/>
        <v>2104.7958248890282</v>
      </c>
      <c r="Z122" s="20">
        <f t="shared" ca="1" si="46"/>
        <v>2.2836983232752153</v>
      </c>
      <c r="AA122" s="20">
        <f t="shared" ca="1" si="47"/>
        <v>5.0427434484661307</v>
      </c>
      <c r="AB122" s="21">
        <f t="shared" ca="1" si="64"/>
        <v>1843.21130827914</v>
      </c>
      <c r="AC122" s="20">
        <f t="shared" ca="1" si="65"/>
        <v>1848.2540517276061</v>
      </c>
      <c r="AE122" s="20">
        <f t="shared" ca="1" si="48"/>
        <v>17.520199270259685</v>
      </c>
      <c r="AF122" s="20">
        <f t="shared" ca="1" si="49"/>
        <v>1.6759691125561891</v>
      </c>
      <c r="AG122" s="21">
        <f t="shared" ca="1" si="66"/>
        <v>1724.2160744963494</v>
      </c>
      <c r="AH122" s="20">
        <f t="shared" ca="1" si="67"/>
        <v>1725.8920436089056</v>
      </c>
      <c r="AJ122" s="20">
        <f t="shared" ca="1" si="50"/>
        <v>12.311318163438138</v>
      </c>
      <c r="AK122" s="20">
        <f t="shared" ca="1" si="51"/>
        <v>15.747978339588128</v>
      </c>
      <c r="AL122" s="21">
        <f t="shared" ca="1" si="68"/>
        <v>1841.4386187970258</v>
      </c>
      <c r="AM122" s="20">
        <f t="shared" ca="1" si="69"/>
        <v>1857.186597136614</v>
      </c>
      <c r="AO122" s="20">
        <f t="shared" ca="1" si="52"/>
        <v>14.347371484401176</v>
      </c>
      <c r="AP122" s="20">
        <f t="shared" ca="1" si="53"/>
        <v>6.6759696719559924</v>
      </c>
      <c r="AQ122" s="21">
        <f t="shared" ca="1" si="70"/>
        <v>2784.5207669189208</v>
      </c>
      <c r="AR122" s="20">
        <f t="shared" ca="1" si="71"/>
        <v>2791.1967365908768</v>
      </c>
    </row>
    <row r="123" spans="1:44" x14ac:dyDescent="0.25">
      <c r="A123" s="20">
        <f t="shared" ca="1" si="36"/>
        <v>6.8727051564832786</v>
      </c>
      <c r="B123" s="20">
        <f t="shared" ca="1" si="37"/>
        <v>7.567481043551628</v>
      </c>
      <c r="C123" s="21">
        <f t="shared" ca="1" si="54"/>
        <v>2717.3391498063806</v>
      </c>
      <c r="D123" s="20">
        <f t="shared" ca="1" si="55"/>
        <v>2724.9066308499323</v>
      </c>
      <c r="E123" s="19"/>
      <c r="F123" s="20">
        <f t="shared" ca="1" si="38"/>
        <v>15.553861350935538</v>
      </c>
      <c r="G123" s="20">
        <f t="shared" ca="1" si="39"/>
        <v>0.6047122865822202</v>
      </c>
      <c r="H123" s="21">
        <f t="shared" ca="1" si="56"/>
        <v>1890.624055301759</v>
      </c>
      <c r="I123" s="20">
        <f t="shared" ca="1" si="57"/>
        <v>1891.2287675883413</v>
      </c>
      <c r="J123" s="19"/>
      <c r="K123" s="20">
        <f t="shared" ca="1" si="40"/>
        <v>0.49483415616867005</v>
      </c>
      <c r="L123" s="20">
        <f t="shared" ca="1" si="41"/>
        <v>6.7780586840739554</v>
      </c>
      <c r="M123" s="21">
        <f t="shared" ca="1" si="58"/>
        <v>2732.8257876464531</v>
      </c>
      <c r="N123" s="20">
        <f t="shared" ca="1" si="59"/>
        <v>2739.6038463305272</v>
      </c>
      <c r="O123" s="19"/>
      <c r="P123" s="20">
        <f t="shared" ca="1" si="42"/>
        <v>0.13011142071650011</v>
      </c>
      <c r="Q123" s="20">
        <f t="shared" ca="1" si="43"/>
        <v>5.2345754878203296E-2</v>
      </c>
      <c r="R123" s="21">
        <f t="shared" ca="1" si="60"/>
        <v>1887.0743610860943</v>
      </c>
      <c r="S123" s="20">
        <f t="shared" ca="1" si="61"/>
        <v>1887.1267068409725</v>
      </c>
      <c r="T123" s="19"/>
      <c r="U123" s="20">
        <f t="shared" ca="1" si="44"/>
        <v>9.3795595981753195</v>
      </c>
      <c r="V123" s="20">
        <f t="shared" ca="1" si="45"/>
        <v>3.6499639711284058</v>
      </c>
      <c r="W123" s="21">
        <f t="shared" ca="1" si="62"/>
        <v>2114.1753844872037</v>
      </c>
      <c r="X123" s="20">
        <f t="shared" ca="1" si="63"/>
        <v>2117.825348458332</v>
      </c>
      <c r="Z123" s="20">
        <f t="shared" ca="1" si="46"/>
        <v>0.47944966564894587</v>
      </c>
      <c r="AA123" s="20">
        <f t="shared" ca="1" si="47"/>
        <v>8.599656840655193</v>
      </c>
      <c r="AB123" s="21">
        <f t="shared" ca="1" si="64"/>
        <v>1848.733501393255</v>
      </c>
      <c r="AC123" s="20">
        <f t="shared" ca="1" si="65"/>
        <v>1857.3331582339101</v>
      </c>
      <c r="AE123" s="20">
        <f t="shared" ca="1" si="48"/>
        <v>0.27221649177390572</v>
      </c>
      <c r="AF123" s="20">
        <f t="shared" ca="1" si="49"/>
        <v>3.0992038205008243</v>
      </c>
      <c r="AG123" s="21">
        <f t="shared" ca="1" si="66"/>
        <v>1726.1642601006795</v>
      </c>
      <c r="AH123" s="20">
        <f t="shared" ca="1" si="67"/>
        <v>1729.2634639211803</v>
      </c>
      <c r="AJ123" s="20">
        <f t="shared" ca="1" si="50"/>
        <v>17.704457915631185</v>
      </c>
      <c r="AK123" s="20">
        <f t="shared" ca="1" si="51"/>
        <v>5.221763681931367E-2</v>
      </c>
      <c r="AL123" s="21">
        <f t="shared" ca="1" si="68"/>
        <v>1874.8910550522451</v>
      </c>
      <c r="AM123" s="20">
        <f t="shared" ca="1" si="69"/>
        <v>1874.9432726890643</v>
      </c>
      <c r="AO123" s="20">
        <f t="shared" ca="1" si="52"/>
        <v>8.2055547987227673</v>
      </c>
      <c r="AP123" s="20">
        <f t="shared" ca="1" si="53"/>
        <v>2.4340866307005666</v>
      </c>
      <c r="AQ123" s="21">
        <f t="shared" ca="1" si="70"/>
        <v>2799.4022913895997</v>
      </c>
      <c r="AR123" s="20">
        <f t="shared" ca="1" si="71"/>
        <v>2801.8363780203003</v>
      </c>
    </row>
    <row r="124" spans="1:44" x14ac:dyDescent="0.25">
      <c r="A124" s="20">
        <f t="shared" ca="1" si="36"/>
        <v>26.09053442716186</v>
      </c>
      <c r="B124" s="20">
        <f t="shared" ca="1" si="37"/>
        <v>5.2633435410592195</v>
      </c>
      <c r="C124" s="21">
        <f t="shared" ca="1" si="54"/>
        <v>2750.9971652770942</v>
      </c>
      <c r="D124" s="20">
        <f t="shared" ca="1" si="55"/>
        <v>2756.2605088181535</v>
      </c>
      <c r="E124" s="19"/>
      <c r="F124" s="20">
        <f t="shared" ca="1" si="38"/>
        <v>11.583234761306199</v>
      </c>
      <c r="G124" s="20">
        <f t="shared" ca="1" si="39"/>
        <v>6.5783125602247079</v>
      </c>
      <c r="H124" s="21">
        <f t="shared" ca="1" si="56"/>
        <v>1902.8120023496474</v>
      </c>
      <c r="I124" s="20">
        <f t="shared" ca="1" si="57"/>
        <v>1909.3903149098721</v>
      </c>
      <c r="J124" s="19"/>
      <c r="K124" s="20">
        <f t="shared" ca="1" si="40"/>
        <v>70.126864197299952</v>
      </c>
      <c r="L124" s="20">
        <f t="shared" ca="1" si="41"/>
        <v>0.36666292264024974</v>
      </c>
      <c r="M124" s="21">
        <f t="shared" ca="1" si="58"/>
        <v>2809.7307105278273</v>
      </c>
      <c r="N124" s="20">
        <f t="shared" ca="1" si="59"/>
        <v>2810.0973734504678</v>
      </c>
      <c r="O124" s="19"/>
      <c r="P124" s="20">
        <f t="shared" ca="1" si="42"/>
        <v>1.6987606913170792</v>
      </c>
      <c r="Q124" s="20">
        <f t="shared" ca="1" si="43"/>
        <v>0.46484301781197218</v>
      </c>
      <c r="R124" s="21">
        <f t="shared" ca="1" si="60"/>
        <v>1888.8254675322896</v>
      </c>
      <c r="S124" s="20">
        <f t="shared" ca="1" si="61"/>
        <v>1889.2903105501016</v>
      </c>
      <c r="T124" s="19"/>
      <c r="U124" s="20">
        <f t="shared" ca="1" si="44"/>
        <v>5.0795928099396329E-2</v>
      </c>
      <c r="V124" s="20">
        <f t="shared" ca="1" si="45"/>
        <v>7.6120365540167612</v>
      </c>
      <c r="W124" s="21">
        <f t="shared" ca="1" si="62"/>
        <v>2117.8761443864314</v>
      </c>
      <c r="X124" s="20">
        <f t="shared" ca="1" si="63"/>
        <v>2125.4881809404483</v>
      </c>
      <c r="Z124" s="20">
        <f t="shared" ca="1" si="46"/>
        <v>4.5920360975434864</v>
      </c>
      <c r="AA124" s="20">
        <f t="shared" ca="1" si="47"/>
        <v>7.3383848740109059</v>
      </c>
      <c r="AB124" s="21">
        <f t="shared" ca="1" si="64"/>
        <v>1861.9251943314537</v>
      </c>
      <c r="AC124" s="20">
        <f t="shared" ca="1" si="65"/>
        <v>1869.2635792054646</v>
      </c>
      <c r="AE124" s="20">
        <f t="shared" ca="1" si="48"/>
        <v>12.190359269173097</v>
      </c>
      <c r="AF124" s="20">
        <f t="shared" ca="1" si="49"/>
        <v>8.1488509722002309</v>
      </c>
      <c r="AG124" s="21">
        <f t="shared" ca="1" si="66"/>
        <v>1741.4538231903534</v>
      </c>
      <c r="AH124" s="20">
        <f t="shared" ca="1" si="67"/>
        <v>1749.6026741625537</v>
      </c>
      <c r="AJ124" s="20">
        <f t="shared" ca="1" si="50"/>
        <v>9.506359360057326</v>
      </c>
      <c r="AK124" s="20">
        <f t="shared" ca="1" si="51"/>
        <v>6.8010475027186938</v>
      </c>
      <c r="AL124" s="21">
        <f t="shared" ca="1" si="68"/>
        <v>1884.4496320491216</v>
      </c>
      <c r="AM124" s="20">
        <f t="shared" ca="1" si="69"/>
        <v>1891.2506795518404</v>
      </c>
      <c r="AO124" s="20">
        <f t="shared" ca="1" si="52"/>
        <v>9.3506260158411987</v>
      </c>
      <c r="AP124" s="20">
        <f t="shared" ca="1" si="53"/>
        <v>6.4370793074753578</v>
      </c>
      <c r="AQ124" s="21">
        <f t="shared" ca="1" si="70"/>
        <v>2811.1870040361414</v>
      </c>
      <c r="AR124" s="20">
        <f t="shared" ca="1" si="71"/>
        <v>2817.6240833436168</v>
      </c>
    </row>
    <row r="125" spans="1:44" x14ac:dyDescent="0.25">
      <c r="A125" s="20">
        <f t="shared" ca="1" si="36"/>
        <v>11.85303789177261</v>
      </c>
      <c r="B125" s="20">
        <f t="shared" ca="1" si="37"/>
        <v>2.4826763959902181</v>
      </c>
      <c r="C125" s="21">
        <f t="shared" ca="1" si="54"/>
        <v>2768.1135467099261</v>
      </c>
      <c r="D125" s="20">
        <f t="shared" ca="1" si="55"/>
        <v>2770.5962231059166</v>
      </c>
      <c r="E125" s="19"/>
      <c r="F125" s="20">
        <f t="shared" ca="1" si="38"/>
        <v>8.1572374791248361</v>
      </c>
      <c r="G125" s="20">
        <f t="shared" ca="1" si="39"/>
        <v>6.8496432333744002</v>
      </c>
      <c r="H125" s="21">
        <f t="shared" ca="1" si="56"/>
        <v>1917.547552388997</v>
      </c>
      <c r="I125" s="20">
        <f t="shared" ca="1" si="57"/>
        <v>1924.3971956223713</v>
      </c>
      <c r="J125" s="19"/>
      <c r="K125" s="20">
        <f t="shared" ca="1" si="40"/>
        <v>6.9203004806003019</v>
      </c>
      <c r="L125" s="20">
        <f t="shared" ca="1" si="41"/>
        <v>0.50039140569577623</v>
      </c>
      <c r="M125" s="21">
        <f t="shared" ca="1" si="58"/>
        <v>2817.0176739310682</v>
      </c>
      <c r="N125" s="20">
        <f t="shared" ca="1" si="59"/>
        <v>2817.5180653367638</v>
      </c>
      <c r="O125" s="19"/>
      <c r="P125" s="20">
        <f t="shared" ca="1" si="42"/>
        <v>2.4746865010586054</v>
      </c>
      <c r="Q125" s="20">
        <f t="shared" ca="1" si="43"/>
        <v>10.992354079366313</v>
      </c>
      <c r="R125" s="21">
        <f t="shared" ca="1" si="60"/>
        <v>1891.7649970511602</v>
      </c>
      <c r="S125" s="20">
        <f t="shared" ca="1" si="61"/>
        <v>1902.7573511305266</v>
      </c>
      <c r="T125" s="19"/>
      <c r="U125" s="20">
        <f t="shared" ca="1" si="44"/>
        <v>4.1162880094208001</v>
      </c>
      <c r="V125" s="20">
        <f t="shared" ca="1" si="45"/>
        <v>4.8223584376333868</v>
      </c>
      <c r="W125" s="21">
        <f t="shared" ca="1" si="62"/>
        <v>2129.604468949869</v>
      </c>
      <c r="X125" s="20">
        <f t="shared" ca="1" si="63"/>
        <v>2134.4268273875023</v>
      </c>
      <c r="Z125" s="20">
        <f t="shared" ca="1" si="46"/>
        <v>2.3482719793154816</v>
      </c>
      <c r="AA125" s="20">
        <f t="shared" ca="1" si="47"/>
        <v>2.1018104200687584</v>
      </c>
      <c r="AB125" s="21">
        <f t="shared" ca="1" si="64"/>
        <v>1871.6118511847801</v>
      </c>
      <c r="AC125" s="20">
        <f t="shared" ca="1" si="65"/>
        <v>1873.7136616048488</v>
      </c>
      <c r="AE125" s="20">
        <f t="shared" ca="1" si="48"/>
        <v>6.112920688634448</v>
      </c>
      <c r="AF125" s="20">
        <f t="shared" ca="1" si="49"/>
        <v>1.0096335977510917</v>
      </c>
      <c r="AG125" s="21">
        <f t="shared" ca="1" si="66"/>
        <v>1755.7155948511881</v>
      </c>
      <c r="AH125" s="20">
        <f t="shared" ca="1" si="67"/>
        <v>1756.7252284489393</v>
      </c>
      <c r="AJ125" s="20">
        <f t="shared" ca="1" si="50"/>
        <v>6.5341236828197911</v>
      </c>
      <c r="AK125" s="20">
        <f t="shared" ca="1" si="51"/>
        <v>6.0251358891677143</v>
      </c>
      <c r="AL125" s="21">
        <f t="shared" ca="1" si="68"/>
        <v>1897.7848032346603</v>
      </c>
      <c r="AM125" s="20">
        <f t="shared" ca="1" si="69"/>
        <v>1903.8099391238281</v>
      </c>
      <c r="AO125" s="20">
        <f t="shared" ca="1" si="52"/>
        <v>20.532970249310385</v>
      </c>
      <c r="AP125" s="20">
        <f t="shared" ca="1" si="53"/>
        <v>15.579117006394739</v>
      </c>
      <c r="AQ125" s="21">
        <f t="shared" ca="1" si="70"/>
        <v>2838.1570535929272</v>
      </c>
      <c r="AR125" s="20">
        <f t="shared" ca="1" si="71"/>
        <v>2853.7361705993221</v>
      </c>
    </row>
    <row r="126" spans="1:44" x14ac:dyDescent="0.25">
      <c r="A126" s="20">
        <f t="shared" ca="1" si="36"/>
        <v>33.947547696299047</v>
      </c>
      <c r="B126" s="20">
        <f t="shared" ca="1" si="37"/>
        <v>12.198453579989758</v>
      </c>
      <c r="C126" s="21">
        <f t="shared" ca="1" si="54"/>
        <v>2804.5437708022155</v>
      </c>
      <c r="D126" s="20">
        <f t="shared" ca="1" si="55"/>
        <v>2816.7422243822052</v>
      </c>
      <c r="E126" s="19"/>
      <c r="F126" s="20">
        <f t="shared" ca="1" si="38"/>
        <v>18.758145153531508</v>
      </c>
      <c r="G126" s="20">
        <f t="shared" ca="1" si="39"/>
        <v>1.3673635441012602</v>
      </c>
      <c r="H126" s="21">
        <f t="shared" ca="1" si="56"/>
        <v>1943.1553407759029</v>
      </c>
      <c r="I126" s="20">
        <f t="shared" ca="1" si="57"/>
        <v>1944.5227043200041</v>
      </c>
      <c r="J126" s="19"/>
      <c r="K126" s="20">
        <f t="shared" ca="1" si="40"/>
        <v>8.0591405686186519</v>
      </c>
      <c r="L126" s="20">
        <f t="shared" ca="1" si="41"/>
        <v>4.4313578888524248</v>
      </c>
      <c r="M126" s="21">
        <f t="shared" ca="1" si="58"/>
        <v>2825.5772059053825</v>
      </c>
      <c r="N126" s="20">
        <f t="shared" ca="1" si="59"/>
        <v>2830.0085637942348</v>
      </c>
      <c r="O126" s="19"/>
      <c r="P126" s="20">
        <f t="shared" ca="1" si="42"/>
        <v>6.9342671245298853</v>
      </c>
      <c r="Q126" s="20">
        <f t="shared" ca="1" si="43"/>
        <v>21.220416697588703</v>
      </c>
      <c r="R126" s="21">
        <f t="shared" ca="1" si="60"/>
        <v>1909.6916182550565</v>
      </c>
      <c r="S126" s="20">
        <f t="shared" ca="1" si="61"/>
        <v>1930.9120349526452</v>
      </c>
      <c r="T126" s="19"/>
      <c r="U126" s="20">
        <f t="shared" ca="1" si="44"/>
        <v>8.9449554299189789</v>
      </c>
      <c r="V126" s="20">
        <f t="shared" ca="1" si="45"/>
        <v>9.152842584462789</v>
      </c>
      <c r="W126" s="21">
        <f t="shared" ca="1" si="62"/>
        <v>2143.3717828174213</v>
      </c>
      <c r="X126" s="20">
        <f t="shared" ca="1" si="63"/>
        <v>2152.5246254018839</v>
      </c>
      <c r="Z126" s="20">
        <f t="shared" ca="1" si="46"/>
        <v>6.3157291140928837</v>
      </c>
      <c r="AA126" s="20">
        <f t="shared" ca="1" si="47"/>
        <v>5.824574302796743E-2</v>
      </c>
      <c r="AB126" s="21">
        <f t="shared" ca="1" si="64"/>
        <v>1880.0293907189416</v>
      </c>
      <c r="AC126" s="20">
        <f t="shared" ca="1" si="65"/>
        <v>1880.0876364619696</v>
      </c>
      <c r="AE126" s="20">
        <f t="shared" ca="1" si="48"/>
        <v>4.4374275077748138</v>
      </c>
      <c r="AF126" s="20">
        <f t="shared" ca="1" si="49"/>
        <v>1.3760001166512745</v>
      </c>
      <c r="AG126" s="21">
        <f t="shared" ca="1" si="66"/>
        <v>1761.1626559567142</v>
      </c>
      <c r="AH126" s="20">
        <f t="shared" ca="1" si="67"/>
        <v>1762.5386560733655</v>
      </c>
      <c r="AJ126" s="20">
        <f t="shared" ca="1" si="50"/>
        <v>1.7634684862910168</v>
      </c>
      <c r="AK126" s="20">
        <f t="shared" ca="1" si="51"/>
        <v>4.6506244046678837</v>
      </c>
      <c r="AL126" s="21">
        <f t="shared" ca="1" si="68"/>
        <v>1905.5734076101191</v>
      </c>
      <c r="AM126" s="20">
        <f t="shared" ca="1" si="69"/>
        <v>1910.2240320147871</v>
      </c>
      <c r="AO126" s="20">
        <f t="shared" ca="1" si="52"/>
        <v>10.690450839183127</v>
      </c>
      <c r="AP126" s="20">
        <f t="shared" ca="1" si="53"/>
        <v>5.5375691263182842</v>
      </c>
      <c r="AQ126" s="21">
        <f t="shared" ca="1" si="70"/>
        <v>2864.4266214385052</v>
      </c>
      <c r="AR126" s="20">
        <f t="shared" ca="1" si="71"/>
        <v>2869.9641905648236</v>
      </c>
    </row>
    <row r="127" spans="1:44" x14ac:dyDescent="0.25">
      <c r="A127" s="20">
        <f t="shared" ca="1" si="36"/>
        <v>2.29114085565406</v>
      </c>
      <c r="B127" s="20">
        <f t="shared" ca="1" si="37"/>
        <v>5.9181040008237433</v>
      </c>
      <c r="C127" s="21">
        <f t="shared" ca="1" si="54"/>
        <v>2819.0333652378595</v>
      </c>
      <c r="D127" s="20">
        <f t="shared" ca="1" si="55"/>
        <v>2824.9514692386833</v>
      </c>
      <c r="E127" s="19"/>
      <c r="F127" s="20">
        <f t="shared" ca="1" si="38"/>
        <v>3.1051615975577991</v>
      </c>
      <c r="G127" s="20">
        <f t="shared" ca="1" si="39"/>
        <v>5.0364957413127565</v>
      </c>
      <c r="H127" s="21">
        <f t="shared" ca="1" si="56"/>
        <v>1947.6278659175618</v>
      </c>
      <c r="I127" s="20">
        <f t="shared" ca="1" si="57"/>
        <v>1952.6643616588747</v>
      </c>
      <c r="J127" s="19"/>
      <c r="K127" s="20">
        <f t="shared" ca="1" si="40"/>
        <v>15.008798789216284</v>
      </c>
      <c r="L127" s="20">
        <f t="shared" ca="1" si="41"/>
        <v>5.4456433356322833</v>
      </c>
      <c r="M127" s="21">
        <f t="shared" ca="1" si="58"/>
        <v>2845.0173625834509</v>
      </c>
      <c r="N127" s="20">
        <f t="shared" ca="1" si="59"/>
        <v>2850.4630059190831</v>
      </c>
      <c r="O127" s="19"/>
      <c r="P127" s="20">
        <f t="shared" ca="1" si="42"/>
        <v>6.8875145906798076</v>
      </c>
      <c r="Q127" s="20">
        <f t="shared" ca="1" si="43"/>
        <v>5.6053380934667416</v>
      </c>
      <c r="R127" s="21">
        <f t="shared" ca="1" si="60"/>
        <v>1937.7995495433249</v>
      </c>
      <c r="S127" s="20">
        <f t="shared" ca="1" si="61"/>
        <v>1943.4048876367917</v>
      </c>
      <c r="T127" s="19"/>
      <c r="U127" s="20">
        <f t="shared" ca="1" si="44"/>
        <v>7.9088651518890414</v>
      </c>
      <c r="V127" s="20">
        <f t="shared" ca="1" si="45"/>
        <v>11.658468277699427</v>
      </c>
      <c r="W127" s="21">
        <f t="shared" ca="1" si="62"/>
        <v>2160.433490553773</v>
      </c>
      <c r="X127" s="20">
        <f t="shared" ca="1" si="63"/>
        <v>2172.0919588314723</v>
      </c>
      <c r="Z127" s="20">
        <f t="shared" ca="1" si="46"/>
        <v>2.2578968496289802</v>
      </c>
      <c r="AA127" s="20">
        <f t="shared" ca="1" si="47"/>
        <v>4.9529580076286273E-2</v>
      </c>
      <c r="AB127" s="21">
        <f t="shared" ca="1" si="64"/>
        <v>1882.3455333115985</v>
      </c>
      <c r="AC127" s="20">
        <f t="shared" ca="1" si="65"/>
        <v>1882.3950628916748</v>
      </c>
      <c r="AE127" s="20">
        <f t="shared" ca="1" si="48"/>
        <v>10.109621523878261</v>
      </c>
      <c r="AF127" s="20">
        <f t="shared" ca="1" si="49"/>
        <v>0.66856853482514489</v>
      </c>
      <c r="AG127" s="21">
        <f t="shared" ca="1" si="66"/>
        <v>1772.6482775972438</v>
      </c>
      <c r="AH127" s="20">
        <f t="shared" ca="1" si="67"/>
        <v>1773.316846132069</v>
      </c>
      <c r="AJ127" s="20">
        <f t="shared" ca="1" si="50"/>
        <v>24.606393877344807</v>
      </c>
      <c r="AK127" s="20">
        <f t="shared" ca="1" si="51"/>
        <v>5.4042322041272355</v>
      </c>
      <c r="AL127" s="21">
        <f t="shared" ca="1" si="68"/>
        <v>1934.8304258921319</v>
      </c>
      <c r="AM127" s="20">
        <f t="shared" ca="1" si="69"/>
        <v>1940.2346580962592</v>
      </c>
      <c r="AO127" s="20">
        <f t="shared" ca="1" si="52"/>
        <v>29.228301365171138</v>
      </c>
      <c r="AP127" s="20">
        <f t="shared" ca="1" si="53"/>
        <v>11.954735208961711</v>
      </c>
      <c r="AQ127" s="21">
        <f t="shared" ca="1" si="70"/>
        <v>2899.192491929995</v>
      </c>
      <c r="AR127" s="20">
        <f t="shared" ca="1" si="71"/>
        <v>2911.1472271389566</v>
      </c>
    </row>
    <row r="128" spans="1:44" x14ac:dyDescent="0.25">
      <c r="A128" s="20">
        <f t="shared" ca="1" si="36"/>
        <v>25.97770600714238</v>
      </c>
      <c r="B128" s="20">
        <f t="shared" ca="1" si="37"/>
        <v>2.749308979085388</v>
      </c>
      <c r="C128" s="21">
        <f t="shared" ca="1" si="54"/>
        <v>2850.9291752458257</v>
      </c>
      <c r="D128" s="20">
        <f t="shared" ca="1" si="55"/>
        <v>2853.6784842249112</v>
      </c>
      <c r="E128" s="19"/>
      <c r="F128" s="20">
        <f t="shared" ca="1" si="38"/>
        <v>5.3079551458124445</v>
      </c>
      <c r="G128" s="20">
        <f t="shared" ca="1" si="39"/>
        <v>8.3998572196832839</v>
      </c>
      <c r="H128" s="21">
        <f t="shared" ca="1" si="56"/>
        <v>1957.9723168046871</v>
      </c>
      <c r="I128" s="20">
        <f t="shared" ca="1" si="57"/>
        <v>1966.3721740243705</v>
      </c>
      <c r="J128" s="19"/>
      <c r="K128" s="20">
        <f t="shared" ca="1" si="40"/>
        <v>6.8260398238675828</v>
      </c>
      <c r="L128" s="20">
        <f t="shared" ca="1" si="41"/>
        <v>9.1444585269599479</v>
      </c>
      <c r="M128" s="21">
        <f t="shared" ca="1" si="58"/>
        <v>2857.2890457429507</v>
      </c>
      <c r="N128" s="20">
        <f t="shared" ca="1" si="59"/>
        <v>2866.4335042699108</v>
      </c>
      <c r="O128" s="19"/>
      <c r="P128" s="20">
        <f t="shared" ca="1" si="42"/>
        <v>1.4287355116807596</v>
      </c>
      <c r="Q128" s="20">
        <f t="shared" ca="1" si="43"/>
        <v>15.060594388690086</v>
      </c>
      <c r="R128" s="21">
        <f t="shared" ca="1" si="60"/>
        <v>1944.8336231484725</v>
      </c>
      <c r="S128" s="20">
        <f t="shared" ca="1" si="61"/>
        <v>1959.8942175371626</v>
      </c>
      <c r="T128" s="19"/>
      <c r="U128" s="20">
        <f t="shared" ca="1" si="44"/>
        <v>2.586445436067069</v>
      </c>
      <c r="V128" s="20">
        <f t="shared" ca="1" si="45"/>
        <v>0.92739904305659449</v>
      </c>
      <c r="W128" s="21">
        <f t="shared" ca="1" si="62"/>
        <v>2174.6784042675395</v>
      </c>
      <c r="X128" s="20">
        <f t="shared" ca="1" si="63"/>
        <v>2175.605803310596</v>
      </c>
      <c r="Z128" s="20">
        <f t="shared" ca="1" si="46"/>
        <v>21.11039398678874</v>
      </c>
      <c r="AA128" s="20">
        <f t="shared" ca="1" si="47"/>
        <v>2.8409428662545517</v>
      </c>
      <c r="AB128" s="21">
        <f t="shared" ca="1" si="64"/>
        <v>1903.5054568784635</v>
      </c>
      <c r="AC128" s="20">
        <f t="shared" ca="1" si="65"/>
        <v>1906.3463997447182</v>
      </c>
      <c r="AE128" s="20">
        <f t="shared" ca="1" si="48"/>
        <v>19.913215896106532</v>
      </c>
      <c r="AF128" s="20">
        <f t="shared" ca="1" si="49"/>
        <v>0.21169546749656906</v>
      </c>
      <c r="AG128" s="21">
        <f t="shared" ca="1" si="66"/>
        <v>1793.2300620281756</v>
      </c>
      <c r="AH128" s="20">
        <f t="shared" ca="1" si="67"/>
        <v>1793.4417574956722</v>
      </c>
      <c r="AJ128" s="20">
        <f t="shared" ca="1" si="50"/>
        <v>45.638530037731385</v>
      </c>
      <c r="AK128" s="20">
        <f t="shared" ca="1" si="51"/>
        <v>11.233019063595878</v>
      </c>
      <c r="AL128" s="21">
        <f t="shared" ca="1" si="68"/>
        <v>1985.8731881339907</v>
      </c>
      <c r="AM128" s="20">
        <f t="shared" ca="1" si="69"/>
        <v>1997.1062071975866</v>
      </c>
      <c r="AO128" s="20">
        <f t="shared" ca="1" si="52"/>
        <v>6.1963113779866807</v>
      </c>
      <c r="AP128" s="20">
        <f t="shared" ca="1" si="53"/>
        <v>0.30836910517395005</v>
      </c>
      <c r="AQ128" s="21">
        <f t="shared" ca="1" si="70"/>
        <v>2917.3435385169432</v>
      </c>
      <c r="AR128" s="20">
        <f t="shared" ca="1" si="71"/>
        <v>2917.6519076221171</v>
      </c>
    </row>
    <row r="129" spans="1:44" x14ac:dyDescent="0.25">
      <c r="A129" s="20">
        <f t="shared" ca="1" si="36"/>
        <v>35.643762872022847</v>
      </c>
      <c r="B129" s="20">
        <f t="shared" ca="1" si="37"/>
        <v>8.872688352024813</v>
      </c>
      <c r="C129" s="21">
        <f t="shared" ca="1" si="54"/>
        <v>2889.322247096934</v>
      </c>
      <c r="D129" s="20">
        <f t="shared" ca="1" si="55"/>
        <v>2898.1949354489589</v>
      </c>
      <c r="E129" s="19"/>
      <c r="F129" s="20">
        <f t="shared" ca="1" si="38"/>
        <v>7.4226732978913557</v>
      </c>
      <c r="G129" s="20">
        <f t="shared" ca="1" si="39"/>
        <v>6.1662789269774265</v>
      </c>
      <c r="H129" s="21">
        <f t="shared" ca="1" si="56"/>
        <v>1973.7948473222618</v>
      </c>
      <c r="I129" s="20">
        <f t="shared" ca="1" si="57"/>
        <v>1979.9611262492392</v>
      </c>
      <c r="J129" s="19"/>
      <c r="K129" s="20">
        <f t="shared" ca="1" si="40"/>
        <v>2.7475768013282469</v>
      </c>
      <c r="L129" s="20">
        <f t="shared" ca="1" si="41"/>
        <v>4.3716235100197691</v>
      </c>
      <c r="M129" s="21">
        <f t="shared" ca="1" si="58"/>
        <v>2869.1810810712391</v>
      </c>
      <c r="N129" s="20">
        <f t="shared" ca="1" si="59"/>
        <v>2873.5527045812587</v>
      </c>
      <c r="O129" s="19"/>
      <c r="P129" s="20">
        <f t="shared" ca="1" si="42"/>
        <v>2.517729234005238</v>
      </c>
      <c r="Q129" s="20">
        <f t="shared" ca="1" si="43"/>
        <v>2.9285436627570118</v>
      </c>
      <c r="R129" s="21">
        <f t="shared" ca="1" si="60"/>
        <v>1962.4119467711678</v>
      </c>
      <c r="S129" s="20">
        <f t="shared" ca="1" si="61"/>
        <v>1965.3404904339247</v>
      </c>
      <c r="T129" s="19"/>
      <c r="U129" s="20">
        <f t="shared" ca="1" si="44"/>
        <v>3.8988549117278244</v>
      </c>
      <c r="V129" s="20">
        <f t="shared" ca="1" si="45"/>
        <v>3.7418300233849622</v>
      </c>
      <c r="W129" s="21">
        <f t="shared" ca="1" si="62"/>
        <v>2179.504658222324</v>
      </c>
      <c r="X129" s="20">
        <f t="shared" ca="1" si="63"/>
        <v>2183.2464882457089</v>
      </c>
      <c r="Z129" s="20">
        <f t="shared" ca="1" si="46"/>
        <v>19.798144435037866</v>
      </c>
      <c r="AA129" s="20">
        <f t="shared" ca="1" si="47"/>
        <v>3.6880157609280806</v>
      </c>
      <c r="AB129" s="21">
        <f t="shared" ca="1" si="64"/>
        <v>1926.1445441797559</v>
      </c>
      <c r="AC129" s="20">
        <f t="shared" ca="1" si="65"/>
        <v>1929.832559940684</v>
      </c>
      <c r="AE129" s="20">
        <f t="shared" ca="1" si="48"/>
        <v>7.7784692105562083</v>
      </c>
      <c r="AF129" s="20">
        <f t="shared" ca="1" si="49"/>
        <v>10.053663060055287</v>
      </c>
      <c r="AG129" s="21">
        <f t="shared" ca="1" si="66"/>
        <v>1801.2202267062285</v>
      </c>
      <c r="AH129" s="20">
        <f t="shared" ca="1" si="67"/>
        <v>1811.2738897662837</v>
      </c>
      <c r="AJ129" s="20">
        <f t="shared" ca="1" si="50"/>
        <v>21.855873507283839</v>
      </c>
      <c r="AK129" s="20">
        <f t="shared" ca="1" si="51"/>
        <v>7.7415083121862018</v>
      </c>
      <c r="AL129" s="21">
        <f t="shared" ca="1" si="68"/>
        <v>2018.9620807048705</v>
      </c>
      <c r="AM129" s="20">
        <f t="shared" ca="1" si="69"/>
        <v>2026.7035890170566</v>
      </c>
      <c r="AO129" s="20">
        <f t="shared" ca="1" si="52"/>
        <v>60.975176888166779</v>
      </c>
      <c r="AP129" s="20">
        <f t="shared" ca="1" si="53"/>
        <v>1.3378228802741936</v>
      </c>
      <c r="AQ129" s="21">
        <f t="shared" ca="1" si="70"/>
        <v>2978.627084510284</v>
      </c>
      <c r="AR129" s="20">
        <f t="shared" ca="1" si="71"/>
        <v>2979.9649073905584</v>
      </c>
    </row>
    <row r="130" spans="1:44" x14ac:dyDescent="0.25">
      <c r="A130" s="20">
        <f t="shared" ca="1" si="36"/>
        <v>35.60173706662362</v>
      </c>
      <c r="B130" s="20">
        <f t="shared" ca="1" si="37"/>
        <v>3.9592253409376323</v>
      </c>
      <c r="C130" s="21">
        <f t="shared" ca="1" si="54"/>
        <v>2933.7966725155825</v>
      </c>
      <c r="D130" s="20">
        <f t="shared" ca="1" si="55"/>
        <v>2937.7558978565203</v>
      </c>
      <c r="E130" s="19"/>
      <c r="F130" s="20">
        <f t="shared" ca="1" si="38"/>
        <v>23.822610122761319</v>
      </c>
      <c r="G130" s="20">
        <f t="shared" ca="1" si="39"/>
        <v>12.810925630708308</v>
      </c>
      <c r="H130" s="21">
        <f t="shared" ca="1" si="56"/>
        <v>2003.7837363720005</v>
      </c>
      <c r="I130" s="20">
        <f t="shared" ca="1" si="57"/>
        <v>2016.5946620027087</v>
      </c>
      <c r="J130" s="19"/>
      <c r="K130" s="20">
        <f t="shared" ca="1" si="40"/>
        <v>19.011278424707328</v>
      </c>
      <c r="L130" s="20">
        <f t="shared" ca="1" si="41"/>
        <v>5.0462007360972132</v>
      </c>
      <c r="M130" s="21">
        <f t="shared" ca="1" si="58"/>
        <v>2892.5639830059658</v>
      </c>
      <c r="N130" s="20">
        <f t="shared" ca="1" si="59"/>
        <v>2897.6101837420629</v>
      </c>
      <c r="O130" s="19"/>
      <c r="P130" s="20">
        <f t="shared" ca="1" si="42"/>
        <v>3.4387061979932012</v>
      </c>
      <c r="Q130" s="20">
        <f t="shared" ca="1" si="43"/>
        <v>4.7722832036576692</v>
      </c>
      <c r="R130" s="21">
        <f t="shared" ca="1" si="60"/>
        <v>1968.779196631918</v>
      </c>
      <c r="S130" s="20">
        <f t="shared" ca="1" si="61"/>
        <v>1973.5514798355757</v>
      </c>
      <c r="T130" s="19"/>
      <c r="U130" s="20">
        <f t="shared" ca="1" si="44"/>
        <v>5.3906540650952861</v>
      </c>
      <c r="V130" s="20">
        <f t="shared" ca="1" si="45"/>
        <v>1.1650960576988125</v>
      </c>
      <c r="W130" s="21">
        <f t="shared" ca="1" si="62"/>
        <v>2188.6371423108039</v>
      </c>
      <c r="X130" s="20">
        <f t="shared" ca="1" si="63"/>
        <v>2189.8022383685029</v>
      </c>
      <c r="Z130" s="20">
        <f t="shared" ca="1" si="46"/>
        <v>6.1525304493011514</v>
      </c>
      <c r="AA130" s="20">
        <f t="shared" ca="1" si="47"/>
        <v>0.79807776338104319</v>
      </c>
      <c r="AB130" s="21">
        <f t="shared" ca="1" si="64"/>
        <v>1935.9850903899851</v>
      </c>
      <c r="AC130" s="20">
        <f t="shared" ca="1" si="65"/>
        <v>1936.7831681533662</v>
      </c>
      <c r="AE130" s="20">
        <f t="shared" ca="1" si="48"/>
        <v>11.958516466692801</v>
      </c>
      <c r="AF130" s="20">
        <f t="shared" ca="1" si="49"/>
        <v>22.293253357245835</v>
      </c>
      <c r="AG130" s="21">
        <f t="shared" ca="1" si="66"/>
        <v>1823.2324062329765</v>
      </c>
      <c r="AH130" s="20">
        <f t="shared" ca="1" si="67"/>
        <v>1845.5256595902224</v>
      </c>
      <c r="AJ130" s="20">
        <f t="shared" ca="1" si="50"/>
        <v>54.033083215618134</v>
      </c>
      <c r="AK130" s="20">
        <f t="shared" ca="1" si="51"/>
        <v>2.3771739971013508</v>
      </c>
      <c r="AL130" s="21">
        <f t="shared" ca="1" si="68"/>
        <v>2080.7366722326747</v>
      </c>
      <c r="AM130" s="20">
        <f t="shared" ca="1" si="69"/>
        <v>2083.1138462297758</v>
      </c>
      <c r="AO130" s="20">
        <f t="shared" ca="1" si="52"/>
        <v>1.7412768758800456</v>
      </c>
      <c r="AP130" s="20">
        <f t="shared" ca="1" si="53"/>
        <v>1.518002324345928</v>
      </c>
      <c r="AQ130" s="21">
        <f t="shared" ca="1" si="70"/>
        <v>2981.7061842664384</v>
      </c>
      <c r="AR130" s="20">
        <f t="shared" ca="1" si="71"/>
        <v>2983.2241865907845</v>
      </c>
    </row>
    <row r="131" spans="1:44" x14ac:dyDescent="0.25">
      <c r="A131" s="20">
        <f t="shared" ca="1" si="36"/>
        <v>15.590734440555549</v>
      </c>
      <c r="B131" s="20">
        <f t="shared" ca="1" si="37"/>
        <v>2.4479634285550986</v>
      </c>
      <c r="C131" s="21">
        <f t="shared" ca="1" si="54"/>
        <v>2953.3466322970758</v>
      </c>
      <c r="D131" s="20">
        <f t="shared" ca="1" si="55"/>
        <v>2955.7945957256306</v>
      </c>
      <c r="E131" s="19"/>
      <c r="F131" s="20">
        <f t="shared" ca="1" si="38"/>
        <v>11.315554391106339</v>
      </c>
      <c r="G131" s="20">
        <f t="shared" ca="1" si="39"/>
        <v>1.6138195844024144</v>
      </c>
      <c r="H131" s="21">
        <f t="shared" ca="1" si="56"/>
        <v>2027.9102163938151</v>
      </c>
      <c r="I131" s="20">
        <f t="shared" ca="1" si="57"/>
        <v>2029.5240359782174</v>
      </c>
      <c r="J131" s="19"/>
      <c r="K131" s="20">
        <f t="shared" ca="1" si="40"/>
        <v>3.7255636963482242</v>
      </c>
      <c r="L131" s="20">
        <f t="shared" ca="1" si="41"/>
        <v>3.9801121335871494</v>
      </c>
      <c r="M131" s="21">
        <f t="shared" ca="1" si="58"/>
        <v>2901.3357474384111</v>
      </c>
      <c r="N131" s="20">
        <f t="shared" ca="1" si="59"/>
        <v>2905.3158595719983</v>
      </c>
      <c r="O131" s="19"/>
      <c r="P131" s="20">
        <f t="shared" ca="1" si="42"/>
        <v>1.6620883637270543</v>
      </c>
      <c r="Q131" s="20">
        <f t="shared" ca="1" si="43"/>
        <v>1.6783665226861963</v>
      </c>
      <c r="R131" s="21">
        <f t="shared" ca="1" si="60"/>
        <v>1975.2135681993027</v>
      </c>
      <c r="S131" s="20">
        <f t="shared" ca="1" si="61"/>
        <v>1976.8919347219889</v>
      </c>
      <c r="T131" s="19"/>
      <c r="U131" s="20">
        <f t="shared" ca="1" si="44"/>
        <v>11.352063274199656</v>
      </c>
      <c r="V131" s="20">
        <f t="shared" ca="1" si="45"/>
        <v>0.35664881429098483</v>
      </c>
      <c r="W131" s="21">
        <f t="shared" ca="1" si="62"/>
        <v>2201.1543016427026</v>
      </c>
      <c r="X131" s="20">
        <f t="shared" ca="1" si="63"/>
        <v>2201.5109504569937</v>
      </c>
      <c r="Z131" s="20">
        <f t="shared" ca="1" si="46"/>
        <v>12.373237146007099</v>
      </c>
      <c r="AA131" s="20">
        <f t="shared" ca="1" si="47"/>
        <v>1.959914615392705</v>
      </c>
      <c r="AB131" s="21">
        <f t="shared" ca="1" si="64"/>
        <v>1949.1564052993733</v>
      </c>
      <c r="AC131" s="20">
        <f t="shared" ca="1" si="65"/>
        <v>1951.1163199147661</v>
      </c>
      <c r="AE131" s="20">
        <f t="shared" ca="1" si="48"/>
        <v>3.8608725401535957</v>
      </c>
      <c r="AF131" s="20">
        <f t="shared" ca="1" si="49"/>
        <v>0.64976381981820996</v>
      </c>
      <c r="AG131" s="21">
        <f t="shared" ca="1" si="66"/>
        <v>1849.3865321303761</v>
      </c>
      <c r="AH131" s="20">
        <f t="shared" ca="1" si="67"/>
        <v>1850.0362959501942</v>
      </c>
      <c r="AJ131" s="20">
        <f t="shared" ca="1" si="50"/>
        <v>16.82024764245816</v>
      </c>
      <c r="AK131" s="20">
        <f t="shared" ca="1" si="51"/>
        <v>4.954043976375142</v>
      </c>
      <c r="AL131" s="21">
        <f t="shared" ca="1" si="68"/>
        <v>2099.9340938722339</v>
      </c>
      <c r="AM131" s="20">
        <f t="shared" ca="1" si="69"/>
        <v>2104.8881378486089</v>
      </c>
      <c r="AO131" s="20">
        <f t="shared" ca="1" si="52"/>
        <v>7.092954490235245</v>
      </c>
      <c r="AP131" s="20">
        <f t="shared" ca="1" si="53"/>
        <v>5.1152286570104293</v>
      </c>
      <c r="AQ131" s="21">
        <f t="shared" ca="1" si="70"/>
        <v>2990.3171410810196</v>
      </c>
      <c r="AR131" s="20">
        <f t="shared" ca="1" si="71"/>
        <v>2995.43236973803</v>
      </c>
    </row>
    <row r="132" spans="1:44" x14ac:dyDescent="0.25">
      <c r="A132" s="20">
        <f t="shared" ca="1" si="36"/>
        <v>3.0750080034520297</v>
      </c>
      <c r="B132" s="20">
        <f t="shared" ca="1" si="37"/>
        <v>3.3006606909059419</v>
      </c>
      <c r="C132" s="21">
        <f t="shared" ca="1" si="54"/>
        <v>2958.8696037290829</v>
      </c>
      <c r="D132" s="20">
        <f t="shared" ca="1" si="55"/>
        <v>2962.1702644199886</v>
      </c>
      <c r="E132" s="19"/>
      <c r="F132" s="20">
        <f t="shared" ca="1" si="38"/>
        <v>4.5048685130823021</v>
      </c>
      <c r="G132" s="20">
        <f t="shared" ca="1" si="39"/>
        <v>2.7930384554301169</v>
      </c>
      <c r="H132" s="21">
        <f t="shared" ca="1" si="56"/>
        <v>2034.0289044912997</v>
      </c>
      <c r="I132" s="20">
        <f t="shared" ca="1" si="57"/>
        <v>2036.8219429467299</v>
      </c>
      <c r="J132" s="19"/>
      <c r="K132" s="20">
        <f t="shared" ca="1" si="40"/>
        <v>11.587022980104306</v>
      </c>
      <c r="L132" s="20">
        <f t="shared" ca="1" si="41"/>
        <v>8.2763975785657689</v>
      </c>
      <c r="M132" s="21">
        <f t="shared" ca="1" si="58"/>
        <v>2916.9028825521027</v>
      </c>
      <c r="N132" s="20">
        <f t="shared" ca="1" si="59"/>
        <v>2925.1792801306683</v>
      </c>
      <c r="O132" s="19"/>
      <c r="P132" s="20">
        <f t="shared" ca="1" si="42"/>
        <v>19.538536080305764</v>
      </c>
      <c r="Q132" s="20">
        <f t="shared" ca="1" si="43"/>
        <v>0.59580484697355973</v>
      </c>
      <c r="R132" s="21">
        <f t="shared" ca="1" si="60"/>
        <v>1996.4304708022946</v>
      </c>
      <c r="S132" s="20">
        <f t="shared" ca="1" si="61"/>
        <v>1997.0262756492682</v>
      </c>
      <c r="T132" s="19"/>
      <c r="U132" s="20">
        <f t="shared" ca="1" si="44"/>
        <v>12.464365895379705</v>
      </c>
      <c r="V132" s="20">
        <f t="shared" ca="1" si="45"/>
        <v>2.1756876598127723</v>
      </c>
      <c r="W132" s="21">
        <f t="shared" ca="1" si="62"/>
        <v>2213.9753163523733</v>
      </c>
      <c r="X132" s="20">
        <f t="shared" ca="1" si="63"/>
        <v>2216.1510040121861</v>
      </c>
      <c r="Z132" s="20">
        <f t="shared" ca="1" si="46"/>
        <v>15.604221473715155</v>
      </c>
      <c r="AA132" s="20">
        <f t="shared" ca="1" si="47"/>
        <v>2.5338100781593509</v>
      </c>
      <c r="AB132" s="21">
        <f t="shared" ca="1" si="64"/>
        <v>1966.7205413884813</v>
      </c>
      <c r="AC132" s="20">
        <f t="shared" ca="1" si="65"/>
        <v>1969.2543514666406</v>
      </c>
      <c r="AE132" s="20">
        <f t="shared" ca="1" si="48"/>
        <v>4.8332633874864781</v>
      </c>
      <c r="AF132" s="20">
        <f t="shared" ca="1" si="49"/>
        <v>0.71400399941181081</v>
      </c>
      <c r="AG132" s="21">
        <f t="shared" ca="1" si="66"/>
        <v>1854.8695593376808</v>
      </c>
      <c r="AH132" s="20">
        <f t="shared" ca="1" si="67"/>
        <v>1855.5835633370925</v>
      </c>
      <c r="AJ132" s="20">
        <f t="shared" ca="1" si="50"/>
        <v>39.944709261647688</v>
      </c>
      <c r="AK132" s="20">
        <f t="shared" ca="1" si="51"/>
        <v>3.0264514096255741</v>
      </c>
      <c r="AL132" s="21">
        <f t="shared" ca="1" si="68"/>
        <v>2144.8328471102568</v>
      </c>
      <c r="AM132" s="20">
        <f t="shared" ca="1" si="69"/>
        <v>2147.8592985198825</v>
      </c>
      <c r="AO132" s="20">
        <f t="shared" ca="1" si="52"/>
        <v>11.513548204167407</v>
      </c>
      <c r="AP132" s="20">
        <f t="shared" ca="1" si="53"/>
        <v>15.876498542420762</v>
      </c>
      <c r="AQ132" s="21">
        <f t="shared" ca="1" si="70"/>
        <v>3006.9459179421974</v>
      </c>
      <c r="AR132" s="20">
        <f t="shared" ca="1" si="71"/>
        <v>3022.8224164846183</v>
      </c>
    </row>
    <row r="133" spans="1:44" x14ac:dyDescent="0.25">
      <c r="A133" s="20">
        <f t="shared" ca="1" si="36"/>
        <v>16.409666371288829</v>
      </c>
      <c r="B133" s="20">
        <f t="shared" ca="1" si="37"/>
        <v>2.5787988732344331</v>
      </c>
      <c r="C133" s="21">
        <f t="shared" ca="1" si="54"/>
        <v>2978.5799307912775</v>
      </c>
      <c r="D133" s="20">
        <f t="shared" ca="1" si="55"/>
        <v>2981.1587296645121</v>
      </c>
      <c r="E133" s="19"/>
      <c r="F133" s="20">
        <f t="shared" ca="1" si="38"/>
        <v>1.6621603992050149</v>
      </c>
      <c r="G133" s="20">
        <f t="shared" ca="1" si="39"/>
        <v>5.4547100022465953</v>
      </c>
      <c r="H133" s="21">
        <f t="shared" ca="1" si="56"/>
        <v>2038.484103345935</v>
      </c>
      <c r="I133" s="20">
        <f t="shared" ca="1" si="57"/>
        <v>2043.9388133481816</v>
      </c>
      <c r="J133" s="19"/>
      <c r="K133" s="20">
        <f t="shared" ca="1" si="40"/>
        <v>15.767971210591853</v>
      </c>
      <c r="L133" s="20">
        <f t="shared" ca="1" si="41"/>
        <v>4.9600177559515677</v>
      </c>
      <c r="M133" s="21">
        <f t="shared" ca="1" si="58"/>
        <v>2940.9472513412602</v>
      </c>
      <c r="N133" s="20">
        <f t="shared" ca="1" si="59"/>
        <v>2945.9072690972116</v>
      </c>
      <c r="O133" s="19"/>
      <c r="P133" s="20">
        <f t="shared" ca="1" si="42"/>
        <v>2.2480801747900236</v>
      </c>
      <c r="Q133" s="20">
        <f t="shared" ca="1" si="43"/>
        <v>1.0195884141899332</v>
      </c>
      <c r="R133" s="21">
        <f t="shared" ca="1" si="60"/>
        <v>1999.2743558240581</v>
      </c>
      <c r="S133" s="20">
        <f t="shared" ca="1" si="61"/>
        <v>2000.2939442382481</v>
      </c>
      <c r="T133" s="19"/>
      <c r="U133" s="20">
        <f t="shared" ca="1" si="44"/>
        <v>6.7882072381991385</v>
      </c>
      <c r="V133" s="20">
        <f t="shared" ca="1" si="45"/>
        <v>3.1370033750898552</v>
      </c>
      <c r="W133" s="21">
        <f t="shared" ca="1" si="62"/>
        <v>2222.9392112503851</v>
      </c>
      <c r="X133" s="20">
        <f t="shared" ca="1" si="63"/>
        <v>2226.0762146254751</v>
      </c>
      <c r="Z133" s="20">
        <f t="shared" ca="1" si="46"/>
        <v>8.8134884133911502</v>
      </c>
      <c r="AA133" s="20">
        <f t="shared" ca="1" si="47"/>
        <v>8.0097046804367977</v>
      </c>
      <c r="AB133" s="21">
        <f t="shared" ca="1" si="64"/>
        <v>1978.0678398800317</v>
      </c>
      <c r="AC133" s="20">
        <f t="shared" ca="1" si="65"/>
        <v>1986.0775445604684</v>
      </c>
      <c r="AE133" s="20">
        <f t="shared" ca="1" si="48"/>
        <v>34.286018361893625</v>
      </c>
      <c r="AF133" s="20">
        <f t="shared" ca="1" si="49"/>
        <v>9.4636559854516857</v>
      </c>
      <c r="AG133" s="21">
        <f t="shared" ca="1" si="66"/>
        <v>1889.8695816989862</v>
      </c>
      <c r="AH133" s="20">
        <f t="shared" ca="1" si="67"/>
        <v>1899.3332376844378</v>
      </c>
      <c r="AJ133" s="20">
        <f t="shared" ca="1" si="50"/>
        <v>6.5805467340388608</v>
      </c>
      <c r="AK133" s="20">
        <f t="shared" ca="1" si="51"/>
        <v>5.1016677778121844</v>
      </c>
      <c r="AL133" s="21">
        <f t="shared" ca="1" si="68"/>
        <v>2154.4398452539212</v>
      </c>
      <c r="AM133" s="20">
        <f t="shared" ca="1" si="69"/>
        <v>2159.5415130317333</v>
      </c>
      <c r="AO133" s="20">
        <f t="shared" ca="1" si="52"/>
        <v>11.544757165855453</v>
      </c>
      <c r="AP133" s="20">
        <f t="shared" ca="1" si="53"/>
        <v>2.0030431323715465</v>
      </c>
      <c r="AQ133" s="21">
        <f t="shared" ca="1" si="70"/>
        <v>3034.3671736504739</v>
      </c>
      <c r="AR133" s="20">
        <f t="shared" ca="1" si="71"/>
        <v>3036.3702167828455</v>
      </c>
    </row>
    <row r="134" spans="1:44" x14ac:dyDescent="0.25">
      <c r="A134" s="20">
        <f t="shared" ca="1" si="36"/>
        <v>0.79806639168575755</v>
      </c>
      <c r="B134" s="20">
        <f t="shared" ca="1" si="37"/>
        <v>15.555261773257511</v>
      </c>
      <c r="C134" s="21">
        <f t="shared" ca="1" si="54"/>
        <v>2981.9567960561976</v>
      </c>
      <c r="D134" s="20">
        <f t="shared" ca="1" si="55"/>
        <v>2997.512057829455</v>
      </c>
      <c r="E134" s="19"/>
      <c r="F134" s="20">
        <f t="shared" ca="1" si="38"/>
        <v>3.2349631388217932</v>
      </c>
      <c r="G134" s="20">
        <f t="shared" ca="1" si="39"/>
        <v>8.1422135248017309</v>
      </c>
      <c r="H134" s="21">
        <f t="shared" ca="1" si="56"/>
        <v>2047.1737764870034</v>
      </c>
      <c r="I134" s="20">
        <f t="shared" ca="1" si="57"/>
        <v>2055.3159900118053</v>
      </c>
      <c r="J134" s="19"/>
      <c r="K134" s="20">
        <f t="shared" ca="1" si="40"/>
        <v>5.0785526390150304</v>
      </c>
      <c r="L134" s="20">
        <f t="shared" ca="1" si="41"/>
        <v>5.9688078784513446E-2</v>
      </c>
      <c r="M134" s="21">
        <f t="shared" ca="1" si="58"/>
        <v>2950.9858217362266</v>
      </c>
      <c r="N134" s="20">
        <f t="shared" ca="1" si="59"/>
        <v>2951.045509815011</v>
      </c>
      <c r="O134" s="19"/>
      <c r="P134" s="20">
        <f t="shared" ca="1" si="42"/>
        <v>6.7379363980133453</v>
      </c>
      <c r="Q134" s="20">
        <f t="shared" ca="1" si="43"/>
        <v>11.766609015487713</v>
      </c>
      <c r="R134" s="21">
        <f t="shared" ca="1" si="60"/>
        <v>2007.0318806362613</v>
      </c>
      <c r="S134" s="20">
        <f t="shared" ca="1" si="61"/>
        <v>2018.7984896517492</v>
      </c>
      <c r="T134" s="19"/>
      <c r="U134" s="20">
        <f t="shared" ca="1" si="44"/>
        <v>0.76785168470029441</v>
      </c>
      <c r="V134" s="20">
        <f t="shared" ca="1" si="45"/>
        <v>0.67887691540080952</v>
      </c>
      <c r="W134" s="21">
        <f t="shared" ca="1" si="62"/>
        <v>2226.8440663101755</v>
      </c>
      <c r="X134" s="20">
        <f t="shared" ca="1" si="63"/>
        <v>2227.5229432255765</v>
      </c>
      <c r="Z134" s="20">
        <f t="shared" ca="1" si="46"/>
        <v>6.3704429349541014</v>
      </c>
      <c r="AA134" s="20">
        <f t="shared" ca="1" si="47"/>
        <v>23.68743925399755</v>
      </c>
      <c r="AB134" s="21">
        <f t="shared" ca="1" si="64"/>
        <v>1992.4479874954225</v>
      </c>
      <c r="AC134" s="20">
        <f t="shared" ca="1" si="65"/>
        <v>2016.13542674942</v>
      </c>
      <c r="AE134" s="20">
        <f t="shared" ca="1" si="48"/>
        <v>3.9807903526596529</v>
      </c>
      <c r="AF134" s="20">
        <f t="shared" ca="1" si="49"/>
        <v>0.15587178113550962</v>
      </c>
      <c r="AG134" s="21">
        <f t="shared" ca="1" si="66"/>
        <v>1903.3140280370974</v>
      </c>
      <c r="AH134" s="20">
        <f t="shared" ca="1" si="67"/>
        <v>1903.469899818233</v>
      </c>
      <c r="AJ134" s="20">
        <f t="shared" ca="1" si="50"/>
        <v>1.930098960502836</v>
      </c>
      <c r="AK134" s="20">
        <f t="shared" ca="1" si="51"/>
        <v>0.45991650075831159</v>
      </c>
      <c r="AL134" s="21">
        <f t="shared" ca="1" si="68"/>
        <v>2161.4716119922359</v>
      </c>
      <c r="AM134" s="20">
        <f t="shared" ca="1" si="69"/>
        <v>2161.9315284929944</v>
      </c>
      <c r="AO134" s="20">
        <f t="shared" ca="1" si="52"/>
        <v>20.10892492314019</v>
      </c>
      <c r="AP134" s="20">
        <f t="shared" ca="1" si="53"/>
        <v>2.5841286420248304</v>
      </c>
      <c r="AQ134" s="21">
        <f t="shared" ca="1" si="70"/>
        <v>3056.4791417059855</v>
      </c>
      <c r="AR134" s="20">
        <f t="shared" ca="1" si="71"/>
        <v>3059.0632703480105</v>
      </c>
    </row>
    <row r="135" spans="1:44" x14ac:dyDescent="0.25">
      <c r="A135" s="20">
        <f t="shared" ca="1" si="36"/>
        <v>9.4454514505588296</v>
      </c>
      <c r="B135" s="20">
        <f t="shared" ca="1" si="37"/>
        <v>0.12937225785385437</v>
      </c>
      <c r="C135" s="21">
        <f t="shared" ca="1" si="54"/>
        <v>3006.9575092800137</v>
      </c>
      <c r="D135" s="20">
        <f t="shared" ca="1" si="55"/>
        <v>3007.0868815378676</v>
      </c>
      <c r="E135" s="19"/>
      <c r="F135" s="20">
        <f t="shared" ca="1" si="38"/>
        <v>1.4349922876900612</v>
      </c>
      <c r="G135" s="20">
        <f t="shared" ca="1" si="39"/>
        <v>5.2038463716791803</v>
      </c>
      <c r="H135" s="21">
        <f t="shared" ca="1" si="56"/>
        <v>2056.7509822994953</v>
      </c>
      <c r="I135" s="20">
        <f t="shared" ca="1" si="57"/>
        <v>2061.9548286711743</v>
      </c>
      <c r="J135" s="19"/>
      <c r="K135" s="20">
        <f t="shared" ca="1" si="40"/>
        <v>7.8537019809815805</v>
      </c>
      <c r="L135" s="20">
        <f t="shared" ca="1" si="41"/>
        <v>0.79247578340635094</v>
      </c>
      <c r="M135" s="21">
        <f t="shared" ca="1" si="58"/>
        <v>2958.8992117959924</v>
      </c>
      <c r="N135" s="20">
        <f t="shared" ca="1" si="59"/>
        <v>2959.6916875793986</v>
      </c>
      <c r="O135" s="19"/>
      <c r="P135" s="20">
        <f t="shared" ca="1" si="42"/>
        <v>14.64522422816324</v>
      </c>
      <c r="Q135" s="20">
        <f t="shared" ca="1" si="43"/>
        <v>4.1934743986652592</v>
      </c>
      <c r="R135" s="21">
        <f t="shared" ca="1" si="60"/>
        <v>2033.4437138799124</v>
      </c>
      <c r="S135" s="20">
        <f t="shared" ca="1" si="61"/>
        <v>2037.6371882785777</v>
      </c>
      <c r="T135" s="19"/>
      <c r="U135" s="20">
        <f t="shared" ca="1" si="44"/>
        <v>4.5927599259131435</v>
      </c>
      <c r="V135" s="20">
        <f t="shared" ca="1" si="45"/>
        <v>23.531776013340938</v>
      </c>
      <c r="W135" s="21">
        <f t="shared" ca="1" si="62"/>
        <v>2232.1157031514895</v>
      </c>
      <c r="X135" s="20">
        <f t="shared" ca="1" si="63"/>
        <v>2255.6474791648302</v>
      </c>
      <c r="Z135" s="20">
        <f t="shared" ca="1" si="46"/>
        <v>12.948721297897295</v>
      </c>
      <c r="AA135" s="20">
        <f t="shared" ca="1" si="47"/>
        <v>0.64011946652221385</v>
      </c>
      <c r="AB135" s="21">
        <f t="shared" ca="1" si="64"/>
        <v>2029.0841480473173</v>
      </c>
      <c r="AC135" s="20">
        <f t="shared" ca="1" si="65"/>
        <v>2029.7242675138395</v>
      </c>
      <c r="AE135" s="20">
        <f t="shared" ca="1" si="48"/>
        <v>3.9845343156197708</v>
      </c>
      <c r="AF135" s="20">
        <f t="shared" ca="1" si="49"/>
        <v>0.27601424605916997</v>
      </c>
      <c r="AG135" s="21">
        <f t="shared" ca="1" si="66"/>
        <v>1907.4544341338528</v>
      </c>
      <c r="AH135" s="20">
        <f t="shared" ca="1" si="67"/>
        <v>1907.7304483799121</v>
      </c>
      <c r="AJ135" s="20">
        <f t="shared" ca="1" si="50"/>
        <v>36.793095455848515</v>
      </c>
      <c r="AK135" s="20">
        <f t="shared" ca="1" si="51"/>
        <v>0.62296741571071423</v>
      </c>
      <c r="AL135" s="21">
        <f t="shared" ca="1" si="68"/>
        <v>2198.7246239488431</v>
      </c>
      <c r="AM135" s="20">
        <f t="shared" ca="1" si="69"/>
        <v>2199.3475913645539</v>
      </c>
      <c r="AO135" s="20">
        <f t="shared" ca="1" si="52"/>
        <v>4.8007534948592392</v>
      </c>
      <c r="AP135" s="20">
        <f t="shared" ca="1" si="53"/>
        <v>5.0371104695418083</v>
      </c>
      <c r="AQ135" s="21">
        <f t="shared" ca="1" si="70"/>
        <v>3063.8640238428698</v>
      </c>
      <c r="AR135" s="20">
        <f t="shared" ca="1" si="71"/>
        <v>3068.9011343124116</v>
      </c>
    </row>
    <row r="136" spans="1:44" x14ac:dyDescent="0.25">
      <c r="A136" s="20">
        <f t="shared" ca="1" si="36"/>
        <v>18.781744758965761</v>
      </c>
      <c r="B136" s="20">
        <f t="shared" ca="1" si="37"/>
        <v>0.96460542909955582</v>
      </c>
      <c r="C136" s="21">
        <f t="shared" ca="1" si="54"/>
        <v>3025.8686262968336</v>
      </c>
      <c r="D136" s="20">
        <f t="shared" ca="1" si="55"/>
        <v>3026.8332317259333</v>
      </c>
      <c r="E136" s="19"/>
      <c r="F136" s="20">
        <f t="shared" ca="1" si="38"/>
        <v>3.9096686300614252</v>
      </c>
      <c r="G136" s="20">
        <f t="shared" ca="1" si="39"/>
        <v>13.334528476367295</v>
      </c>
      <c r="H136" s="21">
        <f t="shared" ca="1" si="56"/>
        <v>2065.8644973012356</v>
      </c>
      <c r="I136" s="20">
        <f t="shared" ca="1" si="57"/>
        <v>2079.1990257776029</v>
      </c>
      <c r="J136" s="19"/>
      <c r="K136" s="20">
        <f t="shared" ca="1" si="40"/>
        <v>10.654529568453835</v>
      </c>
      <c r="L136" s="20">
        <f t="shared" ca="1" si="41"/>
        <v>9.27908249954789</v>
      </c>
      <c r="M136" s="21">
        <f t="shared" ca="1" si="58"/>
        <v>2970.3462171478523</v>
      </c>
      <c r="N136" s="20">
        <f t="shared" ca="1" si="59"/>
        <v>2979.6252996474</v>
      </c>
      <c r="O136" s="19"/>
      <c r="P136" s="20">
        <f t="shared" ca="1" si="42"/>
        <v>5.184520970511806</v>
      </c>
      <c r="Q136" s="20">
        <f t="shared" ca="1" si="43"/>
        <v>3.4682948176336197</v>
      </c>
      <c r="R136" s="21">
        <f t="shared" ca="1" si="60"/>
        <v>2042.8217092490895</v>
      </c>
      <c r="S136" s="20">
        <f t="shared" ca="1" si="61"/>
        <v>2046.2900040667232</v>
      </c>
      <c r="T136" s="19"/>
      <c r="U136" s="20">
        <f t="shared" ca="1" si="44"/>
        <v>9.9529637520960055</v>
      </c>
      <c r="V136" s="20">
        <f t="shared" ca="1" si="45"/>
        <v>6.7796338168935586</v>
      </c>
      <c r="W136" s="21">
        <f t="shared" ca="1" si="62"/>
        <v>2265.6004429169261</v>
      </c>
      <c r="X136" s="20">
        <f t="shared" ca="1" si="63"/>
        <v>2272.3800767338198</v>
      </c>
      <c r="Z136" s="20">
        <f t="shared" ca="1" si="46"/>
        <v>5.0095320974854882</v>
      </c>
      <c r="AA136" s="20">
        <f t="shared" ca="1" si="47"/>
        <v>13.702573526408425</v>
      </c>
      <c r="AB136" s="21">
        <f t="shared" ca="1" si="64"/>
        <v>2034.7337996113251</v>
      </c>
      <c r="AC136" s="20">
        <f t="shared" ca="1" si="65"/>
        <v>2048.4363731377334</v>
      </c>
      <c r="AE136" s="20">
        <f t="shared" ca="1" si="48"/>
        <v>25.402706194169497</v>
      </c>
      <c r="AF136" s="20">
        <f t="shared" ca="1" si="49"/>
        <v>9.9102533997072353</v>
      </c>
      <c r="AG136" s="21">
        <f t="shared" ca="1" si="66"/>
        <v>1933.1331545740816</v>
      </c>
      <c r="AH136" s="20">
        <f t="shared" ca="1" si="67"/>
        <v>1943.0434079737888</v>
      </c>
      <c r="AJ136" s="20">
        <f t="shared" ca="1" si="50"/>
        <v>2.3419440647381431</v>
      </c>
      <c r="AK136" s="20">
        <f t="shared" ca="1" si="51"/>
        <v>13.871675794920192</v>
      </c>
      <c r="AL136" s="21">
        <f t="shared" ca="1" si="68"/>
        <v>2201.6895354292919</v>
      </c>
      <c r="AM136" s="20">
        <f t="shared" ca="1" si="69"/>
        <v>2215.561211224212</v>
      </c>
      <c r="AO136" s="20">
        <f t="shared" ca="1" si="52"/>
        <v>1.1821471146120641</v>
      </c>
      <c r="AP136" s="20">
        <f t="shared" ca="1" si="53"/>
        <v>5.38566082647369</v>
      </c>
      <c r="AQ136" s="21">
        <f t="shared" ca="1" si="70"/>
        <v>3070.0832814270238</v>
      </c>
      <c r="AR136" s="20">
        <f t="shared" ca="1" si="71"/>
        <v>3075.4689422534975</v>
      </c>
    </row>
    <row r="137" spans="1:44" x14ac:dyDescent="0.25">
      <c r="A137" s="20">
        <f t="shared" ca="1" si="36"/>
        <v>55.795118029900578</v>
      </c>
      <c r="B137" s="20">
        <f t="shared" ca="1" si="37"/>
        <v>1.5359329202276735</v>
      </c>
      <c r="C137" s="21">
        <f t="shared" ca="1" si="54"/>
        <v>3082.6283497558338</v>
      </c>
      <c r="D137" s="20">
        <f t="shared" ca="1" si="55"/>
        <v>3084.1642826760617</v>
      </c>
      <c r="E137" s="19"/>
      <c r="F137" s="20">
        <f t="shared" ca="1" si="38"/>
        <v>3.1100453783527771</v>
      </c>
      <c r="G137" s="20">
        <f t="shared" ca="1" si="39"/>
        <v>7.1617985871803924</v>
      </c>
      <c r="H137" s="21">
        <f t="shared" ca="1" si="56"/>
        <v>2082.3090711559557</v>
      </c>
      <c r="I137" s="20">
        <f t="shared" ca="1" si="57"/>
        <v>2089.4708697431361</v>
      </c>
      <c r="J137" s="19"/>
      <c r="K137" s="20">
        <f t="shared" ca="1" si="40"/>
        <v>44.938360455666015</v>
      </c>
      <c r="L137" s="20">
        <f t="shared" ca="1" si="41"/>
        <v>1.3320655151315062</v>
      </c>
      <c r="M137" s="21">
        <f t="shared" ca="1" si="58"/>
        <v>3024.563660103066</v>
      </c>
      <c r="N137" s="20">
        <f t="shared" ca="1" si="59"/>
        <v>3025.8957256181975</v>
      </c>
      <c r="O137" s="19"/>
      <c r="P137" s="20">
        <f t="shared" ca="1" si="42"/>
        <v>13.546163201116622</v>
      </c>
      <c r="Q137" s="20">
        <f t="shared" ca="1" si="43"/>
        <v>9.297267825386605</v>
      </c>
      <c r="R137" s="21">
        <f t="shared" ca="1" si="60"/>
        <v>2059.8361672678398</v>
      </c>
      <c r="S137" s="20">
        <f t="shared" ca="1" si="61"/>
        <v>2069.1334350932266</v>
      </c>
      <c r="T137" s="19"/>
      <c r="U137" s="20">
        <f t="shared" ca="1" si="44"/>
        <v>2.0101251660096482</v>
      </c>
      <c r="V137" s="20">
        <f t="shared" ca="1" si="45"/>
        <v>3.8444048108078102</v>
      </c>
      <c r="W137" s="21">
        <f t="shared" ca="1" si="62"/>
        <v>2274.3902018998297</v>
      </c>
      <c r="X137" s="20">
        <f t="shared" ca="1" si="63"/>
        <v>2278.2346067106373</v>
      </c>
      <c r="Z137" s="20">
        <f t="shared" ca="1" si="46"/>
        <v>14.215672904702338</v>
      </c>
      <c r="AA137" s="20">
        <f t="shared" ca="1" si="47"/>
        <v>17.942773803142774</v>
      </c>
      <c r="AB137" s="21">
        <f t="shared" ca="1" si="64"/>
        <v>2062.6520460424358</v>
      </c>
      <c r="AC137" s="20">
        <f t="shared" ca="1" si="65"/>
        <v>2080.5948198455785</v>
      </c>
      <c r="AE137" s="20">
        <f t="shared" ca="1" si="48"/>
        <v>29.590956529648711</v>
      </c>
      <c r="AF137" s="20">
        <f t="shared" ca="1" si="49"/>
        <v>1.2382833786133767</v>
      </c>
      <c r="AG137" s="21">
        <f t="shared" ca="1" si="66"/>
        <v>1972.6343645034376</v>
      </c>
      <c r="AH137" s="20">
        <f t="shared" ca="1" si="67"/>
        <v>1973.8726478820511</v>
      </c>
      <c r="AJ137" s="20">
        <f t="shared" ca="1" si="50"/>
        <v>4.3678401325620895</v>
      </c>
      <c r="AK137" s="20">
        <f t="shared" ca="1" si="51"/>
        <v>3.1410226289213745</v>
      </c>
      <c r="AL137" s="21">
        <f t="shared" ca="1" si="68"/>
        <v>2219.9290513567739</v>
      </c>
      <c r="AM137" s="20">
        <f t="shared" ca="1" si="69"/>
        <v>2223.0700739856952</v>
      </c>
      <c r="AO137" s="20">
        <f t="shared" ca="1" si="52"/>
        <v>29.050832212274905</v>
      </c>
      <c r="AP137" s="20">
        <f t="shared" ca="1" si="53"/>
        <v>9.374513955773585</v>
      </c>
      <c r="AQ137" s="21">
        <f t="shared" ca="1" si="70"/>
        <v>3104.5197744657726</v>
      </c>
      <c r="AR137" s="20">
        <f t="shared" ca="1" si="71"/>
        <v>3113.8942884215462</v>
      </c>
    </row>
    <row r="138" spans="1:44" x14ac:dyDescent="0.25">
      <c r="A138" s="20">
        <f t="shared" ca="1" si="36"/>
        <v>6.0327322182480803</v>
      </c>
      <c r="B138" s="20">
        <f t="shared" ca="1" si="37"/>
        <v>1.0617004146847548</v>
      </c>
      <c r="C138" s="21">
        <f t="shared" ca="1" si="54"/>
        <v>3090.1970148943096</v>
      </c>
      <c r="D138" s="20">
        <f t="shared" ca="1" si="55"/>
        <v>3091.2587153089944</v>
      </c>
      <c r="E138" s="19"/>
      <c r="F138" s="20">
        <f t="shared" ca="1" si="38"/>
        <v>2.1995430572179306</v>
      </c>
      <c r="G138" s="20">
        <f t="shared" ca="1" si="39"/>
        <v>1.5148827481796254</v>
      </c>
      <c r="H138" s="21">
        <f t="shared" ca="1" si="56"/>
        <v>2091.6704128003539</v>
      </c>
      <c r="I138" s="20">
        <f t="shared" ca="1" si="57"/>
        <v>2093.1852955485338</v>
      </c>
      <c r="J138" s="19"/>
      <c r="K138" s="20">
        <f t="shared" ca="1" si="40"/>
        <v>4.3627332344245762</v>
      </c>
      <c r="L138" s="20">
        <f t="shared" ca="1" si="41"/>
        <v>0.24942011231570457</v>
      </c>
      <c r="M138" s="21">
        <f t="shared" ca="1" si="58"/>
        <v>3030.258458852622</v>
      </c>
      <c r="N138" s="20">
        <f t="shared" ca="1" si="59"/>
        <v>3030.5078789649378</v>
      </c>
      <c r="O138" s="19"/>
      <c r="P138" s="20">
        <f t="shared" ca="1" si="42"/>
        <v>4.2281708473011017</v>
      </c>
      <c r="Q138" s="20">
        <f t="shared" ca="1" si="43"/>
        <v>1.1058876464997032</v>
      </c>
      <c r="R138" s="21">
        <f t="shared" ca="1" si="60"/>
        <v>2073.3616059405276</v>
      </c>
      <c r="S138" s="20">
        <f t="shared" ca="1" si="61"/>
        <v>2074.4674935870275</v>
      </c>
      <c r="T138" s="19"/>
      <c r="U138" s="20">
        <f t="shared" ca="1" si="44"/>
        <v>15.214254685517698</v>
      </c>
      <c r="V138" s="20">
        <f t="shared" ca="1" si="45"/>
        <v>6.7708869738602688</v>
      </c>
      <c r="W138" s="21">
        <f t="shared" ca="1" si="62"/>
        <v>2293.4488613961548</v>
      </c>
      <c r="X138" s="20">
        <f t="shared" ca="1" si="63"/>
        <v>2300.2197483700152</v>
      </c>
      <c r="Z138" s="20">
        <f t="shared" ca="1" si="46"/>
        <v>18.945566104703406</v>
      </c>
      <c r="AA138" s="20">
        <f t="shared" ca="1" si="47"/>
        <v>3.0677021067442363</v>
      </c>
      <c r="AB138" s="21">
        <f t="shared" ca="1" si="64"/>
        <v>2099.5403859502821</v>
      </c>
      <c r="AC138" s="20">
        <f t="shared" ca="1" si="65"/>
        <v>2102.6080880570262</v>
      </c>
      <c r="AE138" s="20">
        <f t="shared" ca="1" si="48"/>
        <v>3.6009004627316021</v>
      </c>
      <c r="AF138" s="20">
        <f t="shared" ca="1" si="49"/>
        <v>25.066183851400009</v>
      </c>
      <c r="AG138" s="21">
        <f t="shared" ca="1" si="66"/>
        <v>1977.4735483447828</v>
      </c>
      <c r="AH138" s="20">
        <f t="shared" ca="1" si="67"/>
        <v>2002.5397321961827</v>
      </c>
      <c r="AJ138" s="20">
        <f t="shared" ca="1" si="50"/>
        <v>26.685222334282169</v>
      </c>
      <c r="AK138" s="20">
        <f t="shared" ca="1" si="51"/>
        <v>7.2023586862716922</v>
      </c>
      <c r="AL138" s="21">
        <f t="shared" ca="1" si="68"/>
        <v>2249.7552963199773</v>
      </c>
      <c r="AM138" s="20">
        <f t="shared" ca="1" si="69"/>
        <v>2256.9576550062488</v>
      </c>
      <c r="AO138" s="20">
        <f t="shared" ca="1" si="52"/>
        <v>16.402305228926689</v>
      </c>
      <c r="AP138" s="20">
        <f t="shared" ca="1" si="53"/>
        <v>2.3766715147781845</v>
      </c>
      <c r="AQ138" s="21">
        <f t="shared" ca="1" si="70"/>
        <v>3130.2965936504729</v>
      </c>
      <c r="AR138" s="20">
        <f t="shared" ca="1" si="71"/>
        <v>3132.673265165251</v>
      </c>
    </row>
    <row r="139" spans="1:44" x14ac:dyDescent="0.25">
      <c r="A139" s="20">
        <f t="shared" ca="1" si="36"/>
        <v>46.707754711366427</v>
      </c>
      <c r="B139" s="20">
        <f t="shared" ca="1" si="37"/>
        <v>7.2862201990541759</v>
      </c>
      <c r="C139" s="21">
        <f t="shared" ca="1" si="54"/>
        <v>3137.9664700203607</v>
      </c>
      <c r="D139" s="20">
        <f t="shared" ca="1" si="55"/>
        <v>3145.2526902194149</v>
      </c>
      <c r="E139" s="19"/>
      <c r="F139" s="20">
        <f t="shared" ca="1" si="38"/>
        <v>15.71211096971971</v>
      </c>
      <c r="G139" s="20">
        <f t="shared" ca="1" si="39"/>
        <v>5.7849630912122071E-2</v>
      </c>
      <c r="H139" s="21">
        <f t="shared" ca="1" si="56"/>
        <v>2108.8974065182533</v>
      </c>
      <c r="I139" s="20">
        <f t="shared" ca="1" si="57"/>
        <v>2108.9552561491655</v>
      </c>
      <c r="J139" s="19"/>
      <c r="K139" s="20">
        <f t="shared" ca="1" si="40"/>
        <v>27.990305578393738</v>
      </c>
      <c r="L139" s="20">
        <f t="shared" ca="1" si="41"/>
        <v>2.7915680975853552</v>
      </c>
      <c r="M139" s="21">
        <f t="shared" ca="1" si="58"/>
        <v>3058.4981845433317</v>
      </c>
      <c r="N139" s="20">
        <f t="shared" ca="1" si="59"/>
        <v>3061.289752640917</v>
      </c>
      <c r="O139" s="19"/>
      <c r="P139" s="20">
        <f t="shared" ca="1" si="42"/>
        <v>1.7231169273657008</v>
      </c>
      <c r="Q139" s="20">
        <f t="shared" ca="1" si="43"/>
        <v>7.9904984879599175</v>
      </c>
      <c r="R139" s="21">
        <f t="shared" ca="1" si="60"/>
        <v>2076.190610514393</v>
      </c>
      <c r="S139" s="20">
        <f t="shared" ca="1" si="61"/>
        <v>2084.181109002353</v>
      </c>
      <c r="T139" s="19"/>
      <c r="U139" s="20">
        <f t="shared" ca="1" si="44"/>
        <v>1.6810929752395098</v>
      </c>
      <c r="V139" s="20">
        <f t="shared" ca="1" si="45"/>
        <v>0.18313939896535522</v>
      </c>
      <c r="W139" s="21">
        <f t="shared" ca="1" si="62"/>
        <v>2301.9008413452548</v>
      </c>
      <c r="X139" s="20">
        <f t="shared" ca="1" si="63"/>
        <v>2302.0839807442203</v>
      </c>
      <c r="Z139" s="20">
        <f t="shared" ca="1" si="46"/>
        <v>3.1998008336070454</v>
      </c>
      <c r="AA139" s="20">
        <f t="shared" ca="1" si="47"/>
        <v>2.0078500465449562</v>
      </c>
      <c r="AB139" s="21">
        <f t="shared" ca="1" si="64"/>
        <v>2105.8078888906334</v>
      </c>
      <c r="AC139" s="20">
        <f t="shared" ca="1" si="65"/>
        <v>2107.8157389371786</v>
      </c>
      <c r="AE139" s="20">
        <f t="shared" ca="1" si="48"/>
        <v>6.2366433812344386</v>
      </c>
      <c r="AF139" s="20">
        <f t="shared" ca="1" si="49"/>
        <v>15.772607729899979</v>
      </c>
      <c r="AG139" s="21">
        <f t="shared" ca="1" si="66"/>
        <v>2008.7763755774172</v>
      </c>
      <c r="AH139" s="20">
        <f t="shared" ca="1" si="67"/>
        <v>2024.5489833073173</v>
      </c>
      <c r="AJ139" s="20">
        <f t="shared" ca="1" si="50"/>
        <v>17.467274014095999</v>
      </c>
      <c r="AK139" s="20">
        <f t="shared" ca="1" si="51"/>
        <v>3.4910269953479207</v>
      </c>
      <c r="AL139" s="21">
        <f t="shared" ca="1" si="68"/>
        <v>2274.4249290203447</v>
      </c>
      <c r="AM139" s="20">
        <f t="shared" ca="1" si="69"/>
        <v>2277.9159560156927</v>
      </c>
      <c r="AO139" s="20">
        <f t="shared" ca="1" si="52"/>
        <v>64.934238946925916</v>
      </c>
      <c r="AP139" s="20">
        <f t="shared" ca="1" si="53"/>
        <v>4.5488248344416764</v>
      </c>
      <c r="AQ139" s="21">
        <f t="shared" ca="1" si="70"/>
        <v>3197.6075041121767</v>
      </c>
      <c r="AR139" s="20">
        <f t="shared" ca="1" si="71"/>
        <v>3202.1563289466185</v>
      </c>
    </row>
    <row r="140" spans="1:44" x14ac:dyDescent="0.25">
      <c r="A140" s="20">
        <f t="shared" ca="1" si="36"/>
        <v>7.8948607710955709</v>
      </c>
      <c r="B140" s="20">
        <f t="shared" ca="1" si="37"/>
        <v>23.534776459528413</v>
      </c>
      <c r="C140" s="21">
        <f t="shared" ca="1" si="54"/>
        <v>3153.1475509905104</v>
      </c>
      <c r="D140" s="20">
        <f t="shared" ca="1" si="55"/>
        <v>3176.6823274500389</v>
      </c>
      <c r="E140" s="19"/>
      <c r="F140" s="20">
        <f t="shared" ca="1" si="38"/>
        <v>4.5475596385446071</v>
      </c>
      <c r="G140" s="20">
        <f t="shared" ca="1" si="39"/>
        <v>12.726371832573097</v>
      </c>
      <c r="H140" s="21">
        <f t="shared" ca="1" si="56"/>
        <v>2113.50281578771</v>
      </c>
      <c r="I140" s="20">
        <f t="shared" ca="1" si="57"/>
        <v>2126.229187620283</v>
      </c>
      <c r="J140" s="19"/>
      <c r="K140" s="20">
        <f t="shared" ca="1" si="40"/>
        <v>4.2061229316158452E-2</v>
      </c>
      <c r="L140" s="20">
        <f t="shared" ca="1" si="41"/>
        <v>2.6361306070004793</v>
      </c>
      <c r="M140" s="21">
        <f t="shared" ca="1" si="58"/>
        <v>3061.331813870233</v>
      </c>
      <c r="N140" s="20">
        <f t="shared" ca="1" si="59"/>
        <v>3063.9679444772332</v>
      </c>
      <c r="O140" s="19"/>
      <c r="P140" s="20">
        <f t="shared" ca="1" si="42"/>
        <v>27.044905473833104</v>
      </c>
      <c r="Q140" s="20">
        <f t="shared" ca="1" si="43"/>
        <v>2.5658321160093349</v>
      </c>
      <c r="R140" s="21">
        <f t="shared" ca="1" si="60"/>
        <v>2111.2260144761863</v>
      </c>
      <c r="S140" s="20">
        <f t="shared" ca="1" si="61"/>
        <v>2113.7918465921957</v>
      </c>
      <c r="T140" s="19"/>
      <c r="U140" s="20">
        <f t="shared" ca="1" si="44"/>
        <v>3.4113534586117891</v>
      </c>
      <c r="V140" s="20">
        <f t="shared" ca="1" si="45"/>
        <v>18.197595186375562</v>
      </c>
      <c r="W140" s="21">
        <f t="shared" ca="1" si="62"/>
        <v>2305.4953342028321</v>
      </c>
      <c r="X140" s="20">
        <f t="shared" ca="1" si="63"/>
        <v>2323.6929293892076</v>
      </c>
      <c r="Z140" s="20">
        <f t="shared" ca="1" si="46"/>
        <v>22.632005980659837</v>
      </c>
      <c r="AA140" s="20">
        <f t="shared" ca="1" si="47"/>
        <v>24.301081574603781</v>
      </c>
      <c r="AB140" s="21">
        <f t="shared" ca="1" si="64"/>
        <v>2130.4477449178385</v>
      </c>
      <c r="AC140" s="20">
        <f t="shared" ca="1" si="65"/>
        <v>2154.7488264924423</v>
      </c>
      <c r="AE140" s="20">
        <f t="shared" ca="1" si="48"/>
        <v>5.7874231679711827E-2</v>
      </c>
      <c r="AF140" s="20">
        <f t="shared" ca="1" si="49"/>
        <v>1.9132394175848475</v>
      </c>
      <c r="AG140" s="21">
        <f t="shared" ca="1" si="66"/>
        <v>2024.606857538997</v>
      </c>
      <c r="AH140" s="20">
        <f t="shared" ca="1" si="67"/>
        <v>2026.5200969565819</v>
      </c>
      <c r="AJ140" s="20">
        <f t="shared" ca="1" si="50"/>
        <v>9.786316299439962</v>
      </c>
      <c r="AK140" s="20">
        <f t="shared" ca="1" si="51"/>
        <v>16.125865754365037</v>
      </c>
      <c r="AL140" s="21">
        <f t="shared" ca="1" si="68"/>
        <v>2287.7022723151326</v>
      </c>
      <c r="AM140" s="20">
        <f t="shared" ca="1" si="69"/>
        <v>2303.8281380694975</v>
      </c>
      <c r="AO140" s="20">
        <f t="shared" ca="1" si="52"/>
        <v>0.67911292621294328</v>
      </c>
      <c r="AP140" s="20">
        <f t="shared" ca="1" si="53"/>
        <v>8.0102180722978957</v>
      </c>
      <c r="AQ140" s="21">
        <f t="shared" ca="1" si="70"/>
        <v>3202.8354418728313</v>
      </c>
      <c r="AR140" s="20">
        <f t="shared" ca="1" si="71"/>
        <v>3210.8456599451292</v>
      </c>
    </row>
    <row r="141" spans="1:44" x14ac:dyDescent="0.25">
      <c r="A141" s="20">
        <f t="shared" ca="1" si="36"/>
        <v>2.1058578701558344</v>
      </c>
      <c r="B141" s="20">
        <f t="shared" ca="1" si="37"/>
        <v>6.4204371777296487E-2</v>
      </c>
      <c r="C141" s="21">
        <f t="shared" ca="1" si="54"/>
        <v>3178.7881853201948</v>
      </c>
      <c r="D141" s="20">
        <f t="shared" ca="1" si="55"/>
        <v>3178.8523896919719</v>
      </c>
      <c r="E141" s="19"/>
      <c r="F141" s="20">
        <f t="shared" ca="1" si="38"/>
        <v>1.5227003189361488</v>
      </c>
      <c r="G141" s="20">
        <f t="shared" ca="1" si="39"/>
        <v>4.0727362961553721</v>
      </c>
      <c r="H141" s="21">
        <f t="shared" ca="1" si="56"/>
        <v>2127.7518879392192</v>
      </c>
      <c r="I141" s="20">
        <f t="shared" ca="1" si="57"/>
        <v>2131.8246242353744</v>
      </c>
      <c r="J141" s="19"/>
      <c r="K141" s="20">
        <f t="shared" ca="1" si="40"/>
        <v>58.906321993362909</v>
      </c>
      <c r="L141" s="20">
        <f t="shared" ca="1" si="41"/>
        <v>2.7136523611002357</v>
      </c>
      <c r="M141" s="21">
        <f t="shared" ca="1" si="58"/>
        <v>3122.874266470596</v>
      </c>
      <c r="N141" s="20">
        <f t="shared" ca="1" si="59"/>
        <v>3125.5879188316962</v>
      </c>
      <c r="O141" s="19"/>
      <c r="P141" s="20">
        <f t="shared" ca="1" si="42"/>
        <v>3.0002072385780703</v>
      </c>
      <c r="Q141" s="20">
        <f t="shared" ca="1" si="43"/>
        <v>6.541921239670792</v>
      </c>
      <c r="R141" s="21">
        <f t="shared" ca="1" si="60"/>
        <v>2116.792053830774</v>
      </c>
      <c r="S141" s="20">
        <f t="shared" ca="1" si="61"/>
        <v>2123.3339750704449</v>
      </c>
      <c r="T141" s="19"/>
      <c r="U141" s="20">
        <f t="shared" ca="1" si="44"/>
        <v>22.221918695612235</v>
      </c>
      <c r="V141" s="20">
        <f t="shared" ca="1" si="45"/>
        <v>16.343688309972272</v>
      </c>
      <c r="W141" s="21">
        <f t="shared" ca="1" si="62"/>
        <v>2345.9148480848198</v>
      </c>
      <c r="X141" s="20">
        <f t="shared" ca="1" si="63"/>
        <v>2362.2585363947919</v>
      </c>
      <c r="Z141" s="20">
        <f t="shared" ca="1" si="46"/>
        <v>7.9605070468830164</v>
      </c>
      <c r="AA141" s="20">
        <f t="shared" ca="1" si="47"/>
        <v>10.534023399647996</v>
      </c>
      <c r="AB141" s="21">
        <f t="shared" ca="1" si="64"/>
        <v>2162.7093335393251</v>
      </c>
      <c r="AC141" s="20">
        <f t="shared" ca="1" si="65"/>
        <v>2173.2433569389732</v>
      </c>
      <c r="AE141" s="20">
        <f t="shared" ca="1" si="48"/>
        <v>12.426555767727853</v>
      </c>
      <c r="AF141" s="20">
        <f t="shared" ca="1" si="49"/>
        <v>3.6829487056169756</v>
      </c>
      <c r="AG141" s="21">
        <f t="shared" ca="1" si="66"/>
        <v>2038.9466527243098</v>
      </c>
      <c r="AH141" s="20">
        <f t="shared" ca="1" si="67"/>
        <v>2042.6296014299269</v>
      </c>
      <c r="AJ141" s="20">
        <f t="shared" ca="1" si="50"/>
        <v>17.035009043745699</v>
      </c>
      <c r="AK141" s="20">
        <f t="shared" ca="1" si="51"/>
        <v>5.1759072531820802</v>
      </c>
      <c r="AL141" s="21">
        <f t="shared" ca="1" si="68"/>
        <v>2320.863147113243</v>
      </c>
      <c r="AM141" s="20">
        <f t="shared" ca="1" si="69"/>
        <v>2326.0390543664253</v>
      </c>
      <c r="AO141" s="20">
        <f t="shared" ca="1" si="52"/>
        <v>9.9395467945831264</v>
      </c>
      <c r="AP141" s="20">
        <f t="shared" ca="1" si="53"/>
        <v>6.6762169583236464</v>
      </c>
      <c r="AQ141" s="21">
        <f t="shared" ca="1" si="70"/>
        <v>3220.7852067397125</v>
      </c>
      <c r="AR141" s="20">
        <f t="shared" ca="1" si="71"/>
        <v>3227.461423698036</v>
      </c>
    </row>
    <row r="142" spans="1:44" x14ac:dyDescent="0.25">
      <c r="A142" s="20">
        <f t="shared" ref="A142:A205" ca="1" si="72">((-LN(1-RAND()))/$C$9)</f>
        <v>31.394848485269502</v>
      </c>
      <c r="B142" s="20">
        <f t="shared" ref="B142:B205" ca="1" si="73">((-LN(1-RAND()))/$C$10)</f>
        <v>5.4321351333204939</v>
      </c>
      <c r="C142" s="21">
        <f t="shared" ca="1" si="54"/>
        <v>3210.2472381772413</v>
      </c>
      <c r="D142" s="20">
        <f t="shared" ca="1" si="55"/>
        <v>3215.6793733105619</v>
      </c>
      <c r="E142" s="19"/>
      <c r="F142" s="20">
        <f t="shared" ref="F142:F205" ca="1" si="74">((-LN(1-RAND()))/$H$9)</f>
        <v>40.810695116081654</v>
      </c>
      <c r="G142" s="20">
        <f t="shared" ref="G142:G205" ca="1" si="75">((-LN(1-RAND()))/$H$10)</f>
        <v>9.8682762192402933</v>
      </c>
      <c r="H142" s="21">
        <f t="shared" ca="1" si="56"/>
        <v>2172.635319351456</v>
      </c>
      <c r="I142" s="20">
        <f t="shared" ca="1" si="57"/>
        <v>2182.5035955706962</v>
      </c>
      <c r="J142" s="19"/>
      <c r="K142" s="20">
        <f t="shared" ref="K142:K205" ca="1" si="76">((-LN(1-RAND()))/$M$9)</f>
        <v>5.8410271072779887</v>
      </c>
      <c r="L142" s="20">
        <f t="shared" ref="L142:L205" ca="1" si="77">((-LN(1-RAND()))/$M$10)</f>
        <v>1.444673574814227</v>
      </c>
      <c r="M142" s="21">
        <f t="shared" ca="1" si="58"/>
        <v>3131.4289459389743</v>
      </c>
      <c r="N142" s="20">
        <f t="shared" ca="1" si="59"/>
        <v>3132.8736195137885</v>
      </c>
      <c r="O142" s="19"/>
      <c r="P142" s="20">
        <f t="shared" ref="P142:P205" ca="1" si="78">((-LN(1-RAND()))/$R$9)</f>
        <v>2.420975686013322</v>
      </c>
      <c r="Q142" s="20">
        <f t="shared" ref="Q142:Q205" ca="1" si="79">((-LN(1-RAND()))/$R$10)</f>
        <v>3.0795074623569172</v>
      </c>
      <c r="R142" s="21">
        <f t="shared" ca="1" si="60"/>
        <v>2125.7549507564581</v>
      </c>
      <c r="S142" s="20">
        <f t="shared" ca="1" si="61"/>
        <v>2128.8344582188151</v>
      </c>
      <c r="T142" s="19"/>
      <c r="U142" s="20">
        <f t="shared" ref="U142:U205" ca="1" si="80">((-LN(1-RAND()))/$W$9)</f>
        <v>2.8113988282437741</v>
      </c>
      <c r="V142" s="20">
        <f t="shared" ref="V142:V205" ca="1" si="81">((-LN(1-RAND()))/$W$10)</f>
        <v>2.359507875104506</v>
      </c>
      <c r="W142" s="21">
        <f t="shared" ca="1" si="62"/>
        <v>2365.0699352230358</v>
      </c>
      <c r="X142" s="20">
        <f t="shared" ca="1" si="63"/>
        <v>2367.4294430981404</v>
      </c>
      <c r="Z142" s="20">
        <f t="shared" ref="Z142:Z205" ca="1" si="82">((-LN(1-RAND()))/$AB$9)</f>
        <v>26.684044033126838</v>
      </c>
      <c r="AA142" s="20">
        <f t="shared" ref="AA142:AA205" ca="1" si="83">((-LN(1-RAND()))/$AB$10)</f>
        <v>1.3845454059599165</v>
      </c>
      <c r="AB142" s="21">
        <f t="shared" ca="1" si="64"/>
        <v>2199.9274009721003</v>
      </c>
      <c r="AC142" s="20">
        <f t="shared" ca="1" si="65"/>
        <v>2201.3119463780604</v>
      </c>
      <c r="AE142" s="20">
        <f t="shared" ref="AE142:AE205" ca="1" si="84">((-LN(1-RAND()))/$AG$9)</f>
        <v>30.385627549049957</v>
      </c>
      <c r="AF142" s="20">
        <f t="shared" ref="AF142:AF205" ca="1" si="85">((-LN(1-RAND()))/$AG$10)</f>
        <v>0.37331072739060023</v>
      </c>
      <c r="AG142" s="21">
        <f t="shared" ca="1" si="66"/>
        <v>2073.0152289789767</v>
      </c>
      <c r="AH142" s="20">
        <f t="shared" ca="1" si="67"/>
        <v>2073.3885397063673</v>
      </c>
      <c r="AJ142" s="20">
        <f t="shared" ref="AJ142:AJ205" ca="1" si="86">((-LN(1-RAND()))/$AL$9)</f>
        <v>3.9152468034869763</v>
      </c>
      <c r="AK142" s="20">
        <f t="shared" ref="AK142:AK205" ca="1" si="87">((-LN(1-RAND()))/$AL$10)</f>
        <v>9.1104260151355021</v>
      </c>
      <c r="AL142" s="21">
        <f t="shared" ca="1" si="68"/>
        <v>2329.954301169912</v>
      </c>
      <c r="AM142" s="20">
        <f t="shared" ca="1" si="69"/>
        <v>2339.0647271850476</v>
      </c>
      <c r="AO142" s="20">
        <f t="shared" ref="AO142:AO205" ca="1" si="88">((-LN(1-RAND()))/$AQ$9)</f>
        <v>1.471428588396043</v>
      </c>
      <c r="AP142" s="20">
        <f t="shared" ref="AP142:AP205" ca="1" si="89">((-LN(1-RAND()))/$AQ$10)</f>
        <v>3.1749553582203429</v>
      </c>
      <c r="AQ142" s="21">
        <f t="shared" ca="1" si="70"/>
        <v>3228.9328522864321</v>
      </c>
      <c r="AR142" s="20">
        <f t="shared" ca="1" si="71"/>
        <v>3232.1078076446524</v>
      </c>
    </row>
    <row r="143" spans="1:44" x14ac:dyDescent="0.25">
      <c r="A143" s="20">
        <f t="shared" ca="1" si="72"/>
        <v>7.1422969933827813</v>
      </c>
      <c r="B143" s="20">
        <f t="shared" ca="1" si="73"/>
        <v>0.37768737385960666</v>
      </c>
      <c r="C143" s="21">
        <f t="shared" ref="C143:C206" ca="1" si="90">D142+A143</f>
        <v>3222.8216703039448</v>
      </c>
      <c r="D143" s="20">
        <f t="shared" ref="D143:D206" ca="1" si="91">C143+B143</f>
        <v>3223.1993576778045</v>
      </c>
      <c r="E143" s="19"/>
      <c r="F143" s="20">
        <f t="shared" ca="1" si="74"/>
        <v>16.720345816854458</v>
      </c>
      <c r="G143" s="20">
        <f t="shared" ca="1" si="75"/>
        <v>0.68754887475561033</v>
      </c>
      <c r="H143" s="21">
        <f t="shared" ref="H143:H206" ca="1" si="92">I142+F143</f>
        <v>2199.2239413875509</v>
      </c>
      <c r="I143" s="20">
        <f t="shared" ref="I143:I206" ca="1" si="93">H143+G143</f>
        <v>2199.9114902623064</v>
      </c>
      <c r="J143" s="19"/>
      <c r="K143" s="20">
        <f t="shared" ca="1" si="76"/>
        <v>8.0588280347014241</v>
      </c>
      <c r="L143" s="20">
        <f t="shared" ca="1" si="77"/>
        <v>2.1975021890135138</v>
      </c>
      <c r="M143" s="21">
        <f t="shared" ref="M143:M206" ca="1" si="94">N142+K143</f>
        <v>3140.93244754849</v>
      </c>
      <c r="N143" s="20">
        <f t="shared" ref="N143:N206" ca="1" si="95">M143+L143</f>
        <v>3143.1299497375035</v>
      </c>
      <c r="O143" s="19"/>
      <c r="P143" s="20">
        <f t="shared" ca="1" si="78"/>
        <v>0.794708242620769</v>
      </c>
      <c r="Q143" s="20">
        <f t="shared" ca="1" si="79"/>
        <v>2.5349077431954532</v>
      </c>
      <c r="R143" s="21">
        <f t="shared" ref="R143:R206" ca="1" si="96">S142+P143</f>
        <v>2129.6291664614359</v>
      </c>
      <c r="S143" s="20">
        <f t="shared" ref="S143:S206" ca="1" si="97">R143+Q143</f>
        <v>2132.1640742046316</v>
      </c>
      <c r="T143" s="19"/>
      <c r="U143" s="20">
        <f t="shared" ca="1" si="80"/>
        <v>0.41604070824085687</v>
      </c>
      <c r="V143" s="20">
        <f t="shared" ca="1" si="81"/>
        <v>22.774688227986776</v>
      </c>
      <c r="W143" s="21">
        <f t="shared" ref="W143:W206" ca="1" si="98">X142+U143</f>
        <v>2367.8454838063813</v>
      </c>
      <c r="X143" s="20">
        <f t="shared" ref="X143:X206" ca="1" si="99">W143+V143</f>
        <v>2390.6201720343679</v>
      </c>
      <c r="Z143" s="20">
        <f t="shared" ca="1" si="82"/>
        <v>4.4835126496225826</v>
      </c>
      <c r="AA143" s="20">
        <f t="shared" ca="1" si="83"/>
        <v>2.8982914171516394</v>
      </c>
      <c r="AB143" s="21">
        <f t="shared" ref="AB143:AB206" ca="1" si="100">AC142+Z143</f>
        <v>2205.7954590276831</v>
      </c>
      <c r="AC143" s="20">
        <f t="shared" ref="AC143:AC206" ca="1" si="101">AB143+AA143</f>
        <v>2208.6937504448347</v>
      </c>
      <c r="AE143" s="20">
        <f t="shared" ca="1" si="84"/>
        <v>0.38039718901479236</v>
      </c>
      <c r="AF143" s="20">
        <f t="shared" ca="1" si="85"/>
        <v>0.59277845750604874</v>
      </c>
      <c r="AG143" s="21">
        <f t="shared" ref="AG143:AG206" ca="1" si="102">AH142+AE143</f>
        <v>2073.768936895382</v>
      </c>
      <c r="AH143" s="20">
        <f t="shared" ref="AH143:AH206" ca="1" si="103">AG143+AF143</f>
        <v>2074.361715352888</v>
      </c>
      <c r="AJ143" s="20">
        <f t="shared" ca="1" si="86"/>
        <v>18.606025067756836</v>
      </c>
      <c r="AK143" s="20">
        <f t="shared" ca="1" si="87"/>
        <v>2.4814931114069321</v>
      </c>
      <c r="AL143" s="21">
        <f t="shared" ref="AL143:AL206" ca="1" si="104">AM142+AJ143</f>
        <v>2357.6707522528045</v>
      </c>
      <c r="AM143" s="20">
        <f t="shared" ref="AM143:AM206" ca="1" si="105">AL143+AK143</f>
        <v>2360.1522453642115</v>
      </c>
      <c r="AO143" s="20">
        <f t="shared" ca="1" si="88"/>
        <v>0.29408033556599861</v>
      </c>
      <c r="AP143" s="20">
        <f t="shared" ca="1" si="89"/>
        <v>0.55783589833095881</v>
      </c>
      <c r="AQ143" s="21">
        <f t="shared" ref="AQ143:AQ206" ca="1" si="106">AR142+AO143</f>
        <v>3232.4018879802184</v>
      </c>
      <c r="AR143" s="20">
        <f t="shared" ref="AR143:AR206" ca="1" si="107">AQ143+AP143</f>
        <v>3232.9597238785495</v>
      </c>
    </row>
    <row r="144" spans="1:44" x14ac:dyDescent="0.25">
      <c r="A144" s="20">
        <f t="shared" ca="1" si="72"/>
        <v>20.823081955960323</v>
      </c>
      <c r="B144" s="20">
        <f t="shared" ca="1" si="73"/>
        <v>1.8246887188852188</v>
      </c>
      <c r="C144" s="21">
        <f t="shared" ca="1" si="90"/>
        <v>3244.0224396337649</v>
      </c>
      <c r="D144" s="20">
        <f t="shared" ca="1" si="91"/>
        <v>3245.8471283526501</v>
      </c>
      <c r="E144" s="19"/>
      <c r="F144" s="20">
        <f t="shared" ca="1" si="74"/>
        <v>2.8355267246469285</v>
      </c>
      <c r="G144" s="20">
        <f t="shared" ca="1" si="75"/>
        <v>8.2506000319805786</v>
      </c>
      <c r="H144" s="21">
        <f t="shared" ca="1" si="92"/>
        <v>2202.7470169869534</v>
      </c>
      <c r="I144" s="20">
        <f t="shared" ca="1" si="93"/>
        <v>2210.9976170189339</v>
      </c>
      <c r="J144" s="19"/>
      <c r="K144" s="20">
        <f t="shared" ca="1" si="76"/>
        <v>2.7679762826973033</v>
      </c>
      <c r="L144" s="20">
        <f t="shared" ca="1" si="77"/>
        <v>5.3764219649571204E-2</v>
      </c>
      <c r="M144" s="21">
        <f t="shared" ca="1" si="94"/>
        <v>3145.8979260202009</v>
      </c>
      <c r="N144" s="20">
        <f t="shared" ca="1" si="95"/>
        <v>3145.9516902398504</v>
      </c>
      <c r="O144" s="19"/>
      <c r="P144" s="20">
        <f t="shared" ca="1" si="78"/>
        <v>19.06227718095553</v>
      </c>
      <c r="Q144" s="20">
        <f t="shared" ca="1" si="79"/>
        <v>9.8637977907241048</v>
      </c>
      <c r="R144" s="21">
        <f t="shared" ca="1" si="96"/>
        <v>2151.2263513855869</v>
      </c>
      <c r="S144" s="20">
        <f t="shared" ca="1" si="97"/>
        <v>2161.0901491763111</v>
      </c>
      <c r="T144" s="19"/>
      <c r="U144" s="20">
        <f t="shared" ca="1" si="80"/>
        <v>13.781137259402861</v>
      </c>
      <c r="V144" s="20">
        <f t="shared" ca="1" si="81"/>
        <v>2.4846701122562274</v>
      </c>
      <c r="W144" s="21">
        <f t="shared" ca="1" si="98"/>
        <v>2404.4013092937707</v>
      </c>
      <c r="X144" s="20">
        <f t="shared" ca="1" si="99"/>
        <v>2406.8859794060268</v>
      </c>
      <c r="Z144" s="20">
        <f t="shared" ca="1" si="82"/>
        <v>2.73510976983022</v>
      </c>
      <c r="AA144" s="20">
        <f t="shared" ca="1" si="83"/>
        <v>4.8383335316159375</v>
      </c>
      <c r="AB144" s="21">
        <f t="shared" ca="1" si="100"/>
        <v>2211.4288602146648</v>
      </c>
      <c r="AC144" s="20">
        <f t="shared" ca="1" si="101"/>
        <v>2216.2671937462806</v>
      </c>
      <c r="AE144" s="20">
        <f t="shared" ca="1" si="84"/>
        <v>5.5934085497234429</v>
      </c>
      <c r="AF144" s="20">
        <f t="shared" ca="1" si="85"/>
        <v>3.1744499819326935</v>
      </c>
      <c r="AG144" s="21">
        <f t="shared" ca="1" si="102"/>
        <v>2079.9551239026114</v>
      </c>
      <c r="AH144" s="20">
        <f t="shared" ca="1" si="103"/>
        <v>2083.1295738845442</v>
      </c>
      <c r="AJ144" s="20">
        <f t="shared" ca="1" si="86"/>
        <v>0.2916130114870556</v>
      </c>
      <c r="AK144" s="20">
        <f t="shared" ca="1" si="87"/>
        <v>3.4830589291547729</v>
      </c>
      <c r="AL144" s="21">
        <f t="shared" ca="1" si="104"/>
        <v>2360.4438583756987</v>
      </c>
      <c r="AM144" s="20">
        <f t="shared" ca="1" si="105"/>
        <v>2363.9269173048533</v>
      </c>
      <c r="AO144" s="20">
        <f t="shared" ca="1" si="88"/>
        <v>17.459515355706735</v>
      </c>
      <c r="AP144" s="20">
        <f t="shared" ca="1" si="89"/>
        <v>3.9272279190513162</v>
      </c>
      <c r="AQ144" s="21">
        <f t="shared" ca="1" si="106"/>
        <v>3250.4192392342561</v>
      </c>
      <c r="AR144" s="20">
        <f t="shared" ca="1" si="107"/>
        <v>3254.3464671533075</v>
      </c>
    </row>
    <row r="145" spans="1:44" x14ac:dyDescent="0.25">
      <c r="A145" s="20">
        <f t="shared" ca="1" si="72"/>
        <v>30.458657847813441</v>
      </c>
      <c r="B145" s="20">
        <f t="shared" ca="1" si="73"/>
        <v>7.5044771347541861</v>
      </c>
      <c r="C145" s="21">
        <f t="shared" ca="1" si="90"/>
        <v>3276.3057862004634</v>
      </c>
      <c r="D145" s="20">
        <f t="shared" ca="1" si="91"/>
        <v>3283.8102633352178</v>
      </c>
      <c r="E145" s="19"/>
      <c r="F145" s="20">
        <f t="shared" ca="1" si="74"/>
        <v>3.800441548242131</v>
      </c>
      <c r="G145" s="20">
        <f t="shared" ca="1" si="75"/>
        <v>7.5235660374488109</v>
      </c>
      <c r="H145" s="21">
        <f t="shared" ca="1" si="92"/>
        <v>2214.7980585671758</v>
      </c>
      <c r="I145" s="20">
        <f t="shared" ca="1" si="93"/>
        <v>2222.3216246046245</v>
      </c>
      <c r="J145" s="19"/>
      <c r="K145" s="20">
        <f t="shared" ca="1" si="76"/>
        <v>3.9627028977591423</v>
      </c>
      <c r="L145" s="20">
        <f t="shared" ca="1" si="77"/>
        <v>3.1757515921526718</v>
      </c>
      <c r="M145" s="21">
        <f t="shared" ca="1" si="94"/>
        <v>3149.9143931376097</v>
      </c>
      <c r="N145" s="20">
        <f t="shared" ca="1" si="95"/>
        <v>3153.0901447297624</v>
      </c>
      <c r="O145" s="19"/>
      <c r="P145" s="20">
        <f t="shared" ca="1" si="78"/>
        <v>24.838116174122373</v>
      </c>
      <c r="Q145" s="20">
        <f t="shared" ca="1" si="79"/>
        <v>25.999798332650503</v>
      </c>
      <c r="R145" s="21">
        <f t="shared" ca="1" si="96"/>
        <v>2185.9282653504333</v>
      </c>
      <c r="S145" s="20">
        <f t="shared" ca="1" si="97"/>
        <v>2211.928063683084</v>
      </c>
      <c r="T145" s="19"/>
      <c r="U145" s="20">
        <f t="shared" ca="1" si="80"/>
        <v>6.6917144083859181</v>
      </c>
      <c r="V145" s="20">
        <f t="shared" ca="1" si="81"/>
        <v>24.648844814876963</v>
      </c>
      <c r="W145" s="21">
        <f t="shared" ca="1" si="98"/>
        <v>2413.5776938144127</v>
      </c>
      <c r="X145" s="20">
        <f t="shared" ca="1" si="99"/>
        <v>2438.2265386292897</v>
      </c>
      <c r="Z145" s="20">
        <f t="shared" ca="1" si="82"/>
        <v>1.4834298853295236</v>
      </c>
      <c r="AA145" s="20">
        <f t="shared" ca="1" si="83"/>
        <v>4.96558124976863</v>
      </c>
      <c r="AB145" s="21">
        <f t="shared" ca="1" si="100"/>
        <v>2217.7506236316099</v>
      </c>
      <c r="AC145" s="20">
        <f t="shared" ca="1" si="101"/>
        <v>2222.7162048813784</v>
      </c>
      <c r="AE145" s="20">
        <f t="shared" ca="1" si="84"/>
        <v>56.509250046864373</v>
      </c>
      <c r="AF145" s="20">
        <f t="shared" ca="1" si="85"/>
        <v>1.5984969140474026</v>
      </c>
      <c r="AG145" s="21">
        <f t="shared" ca="1" si="102"/>
        <v>2139.6388239314088</v>
      </c>
      <c r="AH145" s="20">
        <f t="shared" ca="1" si="103"/>
        <v>2141.237320845456</v>
      </c>
      <c r="AJ145" s="20">
        <f t="shared" ca="1" si="86"/>
        <v>11.053787592287875</v>
      </c>
      <c r="AK145" s="20">
        <f t="shared" ca="1" si="87"/>
        <v>0.69198361835053057</v>
      </c>
      <c r="AL145" s="21">
        <f t="shared" ca="1" si="104"/>
        <v>2374.9807048971411</v>
      </c>
      <c r="AM145" s="20">
        <f t="shared" ca="1" si="105"/>
        <v>2375.6726885154917</v>
      </c>
      <c r="AO145" s="20">
        <f t="shared" ca="1" si="88"/>
        <v>15.517160807799744</v>
      </c>
      <c r="AP145" s="20">
        <f t="shared" ca="1" si="89"/>
        <v>4.6064291663934833</v>
      </c>
      <c r="AQ145" s="21">
        <f t="shared" ca="1" si="106"/>
        <v>3269.8636279611073</v>
      </c>
      <c r="AR145" s="20">
        <f t="shared" ca="1" si="107"/>
        <v>3274.4700571275007</v>
      </c>
    </row>
    <row r="146" spans="1:44" x14ac:dyDescent="0.25">
      <c r="A146" s="20">
        <f t="shared" ca="1" si="72"/>
        <v>3.9746551835019037</v>
      </c>
      <c r="B146" s="20">
        <f t="shared" ca="1" si="73"/>
        <v>1.1230944637647731</v>
      </c>
      <c r="C146" s="21">
        <f t="shared" ca="1" si="90"/>
        <v>3287.7849185187197</v>
      </c>
      <c r="D146" s="20">
        <f t="shared" ca="1" si="91"/>
        <v>3288.9080129824843</v>
      </c>
      <c r="E146" s="19"/>
      <c r="F146" s="20">
        <f t="shared" ca="1" si="74"/>
        <v>2.2459134006902128</v>
      </c>
      <c r="G146" s="20">
        <f t="shared" ca="1" si="75"/>
        <v>5.5511700369638266</v>
      </c>
      <c r="H146" s="21">
        <f t="shared" ca="1" si="92"/>
        <v>2224.5675380053149</v>
      </c>
      <c r="I146" s="20">
        <f t="shared" ca="1" si="93"/>
        <v>2230.1187080422787</v>
      </c>
      <c r="J146" s="19"/>
      <c r="K146" s="20">
        <f t="shared" ca="1" si="76"/>
        <v>16.804674954498211</v>
      </c>
      <c r="L146" s="20">
        <f t="shared" ca="1" si="77"/>
        <v>4.305990728676985</v>
      </c>
      <c r="M146" s="21">
        <f t="shared" ca="1" si="94"/>
        <v>3169.8948196842607</v>
      </c>
      <c r="N146" s="20">
        <f t="shared" ca="1" si="95"/>
        <v>3174.2008104129377</v>
      </c>
      <c r="O146" s="19"/>
      <c r="P146" s="20">
        <f t="shared" ca="1" si="78"/>
        <v>3.6443450884472557</v>
      </c>
      <c r="Q146" s="20">
        <f t="shared" ca="1" si="79"/>
        <v>13.462810095062274</v>
      </c>
      <c r="R146" s="21">
        <f t="shared" ca="1" si="96"/>
        <v>2215.5724087715312</v>
      </c>
      <c r="S146" s="20">
        <f t="shared" ca="1" si="97"/>
        <v>2229.0352188665934</v>
      </c>
      <c r="T146" s="19"/>
      <c r="U146" s="20">
        <f t="shared" ca="1" si="80"/>
        <v>22.508229472347058</v>
      </c>
      <c r="V146" s="20">
        <f t="shared" ca="1" si="81"/>
        <v>11.904899522985508</v>
      </c>
      <c r="W146" s="21">
        <f t="shared" ca="1" si="98"/>
        <v>2460.7347681016367</v>
      </c>
      <c r="X146" s="20">
        <f t="shared" ca="1" si="99"/>
        <v>2472.6396676246222</v>
      </c>
      <c r="Z146" s="20">
        <f t="shared" ca="1" si="82"/>
        <v>1.6598700371704016</v>
      </c>
      <c r="AA146" s="20">
        <f t="shared" ca="1" si="83"/>
        <v>1.4918164774706681</v>
      </c>
      <c r="AB146" s="21">
        <f t="shared" ca="1" si="100"/>
        <v>2224.376074918549</v>
      </c>
      <c r="AC146" s="20">
        <f t="shared" ca="1" si="101"/>
        <v>2225.8678913960198</v>
      </c>
      <c r="AE146" s="20">
        <f t="shared" ca="1" si="84"/>
        <v>1.0721134359158502</v>
      </c>
      <c r="AF146" s="20">
        <f t="shared" ca="1" si="85"/>
        <v>1.4020565273599437</v>
      </c>
      <c r="AG146" s="21">
        <f t="shared" ca="1" si="102"/>
        <v>2142.309434281372</v>
      </c>
      <c r="AH146" s="20">
        <f t="shared" ca="1" si="103"/>
        <v>2143.7114908087319</v>
      </c>
      <c r="AJ146" s="20">
        <f t="shared" ca="1" si="86"/>
        <v>3.1426955468968281</v>
      </c>
      <c r="AK146" s="20">
        <f t="shared" ca="1" si="87"/>
        <v>3.6697521542939766E-2</v>
      </c>
      <c r="AL146" s="21">
        <f t="shared" ca="1" si="104"/>
        <v>2378.8153840623886</v>
      </c>
      <c r="AM146" s="20">
        <f t="shared" ca="1" si="105"/>
        <v>2378.8520815839315</v>
      </c>
      <c r="AO146" s="20">
        <f t="shared" ca="1" si="88"/>
        <v>46.05859952322475</v>
      </c>
      <c r="AP146" s="20">
        <f t="shared" ca="1" si="89"/>
        <v>13.908495757016683</v>
      </c>
      <c r="AQ146" s="21">
        <f t="shared" ca="1" si="106"/>
        <v>3320.5286566507252</v>
      </c>
      <c r="AR146" s="20">
        <f t="shared" ca="1" si="107"/>
        <v>3334.4371524077419</v>
      </c>
    </row>
    <row r="147" spans="1:44" x14ac:dyDescent="0.25">
      <c r="A147" s="20">
        <f t="shared" ca="1" si="72"/>
        <v>4.7640419802991421</v>
      </c>
      <c r="B147" s="20">
        <f t="shared" ca="1" si="73"/>
        <v>8.2781990983659313</v>
      </c>
      <c r="C147" s="21">
        <f t="shared" ca="1" si="90"/>
        <v>3293.6720549627835</v>
      </c>
      <c r="D147" s="20">
        <f t="shared" ca="1" si="91"/>
        <v>3301.9502540611493</v>
      </c>
      <c r="E147" s="19"/>
      <c r="F147" s="20">
        <f t="shared" ca="1" si="74"/>
        <v>21.668636706858894</v>
      </c>
      <c r="G147" s="20">
        <f t="shared" ca="1" si="75"/>
        <v>8.0044667846951523</v>
      </c>
      <c r="H147" s="21">
        <f t="shared" ca="1" si="92"/>
        <v>2251.7873447491374</v>
      </c>
      <c r="I147" s="20">
        <f t="shared" ca="1" si="93"/>
        <v>2259.7918115338325</v>
      </c>
      <c r="J147" s="19"/>
      <c r="K147" s="20">
        <f t="shared" ca="1" si="76"/>
        <v>7.5949158386133542</v>
      </c>
      <c r="L147" s="20">
        <f t="shared" ca="1" si="77"/>
        <v>14.559338791422748</v>
      </c>
      <c r="M147" s="21">
        <f t="shared" ca="1" si="94"/>
        <v>3181.7957262515511</v>
      </c>
      <c r="N147" s="20">
        <f t="shared" ca="1" si="95"/>
        <v>3196.3550650429738</v>
      </c>
      <c r="O147" s="19"/>
      <c r="P147" s="20">
        <f t="shared" ca="1" si="78"/>
        <v>18.982511947664864</v>
      </c>
      <c r="Q147" s="20">
        <f t="shared" ca="1" si="79"/>
        <v>5.7469044934049638</v>
      </c>
      <c r="R147" s="21">
        <f t="shared" ca="1" si="96"/>
        <v>2248.0177308142584</v>
      </c>
      <c r="S147" s="20">
        <f t="shared" ca="1" si="97"/>
        <v>2253.7646353076634</v>
      </c>
      <c r="T147" s="19"/>
      <c r="U147" s="20">
        <f t="shared" ca="1" si="80"/>
        <v>0.37316212483755296</v>
      </c>
      <c r="V147" s="20">
        <f t="shared" ca="1" si="81"/>
        <v>5.363983199838489</v>
      </c>
      <c r="W147" s="21">
        <f t="shared" ca="1" si="98"/>
        <v>2473.0128297494598</v>
      </c>
      <c r="X147" s="20">
        <f t="shared" ca="1" si="99"/>
        <v>2478.3768129492983</v>
      </c>
      <c r="Z147" s="20">
        <f t="shared" ca="1" si="82"/>
        <v>9.1015676873686893</v>
      </c>
      <c r="AA147" s="20">
        <f t="shared" ca="1" si="83"/>
        <v>6.1206790298962055</v>
      </c>
      <c r="AB147" s="21">
        <f t="shared" ca="1" si="100"/>
        <v>2234.9694590833883</v>
      </c>
      <c r="AC147" s="20">
        <f t="shared" ca="1" si="101"/>
        <v>2241.0901381132844</v>
      </c>
      <c r="AE147" s="20">
        <f t="shared" ca="1" si="84"/>
        <v>42.273912167474229</v>
      </c>
      <c r="AF147" s="20">
        <f t="shared" ca="1" si="85"/>
        <v>0.63336043082987403</v>
      </c>
      <c r="AG147" s="21">
        <f t="shared" ca="1" si="102"/>
        <v>2185.9854029762059</v>
      </c>
      <c r="AH147" s="20">
        <f t="shared" ca="1" si="103"/>
        <v>2186.6187634070357</v>
      </c>
      <c r="AJ147" s="20">
        <f t="shared" ca="1" si="86"/>
        <v>31.799132709974756</v>
      </c>
      <c r="AK147" s="20">
        <f t="shared" ca="1" si="87"/>
        <v>4.0687172608768014</v>
      </c>
      <c r="AL147" s="21">
        <f t="shared" ca="1" si="104"/>
        <v>2410.6512142939064</v>
      </c>
      <c r="AM147" s="20">
        <f t="shared" ca="1" si="105"/>
        <v>2414.7199315547832</v>
      </c>
      <c r="AO147" s="20">
        <f t="shared" ca="1" si="88"/>
        <v>10.610424157117583</v>
      </c>
      <c r="AP147" s="20">
        <f t="shared" ca="1" si="89"/>
        <v>2.5529353566053659</v>
      </c>
      <c r="AQ147" s="21">
        <f t="shared" ca="1" si="106"/>
        <v>3345.0475765648594</v>
      </c>
      <c r="AR147" s="20">
        <f t="shared" ca="1" si="107"/>
        <v>3347.6005119214647</v>
      </c>
    </row>
    <row r="148" spans="1:44" x14ac:dyDescent="0.25">
      <c r="A148" s="20">
        <f t="shared" ca="1" si="72"/>
        <v>8.7666754965497766</v>
      </c>
      <c r="B148" s="20">
        <f t="shared" ca="1" si="73"/>
        <v>0.17161773696817426</v>
      </c>
      <c r="C148" s="21">
        <f t="shared" ca="1" si="90"/>
        <v>3310.7169295576991</v>
      </c>
      <c r="D148" s="20">
        <f t="shared" ca="1" si="91"/>
        <v>3310.8885472946672</v>
      </c>
      <c r="E148" s="19"/>
      <c r="F148" s="20">
        <f t="shared" ca="1" si="74"/>
        <v>8.1640502357123186</v>
      </c>
      <c r="G148" s="20">
        <f t="shared" ca="1" si="75"/>
        <v>4.2555793245322393</v>
      </c>
      <c r="H148" s="21">
        <f t="shared" ca="1" si="92"/>
        <v>2267.9558617695448</v>
      </c>
      <c r="I148" s="20">
        <f t="shared" ca="1" si="93"/>
        <v>2272.2114410940771</v>
      </c>
      <c r="J148" s="19"/>
      <c r="K148" s="20">
        <f t="shared" ca="1" si="76"/>
        <v>0.17114822337773083</v>
      </c>
      <c r="L148" s="20">
        <f t="shared" ca="1" si="77"/>
        <v>4.6028996996932099</v>
      </c>
      <c r="M148" s="21">
        <f t="shared" ca="1" si="94"/>
        <v>3196.5262132663515</v>
      </c>
      <c r="N148" s="20">
        <f t="shared" ca="1" si="95"/>
        <v>3201.1291129660449</v>
      </c>
      <c r="O148" s="19"/>
      <c r="P148" s="20">
        <f t="shared" ca="1" si="78"/>
        <v>10.655765512636151</v>
      </c>
      <c r="Q148" s="20">
        <f t="shared" ca="1" si="79"/>
        <v>1.9395576451014109</v>
      </c>
      <c r="R148" s="21">
        <f t="shared" ca="1" si="96"/>
        <v>2264.4204008202996</v>
      </c>
      <c r="S148" s="20">
        <f t="shared" ca="1" si="97"/>
        <v>2266.3599584654012</v>
      </c>
      <c r="T148" s="19"/>
      <c r="U148" s="20">
        <f t="shared" ca="1" si="80"/>
        <v>25.094451960687881</v>
      </c>
      <c r="V148" s="20">
        <f t="shared" ca="1" si="81"/>
        <v>5.2099015928803807</v>
      </c>
      <c r="W148" s="21">
        <f t="shared" ca="1" si="98"/>
        <v>2503.4712649099861</v>
      </c>
      <c r="X148" s="20">
        <f t="shared" ca="1" si="99"/>
        <v>2508.6811665028663</v>
      </c>
      <c r="Z148" s="20">
        <f t="shared" ca="1" si="82"/>
        <v>4.1787770801098292</v>
      </c>
      <c r="AA148" s="20">
        <f t="shared" ca="1" si="83"/>
        <v>0.99971773387191354</v>
      </c>
      <c r="AB148" s="21">
        <f t="shared" ca="1" si="100"/>
        <v>2245.2689151933942</v>
      </c>
      <c r="AC148" s="20">
        <f t="shared" ca="1" si="101"/>
        <v>2246.268632927266</v>
      </c>
      <c r="AE148" s="20">
        <f t="shared" ca="1" si="84"/>
        <v>1.2725431860526151</v>
      </c>
      <c r="AF148" s="20">
        <f t="shared" ca="1" si="85"/>
        <v>3.0622228511497509</v>
      </c>
      <c r="AG148" s="21">
        <f t="shared" ca="1" si="102"/>
        <v>2187.8913065930883</v>
      </c>
      <c r="AH148" s="20">
        <f t="shared" ca="1" si="103"/>
        <v>2190.953529444238</v>
      </c>
      <c r="AJ148" s="20">
        <f t="shared" ca="1" si="86"/>
        <v>13.720058902079275</v>
      </c>
      <c r="AK148" s="20">
        <f t="shared" ca="1" si="87"/>
        <v>0.91558728578452631</v>
      </c>
      <c r="AL148" s="21">
        <f t="shared" ca="1" si="104"/>
        <v>2428.4399904568627</v>
      </c>
      <c r="AM148" s="20">
        <f t="shared" ca="1" si="105"/>
        <v>2429.3555777426473</v>
      </c>
      <c r="AO148" s="20">
        <f t="shared" ca="1" si="88"/>
        <v>30.005708852598005</v>
      </c>
      <c r="AP148" s="20">
        <f t="shared" ca="1" si="89"/>
        <v>18.247874363647941</v>
      </c>
      <c r="AQ148" s="21">
        <f t="shared" ca="1" si="106"/>
        <v>3377.6062207740629</v>
      </c>
      <c r="AR148" s="20">
        <f t="shared" ca="1" si="107"/>
        <v>3395.8540951377108</v>
      </c>
    </row>
    <row r="149" spans="1:44" x14ac:dyDescent="0.25">
      <c r="A149" s="20">
        <f t="shared" ca="1" si="72"/>
        <v>58.068701444908875</v>
      </c>
      <c r="B149" s="20">
        <f t="shared" ca="1" si="73"/>
        <v>5.8006381577868842</v>
      </c>
      <c r="C149" s="21">
        <f t="shared" ca="1" si="90"/>
        <v>3368.9572487395762</v>
      </c>
      <c r="D149" s="20">
        <f t="shared" ca="1" si="91"/>
        <v>3374.7578868973633</v>
      </c>
      <c r="E149" s="19"/>
      <c r="F149" s="20">
        <f t="shared" ca="1" si="74"/>
        <v>17.343542015726975</v>
      </c>
      <c r="G149" s="20">
        <f t="shared" ca="1" si="75"/>
        <v>1.8145679594427271</v>
      </c>
      <c r="H149" s="21">
        <f t="shared" ca="1" si="92"/>
        <v>2289.5549831098042</v>
      </c>
      <c r="I149" s="20">
        <f t="shared" ca="1" si="93"/>
        <v>2291.3695510692469</v>
      </c>
      <c r="J149" s="19"/>
      <c r="K149" s="20">
        <f t="shared" ca="1" si="76"/>
        <v>52.368998677498524</v>
      </c>
      <c r="L149" s="20">
        <f t="shared" ca="1" si="77"/>
        <v>19.610670658757481</v>
      </c>
      <c r="M149" s="21">
        <f t="shared" ca="1" si="94"/>
        <v>3253.4981116435433</v>
      </c>
      <c r="N149" s="20">
        <f t="shared" ca="1" si="95"/>
        <v>3273.1087823023008</v>
      </c>
      <c r="O149" s="19"/>
      <c r="P149" s="20">
        <f t="shared" ca="1" si="78"/>
        <v>0.78405864874791531</v>
      </c>
      <c r="Q149" s="20">
        <f t="shared" ca="1" si="79"/>
        <v>3.0253249020694586</v>
      </c>
      <c r="R149" s="21">
        <f t="shared" ca="1" si="96"/>
        <v>2267.1440171141489</v>
      </c>
      <c r="S149" s="20">
        <f t="shared" ca="1" si="97"/>
        <v>2270.1693420162183</v>
      </c>
      <c r="T149" s="19"/>
      <c r="U149" s="20">
        <f t="shared" ca="1" si="80"/>
        <v>2.5917584868965111</v>
      </c>
      <c r="V149" s="20">
        <f t="shared" ca="1" si="81"/>
        <v>2.7048429551325222</v>
      </c>
      <c r="W149" s="21">
        <f t="shared" ca="1" si="98"/>
        <v>2511.2729249897629</v>
      </c>
      <c r="X149" s="20">
        <f t="shared" ca="1" si="99"/>
        <v>2513.9777679448953</v>
      </c>
      <c r="Z149" s="20">
        <f t="shared" ca="1" si="82"/>
        <v>33.260570197702201</v>
      </c>
      <c r="AA149" s="20">
        <f t="shared" ca="1" si="83"/>
        <v>0.40108028875504287</v>
      </c>
      <c r="AB149" s="21">
        <f t="shared" ca="1" si="100"/>
        <v>2279.5292031249683</v>
      </c>
      <c r="AC149" s="20">
        <f t="shared" ca="1" si="101"/>
        <v>2279.9302834137234</v>
      </c>
      <c r="AE149" s="20">
        <f t="shared" ca="1" si="84"/>
        <v>23.338593858689116</v>
      </c>
      <c r="AF149" s="20">
        <f t="shared" ca="1" si="85"/>
        <v>0.88078741578039532</v>
      </c>
      <c r="AG149" s="21">
        <f t="shared" ca="1" si="102"/>
        <v>2214.2921233029269</v>
      </c>
      <c r="AH149" s="20">
        <f t="shared" ca="1" si="103"/>
        <v>2215.1729107187075</v>
      </c>
      <c r="AJ149" s="20">
        <f t="shared" ca="1" si="86"/>
        <v>4.5045194676485867</v>
      </c>
      <c r="AK149" s="20">
        <f t="shared" ca="1" si="87"/>
        <v>0.68244698859607777</v>
      </c>
      <c r="AL149" s="21">
        <f t="shared" ca="1" si="104"/>
        <v>2433.8600972102959</v>
      </c>
      <c r="AM149" s="20">
        <f t="shared" ca="1" si="105"/>
        <v>2434.5425441988918</v>
      </c>
      <c r="AO149" s="20">
        <f t="shared" ca="1" si="88"/>
        <v>8.9937232190715299</v>
      </c>
      <c r="AP149" s="20">
        <f t="shared" ca="1" si="89"/>
        <v>5.175368389055361</v>
      </c>
      <c r="AQ149" s="21">
        <f t="shared" ca="1" si="106"/>
        <v>3404.8478183567822</v>
      </c>
      <c r="AR149" s="20">
        <f t="shared" ca="1" si="107"/>
        <v>3410.0231867458374</v>
      </c>
    </row>
    <row r="150" spans="1:44" x14ac:dyDescent="0.25">
      <c r="A150" s="20">
        <f t="shared" ca="1" si="72"/>
        <v>22.303437398937771</v>
      </c>
      <c r="B150" s="20">
        <f t="shared" ca="1" si="73"/>
        <v>8.5764653585750938</v>
      </c>
      <c r="C150" s="21">
        <f t="shared" ca="1" si="90"/>
        <v>3397.0613242963009</v>
      </c>
      <c r="D150" s="20">
        <f t="shared" ca="1" si="91"/>
        <v>3405.6377896548761</v>
      </c>
      <c r="E150" s="19"/>
      <c r="F150" s="20">
        <f t="shared" ca="1" si="74"/>
        <v>3.6227723474963756</v>
      </c>
      <c r="G150" s="20">
        <f t="shared" ca="1" si="75"/>
        <v>0.43940324502476935</v>
      </c>
      <c r="H150" s="21">
        <f t="shared" ca="1" si="92"/>
        <v>2294.9923234167431</v>
      </c>
      <c r="I150" s="20">
        <f t="shared" ca="1" si="93"/>
        <v>2295.4317266617677</v>
      </c>
      <c r="J150" s="19"/>
      <c r="K150" s="20">
        <f t="shared" ca="1" si="76"/>
        <v>12.030105621418409</v>
      </c>
      <c r="L150" s="20">
        <f t="shared" ca="1" si="77"/>
        <v>5.4232259696932834</v>
      </c>
      <c r="M150" s="21">
        <f t="shared" ca="1" si="94"/>
        <v>3285.1388879237193</v>
      </c>
      <c r="N150" s="20">
        <f t="shared" ca="1" si="95"/>
        <v>3290.5621138934125</v>
      </c>
      <c r="O150" s="19"/>
      <c r="P150" s="20">
        <f t="shared" ca="1" si="78"/>
        <v>2.613122264348668</v>
      </c>
      <c r="Q150" s="20">
        <f t="shared" ca="1" si="79"/>
        <v>6.2427514821496182</v>
      </c>
      <c r="R150" s="21">
        <f t="shared" ca="1" si="96"/>
        <v>2272.7824642805667</v>
      </c>
      <c r="S150" s="20">
        <f t="shared" ca="1" si="97"/>
        <v>2279.0252157627165</v>
      </c>
      <c r="T150" s="19"/>
      <c r="U150" s="20">
        <f t="shared" ca="1" si="80"/>
        <v>2.4377071144920919</v>
      </c>
      <c r="V150" s="20">
        <f t="shared" ca="1" si="81"/>
        <v>10.43586471800565</v>
      </c>
      <c r="W150" s="21">
        <f t="shared" ca="1" si="98"/>
        <v>2516.4154750593875</v>
      </c>
      <c r="X150" s="20">
        <f t="shared" ca="1" si="99"/>
        <v>2526.8513397773932</v>
      </c>
      <c r="Z150" s="20">
        <f t="shared" ca="1" si="82"/>
        <v>43.814038457901688</v>
      </c>
      <c r="AA150" s="20">
        <f t="shared" ca="1" si="83"/>
        <v>7.8937638296231949</v>
      </c>
      <c r="AB150" s="21">
        <f t="shared" ca="1" si="100"/>
        <v>2323.7443218716253</v>
      </c>
      <c r="AC150" s="20">
        <f t="shared" ca="1" si="101"/>
        <v>2331.6380857012487</v>
      </c>
      <c r="AE150" s="20">
        <f t="shared" ca="1" si="84"/>
        <v>54.377660506681572</v>
      </c>
      <c r="AF150" s="20">
        <f t="shared" ca="1" si="85"/>
        <v>1.6389981090221379</v>
      </c>
      <c r="AG150" s="21">
        <f t="shared" ca="1" si="102"/>
        <v>2269.5505712253889</v>
      </c>
      <c r="AH150" s="20">
        <f t="shared" ca="1" si="103"/>
        <v>2271.1895693344109</v>
      </c>
      <c r="AJ150" s="20">
        <f t="shared" ca="1" si="86"/>
        <v>51.548280633607291</v>
      </c>
      <c r="AK150" s="20">
        <f t="shared" ca="1" si="87"/>
        <v>1.8077078321578695</v>
      </c>
      <c r="AL150" s="21">
        <f t="shared" ca="1" si="104"/>
        <v>2486.090824832499</v>
      </c>
      <c r="AM150" s="20">
        <f t="shared" ca="1" si="105"/>
        <v>2487.8985326646571</v>
      </c>
      <c r="AO150" s="20">
        <f t="shared" ca="1" si="88"/>
        <v>0.60958603389586274</v>
      </c>
      <c r="AP150" s="20">
        <f t="shared" ca="1" si="89"/>
        <v>2.0464913254433372</v>
      </c>
      <c r="AQ150" s="21">
        <f t="shared" ca="1" si="106"/>
        <v>3410.6327727797334</v>
      </c>
      <c r="AR150" s="20">
        <f t="shared" ca="1" si="107"/>
        <v>3412.6792641051766</v>
      </c>
    </row>
    <row r="151" spans="1:44" x14ac:dyDescent="0.25">
      <c r="A151" s="20">
        <f t="shared" ca="1" si="72"/>
        <v>12.611738895667727</v>
      </c>
      <c r="B151" s="20">
        <f t="shared" ca="1" si="73"/>
        <v>3.4500694680112516</v>
      </c>
      <c r="C151" s="21">
        <f t="shared" ca="1" si="90"/>
        <v>3418.2495285505438</v>
      </c>
      <c r="D151" s="20">
        <f t="shared" ca="1" si="91"/>
        <v>3421.6995980185552</v>
      </c>
      <c r="E151" s="19"/>
      <c r="F151" s="20">
        <f t="shared" ca="1" si="74"/>
        <v>16.124629341358027</v>
      </c>
      <c r="G151" s="20">
        <f t="shared" ca="1" si="75"/>
        <v>0.6984128214246309</v>
      </c>
      <c r="H151" s="21">
        <f t="shared" ca="1" si="92"/>
        <v>2311.5563560031255</v>
      </c>
      <c r="I151" s="20">
        <f t="shared" ca="1" si="93"/>
        <v>2312.25476882455</v>
      </c>
      <c r="J151" s="19"/>
      <c r="K151" s="20">
        <f t="shared" ca="1" si="76"/>
        <v>41.182736756228927</v>
      </c>
      <c r="L151" s="20">
        <f t="shared" ca="1" si="77"/>
        <v>3.9550061652270605</v>
      </c>
      <c r="M151" s="21">
        <f t="shared" ca="1" si="94"/>
        <v>3331.7448506496416</v>
      </c>
      <c r="N151" s="20">
        <f t="shared" ca="1" si="95"/>
        <v>3335.6998568148688</v>
      </c>
      <c r="O151" s="19"/>
      <c r="P151" s="20">
        <f t="shared" ca="1" si="78"/>
        <v>5.7547477847997991E-2</v>
      </c>
      <c r="Q151" s="20">
        <f t="shared" ca="1" si="79"/>
        <v>24.725704837109703</v>
      </c>
      <c r="R151" s="21">
        <f t="shared" ca="1" si="96"/>
        <v>2279.0827632405644</v>
      </c>
      <c r="S151" s="20">
        <f t="shared" ca="1" si="97"/>
        <v>2303.8084680776742</v>
      </c>
      <c r="T151" s="19"/>
      <c r="U151" s="20">
        <f t="shared" ca="1" si="80"/>
        <v>6.4626842513775147</v>
      </c>
      <c r="V151" s="20">
        <f t="shared" ca="1" si="81"/>
        <v>0.10227619091670062</v>
      </c>
      <c r="W151" s="21">
        <f t="shared" ca="1" si="98"/>
        <v>2533.3140240287707</v>
      </c>
      <c r="X151" s="20">
        <f t="shared" ca="1" si="99"/>
        <v>2533.4163002196874</v>
      </c>
      <c r="Z151" s="20">
        <f t="shared" ca="1" si="82"/>
        <v>43.408588208202794</v>
      </c>
      <c r="AA151" s="20">
        <f t="shared" ca="1" si="83"/>
        <v>1.0520442035741049</v>
      </c>
      <c r="AB151" s="21">
        <f t="shared" ca="1" si="100"/>
        <v>2375.0466739094513</v>
      </c>
      <c r="AC151" s="20">
        <f t="shared" ca="1" si="101"/>
        <v>2376.0987181130254</v>
      </c>
      <c r="AE151" s="20">
        <f t="shared" ca="1" si="84"/>
        <v>80.586317751669839</v>
      </c>
      <c r="AF151" s="20">
        <f t="shared" ca="1" si="85"/>
        <v>0.37318160845628495</v>
      </c>
      <c r="AG151" s="21">
        <f t="shared" ca="1" si="102"/>
        <v>2351.7758870860807</v>
      </c>
      <c r="AH151" s="20">
        <f t="shared" ca="1" si="103"/>
        <v>2352.1490686945372</v>
      </c>
      <c r="AJ151" s="20">
        <f t="shared" ca="1" si="86"/>
        <v>5.8443479591142689</v>
      </c>
      <c r="AK151" s="20">
        <f t="shared" ca="1" si="87"/>
        <v>0.47462457258345209</v>
      </c>
      <c r="AL151" s="21">
        <f t="shared" ca="1" si="104"/>
        <v>2493.7428806237713</v>
      </c>
      <c r="AM151" s="20">
        <f t="shared" ca="1" si="105"/>
        <v>2494.2175051963545</v>
      </c>
      <c r="AO151" s="20">
        <f t="shared" ca="1" si="88"/>
        <v>2.1381204990890117</v>
      </c>
      <c r="AP151" s="20">
        <f t="shared" ca="1" si="89"/>
        <v>8.3768989739037281</v>
      </c>
      <c r="AQ151" s="21">
        <f t="shared" ca="1" si="106"/>
        <v>3414.8173846042655</v>
      </c>
      <c r="AR151" s="20">
        <f t="shared" ca="1" si="107"/>
        <v>3423.1942835781692</v>
      </c>
    </row>
    <row r="152" spans="1:44" x14ac:dyDescent="0.25">
      <c r="A152" s="20">
        <f t="shared" ca="1" si="72"/>
        <v>11.767458398283329</v>
      </c>
      <c r="B152" s="20">
        <f t="shared" ca="1" si="73"/>
        <v>0.91020170055317795</v>
      </c>
      <c r="C152" s="21">
        <f t="shared" ca="1" si="90"/>
        <v>3433.4670564168387</v>
      </c>
      <c r="D152" s="20">
        <f t="shared" ca="1" si="91"/>
        <v>3434.3772581173916</v>
      </c>
      <c r="E152" s="19"/>
      <c r="F152" s="20">
        <f t="shared" ca="1" si="74"/>
        <v>0.24351222617407231</v>
      </c>
      <c r="G152" s="20">
        <f t="shared" ca="1" si="75"/>
        <v>2.4731240103757264</v>
      </c>
      <c r="H152" s="21">
        <f t="shared" ca="1" si="92"/>
        <v>2312.498281050724</v>
      </c>
      <c r="I152" s="20">
        <f t="shared" ca="1" si="93"/>
        <v>2314.9714050610996</v>
      </c>
      <c r="J152" s="19"/>
      <c r="K152" s="20">
        <f t="shared" ca="1" si="76"/>
        <v>6.0642204158568358</v>
      </c>
      <c r="L152" s="20">
        <f t="shared" ca="1" si="77"/>
        <v>3.7369422312108496</v>
      </c>
      <c r="M152" s="21">
        <f t="shared" ca="1" si="94"/>
        <v>3341.7640772307254</v>
      </c>
      <c r="N152" s="20">
        <f t="shared" ca="1" si="95"/>
        <v>3345.5010194619363</v>
      </c>
      <c r="O152" s="19"/>
      <c r="P152" s="20">
        <f t="shared" ca="1" si="78"/>
        <v>16.862134703087893</v>
      </c>
      <c r="Q152" s="20">
        <f t="shared" ca="1" si="79"/>
        <v>8.2790846213670601</v>
      </c>
      <c r="R152" s="21">
        <f t="shared" ca="1" si="96"/>
        <v>2320.6706027807622</v>
      </c>
      <c r="S152" s="20">
        <f t="shared" ca="1" si="97"/>
        <v>2328.9496874021293</v>
      </c>
      <c r="T152" s="19"/>
      <c r="U152" s="20">
        <f t="shared" ca="1" si="80"/>
        <v>33.980522813585381</v>
      </c>
      <c r="V152" s="20">
        <f t="shared" ca="1" si="81"/>
        <v>1.641502028572261</v>
      </c>
      <c r="W152" s="21">
        <f t="shared" ca="1" si="98"/>
        <v>2567.396823033273</v>
      </c>
      <c r="X152" s="20">
        <f t="shared" ca="1" si="99"/>
        <v>2569.0383250618452</v>
      </c>
      <c r="Z152" s="20">
        <f t="shared" ca="1" si="82"/>
        <v>2.1110716173961417</v>
      </c>
      <c r="AA152" s="20">
        <f t="shared" ca="1" si="83"/>
        <v>6.8985627340779354</v>
      </c>
      <c r="AB152" s="21">
        <f t="shared" ca="1" si="100"/>
        <v>2378.2097897304216</v>
      </c>
      <c r="AC152" s="20">
        <f t="shared" ca="1" si="101"/>
        <v>2385.1083524644996</v>
      </c>
      <c r="AE152" s="20">
        <f t="shared" ca="1" si="84"/>
        <v>6.6269314309252847</v>
      </c>
      <c r="AF152" s="20">
        <f t="shared" ca="1" si="85"/>
        <v>1.0552750944986615</v>
      </c>
      <c r="AG152" s="21">
        <f t="shared" ca="1" si="102"/>
        <v>2358.7760001254624</v>
      </c>
      <c r="AH152" s="20">
        <f t="shared" ca="1" si="103"/>
        <v>2359.8312752199608</v>
      </c>
      <c r="AJ152" s="20">
        <f t="shared" ca="1" si="86"/>
        <v>34.136202089016813</v>
      </c>
      <c r="AK152" s="20">
        <f t="shared" ca="1" si="87"/>
        <v>4.3200587040107976</v>
      </c>
      <c r="AL152" s="21">
        <f t="shared" ca="1" si="104"/>
        <v>2528.3537072853715</v>
      </c>
      <c r="AM152" s="20">
        <f t="shared" ca="1" si="105"/>
        <v>2532.6737659893824</v>
      </c>
      <c r="AO152" s="20">
        <f t="shared" ca="1" si="88"/>
        <v>4.6873080352173178</v>
      </c>
      <c r="AP152" s="20">
        <f t="shared" ca="1" si="89"/>
        <v>4.085505552201294</v>
      </c>
      <c r="AQ152" s="21">
        <f t="shared" ca="1" si="106"/>
        <v>3427.8815916133867</v>
      </c>
      <c r="AR152" s="20">
        <f t="shared" ca="1" si="107"/>
        <v>3431.9670971655878</v>
      </c>
    </row>
    <row r="153" spans="1:44" x14ac:dyDescent="0.25">
      <c r="A153" s="20">
        <f t="shared" ca="1" si="72"/>
        <v>20.104881908451762</v>
      </c>
      <c r="B153" s="20">
        <f t="shared" ca="1" si="73"/>
        <v>8.2273461163469612</v>
      </c>
      <c r="C153" s="21">
        <f t="shared" ca="1" si="90"/>
        <v>3454.4821400258434</v>
      </c>
      <c r="D153" s="20">
        <f t="shared" ca="1" si="91"/>
        <v>3462.7094861421901</v>
      </c>
      <c r="E153" s="19"/>
      <c r="F153" s="20">
        <f t="shared" ca="1" si="74"/>
        <v>2.543302775112553</v>
      </c>
      <c r="G153" s="20">
        <f t="shared" ca="1" si="75"/>
        <v>4.4715269238863424</v>
      </c>
      <c r="H153" s="21">
        <f t="shared" ca="1" si="92"/>
        <v>2317.514707836212</v>
      </c>
      <c r="I153" s="20">
        <f t="shared" ca="1" si="93"/>
        <v>2321.9862347600983</v>
      </c>
      <c r="J153" s="19"/>
      <c r="K153" s="20">
        <f t="shared" ca="1" si="76"/>
        <v>69.316396387950149</v>
      </c>
      <c r="L153" s="20">
        <f t="shared" ca="1" si="77"/>
        <v>3.4393179331439083</v>
      </c>
      <c r="M153" s="21">
        <f t="shared" ca="1" si="94"/>
        <v>3414.8174158498864</v>
      </c>
      <c r="N153" s="20">
        <f t="shared" ca="1" si="95"/>
        <v>3418.2567337830301</v>
      </c>
      <c r="O153" s="19"/>
      <c r="P153" s="20">
        <f t="shared" ca="1" si="78"/>
        <v>4.8466523575850848</v>
      </c>
      <c r="Q153" s="20">
        <f t="shared" ca="1" si="79"/>
        <v>11.972469515740951</v>
      </c>
      <c r="R153" s="21">
        <f t="shared" ca="1" si="96"/>
        <v>2333.7963397597146</v>
      </c>
      <c r="S153" s="20">
        <f t="shared" ca="1" si="97"/>
        <v>2345.7688092754556</v>
      </c>
      <c r="T153" s="19"/>
      <c r="U153" s="20">
        <f t="shared" ca="1" si="80"/>
        <v>8.8068956955454585</v>
      </c>
      <c r="V153" s="20">
        <f t="shared" ca="1" si="81"/>
        <v>3.7290075779187126</v>
      </c>
      <c r="W153" s="21">
        <f t="shared" ca="1" si="98"/>
        <v>2577.8452207573905</v>
      </c>
      <c r="X153" s="20">
        <f t="shared" ca="1" si="99"/>
        <v>2581.5742283353093</v>
      </c>
      <c r="Z153" s="20">
        <f t="shared" ca="1" si="82"/>
        <v>6.3552056277319418</v>
      </c>
      <c r="AA153" s="20">
        <f t="shared" ca="1" si="83"/>
        <v>5.7852903626212493</v>
      </c>
      <c r="AB153" s="21">
        <f t="shared" ca="1" si="100"/>
        <v>2391.4635580922313</v>
      </c>
      <c r="AC153" s="20">
        <f t="shared" ca="1" si="101"/>
        <v>2397.2488484548526</v>
      </c>
      <c r="AE153" s="20">
        <f t="shared" ca="1" si="84"/>
        <v>3.5133467256147437</v>
      </c>
      <c r="AF153" s="20">
        <f t="shared" ca="1" si="85"/>
        <v>11.235801613074592</v>
      </c>
      <c r="AG153" s="21">
        <f t="shared" ca="1" si="102"/>
        <v>2363.3446219455755</v>
      </c>
      <c r="AH153" s="20">
        <f t="shared" ca="1" si="103"/>
        <v>2374.5804235586502</v>
      </c>
      <c r="AJ153" s="20">
        <f t="shared" ca="1" si="86"/>
        <v>1.4657027896529726</v>
      </c>
      <c r="AK153" s="20">
        <f t="shared" ca="1" si="87"/>
        <v>3.7092976106020839</v>
      </c>
      <c r="AL153" s="21">
        <f t="shared" ca="1" si="104"/>
        <v>2534.1394687790353</v>
      </c>
      <c r="AM153" s="20">
        <f t="shared" ca="1" si="105"/>
        <v>2537.8487663896371</v>
      </c>
      <c r="AO153" s="20">
        <f t="shared" ca="1" si="88"/>
        <v>1.7964192590446699</v>
      </c>
      <c r="AP153" s="20">
        <f t="shared" ca="1" si="89"/>
        <v>6.7421820802228707</v>
      </c>
      <c r="AQ153" s="21">
        <f t="shared" ca="1" si="106"/>
        <v>3433.7635164246326</v>
      </c>
      <c r="AR153" s="20">
        <f t="shared" ca="1" si="107"/>
        <v>3440.5056985048554</v>
      </c>
    </row>
    <row r="154" spans="1:44" x14ac:dyDescent="0.25">
      <c r="A154" s="20">
        <f t="shared" ca="1" si="72"/>
        <v>32.216255626719523</v>
      </c>
      <c r="B154" s="20">
        <f t="shared" ca="1" si="73"/>
        <v>2.42701972417116</v>
      </c>
      <c r="C154" s="21">
        <f t="shared" ca="1" si="90"/>
        <v>3494.9257417689096</v>
      </c>
      <c r="D154" s="20">
        <f t="shared" ca="1" si="91"/>
        <v>3497.3527614930808</v>
      </c>
      <c r="E154" s="19"/>
      <c r="F154" s="20">
        <f t="shared" ca="1" si="74"/>
        <v>9.9424932400650992</v>
      </c>
      <c r="G154" s="20">
        <f t="shared" ca="1" si="75"/>
        <v>4.743345853401431</v>
      </c>
      <c r="H154" s="21">
        <f t="shared" ca="1" si="92"/>
        <v>2331.9287280001636</v>
      </c>
      <c r="I154" s="20">
        <f t="shared" ca="1" si="93"/>
        <v>2336.6720738535651</v>
      </c>
      <c r="J154" s="19"/>
      <c r="K154" s="20">
        <f t="shared" ca="1" si="76"/>
        <v>31.703041616252378</v>
      </c>
      <c r="L154" s="20">
        <f t="shared" ca="1" si="77"/>
        <v>5.912731220356088</v>
      </c>
      <c r="M154" s="21">
        <f t="shared" ca="1" si="94"/>
        <v>3449.9597753992825</v>
      </c>
      <c r="N154" s="20">
        <f t="shared" ca="1" si="95"/>
        <v>3455.8725066196384</v>
      </c>
      <c r="O154" s="19"/>
      <c r="P154" s="20">
        <f t="shared" ca="1" si="78"/>
        <v>0.37901060329730052</v>
      </c>
      <c r="Q154" s="20">
        <f t="shared" ca="1" si="79"/>
        <v>8.8191253504221123</v>
      </c>
      <c r="R154" s="21">
        <f t="shared" ca="1" si="96"/>
        <v>2346.1478198787531</v>
      </c>
      <c r="S154" s="20">
        <f t="shared" ca="1" si="97"/>
        <v>2354.9669452291751</v>
      </c>
      <c r="T154" s="19"/>
      <c r="U154" s="20">
        <f t="shared" ca="1" si="80"/>
        <v>9.8503779017778061</v>
      </c>
      <c r="V154" s="20">
        <f t="shared" ca="1" si="81"/>
        <v>6.5750594046908386</v>
      </c>
      <c r="W154" s="21">
        <f t="shared" ca="1" si="98"/>
        <v>2591.4246062370871</v>
      </c>
      <c r="X154" s="20">
        <f t="shared" ca="1" si="99"/>
        <v>2597.9996656417779</v>
      </c>
      <c r="Z154" s="20">
        <f t="shared" ca="1" si="82"/>
        <v>1.4796455533105497</v>
      </c>
      <c r="AA154" s="20">
        <f t="shared" ca="1" si="83"/>
        <v>3.0920687010084165</v>
      </c>
      <c r="AB154" s="21">
        <f t="shared" ca="1" si="100"/>
        <v>2398.7284940081631</v>
      </c>
      <c r="AC154" s="20">
        <f t="shared" ca="1" si="101"/>
        <v>2401.8205627091716</v>
      </c>
      <c r="AE154" s="20">
        <f t="shared" ca="1" si="84"/>
        <v>15.042011437303382</v>
      </c>
      <c r="AF154" s="20">
        <f t="shared" ca="1" si="85"/>
        <v>6.7130665467670259</v>
      </c>
      <c r="AG154" s="21">
        <f t="shared" ca="1" si="102"/>
        <v>2389.6224349959534</v>
      </c>
      <c r="AH154" s="20">
        <f t="shared" ca="1" si="103"/>
        <v>2396.3355015427205</v>
      </c>
      <c r="AJ154" s="20">
        <f t="shared" ca="1" si="86"/>
        <v>40.222510187734535</v>
      </c>
      <c r="AK154" s="20">
        <f t="shared" ca="1" si="87"/>
        <v>8.3124926562998702</v>
      </c>
      <c r="AL154" s="21">
        <f t="shared" ca="1" si="104"/>
        <v>2578.0712765773715</v>
      </c>
      <c r="AM154" s="20">
        <f t="shared" ca="1" si="105"/>
        <v>2586.3837692336715</v>
      </c>
      <c r="AO154" s="20">
        <f t="shared" ca="1" si="88"/>
        <v>17.977675970451966</v>
      </c>
      <c r="AP154" s="20">
        <f t="shared" ca="1" si="89"/>
        <v>10.401430363899882</v>
      </c>
      <c r="AQ154" s="21">
        <f t="shared" ca="1" si="106"/>
        <v>3458.4833744753073</v>
      </c>
      <c r="AR154" s="20">
        <f t="shared" ca="1" si="107"/>
        <v>3468.8848048392074</v>
      </c>
    </row>
    <row r="155" spans="1:44" x14ac:dyDescent="0.25">
      <c r="A155" s="20">
        <f t="shared" ca="1" si="72"/>
        <v>6.8495486930404592</v>
      </c>
      <c r="B155" s="20">
        <f t="shared" ca="1" si="73"/>
        <v>3.4613683376234494</v>
      </c>
      <c r="C155" s="21">
        <f t="shared" ca="1" si="90"/>
        <v>3504.2023101861214</v>
      </c>
      <c r="D155" s="20">
        <f t="shared" ca="1" si="91"/>
        <v>3507.6636785237447</v>
      </c>
      <c r="E155" s="19"/>
      <c r="F155" s="20">
        <f t="shared" ca="1" si="74"/>
        <v>10.611052272904043</v>
      </c>
      <c r="G155" s="20">
        <f t="shared" ca="1" si="75"/>
        <v>1.448592807083789</v>
      </c>
      <c r="H155" s="21">
        <f t="shared" ca="1" si="92"/>
        <v>2347.2831261264691</v>
      </c>
      <c r="I155" s="20">
        <f t="shared" ca="1" si="93"/>
        <v>2348.7317189335531</v>
      </c>
      <c r="J155" s="19"/>
      <c r="K155" s="20">
        <f t="shared" ca="1" si="76"/>
        <v>11.190044078675378</v>
      </c>
      <c r="L155" s="20">
        <f t="shared" ca="1" si="77"/>
        <v>13.150841629153476</v>
      </c>
      <c r="M155" s="21">
        <f t="shared" ca="1" si="94"/>
        <v>3467.0625506983138</v>
      </c>
      <c r="N155" s="20">
        <f t="shared" ca="1" si="95"/>
        <v>3480.2133923274673</v>
      </c>
      <c r="O155" s="19"/>
      <c r="P155" s="20">
        <f t="shared" ca="1" si="78"/>
        <v>5.823527000224562</v>
      </c>
      <c r="Q155" s="20">
        <f t="shared" ca="1" si="79"/>
        <v>25.744742698769855</v>
      </c>
      <c r="R155" s="21">
        <f t="shared" ca="1" si="96"/>
        <v>2360.7904722293997</v>
      </c>
      <c r="S155" s="20">
        <f t="shared" ca="1" si="97"/>
        <v>2386.5352149281694</v>
      </c>
      <c r="T155" s="19"/>
      <c r="U155" s="20">
        <f t="shared" ca="1" si="80"/>
        <v>11.087138781247949</v>
      </c>
      <c r="V155" s="20">
        <f t="shared" ca="1" si="81"/>
        <v>3.076654517884188</v>
      </c>
      <c r="W155" s="21">
        <f t="shared" ca="1" si="98"/>
        <v>2609.086804423026</v>
      </c>
      <c r="X155" s="20">
        <f t="shared" ca="1" si="99"/>
        <v>2612.16345894091</v>
      </c>
      <c r="Z155" s="20">
        <f t="shared" ca="1" si="82"/>
        <v>8.3078158546053391</v>
      </c>
      <c r="AA155" s="20">
        <f t="shared" ca="1" si="83"/>
        <v>2.9788537257231189</v>
      </c>
      <c r="AB155" s="21">
        <f t="shared" ca="1" si="100"/>
        <v>2410.128378563777</v>
      </c>
      <c r="AC155" s="20">
        <f t="shared" ca="1" si="101"/>
        <v>2413.1072322895002</v>
      </c>
      <c r="AE155" s="20">
        <f t="shared" ca="1" si="84"/>
        <v>4.8330580487461363</v>
      </c>
      <c r="AF155" s="20">
        <f t="shared" ca="1" si="85"/>
        <v>1.714731871810848</v>
      </c>
      <c r="AG155" s="21">
        <f t="shared" ca="1" si="102"/>
        <v>2401.1685595914669</v>
      </c>
      <c r="AH155" s="20">
        <f t="shared" ca="1" si="103"/>
        <v>2402.8832914632776</v>
      </c>
      <c r="AJ155" s="20">
        <f t="shared" ca="1" si="86"/>
        <v>26.598306542431118</v>
      </c>
      <c r="AK155" s="20">
        <f t="shared" ca="1" si="87"/>
        <v>1.3296226117442267</v>
      </c>
      <c r="AL155" s="21">
        <f t="shared" ca="1" si="104"/>
        <v>2612.9820757761026</v>
      </c>
      <c r="AM155" s="20">
        <f t="shared" ca="1" si="105"/>
        <v>2614.3116983878467</v>
      </c>
      <c r="AO155" s="20">
        <f t="shared" ca="1" si="88"/>
        <v>22.860216881375141</v>
      </c>
      <c r="AP155" s="20">
        <f t="shared" ca="1" si="89"/>
        <v>27.372281298361369</v>
      </c>
      <c r="AQ155" s="21">
        <f t="shared" ca="1" si="106"/>
        <v>3491.7450217205824</v>
      </c>
      <c r="AR155" s="20">
        <f t="shared" ca="1" si="107"/>
        <v>3519.1173030189439</v>
      </c>
    </row>
    <row r="156" spans="1:44" x14ac:dyDescent="0.25">
      <c r="A156" s="20">
        <f t="shared" ca="1" si="72"/>
        <v>34.979620111501085</v>
      </c>
      <c r="B156" s="20">
        <f t="shared" ca="1" si="73"/>
        <v>0.13900632667937896</v>
      </c>
      <c r="C156" s="21">
        <f t="shared" ca="1" si="90"/>
        <v>3542.6432986352456</v>
      </c>
      <c r="D156" s="20">
        <f t="shared" ca="1" si="91"/>
        <v>3542.7823049619251</v>
      </c>
      <c r="E156" s="19"/>
      <c r="F156" s="20">
        <f t="shared" ca="1" si="74"/>
        <v>34.196295977845054</v>
      </c>
      <c r="G156" s="20">
        <f t="shared" ca="1" si="75"/>
        <v>4.2953897637885037</v>
      </c>
      <c r="H156" s="21">
        <f t="shared" ca="1" si="92"/>
        <v>2382.9280149113983</v>
      </c>
      <c r="I156" s="20">
        <f t="shared" ca="1" si="93"/>
        <v>2387.2234046751869</v>
      </c>
      <c r="J156" s="19"/>
      <c r="K156" s="20">
        <f t="shared" ca="1" si="76"/>
        <v>9.425182262099888</v>
      </c>
      <c r="L156" s="20">
        <f t="shared" ca="1" si="77"/>
        <v>8.7990711764972737E-2</v>
      </c>
      <c r="M156" s="21">
        <f t="shared" ca="1" si="94"/>
        <v>3489.6385745895673</v>
      </c>
      <c r="N156" s="20">
        <f t="shared" ca="1" si="95"/>
        <v>3489.7265653013324</v>
      </c>
      <c r="O156" s="19"/>
      <c r="P156" s="20">
        <f t="shared" ca="1" si="78"/>
        <v>3.0548043330048835</v>
      </c>
      <c r="Q156" s="20">
        <f t="shared" ca="1" si="79"/>
        <v>6.571380410975709</v>
      </c>
      <c r="R156" s="21">
        <f t="shared" ca="1" si="96"/>
        <v>2389.5900192611743</v>
      </c>
      <c r="S156" s="20">
        <f t="shared" ca="1" si="97"/>
        <v>2396.1613996721499</v>
      </c>
      <c r="T156" s="19"/>
      <c r="U156" s="20">
        <f t="shared" ca="1" si="80"/>
        <v>6.3108513258400158</v>
      </c>
      <c r="V156" s="20">
        <f t="shared" ca="1" si="81"/>
        <v>4.0176180523000466</v>
      </c>
      <c r="W156" s="21">
        <f t="shared" ca="1" si="98"/>
        <v>2618.4743102667499</v>
      </c>
      <c r="X156" s="20">
        <f t="shared" ca="1" si="99"/>
        <v>2622.4919283190497</v>
      </c>
      <c r="Z156" s="20">
        <f t="shared" ca="1" si="82"/>
        <v>16.833046641602937</v>
      </c>
      <c r="AA156" s="20">
        <f t="shared" ca="1" si="83"/>
        <v>7.7557476688619742</v>
      </c>
      <c r="AB156" s="21">
        <f t="shared" ca="1" si="100"/>
        <v>2429.940278931103</v>
      </c>
      <c r="AC156" s="20">
        <f t="shared" ca="1" si="101"/>
        <v>2437.6960265999651</v>
      </c>
      <c r="AE156" s="20">
        <f t="shared" ca="1" si="84"/>
        <v>11.940876129177012</v>
      </c>
      <c r="AF156" s="20">
        <f t="shared" ca="1" si="85"/>
        <v>1.3016343929603018</v>
      </c>
      <c r="AG156" s="21">
        <f t="shared" ca="1" si="102"/>
        <v>2414.8241675924546</v>
      </c>
      <c r="AH156" s="20">
        <f t="shared" ca="1" si="103"/>
        <v>2416.1258019854149</v>
      </c>
      <c r="AJ156" s="20">
        <f t="shared" ca="1" si="86"/>
        <v>8.4771487329006856</v>
      </c>
      <c r="AK156" s="20">
        <f t="shared" ca="1" si="87"/>
        <v>2.7929355432856457</v>
      </c>
      <c r="AL156" s="21">
        <f t="shared" ca="1" si="104"/>
        <v>2622.7888471207475</v>
      </c>
      <c r="AM156" s="20">
        <f t="shared" ca="1" si="105"/>
        <v>2625.5817826640332</v>
      </c>
      <c r="AO156" s="20">
        <f t="shared" ca="1" si="88"/>
        <v>5.3938941194516374</v>
      </c>
      <c r="AP156" s="20">
        <f t="shared" ca="1" si="89"/>
        <v>6.2182326647685269</v>
      </c>
      <c r="AQ156" s="21">
        <f t="shared" ca="1" si="106"/>
        <v>3524.5111971383953</v>
      </c>
      <c r="AR156" s="20">
        <f t="shared" ca="1" si="107"/>
        <v>3530.7294298031638</v>
      </c>
    </row>
    <row r="157" spans="1:44" x14ac:dyDescent="0.25">
      <c r="A157" s="20">
        <f t="shared" ca="1" si="72"/>
        <v>6.6745095855550893</v>
      </c>
      <c r="B157" s="20">
        <f t="shared" ca="1" si="73"/>
        <v>13.177122663571854</v>
      </c>
      <c r="C157" s="21">
        <f t="shared" ca="1" si="90"/>
        <v>3549.45681454748</v>
      </c>
      <c r="D157" s="20">
        <f t="shared" ca="1" si="91"/>
        <v>3562.6339372110519</v>
      </c>
      <c r="E157" s="19"/>
      <c r="F157" s="20">
        <f t="shared" ca="1" si="74"/>
        <v>8.0298465828096131</v>
      </c>
      <c r="G157" s="20">
        <f t="shared" ca="1" si="75"/>
        <v>1.3515757298154361</v>
      </c>
      <c r="H157" s="21">
        <f t="shared" ca="1" si="92"/>
        <v>2395.2532512579965</v>
      </c>
      <c r="I157" s="20">
        <f t="shared" ca="1" si="93"/>
        <v>2396.604826987812</v>
      </c>
      <c r="J157" s="19"/>
      <c r="K157" s="20">
        <f t="shared" ca="1" si="76"/>
        <v>16.343389205792061</v>
      </c>
      <c r="L157" s="20">
        <f t="shared" ca="1" si="77"/>
        <v>7.8416203907811992</v>
      </c>
      <c r="M157" s="21">
        <f t="shared" ca="1" si="94"/>
        <v>3506.0699545071243</v>
      </c>
      <c r="N157" s="20">
        <f t="shared" ca="1" si="95"/>
        <v>3513.9115748979057</v>
      </c>
      <c r="O157" s="19"/>
      <c r="P157" s="20">
        <f t="shared" ca="1" si="78"/>
        <v>8.5120204835127922</v>
      </c>
      <c r="Q157" s="20">
        <f t="shared" ca="1" si="79"/>
        <v>19.35271120928935</v>
      </c>
      <c r="R157" s="21">
        <f t="shared" ca="1" si="96"/>
        <v>2404.6734201556628</v>
      </c>
      <c r="S157" s="20">
        <f t="shared" ca="1" si="97"/>
        <v>2424.0261313649521</v>
      </c>
      <c r="T157" s="19"/>
      <c r="U157" s="20">
        <f t="shared" ca="1" si="80"/>
        <v>18.644489970882223</v>
      </c>
      <c r="V157" s="20">
        <f t="shared" ca="1" si="81"/>
        <v>15.65320676580048</v>
      </c>
      <c r="W157" s="21">
        <f t="shared" ca="1" si="98"/>
        <v>2641.136418289932</v>
      </c>
      <c r="X157" s="20">
        <f t="shared" ca="1" si="99"/>
        <v>2656.7896250557324</v>
      </c>
      <c r="Z157" s="20">
        <f t="shared" ca="1" si="82"/>
        <v>6.5012681659879519</v>
      </c>
      <c r="AA157" s="20">
        <f t="shared" ca="1" si="83"/>
        <v>7.486932800947927</v>
      </c>
      <c r="AB157" s="21">
        <f t="shared" ca="1" si="100"/>
        <v>2444.1972947659528</v>
      </c>
      <c r="AC157" s="20">
        <f t="shared" ca="1" si="101"/>
        <v>2451.684227566901</v>
      </c>
      <c r="AE157" s="20">
        <f t="shared" ca="1" si="84"/>
        <v>16.363659051574789</v>
      </c>
      <c r="AF157" s="20">
        <f t="shared" ca="1" si="85"/>
        <v>4.179787899266187</v>
      </c>
      <c r="AG157" s="21">
        <f t="shared" ca="1" si="102"/>
        <v>2432.4894610369897</v>
      </c>
      <c r="AH157" s="20">
        <f t="shared" ca="1" si="103"/>
        <v>2436.6692489362558</v>
      </c>
      <c r="AJ157" s="20">
        <f t="shared" ca="1" si="86"/>
        <v>16.795369227457243</v>
      </c>
      <c r="AK157" s="20">
        <f t="shared" ca="1" si="87"/>
        <v>0.51269205457689193</v>
      </c>
      <c r="AL157" s="21">
        <f t="shared" ca="1" si="104"/>
        <v>2642.3771518914905</v>
      </c>
      <c r="AM157" s="20">
        <f t="shared" ca="1" si="105"/>
        <v>2642.8898439460672</v>
      </c>
      <c r="AO157" s="20">
        <f t="shared" ca="1" si="88"/>
        <v>1.6802345992845993</v>
      </c>
      <c r="AP157" s="20">
        <f t="shared" ca="1" si="89"/>
        <v>0.54985924435135658</v>
      </c>
      <c r="AQ157" s="21">
        <f t="shared" ca="1" si="106"/>
        <v>3532.4096644024485</v>
      </c>
      <c r="AR157" s="20">
        <f t="shared" ca="1" si="107"/>
        <v>3532.9595236467999</v>
      </c>
    </row>
    <row r="158" spans="1:44" x14ac:dyDescent="0.25">
      <c r="A158" s="20">
        <f t="shared" ca="1" si="72"/>
        <v>3.5693593979828258</v>
      </c>
      <c r="B158" s="20">
        <f t="shared" ca="1" si="73"/>
        <v>4.9274803199896091</v>
      </c>
      <c r="C158" s="21">
        <f t="shared" ca="1" si="90"/>
        <v>3566.2032966090346</v>
      </c>
      <c r="D158" s="20">
        <f t="shared" ca="1" si="91"/>
        <v>3571.1307769290243</v>
      </c>
      <c r="E158" s="19"/>
      <c r="F158" s="20">
        <f t="shared" ca="1" si="74"/>
        <v>18.37978642264903</v>
      </c>
      <c r="G158" s="20">
        <f t="shared" ca="1" si="75"/>
        <v>5.4511257170645413</v>
      </c>
      <c r="H158" s="21">
        <f t="shared" ca="1" si="92"/>
        <v>2414.984613410461</v>
      </c>
      <c r="I158" s="20">
        <f t="shared" ca="1" si="93"/>
        <v>2420.4357391275253</v>
      </c>
      <c r="J158" s="19"/>
      <c r="K158" s="20">
        <f t="shared" ca="1" si="76"/>
        <v>9.6992352086380382</v>
      </c>
      <c r="L158" s="20">
        <f t="shared" ca="1" si="77"/>
        <v>1.7501765558794271</v>
      </c>
      <c r="M158" s="21">
        <f t="shared" ca="1" si="94"/>
        <v>3523.6108101065438</v>
      </c>
      <c r="N158" s="20">
        <f t="shared" ca="1" si="95"/>
        <v>3525.3609866624233</v>
      </c>
      <c r="O158" s="19"/>
      <c r="P158" s="20">
        <f t="shared" ca="1" si="78"/>
        <v>7.7456954417247648</v>
      </c>
      <c r="Q158" s="20">
        <f t="shared" ca="1" si="79"/>
        <v>8.8693000695816604</v>
      </c>
      <c r="R158" s="21">
        <f t="shared" ca="1" si="96"/>
        <v>2431.7718268066769</v>
      </c>
      <c r="S158" s="20">
        <f t="shared" ca="1" si="97"/>
        <v>2440.6411268762586</v>
      </c>
      <c r="T158" s="19"/>
      <c r="U158" s="20">
        <f t="shared" ca="1" si="80"/>
        <v>28.385920910656569</v>
      </c>
      <c r="V158" s="20">
        <f t="shared" ca="1" si="81"/>
        <v>9.5410595373903782</v>
      </c>
      <c r="W158" s="21">
        <f t="shared" ca="1" si="98"/>
        <v>2685.1755459663891</v>
      </c>
      <c r="X158" s="20">
        <f t="shared" ca="1" si="99"/>
        <v>2694.7166055037796</v>
      </c>
      <c r="Z158" s="20">
        <f t="shared" ca="1" si="82"/>
        <v>6.1958614719146654</v>
      </c>
      <c r="AA158" s="20">
        <f t="shared" ca="1" si="83"/>
        <v>19.335875623605766</v>
      </c>
      <c r="AB158" s="21">
        <f t="shared" ca="1" si="100"/>
        <v>2457.8800890388156</v>
      </c>
      <c r="AC158" s="20">
        <f t="shared" ca="1" si="101"/>
        <v>2477.2159646624214</v>
      </c>
      <c r="AE158" s="20">
        <f t="shared" ca="1" si="84"/>
        <v>7.6021899810573323</v>
      </c>
      <c r="AF158" s="20">
        <f t="shared" ca="1" si="85"/>
        <v>0.50292071323666587</v>
      </c>
      <c r="AG158" s="21">
        <f t="shared" ca="1" si="102"/>
        <v>2444.2714389173129</v>
      </c>
      <c r="AH158" s="20">
        <f t="shared" ca="1" si="103"/>
        <v>2444.7743596305495</v>
      </c>
      <c r="AJ158" s="20">
        <f t="shared" ca="1" si="86"/>
        <v>8.2590665911108498</v>
      </c>
      <c r="AK158" s="20">
        <f t="shared" ca="1" si="87"/>
        <v>0.27440037170715081</v>
      </c>
      <c r="AL158" s="21">
        <f t="shared" ca="1" si="104"/>
        <v>2651.1489105371779</v>
      </c>
      <c r="AM158" s="20">
        <f t="shared" ca="1" si="105"/>
        <v>2651.423310908885</v>
      </c>
      <c r="AO158" s="20">
        <f t="shared" ca="1" si="88"/>
        <v>16.911776529084776</v>
      </c>
      <c r="AP158" s="20">
        <f t="shared" ca="1" si="89"/>
        <v>0.44958173136619078</v>
      </c>
      <c r="AQ158" s="21">
        <f t="shared" ca="1" si="106"/>
        <v>3549.8713001758847</v>
      </c>
      <c r="AR158" s="20">
        <f t="shared" ca="1" si="107"/>
        <v>3550.3208819072511</v>
      </c>
    </row>
    <row r="159" spans="1:44" x14ac:dyDescent="0.25">
      <c r="A159" s="20">
        <f t="shared" ca="1" si="72"/>
        <v>6.1121617085265045</v>
      </c>
      <c r="B159" s="20">
        <f t="shared" ca="1" si="73"/>
        <v>0.7236421216733161</v>
      </c>
      <c r="C159" s="21">
        <f t="shared" ca="1" si="90"/>
        <v>3577.2429386375507</v>
      </c>
      <c r="D159" s="20">
        <f t="shared" ca="1" si="91"/>
        <v>3577.9665807592241</v>
      </c>
      <c r="E159" s="19"/>
      <c r="F159" s="20">
        <f t="shared" ca="1" si="74"/>
        <v>0.48981946968434842</v>
      </c>
      <c r="G159" s="20">
        <f t="shared" ca="1" si="75"/>
        <v>2.3175816474633502</v>
      </c>
      <c r="H159" s="21">
        <f t="shared" ca="1" si="92"/>
        <v>2420.9255585972096</v>
      </c>
      <c r="I159" s="20">
        <f t="shared" ca="1" si="93"/>
        <v>2423.2431402446728</v>
      </c>
      <c r="J159" s="19"/>
      <c r="K159" s="20">
        <f t="shared" ca="1" si="76"/>
        <v>11.878202668846718</v>
      </c>
      <c r="L159" s="20">
        <f t="shared" ca="1" si="77"/>
        <v>2.7638358638123588</v>
      </c>
      <c r="M159" s="21">
        <f t="shared" ca="1" si="94"/>
        <v>3537.2391893312702</v>
      </c>
      <c r="N159" s="20">
        <f t="shared" ca="1" si="95"/>
        <v>3540.0030251950825</v>
      </c>
      <c r="O159" s="19"/>
      <c r="P159" s="20">
        <f t="shared" ca="1" si="78"/>
        <v>6.31760369080461</v>
      </c>
      <c r="Q159" s="20">
        <f t="shared" ca="1" si="79"/>
        <v>1.6074499479015405</v>
      </c>
      <c r="R159" s="21">
        <f t="shared" ca="1" si="96"/>
        <v>2446.958730567063</v>
      </c>
      <c r="S159" s="20">
        <f t="shared" ca="1" si="97"/>
        <v>2448.5661805149643</v>
      </c>
      <c r="T159" s="19"/>
      <c r="U159" s="20">
        <f t="shared" ca="1" si="80"/>
        <v>18.647583106533979</v>
      </c>
      <c r="V159" s="20">
        <f t="shared" ca="1" si="81"/>
        <v>5.5716392297829112E-2</v>
      </c>
      <c r="W159" s="21">
        <f t="shared" ca="1" si="98"/>
        <v>2713.3641886103137</v>
      </c>
      <c r="X159" s="20">
        <f t="shared" ca="1" si="99"/>
        <v>2713.4199050026114</v>
      </c>
      <c r="Z159" s="20">
        <f t="shared" ca="1" si="82"/>
        <v>0.68571693025851166</v>
      </c>
      <c r="AA159" s="20">
        <f t="shared" ca="1" si="83"/>
        <v>2.3798465805420883</v>
      </c>
      <c r="AB159" s="21">
        <f t="shared" ca="1" si="100"/>
        <v>2477.9016815926798</v>
      </c>
      <c r="AC159" s="20">
        <f t="shared" ca="1" si="101"/>
        <v>2480.2815281732219</v>
      </c>
      <c r="AE159" s="20">
        <f t="shared" ca="1" si="84"/>
        <v>22.224476600446526</v>
      </c>
      <c r="AF159" s="20">
        <f t="shared" ca="1" si="85"/>
        <v>11.618451016384814</v>
      </c>
      <c r="AG159" s="21">
        <f t="shared" ca="1" si="102"/>
        <v>2466.9988362309959</v>
      </c>
      <c r="AH159" s="20">
        <f t="shared" ca="1" si="103"/>
        <v>2478.6172872473808</v>
      </c>
      <c r="AJ159" s="20">
        <f t="shared" ca="1" si="86"/>
        <v>26.142680884197954</v>
      </c>
      <c r="AK159" s="20">
        <f t="shared" ca="1" si="87"/>
        <v>6.0092758409902345</v>
      </c>
      <c r="AL159" s="21">
        <f t="shared" ca="1" si="104"/>
        <v>2677.565991793083</v>
      </c>
      <c r="AM159" s="20">
        <f t="shared" ca="1" si="105"/>
        <v>2683.575267634073</v>
      </c>
      <c r="AO159" s="20">
        <f t="shared" ca="1" si="88"/>
        <v>14.853540218789394</v>
      </c>
      <c r="AP159" s="20">
        <f t="shared" ca="1" si="89"/>
        <v>9.1727741656930775</v>
      </c>
      <c r="AQ159" s="21">
        <f t="shared" ca="1" si="106"/>
        <v>3565.1744221260406</v>
      </c>
      <c r="AR159" s="20">
        <f t="shared" ca="1" si="107"/>
        <v>3574.3471962917338</v>
      </c>
    </row>
    <row r="160" spans="1:44" x14ac:dyDescent="0.25">
      <c r="A160" s="20">
        <f t="shared" ca="1" si="72"/>
        <v>16.925223559892039</v>
      </c>
      <c r="B160" s="20">
        <f t="shared" ca="1" si="73"/>
        <v>0.41657953802140191</v>
      </c>
      <c r="C160" s="21">
        <f t="shared" ca="1" si="90"/>
        <v>3594.8918043191161</v>
      </c>
      <c r="D160" s="20">
        <f t="shared" ca="1" si="91"/>
        <v>3595.3083838571374</v>
      </c>
      <c r="E160" s="19"/>
      <c r="F160" s="20">
        <f t="shared" ca="1" si="74"/>
        <v>14.168799678379143</v>
      </c>
      <c r="G160" s="20">
        <f t="shared" ca="1" si="75"/>
        <v>4.4578613068070831</v>
      </c>
      <c r="H160" s="21">
        <f t="shared" ca="1" si="92"/>
        <v>2437.4119399230517</v>
      </c>
      <c r="I160" s="20">
        <f t="shared" ca="1" si="93"/>
        <v>2441.8698012298587</v>
      </c>
      <c r="J160" s="19"/>
      <c r="K160" s="20">
        <f t="shared" ca="1" si="76"/>
        <v>2.9932058479346746</v>
      </c>
      <c r="L160" s="20">
        <f t="shared" ca="1" si="77"/>
        <v>5.4756879698022729</v>
      </c>
      <c r="M160" s="21">
        <f t="shared" ca="1" si="94"/>
        <v>3542.9962310430174</v>
      </c>
      <c r="N160" s="20">
        <f t="shared" ca="1" si="95"/>
        <v>3548.4719190128199</v>
      </c>
      <c r="O160" s="19"/>
      <c r="P160" s="20">
        <f t="shared" ca="1" si="78"/>
        <v>21.04210548830779</v>
      </c>
      <c r="Q160" s="20">
        <f t="shared" ca="1" si="79"/>
        <v>13.586008461171074</v>
      </c>
      <c r="R160" s="21">
        <f t="shared" ca="1" si="96"/>
        <v>2469.608286003272</v>
      </c>
      <c r="S160" s="20">
        <f t="shared" ca="1" si="97"/>
        <v>2483.1942944644429</v>
      </c>
      <c r="T160" s="19"/>
      <c r="U160" s="20">
        <f t="shared" ca="1" si="80"/>
        <v>18.782262445727707</v>
      </c>
      <c r="V160" s="20">
        <f t="shared" ca="1" si="81"/>
        <v>3.0948674735546184</v>
      </c>
      <c r="W160" s="21">
        <f t="shared" ca="1" si="98"/>
        <v>2732.202167448339</v>
      </c>
      <c r="X160" s="20">
        <f t="shared" ca="1" si="99"/>
        <v>2735.2970349218936</v>
      </c>
      <c r="Z160" s="20">
        <f t="shared" ca="1" si="82"/>
        <v>5.9381712108614542</v>
      </c>
      <c r="AA160" s="20">
        <f t="shared" ca="1" si="83"/>
        <v>8.1679511998221237</v>
      </c>
      <c r="AB160" s="21">
        <f t="shared" ca="1" si="100"/>
        <v>2486.2196993840835</v>
      </c>
      <c r="AC160" s="20">
        <f t="shared" ca="1" si="101"/>
        <v>2494.3876505839057</v>
      </c>
      <c r="AE160" s="20">
        <f t="shared" ca="1" si="84"/>
        <v>22.996108629944985</v>
      </c>
      <c r="AF160" s="20">
        <f t="shared" ca="1" si="85"/>
        <v>3.9847561420844735</v>
      </c>
      <c r="AG160" s="21">
        <f t="shared" ca="1" si="102"/>
        <v>2501.6133958773257</v>
      </c>
      <c r="AH160" s="20">
        <f t="shared" ca="1" si="103"/>
        <v>2505.59815201941</v>
      </c>
      <c r="AJ160" s="20">
        <f t="shared" ca="1" si="86"/>
        <v>7.0712152011482017</v>
      </c>
      <c r="AK160" s="20">
        <f t="shared" ca="1" si="87"/>
        <v>2.9169214719902303</v>
      </c>
      <c r="AL160" s="21">
        <f t="shared" ca="1" si="104"/>
        <v>2690.6464828352214</v>
      </c>
      <c r="AM160" s="20">
        <f t="shared" ca="1" si="105"/>
        <v>2693.5634043072114</v>
      </c>
      <c r="AO160" s="20">
        <f t="shared" ca="1" si="88"/>
        <v>2.9728551113784976</v>
      </c>
      <c r="AP160" s="20">
        <f t="shared" ca="1" si="89"/>
        <v>5.2719233543794131</v>
      </c>
      <c r="AQ160" s="21">
        <f t="shared" ca="1" si="106"/>
        <v>3577.3200514031123</v>
      </c>
      <c r="AR160" s="20">
        <f t="shared" ca="1" si="107"/>
        <v>3582.5919747574917</v>
      </c>
    </row>
    <row r="161" spans="1:44" x14ac:dyDescent="0.25">
      <c r="A161" s="20">
        <f t="shared" ca="1" si="72"/>
        <v>12.316284350413671</v>
      </c>
      <c r="B161" s="20">
        <f t="shared" ca="1" si="73"/>
        <v>2.8034901159773051</v>
      </c>
      <c r="C161" s="21">
        <f t="shared" ca="1" si="90"/>
        <v>3607.6246682075512</v>
      </c>
      <c r="D161" s="20">
        <f t="shared" ca="1" si="91"/>
        <v>3610.4281583235284</v>
      </c>
      <c r="E161" s="19"/>
      <c r="F161" s="20">
        <f t="shared" ca="1" si="74"/>
        <v>16.350690931995683</v>
      </c>
      <c r="G161" s="20">
        <f t="shared" ca="1" si="75"/>
        <v>1.8877002231694597</v>
      </c>
      <c r="H161" s="21">
        <f t="shared" ca="1" si="92"/>
        <v>2458.2204921618545</v>
      </c>
      <c r="I161" s="20">
        <f t="shared" ca="1" si="93"/>
        <v>2460.1081923850238</v>
      </c>
      <c r="J161" s="19"/>
      <c r="K161" s="20">
        <f t="shared" ca="1" si="76"/>
        <v>4.6550415721422072</v>
      </c>
      <c r="L161" s="20">
        <f t="shared" ca="1" si="77"/>
        <v>18.286587775951539</v>
      </c>
      <c r="M161" s="21">
        <f t="shared" ca="1" si="94"/>
        <v>3553.126960584962</v>
      </c>
      <c r="N161" s="20">
        <f t="shared" ca="1" si="95"/>
        <v>3571.4135483609134</v>
      </c>
      <c r="O161" s="19"/>
      <c r="P161" s="20">
        <f t="shared" ca="1" si="78"/>
        <v>0.96528989957391753</v>
      </c>
      <c r="Q161" s="20">
        <f t="shared" ca="1" si="79"/>
        <v>2.7065730244960466</v>
      </c>
      <c r="R161" s="21">
        <f t="shared" ca="1" si="96"/>
        <v>2484.1595843640166</v>
      </c>
      <c r="S161" s="20">
        <f t="shared" ca="1" si="97"/>
        <v>2486.8661573885129</v>
      </c>
      <c r="T161" s="19"/>
      <c r="U161" s="20">
        <f t="shared" ca="1" si="80"/>
        <v>23.594995638448527</v>
      </c>
      <c r="V161" s="20">
        <f t="shared" ca="1" si="81"/>
        <v>4.8168656620979347</v>
      </c>
      <c r="W161" s="21">
        <f t="shared" ca="1" si="98"/>
        <v>2758.8920305603419</v>
      </c>
      <c r="X161" s="20">
        <f t="shared" ca="1" si="99"/>
        <v>2763.7088962224398</v>
      </c>
      <c r="Z161" s="20">
        <f t="shared" ca="1" si="82"/>
        <v>2.8098761450600764</v>
      </c>
      <c r="AA161" s="20">
        <f t="shared" ca="1" si="83"/>
        <v>6.2469058342068369</v>
      </c>
      <c r="AB161" s="21">
        <f t="shared" ca="1" si="100"/>
        <v>2497.1975267289658</v>
      </c>
      <c r="AC161" s="20">
        <f t="shared" ca="1" si="101"/>
        <v>2503.4444325631725</v>
      </c>
      <c r="AE161" s="20">
        <f t="shared" ca="1" si="84"/>
        <v>14.15651149690021</v>
      </c>
      <c r="AF161" s="20">
        <f t="shared" ca="1" si="85"/>
        <v>3.5487898409802911E-2</v>
      </c>
      <c r="AG161" s="21">
        <f t="shared" ca="1" si="102"/>
        <v>2519.7546635163103</v>
      </c>
      <c r="AH161" s="20">
        <f t="shared" ca="1" si="103"/>
        <v>2519.7901514147202</v>
      </c>
      <c r="AJ161" s="20">
        <f t="shared" ca="1" si="86"/>
        <v>5.3068061180749151</v>
      </c>
      <c r="AK161" s="20">
        <f t="shared" ca="1" si="87"/>
        <v>14.610765419231598</v>
      </c>
      <c r="AL161" s="21">
        <f t="shared" ca="1" si="104"/>
        <v>2698.8702104252861</v>
      </c>
      <c r="AM161" s="20">
        <f t="shared" ca="1" si="105"/>
        <v>2713.4809758445176</v>
      </c>
      <c r="AO161" s="20">
        <f t="shared" ca="1" si="88"/>
        <v>22.864814542232796</v>
      </c>
      <c r="AP161" s="20">
        <f t="shared" ca="1" si="89"/>
        <v>7.524436965917241</v>
      </c>
      <c r="AQ161" s="21">
        <f t="shared" ca="1" si="106"/>
        <v>3605.4567892997243</v>
      </c>
      <c r="AR161" s="20">
        <f t="shared" ca="1" si="107"/>
        <v>3612.9812262656415</v>
      </c>
    </row>
    <row r="162" spans="1:44" x14ac:dyDescent="0.25">
      <c r="A162" s="20">
        <f t="shared" ca="1" si="72"/>
        <v>15.711471549382534</v>
      </c>
      <c r="B162" s="20">
        <f t="shared" ca="1" si="73"/>
        <v>2.8273186422771319</v>
      </c>
      <c r="C162" s="21">
        <f t="shared" ca="1" si="90"/>
        <v>3626.139629872911</v>
      </c>
      <c r="D162" s="20">
        <f t="shared" ca="1" si="91"/>
        <v>3628.9669485151881</v>
      </c>
      <c r="E162" s="19"/>
      <c r="F162" s="20">
        <f t="shared" ca="1" si="74"/>
        <v>5.5240304919570651</v>
      </c>
      <c r="G162" s="20">
        <f t="shared" ca="1" si="75"/>
        <v>18.310283277241108</v>
      </c>
      <c r="H162" s="21">
        <f t="shared" ca="1" si="92"/>
        <v>2465.6322228769809</v>
      </c>
      <c r="I162" s="20">
        <f t="shared" ca="1" si="93"/>
        <v>2483.942506154222</v>
      </c>
      <c r="J162" s="19"/>
      <c r="K162" s="20">
        <f t="shared" ca="1" si="76"/>
        <v>9.0897870301632899</v>
      </c>
      <c r="L162" s="20">
        <f t="shared" ca="1" si="77"/>
        <v>2.4831571267777397</v>
      </c>
      <c r="M162" s="21">
        <f t="shared" ca="1" si="94"/>
        <v>3580.5033353910767</v>
      </c>
      <c r="N162" s="20">
        <f t="shared" ca="1" si="95"/>
        <v>3582.9864925178545</v>
      </c>
      <c r="O162" s="19"/>
      <c r="P162" s="20">
        <f t="shared" ca="1" si="78"/>
        <v>3.990642705575389</v>
      </c>
      <c r="Q162" s="20">
        <f t="shared" ca="1" si="79"/>
        <v>1.042709142782213</v>
      </c>
      <c r="R162" s="21">
        <f t="shared" ca="1" si="96"/>
        <v>2490.8568000940882</v>
      </c>
      <c r="S162" s="20">
        <f t="shared" ca="1" si="97"/>
        <v>2491.8995092368705</v>
      </c>
      <c r="T162" s="19"/>
      <c r="U162" s="20">
        <f t="shared" ca="1" si="80"/>
        <v>8.746424685473329</v>
      </c>
      <c r="V162" s="20">
        <f t="shared" ca="1" si="81"/>
        <v>3.1831546947359776E-2</v>
      </c>
      <c r="W162" s="21">
        <f t="shared" ca="1" si="98"/>
        <v>2772.4553209079131</v>
      </c>
      <c r="X162" s="20">
        <f t="shared" ca="1" si="99"/>
        <v>2772.4871524548603</v>
      </c>
      <c r="Z162" s="20">
        <f t="shared" ca="1" si="82"/>
        <v>6.5024841651605341</v>
      </c>
      <c r="AA162" s="20">
        <f t="shared" ca="1" si="83"/>
        <v>6.0073177931608939</v>
      </c>
      <c r="AB162" s="21">
        <f t="shared" ca="1" si="100"/>
        <v>2509.9469167283332</v>
      </c>
      <c r="AC162" s="20">
        <f t="shared" ca="1" si="101"/>
        <v>2515.9542345214941</v>
      </c>
      <c r="AE162" s="20">
        <f t="shared" ca="1" si="84"/>
        <v>23.289228315310531</v>
      </c>
      <c r="AF162" s="20">
        <f t="shared" ca="1" si="85"/>
        <v>2.6434623717234551</v>
      </c>
      <c r="AG162" s="21">
        <f t="shared" ca="1" si="102"/>
        <v>2543.0793797300307</v>
      </c>
      <c r="AH162" s="20">
        <f t="shared" ca="1" si="103"/>
        <v>2545.7228421017544</v>
      </c>
      <c r="AJ162" s="20">
        <f t="shared" ca="1" si="86"/>
        <v>15.433533178207805</v>
      </c>
      <c r="AK162" s="20">
        <f t="shared" ca="1" si="87"/>
        <v>5.2914609060523015</v>
      </c>
      <c r="AL162" s="21">
        <f t="shared" ca="1" si="104"/>
        <v>2728.9145090227253</v>
      </c>
      <c r="AM162" s="20">
        <f t="shared" ca="1" si="105"/>
        <v>2734.2059699287774</v>
      </c>
      <c r="AO162" s="20">
        <f t="shared" ca="1" si="88"/>
        <v>6.7276324149726143</v>
      </c>
      <c r="AP162" s="20">
        <f t="shared" ca="1" si="89"/>
        <v>1.0650444202106017</v>
      </c>
      <c r="AQ162" s="21">
        <f t="shared" ca="1" si="106"/>
        <v>3619.708858680614</v>
      </c>
      <c r="AR162" s="20">
        <f t="shared" ca="1" si="107"/>
        <v>3620.7739031008246</v>
      </c>
    </row>
    <row r="163" spans="1:44" x14ac:dyDescent="0.25">
      <c r="A163" s="20">
        <f t="shared" ca="1" si="72"/>
        <v>33.60771748770977</v>
      </c>
      <c r="B163" s="20">
        <f t="shared" ca="1" si="73"/>
        <v>0.97159845803565292</v>
      </c>
      <c r="C163" s="21">
        <f t="shared" ca="1" si="90"/>
        <v>3662.5746660028976</v>
      </c>
      <c r="D163" s="20">
        <f t="shared" ca="1" si="91"/>
        <v>3663.5462644609333</v>
      </c>
      <c r="E163" s="19"/>
      <c r="F163" s="20">
        <f t="shared" ca="1" si="74"/>
        <v>8.6962568054675788</v>
      </c>
      <c r="G163" s="20">
        <f t="shared" ca="1" si="75"/>
        <v>2.3549205277774186</v>
      </c>
      <c r="H163" s="21">
        <f t="shared" ca="1" si="92"/>
        <v>2492.6387629596898</v>
      </c>
      <c r="I163" s="20">
        <f t="shared" ca="1" si="93"/>
        <v>2494.993683487467</v>
      </c>
      <c r="J163" s="19"/>
      <c r="K163" s="20">
        <f t="shared" ca="1" si="76"/>
        <v>14.388761903961639</v>
      </c>
      <c r="L163" s="20">
        <f t="shared" ca="1" si="77"/>
        <v>8.6545492370420032</v>
      </c>
      <c r="M163" s="21">
        <f t="shared" ca="1" si="94"/>
        <v>3597.375254421816</v>
      </c>
      <c r="N163" s="20">
        <f t="shared" ca="1" si="95"/>
        <v>3606.0298036588579</v>
      </c>
      <c r="O163" s="19"/>
      <c r="P163" s="20">
        <f t="shared" ca="1" si="78"/>
        <v>69.5534894874217</v>
      </c>
      <c r="Q163" s="20">
        <f t="shared" ca="1" si="79"/>
        <v>10.359031013664881</v>
      </c>
      <c r="R163" s="21">
        <f t="shared" ca="1" si="96"/>
        <v>2561.4529987242922</v>
      </c>
      <c r="S163" s="20">
        <f t="shared" ca="1" si="97"/>
        <v>2571.8120297379569</v>
      </c>
      <c r="T163" s="19"/>
      <c r="U163" s="20">
        <f t="shared" ca="1" si="80"/>
        <v>0.65001219655514986</v>
      </c>
      <c r="V163" s="20">
        <f t="shared" ca="1" si="81"/>
        <v>3.37663039821906</v>
      </c>
      <c r="W163" s="21">
        <f t="shared" ca="1" si="98"/>
        <v>2773.1371646514153</v>
      </c>
      <c r="X163" s="20">
        <f t="shared" ca="1" si="99"/>
        <v>2776.5137950496346</v>
      </c>
      <c r="Z163" s="20">
        <f t="shared" ca="1" si="82"/>
        <v>0.15955876628858257</v>
      </c>
      <c r="AA163" s="20">
        <f t="shared" ca="1" si="83"/>
        <v>12.505468413189577</v>
      </c>
      <c r="AB163" s="21">
        <f t="shared" ca="1" si="100"/>
        <v>2516.1137932877828</v>
      </c>
      <c r="AC163" s="20">
        <f t="shared" ca="1" si="101"/>
        <v>2528.6192617009724</v>
      </c>
      <c r="AE163" s="20">
        <f t="shared" ca="1" si="84"/>
        <v>1.0138263084213956</v>
      </c>
      <c r="AF163" s="20">
        <f t="shared" ca="1" si="85"/>
        <v>5.0342040288094614</v>
      </c>
      <c r="AG163" s="21">
        <f t="shared" ca="1" si="102"/>
        <v>2546.7366684101758</v>
      </c>
      <c r="AH163" s="20">
        <f t="shared" ca="1" si="103"/>
        <v>2551.7708724389854</v>
      </c>
      <c r="AJ163" s="20">
        <f t="shared" ca="1" si="86"/>
        <v>6.6064373536422929</v>
      </c>
      <c r="AK163" s="20">
        <f t="shared" ca="1" si="87"/>
        <v>2.0330575656512297</v>
      </c>
      <c r="AL163" s="21">
        <f t="shared" ca="1" si="104"/>
        <v>2740.8124072824198</v>
      </c>
      <c r="AM163" s="20">
        <f t="shared" ca="1" si="105"/>
        <v>2742.8454648480711</v>
      </c>
      <c r="AO163" s="20">
        <f t="shared" ca="1" si="88"/>
        <v>41.540678526464291</v>
      </c>
      <c r="AP163" s="20">
        <f t="shared" ca="1" si="89"/>
        <v>12.215516770717761</v>
      </c>
      <c r="AQ163" s="21">
        <f t="shared" ca="1" si="106"/>
        <v>3662.314581627289</v>
      </c>
      <c r="AR163" s="20">
        <f t="shared" ca="1" si="107"/>
        <v>3674.5300983980069</v>
      </c>
    </row>
    <row r="164" spans="1:44" x14ac:dyDescent="0.25">
      <c r="A164" s="20">
        <f t="shared" ca="1" si="72"/>
        <v>46.974747797369481</v>
      </c>
      <c r="B164" s="20">
        <f t="shared" ca="1" si="73"/>
        <v>3.9249178043985329</v>
      </c>
      <c r="C164" s="21">
        <f t="shared" ca="1" si="90"/>
        <v>3710.521012258303</v>
      </c>
      <c r="D164" s="20">
        <f t="shared" ca="1" si="91"/>
        <v>3714.4459300627013</v>
      </c>
      <c r="E164" s="19"/>
      <c r="F164" s="20">
        <f t="shared" ca="1" si="74"/>
        <v>12.731231970737115</v>
      </c>
      <c r="G164" s="20">
        <f t="shared" ca="1" si="75"/>
        <v>17.268381715101981</v>
      </c>
      <c r="H164" s="21">
        <f t="shared" ca="1" si="92"/>
        <v>2507.7249154582041</v>
      </c>
      <c r="I164" s="20">
        <f t="shared" ca="1" si="93"/>
        <v>2524.993297173306</v>
      </c>
      <c r="J164" s="19"/>
      <c r="K164" s="20">
        <f t="shared" ca="1" si="76"/>
        <v>11.302951055793818</v>
      </c>
      <c r="L164" s="20">
        <f t="shared" ca="1" si="77"/>
        <v>5.521807848578141</v>
      </c>
      <c r="M164" s="21">
        <f t="shared" ca="1" si="94"/>
        <v>3617.3327547146519</v>
      </c>
      <c r="N164" s="20">
        <f t="shared" ca="1" si="95"/>
        <v>3622.85456256323</v>
      </c>
      <c r="O164" s="19"/>
      <c r="P164" s="20">
        <f t="shared" ca="1" si="78"/>
        <v>4.4363473432293539</v>
      </c>
      <c r="Q164" s="20">
        <f t="shared" ca="1" si="79"/>
        <v>5.0471130782333082</v>
      </c>
      <c r="R164" s="21">
        <f t="shared" ca="1" si="96"/>
        <v>2576.2483770811864</v>
      </c>
      <c r="S164" s="20">
        <f t="shared" ca="1" si="97"/>
        <v>2581.2954901594198</v>
      </c>
      <c r="T164" s="19"/>
      <c r="U164" s="20">
        <f t="shared" ca="1" si="80"/>
        <v>24.962982447882105</v>
      </c>
      <c r="V164" s="20">
        <f t="shared" ca="1" si="81"/>
        <v>2.9968661670102308</v>
      </c>
      <c r="W164" s="21">
        <f t="shared" ca="1" si="98"/>
        <v>2801.4767774975167</v>
      </c>
      <c r="X164" s="20">
        <f t="shared" ca="1" si="99"/>
        <v>2804.4736436645267</v>
      </c>
      <c r="Z164" s="20">
        <f t="shared" ca="1" si="82"/>
        <v>7.6282641578193875</v>
      </c>
      <c r="AA164" s="20">
        <f t="shared" ca="1" si="83"/>
        <v>0.595712635486638</v>
      </c>
      <c r="AB164" s="21">
        <f t="shared" ca="1" si="100"/>
        <v>2536.247525858792</v>
      </c>
      <c r="AC164" s="20">
        <f t="shared" ca="1" si="101"/>
        <v>2536.8432384942785</v>
      </c>
      <c r="AE164" s="20">
        <f t="shared" ca="1" si="84"/>
        <v>0.32599879155730122</v>
      </c>
      <c r="AF164" s="20">
        <f t="shared" ca="1" si="85"/>
        <v>18.542023080533994</v>
      </c>
      <c r="AG164" s="21">
        <f t="shared" ca="1" si="102"/>
        <v>2552.0968712305425</v>
      </c>
      <c r="AH164" s="20">
        <f t="shared" ca="1" si="103"/>
        <v>2570.6388943110765</v>
      </c>
      <c r="AJ164" s="20">
        <f t="shared" ca="1" si="86"/>
        <v>18.704913275249442</v>
      </c>
      <c r="AK164" s="20">
        <f t="shared" ca="1" si="87"/>
        <v>3.9563522945563494</v>
      </c>
      <c r="AL164" s="21">
        <f t="shared" ca="1" si="104"/>
        <v>2761.5503781233206</v>
      </c>
      <c r="AM164" s="20">
        <f t="shared" ca="1" si="105"/>
        <v>2765.506730417877</v>
      </c>
      <c r="AO164" s="20">
        <f t="shared" ca="1" si="88"/>
        <v>9.0463637156862564</v>
      </c>
      <c r="AP164" s="20">
        <f t="shared" ca="1" si="89"/>
        <v>9.9519044539320554</v>
      </c>
      <c r="AQ164" s="21">
        <f t="shared" ca="1" si="106"/>
        <v>3683.5764621136932</v>
      </c>
      <c r="AR164" s="20">
        <f t="shared" ca="1" si="107"/>
        <v>3693.5283665676252</v>
      </c>
    </row>
    <row r="165" spans="1:44" x14ac:dyDescent="0.25">
      <c r="A165" s="20">
        <f t="shared" ca="1" si="72"/>
        <v>4.1602892674319341</v>
      </c>
      <c r="B165" s="20">
        <f t="shared" ca="1" si="73"/>
        <v>5.9371817160174638</v>
      </c>
      <c r="C165" s="21">
        <f t="shared" ca="1" si="90"/>
        <v>3718.6062193301332</v>
      </c>
      <c r="D165" s="20">
        <f t="shared" ca="1" si="91"/>
        <v>3724.5434010461508</v>
      </c>
      <c r="E165" s="19"/>
      <c r="F165" s="20">
        <f t="shared" ca="1" si="74"/>
        <v>1.9024052330489407</v>
      </c>
      <c r="G165" s="20">
        <f t="shared" ca="1" si="75"/>
        <v>5.8982866078644687</v>
      </c>
      <c r="H165" s="21">
        <f t="shared" ca="1" si="92"/>
        <v>2526.8957024063548</v>
      </c>
      <c r="I165" s="20">
        <f t="shared" ca="1" si="93"/>
        <v>2532.7939890142193</v>
      </c>
      <c r="J165" s="19"/>
      <c r="K165" s="20">
        <f t="shared" ca="1" si="76"/>
        <v>8.1326062668814139</v>
      </c>
      <c r="L165" s="20">
        <f t="shared" ca="1" si="77"/>
        <v>24.120625888888569</v>
      </c>
      <c r="M165" s="21">
        <f t="shared" ca="1" si="94"/>
        <v>3630.9871688301114</v>
      </c>
      <c r="N165" s="20">
        <f t="shared" ca="1" si="95"/>
        <v>3655.1077947190001</v>
      </c>
      <c r="O165" s="19"/>
      <c r="P165" s="20">
        <f t="shared" ca="1" si="78"/>
        <v>2.3536971182471174</v>
      </c>
      <c r="Q165" s="20">
        <f t="shared" ca="1" si="79"/>
        <v>10.343097039160279</v>
      </c>
      <c r="R165" s="21">
        <f t="shared" ca="1" si="96"/>
        <v>2583.6491872776669</v>
      </c>
      <c r="S165" s="20">
        <f t="shared" ca="1" si="97"/>
        <v>2593.992284316827</v>
      </c>
      <c r="T165" s="19"/>
      <c r="U165" s="20">
        <f t="shared" ca="1" si="80"/>
        <v>4.6523609598031417</v>
      </c>
      <c r="V165" s="20">
        <f t="shared" ca="1" si="81"/>
        <v>0.8155767110312494</v>
      </c>
      <c r="W165" s="21">
        <f t="shared" ca="1" si="98"/>
        <v>2809.1260046243297</v>
      </c>
      <c r="X165" s="20">
        <f t="shared" ca="1" si="99"/>
        <v>2809.9415813353608</v>
      </c>
      <c r="Z165" s="20">
        <f t="shared" ca="1" si="82"/>
        <v>29.275847487934296</v>
      </c>
      <c r="AA165" s="20">
        <f t="shared" ca="1" si="83"/>
        <v>5.9316908776586486</v>
      </c>
      <c r="AB165" s="21">
        <f t="shared" ca="1" si="100"/>
        <v>2566.1190859822127</v>
      </c>
      <c r="AC165" s="20">
        <f t="shared" ca="1" si="101"/>
        <v>2572.0507768598713</v>
      </c>
      <c r="AE165" s="20">
        <f t="shared" ca="1" si="84"/>
        <v>11.164331844644932</v>
      </c>
      <c r="AF165" s="20">
        <f t="shared" ca="1" si="85"/>
        <v>1.1923323155616068</v>
      </c>
      <c r="AG165" s="21">
        <f t="shared" ca="1" si="102"/>
        <v>2581.8032261557214</v>
      </c>
      <c r="AH165" s="20">
        <f t="shared" ca="1" si="103"/>
        <v>2582.9955584712829</v>
      </c>
      <c r="AJ165" s="20">
        <f t="shared" ca="1" si="86"/>
        <v>2.2032864524521747</v>
      </c>
      <c r="AK165" s="20">
        <f t="shared" ca="1" si="87"/>
        <v>5.9402814721546591</v>
      </c>
      <c r="AL165" s="21">
        <f t="shared" ca="1" si="104"/>
        <v>2767.7100168703291</v>
      </c>
      <c r="AM165" s="20">
        <f t="shared" ca="1" si="105"/>
        <v>2773.6502983424839</v>
      </c>
      <c r="AO165" s="20">
        <f t="shared" ca="1" si="88"/>
        <v>4.1587967551503064</v>
      </c>
      <c r="AP165" s="20">
        <f t="shared" ca="1" si="89"/>
        <v>6.7373199255161174</v>
      </c>
      <c r="AQ165" s="21">
        <f t="shared" ca="1" si="106"/>
        <v>3697.6871633227756</v>
      </c>
      <c r="AR165" s="20">
        <f t="shared" ca="1" si="107"/>
        <v>3704.4244832482918</v>
      </c>
    </row>
    <row r="166" spans="1:44" x14ac:dyDescent="0.25">
      <c r="A166" s="20">
        <f t="shared" ca="1" si="72"/>
        <v>11.30174001382661</v>
      </c>
      <c r="B166" s="20">
        <f t="shared" ca="1" si="73"/>
        <v>4.6086780044725568</v>
      </c>
      <c r="C166" s="21">
        <f t="shared" ca="1" si="90"/>
        <v>3735.8451410599773</v>
      </c>
      <c r="D166" s="20">
        <f t="shared" ca="1" si="91"/>
        <v>3740.4538190644498</v>
      </c>
      <c r="E166" s="19"/>
      <c r="F166" s="20">
        <f t="shared" ca="1" si="74"/>
        <v>10.799783604255255</v>
      </c>
      <c r="G166" s="20">
        <f t="shared" ca="1" si="75"/>
        <v>1.077941081862015</v>
      </c>
      <c r="H166" s="21">
        <f t="shared" ca="1" si="92"/>
        <v>2543.5937726184748</v>
      </c>
      <c r="I166" s="20">
        <f t="shared" ca="1" si="93"/>
        <v>2544.6717137003366</v>
      </c>
      <c r="J166" s="19"/>
      <c r="K166" s="20">
        <f t="shared" ca="1" si="76"/>
        <v>11.197345650846007</v>
      </c>
      <c r="L166" s="20">
        <f t="shared" ca="1" si="77"/>
        <v>4.5416371474917341</v>
      </c>
      <c r="M166" s="21">
        <f t="shared" ca="1" si="94"/>
        <v>3666.305140369846</v>
      </c>
      <c r="N166" s="20">
        <f t="shared" ca="1" si="95"/>
        <v>3670.8467775173376</v>
      </c>
      <c r="O166" s="19"/>
      <c r="P166" s="20">
        <f t="shared" ca="1" si="78"/>
        <v>26.428246358753491</v>
      </c>
      <c r="Q166" s="20">
        <f t="shared" ca="1" si="79"/>
        <v>1.9120352035721653</v>
      </c>
      <c r="R166" s="21">
        <f t="shared" ca="1" si="96"/>
        <v>2620.4205306755803</v>
      </c>
      <c r="S166" s="20">
        <f t="shared" ca="1" si="97"/>
        <v>2622.3325658791523</v>
      </c>
      <c r="T166" s="19"/>
      <c r="U166" s="20">
        <f t="shared" ca="1" si="80"/>
        <v>2.3772554944959179</v>
      </c>
      <c r="V166" s="20">
        <f t="shared" ca="1" si="81"/>
        <v>5.4044434805475667</v>
      </c>
      <c r="W166" s="21">
        <f t="shared" ca="1" si="98"/>
        <v>2812.3188368298565</v>
      </c>
      <c r="X166" s="20">
        <f t="shared" ca="1" si="99"/>
        <v>2817.7232803104039</v>
      </c>
      <c r="Z166" s="20">
        <f t="shared" ca="1" si="82"/>
        <v>1.3192803080404201</v>
      </c>
      <c r="AA166" s="20">
        <f t="shared" ca="1" si="83"/>
        <v>10.122593322114605</v>
      </c>
      <c r="AB166" s="21">
        <f t="shared" ca="1" si="100"/>
        <v>2573.3700571679119</v>
      </c>
      <c r="AC166" s="20">
        <f t="shared" ca="1" si="101"/>
        <v>2583.4926504900263</v>
      </c>
      <c r="AE166" s="20">
        <f t="shared" ca="1" si="84"/>
        <v>24.45654595117173</v>
      </c>
      <c r="AF166" s="20">
        <f t="shared" ca="1" si="85"/>
        <v>1.3643419276798694</v>
      </c>
      <c r="AG166" s="21">
        <f t="shared" ca="1" si="102"/>
        <v>2607.4521044224548</v>
      </c>
      <c r="AH166" s="20">
        <f t="shared" ca="1" si="103"/>
        <v>2608.8164463501348</v>
      </c>
      <c r="AJ166" s="20">
        <f t="shared" ca="1" si="86"/>
        <v>16.086971099953399</v>
      </c>
      <c r="AK166" s="20">
        <f t="shared" ca="1" si="87"/>
        <v>8.3891268437213888</v>
      </c>
      <c r="AL166" s="21">
        <f t="shared" ca="1" si="104"/>
        <v>2789.7372694424371</v>
      </c>
      <c r="AM166" s="20">
        <f t="shared" ca="1" si="105"/>
        <v>2798.1263962861585</v>
      </c>
      <c r="AO166" s="20">
        <f t="shared" ca="1" si="88"/>
        <v>9.6590148687815802E-3</v>
      </c>
      <c r="AP166" s="20">
        <f t="shared" ca="1" si="89"/>
        <v>1.1609447133528525</v>
      </c>
      <c r="AQ166" s="21">
        <f t="shared" ca="1" si="106"/>
        <v>3704.4341422631605</v>
      </c>
      <c r="AR166" s="20">
        <f t="shared" ca="1" si="107"/>
        <v>3705.5950869765134</v>
      </c>
    </row>
    <row r="167" spans="1:44" x14ac:dyDescent="0.25">
      <c r="A167" s="20">
        <f t="shared" ca="1" si="72"/>
        <v>25.554832707217276</v>
      </c>
      <c r="B167" s="20">
        <f t="shared" ca="1" si="73"/>
        <v>7.9537284025409285</v>
      </c>
      <c r="C167" s="21">
        <f t="shared" ca="1" si="90"/>
        <v>3766.0086517716672</v>
      </c>
      <c r="D167" s="20">
        <f t="shared" ca="1" si="91"/>
        <v>3773.9623801742082</v>
      </c>
      <c r="E167" s="19"/>
      <c r="F167" s="20">
        <f t="shared" ca="1" si="74"/>
        <v>16.636564018946491</v>
      </c>
      <c r="G167" s="20">
        <f t="shared" ca="1" si="75"/>
        <v>8.4925167515960283</v>
      </c>
      <c r="H167" s="21">
        <f t="shared" ca="1" si="92"/>
        <v>2561.3082777192831</v>
      </c>
      <c r="I167" s="20">
        <f t="shared" ca="1" si="93"/>
        <v>2569.8007944708793</v>
      </c>
      <c r="J167" s="19"/>
      <c r="K167" s="20">
        <f t="shared" ca="1" si="76"/>
        <v>37.745186678582385</v>
      </c>
      <c r="L167" s="20">
        <f t="shared" ca="1" si="77"/>
        <v>5.1810442441462615E-3</v>
      </c>
      <c r="M167" s="21">
        <f t="shared" ca="1" si="94"/>
        <v>3708.5919641959199</v>
      </c>
      <c r="N167" s="20">
        <f t="shared" ca="1" si="95"/>
        <v>3708.5971452401641</v>
      </c>
      <c r="O167" s="19"/>
      <c r="P167" s="20">
        <f t="shared" ca="1" si="78"/>
        <v>2.1690525266340885</v>
      </c>
      <c r="Q167" s="20">
        <f t="shared" ca="1" si="79"/>
        <v>8.6459086996995875</v>
      </c>
      <c r="R167" s="21">
        <f t="shared" ca="1" si="96"/>
        <v>2624.5016184057863</v>
      </c>
      <c r="S167" s="20">
        <f t="shared" ca="1" si="97"/>
        <v>2633.147527105486</v>
      </c>
      <c r="T167" s="19"/>
      <c r="U167" s="20">
        <f t="shared" ca="1" si="80"/>
        <v>21.355399955171979</v>
      </c>
      <c r="V167" s="20">
        <f t="shared" ca="1" si="81"/>
        <v>0.81991855348446907</v>
      </c>
      <c r="W167" s="21">
        <f t="shared" ca="1" si="98"/>
        <v>2839.0786802655757</v>
      </c>
      <c r="X167" s="20">
        <f t="shared" ca="1" si="99"/>
        <v>2839.8985988190602</v>
      </c>
      <c r="Z167" s="20">
        <f t="shared" ca="1" si="82"/>
        <v>17.761203116728719</v>
      </c>
      <c r="AA167" s="20">
        <f t="shared" ca="1" si="83"/>
        <v>3.9363049282100029</v>
      </c>
      <c r="AB167" s="21">
        <f t="shared" ca="1" si="100"/>
        <v>2601.253853606755</v>
      </c>
      <c r="AC167" s="20">
        <f t="shared" ca="1" si="101"/>
        <v>2605.1901585349651</v>
      </c>
      <c r="AE167" s="20">
        <f t="shared" ca="1" si="84"/>
        <v>27.507112836071958</v>
      </c>
      <c r="AF167" s="20">
        <f t="shared" ca="1" si="85"/>
        <v>11.24292706572917</v>
      </c>
      <c r="AG167" s="21">
        <f t="shared" ca="1" si="102"/>
        <v>2636.3235591862067</v>
      </c>
      <c r="AH167" s="20">
        <f t="shared" ca="1" si="103"/>
        <v>2647.5664862519357</v>
      </c>
      <c r="AJ167" s="20">
        <f t="shared" ca="1" si="86"/>
        <v>1.4848463447624982</v>
      </c>
      <c r="AK167" s="20">
        <f t="shared" ca="1" si="87"/>
        <v>2.4113872969112378</v>
      </c>
      <c r="AL167" s="21">
        <f t="shared" ca="1" si="104"/>
        <v>2799.611242630921</v>
      </c>
      <c r="AM167" s="20">
        <f t="shared" ca="1" si="105"/>
        <v>2802.022629927832</v>
      </c>
      <c r="AO167" s="20">
        <f t="shared" ca="1" si="88"/>
        <v>1.7896839669750639</v>
      </c>
      <c r="AP167" s="20">
        <f t="shared" ca="1" si="89"/>
        <v>1.0059700339343964</v>
      </c>
      <c r="AQ167" s="21">
        <f t="shared" ca="1" si="106"/>
        <v>3707.3847709434885</v>
      </c>
      <c r="AR167" s="20">
        <f t="shared" ca="1" si="107"/>
        <v>3708.3907409774229</v>
      </c>
    </row>
    <row r="168" spans="1:44" x14ac:dyDescent="0.25">
      <c r="A168" s="20">
        <f t="shared" ca="1" si="72"/>
        <v>6.6028711434960652</v>
      </c>
      <c r="B168" s="20">
        <f t="shared" ca="1" si="73"/>
        <v>4.7140948980059987</v>
      </c>
      <c r="C168" s="21">
        <f t="shared" ca="1" si="90"/>
        <v>3780.5652513177042</v>
      </c>
      <c r="D168" s="20">
        <f t="shared" ca="1" si="91"/>
        <v>3785.2793462157101</v>
      </c>
      <c r="E168" s="19"/>
      <c r="F168" s="20">
        <f t="shared" ca="1" si="74"/>
        <v>3.908894579532979</v>
      </c>
      <c r="G168" s="20">
        <f t="shared" ca="1" si="75"/>
        <v>16.655632468437314</v>
      </c>
      <c r="H168" s="21">
        <f t="shared" ca="1" si="92"/>
        <v>2573.7096890504122</v>
      </c>
      <c r="I168" s="20">
        <f t="shared" ca="1" si="93"/>
        <v>2590.3653215188497</v>
      </c>
      <c r="J168" s="19"/>
      <c r="K168" s="20">
        <f t="shared" ca="1" si="76"/>
        <v>2.1578013630754</v>
      </c>
      <c r="L168" s="20">
        <f t="shared" ca="1" si="77"/>
        <v>10.622795382956316</v>
      </c>
      <c r="M168" s="21">
        <f t="shared" ca="1" si="94"/>
        <v>3710.7549466032397</v>
      </c>
      <c r="N168" s="20">
        <f t="shared" ca="1" si="95"/>
        <v>3721.3777419861958</v>
      </c>
      <c r="O168" s="19"/>
      <c r="P168" s="20">
        <f t="shared" ca="1" si="78"/>
        <v>40.488375998518364</v>
      </c>
      <c r="Q168" s="20">
        <f t="shared" ca="1" si="79"/>
        <v>33.510843388927036</v>
      </c>
      <c r="R168" s="21">
        <f t="shared" ca="1" si="96"/>
        <v>2673.6359031040042</v>
      </c>
      <c r="S168" s="20">
        <f t="shared" ca="1" si="97"/>
        <v>2707.1467464929315</v>
      </c>
      <c r="T168" s="19"/>
      <c r="U168" s="20">
        <f t="shared" ca="1" si="80"/>
        <v>3.3743102477674563</v>
      </c>
      <c r="V168" s="20">
        <f t="shared" ca="1" si="81"/>
        <v>13.560051743580436</v>
      </c>
      <c r="W168" s="21">
        <f t="shared" ca="1" si="98"/>
        <v>2843.2729090668277</v>
      </c>
      <c r="X168" s="20">
        <f t="shared" ca="1" si="99"/>
        <v>2856.8329608104082</v>
      </c>
      <c r="Z168" s="20">
        <f t="shared" ca="1" si="82"/>
        <v>5.0870515686890361</v>
      </c>
      <c r="AA168" s="20">
        <f t="shared" ca="1" si="83"/>
        <v>0.35367695645204023</v>
      </c>
      <c r="AB168" s="21">
        <f t="shared" ca="1" si="100"/>
        <v>2610.2772101036539</v>
      </c>
      <c r="AC168" s="20">
        <f t="shared" ca="1" si="101"/>
        <v>2610.630887060106</v>
      </c>
      <c r="AE168" s="20">
        <f t="shared" ca="1" si="84"/>
        <v>2.229248951987747</v>
      </c>
      <c r="AF168" s="20">
        <f t="shared" ca="1" si="85"/>
        <v>0.85428107653404672</v>
      </c>
      <c r="AG168" s="21">
        <f t="shared" ca="1" si="102"/>
        <v>2649.7957352039234</v>
      </c>
      <c r="AH168" s="20">
        <f t="shared" ca="1" si="103"/>
        <v>2650.6500162804573</v>
      </c>
      <c r="AJ168" s="20">
        <f t="shared" ca="1" si="86"/>
        <v>1.7839791873707731</v>
      </c>
      <c r="AK168" s="20">
        <f t="shared" ca="1" si="87"/>
        <v>0.83406263155006222</v>
      </c>
      <c r="AL168" s="21">
        <f t="shared" ca="1" si="104"/>
        <v>2803.8066091152027</v>
      </c>
      <c r="AM168" s="20">
        <f t="shared" ca="1" si="105"/>
        <v>2804.6406717467526</v>
      </c>
      <c r="AO168" s="20">
        <f t="shared" ca="1" si="88"/>
        <v>3.7840923420584565</v>
      </c>
      <c r="AP168" s="20">
        <f t="shared" ca="1" si="89"/>
        <v>24.093168430331776</v>
      </c>
      <c r="AQ168" s="21">
        <f t="shared" ca="1" si="106"/>
        <v>3712.1748333194814</v>
      </c>
      <c r="AR168" s="20">
        <f t="shared" ca="1" si="107"/>
        <v>3736.2680017498133</v>
      </c>
    </row>
    <row r="169" spans="1:44" x14ac:dyDescent="0.25">
      <c r="A169" s="20">
        <f t="shared" ca="1" si="72"/>
        <v>9.6170169848746383</v>
      </c>
      <c r="B169" s="20">
        <f t="shared" ca="1" si="73"/>
        <v>3.6006875650552157</v>
      </c>
      <c r="C169" s="21">
        <f t="shared" ca="1" si="90"/>
        <v>3794.8963632005848</v>
      </c>
      <c r="D169" s="20">
        <f t="shared" ca="1" si="91"/>
        <v>3798.4970507656399</v>
      </c>
      <c r="E169" s="19"/>
      <c r="F169" s="20">
        <f t="shared" ca="1" si="74"/>
        <v>6.878305990766191</v>
      </c>
      <c r="G169" s="20">
        <f t="shared" ca="1" si="75"/>
        <v>3.9137075142676441</v>
      </c>
      <c r="H169" s="21">
        <f t="shared" ca="1" si="92"/>
        <v>2597.2436275096156</v>
      </c>
      <c r="I169" s="20">
        <f t="shared" ca="1" si="93"/>
        <v>2601.1573350238832</v>
      </c>
      <c r="J169" s="19"/>
      <c r="K169" s="20">
        <f t="shared" ca="1" si="76"/>
        <v>5.8719186683131497</v>
      </c>
      <c r="L169" s="20">
        <f t="shared" ca="1" si="77"/>
        <v>5.0024012346333286</v>
      </c>
      <c r="M169" s="21">
        <f t="shared" ca="1" si="94"/>
        <v>3727.2496606545092</v>
      </c>
      <c r="N169" s="20">
        <f t="shared" ca="1" si="95"/>
        <v>3732.2520618891426</v>
      </c>
      <c r="O169" s="19"/>
      <c r="P169" s="20">
        <f t="shared" ca="1" si="78"/>
        <v>11.61226953420188</v>
      </c>
      <c r="Q169" s="20">
        <f t="shared" ca="1" si="79"/>
        <v>0.30938819635170556</v>
      </c>
      <c r="R169" s="21">
        <f t="shared" ca="1" si="96"/>
        <v>2718.7590160271334</v>
      </c>
      <c r="S169" s="20">
        <f t="shared" ca="1" si="97"/>
        <v>2719.0684042234852</v>
      </c>
      <c r="T169" s="19"/>
      <c r="U169" s="20">
        <f t="shared" ca="1" si="80"/>
        <v>4.2270355108475419</v>
      </c>
      <c r="V169" s="20">
        <f t="shared" ca="1" si="81"/>
        <v>7.7362220838700901</v>
      </c>
      <c r="W169" s="21">
        <f t="shared" ca="1" si="98"/>
        <v>2861.0599963212558</v>
      </c>
      <c r="X169" s="20">
        <f t="shared" ca="1" si="99"/>
        <v>2868.7962184051257</v>
      </c>
      <c r="Z169" s="20">
        <f t="shared" ca="1" si="82"/>
        <v>3.9814204989030575</v>
      </c>
      <c r="AA169" s="20">
        <f t="shared" ca="1" si="83"/>
        <v>4.1747111730888964</v>
      </c>
      <c r="AB169" s="21">
        <f t="shared" ca="1" si="100"/>
        <v>2614.612307559009</v>
      </c>
      <c r="AC169" s="20">
        <f t="shared" ca="1" si="101"/>
        <v>2618.7870187320977</v>
      </c>
      <c r="AE169" s="20">
        <f t="shared" ca="1" si="84"/>
        <v>10.471146098615304</v>
      </c>
      <c r="AF169" s="20">
        <f t="shared" ca="1" si="85"/>
        <v>1.5760162353308846</v>
      </c>
      <c r="AG169" s="21">
        <f t="shared" ca="1" si="102"/>
        <v>2661.1211623790728</v>
      </c>
      <c r="AH169" s="20">
        <f t="shared" ca="1" si="103"/>
        <v>2662.6971786144036</v>
      </c>
      <c r="AJ169" s="20">
        <f t="shared" ca="1" si="86"/>
        <v>7.9699186528850943</v>
      </c>
      <c r="AK169" s="20">
        <f t="shared" ca="1" si="87"/>
        <v>3.6640989264940567</v>
      </c>
      <c r="AL169" s="21">
        <f t="shared" ca="1" si="104"/>
        <v>2812.6105903996377</v>
      </c>
      <c r="AM169" s="20">
        <f t="shared" ca="1" si="105"/>
        <v>2816.2746893261319</v>
      </c>
      <c r="AO169" s="20">
        <f t="shared" ca="1" si="88"/>
        <v>15.43444368676335</v>
      </c>
      <c r="AP169" s="20">
        <f t="shared" ca="1" si="89"/>
        <v>6.4320209413734935</v>
      </c>
      <c r="AQ169" s="21">
        <f t="shared" ca="1" si="106"/>
        <v>3751.7024454365765</v>
      </c>
      <c r="AR169" s="20">
        <f t="shared" ca="1" si="107"/>
        <v>3758.13446637795</v>
      </c>
    </row>
    <row r="170" spans="1:44" x14ac:dyDescent="0.25">
      <c r="A170" s="20">
        <f t="shared" ca="1" si="72"/>
        <v>4.535113505840398</v>
      </c>
      <c r="B170" s="20">
        <f t="shared" ca="1" si="73"/>
        <v>2.4695258214529265</v>
      </c>
      <c r="C170" s="21">
        <f t="shared" ca="1" si="90"/>
        <v>3803.0321642714803</v>
      </c>
      <c r="D170" s="20">
        <f t="shared" ca="1" si="91"/>
        <v>3805.5016900929331</v>
      </c>
      <c r="E170" s="19"/>
      <c r="F170" s="20">
        <f t="shared" ca="1" si="74"/>
        <v>4.3193515898484467</v>
      </c>
      <c r="G170" s="20">
        <f t="shared" ca="1" si="75"/>
        <v>14.019952408433669</v>
      </c>
      <c r="H170" s="21">
        <f t="shared" ca="1" si="92"/>
        <v>2605.4766866137315</v>
      </c>
      <c r="I170" s="20">
        <f t="shared" ca="1" si="93"/>
        <v>2619.4966390221653</v>
      </c>
      <c r="J170" s="19"/>
      <c r="K170" s="20">
        <f t="shared" ca="1" si="76"/>
        <v>6.9909189034379375</v>
      </c>
      <c r="L170" s="20">
        <f t="shared" ca="1" si="77"/>
        <v>3.5212648238939583</v>
      </c>
      <c r="M170" s="21">
        <f t="shared" ca="1" si="94"/>
        <v>3739.2429807925805</v>
      </c>
      <c r="N170" s="20">
        <f t="shared" ca="1" si="95"/>
        <v>3742.7642456164745</v>
      </c>
      <c r="O170" s="19"/>
      <c r="P170" s="20">
        <f t="shared" ca="1" si="78"/>
        <v>13.818071720670709</v>
      </c>
      <c r="Q170" s="20">
        <f t="shared" ca="1" si="79"/>
        <v>13.157813225183526</v>
      </c>
      <c r="R170" s="21">
        <f t="shared" ca="1" si="96"/>
        <v>2732.8864759441558</v>
      </c>
      <c r="S170" s="20">
        <f t="shared" ca="1" si="97"/>
        <v>2746.0442891693392</v>
      </c>
      <c r="T170" s="19"/>
      <c r="U170" s="20">
        <f t="shared" ca="1" si="80"/>
        <v>20.308309508399422</v>
      </c>
      <c r="V170" s="20">
        <f t="shared" ca="1" si="81"/>
        <v>10.540965252257523</v>
      </c>
      <c r="W170" s="21">
        <f t="shared" ca="1" si="98"/>
        <v>2889.1045279135251</v>
      </c>
      <c r="X170" s="20">
        <f t="shared" ca="1" si="99"/>
        <v>2899.6454931657827</v>
      </c>
      <c r="Z170" s="20">
        <f t="shared" ca="1" si="82"/>
        <v>12.594484345963723</v>
      </c>
      <c r="AA170" s="20">
        <f t="shared" ca="1" si="83"/>
        <v>0.14260349885176035</v>
      </c>
      <c r="AB170" s="21">
        <f t="shared" ca="1" si="100"/>
        <v>2631.3815030780615</v>
      </c>
      <c r="AC170" s="20">
        <f t="shared" ca="1" si="101"/>
        <v>2631.5241065769133</v>
      </c>
      <c r="AE170" s="20">
        <f t="shared" ca="1" si="84"/>
        <v>9.1435845833173701</v>
      </c>
      <c r="AF170" s="20">
        <f t="shared" ca="1" si="85"/>
        <v>15.967546912003437</v>
      </c>
      <c r="AG170" s="21">
        <f t="shared" ca="1" si="102"/>
        <v>2671.8407631977211</v>
      </c>
      <c r="AH170" s="20">
        <f t="shared" ca="1" si="103"/>
        <v>2687.8083101097245</v>
      </c>
      <c r="AJ170" s="20">
        <f t="shared" ca="1" si="86"/>
        <v>9.1014608202272367</v>
      </c>
      <c r="AK170" s="20">
        <f t="shared" ca="1" si="87"/>
        <v>2.6746043346112431</v>
      </c>
      <c r="AL170" s="21">
        <f t="shared" ca="1" si="104"/>
        <v>2825.3761501463591</v>
      </c>
      <c r="AM170" s="20">
        <f t="shared" ca="1" si="105"/>
        <v>2828.0507544809702</v>
      </c>
      <c r="AO170" s="20">
        <f t="shared" ca="1" si="88"/>
        <v>0.52308989083107438</v>
      </c>
      <c r="AP170" s="20">
        <f t="shared" ca="1" si="89"/>
        <v>1.7317134674055012</v>
      </c>
      <c r="AQ170" s="21">
        <f t="shared" ca="1" si="106"/>
        <v>3758.6575562687813</v>
      </c>
      <c r="AR170" s="20">
        <f t="shared" ca="1" si="107"/>
        <v>3760.3892697361866</v>
      </c>
    </row>
    <row r="171" spans="1:44" x14ac:dyDescent="0.25">
      <c r="A171" s="20">
        <f t="shared" ca="1" si="72"/>
        <v>4.3079909586348313</v>
      </c>
      <c r="B171" s="20">
        <f t="shared" ca="1" si="73"/>
        <v>4.1389614355985316</v>
      </c>
      <c r="C171" s="21">
        <f t="shared" ca="1" si="90"/>
        <v>3809.8096810515681</v>
      </c>
      <c r="D171" s="20">
        <f t="shared" ca="1" si="91"/>
        <v>3813.9486424871666</v>
      </c>
      <c r="E171" s="19"/>
      <c r="F171" s="20">
        <f t="shared" ca="1" si="74"/>
        <v>2.77925819542379</v>
      </c>
      <c r="G171" s="20">
        <f t="shared" ca="1" si="75"/>
        <v>3.6188732271389203</v>
      </c>
      <c r="H171" s="21">
        <f t="shared" ca="1" si="92"/>
        <v>2622.2758972175889</v>
      </c>
      <c r="I171" s="20">
        <f t="shared" ca="1" si="93"/>
        <v>2625.8947704447278</v>
      </c>
      <c r="J171" s="19"/>
      <c r="K171" s="20">
        <f t="shared" ca="1" si="76"/>
        <v>30.148224136019312</v>
      </c>
      <c r="L171" s="20">
        <f t="shared" ca="1" si="77"/>
        <v>3.4733043739268359</v>
      </c>
      <c r="M171" s="21">
        <f t="shared" ca="1" si="94"/>
        <v>3772.912469752494</v>
      </c>
      <c r="N171" s="20">
        <f t="shared" ca="1" si="95"/>
        <v>3776.385774126421</v>
      </c>
      <c r="O171" s="19"/>
      <c r="P171" s="20">
        <f t="shared" ca="1" si="78"/>
        <v>6.1302381819885454</v>
      </c>
      <c r="Q171" s="20">
        <f t="shared" ca="1" si="79"/>
        <v>1.0379516635873867</v>
      </c>
      <c r="R171" s="21">
        <f t="shared" ca="1" si="96"/>
        <v>2752.1745273513279</v>
      </c>
      <c r="S171" s="20">
        <f t="shared" ca="1" si="97"/>
        <v>2753.2124790149155</v>
      </c>
      <c r="T171" s="19"/>
      <c r="U171" s="20">
        <f t="shared" ca="1" si="80"/>
        <v>34.881537251862383</v>
      </c>
      <c r="V171" s="20">
        <f t="shared" ca="1" si="81"/>
        <v>5.3255131142898033</v>
      </c>
      <c r="W171" s="21">
        <f t="shared" ca="1" si="98"/>
        <v>2934.5270304176452</v>
      </c>
      <c r="X171" s="20">
        <f t="shared" ca="1" si="99"/>
        <v>2939.8525435319348</v>
      </c>
      <c r="Z171" s="20">
        <f t="shared" ca="1" si="82"/>
        <v>3.9410270248168286</v>
      </c>
      <c r="AA171" s="20">
        <f t="shared" ca="1" si="83"/>
        <v>1.4254743641352845</v>
      </c>
      <c r="AB171" s="21">
        <f t="shared" ca="1" si="100"/>
        <v>2635.46513360173</v>
      </c>
      <c r="AC171" s="20">
        <f t="shared" ca="1" si="101"/>
        <v>2636.8906079658655</v>
      </c>
      <c r="AE171" s="20">
        <f t="shared" ca="1" si="84"/>
        <v>6.399076331845392</v>
      </c>
      <c r="AF171" s="20">
        <f t="shared" ca="1" si="85"/>
        <v>2.2439942150549572</v>
      </c>
      <c r="AG171" s="21">
        <f t="shared" ca="1" si="102"/>
        <v>2694.2073864415697</v>
      </c>
      <c r="AH171" s="20">
        <f t="shared" ca="1" si="103"/>
        <v>2696.4513806566247</v>
      </c>
      <c r="AJ171" s="20">
        <f t="shared" ca="1" si="86"/>
        <v>20.572007432171851</v>
      </c>
      <c r="AK171" s="20">
        <f t="shared" ca="1" si="87"/>
        <v>9.0794610420763036</v>
      </c>
      <c r="AL171" s="21">
        <f t="shared" ca="1" si="104"/>
        <v>2848.6227619131419</v>
      </c>
      <c r="AM171" s="20">
        <f t="shared" ca="1" si="105"/>
        <v>2857.7022229552181</v>
      </c>
      <c r="AO171" s="20">
        <f t="shared" ca="1" si="88"/>
        <v>4.9509252989496328</v>
      </c>
      <c r="AP171" s="20">
        <f t="shared" ca="1" si="89"/>
        <v>5.7762381114214459E-2</v>
      </c>
      <c r="AQ171" s="21">
        <f t="shared" ca="1" si="106"/>
        <v>3765.3401950351363</v>
      </c>
      <c r="AR171" s="20">
        <f t="shared" ca="1" si="107"/>
        <v>3765.3979574162504</v>
      </c>
    </row>
    <row r="172" spans="1:44" x14ac:dyDescent="0.25">
      <c r="A172" s="20">
        <f t="shared" ca="1" si="72"/>
        <v>48.917370864428818</v>
      </c>
      <c r="B172" s="20">
        <f t="shared" ca="1" si="73"/>
        <v>2.3078031409111501</v>
      </c>
      <c r="C172" s="21">
        <f t="shared" ca="1" si="90"/>
        <v>3862.8660133515955</v>
      </c>
      <c r="D172" s="20">
        <f t="shared" ca="1" si="91"/>
        <v>3865.1738164925068</v>
      </c>
      <c r="E172" s="19"/>
      <c r="F172" s="20">
        <f t="shared" ca="1" si="74"/>
        <v>27.018303745091515</v>
      </c>
      <c r="G172" s="20">
        <f t="shared" ca="1" si="75"/>
        <v>2.9440331082447284</v>
      </c>
      <c r="H172" s="21">
        <f t="shared" ca="1" si="92"/>
        <v>2652.9130741898193</v>
      </c>
      <c r="I172" s="20">
        <f t="shared" ca="1" si="93"/>
        <v>2655.857107298064</v>
      </c>
      <c r="J172" s="19"/>
      <c r="K172" s="20">
        <f t="shared" ca="1" si="76"/>
        <v>13.855698294550347</v>
      </c>
      <c r="L172" s="20">
        <f t="shared" ca="1" si="77"/>
        <v>5.1118244788763674</v>
      </c>
      <c r="M172" s="21">
        <f t="shared" ca="1" si="94"/>
        <v>3790.2414724209711</v>
      </c>
      <c r="N172" s="20">
        <f t="shared" ca="1" si="95"/>
        <v>3795.3532968998475</v>
      </c>
      <c r="O172" s="19"/>
      <c r="P172" s="20">
        <f t="shared" ca="1" si="78"/>
        <v>7.5665376631865291</v>
      </c>
      <c r="Q172" s="20">
        <f t="shared" ca="1" si="79"/>
        <v>25.882757345647306</v>
      </c>
      <c r="R172" s="21">
        <f t="shared" ca="1" si="96"/>
        <v>2760.7790166781019</v>
      </c>
      <c r="S172" s="20">
        <f t="shared" ca="1" si="97"/>
        <v>2786.6617740237493</v>
      </c>
      <c r="T172" s="19"/>
      <c r="U172" s="20">
        <f t="shared" ca="1" si="80"/>
        <v>27.702450139086565</v>
      </c>
      <c r="V172" s="20">
        <f t="shared" ca="1" si="81"/>
        <v>3.3518250149750743</v>
      </c>
      <c r="W172" s="21">
        <f t="shared" ca="1" si="98"/>
        <v>2967.5549936710213</v>
      </c>
      <c r="X172" s="20">
        <f t="shared" ca="1" si="99"/>
        <v>2970.9068186859963</v>
      </c>
      <c r="Z172" s="20">
        <f t="shared" ca="1" si="82"/>
        <v>0.44458829004460843</v>
      </c>
      <c r="AA172" s="20">
        <f t="shared" ca="1" si="83"/>
        <v>5.1240653186408061</v>
      </c>
      <c r="AB172" s="21">
        <f t="shared" ca="1" si="100"/>
        <v>2637.33519625591</v>
      </c>
      <c r="AC172" s="20">
        <f t="shared" ca="1" si="101"/>
        <v>2642.459261574551</v>
      </c>
      <c r="AE172" s="20">
        <f t="shared" ca="1" si="84"/>
        <v>41.758249022372681</v>
      </c>
      <c r="AF172" s="20">
        <f t="shared" ca="1" si="85"/>
        <v>0.20729430254146691</v>
      </c>
      <c r="AG172" s="21">
        <f t="shared" ca="1" si="102"/>
        <v>2738.2096296789973</v>
      </c>
      <c r="AH172" s="20">
        <f t="shared" ca="1" si="103"/>
        <v>2738.4169239815387</v>
      </c>
      <c r="AJ172" s="20">
        <f t="shared" ca="1" si="86"/>
        <v>0.92947302970242252</v>
      </c>
      <c r="AK172" s="20">
        <f t="shared" ca="1" si="87"/>
        <v>32.440179949665662</v>
      </c>
      <c r="AL172" s="21">
        <f t="shared" ca="1" si="104"/>
        <v>2858.6316959849205</v>
      </c>
      <c r="AM172" s="20">
        <f t="shared" ca="1" si="105"/>
        <v>2891.0718759345864</v>
      </c>
      <c r="AO172" s="20">
        <f t="shared" ca="1" si="88"/>
        <v>10.822027125526073</v>
      </c>
      <c r="AP172" s="20">
        <f t="shared" ca="1" si="89"/>
        <v>0.6141657427918833</v>
      </c>
      <c r="AQ172" s="21">
        <f t="shared" ca="1" si="106"/>
        <v>3776.2199845417763</v>
      </c>
      <c r="AR172" s="20">
        <f t="shared" ca="1" si="107"/>
        <v>3776.8341502845683</v>
      </c>
    </row>
    <row r="173" spans="1:44" x14ac:dyDescent="0.25">
      <c r="A173" s="20">
        <f t="shared" ca="1" si="72"/>
        <v>19.129876271252538</v>
      </c>
      <c r="B173" s="20">
        <f t="shared" ca="1" si="73"/>
        <v>3.7440612378225184</v>
      </c>
      <c r="C173" s="21">
        <f t="shared" ca="1" si="90"/>
        <v>3884.3036927637595</v>
      </c>
      <c r="D173" s="20">
        <f t="shared" ca="1" si="91"/>
        <v>3888.0477540015822</v>
      </c>
      <c r="E173" s="19"/>
      <c r="F173" s="20">
        <f t="shared" ca="1" si="74"/>
        <v>14.937798523531717</v>
      </c>
      <c r="G173" s="20">
        <f t="shared" ca="1" si="75"/>
        <v>6.2490195517525136</v>
      </c>
      <c r="H173" s="21">
        <f t="shared" ca="1" si="92"/>
        <v>2670.7949058215959</v>
      </c>
      <c r="I173" s="20">
        <f t="shared" ca="1" si="93"/>
        <v>2677.0439253733484</v>
      </c>
      <c r="J173" s="19"/>
      <c r="K173" s="20">
        <f t="shared" ca="1" si="76"/>
        <v>22.306446044600456</v>
      </c>
      <c r="L173" s="20">
        <f t="shared" ca="1" si="77"/>
        <v>4.6704883189503068</v>
      </c>
      <c r="M173" s="21">
        <f t="shared" ca="1" si="94"/>
        <v>3817.6597429444478</v>
      </c>
      <c r="N173" s="20">
        <f t="shared" ca="1" si="95"/>
        <v>3822.3302312633982</v>
      </c>
      <c r="O173" s="19"/>
      <c r="P173" s="20">
        <f t="shared" ca="1" si="78"/>
        <v>1.6196218929421466</v>
      </c>
      <c r="Q173" s="20">
        <f t="shared" ca="1" si="79"/>
        <v>1.1531055935593979</v>
      </c>
      <c r="R173" s="21">
        <f t="shared" ca="1" si="96"/>
        <v>2788.2813959166915</v>
      </c>
      <c r="S173" s="20">
        <f t="shared" ca="1" si="97"/>
        <v>2789.4345015102508</v>
      </c>
      <c r="T173" s="19"/>
      <c r="U173" s="20">
        <f t="shared" ca="1" si="80"/>
        <v>3.504893253228627</v>
      </c>
      <c r="V173" s="20">
        <f t="shared" ca="1" si="81"/>
        <v>3.4375685525029143</v>
      </c>
      <c r="W173" s="21">
        <f t="shared" ca="1" si="98"/>
        <v>2974.4117119392249</v>
      </c>
      <c r="X173" s="20">
        <f t="shared" ca="1" si="99"/>
        <v>2977.8492804917278</v>
      </c>
      <c r="Z173" s="20">
        <f t="shared" ca="1" si="82"/>
        <v>3.8147654324467042</v>
      </c>
      <c r="AA173" s="20">
        <f t="shared" ca="1" si="83"/>
        <v>5.0922661524751236</v>
      </c>
      <c r="AB173" s="21">
        <f t="shared" ca="1" si="100"/>
        <v>2646.2740270069976</v>
      </c>
      <c r="AC173" s="20">
        <f t="shared" ca="1" si="101"/>
        <v>2651.3662931594727</v>
      </c>
      <c r="AE173" s="20">
        <f t="shared" ca="1" si="84"/>
        <v>1.8563883768349203</v>
      </c>
      <c r="AF173" s="20">
        <f t="shared" ca="1" si="85"/>
        <v>4.5559677594373476</v>
      </c>
      <c r="AG173" s="21">
        <f t="shared" ca="1" si="102"/>
        <v>2740.2733123583735</v>
      </c>
      <c r="AH173" s="20">
        <f t="shared" ca="1" si="103"/>
        <v>2744.8292801178109</v>
      </c>
      <c r="AJ173" s="20">
        <f t="shared" ca="1" si="86"/>
        <v>12.205999358796577</v>
      </c>
      <c r="AK173" s="20">
        <f t="shared" ca="1" si="87"/>
        <v>9.4801170115346647</v>
      </c>
      <c r="AL173" s="21">
        <f t="shared" ca="1" si="104"/>
        <v>2903.2778752933827</v>
      </c>
      <c r="AM173" s="20">
        <f t="shared" ca="1" si="105"/>
        <v>2912.7579923049175</v>
      </c>
      <c r="AO173" s="20">
        <f t="shared" ca="1" si="88"/>
        <v>6.3995747456053715</v>
      </c>
      <c r="AP173" s="20">
        <f t="shared" ca="1" si="89"/>
        <v>7.1858911860848345</v>
      </c>
      <c r="AQ173" s="21">
        <f t="shared" ca="1" si="106"/>
        <v>3783.2337250301734</v>
      </c>
      <c r="AR173" s="20">
        <f t="shared" ca="1" si="107"/>
        <v>3790.4196162162584</v>
      </c>
    </row>
    <row r="174" spans="1:44" x14ac:dyDescent="0.25">
      <c r="A174" s="20">
        <f t="shared" ca="1" si="72"/>
        <v>5.8588707775854729</v>
      </c>
      <c r="B174" s="20">
        <f t="shared" ca="1" si="73"/>
        <v>3.3419745686764686</v>
      </c>
      <c r="C174" s="21">
        <f t="shared" ca="1" si="90"/>
        <v>3893.9066247791675</v>
      </c>
      <c r="D174" s="20">
        <f t="shared" ca="1" si="91"/>
        <v>3897.248599347844</v>
      </c>
      <c r="E174" s="19"/>
      <c r="F174" s="20">
        <f t="shared" ca="1" si="74"/>
        <v>4.1820017543174677</v>
      </c>
      <c r="G174" s="20">
        <f t="shared" ca="1" si="75"/>
        <v>8.3069538845371105E-2</v>
      </c>
      <c r="H174" s="21">
        <f t="shared" ca="1" si="92"/>
        <v>2681.2259271276657</v>
      </c>
      <c r="I174" s="20">
        <f t="shared" ca="1" si="93"/>
        <v>2681.3089966665111</v>
      </c>
      <c r="J174" s="19"/>
      <c r="K174" s="20">
        <f t="shared" ca="1" si="76"/>
        <v>24.654478339632963</v>
      </c>
      <c r="L174" s="20">
        <f t="shared" ca="1" si="77"/>
        <v>1.7251447396652266</v>
      </c>
      <c r="M174" s="21">
        <f t="shared" ca="1" si="94"/>
        <v>3846.9847096030312</v>
      </c>
      <c r="N174" s="20">
        <f t="shared" ca="1" si="95"/>
        <v>3848.7098543426964</v>
      </c>
      <c r="O174" s="19"/>
      <c r="P174" s="20">
        <f t="shared" ca="1" si="78"/>
        <v>9.6132928233311077</v>
      </c>
      <c r="Q174" s="20">
        <f t="shared" ca="1" si="79"/>
        <v>11.349396305557438</v>
      </c>
      <c r="R174" s="21">
        <f t="shared" ca="1" si="96"/>
        <v>2799.0477943335818</v>
      </c>
      <c r="S174" s="20">
        <f t="shared" ca="1" si="97"/>
        <v>2810.3971906391394</v>
      </c>
      <c r="T174" s="19"/>
      <c r="U174" s="20">
        <f t="shared" ca="1" si="80"/>
        <v>11.752621203710227</v>
      </c>
      <c r="V174" s="20">
        <f t="shared" ca="1" si="81"/>
        <v>19.856414963496892</v>
      </c>
      <c r="W174" s="21">
        <f t="shared" ca="1" si="98"/>
        <v>2989.6019016954378</v>
      </c>
      <c r="X174" s="20">
        <f t="shared" ca="1" si="99"/>
        <v>3009.4583166589346</v>
      </c>
      <c r="Z174" s="20">
        <f t="shared" ca="1" si="82"/>
        <v>26.473938007046602</v>
      </c>
      <c r="AA174" s="20">
        <f t="shared" ca="1" si="83"/>
        <v>0.26556187030663958</v>
      </c>
      <c r="AB174" s="21">
        <f t="shared" ca="1" si="100"/>
        <v>2677.8402311665191</v>
      </c>
      <c r="AC174" s="20">
        <f t="shared" ca="1" si="101"/>
        <v>2678.1057930368256</v>
      </c>
      <c r="AE174" s="20">
        <f t="shared" ca="1" si="84"/>
        <v>21.914449712074084</v>
      </c>
      <c r="AF174" s="20">
        <f t="shared" ca="1" si="85"/>
        <v>1.1163261824063511</v>
      </c>
      <c r="AG174" s="21">
        <f t="shared" ca="1" si="102"/>
        <v>2766.7437298298851</v>
      </c>
      <c r="AH174" s="20">
        <f t="shared" ca="1" si="103"/>
        <v>2767.8600560122914</v>
      </c>
      <c r="AJ174" s="20">
        <f t="shared" ca="1" si="86"/>
        <v>54.026507536169838</v>
      </c>
      <c r="AK174" s="20">
        <f t="shared" ca="1" si="87"/>
        <v>0.71159624520122156</v>
      </c>
      <c r="AL174" s="21">
        <f t="shared" ca="1" si="104"/>
        <v>2966.7844998410874</v>
      </c>
      <c r="AM174" s="20">
        <f t="shared" ca="1" si="105"/>
        <v>2967.4960960862886</v>
      </c>
      <c r="AO174" s="20">
        <f t="shared" ca="1" si="88"/>
        <v>14.069614003836636</v>
      </c>
      <c r="AP174" s="20">
        <f t="shared" ca="1" si="89"/>
        <v>7.4826431093604713</v>
      </c>
      <c r="AQ174" s="21">
        <f t="shared" ca="1" si="106"/>
        <v>3804.4892302200951</v>
      </c>
      <c r="AR174" s="20">
        <f t="shared" ca="1" si="107"/>
        <v>3811.9718733294558</v>
      </c>
    </row>
    <row r="175" spans="1:44" x14ac:dyDescent="0.25">
      <c r="A175" s="20">
        <f t="shared" ca="1" si="72"/>
        <v>1.4592790960766548</v>
      </c>
      <c r="B175" s="20">
        <f t="shared" ca="1" si="73"/>
        <v>10.510412813429006</v>
      </c>
      <c r="C175" s="21">
        <f t="shared" ca="1" si="90"/>
        <v>3898.7078784439204</v>
      </c>
      <c r="D175" s="20">
        <f t="shared" ca="1" si="91"/>
        <v>3909.2182912573494</v>
      </c>
      <c r="E175" s="19"/>
      <c r="F175" s="20">
        <f t="shared" ca="1" si="74"/>
        <v>1.5029099164937294</v>
      </c>
      <c r="G175" s="20">
        <f t="shared" ca="1" si="75"/>
        <v>2.4805704798947383</v>
      </c>
      <c r="H175" s="21">
        <f t="shared" ca="1" si="92"/>
        <v>2682.8119065830047</v>
      </c>
      <c r="I175" s="20">
        <f t="shared" ca="1" si="93"/>
        <v>2685.2924770628993</v>
      </c>
      <c r="J175" s="19"/>
      <c r="K175" s="20">
        <f t="shared" ca="1" si="76"/>
        <v>29.654429496223251</v>
      </c>
      <c r="L175" s="20">
        <f t="shared" ca="1" si="77"/>
        <v>4.4395830816384363</v>
      </c>
      <c r="M175" s="21">
        <f t="shared" ca="1" si="94"/>
        <v>3878.3642838389196</v>
      </c>
      <c r="N175" s="20">
        <f t="shared" ca="1" si="95"/>
        <v>3882.803866920558</v>
      </c>
      <c r="O175" s="19"/>
      <c r="P175" s="20">
        <f t="shared" ca="1" si="78"/>
        <v>10.834945443854783</v>
      </c>
      <c r="Q175" s="20">
        <f t="shared" ca="1" si="79"/>
        <v>4.6492695804951163</v>
      </c>
      <c r="R175" s="21">
        <f t="shared" ca="1" si="96"/>
        <v>2821.2321360829942</v>
      </c>
      <c r="S175" s="20">
        <f t="shared" ca="1" si="97"/>
        <v>2825.8814056634892</v>
      </c>
      <c r="T175" s="19"/>
      <c r="U175" s="20">
        <f t="shared" ca="1" si="80"/>
        <v>22.845138958603162</v>
      </c>
      <c r="V175" s="20">
        <f t="shared" ca="1" si="81"/>
        <v>1.6853527118135507</v>
      </c>
      <c r="W175" s="21">
        <f t="shared" ca="1" si="98"/>
        <v>3032.3034556175376</v>
      </c>
      <c r="X175" s="20">
        <f t="shared" ca="1" si="99"/>
        <v>3033.9888083293513</v>
      </c>
      <c r="Z175" s="20">
        <f t="shared" ca="1" si="82"/>
        <v>3.1697884011410302</v>
      </c>
      <c r="AA175" s="20">
        <f t="shared" ca="1" si="83"/>
        <v>12.394593530203474</v>
      </c>
      <c r="AB175" s="21">
        <f t="shared" ca="1" si="100"/>
        <v>2681.2755814379666</v>
      </c>
      <c r="AC175" s="20">
        <f t="shared" ca="1" si="101"/>
        <v>2693.6701749681702</v>
      </c>
      <c r="AE175" s="20">
        <f t="shared" ca="1" si="84"/>
        <v>12.472118947108367</v>
      </c>
      <c r="AF175" s="20">
        <f t="shared" ca="1" si="85"/>
        <v>2.3748621195436428</v>
      </c>
      <c r="AG175" s="21">
        <f t="shared" ca="1" si="102"/>
        <v>2780.3321749593997</v>
      </c>
      <c r="AH175" s="20">
        <f t="shared" ca="1" si="103"/>
        <v>2782.7070370789434</v>
      </c>
      <c r="AJ175" s="20">
        <f t="shared" ca="1" si="86"/>
        <v>3.0347937224519934</v>
      </c>
      <c r="AK175" s="20">
        <f t="shared" ca="1" si="87"/>
        <v>8.4244189413915027</v>
      </c>
      <c r="AL175" s="21">
        <f t="shared" ca="1" si="104"/>
        <v>2970.5308898087405</v>
      </c>
      <c r="AM175" s="20">
        <f t="shared" ca="1" si="105"/>
        <v>2978.9553087501322</v>
      </c>
      <c r="AO175" s="20">
        <f t="shared" ca="1" si="88"/>
        <v>8.019374064990318</v>
      </c>
      <c r="AP175" s="20">
        <f t="shared" ca="1" si="89"/>
        <v>3.362403735910795</v>
      </c>
      <c r="AQ175" s="21">
        <f t="shared" ca="1" si="106"/>
        <v>3819.991247394446</v>
      </c>
      <c r="AR175" s="20">
        <f t="shared" ca="1" si="107"/>
        <v>3823.3536511303569</v>
      </c>
    </row>
    <row r="176" spans="1:44" x14ac:dyDescent="0.25">
      <c r="A176" s="20">
        <f t="shared" ca="1" si="72"/>
        <v>15.305741797398793</v>
      </c>
      <c r="B176" s="20">
        <f t="shared" ca="1" si="73"/>
        <v>5.9150370861400328</v>
      </c>
      <c r="C176" s="21">
        <f t="shared" ca="1" si="90"/>
        <v>3924.5240330547481</v>
      </c>
      <c r="D176" s="20">
        <f t="shared" ca="1" si="91"/>
        <v>3930.4390701408879</v>
      </c>
      <c r="E176" s="19"/>
      <c r="F176" s="20">
        <f t="shared" ca="1" si="74"/>
        <v>2.8158860557447776</v>
      </c>
      <c r="G176" s="20">
        <f t="shared" ca="1" si="75"/>
        <v>1.7319834215388388</v>
      </c>
      <c r="H176" s="21">
        <f t="shared" ca="1" si="92"/>
        <v>2688.1083631186439</v>
      </c>
      <c r="I176" s="20">
        <f t="shared" ca="1" si="93"/>
        <v>2689.8403465401825</v>
      </c>
      <c r="J176" s="19"/>
      <c r="K176" s="20">
        <f t="shared" ca="1" si="76"/>
        <v>20.474225053071933</v>
      </c>
      <c r="L176" s="20">
        <f t="shared" ca="1" si="77"/>
        <v>12.15439910130382</v>
      </c>
      <c r="M176" s="21">
        <f t="shared" ca="1" si="94"/>
        <v>3903.2780919736301</v>
      </c>
      <c r="N176" s="20">
        <f t="shared" ca="1" si="95"/>
        <v>3915.4324910749338</v>
      </c>
      <c r="O176" s="19"/>
      <c r="P176" s="20">
        <f t="shared" ca="1" si="78"/>
        <v>1.8107418414756618</v>
      </c>
      <c r="Q176" s="20">
        <f t="shared" ca="1" si="79"/>
        <v>2.7730087530347647</v>
      </c>
      <c r="R176" s="21">
        <f t="shared" ca="1" si="96"/>
        <v>2827.6921475049649</v>
      </c>
      <c r="S176" s="20">
        <f t="shared" ca="1" si="97"/>
        <v>2830.4651562579998</v>
      </c>
      <c r="T176" s="19"/>
      <c r="U176" s="20">
        <f t="shared" ca="1" si="80"/>
        <v>24.753747891372669</v>
      </c>
      <c r="V176" s="20">
        <f t="shared" ca="1" si="81"/>
        <v>6.2605958283837584</v>
      </c>
      <c r="W176" s="21">
        <f t="shared" ca="1" si="98"/>
        <v>3058.7425562207241</v>
      </c>
      <c r="X176" s="20">
        <f t="shared" ca="1" si="99"/>
        <v>3065.0031520491079</v>
      </c>
      <c r="Z176" s="20">
        <f t="shared" ca="1" si="82"/>
        <v>6.9476628537450775</v>
      </c>
      <c r="AA176" s="20">
        <f t="shared" ca="1" si="83"/>
        <v>2.5323627981678891</v>
      </c>
      <c r="AB176" s="21">
        <f t="shared" ca="1" si="100"/>
        <v>2700.6178378219151</v>
      </c>
      <c r="AC176" s="20">
        <f t="shared" ca="1" si="101"/>
        <v>2703.1502006200831</v>
      </c>
      <c r="AE176" s="20">
        <f t="shared" ca="1" si="84"/>
        <v>4.6033164140776002</v>
      </c>
      <c r="AF176" s="20">
        <f t="shared" ca="1" si="85"/>
        <v>10.973402628164401</v>
      </c>
      <c r="AG176" s="21">
        <f t="shared" ca="1" si="102"/>
        <v>2787.310353493021</v>
      </c>
      <c r="AH176" s="20">
        <f t="shared" ca="1" si="103"/>
        <v>2798.2837561211854</v>
      </c>
      <c r="AJ176" s="20">
        <f t="shared" ca="1" si="86"/>
        <v>13.521950436129899</v>
      </c>
      <c r="AK176" s="20">
        <f t="shared" ca="1" si="87"/>
        <v>12.311332103662965</v>
      </c>
      <c r="AL176" s="21">
        <f t="shared" ca="1" si="104"/>
        <v>2992.477259186262</v>
      </c>
      <c r="AM176" s="20">
        <f t="shared" ca="1" si="105"/>
        <v>3004.7885912899251</v>
      </c>
      <c r="AO176" s="20">
        <f t="shared" ca="1" si="88"/>
        <v>3.4112493729518896</v>
      </c>
      <c r="AP176" s="20">
        <f t="shared" ca="1" si="89"/>
        <v>0.5078936374390689</v>
      </c>
      <c r="AQ176" s="21">
        <f t="shared" ca="1" si="106"/>
        <v>3826.7649005033086</v>
      </c>
      <c r="AR176" s="20">
        <f t="shared" ca="1" si="107"/>
        <v>3827.2727941407475</v>
      </c>
    </row>
    <row r="177" spans="1:44" x14ac:dyDescent="0.25">
      <c r="A177" s="20">
        <f t="shared" ca="1" si="72"/>
        <v>5.6275823819310018</v>
      </c>
      <c r="B177" s="20">
        <f t="shared" ca="1" si="73"/>
        <v>9.1989651169950388</v>
      </c>
      <c r="C177" s="21">
        <f t="shared" ca="1" si="90"/>
        <v>3936.0666525228189</v>
      </c>
      <c r="D177" s="20">
        <f t="shared" ca="1" si="91"/>
        <v>3945.2656176398141</v>
      </c>
      <c r="E177" s="19"/>
      <c r="F177" s="20">
        <f t="shared" ca="1" si="74"/>
        <v>1.058739150444163</v>
      </c>
      <c r="G177" s="20">
        <f t="shared" ca="1" si="75"/>
        <v>1.320400098889281</v>
      </c>
      <c r="H177" s="21">
        <f t="shared" ca="1" si="92"/>
        <v>2690.8990856906266</v>
      </c>
      <c r="I177" s="20">
        <f t="shared" ca="1" si="93"/>
        <v>2692.2194857895161</v>
      </c>
      <c r="J177" s="19"/>
      <c r="K177" s="20">
        <f t="shared" ca="1" si="76"/>
        <v>20.839781955136573</v>
      </c>
      <c r="L177" s="20">
        <f t="shared" ca="1" si="77"/>
        <v>3.7619648342241181</v>
      </c>
      <c r="M177" s="21">
        <f t="shared" ca="1" si="94"/>
        <v>3936.2722730300702</v>
      </c>
      <c r="N177" s="20">
        <f t="shared" ca="1" si="95"/>
        <v>3940.0342378642945</v>
      </c>
      <c r="O177" s="19"/>
      <c r="P177" s="20">
        <f t="shared" ca="1" si="78"/>
        <v>7.2633314432310501</v>
      </c>
      <c r="Q177" s="20">
        <f t="shared" ca="1" si="79"/>
        <v>14.739200958794445</v>
      </c>
      <c r="R177" s="21">
        <f t="shared" ca="1" si="96"/>
        <v>2837.7284877012307</v>
      </c>
      <c r="S177" s="20">
        <f t="shared" ca="1" si="97"/>
        <v>2852.467688660025</v>
      </c>
      <c r="T177" s="19"/>
      <c r="U177" s="20">
        <f t="shared" ca="1" si="80"/>
        <v>18.964707298664806</v>
      </c>
      <c r="V177" s="20">
        <f t="shared" ca="1" si="81"/>
        <v>1.7104057835844002</v>
      </c>
      <c r="W177" s="21">
        <f t="shared" ca="1" si="98"/>
        <v>3083.9678593477729</v>
      </c>
      <c r="X177" s="20">
        <f t="shared" ca="1" si="99"/>
        <v>3085.6782651313574</v>
      </c>
      <c r="Z177" s="20">
        <f t="shared" ca="1" si="82"/>
        <v>5.1911806099120374</v>
      </c>
      <c r="AA177" s="20">
        <f t="shared" ca="1" si="83"/>
        <v>6.0974618341208906</v>
      </c>
      <c r="AB177" s="21">
        <f t="shared" ca="1" si="100"/>
        <v>2708.341381229995</v>
      </c>
      <c r="AC177" s="20">
        <f t="shared" ca="1" si="101"/>
        <v>2714.4388430641161</v>
      </c>
      <c r="AE177" s="20">
        <f t="shared" ca="1" si="84"/>
        <v>1.1675303802668155</v>
      </c>
      <c r="AF177" s="20">
        <f t="shared" ca="1" si="85"/>
        <v>2.7490989170411075</v>
      </c>
      <c r="AG177" s="21">
        <f t="shared" ca="1" si="102"/>
        <v>2799.4512865014522</v>
      </c>
      <c r="AH177" s="20">
        <f t="shared" ca="1" si="103"/>
        <v>2802.2003854184932</v>
      </c>
      <c r="AJ177" s="20">
        <f t="shared" ca="1" si="86"/>
        <v>5.8136405413634096</v>
      </c>
      <c r="AK177" s="20">
        <f t="shared" ca="1" si="87"/>
        <v>6.082910836036115</v>
      </c>
      <c r="AL177" s="21">
        <f t="shared" ca="1" si="104"/>
        <v>3010.6022318312885</v>
      </c>
      <c r="AM177" s="20">
        <f t="shared" ca="1" si="105"/>
        <v>3016.6851426673247</v>
      </c>
      <c r="AO177" s="20">
        <f t="shared" ca="1" si="88"/>
        <v>5.1054781042313007</v>
      </c>
      <c r="AP177" s="20">
        <f t="shared" ca="1" si="89"/>
        <v>3.5463662183995854</v>
      </c>
      <c r="AQ177" s="21">
        <f t="shared" ca="1" si="106"/>
        <v>3832.3782722449787</v>
      </c>
      <c r="AR177" s="20">
        <f t="shared" ca="1" si="107"/>
        <v>3835.9246384633784</v>
      </c>
    </row>
    <row r="178" spans="1:44" x14ac:dyDescent="0.25">
      <c r="A178" s="20">
        <f t="shared" ca="1" si="72"/>
        <v>1.0882674888757236</v>
      </c>
      <c r="B178" s="20">
        <f t="shared" ca="1" si="73"/>
        <v>13.366491109560181</v>
      </c>
      <c r="C178" s="21">
        <f t="shared" ca="1" si="90"/>
        <v>3946.3538851286899</v>
      </c>
      <c r="D178" s="20">
        <f t="shared" ca="1" si="91"/>
        <v>3959.7203762382501</v>
      </c>
      <c r="E178" s="19"/>
      <c r="F178" s="20">
        <f t="shared" ca="1" si="74"/>
        <v>9.7522980251775131</v>
      </c>
      <c r="G178" s="20">
        <f t="shared" ca="1" si="75"/>
        <v>21.181631727242731</v>
      </c>
      <c r="H178" s="21">
        <f t="shared" ca="1" si="92"/>
        <v>2701.9717838146935</v>
      </c>
      <c r="I178" s="20">
        <f t="shared" ca="1" si="93"/>
        <v>2723.1534155419363</v>
      </c>
      <c r="J178" s="19"/>
      <c r="K178" s="20">
        <f t="shared" ca="1" si="76"/>
        <v>50.235812641085197</v>
      </c>
      <c r="L178" s="20">
        <f t="shared" ca="1" si="77"/>
        <v>4.0172127899818149</v>
      </c>
      <c r="M178" s="21">
        <f t="shared" ca="1" si="94"/>
        <v>3990.2700505053795</v>
      </c>
      <c r="N178" s="20">
        <f t="shared" ca="1" si="95"/>
        <v>3994.2872632953613</v>
      </c>
      <c r="O178" s="19"/>
      <c r="P178" s="20">
        <f t="shared" ca="1" si="78"/>
        <v>6.6057520052093475</v>
      </c>
      <c r="Q178" s="20">
        <f t="shared" ca="1" si="79"/>
        <v>4.6273189888590718</v>
      </c>
      <c r="R178" s="21">
        <f t="shared" ca="1" si="96"/>
        <v>2859.0734406652346</v>
      </c>
      <c r="S178" s="20">
        <f t="shared" ca="1" si="97"/>
        <v>2863.7007596540934</v>
      </c>
      <c r="T178" s="19"/>
      <c r="U178" s="20">
        <f t="shared" ca="1" si="80"/>
        <v>6.9766854844206412</v>
      </c>
      <c r="V178" s="20">
        <f t="shared" ca="1" si="81"/>
        <v>0.1730651252854381</v>
      </c>
      <c r="W178" s="21">
        <f t="shared" ca="1" si="98"/>
        <v>3092.654950615778</v>
      </c>
      <c r="X178" s="20">
        <f t="shared" ca="1" si="99"/>
        <v>3092.8280157410636</v>
      </c>
      <c r="Z178" s="20">
        <f t="shared" ca="1" si="82"/>
        <v>4.4778132542255067</v>
      </c>
      <c r="AA178" s="20">
        <f t="shared" ca="1" si="83"/>
        <v>4.7734035561348733</v>
      </c>
      <c r="AB178" s="21">
        <f t="shared" ca="1" si="100"/>
        <v>2718.9166563183417</v>
      </c>
      <c r="AC178" s="20">
        <f t="shared" ca="1" si="101"/>
        <v>2723.6900598744764</v>
      </c>
      <c r="AE178" s="20">
        <f t="shared" ca="1" si="84"/>
        <v>5.7385497795998717</v>
      </c>
      <c r="AF178" s="20">
        <f t="shared" ca="1" si="85"/>
        <v>2.9856938898323064</v>
      </c>
      <c r="AG178" s="21">
        <f t="shared" ca="1" si="102"/>
        <v>2807.9389351980931</v>
      </c>
      <c r="AH178" s="20">
        <f t="shared" ca="1" si="103"/>
        <v>2810.9246290879255</v>
      </c>
      <c r="AJ178" s="20">
        <f t="shared" ca="1" si="86"/>
        <v>9.6710316450695135</v>
      </c>
      <c r="AK178" s="20">
        <f t="shared" ca="1" si="87"/>
        <v>0.4659917610290415</v>
      </c>
      <c r="AL178" s="21">
        <f t="shared" ca="1" si="104"/>
        <v>3026.3561743123942</v>
      </c>
      <c r="AM178" s="20">
        <f t="shared" ca="1" si="105"/>
        <v>3026.822166073423</v>
      </c>
      <c r="AO178" s="20">
        <f t="shared" ca="1" si="88"/>
        <v>24.493861574528289</v>
      </c>
      <c r="AP178" s="20">
        <f t="shared" ca="1" si="89"/>
        <v>14.761116584708386</v>
      </c>
      <c r="AQ178" s="21">
        <f t="shared" ca="1" si="106"/>
        <v>3860.4185000379066</v>
      </c>
      <c r="AR178" s="20">
        <f t="shared" ca="1" si="107"/>
        <v>3875.179616622615</v>
      </c>
    </row>
    <row r="179" spans="1:44" x14ac:dyDescent="0.25">
      <c r="A179" s="20">
        <f t="shared" ca="1" si="72"/>
        <v>5.1944055013817971</v>
      </c>
      <c r="B179" s="20">
        <f t="shared" ca="1" si="73"/>
        <v>5.441145972375443</v>
      </c>
      <c r="C179" s="21">
        <f t="shared" ca="1" si="90"/>
        <v>3964.914781739632</v>
      </c>
      <c r="D179" s="20">
        <f t="shared" ca="1" si="91"/>
        <v>3970.3559277120075</v>
      </c>
      <c r="E179" s="19"/>
      <c r="F179" s="20">
        <f t="shared" ca="1" si="74"/>
        <v>7.5957051236172524E-2</v>
      </c>
      <c r="G179" s="20">
        <f t="shared" ca="1" si="75"/>
        <v>5.574485961008504</v>
      </c>
      <c r="H179" s="21">
        <f t="shared" ca="1" si="92"/>
        <v>2723.2293725931722</v>
      </c>
      <c r="I179" s="20">
        <f t="shared" ca="1" si="93"/>
        <v>2728.8038585541808</v>
      </c>
      <c r="J179" s="19"/>
      <c r="K179" s="20">
        <f t="shared" ca="1" si="76"/>
        <v>11.559329594437422</v>
      </c>
      <c r="L179" s="20">
        <f t="shared" ca="1" si="77"/>
        <v>3.2012651371336847</v>
      </c>
      <c r="M179" s="21">
        <f t="shared" ca="1" si="94"/>
        <v>4005.8465928897986</v>
      </c>
      <c r="N179" s="20">
        <f t="shared" ca="1" si="95"/>
        <v>4009.0478580269323</v>
      </c>
      <c r="O179" s="19"/>
      <c r="P179" s="20">
        <f t="shared" ca="1" si="78"/>
        <v>3.8821567730129689</v>
      </c>
      <c r="Q179" s="20">
        <f t="shared" ca="1" si="79"/>
        <v>16.255341749358077</v>
      </c>
      <c r="R179" s="21">
        <f t="shared" ca="1" si="96"/>
        <v>2867.5829164271063</v>
      </c>
      <c r="S179" s="20">
        <f t="shared" ca="1" si="97"/>
        <v>2883.8382581764645</v>
      </c>
      <c r="T179" s="19"/>
      <c r="U179" s="20">
        <f t="shared" ca="1" si="80"/>
        <v>5.3075513794096647</v>
      </c>
      <c r="V179" s="20">
        <f t="shared" ca="1" si="81"/>
        <v>2.7851511895685523</v>
      </c>
      <c r="W179" s="21">
        <f t="shared" ca="1" si="98"/>
        <v>3098.1355671204733</v>
      </c>
      <c r="X179" s="20">
        <f t="shared" ca="1" si="99"/>
        <v>3100.920718310042</v>
      </c>
      <c r="Z179" s="20">
        <f t="shared" ca="1" si="82"/>
        <v>23.443417178827787</v>
      </c>
      <c r="AA179" s="20">
        <f t="shared" ca="1" si="83"/>
        <v>5.461474853104952</v>
      </c>
      <c r="AB179" s="21">
        <f t="shared" ca="1" si="100"/>
        <v>2747.1334770533044</v>
      </c>
      <c r="AC179" s="20">
        <f t="shared" ca="1" si="101"/>
        <v>2752.5949519064093</v>
      </c>
      <c r="AE179" s="20">
        <f t="shared" ca="1" si="84"/>
        <v>2.4951080122419791</v>
      </c>
      <c r="AF179" s="20">
        <f t="shared" ca="1" si="85"/>
        <v>5.9398680233164143</v>
      </c>
      <c r="AG179" s="21">
        <f t="shared" ca="1" si="102"/>
        <v>2813.4197371001674</v>
      </c>
      <c r="AH179" s="20">
        <f t="shared" ca="1" si="103"/>
        <v>2819.3596051234836</v>
      </c>
      <c r="AJ179" s="20">
        <f t="shared" ca="1" si="86"/>
        <v>2.147656155068105</v>
      </c>
      <c r="AK179" s="20">
        <f t="shared" ca="1" si="87"/>
        <v>4.2012905214339451</v>
      </c>
      <c r="AL179" s="21">
        <f t="shared" ca="1" si="104"/>
        <v>3028.969822228491</v>
      </c>
      <c r="AM179" s="20">
        <f t="shared" ca="1" si="105"/>
        <v>3033.1711127499248</v>
      </c>
      <c r="AO179" s="20">
        <f t="shared" ca="1" si="88"/>
        <v>16.078176809818185</v>
      </c>
      <c r="AP179" s="20">
        <f t="shared" ca="1" si="89"/>
        <v>22.800798530789294</v>
      </c>
      <c r="AQ179" s="21">
        <f t="shared" ca="1" si="106"/>
        <v>3891.2577934324331</v>
      </c>
      <c r="AR179" s="20">
        <f t="shared" ca="1" si="107"/>
        <v>3914.0585919632226</v>
      </c>
    </row>
    <row r="180" spans="1:44" x14ac:dyDescent="0.25">
      <c r="A180" s="20">
        <f t="shared" ca="1" si="72"/>
        <v>13.712512835425901</v>
      </c>
      <c r="B180" s="20">
        <f t="shared" ca="1" si="73"/>
        <v>8.9267585857394351</v>
      </c>
      <c r="C180" s="21">
        <f t="shared" ca="1" si="90"/>
        <v>3984.0684405474335</v>
      </c>
      <c r="D180" s="20">
        <f t="shared" ca="1" si="91"/>
        <v>3992.9951991331727</v>
      </c>
      <c r="E180" s="19"/>
      <c r="F180" s="20">
        <f t="shared" ca="1" si="74"/>
        <v>0.5017275041716327</v>
      </c>
      <c r="G180" s="20">
        <f t="shared" ca="1" si="75"/>
        <v>7.0445790380986164</v>
      </c>
      <c r="H180" s="21">
        <f t="shared" ca="1" si="92"/>
        <v>2729.3055860583522</v>
      </c>
      <c r="I180" s="20">
        <f t="shared" ca="1" si="93"/>
        <v>2736.3501650964508</v>
      </c>
      <c r="J180" s="19"/>
      <c r="K180" s="20">
        <f t="shared" ca="1" si="76"/>
        <v>13.278560684191769</v>
      </c>
      <c r="L180" s="20">
        <f t="shared" ca="1" si="77"/>
        <v>1.0308443452796232</v>
      </c>
      <c r="M180" s="21">
        <f t="shared" ca="1" si="94"/>
        <v>4022.326418711124</v>
      </c>
      <c r="N180" s="20">
        <f t="shared" ca="1" si="95"/>
        <v>4023.3572630564036</v>
      </c>
      <c r="O180" s="19"/>
      <c r="P180" s="20">
        <f t="shared" ca="1" si="78"/>
        <v>15.699168878936616</v>
      </c>
      <c r="Q180" s="20">
        <f t="shared" ca="1" si="79"/>
        <v>5.3081555378368872</v>
      </c>
      <c r="R180" s="21">
        <f t="shared" ca="1" si="96"/>
        <v>2899.5374270554012</v>
      </c>
      <c r="S180" s="20">
        <f t="shared" ca="1" si="97"/>
        <v>2904.8455825932379</v>
      </c>
      <c r="T180" s="19"/>
      <c r="U180" s="20">
        <f t="shared" ca="1" si="80"/>
        <v>1.6845088568353019</v>
      </c>
      <c r="V180" s="20">
        <f t="shared" ca="1" si="81"/>
        <v>6.9641063383247745</v>
      </c>
      <c r="W180" s="21">
        <f t="shared" ca="1" si="98"/>
        <v>3102.6052271668773</v>
      </c>
      <c r="X180" s="20">
        <f t="shared" ca="1" si="99"/>
        <v>3109.5693335052019</v>
      </c>
      <c r="Z180" s="20">
        <f t="shared" ca="1" si="82"/>
        <v>5.1081150906464448</v>
      </c>
      <c r="AA180" s="20">
        <f t="shared" ca="1" si="83"/>
        <v>5.897811260971805</v>
      </c>
      <c r="AB180" s="21">
        <f t="shared" ca="1" si="100"/>
        <v>2757.7030669970559</v>
      </c>
      <c r="AC180" s="20">
        <f t="shared" ca="1" si="101"/>
        <v>2763.6008782580275</v>
      </c>
      <c r="AE180" s="20">
        <f t="shared" ca="1" si="84"/>
        <v>15.448602133342629</v>
      </c>
      <c r="AF180" s="20">
        <f t="shared" ca="1" si="85"/>
        <v>11.371459169309299</v>
      </c>
      <c r="AG180" s="21">
        <f t="shared" ca="1" si="102"/>
        <v>2834.8082072568263</v>
      </c>
      <c r="AH180" s="20">
        <f t="shared" ca="1" si="103"/>
        <v>2846.1796664261356</v>
      </c>
      <c r="AJ180" s="20">
        <f t="shared" ca="1" si="86"/>
        <v>25.339802883324843</v>
      </c>
      <c r="AK180" s="20">
        <f t="shared" ca="1" si="87"/>
        <v>10.289853965835219</v>
      </c>
      <c r="AL180" s="21">
        <f t="shared" ca="1" si="104"/>
        <v>3058.5109156332496</v>
      </c>
      <c r="AM180" s="20">
        <f t="shared" ca="1" si="105"/>
        <v>3068.800769599085</v>
      </c>
      <c r="AO180" s="20">
        <f t="shared" ca="1" si="88"/>
        <v>41.74711457496948</v>
      </c>
      <c r="AP180" s="20">
        <f t="shared" ca="1" si="89"/>
        <v>23.835840794162067</v>
      </c>
      <c r="AQ180" s="21">
        <f t="shared" ca="1" si="106"/>
        <v>3955.8057065381922</v>
      </c>
      <c r="AR180" s="20">
        <f t="shared" ca="1" si="107"/>
        <v>3979.6415473323541</v>
      </c>
    </row>
    <row r="181" spans="1:44" x14ac:dyDescent="0.25">
      <c r="A181" s="20">
        <f t="shared" ca="1" si="72"/>
        <v>8.5516287090762333</v>
      </c>
      <c r="B181" s="20">
        <f t="shared" ca="1" si="73"/>
        <v>4.1433636805693945</v>
      </c>
      <c r="C181" s="21">
        <f t="shared" ca="1" si="90"/>
        <v>4001.5468278422491</v>
      </c>
      <c r="D181" s="20">
        <f t="shared" ca="1" si="91"/>
        <v>4005.6901915228186</v>
      </c>
      <c r="E181" s="19"/>
      <c r="F181" s="20">
        <f t="shared" ca="1" si="74"/>
        <v>2.5322844288440809</v>
      </c>
      <c r="G181" s="20">
        <f t="shared" ca="1" si="75"/>
        <v>5.8168972156302772</v>
      </c>
      <c r="H181" s="21">
        <f t="shared" ca="1" si="92"/>
        <v>2738.8824495252948</v>
      </c>
      <c r="I181" s="20">
        <f t="shared" ca="1" si="93"/>
        <v>2744.6993467409252</v>
      </c>
      <c r="J181" s="19"/>
      <c r="K181" s="20">
        <f t="shared" ca="1" si="76"/>
        <v>4.3092965348971148</v>
      </c>
      <c r="L181" s="20">
        <f t="shared" ca="1" si="77"/>
        <v>1.0061123617071139</v>
      </c>
      <c r="M181" s="21">
        <f t="shared" ca="1" si="94"/>
        <v>4027.6665595913005</v>
      </c>
      <c r="N181" s="20">
        <f t="shared" ca="1" si="95"/>
        <v>4028.6726719530075</v>
      </c>
      <c r="O181" s="19"/>
      <c r="P181" s="20">
        <f t="shared" ca="1" si="78"/>
        <v>7.7792514645998949</v>
      </c>
      <c r="Q181" s="20">
        <f t="shared" ca="1" si="79"/>
        <v>3.0047343525517536</v>
      </c>
      <c r="R181" s="21">
        <f t="shared" ca="1" si="96"/>
        <v>2912.6248340578377</v>
      </c>
      <c r="S181" s="20">
        <f t="shared" ca="1" si="97"/>
        <v>2915.6295684103893</v>
      </c>
      <c r="T181" s="19"/>
      <c r="U181" s="20">
        <f t="shared" ca="1" si="80"/>
        <v>11.14108331637321</v>
      </c>
      <c r="V181" s="20">
        <f t="shared" ca="1" si="81"/>
        <v>10.240543794307502</v>
      </c>
      <c r="W181" s="21">
        <f t="shared" ca="1" si="98"/>
        <v>3120.7104168215751</v>
      </c>
      <c r="X181" s="20">
        <f t="shared" ca="1" si="99"/>
        <v>3130.9509606158827</v>
      </c>
      <c r="Z181" s="20">
        <f t="shared" ca="1" si="82"/>
        <v>3.6684663305388057</v>
      </c>
      <c r="AA181" s="20">
        <f t="shared" ca="1" si="83"/>
        <v>1.87881034664096</v>
      </c>
      <c r="AB181" s="21">
        <f t="shared" ca="1" si="100"/>
        <v>2767.2693445885661</v>
      </c>
      <c r="AC181" s="20">
        <f t="shared" ca="1" si="101"/>
        <v>2769.148154935207</v>
      </c>
      <c r="AE181" s="20">
        <f t="shared" ca="1" si="84"/>
        <v>3.6995766127927538</v>
      </c>
      <c r="AF181" s="20">
        <f t="shared" ca="1" si="85"/>
        <v>3.8215019703851891</v>
      </c>
      <c r="AG181" s="21">
        <f t="shared" ca="1" si="102"/>
        <v>2849.8792430389285</v>
      </c>
      <c r="AH181" s="20">
        <f t="shared" ca="1" si="103"/>
        <v>2853.7007450093138</v>
      </c>
      <c r="AJ181" s="20">
        <f t="shared" ca="1" si="86"/>
        <v>55.25532102531561</v>
      </c>
      <c r="AK181" s="20">
        <f t="shared" ca="1" si="87"/>
        <v>5.0205170508129733</v>
      </c>
      <c r="AL181" s="21">
        <f t="shared" ca="1" si="104"/>
        <v>3124.0560906244004</v>
      </c>
      <c r="AM181" s="20">
        <f t="shared" ca="1" si="105"/>
        <v>3129.0766076752134</v>
      </c>
      <c r="AO181" s="20">
        <f t="shared" ca="1" si="88"/>
        <v>6.0362593544656233</v>
      </c>
      <c r="AP181" s="20">
        <f t="shared" ca="1" si="89"/>
        <v>5.6642508165840129</v>
      </c>
      <c r="AQ181" s="21">
        <f t="shared" ca="1" si="106"/>
        <v>3985.6778066868196</v>
      </c>
      <c r="AR181" s="20">
        <f t="shared" ca="1" si="107"/>
        <v>3991.3420575034038</v>
      </c>
    </row>
    <row r="182" spans="1:44" x14ac:dyDescent="0.25">
      <c r="A182" s="20">
        <f t="shared" ca="1" si="72"/>
        <v>20.019703169984147</v>
      </c>
      <c r="B182" s="20">
        <f t="shared" ca="1" si="73"/>
        <v>1.0235924098518934</v>
      </c>
      <c r="C182" s="21">
        <f t="shared" ca="1" si="90"/>
        <v>4025.7098946928027</v>
      </c>
      <c r="D182" s="20">
        <f t="shared" ca="1" si="91"/>
        <v>4026.7334871026546</v>
      </c>
      <c r="E182" s="19"/>
      <c r="F182" s="20">
        <f t="shared" ca="1" si="74"/>
        <v>2.9153518762381125</v>
      </c>
      <c r="G182" s="20">
        <f t="shared" ca="1" si="75"/>
        <v>0.49236905867966607</v>
      </c>
      <c r="H182" s="21">
        <f t="shared" ca="1" si="92"/>
        <v>2747.6146986171634</v>
      </c>
      <c r="I182" s="20">
        <f t="shared" ca="1" si="93"/>
        <v>2748.1070676758432</v>
      </c>
      <c r="J182" s="19"/>
      <c r="K182" s="20">
        <f t="shared" ca="1" si="76"/>
        <v>10.2424771395665</v>
      </c>
      <c r="L182" s="20">
        <f t="shared" ca="1" si="77"/>
        <v>0.48108869809454968</v>
      </c>
      <c r="M182" s="21">
        <f t="shared" ca="1" si="94"/>
        <v>4038.9151490925738</v>
      </c>
      <c r="N182" s="20">
        <f t="shared" ca="1" si="95"/>
        <v>4039.3962377906682</v>
      </c>
      <c r="O182" s="19"/>
      <c r="P182" s="20">
        <f t="shared" ca="1" si="78"/>
        <v>7.0631549594296352</v>
      </c>
      <c r="Q182" s="20">
        <f t="shared" ca="1" si="79"/>
        <v>0.71237676137529216</v>
      </c>
      <c r="R182" s="21">
        <f t="shared" ca="1" si="96"/>
        <v>2922.6927233698189</v>
      </c>
      <c r="S182" s="20">
        <f t="shared" ca="1" si="97"/>
        <v>2923.4051001311941</v>
      </c>
      <c r="T182" s="19"/>
      <c r="U182" s="20">
        <f t="shared" ca="1" si="80"/>
        <v>9.4044753402751038</v>
      </c>
      <c r="V182" s="20">
        <f t="shared" ca="1" si="81"/>
        <v>20.79021123109715</v>
      </c>
      <c r="W182" s="21">
        <f t="shared" ca="1" si="98"/>
        <v>3140.3554359561576</v>
      </c>
      <c r="X182" s="20">
        <f t="shared" ca="1" si="99"/>
        <v>3161.1456471872548</v>
      </c>
      <c r="Z182" s="20">
        <f t="shared" ca="1" si="82"/>
        <v>3.6607968661645454</v>
      </c>
      <c r="AA182" s="20">
        <f t="shared" ca="1" si="83"/>
        <v>2.1437308679589853</v>
      </c>
      <c r="AB182" s="21">
        <f t="shared" ca="1" si="100"/>
        <v>2772.8089518013717</v>
      </c>
      <c r="AC182" s="20">
        <f t="shared" ca="1" si="101"/>
        <v>2774.9526826693304</v>
      </c>
      <c r="AE182" s="20">
        <f t="shared" ca="1" si="84"/>
        <v>1.6936717176545633</v>
      </c>
      <c r="AF182" s="20">
        <f t="shared" ca="1" si="85"/>
        <v>2.091882353603157</v>
      </c>
      <c r="AG182" s="21">
        <f t="shared" ca="1" si="102"/>
        <v>2855.3944167269683</v>
      </c>
      <c r="AH182" s="20">
        <f t="shared" ca="1" si="103"/>
        <v>2857.4862990805714</v>
      </c>
      <c r="AJ182" s="20">
        <f t="shared" ca="1" si="86"/>
        <v>43.027908594630674</v>
      </c>
      <c r="AK182" s="20">
        <f t="shared" ca="1" si="87"/>
        <v>4.0074677344518994</v>
      </c>
      <c r="AL182" s="21">
        <f t="shared" ca="1" si="104"/>
        <v>3172.1045162698442</v>
      </c>
      <c r="AM182" s="20">
        <f t="shared" ca="1" si="105"/>
        <v>3176.1119840042961</v>
      </c>
      <c r="AO182" s="20">
        <f t="shared" ca="1" si="88"/>
        <v>1.3097634900083261</v>
      </c>
      <c r="AP182" s="20">
        <f t="shared" ca="1" si="89"/>
        <v>21.200350686705161</v>
      </c>
      <c r="AQ182" s="21">
        <f t="shared" ca="1" si="106"/>
        <v>3992.651820993412</v>
      </c>
      <c r="AR182" s="20">
        <f t="shared" ca="1" si="107"/>
        <v>4013.852171680117</v>
      </c>
    </row>
    <row r="183" spans="1:44" x14ac:dyDescent="0.25">
      <c r="A183" s="20">
        <f t="shared" ca="1" si="72"/>
        <v>7.988318045289672</v>
      </c>
      <c r="B183" s="20">
        <f t="shared" ca="1" si="73"/>
        <v>4.9360565235782907</v>
      </c>
      <c r="C183" s="21">
        <f t="shared" ca="1" si="90"/>
        <v>4034.7218051479445</v>
      </c>
      <c r="D183" s="20">
        <f t="shared" ca="1" si="91"/>
        <v>4039.6578616715228</v>
      </c>
      <c r="E183" s="19"/>
      <c r="F183" s="20">
        <f t="shared" ca="1" si="74"/>
        <v>10.423957536177644</v>
      </c>
      <c r="G183" s="20">
        <f t="shared" ca="1" si="75"/>
        <v>11.373587758066472</v>
      </c>
      <c r="H183" s="21">
        <f t="shared" ca="1" si="92"/>
        <v>2758.5310252120207</v>
      </c>
      <c r="I183" s="20">
        <f t="shared" ca="1" si="93"/>
        <v>2769.9046129700873</v>
      </c>
      <c r="J183" s="19"/>
      <c r="K183" s="20">
        <f t="shared" ca="1" si="76"/>
        <v>6.9549351058365971</v>
      </c>
      <c r="L183" s="20">
        <f t="shared" ca="1" si="77"/>
        <v>4.1574002778929184</v>
      </c>
      <c r="M183" s="21">
        <f t="shared" ca="1" si="94"/>
        <v>4046.351172896505</v>
      </c>
      <c r="N183" s="20">
        <f t="shared" ca="1" si="95"/>
        <v>4050.508573174398</v>
      </c>
      <c r="O183" s="19"/>
      <c r="P183" s="20">
        <f t="shared" ca="1" si="78"/>
        <v>2.8783004921395365</v>
      </c>
      <c r="Q183" s="20">
        <f t="shared" ca="1" si="79"/>
        <v>0.21119381044389562</v>
      </c>
      <c r="R183" s="21">
        <f t="shared" ca="1" si="96"/>
        <v>2926.2834006233338</v>
      </c>
      <c r="S183" s="20">
        <f t="shared" ca="1" si="97"/>
        <v>2926.4945944337778</v>
      </c>
      <c r="T183" s="19"/>
      <c r="U183" s="20">
        <f t="shared" ca="1" si="80"/>
        <v>5.1327647222739783</v>
      </c>
      <c r="V183" s="20">
        <f t="shared" ca="1" si="81"/>
        <v>2.5335265261430857</v>
      </c>
      <c r="W183" s="21">
        <f t="shared" ca="1" si="98"/>
        <v>3166.2784119095286</v>
      </c>
      <c r="X183" s="20">
        <f t="shared" ca="1" si="99"/>
        <v>3168.8119384356719</v>
      </c>
      <c r="Z183" s="20">
        <f t="shared" ca="1" si="82"/>
        <v>7.6304746165051407</v>
      </c>
      <c r="AA183" s="20">
        <f t="shared" ca="1" si="83"/>
        <v>4.2400832721277011</v>
      </c>
      <c r="AB183" s="21">
        <f t="shared" ca="1" si="100"/>
        <v>2782.5831572858356</v>
      </c>
      <c r="AC183" s="20">
        <f t="shared" ca="1" si="101"/>
        <v>2786.8232405579633</v>
      </c>
      <c r="AE183" s="20">
        <f t="shared" ca="1" si="84"/>
        <v>3.9949463696506844</v>
      </c>
      <c r="AF183" s="20">
        <f t="shared" ca="1" si="85"/>
        <v>3.0722152399283349</v>
      </c>
      <c r="AG183" s="21">
        <f t="shared" ca="1" si="102"/>
        <v>2861.4812454502221</v>
      </c>
      <c r="AH183" s="20">
        <f t="shared" ca="1" si="103"/>
        <v>2864.5534606901506</v>
      </c>
      <c r="AJ183" s="20">
        <f t="shared" ca="1" si="86"/>
        <v>11.454811670843993</v>
      </c>
      <c r="AK183" s="20">
        <f t="shared" ca="1" si="87"/>
        <v>0.37203064858284418</v>
      </c>
      <c r="AL183" s="21">
        <f t="shared" ca="1" si="104"/>
        <v>3187.5667956751399</v>
      </c>
      <c r="AM183" s="20">
        <f t="shared" ca="1" si="105"/>
        <v>3187.9388263237229</v>
      </c>
      <c r="AO183" s="20">
        <f t="shared" ca="1" si="88"/>
        <v>18.392818570725286</v>
      </c>
      <c r="AP183" s="20">
        <f t="shared" ca="1" si="89"/>
        <v>2.0655531715568007</v>
      </c>
      <c r="AQ183" s="21">
        <f t="shared" ca="1" si="106"/>
        <v>4032.2449902508424</v>
      </c>
      <c r="AR183" s="20">
        <f t="shared" ca="1" si="107"/>
        <v>4034.3105434223994</v>
      </c>
    </row>
    <row r="184" spans="1:44" x14ac:dyDescent="0.25">
      <c r="A184" s="20">
        <f t="shared" ca="1" si="72"/>
        <v>2.5492240978304617</v>
      </c>
      <c r="B184" s="20">
        <f t="shared" ca="1" si="73"/>
        <v>19.78401060551785</v>
      </c>
      <c r="C184" s="21">
        <f t="shared" ca="1" si="90"/>
        <v>4042.2070857693534</v>
      </c>
      <c r="D184" s="20">
        <f t="shared" ca="1" si="91"/>
        <v>4061.9910963748712</v>
      </c>
      <c r="E184" s="19"/>
      <c r="F184" s="20">
        <f t="shared" ca="1" si="74"/>
        <v>10.258436181387125</v>
      </c>
      <c r="G184" s="20">
        <f t="shared" ca="1" si="75"/>
        <v>0.3331583630007991</v>
      </c>
      <c r="H184" s="21">
        <f t="shared" ca="1" si="92"/>
        <v>2780.1630491514743</v>
      </c>
      <c r="I184" s="20">
        <f t="shared" ca="1" si="93"/>
        <v>2780.4962075144749</v>
      </c>
      <c r="J184" s="19"/>
      <c r="K184" s="20">
        <f t="shared" ca="1" si="76"/>
        <v>19.113992031933499</v>
      </c>
      <c r="L184" s="20">
        <f t="shared" ca="1" si="77"/>
        <v>5.0744397596370323</v>
      </c>
      <c r="M184" s="21">
        <f t="shared" ca="1" si="94"/>
        <v>4069.6225652063313</v>
      </c>
      <c r="N184" s="20">
        <f t="shared" ca="1" si="95"/>
        <v>4074.6970049659685</v>
      </c>
      <c r="O184" s="19"/>
      <c r="P184" s="20">
        <f t="shared" ca="1" si="78"/>
        <v>19.645890900266522</v>
      </c>
      <c r="Q184" s="20">
        <f t="shared" ca="1" si="79"/>
        <v>16.666597672377911</v>
      </c>
      <c r="R184" s="21">
        <f t="shared" ca="1" si="96"/>
        <v>2946.1404853340446</v>
      </c>
      <c r="S184" s="20">
        <f t="shared" ca="1" si="97"/>
        <v>2962.8070830064225</v>
      </c>
      <c r="T184" s="19"/>
      <c r="U184" s="20">
        <f t="shared" ca="1" si="80"/>
        <v>4.307405304640608</v>
      </c>
      <c r="V184" s="20">
        <f t="shared" ca="1" si="81"/>
        <v>5.8129128044829805</v>
      </c>
      <c r="W184" s="21">
        <f t="shared" ca="1" si="98"/>
        <v>3173.1193437403126</v>
      </c>
      <c r="X184" s="20">
        <f t="shared" ca="1" si="99"/>
        <v>3178.9322565447956</v>
      </c>
      <c r="Z184" s="20">
        <f t="shared" ca="1" si="82"/>
        <v>4.9579586851068207</v>
      </c>
      <c r="AA184" s="20">
        <f t="shared" ca="1" si="83"/>
        <v>0.86947023144526725</v>
      </c>
      <c r="AB184" s="21">
        <f t="shared" ca="1" si="100"/>
        <v>2791.7811992430702</v>
      </c>
      <c r="AC184" s="20">
        <f t="shared" ca="1" si="101"/>
        <v>2792.6506694745153</v>
      </c>
      <c r="AE184" s="20">
        <f t="shared" ca="1" si="84"/>
        <v>2.5011189581804176</v>
      </c>
      <c r="AF184" s="20">
        <f t="shared" ca="1" si="85"/>
        <v>1.201570000840458</v>
      </c>
      <c r="AG184" s="21">
        <f t="shared" ca="1" si="102"/>
        <v>2867.0545796483311</v>
      </c>
      <c r="AH184" s="20">
        <f t="shared" ca="1" si="103"/>
        <v>2868.2561496491717</v>
      </c>
      <c r="AJ184" s="20">
        <f t="shared" ca="1" si="86"/>
        <v>16.090741065637463</v>
      </c>
      <c r="AK184" s="20">
        <f t="shared" ca="1" si="87"/>
        <v>1.0406666881502726</v>
      </c>
      <c r="AL184" s="21">
        <f t="shared" ca="1" si="104"/>
        <v>3204.0295673893602</v>
      </c>
      <c r="AM184" s="20">
        <f t="shared" ca="1" si="105"/>
        <v>3205.0702340775106</v>
      </c>
      <c r="AO184" s="20">
        <f t="shared" ca="1" si="88"/>
        <v>35.809410804005658</v>
      </c>
      <c r="AP184" s="20">
        <f t="shared" ca="1" si="89"/>
        <v>17.158427100595325</v>
      </c>
      <c r="AQ184" s="21">
        <f t="shared" ca="1" si="106"/>
        <v>4070.1199542264048</v>
      </c>
      <c r="AR184" s="20">
        <f t="shared" ca="1" si="107"/>
        <v>4087.2783813270003</v>
      </c>
    </row>
    <row r="185" spans="1:44" x14ac:dyDescent="0.25">
      <c r="A185" s="20">
        <f t="shared" ca="1" si="72"/>
        <v>2.3763146986705808</v>
      </c>
      <c r="B185" s="20">
        <f t="shared" ca="1" si="73"/>
        <v>31.976760148687134</v>
      </c>
      <c r="C185" s="21">
        <f t="shared" ca="1" si="90"/>
        <v>4064.3674110735419</v>
      </c>
      <c r="D185" s="20">
        <f t="shared" ca="1" si="91"/>
        <v>4096.3441712222293</v>
      </c>
      <c r="E185" s="19"/>
      <c r="F185" s="20">
        <f t="shared" ca="1" si="74"/>
        <v>0.23537918105327302</v>
      </c>
      <c r="G185" s="20">
        <f t="shared" ca="1" si="75"/>
        <v>1.6382854196390459</v>
      </c>
      <c r="H185" s="21">
        <f t="shared" ca="1" si="92"/>
        <v>2780.7315866955282</v>
      </c>
      <c r="I185" s="20">
        <f t="shared" ca="1" si="93"/>
        <v>2782.3698721151673</v>
      </c>
      <c r="J185" s="19"/>
      <c r="K185" s="20">
        <f t="shared" ca="1" si="76"/>
        <v>26.051353175600564</v>
      </c>
      <c r="L185" s="20">
        <f t="shared" ca="1" si="77"/>
        <v>1.2339189357501197</v>
      </c>
      <c r="M185" s="21">
        <f t="shared" ca="1" si="94"/>
        <v>4100.748358141569</v>
      </c>
      <c r="N185" s="20">
        <f t="shared" ca="1" si="95"/>
        <v>4101.9822770773189</v>
      </c>
      <c r="O185" s="19"/>
      <c r="P185" s="20">
        <f t="shared" ca="1" si="78"/>
        <v>3.4080617809947551</v>
      </c>
      <c r="Q185" s="20">
        <f t="shared" ca="1" si="79"/>
        <v>10.523656780898106</v>
      </c>
      <c r="R185" s="21">
        <f t="shared" ca="1" si="96"/>
        <v>2966.2151447874171</v>
      </c>
      <c r="S185" s="20">
        <f t="shared" ca="1" si="97"/>
        <v>2976.738801568315</v>
      </c>
      <c r="T185" s="19"/>
      <c r="U185" s="20">
        <f t="shared" ca="1" si="80"/>
        <v>5.4703577925132567</v>
      </c>
      <c r="V185" s="20">
        <f t="shared" ca="1" si="81"/>
        <v>9.7756399853943599</v>
      </c>
      <c r="W185" s="21">
        <f t="shared" ca="1" si="98"/>
        <v>3184.4026143373089</v>
      </c>
      <c r="X185" s="20">
        <f t="shared" ca="1" si="99"/>
        <v>3194.1782543227032</v>
      </c>
      <c r="Z185" s="20">
        <f t="shared" ca="1" si="82"/>
        <v>11.062803091764957</v>
      </c>
      <c r="AA185" s="20">
        <f t="shared" ca="1" si="83"/>
        <v>1.8040800511068182</v>
      </c>
      <c r="AB185" s="21">
        <f t="shared" ca="1" si="100"/>
        <v>2803.7134725662804</v>
      </c>
      <c r="AC185" s="20">
        <f t="shared" ca="1" si="101"/>
        <v>2805.5175526173871</v>
      </c>
      <c r="AE185" s="20">
        <f t="shared" ca="1" si="84"/>
        <v>3.9676769014640163</v>
      </c>
      <c r="AF185" s="20">
        <f t="shared" ca="1" si="85"/>
        <v>1.6460964309753923</v>
      </c>
      <c r="AG185" s="21">
        <f t="shared" ca="1" si="102"/>
        <v>2872.2238265506357</v>
      </c>
      <c r="AH185" s="20">
        <f t="shared" ca="1" si="103"/>
        <v>2873.8699229816111</v>
      </c>
      <c r="AJ185" s="20">
        <f t="shared" ca="1" si="86"/>
        <v>8.6041835255537915</v>
      </c>
      <c r="AK185" s="20">
        <f t="shared" ca="1" si="87"/>
        <v>6.8815191207204425</v>
      </c>
      <c r="AL185" s="21">
        <f t="shared" ca="1" si="104"/>
        <v>3213.6744176030643</v>
      </c>
      <c r="AM185" s="20">
        <f t="shared" ca="1" si="105"/>
        <v>3220.5559367237847</v>
      </c>
      <c r="AO185" s="20">
        <f t="shared" ca="1" si="88"/>
        <v>3.7760143118181055</v>
      </c>
      <c r="AP185" s="20">
        <f t="shared" ca="1" si="89"/>
        <v>4.4171666344064349</v>
      </c>
      <c r="AQ185" s="21">
        <f t="shared" ca="1" si="106"/>
        <v>4091.0543956388183</v>
      </c>
      <c r="AR185" s="20">
        <f t="shared" ca="1" si="107"/>
        <v>4095.4715622732247</v>
      </c>
    </row>
    <row r="186" spans="1:44" x14ac:dyDescent="0.25">
      <c r="A186" s="20">
        <f t="shared" ca="1" si="72"/>
        <v>17.174506222820625</v>
      </c>
      <c r="B186" s="20">
        <f t="shared" ca="1" si="73"/>
        <v>0.62460945262300027</v>
      </c>
      <c r="C186" s="21">
        <f t="shared" ca="1" si="90"/>
        <v>4113.5186774450503</v>
      </c>
      <c r="D186" s="20">
        <f t="shared" ca="1" si="91"/>
        <v>4114.1432868976735</v>
      </c>
      <c r="E186" s="19"/>
      <c r="F186" s="20">
        <f t="shared" ca="1" si="74"/>
        <v>0.13945131520162204</v>
      </c>
      <c r="G186" s="20">
        <f t="shared" ca="1" si="75"/>
        <v>0.81658349661878382</v>
      </c>
      <c r="H186" s="21">
        <f t="shared" ca="1" si="92"/>
        <v>2782.509323430369</v>
      </c>
      <c r="I186" s="20">
        <f t="shared" ca="1" si="93"/>
        <v>2783.325906926988</v>
      </c>
      <c r="J186" s="19"/>
      <c r="K186" s="20">
        <f t="shared" ca="1" si="76"/>
        <v>5.6717334815638951</v>
      </c>
      <c r="L186" s="20">
        <f t="shared" ca="1" si="77"/>
        <v>9.5441286224519253</v>
      </c>
      <c r="M186" s="21">
        <f t="shared" ca="1" si="94"/>
        <v>4107.6540105588829</v>
      </c>
      <c r="N186" s="20">
        <f t="shared" ca="1" si="95"/>
        <v>4117.1981391813351</v>
      </c>
      <c r="O186" s="19"/>
      <c r="P186" s="20">
        <f t="shared" ca="1" si="78"/>
        <v>6.8501863156099567</v>
      </c>
      <c r="Q186" s="20">
        <f t="shared" ca="1" si="79"/>
        <v>7.4463281173955753</v>
      </c>
      <c r="R186" s="21">
        <f t="shared" ca="1" si="96"/>
        <v>2983.5889878839248</v>
      </c>
      <c r="S186" s="20">
        <f t="shared" ca="1" si="97"/>
        <v>2991.0353160013206</v>
      </c>
      <c r="T186" s="19"/>
      <c r="U186" s="20">
        <f t="shared" ca="1" si="80"/>
        <v>0.63022742403374654</v>
      </c>
      <c r="V186" s="20">
        <f t="shared" ca="1" si="81"/>
        <v>1.8011030106071164</v>
      </c>
      <c r="W186" s="21">
        <f t="shared" ca="1" si="98"/>
        <v>3194.808481746737</v>
      </c>
      <c r="X186" s="20">
        <f t="shared" ca="1" si="99"/>
        <v>3196.6095847573442</v>
      </c>
      <c r="Z186" s="20">
        <f t="shared" ca="1" si="82"/>
        <v>3.5218575157888687</v>
      </c>
      <c r="AA186" s="20">
        <f t="shared" ca="1" si="83"/>
        <v>8.6000937183366997</v>
      </c>
      <c r="AB186" s="21">
        <f t="shared" ca="1" si="100"/>
        <v>2809.0394101331758</v>
      </c>
      <c r="AC186" s="20">
        <f t="shared" ca="1" si="101"/>
        <v>2817.6395038515125</v>
      </c>
      <c r="AE186" s="20">
        <f t="shared" ca="1" si="84"/>
        <v>11.749604464121122</v>
      </c>
      <c r="AF186" s="20">
        <f t="shared" ca="1" si="85"/>
        <v>4.1190912127830082</v>
      </c>
      <c r="AG186" s="21">
        <f t="shared" ca="1" si="102"/>
        <v>2885.6195274457323</v>
      </c>
      <c r="AH186" s="20">
        <f t="shared" ca="1" si="103"/>
        <v>2889.7386186585154</v>
      </c>
      <c r="AJ186" s="20">
        <f t="shared" ca="1" si="86"/>
        <v>6.0859703249681276</v>
      </c>
      <c r="AK186" s="20">
        <f t="shared" ca="1" si="87"/>
        <v>2.7830321419704975</v>
      </c>
      <c r="AL186" s="21">
        <f t="shared" ca="1" si="104"/>
        <v>3226.6419070487527</v>
      </c>
      <c r="AM186" s="20">
        <f t="shared" ca="1" si="105"/>
        <v>3229.4249391907233</v>
      </c>
      <c r="AO186" s="20">
        <f t="shared" ca="1" si="88"/>
        <v>1.3999563325471418</v>
      </c>
      <c r="AP186" s="20">
        <f t="shared" ca="1" si="89"/>
        <v>33.897897201310563</v>
      </c>
      <c r="AQ186" s="21">
        <f t="shared" ca="1" si="106"/>
        <v>4096.8715186057716</v>
      </c>
      <c r="AR186" s="20">
        <f t="shared" ca="1" si="107"/>
        <v>4130.7694158070817</v>
      </c>
    </row>
    <row r="187" spans="1:44" x14ac:dyDescent="0.25">
      <c r="A187" s="20">
        <f t="shared" ca="1" si="72"/>
        <v>8.7048488065485028</v>
      </c>
      <c r="B187" s="20">
        <f t="shared" ca="1" si="73"/>
        <v>2.8874973582943055</v>
      </c>
      <c r="C187" s="21">
        <f t="shared" ca="1" si="90"/>
        <v>4122.8481357042219</v>
      </c>
      <c r="D187" s="20">
        <f t="shared" ca="1" si="91"/>
        <v>4125.7356330625162</v>
      </c>
      <c r="E187" s="19"/>
      <c r="F187" s="20">
        <f t="shared" ca="1" si="74"/>
        <v>9.6314796115887419E-2</v>
      </c>
      <c r="G187" s="20">
        <f t="shared" ca="1" si="75"/>
        <v>5.0574559106642898</v>
      </c>
      <c r="H187" s="21">
        <f t="shared" ca="1" si="92"/>
        <v>2783.422221723104</v>
      </c>
      <c r="I187" s="20">
        <f t="shared" ca="1" si="93"/>
        <v>2788.4796776337685</v>
      </c>
      <c r="J187" s="19"/>
      <c r="K187" s="20">
        <f t="shared" ca="1" si="76"/>
        <v>19.050749302002533</v>
      </c>
      <c r="L187" s="20">
        <f t="shared" ca="1" si="77"/>
        <v>2.8569398420373466</v>
      </c>
      <c r="M187" s="21">
        <f t="shared" ca="1" si="94"/>
        <v>4136.2488884833374</v>
      </c>
      <c r="N187" s="20">
        <f t="shared" ca="1" si="95"/>
        <v>4139.1058283253751</v>
      </c>
      <c r="O187" s="19"/>
      <c r="P187" s="20">
        <f t="shared" ca="1" si="78"/>
        <v>0.64223095346208858</v>
      </c>
      <c r="Q187" s="20">
        <f t="shared" ca="1" si="79"/>
        <v>0.74729150866271221</v>
      </c>
      <c r="R187" s="21">
        <f t="shared" ca="1" si="96"/>
        <v>2991.6775469547824</v>
      </c>
      <c r="S187" s="20">
        <f t="shared" ca="1" si="97"/>
        <v>2992.4248384634452</v>
      </c>
      <c r="T187" s="19"/>
      <c r="U187" s="20">
        <f t="shared" ca="1" si="80"/>
        <v>13.067345388518358</v>
      </c>
      <c r="V187" s="20">
        <f t="shared" ca="1" si="81"/>
        <v>2.7287178854112439</v>
      </c>
      <c r="W187" s="21">
        <f t="shared" ca="1" si="98"/>
        <v>3209.6769301458626</v>
      </c>
      <c r="X187" s="20">
        <f t="shared" ca="1" si="99"/>
        <v>3212.4056480312738</v>
      </c>
      <c r="Z187" s="20">
        <f t="shared" ca="1" si="82"/>
        <v>11.934943969793371</v>
      </c>
      <c r="AA187" s="20">
        <f t="shared" ca="1" si="83"/>
        <v>21.034860849930645</v>
      </c>
      <c r="AB187" s="21">
        <f t="shared" ca="1" si="100"/>
        <v>2829.574447821306</v>
      </c>
      <c r="AC187" s="20">
        <f t="shared" ca="1" si="101"/>
        <v>2850.6093086712367</v>
      </c>
      <c r="AE187" s="20">
        <f t="shared" ca="1" si="84"/>
        <v>10.828087870640603</v>
      </c>
      <c r="AF187" s="20">
        <f t="shared" ca="1" si="85"/>
        <v>3.9804754152844635</v>
      </c>
      <c r="AG187" s="21">
        <f t="shared" ca="1" si="102"/>
        <v>2900.5667065291559</v>
      </c>
      <c r="AH187" s="20">
        <f t="shared" ca="1" si="103"/>
        <v>2904.5471819444406</v>
      </c>
      <c r="AJ187" s="20">
        <f t="shared" ca="1" si="86"/>
        <v>7.2686760980254119</v>
      </c>
      <c r="AK187" s="20">
        <f t="shared" ca="1" si="87"/>
        <v>13.538798402527426</v>
      </c>
      <c r="AL187" s="21">
        <f t="shared" ca="1" si="104"/>
        <v>3236.6936152887488</v>
      </c>
      <c r="AM187" s="20">
        <f t="shared" ca="1" si="105"/>
        <v>3250.2324136912762</v>
      </c>
      <c r="AO187" s="20">
        <f t="shared" ca="1" si="88"/>
        <v>50.285143144678671</v>
      </c>
      <c r="AP187" s="20">
        <f t="shared" ca="1" si="89"/>
        <v>8.8594257446728619</v>
      </c>
      <c r="AQ187" s="21">
        <f t="shared" ca="1" si="106"/>
        <v>4181.0545589517606</v>
      </c>
      <c r="AR187" s="20">
        <f t="shared" ca="1" si="107"/>
        <v>4189.9139846964335</v>
      </c>
    </row>
    <row r="188" spans="1:44" x14ac:dyDescent="0.25">
      <c r="A188" s="20">
        <f t="shared" ca="1" si="72"/>
        <v>4.8644532597866386</v>
      </c>
      <c r="B188" s="20">
        <f t="shared" ca="1" si="73"/>
        <v>16.660880243805757</v>
      </c>
      <c r="C188" s="21">
        <f t="shared" ca="1" si="90"/>
        <v>4130.6000863223026</v>
      </c>
      <c r="D188" s="20">
        <f t="shared" ca="1" si="91"/>
        <v>4147.2609665661084</v>
      </c>
      <c r="E188" s="19"/>
      <c r="F188" s="20">
        <f t="shared" ca="1" si="74"/>
        <v>6.5371989419777892</v>
      </c>
      <c r="G188" s="20">
        <f t="shared" ca="1" si="75"/>
        <v>3.0244486549944258</v>
      </c>
      <c r="H188" s="21">
        <f t="shared" ca="1" si="92"/>
        <v>2795.0168765757462</v>
      </c>
      <c r="I188" s="20">
        <f t="shared" ca="1" si="93"/>
        <v>2798.0413252307408</v>
      </c>
      <c r="J188" s="19"/>
      <c r="K188" s="20">
        <f t="shared" ca="1" si="76"/>
        <v>11.112132288370477</v>
      </c>
      <c r="L188" s="20">
        <f t="shared" ca="1" si="77"/>
        <v>0.8019923684828415</v>
      </c>
      <c r="M188" s="21">
        <f t="shared" ca="1" si="94"/>
        <v>4150.2179606137452</v>
      </c>
      <c r="N188" s="20">
        <f t="shared" ca="1" si="95"/>
        <v>4151.0199529822276</v>
      </c>
      <c r="O188" s="19"/>
      <c r="P188" s="20">
        <f t="shared" ca="1" si="78"/>
        <v>16.809610638852533</v>
      </c>
      <c r="Q188" s="20">
        <f t="shared" ca="1" si="79"/>
        <v>1.2785580857959908</v>
      </c>
      <c r="R188" s="21">
        <f t="shared" ca="1" si="96"/>
        <v>3009.2344491022977</v>
      </c>
      <c r="S188" s="20">
        <f t="shared" ca="1" si="97"/>
        <v>3010.5130071880935</v>
      </c>
      <c r="T188" s="19"/>
      <c r="U188" s="20">
        <f t="shared" ca="1" si="80"/>
        <v>28.924029591695938</v>
      </c>
      <c r="V188" s="20">
        <f t="shared" ca="1" si="81"/>
        <v>35.448274528013648</v>
      </c>
      <c r="W188" s="21">
        <f t="shared" ca="1" si="98"/>
        <v>3241.3296776229699</v>
      </c>
      <c r="X188" s="20">
        <f t="shared" ca="1" si="99"/>
        <v>3276.7779521509838</v>
      </c>
      <c r="Z188" s="20">
        <f t="shared" ca="1" si="82"/>
        <v>9.8727950822683646</v>
      </c>
      <c r="AA188" s="20">
        <f t="shared" ca="1" si="83"/>
        <v>6.3480457303611217</v>
      </c>
      <c r="AB188" s="21">
        <f t="shared" ca="1" si="100"/>
        <v>2860.4821037535053</v>
      </c>
      <c r="AC188" s="20">
        <f t="shared" ca="1" si="101"/>
        <v>2866.8301494838665</v>
      </c>
      <c r="AE188" s="20">
        <f t="shared" ca="1" si="84"/>
        <v>9.6673866759012945</v>
      </c>
      <c r="AF188" s="20">
        <f t="shared" ca="1" si="85"/>
        <v>1.5774658320110444</v>
      </c>
      <c r="AG188" s="21">
        <f t="shared" ca="1" si="102"/>
        <v>2914.2145686203417</v>
      </c>
      <c r="AH188" s="20">
        <f t="shared" ca="1" si="103"/>
        <v>2915.7920344523527</v>
      </c>
      <c r="AJ188" s="20">
        <f t="shared" ca="1" si="86"/>
        <v>7.4641951566386666</v>
      </c>
      <c r="AK188" s="20">
        <f t="shared" ca="1" si="87"/>
        <v>7.1860295418923359</v>
      </c>
      <c r="AL188" s="21">
        <f t="shared" ca="1" si="104"/>
        <v>3257.6966088479148</v>
      </c>
      <c r="AM188" s="20">
        <f t="shared" ca="1" si="105"/>
        <v>3264.8826383898072</v>
      </c>
      <c r="AO188" s="20">
        <f t="shared" ca="1" si="88"/>
        <v>39.913304049985747</v>
      </c>
      <c r="AP188" s="20">
        <f t="shared" ca="1" si="89"/>
        <v>23.469137051255121</v>
      </c>
      <c r="AQ188" s="21">
        <f t="shared" ca="1" si="106"/>
        <v>4229.8272887464191</v>
      </c>
      <c r="AR188" s="20">
        <f t="shared" ca="1" si="107"/>
        <v>4253.2964257976746</v>
      </c>
    </row>
    <row r="189" spans="1:44" x14ac:dyDescent="0.25">
      <c r="A189" s="20">
        <f t="shared" ca="1" si="72"/>
        <v>13.468876840759735</v>
      </c>
      <c r="B189" s="20">
        <f t="shared" ca="1" si="73"/>
        <v>1.0528385223388916</v>
      </c>
      <c r="C189" s="21">
        <f t="shared" ca="1" si="90"/>
        <v>4160.729843406868</v>
      </c>
      <c r="D189" s="20">
        <f t="shared" ca="1" si="91"/>
        <v>4161.7826819292068</v>
      </c>
      <c r="E189" s="19"/>
      <c r="F189" s="20">
        <f t="shared" ca="1" si="74"/>
        <v>0.22722305529197903</v>
      </c>
      <c r="G189" s="20">
        <f t="shared" ca="1" si="75"/>
        <v>4.6794524955351458</v>
      </c>
      <c r="H189" s="21">
        <f t="shared" ca="1" si="92"/>
        <v>2798.2685482860329</v>
      </c>
      <c r="I189" s="20">
        <f t="shared" ca="1" si="93"/>
        <v>2802.9480007815682</v>
      </c>
      <c r="J189" s="19"/>
      <c r="K189" s="20">
        <f t="shared" ca="1" si="76"/>
        <v>11.149474834680763</v>
      </c>
      <c r="L189" s="20">
        <f t="shared" ca="1" si="77"/>
        <v>8.5147627026655801</v>
      </c>
      <c r="M189" s="21">
        <f t="shared" ca="1" si="94"/>
        <v>4162.169427816908</v>
      </c>
      <c r="N189" s="20">
        <f t="shared" ca="1" si="95"/>
        <v>4170.6841905195733</v>
      </c>
      <c r="O189" s="19"/>
      <c r="P189" s="20">
        <f t="shared" ca="1" si="78"/>
        <v>2.988015362979731</v>
      </c>
      <c r="Q189" s="20">
        <f t="shared" ca="1" si="79"/>
        <v>11.043429470785576</v>
      </c>
      <c r="R189" s="21">
        <f t="shared" ca="1" si="96"/>
        <v>3013.5010225510732</v>
      </c>
      <c r="S189" s="20">
        <f t="shared" ca="1" si="97"/>
        <v>3024.5444520218589</v>
      </c>
      <c r="T189" s="19"/>
      <c r="U189" s="20">
        <f t="shared" ca="1" si="80"/>
        <v>6.231124560106621</v>
      </c>
      <c r="V189" s="20">
        <f t="shared" ca="1" si="81"/>
        <v>9.2922471562148399</v>
      </c>
      <c r="W189" s="21">
        <f t="shared" ca="1" si="98"/>
        <v>3283.0090767110905</v>
      </c>
      <c r="X189" s="20">
        <f t="shared" ca="1" si="99"/>
        <v>3292.3013238673052</v>
      </c>
      <c r="Z189" s="20">
        <f t="shared" ca="1" si="82"/>
        <v>17.194094681583071</v>
      </c>
      <c r="AA189" s="20">
        <f t="shared" ca="1" si="83"/>
        <v>0.81117133083085258</v>
      </c>
      <c r="AB189" s="21">
        <f t="shared" ca="1" si="100"/>
        <v>2884.0242441654495</v>
      </c>
      <c r="AC189" s="20">
        <f t="shared" ca="1" si="101"/>
        <v>2884.8354154962803</v>
      </c>
      <c r="AE189" s="20">
        <f t="shared" ca="1" si="84"/>
        <v>9.5137578600803945</v>
      </c>
      <c r="AF189" s="20">
        <f t="shared" ca="1" si="85"/>
        <v>0.52870912900349298</v>
      </c>
      <c r="AG189" s="21">
        <f t="shared" ca="1" si="102"/>
        <v>2925.3057923124329</v>
      </c>
      <c r="AH189" s="20">
        <f t="shared" ca="1" si="103"/>
        <v>2925.8345014414363</v>
      </c>
      <c r="AJ189" s="20">
        <f t="shared" ca="1" si="86"/>
        <v>44.950550766998326</v>
      </c>
      <c r="AK189" s="20">
        <f t="shared" ca="1" si="87"/>
        <v>15.132673200006236</v>
      </c>
      <c r="AL189" s="21">
        <f t="shared" ca="1" si="104"/>
        <v>3309.8331891568055</v>
      </c>
      <c r="AM189" s="20">
        <f t="shared" ca="1" si="105"/>
        <v>3324.9658623568116</v>
      </c>
      <c r="AO189" s="20">
        <f t="shared" ca="1" si="88"/>
        <v>8.7083376866602045</v>
      </c>
      <c r="AP189" s="20">
        <f t="shared" ca="1" si="89"/>
        <v>1.3056847431188523</v>
      </c>
      <c r="AQ189" s="21">
        <f t="shared" ca="1" si="106"/>
        <v>4262.0047634843349</v>
      </c>
      <c r="AR189" s="20">
        <f t="shared" ca="1" si="107"/>
        <v>4263.3104482274539</v>
      </c>
    </row>
    <row r="190" spans="1:44" x14ac:dyDescent="0.25">
      <c r="A190" s="20">
        <f t="shared" ca="1" si="72"/>
        <v>24.215099866766217</v>
      </c>
      <c r="B190" s="20">
        <f t="shared" ca="1" si="73"/>
        <v>5.3230067702386217</v>
      </c>
      <c r="C190" s="21">
        <f t="shared" ca="1" si="90"/>
        <v>4185.9977817959734</v>
      </c>
      <c r="D190" s="20">
        <f t="shared" ca="1" si="91"/>
        <v>4191.3207885662123</v>
      </c>
      <c r="E190" s="19"/>
      <c r="F190" s="20">
        <f t="shared" ca="1" si="74"/>
        <v>3.7165863484041588</v>
      </c>
      <c r="G190" s="20">
        <f t="shared" ca="1" si="75"/>
        <v>4.1659868954307653</v>
      </c>
      <c r="H190" s="21">
        <f t="shared" ca="1" si="92"/>
        <v>2806.6645871299725</v>
      </c>
      <c r="I190" s="20">
        <f t="shared" ca="1" si="93"/>
        <v>2810.8305740254032</v>
      </c>
      <c r="J190" s="19"/>
      <c r="K190" s="20">
        <f t="shared" ca="1" si="76"/>
        <v>12.804392944418387</v>
      </c>
      <c r="L190" s="20">
        <f t="shared" ca="1" si="77"/>
        <v>6.6801462669079026</v>
      </c>
      <c r="M190" s="21">
        <f t="shared" ca="1" si="94"/>
        <v>4183.4885834639917</v>
      </c>
      <c r="N190" s="20">
        <f t="shared" ca="1" si="95"/>
        <v>4190.1687297308999</v>
      </c>
      <c r="O190" s="19"/>
      <c r="P190" s="20">
        <f t="shared" ca="1" si="78"/>
        <v>1.663955558764592</v>
      </c>
      <c r="Q190" s="20">
        <f t="shared" ca="1" si="79"/>
        <v>10.438728167796057</v>
      </c>
      <c r="R190" s="21">
        <f t="shared" ca="1" si="96"/>
        <v>3026.2084075806233</v>
      </c>
      <c r="S190" s="20">
        <f t="shared" ca="1" si="97"/>
        <v>3036.6471357484193</v>
      </c>
      <c r="T190" s="19"/>
      <c r="U190" s="20">
        <f t="shared" ca="1" si="80"/>
        <v>2.3505726321599103</v>
      </c>
      <c r="V190" s="20">
        <f t="shared" ca="1" si="81"/>
        <v>7.4215104541515542</v>
      </c>
      <c r="W190" s="21">
        <f t="shared" ca="1" si="98"/>
        <v>3294.6518964994652</v>
      </c>
      <c r="X190" s="20">
        <f t="shared" ca="1" si="99"/>
        <v>3302.073406953617</v>
      </c>
      <c r="Z190" s="20">
        <f t="shared" ca="1" si="82"/>
        <v>4.21033827913213</v>
      </c>
      <c r="AA190" s="20">
        <f t="shared" ca="1" si="83"/>
        <v>6.3421522971197541</v>
      </c>
      <c r="AB190" s="21">
        <f t="shared" ca="1" si="100"/>
        <v>2889.0457537754123</v>
      </c>
      <c r="AC190" s="20">
        <f t="shared" ca="1" si="101"/>
        <v>2895.3879060725321</v>
      </c>
      <c r="AE190" s="20">
        <f t="shared" ca="1" si="84"/>
        <v>10.393744494858947</v>
      </c>
      <c r="AF190" s="20">
        <f t="shared" ca="1" si="85"/>
        <v>4.2659286627712705</v>
      </c>
      <c r="AG190" s="21">
        <f t="shared" ca="1" si="102"/>
        <v>2936.228245936295</v>
      </c>
      <c r="AH190" s="20">
        <f t="shared" ca="1" si="103"/>
        <v>2940.4941745990664</v>
      </c>
      <c r="AJ190" s="20">
        <f t="shared" ca="1" si="86"/>
        <v>19.346553721462442</v>
      </c>
      <c r="AK190" s="20">
        <f t="shared" ca="1" si="87"/>
        <v>0.82667669672963284</v>
      </c>
      <c r="AL190" s="21">
        <f t="shared" ca="1" si="104"/>
        <v>3344.3124160782741</v>
      </c>
      <c r="AM190" s="20">
        <f t="shared" ca="1" si="105"/>
        <v>3345.1390927750035</v>
      </c>
      <c r="AO190" s="20">
        <f t="shared" ca="1" si="88"/>
        <v>11.911467364383935</v>
      </c>
      <c r="AP190" s="20">
        <f t="shared" ca="1" si="89"/>
        <v>1.5117733843198715</v>
      </c>
      <c r="AQ190" s="21">
        <f t="shared" ca="1" si="106"/>
        <v>4275.2219155918374</v>
      </c>
      <c r="AR190" s="20">
        <f t="shared" ca="1" si="107"/>
        <v>4276.7336889761573</v>
      </c>
    </row>
    <row r="191" spans="1:44" x14ac:dyDescent="0.25">
      <c r="A191" s="20">
        <f t="shared" ca="1" si="72"/>
        <v>11.719427070759307</v>
      </c>
      <c r="B191" s="20">
        <f t="shared" ca="1" si="73"/>
        <v>8.9326913627846789</v>
      </c>
      <c r="C191" s="21">
        <f t="shared" ca="1" si="90"/>
        <v>4203.0402156369719</v>
      </c>
      <c r="D191" s="20">
        <f t="shared" ca="1" si="91"/>
        <v>4211.9729069997566</v>
      </c>
      <c r="E191" s="19"/>
      <c r="F191" s="20">
        <f t="shared" ca="1" si="74"/>
        <v>1.1568816046691179</v>
      </c>
      <c r="G191" s="20">
        <f t="shared" ca="1" si="75"/>
        <v>4.0352247242764072</v>
      </c>
      <c r="H191" s="21">
        <f t="shared" ca="1" si="92"/>
        <v>2811.9874556300724</v>
      </c>
      <c r="I191" s="20">
        <f t="shared" ca="1" si="93"/>
        <v>2816.0226803543487</v>
      </c>
      <c r="J191" s="19"/>
      <c r="K191" s="20">
        <f t="shared" ca="1" si="76"/>
        <v>53.104004882765715</v>
      </c>
      <c r="L191" s="20">
        <f t="shared" ca="1" si="77"/>
        <v>1.4672405989920905</v>
      </c>
      <c r="M191" s="21">
        <f t="shared" ca="1" si="94"/>
        <v>4243.2727346136653</v>
      </c>
      <c r="N191" s="20">
        <f t="shared" ca="1" si="95"/>
        <v>4244.7399752126576</v>
      </c>
      <c r="O191" s="19"/>
      <c r="P191" s="20">
        <f t="shared" ca="1" si="78"/>
        <v>45.733857271989038</v>
      </c>
      <c r="Q191" s="20">
        <f t="shared" ca="1" si="79"/>
        <v>4.7041128828796808</v>
      </c>
      <c r="R191" s="21">
        <f t="shared" ca="1" si="96"/>
        <v>3082.3809930204084</v>
      </c>
      <c r="S191" s="20">
        <f t="shared" ca="1" si="97"/>
        <v>3087.085105903288</v>
      </c>
      <c r="T191" s="19"/>
      <c r="U191" s="20">
        <f t="shared" ca="1" si="80"/>
        <v>15.215899363877417</v>
      </c>
      <c r="V191" s="20">
        <f t="shared" ca="1" si="81"/>
        <v>3.3060165061506113</v>
      </c>
      <c r="W191" s="21">
        <f t="shared" ca="1" si="98"/>
        <v>3317.2893063174943</v>
      </c>
      <c r="X191" s="20">
        <f t="shared" ca="1" si="99"/>
        <v>3320.5953228236449</v>
      </c>
      <c r="Z191" s="20">
        <f t="shared" ca="1" si="82"/>
        <v>14.523477632040366</v>
      </c>
      <c r="AA191" s="20">
        <f t="shared" ca="1" si="83"/>
        <v>4.5380040446175745</v>
      </c>
      <c r="AB191" s="21">
        <f t="shared" ca="1" si="100"/>
        <v>2909.9113837045725</v>
      </c>
      <c r="AC191" s="20">
        <f t="shared" ca="1" si="101"/>
        <v>2914.44938774919</v>
      </c>
      <c r="AE191" s="20">
        <f t="shared" ca="1" si="84"/>
        <v>6.1700349986209764</v>
      </c>
      <c r="AF191" s="20">
        <f t="shared" ca="1" si="85"/>
        <v>0.75877574588495333</v>
      </c>
      <c r="AG191" s="21">
        <f t="shared" ca="1" si="102"/>
        <v>2946.6642095976872</v>
      </c>
      <c r="AH191" s="20">
        <f t="shared" ca="1" si="103"/>
        <v>2947.4229853435722</v>
      </c>
      <c r="AJ191" s="20">
        <f t="shared" ca="1" si="86"/>
        <v>2.2844860740220989</v>
      </c>
      <c r="AK191" s="20">
        <f t="shared" ca="1" si="87"/>
        <v>0.79888467085706072</v>
      </c>
      <c r="AL191" s="21">
        <f t="shared" ca="1" si="104"/>
        <v>3347.4235788490255</v>
      </c>
      <c r="AM191" s="20">
        <f t="shared" ca="1" si="105"/>
        <v>3348.2224635198827</v>
      </c>
      <c r="AO191" s="20">
        <f t="shared" ca="1" si="88"/>
        <v>7.65827114420585</v>
      </c>
      <c r="AP191" s="20">
        <f t="shared" ca="1" si="89"/>
        <v>4.3474699510967767</v>
      </c>
      <c r="AQ191" s="21">
        <f t="shared" ca="1" si="106"/>
        <v>4284.3919601203634</v>
      </c>
      <c r="AR191" s="20">
        <f t="shared" ca="1" si="107"/>
        <v>4288.7394300714604</v>
      </c>
    </row>
    <row r="192" spans="1:44" x14ac:dyDescent="0.25">
      <c r="A192" s="20">
        <f t="shared" ca="1" si="72"/>
        <v>0.10393688185400297</v>
      </c>
      <c r="B192" s="20">
        <f t="shared" ca="1" si="73"/>
        <v>9.3623831927974912</v>
      </c>
      <c r="C192" s="21">
        <f t="shared" ca="1" si="90"/>
        <v>4212.0768438816103</v>
      </c>
      <c r="D192" s="20">
        <f t="shared" ca="1" si="91"/>
        <v>4221.4392270744074</v>
      </c>
      <c r="E192" s="19"/>
      <c r="F192" s="20">
        <f t="shared" ca="1" si="74"/>
        <v>6.4432956184922245</v>
      </c>
      <c r="G192" s="20">
        <f t="shared" ca="1" si="75"/>
        <v>2.2367167974823188</v>
      </c>
      <c r="H192" s="21">
        <f t="shared" ca="1" si="92"/>
        <v>2822.4659759728411</v>
      </c>
      <c r="I192" s="20">
        <f t="shared" ca="1" si="93"/>
        <v>2824.7026927703232</v>
      </c>
      <c r="J192" s="19"/>
      <c r="K192" s="20">
        <f t="shared" ca="1" si="76"/>
        <v>2.7257291774162553</v>
      </c>
      <c r="L192" s="20">
        <f t="shared" ca="1" si="77"/>
        <v>0.70555547578649069</v>
      </c>
      <c r="M192" s="21">
        <f t="shared" ca="1" si="94"/>
        <v>4247.4657043900734</v>
      </c>
      <c r="N192" s="20">
        <f t="shared" ca="1" si="95"/>
        <v>4248.1712598658596</v>
      </c>
      <c r="O192" s="19"/>
      <c r="P192" s="20">
        <f t="shared" ca="1" si="78"/>
        <v>4.8868744274228444</v>
      </c>
      <c r="Q192" s="20">
        <f t="shared" ca="1" si="79"/>
        <v>7.6742378958736976</v>
      </c>
      <c r="R192" s="21">
        <f t="shared" ca="1" si="96"/>
        <v>3091.9719803307107</v>
      </c>
      <c r="S192" s="20">
        <f t="shared" ca="1" si="97"/>
        <v>3099.6462182265846</v>
      </c>
      <c r="T192" s="19"/>
      <c r="U192" s="20">
        <f t="shared" ca="1" si="80"/>
        <v>18.112175076960192</v>
      </c>
      <c r="V192" s="20">
        <f t="shared" ca="1" si="81"/>
        <v>2.3513166014506988</v>
      </c>
      <c r="W192" s="21">
        <f t="shared" ca="1" si="98"/>
        <v>3338.7074979006052</v>
      </c>
      <c r="X192" s="20">
        <f t="shared" ca="1" si="99"/>
        <v>3341.0588145020561</v>
      </c>
      <c r="Z192" s="20">
        <f t="shared" ca="1" si="82"/>
        <v>4.5159618953602445</v>
      </c>
      <c r="AA192" s="20">
        <f t="shared" ca="1" si="83"/>
        <v>5.8374522128789952</v>
      </c>
      <c r="AB192" s="21">
        <f t="shared" ca="1" si="100"/>
        <v>2918.9653496445503</v>
      </c>
      <c r="AC192" s="20">
        <f t="shared" ca="1" si="101"/>
        <v>2924.8028018574291</v>
      </c>
      <c r="AE192" s="20">
        <f t="shared" ca="1" si="84"/>
        <v>0.77399238292290273</v>
      </c>
      <c r="AF192" s="20">
        <f t="shared" ca="1" si="85"/>
        <v>1.2084292510307473</v>
      </c>
      <c r="AG192" s="21">
        <f t="shared" ca="1" si="102"/>
        <v>2948.1969777264953</v>
      </c>
      <c r="AH192" s="20">
        <f t="shared" ca="1" si="103"/>
        <v>2949.4054069775261</v>
      </c>
      <c r="AJ192" s="20">
        <f t="shared" ca="1" si="86"/>
        <v>2.917435496823308</v>
      </c>
      <c r="AK192" s="20">
        <f t="shared" ca="1" si="87"/>
        <v>29.032172138144659</v>
      </c>
      <c r="AL192" s="21">
        <f t="shared" ca="1" si="104"/>
        <v>3351.1398990167058</v>
      </c>
      <c r="AM192" s="20">
        <f t="shared" ca="1" si="105"/>
        <v>3380.1720711548505</v>
      </c>
      <c r="AO192" s="20">
        <f t="shared" ca="1" si="88"/>
        <v>24.11912157319485</v>
      </c>
      <c r="AP192" s="20">
        <f t="shared" ca="1" si="89"/>
        <v>17.264123681195411</v>
      </c>
      <c r="AQ192" s="21">
        <f t="shared" ca="1" si="106"/>
        <v>4312.8585516446556</v>
      </c>
      <c r="AR192" s="20">
        <f t="shared" ca="1" si="107"/>
        <v>4330.1226753258507</v>
      </c>
    </row>
    <row r="193" spans="1:44" x14ac:dyDescent="0.25">
      <c r="A193" s="20">
        <f t="shared" ca="1" si="72"/>
        <v>49.677838407865544</v>
      </c>
      <c r="B193" s="20">
        <f t="shared" ca="1" si="73"/>
        <v>4.7942052227319545</v>
      </c>
      <c r="C193" s="21">
        <f t="shared" ca="1" si="90"/>
        <v>4271.1170654822727</v>
      </c>
      <c r="D193" s="20">
        <f t="shared" ca="1" si="91"/>
        <v>4275.9112707050044</v>
      </c>
      <c r="E193" s="19"/>
      <c r="F193" s="20">
        <f t="shared" ca="1" si="74"/>
        <v>11.441522729974865</v>
      </c>
      <c r="G193" s="20">
        <f t="shared" ca="1" si="75"/>
        <v>29.312269812628767</v>
      </c>
      <c r="H193" s="21">
        <f t="shared" ca="1" si="92"/>
        <v>2836.1442155002983</v>
      </c>
      <c r="I193" s="20">
        <f t="shared" ca="1" si="93"/>
        <v>2865.4564853129273</v>
      </c>
      <c r="J193" s="19"/>
      <c r="K193" s="20">
        <f t="shared" ca="1" si="76"/>
        <v>3.1660412430417941</v>
      </c>
      <c r="L193" s="20">
        <f t="shared" ca="1" si="77"/>
        <v>0.22818679705875461</v>
      </c>
      <c r="M193" s="21">
        <f t="shared" ca="1" si="94"/>
        <v>4251.3373011089016</v>
      </c>
      <c r="N193" s="20">
        <f t="shared" ca="1" si="95"/>
        <v>4251.5654879059603</v>
      </c>
      <c r="O193" s="19"/>
      <c r="P193" s="20">
        <f t="shared" ca="1" si="78"/>
        <v>12.392922274995783</v>
      </c>
      <c r="Q193" s="20">
        <f t="shared" ca="1" si="79"/>
        <v>1.4663781463659646</v>
      </c>
      <c r="R193" s="21">
        <f t="shared" ca="1" si="96"/>
        <v>3112.0391405015803</v>
      </c>
      <c r="S193" s="20">
        <f t="shared" ca="1" si="97"/>
        <v>3113.5055186479462</v>
      </c>
      <c r="T193" s="19"/>
      <c r="U193" s="20">
        <f t="shared" ca="1" si="80"/>
        <v>0.54068042959982365</v>
      </c>
      <c r="V193" s="20">
        <f t="shared" ca="1" si="81"/>
        <v>8.8029385845384152</v>
      </c>
      <c r="W193" s="21">
        <f t="shared" ca="1" si="98"/>
        <v>3341.599494931656</v>
      </c>
      <c r="X193" s="20">
        <f t="shared" ca="1" si="99"/>
        <v>3350.4024335161944</v>
      </c>
      <c r="Z193" s="20">
        <f t="shared" ca="1" si="82"/>
        <v>16.430150267200872</v>
      </c>
      <c r="AA193" s="20">
        <f t="shared" ca="1" si="83"/>
        <v>16.180878630837498</v>
      </c>
      <c r="AB193" s="21">
        <f t="shared" ca="1" si="100"/>
        <v>2941.2329521246302</v>
      </c>
      <c r="AC193" s="20">
        <f t="shared" ca="1" si="101"/>
        <v>2957.4138307554676</v>
      </c>
      <c r="AE193" s="20">
        <f t="shared" ca="1" si="84"/>
        <v>14.575694641764841</v>
      </c>
      <c r="AF193" s="20">
        <f t="shared" ca="1" si="85"/>
        <v>29.670684818137865</v>
      </c>
      <c r="AG193" s="21">
        <f t="shared" ca="1" si="102"/>
        <v>2963.9811016192912</v>
      </c>
      <c r="AH193" s="20">
        <f t="shared" ca="1" si="103"/>
        <v>2993.6517864374291</v>
      </c>
      <c r="AJ193" s="20">
        <f t="shared" ca="1" si="86"/>
        <v>0.75242108390958862</v>
      </c>
      <c r="AK193" s="20">
        <f t="shared" ca="1" si="87"/>
        <v>3.2748452509877448</v>
      </c>
      <c r="AL193" s="21">
        <f t="shared" ca="1" si="104"/>
        <v>3380.9244922387602</v>
      </c>
      <c r="AM193" s="20">
        <f t="shared" ca="1" si="105"/>
        <v>3384.1993374897479</v>
      </c>
      <c r="AO193" s="20">
        <f t="shared" ca="1" si="88"/>
        <v>3.1981763913800565</v>
      </c>
      <c r="AP193" s="20">
        <f t="shared" ca="1" si="89"/>
        <v>3.4337118209190156</v>
      </c>
      <c r="AQ193" s="21">
        <f t="shared" ca="1" si="106"/>
        <v>4333.3208517172307</v>
      </c>
      <c r="AR193" s="20">
        <f t="shared" ca="1" si="107"/>
        <v>4336.7545635381493</v>
      </c>
    </row>
    <row r="194" spans="1:44" x14ac:dyDescent="0.25">
      <c r="A194" s="20">
        <f t="shared" ca="1" si="72"/>
        <v>13.512739666213019</v>
      </c>
      <c r="B194" s="20">
        <f t="shared" ca="1" si="73"/>
        <v>25.276764857217007</v>
      </c>
      <c r="C194" s="21">
        <f t="shared" ca="1" si="90"/>
        <v>4289.4240103712173</v>
      </c>
      <c r="D194" s="20">
        <f t="shared" ca="1" si="91"/>
        <v>4314.7007752284344</v>
      </c>
      <c r="E194" s="19"/>
      <c r="F194" s="20">
        <f t="shared" ca="1" si="74"/>
        <v>6.75464899096451</v>
      </c>
      <c r="G194" s="20">
        <f t="shared" ca="1" si="75"/>
        <v>9.2613592889326632</v>
      </c>
      <c r="H194" s="21">
        <f t="shared" ca="1" si="92"/>
        <v>2872.2111343038919</v>
      </c>
      <c r="I194" s="20">
        <f t="shared" ca="1" si="93"/>
        <v>2881.4724935928243</v>
      </c>
      <c r="J194" s="19"/>
      <c r="K194" s="20">
        <f t="shared" ca="1" si="76"/>
        <v>36.430021543050387</v>
      </c>
      <c r="L194" s="20">
        <f t="shared" ca="1" si="77"/>
        <v>3.3381810238082368</v>
      </c>
      <c r="M194" s="21">
        <f t="shared" ca="1" si="94"/>
        <v>4287.9955094490106</v>
      </c>
      <c r="N194" s="20">
        <f t="shared" ca="1" si="95"/>
        <v>4291.3336904728185</v>
      </c>
      <c r="O194" s="19"/>
      <c r="P194" s="20">
        <f t="shared" ca="1" si="78"/>
        <v>13.527244293085488</v>
      </c>
      <c r="Q194" s="20">
        <f t="shared" ca="1" si="79"/>
        <v>10.360009834900175</v>
      </c>
      <c r="R194" s="21">
        <f t="shared" ca="1" si="96"/>
        <v>3127.0327629410317</v>
      </c>
      <c r="S194" s="20">
        <f t="shared" ca="1" si="97"/>
        <v>3137.3927727759319</v>
      </c>
      <c r="T194" s="19"/>
      <c r="U194" s="20">
        <f t="shared" ca="1" si="80"/>
        <v>10.377731826960805</v>
      </c>
      <c r="V194" s="20">
        <f t="shared" ca="1" si="81"/>
        <v>3.7297694846295517</v>
      </c>
      <c r="W194" s="21">
        <f t="shared" ca="1" si="98"/>
        <v>3360.7801653431552</v>
      </c>
      <c r="X194" s="20">
        <f t="shared" ca="1" si="99"/>
        <v>3364.5099348277849</v>
      </c>
      <c r="Z194" s="20">
        <f t="shared" ca="1" si="82"/>
        <v>32.252582546571887</v>
      </c>
      <c r="AA194" s="20">
        <f t="shared" ca="1" si="83"/>
        <v>0.97629059666644757</v>
      </c>
      <c r="AB194" s="21">
        <f t="shared" ca="1" si="100"/>
        <v>2989.6664133020395</v>
      </c>
      <c r="AC194" s="20">
        <f t="shared" ca="1" si="101"/>
        <v>2990.6427038987058</v>
      </c>
      <c r="AE194" s="20">
        <f t="shared" ca="1" si="84"/>
        <v>31.15999189610481</v>
      </c>
      <c r="AF194" s="20">
        <f t="shared" ca="1" si="85"/>
        <v>1.0956701345123923</v>
      </c>
      <c r="AG194" s="21">
        <f t="shared" ca="1" si="102"/>
        <v>3024.8117783335338</v>
      </c>
      <c r="AH194" s="20">
        <f t="shared" ca="1" si="103"/>
        <v>3025.9074484680464</v>
      </c>
      <c r="AJ194" s="20">
        <f t="shared" ca="1" si="86"/>
        <v>17.911868921815401</v>
      </c>
      <c r="AK194" s="20">
        <f t="shared" ca="1" si="87"/>
        <v>7.1353395410805653</v>
      </c>
      <c r="AL194" s="21">
        <f t="shared" ca="1" si="104"/>
        <v>3402.1112064115632</v>
      </c>
      <c r="AM194" s="20">
        <f t="shared" ca="1" si="105"/>
        <v>3409.2465459526438</v>
      </c>
      <c r="AO194" s="20">
        <f t="shared" ca="1" si="88"/>
        <v>7.0178023035198906</v>
      </c>
      <c r="AP194" s="20">
        <f t="shared" ca="1" si="89"/>
        <v>10.721261668546056</v>
      </c>
      <c r="AQ194" s="21">
        <f t="shared" ca="1" si="106"/>
        <v>4343.7723658416689</v>
      </c>
      <c r="AR194" s="20">
        <f t="shared" ca="1" si="107"/>
        <v>4354.4936275102154</v>
      </c>
    </row>
    <row r="195" spans="1:44" x14ac:dyDescent="0.25">
      <c r="A195" s="20">
        <f t="shared" ca="1" si="72"/>
        <v>37.666073625279587</v>
      </c>
      <c r="B195" s="20">
        <f t="shared" ca="1" si="73"/>
        <v>1.5617214020937915</v>
      </c>
      <c r="C195" s="21">
        <f t="shared" ca="1" si="90"/>
        <v>4352.3668488537141</v>
      </c>
      <c r="D195" s="20">
        <f t="shared" ca="1" si="91"/>
        <v>4353.9285702558082</v>
      </c>
      <c r="E195" s="19"/>
      <c r="F195" s="20">
        <f t="shared" ca="1" si="74"/>
        <v>52.737500739191667</v>
      </c>
      <c r="G195" s="20">
        <f t="shared" ca="1" si="75"/>
        <v>9.1998693992293514</v>
      </c>
      <c r="H195" s="21">
        <f t="shared" ca="1" si="92"/>
        <v>2934.2099943320159</v>
      </c>
      <c r="I195" s="20">
        <f t="shared" ca="1" si="93"/>
        <v>2943.4098637312454</v>
      </c>
      <c r="J195" s="19"/>
      <c r="K195" s="20">
        <f t="shared" ca="1" si="76"/>
        <v>20.239399483736793</v>
      </c>
      <c r="L195" s="20">
        <f t="shared" ca="1" si="77"/>
        <v>1.1892071428275715</v>
      </c>
      <c r="M195" s="21">
        <f t="shared" ca="1" si="94"/>
        <v>4311.5730899565551</v>
      </c>
      <c r="N195" s="20">
        <f t="shared" ca="1" si="95"/>
        <v>4312.7622970993825</v>
      </c>
      <c r="O195" s="19"/>
      <c r="P195" s="20">
        <f t="shared" ca="1" si="78"/>
        <v>17.377355646038762</v>
      </c>
      <c r="Q195" s="20">
        <f t="shared" ca="1" si="79"/>
        <v>2.2581394613505128</v>
      </c>
      <c r="R195" s="21">
        <f t="shared" ca="1" si="96"/>
        <v>3154.7701284219706</v>
      </c>
      <c r="S195" s="20">
        <f t="shared" ca="1" si="97"/>
        <v>3157.028267883321</v>
      </c>
      <c r="T195" s="19"/>
      <c r="U195" s="20">
        <f t="shared" ca="1" si="80"/>
        <v>14.975149830975518</v>
      </c>
      <c r="V195" s="20">
        <f t="shared" ca="1" si="81"/>
        <v>2.6144174317165154</v>
      </c>
      <c r="W195" s="21">
        <f t="shared" ca="1" si="98"/>
        <v>3379.4850846587606</v>
      </c>
      <c r="X195" s="20">
        <f t="shared" ca="1" si="99"/>
        <v>3382.099502090477</v>
      </c>
      <c r="Z195" s="20">
        <f t="shared" ca="1" si="82"/>
        <v>19.417135080657339</v>
      </c>
      <c r="AA195" s="20">
        <f t="shared" ca="1" si="83"/>
        <v>2.6106531604559273</v>
      </c>
      <c r="AB195" s="21">
        <f t="shared" ca="1" si="100"/>
        <v>3010.0598389793631</v>
      </c>
      <c r="AC195" s="20">
        <f t="shared" ca="1" si="101"/>
        <v>3012.6704921398191</v>
      </c>
      <c r="AE195" s="20">
        <f t="shared" ca="1" si="84"/>
        <v>5.7414380960622218</v>
      </c>
      <c r="AF195" s="20">
        <f t="shared" ca="1" si="85"/>
        <v>3.1471036838323898</v>
      </c>
      <c r="AG195" s="21">
        <f t="shared" ca="1" si="102"/>
        <v>3031.6488865641086</v>
      </c>
      <c r="AH195" s="20">
        <f t="shared" ca="1" si="103"/>
        <v>3034.7959902479411</v>
      </c>
      <c r="AJ195" s="20">
        <f t="shared" ca="1" si="86"/>
        <v>1.4553592230226291</v>
      </c>
      <c r="AK195" s="20">
        <f t="shared" ca="1" si="87"/>
        <v>1.7516287682996701E-3</v>
      </c>
      <c r="AL195" s="21">
        <f t="shared" ca="1" si="104"/>
        <v>3410.7019051756665</v>
      </c>
      <c r="AM195" s="20">
        <f t="shared" ca="1" si="105"/>
        <v>3410.703656804435</v>
      </c>
      <c r="AO195" s="20">
        <f t="shared" ca="1" si="88"/>
        <v>6.5265760716341177</v>
      </c>
      <c r="AP195" s="20">
        <f t="shared" ca="1" si="89"/>
        <v>2.622066585133251</v>
      </c>
      <c r="AQ195" s="21">
        <f t="shared" ca="1" si="106"/>
        <v>4361.0202035818493</v>
      </c>
      <c r="AR195" s="20">
        <f t="shared" ca="1" si="107"/>
        <v>4363.6422701669826</v>
      </c>
    </row>
    <row r="196" spans="1:44" x14ac:dyDescent="0.25">
      <c r="A196" s="20">
        <f t="shared" ca="1" si="72"/>
        <v>24.496469958791398</v>
      </c>
      <c r="B196" s="20">
        <f t="shared" ca="1" si="73"/>
        <v>20.97385596394772</v>
      </c>
      <c r="C196" s="21">
        <f t="shared" ca="1" si="90"/>
        <v>4378.4250402145999</v>
      </c>
      <c r="D196" s="20">
        <f t="shared" ca="1" si="91"/>
        <v>4399.3988961785481</v>
      </c>
      <c r="E196" s="19"/>
      <c r="F196" s="20">
        <f t="shared" ca="1" si="74"/>
        <v>16.333617771704052</v>
      </c>
      <c r="G196" s="20">
        <f t="shared" ca="1" si="75"/>
        <v>6.1924575523396159</v>
      </c>
      <c r="H196" s="21">
        <f t="shared" ca="1" si="92"/>
        <v>2959.7434815029496</v>
      </c>
      <c r="I196" s="20">
        <f t="shared" ca="1" si="93"/>
        <v>2965.9359390552891</v>
      </c>
      <c r="J196" s="19"/>
      <c r="K196" s="20">
        <f t="shared" ca="1" si="76"/>
        <v>23.780959395258808</v>
      </c>
      <c r="L196" s="20">
        <f t="shared" ca="1" si="77"/>
        <v>1.7424631232810797</v>
      </c>
      <c r="M196" s="21">
        <f t="shared" ca="1" si="94"/>
        <v>4336.5432564946414</v>
      </c>
      <c r="N196" s="20">
        <f t="shared" ca="1" si="95"/>
        <v>4338.285719617922</v>
      </c>
      <c r="O196" s="19"/>
      <c r="P196" s="20">
        <f t="shared" ca="1" si="78"/>
        <v>11.459370786588156</v>
      </c>
      <c r="Q196" s="20">
        <f t="shared" ca="1" si="79"/>
        <v>4.4515215695613994</v>
      </c>
      <c r="R196" s="21">
        <f t="shared" ca="1" si="96"/>
        <v>3168.4876386699093</v>
      </c>
      <c r="S196" s="20">
        <f t="shared" ca="1" si="97"/>
        <v>3172.9391602394708</v>
      </c>
      <c r="T196" s="19"/>
      <c r="U196" s="20">
        <f t="shared" ca="1" si="80"/>
        <v>22.990103391325434</v>
      </c>
      <c r="V196" s="20">
        <f t="shared" ca="1" si="81"/>
        <v>11.942417611747585</v>
      </c>
      <c r="W196" s="21">
        <f t="shared" ca="1" si="98"/>
        <v>3405.0896054818027</v>
      </c>
      <c r="X196" s="20">
        <f t="shared" ca="1" si="99"/>
        <v>3417.0320230935504</v>
      </c>
      <c r="Z196" s="20">
        <f t="shared" ca="1" si="82"/>
        <v>1.621105803341474</v>
      </c>
      <c r="AA196" s="20">
        <f t="shared" ca="1" si="83"/>
        <v>9.0789881539875189E-2</v>
      </c>
      <c r="AB196" s="21">
        <f t="shared" ca="1" si="100"/>
        <v>3014.2915979431605</v>
      </c>
      <c r="AC196" s="20">
        <f t="shared" ca="1" si="101"/>
        <v>3014.3823878247003</v>
      </c>
      <c r="AE196" s="20">
        <f t="shared" ca="1" si="84"/>
        <v>6.1538295591017276</v>
      </c>
      <c r="AF196" s="20">
        <f t="shared" ca="1" si="85"/>
        <v>11.940554775278786</v>
      </c>
      <c r="AG196" s="21">
        <f t="shared" ca="1" si="102"/>
        <v>3040.9498198070428</v>
      </c>
      <c r="AH196" s="20">
        <f t="shared" ca="1" si="103"/>
        <v>3052.8903745823218</v>
      </c>
      <c r="AJ196" s="20">
        <f t="shared" ca="1" si="86"/>
        <v>6.7074196399050994</v>
      </c>
      <c r="AK196" s="20">
        <f t="shared" ca="1" si="87"/>
        <v>9.4380568657940991</v>
      </c>
      <c r="AL196" s="21">
        <f t="shared" ca="1" si="104"/>
        <v>3417.4110764443403</v>
      </c>
      <c r="AM196" s="20">
        <f t="shared" ca="1" si="105"/>
        <v>3426.8491333101342</v>
      </c>
      <c r="AO196" s="20">
        <f t="shared" ca="1" si="88"/>
        <v>12.824479522294165</v>
      </c>
      <c r="AP196" s="20">
        <f t="shared" ca="1" si="89"/>
        <v>3.6513871624172571</v>
      </c>
      <c r="AQ196" s="21">
        <f t="shared" ca="1" si="106"/>
        <v>4376.4667496892771</v>
      </c>
      <c r="AR196" s="20">
        <f t="shared" ca="1" si="107"/>
        <v>4380.1181368516945</v>
      </c>
    </row>
    <row r="197" spans="1:44" x14ac:dyDescent="0.25">
      <c r="A197" s="20">
        <f t="shared" ca="1" si="72"/>
        <v>30.719035412042416</v>
      </c>
      <c r="B197" s="20">
        <f t="shared" ca="1" si="73"/>
        <v>4.2051988821150091E-2</v>
      </c>
      <c r="C197" s="21">
        <f t="shared" ca="1" si="90"/>
        <v>4430.1179315905902</v>
      </c>
      <c r="D197" s="20">
        <f t="shared" ca="1" si="91"/>
        <v>4430.1599835794113</v>
      </c>
      <c r="E197" s="19"/>
      <c r="F197" s="20">
        <f t="shared" ca="1" si="74"/>
        <v>11.855544092546255</v>
      </c>
      <c r="G197" s="20">
        <f t="shared" ca="1" si="75"/>
        <v>1.5264912636696224</v>
      </c>
      <c r="H197" s="21">
        <f t="shared" ca="1" si="92"/>
        <v>2977.7914831478352</v>
      </c>
      <c r="I197" s="20">
        <f t="shared" ca="1" si="93"/>
        <v>2979.3179744115046</v>
      </c>
      <c r="J197" s="19"/>
      <c r="K197" s="20">
        <f t="shared" ca="1" si="76"/>
        <v>2.6291349987429649</v>
      </c>
      <c r="L197" s="20">
        <f t="shared" ca="1" si="77"/>
        <v>6.0257672542803791</v>
      </c>
      <c r="M197" s="21">
        <f t="shared" ca="1" si="94"/>
        <v>4340.9148546166653</v>
      </c>
      <c r="N197" s="20">
        <f t="shared" ca="1" si="95"/>
        <v>4346.9406218709455</v>
      </c>
      <c r="O197" s="19"/>
      <c r="P197" s="20">
        <f t="shared" ca="1" si="78"/>
        <v>16.80036299659815</v>
      </c>
      <c r="Q197" s="20">
        <f t="shared" ca="1" si="79"/>
        <v>7.3894233285861164</v>
      </c>
      <c r="R197" s="21">
        <f t="shared" ca="1" si="96"/>
        <v>3189.7395232360691</v>
      </c>
      <c r="S197" s="20">
        <f t="shared" ca="1" si="97"/>
        <v>3197.1289465646551</v>
      </c>
      <c r="T197" s="19"/>
      <c r="U197" s="20">
        <f t="shared" ca="1" si="80"/>
        <v>9.3684791252683972</v>
      </c>
      <c r="V197" s="20">
        <f t="shared" ca="1" si="81"/>
        <v>5.9016702564561268</v>
      </c>
      <c r="W197" s="21">
        <f t="shared" ca="1" si="98"/>
        <v>3426.4005022188189</v>
      </c>
      <c r="X197" s="20">
        <f t="shared" ca="1" si="99"/>
        <v>3432.3021724752753</v>
      </c>
      <c r="Z197" s="20">
        <f t="shared" ca="1" si="82"/>
        <v>8.4758559022733699</v>
      </c>
      <c r="AA197" s="20">
        <f t="shared" ca="1" si="83"/>
        <v>6.3785433363829656</v>
      </c>
      <c r="AB197" s="21">
        <f t="shared" ca="1" si="100"/>
        <v>3022.8582437269738</v>
      </c>
      <c r="AC197" s="20">
        <f t="shared" ca="1" si="101"/>
        <v>3029.2367870633566</v>
      </c>
      <c r="AE197" s="20">
        <f t="shared" ca="1" si="84"/>
        <v>20.0400309404165</v>
      </c>
      <c r="AF197" s="20">
        <f t="shared" ca="1" si="85"/>
        <v>1.1768560941955037</v>
      </c>
      <c r="AG197" s="21">
        <f t="shared" ca="1" si="102"/>
        <v>3072.9304055227385</v>
      </c>
      <c r="AH197" s="20">
        <f t="shared" ca="1" si="103"/>
        <v>3074.107261616934</v>
      </c>
      <c r="AJ197" s="20">
        <f t="shared" ca="1" si="86"/>
        <v>17.072301907916504</v>
      </c>
      <c r="AK197" s="20">
        <f t="shared" ca="1" si="87"/>
        <v>9.2200754036788872</v>
      </c>
      <c r="AL197" s="21">
        <f t="shared" ca="1" si="104"/>
        <v>3443.9214352180506</v>
      </c>
      <c r="AM197" s="20">
        <f t="shared" ca="1" si="105"/>
        <v>3453.1415106217296</v>
      </c>
      <c r="AO197" s="20">
        <f t="shared" ca="1" si="88"/>
        <v>20.306833405260988</v>
      </c>
      <c r="AP197" s="20">
        <f t="shared" ca="1" si="89"/>
        <v>0.94912559436827015</v>
      </c>
      <c r="AQ197" s="21">
        <f t="shared" ca="1" si="106"/>
        <v>4400.4249702569559</v>
      </c>
      <c r="AR197" s="20">
        <f t="shared" ca="1" si="107"/>
        <v>4401.3740958513245</v>
      </c>
    </row>
    <row r="198" spans="1:44" x14ac:dyDescent="0.25">
      <c r="A198" s="20">
        <f t="shared" ca="1" si="72"/>
        <v>4.4233904225764373</v>
      </c>
      <c r="B198" s="20">
        <f t="shared" ca="1" si="73"/>
        <v>10.244086408605432</v>
      </c>
      <c r="C198" s="21">
        <f t="shared" ca="1" si="90"/>
        <v>4434.583374001988</v>
      </c>
      <c r="D198" s="20">
        <f t="shared" ca="1" si="91"/>
        <v>4444.8274604105936</v>
      </c>
      <c r="E198" s="19"/>
      <c r="F198" s="20">
        <f t="shared" ca="1" si="74"/>
        <v>2.4946636663251014</v>
      </c>
      <c r="G198" s="20">
        <f t="shared" ca="1" si="75"/>
        <v>0.93296671826597033</v>
      </c>
      <c r="H198" s="21">
        <f t="shared" ca="1" si="92"/>
        <v>2981.8126380778299</v>
      </c>
      <c r="I198" s="20">
        <f t="shared" ca="1" si="93"/>
        <v>2982.7456047960959</v>
      </c>
      <c r="J198" s="19"/>
      <c r="K198" s="20">
        <f t="shared" ca="1" si="76"/>
        <v>7.5648030461179978</v>
      </c>
      <c r="L198" s="20">
        <f t="shared" ca="1" si="77"/>
        <v>15.358262960139545</v>
      </c>
      <c r="M198" s="21">
        <f t="shared" ca="1" si="94"/>
        <v>4354.5054249170635</v>
      </c>
      <c r="N198" s="20">
        <f t="shared" ca="1" si="95"/>
        <v>4369.8636878772031</v>
      </c>
      <c r="O198" s="19"/>
      <c r="P198" s="20">
        <f t="shared" ca="1" si="78"/>
        <v>0.34208198277807883</v>
      </c>
      <c r="Q198" s="20">
        <f t="shared" ca="1" si="79"/>
        <v>22.272783846033587</v>
      </c>
      <c r="R198" s="21">
        <f t="shared" ca="1" si="96"/>
        <v>3197.471028547433</v>
      </c>
      <c r="S198" s="20">
        <f t="shared" ca="1" si="97"/>
        <v>3219.7438123934667</v>
      </c>
      <c r="T198" s="19"/>
      <c r="U198" s="20">
        <f t="shared" ca="1" si="80"/>
        <v>12.066260797961826</v>
      </c>
      <c r="V198" s="20">
        <f t="shared" ca="1" si="81"/>
        <v>2.1181205507365983</v>
      </c>
      <c r="W198" s="21">
        <f t="shared" ca="1" si="98"/>
        <v>3444.3684332732369</v>
      </c>
      <c r="X198" s="20">
        <f t="shared" ca="1" si="99"/>
        <v>3446.4865538239733</v>
      </c>
      <c r="Z198" s="20">
        <f t="shared" ca="1" si="82"/>
        <v>15.435832541545125</v>
      </c>
      <c r="AA198" s="20">
        <f t="shared" ca="1" si="83"/>
        <v>3.0357236545803201</v>
      </c>
      <c r="AB198" s="21">
        <f t="shared" ca="1" si="100"/>
        <v>3044.6726196049017</v>
      </c>
      <c r="AC198" s="20">
        <f t="shared" ca="1" si="101"/>
        <v>3047.7083432594818</v>
      </c>
      <c r="AE198" s="20">
        <f t="shared" ca="1" si="84"/>
        <v>7.1978441112631968</v>
      </c>
      <c r="AF198" s="20">
        <f t="shared" ca="1" si="85"/>
        <v>0.40639839610630751</v>
      </c>
      <c r="AG198" s="21">
        <f t="shared" ca="1" si="102"/>
        <v>3081.3051057281973</v>
      </c>
      <c r="AH198" s="20">
        <f t="shared" ca="1" si="103"/>
        <v>3081.7115041243037</v>
      </c>
      <c r="AJ198" s="20">
        <f t="shared" ca="1" si="86"/>
        <v>2.4734747987509111</v>
      </c>
      <c r="AK198" s="20">
        <f t="shared" ca="1" si="87"/>
        <v>6.7577278358236672</v>
      </c>
      <c r="AL198" s="21">
        <f t="shared" ca="1" si="104"/>
        <v>3455.6149854204805</v>
      </c>
      <c r="AM198" s="20">
        <f t="shared" ca="1" si="105"/>
        <v>3462.372713256304</v>
      </c>
      <c r="AO198" s="20">
        <f t="shared" ca="1" si="88"/>
        <v>4.506880875108779</v>
      </c>
      <c r="AP198" s="20">
        <f t="shared" ca="1" si="89"/>
        <v>11.026882476767632</v>
      </c>
      <c r="AQ198" s="21">
        <f t="shared" ca="1" si="106"/>
        <v>4405.8809767264329</v>
      </c>
      <c r="AR198" s="20">
        <f t="shared" ca="1" si="107"/>
        <v>4416.9078592032001</v>
      </c>
    </row>
    <row r="199" spans="1:44" x14ac:dyDescent="0.25">
      <c r="A199" s="20">
        <f t="shared" ca="1" si="72"/>
        <v>5.8397481116528072</v>
      </c>
      <c r="B199" s="20">
        <f t="shared" ca="1" si="73"/>
        <v>1.3307963517601566</v>
      </c>
      <c r="C199" s="21">
        <f t="shared" ca="1" si="90"/>
        <v>4450.6672085222463</v>
      </c>
      <c r="D199" s="20">
        <f t="shared" ca="1" si="91"/>
        <v>4451.9980048740063</v>
      </c>
      <c r="E199" s="19"/>
      <c r="F199" s="20">
        <f t="shared" ca="1" si="74"/>
        <v>1.0580463747416611</v>
      </c>
      <c r="G199" s="20">
        <f t="shared" ca="1" si="75"/>
        <v>20.056731882457449</v>
      </c>
      <c r="H199" s="21">
        <f t="shared" ca="1" si="92"/>
        <v>2983.8036511708374</v>
      </c>
      <c r="I199" s="20">
        <f t="shared" ca="1" si="93"/>
        <v>3003.8603830532948</v>
      </c>
      <c r="J199" s="19"/>
      <c r="K199" s="20">
        <f t="shared" ca="1" si="76"/>
        <v>8.4571762014465257</v>
      </c>
      <c r="L199" s="20">
        <f t="shared" ca="1" si="77"/>
        <v>4.4206141282686656E-2</v>
      </c>
      <c r="M199" s="21">
        <f t="shared" ca="1" si="94"/>
        <v>4378.3208640786497</v>
      </c>
      <c r="N199" s="20">
        <f t="shared" ca="1" si="95"/>
        <v>4378.365070219932</v>
      </c>
      <c r="O199" s="19"/>
      <c r="P199" s="20">
        <f t="shared" ca="1" si="78"/>
        <v>11.047483853601548</v>
      </c>
      <c r="Q199" s="20">
        <f t="shared" ca="1" si="79"/>
        <v>4.4331762704124165</v>
      </c>
      <c r="R199" s="21">
        <f t="shared" ca="1" si="96"/>
        <v>3230.7912962470682</v>
      </c>
      <c r="S199" s="20">
        <f t="shared" ca="1" si="97"/>
        <v>3235.2244725174805</v>
      </c>
      <c r="T199" s="19"/>
      <c r="U199" s="20">
        <f t="shared" ca="1" si="80"/>
        <v>8.533159302377598</v>
      </c>
      <c r="V199" s="20">
        <f t="shared" ca="1" si="81"/>
        <v>3.3080204272466891</v>
      </c>
      <c r="W199" s="21">
        <f t="shared" ca="1" si="98"/>
        <v>3455.0197131263508</v>
      </c>
      <c r="X199" s="20">
        <f t="shared" ca="1" si="99"/>
        <v>3458.3277335535977</v>
      </c>
      <c r="Z199" s="20">
        <f t="shared" ca="1" si="82"/>
        <v>4.025728888943231</v>
      </c>
      <c r="AA199" s="20">
        <f t="shared" ca="1" si="83"/>
        <v>0.98801382645053448</v>
      </c>
      <c r="AB199" s="21">
        <f t="shared" ca="1" si="100"/>
        <v>3051.7340721484252</v>
      </c>
      <c r="AC199" s="20">
        <f t="shared" ca="1" si="101"/>
        <v>3052.7220859748759</v>
      </c>
      <c r="AE199" s="20">
        <f t="shared" ca="1" si="84"/>
        <v>5.962645817892156</v>
      </c>
      <c r="AF199" s="20">
        <f t="shared" ca="1" si="85"/>
        <v>7.5417259958909062</v>
      </c>
      <c r="AG199" s="21">
        <f t="shared" ca="1" si="102"/>
        <v>3087.674149942196</v>
      </c>
      <c r="AH199" s="20">
        <f t="shared" ca="1" si="103"/>
        <v>3095.2158759380868</v>
      </c>
      <c r="AJ199" s="20">
        <f t="shared" ca="1" si="86"/>
        <v>2.4120148351493795</v>
      </c>
      <c r="AK199" s="20">
        <f t="shared" ca="1" si="87"/>
        <v>7.1994945591416766</v>
      </c>
      <c r="AL199" s="21">
        <f t="shared" ca="1" si="104"/>
        <v>3464.7847280914534</v>
      </c>
      <c r="AM199" s="20">
        <f t="shared" ca="1" si="105"/>
        <v>3471.9842226505953</v>
      </c>
      <c r="AO199" s="20">
        <f t="shared" ca="1" si="88"/>
        <v>1.5898356571428218</v>
      </c>
      <c r="AP199" s="20">
        <f t="shared" ca="1" si="89"/>
        <v>8.4571678349528572</v>
      </c>
      <c r="AQ199" s="21">
        <f t="shared" ca="1" si="106"/>
        <v>4418.4976948603426</v>
      </c>
      <c r="AR199" s="20">
        <f t="shared" ca="1" si="107"/>
        <v>4426.9548626952956</v>
      </c>
    </row>
    <row r="200" spans="1:44" x14ac:dyDescent="0.25">
      <c r="A200" s="20">
        <f t="shared" ca="1" si="72"/>
        <v>11.269736545613382</v>
      </c>
      <c r="B200" s="20">
        <f t="shared" ca="1" si="73"/>
        <v>4.6121215624164407</v>
      </c>
      <c r="C200" s="21">
        <f t="shared" ca="1" si="90"/>
        <v>4463.2677414196196</v>
      </c>
      <c r="D200" s="20">
        <f t="shared" ca="1" si="91"/>
        <v>4467.8798629820358</v>
      </c>
      <c r="E200" s="19"/>
      <c r="F200" s="20">
        <f t="shared" ca="1" si="74"/>
        <v>8.9927255509686308</v>
      </c>
      <c r="G200" s="20">
        <f t="shared" ca="1" si="75"/>
        <v>1.9772677605205888</v>
      </c>
      <c r="H200" s="21">
        <f t="shared" ca="1" si="92"/>
        <v>3012.8531086042635</v>
      </c>
      <c r="I200" s="20">
        <f t="shared" ca="1" si="93"/>
        <v>3014.8303763647841</v>
      </c>
      <c r="J200" s="19"/>
      <c r="K200" s="20">
        <f t="shared" ca="1" si="76"/>
        <v>29.914543479418466</v>
      </c>
      <c r="L200" s="20">
        <f t="shared" ca="1" si="77"/>
        <v>3.580147162569729</v>
      </c>
      <c r="M200" s="21">
        <f t="shared" ca="1" si="94"/>
        <v>4408.2796136993502</v>
      </c>
      <c r="N200" s="20">
        <f t="shared" ca="1" si="95"/>
        <v>4411.8597608619202</v>
      </c>
      <c r="O200" s="19"/>
      <c r="P200" s="20">
        <f t="shared" ca="1" si="78"/>
        <v>0.71642367779925131</v>
      </c>
      <c r="Q200" s="20">
        <f t="shared" ca="1" si="79"/>
        <v>7.6162209197794999</v>
      </c>
      <c r="R200" s="21">
        <f t="shared" ca="1" si="96"/>
        <v>3235.9408961952799</v>
      </c>
      <c r="S200" s="20">
        <f t="shared" ca="1" si="97"/>
        <v>3243.5571171150596</v>
      </c>
      <c r="T200" s="19"/>
      <c r="U200" s="20">
        <f t="shared" ca="1" si="80"/>
        <v>10.473159257673986</v>
      </c>
      <c r="V200" s="20">
        <f t="shared" ca="1" si="81"/>
        <v>5.8809257160497284</v>
      </c>
      <c r="W200" s="21">
        <f t="shared" ca="1" si="98"/>
        <v>3468.8008928112718</v>
      </c>
      <c r="X200" s="20">
        <f t="shared" ca="1" si="99"/>
        <v>3474.6818185273214</v>
      </c>
      <c r="Z200" s="20">
        <f t="shared" ca="1" si="82"/>
        <v>51.663223034405121</v>
      </c>
      <c r="AA200" s="20">
        <f t="shared" ca="1" si="83"/>
        <v>0.31363305088189314</v>
      </c>
      <c r="AB200" s="21">
        <f t="shared" ca="1" si="100"/>
        <v>3104.3853090092812</v>
      </c>
      <c r="AC200" s="20">
        <f t="shared" ca="1" si="101"/>
        <v>3104.6989420601631</v>
      </c>
      <c r="AE200" s="20">
        <f t="shared" ca="1" si="84"/>
        <v>32.743369129379857</v>
      </c>
      <c r="AF200" s="20">
        <f t="shared" ca="1" si="85"/>
        <v>12.410116331585677</v>
      </c>
      <c r="AG200" s="21">
        <f t="shared" ca="1" si="102"/>
        <v>3127.9592450674668</v>
      </c>
      <c r="AH200" s="20">
        <f t="shared" ca="1" si="103"/>
        <v>3140.3693613990527</v>
      </c>
      <c r="AJ200" s="20">
        <f t="shared" ca="1" si="86"/>
        <v>17.776759335552072</v>
      </c>
      <c r="AK200" s="20">
        <f t="shared" ca="1" si="87"/>
        <v>3.9694827577695908</v>
      </c>
      <c r="AL200" s="21">
        <f t="shared" ca="1" si="104"/>
        <v>3489.7609819861473</v>
      </c>
      <c r="AM200" s="20">
        <f t="shared" ca="1" si="105"/>
        <v>3493.7304647439169</v>
      </c>
      <c r="AO200" s="20">
        <f t="shared" ca="1" si="88"/>
        <v>28.996772014563089</v>
      </c>
      <c r="AP200" s="20">
        <f t="shared" ca="1" si="89"/>
        <v>2.8653475460364253</v>
      </c>
      <c r="AQ200" s="21">
        <f t="shared" ca="1" si="106"/>
        <v>4455.9516347098588</v>
      </c>
      <c r="AR200" s="20">
        <f t="shared" ca="1" si="107"/>
        <v>4458.8169822558948</v>
      </c>
    </row>
    <row r="201" spans="1:44" x14ac:dyDescent="0.25">
      <c r="A201" s="20">
        <f t="shared" ca="1" si="72"/>
        <v>3.0994295844253923</v>
      </c>
      <c r="B201" s="20">
        <f t="shared" ca="1" si="73"/>
        <v>2.3523866099999196</v>
      </c>
      <c r="C201" s="21">
        <f t="shared" ca="1" si="90"/>
        <v>4470.9792925664615</v>
      </c>
      <c r="D201" s="20">
        <f t="shared" ca="1" si="91"/>
        <v>4473.331679176461</v>
      </c>
      <c r="E201" s="19"/>
      <c r="F201" s="20">
        <f t="shared" ca="1" si="74"/>
        <v>4.2659826753034586</v>
      </c>
      <c r="G201" s="20">
        <f t="shared" ca="1" si="75"/>
        <v>11.536885072538626</v>
      </c>
      <c r="H201" s="21">
        <f t="shared" ca="1" si="92"/>
        <v>3019.0963590400875</v>
      </c>
      <c r="I201" s="20">
        <f t="shared" ca="1" si="93"/>
        <v>3030.633244112626</v>
      </c>
      <c r="J201" s="19"/>
      <c r="K201" s="20">
        <f t="shared" ca="1" si="76"/>
        <v>41.226131467859467</v>
      </c>
      <c r="L201" s="20">
        <f t="shared" ca="1" si="77"/>
        <v>3.6424134827400416</v>
      </c>
      <c r="M201" s="21">
        <f t="shared" ca="1" si="94"/>
        <v>4453.0858923297801</v>
      </c>
      <c r="N201" s="20">
        <f t="shared" ca="1" si="95"/>
        <v>4456.7283058125204</v>
      </c>
      <c r="O201" s="19"/>
      <c r="P201" s="20">
        <f t="shared" ca="1" si="78"/>
        <v>4.2733309867662408</v>
      </c>
      <c r="Q201" s="20">
        <f t="shared" ca="1" si="79"/>
        <v>0.21845343543204382</v>
      </c>
      <c r="R201" s="21">
        <f t="shared" ca="1" si="96"/>
        <v>3247.8304481018258</v>
      </c>
      <c r="S201" s="20">
        <f t="shared" ca="1" si="97"/>
        <v>3248.0489015372577</v>
      </c>
      <c r="T201" s="19"/>
      <c r="U201" s="20">
        <f t="shared" ca="1" si="80"/>
        <v>3.9931202129085515</v>
      </c>
      <c r="V201" s="20">
        <f t="shared" ca="1" si="81"/>
        <v>1.5396881855438034</v>
      </c>
      <c r="W201" s="21">
        <f t="shared" ca="1" si="98"/>
        <v>3478.6749387402301</v>
      </c>
      <c r="X201" s="20">
        <f t="shared" ca="1" si="99"/>
        <v>3480.2146269257737</v>
      </c>
      <c r="Z201" s="20">
        <f t="shared" ca="1" si="82"/>
        <v>35.071578799479063</v>
      </c>
      <c r="AA201" s="20">
        <f t="shared" ca="1" si="83"/>
        <v>5.8120631309005226</v>
      </c>
      <c r="AB201" s="21">
        <f t="shared" ca="1" si="100"/>
        <v>3139.7705208596421</v>
      </c>
      <c r="AC201" s="20">
        <f t="shared" ca="1" si="101"/>
        <v>3145.5825839905428</v>
      </c>
      <c r="AE201" s="20">
        <f t="shared" ca="1" si="84"/>
        <v>5.3859869420252453</v>
      </c>
      <c r="AF201" s="20">
        <f t="shared" ca="1" si="85"/>
        <v>1.8049952339441113</v>
      </c>
      <c r="AG201" s="21">
        <f t="shared" ca="1" si="102"/>
        <v>3145.7553483410779</v>
      </c>
      <c r="AH201" s="20">
        <f t="shared" ca="1" si="103"/>
        <v>3147.5603435750222</v>
      </c>
      <c r="AJ201" s="20">
        <f t="shared" ca="1" si="86"/>
        <v>12.562459788502396</v>
      </c>
      <c r="AK201" s="20">
        <f t="shared" ca="1" si="87"/>
        <v>0.91721185437395469</v>
      </c>
      <c r="AL201" s="21">
        <f t="shared" ca="1" si="104"/>
        <v>3506.2929245324194</v>
      </c>
      <c r="AM201" s="20">
        <f t="shared" ca="1" si="105"/>
        <v>3507.2101363867932</v>
      </c>
      <c r="AO201" s="20">
        <f t="shared" ca="1" si="88"/>
        <v>2.7512945713430779</v>
      </c>
      <c r="AP201" s="20">
        <f t="shared" ca="1" si="89"/>
        <v>3.695038184837526</v>
      </c>
      <c r="AQ201" s="21">
        <f t="shared" ca="1" si="106"/>
        <v>4461.5682768272382</v>
      </c>
      <c r="AR201" s="20">
        <f t="shared" ca="1" si="107"/>
        <v>4465.2633150120755</v>
      </c>
    </row>
    <row r="202" spans="1:44" x14ac:dyDescent="0.25">
      <c r="A202" s="20">
        <f t="shared" ca="1" si="72"/>
        <v>8.7377749730573804</v>
      </c>
      <c r="B202" s="20">
        <f t="shared" ca="1" si="73"/>
        <v>20.826305875735116</v>
      </c>
      <c r="C202" s="21">
        <f t="shared" ca="1" si="90"/>
        <v>4482.0694541495186</v>
      </c>
      <c r="D202" s="20">
        <f t="shared" ca="1" si="91"/>
        <v>4502.8957600252534</v>
      </c>
      <c r="E202" s="19"/>
      <c r="F202" s="20">
        <f t="shared" ca="1" si="74"/>
        <v>16.90957874331658</v>
      </c>
      <c r="G202" s="20">
        <f t="shared" ca="1" si="75"/>
        <v>9.063333181959381</v>
      </c>
      <c r="H202" s="21">
        <f t="shared" ca="1" si="92"/>
        <v>3047.5428228559426</v>
      </c>
      <c r="I202" s="20">
        <f t="shared" ca="1" si="93"/>
        <v>3056.6061560379021</v>
      </c>
      <c r="J202" s="19"/>
      <c r="K202" s="20">
        <f t="shared" ca="1" si="76"/>
        <v>13.596204454168323</v>
      </c>
      <c r="L202" s="20">
        <f t="shared" ca="1" si="77"/>
        <v>4.9483026312055314</v>
      </c>
      <c r="M202" s="21">
        <f t="shared" ca="1" si="94"/>
        <v>4470.3245102666888</v>
      </c>
      <c r="N202" s="20">
        <f t="shared" ca="1" si="95"/>
        <v>4475.2728128978943</v>
      </c>
      <c r="O202" s="19"/>
      <c r="P202" s="20">
        <f t="shared" ca="1" si="78"/>
        <v>4.8850085991483967</v>
      </c>
      <c r="Q202" s="20">
        <f t="shared" ca="1" si="79"/>
        <v>4.8427970809612173</v>
      </c>
      <c r="R202" s="21">
        <f t="shared" ca="1" si="96"/>
        <v>3252.9339101364062</v>
      </c>
      <c r="S202" s="20">
        <f t="shared" ca="1" si="97"/>
        <v>3257.7767072173674</v>
      </c>
      <c r="T202" s="19"/>
      <c r="U202" s="20">
        <f t="shared" ca="1" si="80"/>
        <v>14.12810889705144</v>
      </c>
      <c r="V202" s="20">
        <f t="shared" ca="1" si="81"/>
        <v>3.9701970361844112</v>
      </c>
      <c r="W202" s="21">
        <f t="shared" ca="1" si="98"/>
        <v>3494.342735822825</v>
      </c>
      <c r="X202" s="20">
        <f t="shared" ca="1" si="99"/>
        <v>3498.3129328590094</v>
      </c>
      <c r="Z202" s="20">
        <f t="shared" ca="1" si="82"/>
        <v>2.1121068652362873</v>
      </c>
      <c r="AA202" s="20">
        <f t="shared" ca="1" si="83"/>
        <v>8.0655971503697295</v>
      </c>
      <c r="AB202" s="21">
        <f t="shared" ca="1" si="100"/>
        <v>3147.6946908557793</v>
      </c>
      <c r="AC202" s="20">
        <f t="shared" ca="1" si="101"/>
        <v>3155.760288006149</v>
      </c>
      <c r="AE202" s="20">
        <f t="shared" ca="1" si="84"/>
        <v>7.6626475039417121</v>
      </c>
      <c r="AF202" s="20">
        <f t="shared" ca="1" si="85"/>
        <v>0.5294112799244991</v>
      </c>
      <c r="AG202" s="21">
        <f t="shared" ca="1" si="102"/>
        <v>3155.2229910789638</v>
      </c>
      <c r="AH202" s="20">
        <f t="shared" ca="1" si="103"/>
        <v>3155.7524023588885</v>
      </c>
      <c r="AJ202" s="20">
        <f t="shared" ca="1" si="86"/>
        <v>24.275283551387592</v>
      </c>
      <c r="AK202" s="20">
        <f t="shared" ca="1" si="87"/>
        <v>5.9880790860307282</v>
      </c>
      <c r="AL202" s="21">
        <f t="shared" ca="1" si="104"/>
        <v>3531.4854199381807</v>
      </c>
      <c r="AM202" s="20">
        <f t="shared" ca="1" si="105"/>
        <v>3537.4734990242114</v>
      </c>
      <c r="AO202" s="20">
        <f t="shared" ca="1" si="88"/>
        <v>2.940704963845576</v>
      </c>
      <c r="AP202" s="20">
        <f t="shared" ca="1" si="89"/>
        <v>17.905238383757577</v>
      </c>
      <c r="AQ202" s="21">
        <f t="shared" ca="1" si="106"/>
        <v>4468.2040199759213</v>
      </c>
      <c r="AR202" s="20">
        <f t="shared" ca="1" si="107"/>
        <v>4486.1092583596792</v>
      </c>
    </row>
    <row r="203" spans="1:44" x14ac:dyDescent="0.25">
      <c r="A203" s="20">
        <f t="shared" ca="1" si="72"/>
        <v>3.4290416409330837</v>
      </c>
      <c r="B203" s="20">
        <f t="shared" ca="1" si="73"/>
        <v>3.0554415751799371</v>
      </c>
      <c r="C203" s="21">
        <f t="shared" ca="1" si="90"/>
        <v>4506.3248016661864</v>
      </c>
      <c r="D203" s="20">
        <f t="shared" ca="1" si="91"/>
        <v>4509.3802432413668</v>
      </c>
      <c r="E203" s="19"/>
      <c r="F203" s="20">
        <f t="shared" ca="1" si="74"/>
        <v>13.53201645174461</v>
      </c>
      <c r="G203" s="20">
        <f t="shared" ca="1" si="75"/>
        <v>4.1263548333708968</v>
      </c>
      <c r="H203" s="21">
        <f t="shared" ca="1" si="92"/>
        <v>3070.1381724896469</v>
      </c>
      <c r="I203" s="20">
        <f t="shared" ca="1" si="93"/>
        <v>3074.2645273230178</v>
      </c>
      <c r="J203" s="19"/>
      <c r="K203" s="20">
        <f t="shared" ca="1" si="76"/>
        <v>30.047057617288683</v>
      </c>
      <c r="L203" s="20">
        <f t="shared" ca="1" si="77"/>
        <v>15.730234308978369</v>
      </c>
      <c r="M203" s="21">
        <f t="shared" ca="1" si="94"/>
        <v>4505.3198705151826</v>
      </c>
      <c r="N203" s="20">
        <f t="shared" ca="1" si="95"/>
        <v>4521.0501048241613</v>
      </c>
      <c r="O203" s="19"/>
      <c r="P203" s="20">
        <f t="shared" ca="1" si="78"/>
        <v>0.84610694085380334</v>
      </c>
      <c r="Q203" s="20">
        <f t="shared" ca="1" si="79"/>
        <v>16.104211876012862</v>
      </c>
      <c r="R203" s="21">
        <f t="shared" ca="1" si="96"/>
        <v>3258.622814158221</v>
      </c>
      <c r="S203" s="20">
        <f t="shared" ca="1" si="97"/>
        <v>3274.7270260342339</v>
      </c>
      <c r="T203" s="19"/>
      <c r="U203" s="20">
        <f t="shared" ca="1" si="80"/>
        <v>5.0710189712319247</v>
      </c>
      <c r="V203" s="20">
        <f t="shared" ca="1" si="81"/>
        <v>6.1766843024489928</v>
      </c>
      <c r="W203" s="21">
        <f t="shared" ca="1" si="98"/>
        <v>3503.3839518302411</v>
      </c>
      <c r="X203" s="20">
        <f t="shared" ca="1" si="99"/>
        <v>3509.56063613269</v>
      </c>
      <c r="Z203" s="20">
        <f t="shared" ca="1" si="82"/>
        <v>1.7912260721383522</v>
      </c>
      <c r="AA203" s="20">
        <f t="shared" ca="1" si="83"/>
        <v>0.38618012862910889</v>
      </c>
      <c r="AB203" s="21">
        <f t="shared" ca="1" si="100"/>
        <v>3157.5515140782873</v>
      </c>
      <c r="AC203" s="20">
        <f t="shared" ca="1" si="101"/>
        <v>3157.9376942069161</v>
      </c>
      <c r="AE203" s="20">
        <f t="shared" ca="1" si="84"/>
        <v>28.544723699485647</v>
      </c>
      <c r="AF203" s="20">
        <f t="shared" ca="1" si="85"/>
        <v>1.9235918902731721</v>
      </c>
      <c r="AG203" s="21">
        <f t="shared" ca="1" si="102"/>
        <v>3184.297126058374</v>
      </c>
      <c r="AH203" s="20">
        <f t="shared" ca="1" si="103"/>
        <v>3186.2207179486472</v>
      </c>
      <c r="AJ203" s="20">
        <f t="shared" ca="1" si="86"/>
        <v>15.398468882659474</v>
      </c>
      <c r="AK203" s="20">
        <f t="shared" ca="1" si="87"/>
        <v>0.85753599315154849</v>
      </c>
      <c r="AL203" s="21">
        <f t="shared" ca="1" si="104"/>
        <v>3552.8719679068709</v>
      </c>
      <c r="AM203" s="20">
        <f t="shared" ca="1" si="105"/>
        <v>3553.7295039000223</v>
      </c>
      <c r="AO203" s="20">
        <f t="shared" ca="1" si="88"/>
        <v>2.5479767378838427</v>
      </c>
      <c r="AP203" s="20">
        <f t="shared" ca="1" si="89"/>
        <v>4.8903582572467252</v>
      </c>
      <c r="AQ203" s="21">
        <f t="shared" ca="1" si="106"/>
        <v>4488.657235097563</v>
      </c>
      <c r="AR203" s="20">
        <f t="shared" ca="1" si="107"/>
        <v>4493.5475933548096</v>
      </c>
    </row>
    <row r="204" spans="1:44" x14ac:dyDescent="0.25">
      <c r="A204" s="20">
        <f t="shared" ca="1" si="72"/>
        <v>27.12862045017015</v>
      </c>
      <c r="B204" s="20">
        <f t="shared" ca="1" si="73"/>
        <v>2.9989641252386612</v>
      </c>
      <c r="C204" s="21">
        <f t="shared" ca="1" si="90"/>
        <v>4536.508863691537</v>
      </c>
      <c r="D204" s="20">
        <f t="shared" ca="1" si="91"/>
        <v>4539.5078278167757</v>
      </c>
      <c r="E204" s="19"/>
      <c r="F204" s="20">
        <f t="shared" ca="1" si="74"/>
        <v>15.387687793173475</v>
      </c>
      <c r="G204" s="20">
        <f t="shared" ca="1" si="75"/>
        <v>5.8958724427769234</v>
      </c>
      <c r="H204" s="21">
        <f t="shared" ca="1" si="92"/>
        <v>3089.6522151161912</v>
      </c>
      <c r="I204" s="20">
        <f t="shared" ca="1" si="93"/>
        <v>3095.5480875589683</v>
      </c>
      <c r="J204" s="19"/>
      <c r="K204" s="20">
        <f t="shared" ca="1" si="76"/>
        <v>44.524174074781598</v>
      </c>
      <c r="L204" s="20">
        <f t="shared" ca="1" si="77"/>
        <v>13.013746145862344</v>
      </c>
      <c r="M204" s="21">
        <f t="shared" ca="1" si="94"/>
        <v>4565.5742788989428</v>
      </c>
      <c r="N204" s="20">
        <f t="shared" ca="1" si="95"/>
        <v>4578.5880250448054</v>
      </c>
      <c r="O204" s="19"/>
      <c r="P204" s="20">
        <f t="shared" ca="1" si="78"/>
        <v>6.4981789209370806</v>
      </c>
      <c r="Q204" s="20">
        <f t="shared" ca="1" si="79"/>
        <v>6.7160470663108285</v>
      </c>
      <c r="R204" s="21">
        <f t="shared" ca="1" si="96"/>
        <v>3281.2252049551707</v>
      </c>
      <c r="S204" s="20">
        <f t="shared" ca="1" si="97"/>
        <v>3287.9412520214814</v>
      </c>
      <c r="T204" s="19"/>
      <c r="U204" s="20">
        <f t="shared" ca="1" si="80"/>
        <v>16.008847557369862</v>
      </c>
      <c r="V204" s="20">
        <f t="shared" ca="1" si="81"/>
        <v>1.9129904075750674</v>
      </c>
      <c r="W204" s="21">
        <f t="shared" ca="1" si="98"/>
        <v>3525.5694836900598</v>
      </c>
      <c r="X204" s="20">
        <f t="shared" ca="1" si="99"/>
        <v>3527.4824740976346</v>
      </c>
      <c r="Z204" s="20">
        <f t="shared" ca="1" si="82"/>
        <v>0.77775436012772836</v>
      </c>
      <c r="AA204" s="20">
        <f t="shared" ca="1" si="83"/>
        <v>1.0984443073142722</v>
      </c>
      <c r="AB204" s="21">
        <f t="shared" ca="1" si="100"/>
        <v>3158.7154485670439</v>
      </c>
      <c r="AC204" s="20">
        <f t="shared" ca="1" si="101"/>
        <v>3159.8138928743583</v>
      </c>
      <c r="AE204" s="20">
        <f t="shared" ca="1" si="84"/>
        <v>12.556774100446759</v>
      </c>
      <c r="AF204" s="20">
        <f t="shared" ca="1" si="85"/>
        <v>0.13388440397630594</v>
      </c>
      <c r="AG204" s="21">
        <f t="shared" ca="1" si="102"/>
        <v>3198.7774920490938</v>
      </c>
      <c r="AH204" s="20">
        <f t="shared" ca="1" si="103"/>
        <v>3198.9113764530703</v>
      </c>
      <c r="AJ204" s="20">
        <f t="shared" ca="1" si="86"/>
        <v>0.23213844350954135</v>
      </c>
      <c r="AK204" s="20">
        <f t="shared" ca="1" si="87"/>
        <v>1.1855556674548351</v>
      </c>
      <c r="AL204" s="21">
        <f t="shared" ca="1" si="104"/>
        <v>3553.9616423435318</v>
      </c>
      <c r="AM204" s="20">
        <f t="shared" ca="1" si="105"/>
        <v>3555.1471980109868</v>
      </c>
      <c r="AO204" s="20">
        <f t="shared" ca="1" si="88"/>
        <v>9.5050301573667149</v>
      </c>
      <c r="AP204" s="20">
        <f t="shared" ca="1" si="89"/>
        <v>8.2635230092403642</v>
      </c>
      <c r="AQ204" s="21">
        <f t="shared" ca="1" si="106"/>
        <v>4503.0526235121761</v>
      </c>
      <c r="AR204" s="20">
        <f t="shared" ca="1" si="107"/>
        <v>4511.3161465214162</v>
      </c>
    </row>
    <row r="205" spans="1:44" x14ac:dyDescent="0.25">
      <c r="A205" s="20">
        <f t="shared" ca="1" si="72"/>
        <v>3.9801604508500921</v>
      </c>
      <c r="B205" s="20">
        <f t="shared" ca="1" si="73"/>
        <v>1.5210812832906631</v>
      </c>
      <c r="C205" s="21">
        <f t="shared" ca="1" si="90"/>
        <v>4543.487988267626</v>
      </c>
      <c r="D205" s="20">
        <f t="shared" ca="1" si="91"/>
        <v>4545.009069550917</v>
      </c>
      <c r="E205" s="19"/>
      <c r="F205" s="20">
        <f t="shared" ca="1" si="74"/>
        <v>9.8986024588181323</v>
      </c>
      <c r="G205" s="20">
        <f t="shared" ca="1" si="75"/>
        <v>11.752183794094513</v>
      </c>
      <c r="H205" s="21">
        <f t="shared" ca="1" si="92"/>
        <v>3105.4466900177863</v>
      </c>
      <c r="I205" s="20">
        <f t="shared" ca="1" si="93"/>
        <v>3117.1988738118807</v>
      </c>
      <c r="J205" s="19"/>
      <c r="K205" s="20">
        <f t="shared" ca="1" si="76"/>
        <v>47.79517896762642</v>
      </c>
      <c r="L205" s="20">
        <f t="shared" ca="1" si="77"/>
        <v>11.107292819354727</v>
      </c>
      <c r="M205" s="21">
        <f t="shared" ca="1" si="94"/>
        <v>4626.3832040124316</v>
      </c>
      <c r="N205" s="20">
        <f t="shared" ca="1" si="95"/>
        <v>4637.490496831786</v>
      </c>
      <c r="O205" s="19"/>
      <c r="P205" s="20">
        <f t="shared" ca="1" si="78"/>
        <v>14.786239829169149</v>
      </c>
      <c r="Q205" s="20">
        <f t="shared" ca="1" si="79"/>
        <v>1.9288549717891186</v>
      </c>
      <c r="R205" s="21">
        <f t="shared" ca="1" si="96"/>
        <v>3302.7274918506505</v>
      </c>
      <c r="S205" s="20">
        <f t="shared" ca="1" si="97"/>
        <v>3304.6563468224394</v>
      </c>
      <c r="T205" s="19"/>
      <c r="U205" s="20">
        <f t="shared" ca="1" si="80"/>
        <v>41.833651977478425</v>
      </c>
      <c r="V205" s="20">
        <f t="shared" ca="1" si="81"/>
        <v>6.8587074115293412</v>
      </c>
      <c r="W205" s="21">
        <f t="shared" ca="1" si="98"/>
        <v>3569.3161260751131</v>
      </c>
      <c r="X205" s="20">
        <f t="shared" ca="1" si="99"/>
        <v>3576.1748334866425</v>
      </c>
      <c r="Z205" s="20">
        <f t="shared" ca="1" si="82"/>
        <v>0.4297053357077722</v>
      </c>
      <c r="AA205" s="20">
        <f t="shared" ca="1" si="83"/>
        <v>0.29171894968019235</v>
      </c>
      <c r="AB205" s="21">
        <f t="shared" ca="1" si="100"/>
        <v>3160.243598210066</v>
      </c>
      <c r="AC205" s="20">
        <f t="shared" ca="1" si="101"/>
        <v>3160.5353171597462</v>
      </c>
      <c r="AE205" s="20">
        <f t="shared" ca="1" si="84"/>
        <v>31.679547498930095</v>
      </c>
      <c r="AF205" s="20">
        <f t="shared" ca="1" si="85"/>
        <v>2.3150434829938149</v>
      </c>
      <c r="AG205" s="21">
        <f t="shared" ca="1" si="102"/>
        <v>3230.5909239520001</v>
      </c>
      <c r="AH205" s="20">
        <f t="shared" ca="1" si="103"/>
        <v>3232.9059674349937</v>
      </c>
      <c r="AJ205" s="20">
        <f t="shared" ca="1" si="86"/>
        <v>7.8593228811194757</v>
      </c>
      <c r="AK205" s="20">
        <f t="shared" ca="1" si="87"/>
        <v>0.36113652102156385</v>
      </c>
      <c r="AL205" s="21">
        <f t="shared" ca="1" si="104"/>
        <v>3563.0065208921064</v>
      </c>
      <c r="AM205" s="20">
        <f t="shared" ca="1" si="105"/>
        <v>3563.3676574131282</v>
      </c>
      <c r="AO205" s="20">
        <f t="shared" ca="1" si="88"/>
        <v>7.0946821886991289</v>
      </c>
      <c r="AP205" s="20">
        <f t="shared" ca="1" si="89"/>
        <v>3.9304779607246667</v>
      </c>
      <c r="AQ205" s="21">
        <f t="shared" ca="1" si="106"/>
        <v>4518.4108287101153</v>
      </c>
      <c r="AR205" s="20">
        <f t="shared" ca="1" si="107"/>
        <v>4522.3413066708399</v>
      </c>
    </row>
    <row r="206" spans="1:44" x14ac:dyDescent="0.25">
      <c r="A206" s="20">
        <f t="shared" ref="A206:A269" ca="1" si="108">((-LN(1-RAND()))/$C$9)</f>
        <v>25.73438403742497</v>
      </c>
      <c r="B206" s="20">
        <f t="shared" ref="B206:B269" ca="1" si="109">((-LN(1-RAND()))/$C$10)</f>
        <v>7.6774169643637702</v>
      </c>
      <c r="C206" s="21">
        <f t="shared" ca="1" si="90"/>
        <v>4570.7434535883422</v>
      </c>
      <c r="D206" s="20">
        <f t="shared" ca="1" si="91"/>
        <v>4578.4208705527062</v>
      </c>
      <c r="E206" s="19"/>
      <c r="F206" s="20">
        <f t="shared" ref="F206:F269" ca="1" si="110">((-LN(1-RAND()))/$H$9)</f>
        <v>15.749948151638041</v>
      </c>
      <c r="G206" s="20">
        <f t="shared" ref="G206:G269" ca="1" si="111">((-LN(1-RAND()))/$H$10)</f>
        <v>5.7377387731009</v>
      </c>
      <c r="H206" s="21">
        <f t="shared" ca="1" si="92"/>
        <v>3132.9488219635186</v>
      </c>
      <c r="I206" s="20">
        <f t="shared" ca="1" si="93"/>
        <v>3138.6865607366194</v>
      </c>
      <c r="J206" s="19"/>
      <c r="K206" s="20">
        <f t="shared" ref="K206:K269" ca="1" si="112">((-LN(1-RAND()))/$M$9)</f>
        <v>27.045848436462659</v>
      </c>
      <c r="L206" s="20">
        <f t="shared" ref="L206:L269" ca="1" si="113">((-LN(1-RAND()))/$M$10)</f>
        <v>8.5781782064301542</v>
      </c>
      <c r="M206" s="21">
        <f t="shared" ca="1" si="94"/>
        <v>4664.5363452682486</v>
      </c>
      <c r="N206" s="20">
        <f t="shared" ca="1" si="95"/>
        <v>4673.1145234746791</v>
      </c>
      <c r="O206" s="19"/>
      <c r="P206" s="20">
        <f t="shared" ref="P206:P269" ca="1" si="114">((-LN(1-RAND()))/$R$9)</f>
        <v>17.474699260645981</v>
      </c>
      <c r="Q206" s="20">
        <f t="shared" ref="Q206:Q269" ca="1" si="115">((-LN(1-RAND()))/$R$10)</f>
        <v>11.921864969148022</v>
      </c>
      <c r="R206" s="21">
        <f t="shared" ca="1" si="96"/>
        <v>3322.1310460830855</v>
      </c>
      <c r="S206" s="20">
        <f t="shared" ca="1" si="97"/>
        <v>3334.0529110522334</v>
      </c>
      <c r="T206" s="19"/>
      <c r="U206" s="20">
        <f t="shared" ref="U206:U269" ca="1" si="116">((-LN(1-RAND()))/$W$9)</f>
        <v>33.951542960905037</v>
      </c>
      <c r="V206" s="20">
        <f t="shared" ref="V206:V269" ca="1" si="117">((-LN(1-RAND()))/$W$10)</f>
        <v>9.6054609211271291</v>
      </c>
      <c r="W206" s="21">
        <f t="shared" ca="1" si="98"/>
        <v>3610.1263764475475</v>
      </c>
      <c r="X206" s="20">
        <f t="shared" ca="1" si="99"/>
        <v>3619.7318373686744</v>
      </c>
      <c r="Z206" s="20">
        <f t="shared" ref="Z206:Z269" ca="1" si="118">((-LN(1-RAND()))/$AB$9)</f>
        <v>32.031600614368521</v>
      </c>
      <c r="AA206" s="20">
        <f t="shared" ref="AA206:AA269" ca="1" si="119">((-LN(1-RAND()))/$AB$10)</f>
        <v>3.3598186262716845</v>
      </c>
      <c r="AB206" s="21">
        <f t="shared" ca="1" si="100"/>
        <v>3192.5669177741147</v>
      </c>
      <c r="AC206" s="20">
        <f t="shared" ca="1" si="101"/>
        <v>3195.9267364003863</v>
      </c>
      <c r="AE206" s="20">
        <f t="shared" ref="AE206:AE269" ca="1" si="120">((-LN(1-RAND()))/$AG$9)</f>
        <v>17.783538579381986</v>
      </c>
      <c r="AF206" s="20">
        <f t="shared" ref="AF206:AF269" ca="1" si="121">((-LN(1-RAND()))/$AG$10)</f>
        <v>1.6851622300447346</v>
      </c>
      <c r="AG206" s="21">
        <f t="shared" ca="1" si="102"/>
        <v>3250.6895060143756</v>
      </c>
      <c r="AH206" s="20">
        <f t="shared" ca="1" si="103"/>
        <v>3252.3746682444203</v>
      </c>
      <c r="AJ206" s="20">
        <f t="shared" ref="AJ206:AJ269" ca="1" si="122">((-LN(1-RAND()))/$AL$9)</f>
        <v>13.947141776819569</v>
      </c>
      <c r="AK206" s="20">
        <f t="shared" ref="AK206:AK269" ca="1" si="123">((-LN(1-RAND()))/$AL$10)</f>
        <v>15.48213964462774</v>
      </c>
      <c r="AL206" s="21">
        <f t="shared" ca="1" si="104"/>
        <v>3577.3147991899477</v>
      </c>
      <c r="AM206" s="20">
        <f t="shared" ca="1" si="105"/>
        <v>3592.7969388345755</v>
      </c>
      <c r="AO206" s="20">
        <f t="shared" ref="AO206:AO269" ca="1" si="124">((-LN(1-RAND()))/$AQ$9)</f>
        <v>32.117377563256241</v>
      </c>
      <c r="AP206" s="20">
        <f t="shared" ref="AP206:AP269" ca="1" si="125">((-LN(1-RAND()))/$AQ$10)</f>
        <v>7.089838955584443</v>
      </c>
      <c r="AQ206" s="21">
        <f t="shared" ca="1" si="106"/>
        <v>4554.4586842340959</v>
      </c>
      <c r="AR206" s="20">
        <f t="shared" ca="1" si="107"/>
        <v>4561.5485231896801</v>
      </c>
    </row>
    <row r="207" spans="1:44" x14ac:dyDescent="0.25">
      <c r="A207" s="20">
        <f t="shared" ca="1" si="108"/>
        <v>2.8342571802410257</v>
      </c>
      <c r="B207" s="20">
        <f t="shared" ca="1" si="109"/>
        <v>4.7771468368381495E-3</v>
      </c>
      <c r="C207" s="21">
        <f t="shared" ref="C207:C270" ca="1" si="126">D206+A207</f>
        <v>4581.2551277329476</v>
      </c>
      <c r="D207" s="20">
        <f t="shared" ref="D207:D270" ca="1" si="127">C207+B207</f>
        <v>4581.2599048797847</v>
      </c>
      <c r="E207" s="19"/>
      <c r="F207" s="20">
        <f t="shared" ca="1" si="110"/>
        <v>8.1163232272588832</v>
      </c>
      <c r="G207" s="20">
        <f t="shared" ca="1" si="111"/>
        <v>7.2398294365560867</v>
      </c>
      <c r="H207" s="21">
        <f t="shared" ref="H207:H270" ca="1" si="128">I206+F207</f>
        <v>3146.8028839638782</v>
      </c>
      <c r="I207" s="20">
        <f t="shared" ref="I207:I270" ca="1" si="129">H207+G207</f>
        <v>3154.0427134004344</v>
      </c>
      <c r="J207" s="19"/>
      <c r="K207" s="20">
        <f t="shared" ca="1" si="112"/>
        <v>35.476100166080137</v>
      </c>
      <c r="L207" s="20">
        <f t="shared" ca="1" si="113"/>
        <v>1.0118515744779077</v>
      </c>
      <c r="M207" s="21">
        <f t="shared" ref="M207:M270" ca="1" si="130">N206+K207</f>
        <v>4708.5906236407591</v>
      </c>
      <c r="N207" s="20">
        <f t="shared" ref="N207:N270" ca="1" si="131">M207+L207</f>
        <v>4709.6024752152371</v>
      </c>
      <c r="O207" s="19"/>
      <c r="P207" s="20">
        <f t="shared" ca="1" si="114"/>
        <v>28.198849858318308</v>
      </c>
      <c r="Q207" s="20">
        <f t="shared" ca="1" si="115"/>
        <v>7.2823507669285359</v>
      </c>
      <c r="R207" s="21">
        <f t="shared" ref="R207:R270" ca="1" si="132">S206+P207</f>
        <v>3362.2517609105516</v>
      </c>
      <c r="S207" s="20">
        <f t="shared" ref="S207:S270" ca="1" si="133">R207+Q207</f>
        <v>3369.5341116774803</v>
      </c>
      <c r="T207" s="19"/>
      <c r="U207" s="20">
        <f t="shared" ca="1" si="116"/>
        <v>5.0885932529067341</v>
      </c>
      <c r="V207" s="20">
        <f t="shared" ca="1" si="117"/>
        <v>0.69670071385504373</v>
      </c>
      <c r="W207" s="21">
        <f t="shared" ref="W207:W270" ca="1" si="134">X206+U207</f>
        <v>3624.8204306215812</v>
      </c>
      <c r="X207" s="20">
        <f t="shared" ref="X207:X270" ca="1" si="135">W207+V207</f>
        <v>3625.5171313354363</v>
      </c>
      <c r="Z207" s="20">
        <f t="shared" ca="1" si="118"/>
        <v>28.859015492535253</v>
      </c>
      <c r="AA207" s="20">
        <f t="shared" ca="1" si="119"/>
        <v>5.0787113503196055</v>
      </c>
      <c r="AB207" s="21">
        <f t="shared" ref="AB207:AB270" ca="1" si="136">AC206+Z207</f>
        <v>3224.7857518929213</v>
      </c>
      <c r="AC207" s="20">
        <f t="shared" ref="AC207:AC270" ca="1" si="137">AB207+AA207</f>
        <v>3229.8644632432411</v>
      </c>
      <c r="AE207" s="20">
        <f t="shared" ca="1" si="120"/>
        <v>15.61422171878244</v>
      </c>
      <c r="AF207" s="20">
        <f t="shared" ca="1" si="121"/>
        <v>4.078674855292582</v>
      </c>
      <c r="AG207" s="21">
        <f t="shared" ref="AG207:AG270" ca="1" si="138">AH206+AE207</f>
        <v>3267.9888899632028</v>
      </c>
      <c r="AH207" s="20">
        <f t="shared" ref="AH207:AH270" ca="1" si="139">AG207+AF207</f>
        <v>3272.0675648184956</v>
      </c>
      <c r="AJ207" s="20">
        <f t="shared" ca="1" si="122"/>
        <v>10.777974836667967</v>
      </c>
      <c r="AK207" s="20">
        <f t="shared" ca="1" si="123"/>
        <v>9.3034425319732446</v>
      </c>
      <c r="AL207" s="21">
        <f t="shared" ref="AL207:AL270" ca="1" si="140">AM206+AJ207</f>
        <v>3603.5749136712434</v>
      </c>
      <c r="AM207" s="20">
        <f t="shared" ref="AM207:AM270" ca="1" si="141">AL207+AK207</f>
        <v>3612.8783562032168</v>
      </c>
      <c r="AO207" s="20">
        <f t="shared" ca="1" si="124"/>
        <v>2.0585081406732528</v>
      </c>
      <c r="AP207" s="20">
        <f t="shared" ca="1" si="125"/>
        <v>17.358526434118019</v>
      </c>
      <c r="AQ207" s="21">
        <f t="shared" ref="AQ207:AQ270" ca="1" si="142">AR206+AO207</f>
        <v>4563.6070313303535</v>
      </c>
      <c r="AR207" s="20">
        <f t="shared" ref="AR207:AR270" ca="1" si="143">AQ207+AP207</f>
        <v>4580.9655577644717</v>
      </c>
    </row>
    <row r="208" spans="1:44" x14ac:dyDescent="0.25">
      <c r="A208" s="20">
        <f t="shared" ca="1" si="108"/>
        <v>3.5171354713831486</v>
      </c>
      <c r="B208" s="20">
        <f t="shared" ca="1" si="109"/>
        <v>5.7658120519420581</v>
      </c>
      <c r="C208" s="21">
        <f t="shared" ca="1" si="126"/>
        <v>4584.7770403511677</v>
      </c>
      <c r="D208" s="20">
        <f t="shared" ca="1" si="127"/>
        <v>4590.5428524031095</v>
      </c>
      <c r="E208" s="19"/>
      <c r="F208" s="20">
        <f t="shared" ca="1" si="110"/>
        <v>3.725811269188454</v>
      </c>
      <c r="G208" s="20">
        <f t="shared" ca="1" si="111"/>
        <v>2.8675844031904218</v>
      </c>
      <c r="H208" s="21">
        <f t="shared" ca="1" si="128"/>
        <v>3157.7685246696228</v>
      </c>
      <c r="I208" s="20">
        <f t="shared" ca="1" si="129"/>
        <v>3160.6361090728133</v>
      </c>
      <c r="J208" s="19"/>
      <c r="K208" s="20">
        <f t="shared" ca="1" si="112"/>
        <v>47.79284828450389</v>
      </c>
      <c r="L208" s="20">
        <f t="shared" ca="1" si="113"/>
        <v>2.0663680240684057</v>
      </c>
      <c r="M208" s="21">
        <f t="shared" ca="1" si="130"/>
        <v>4757.3953234997407</v>
      </c>
      <c r="N208" s="20">
        <f t="shared" ca="1" si="131"/>
        <v>4759.4616915238093</v>
      </c>
      <c r="O208" s="19"/>
      <c r="P208" s="20">
        <f t="shared" ca="1" si="114"/>
        <v>6.493881223842032</v>
      </c>
      <c r="Q208" s="20">
        <f t="shared" ca="1" si="115"/>
        <v>3.6530636822371583</v>
      </c>
      <c r="R208" s="21">
        <f t="shared" ca="1" si="132"/>
        <v>3376.0279929013222</v>
      </c>
      <c r="S208" s="20">
        <f t="shared" ca="1" si="133"/>
        <v>3379.6810565835594</v>
      </c>
      <c r="T208" s="19"/>
      <c r="U208" s="20">
        <f t="shared" ca="1" si="116"/>
        <v>49.64195687272386</v>
      </c>
      <c r="V208" s="20">
        <f t="shared" ca="1" si="117"/>
        <v>1.046035515849687</v>
      </c>
      <c r="W208" s="21">
        <f t="shared" ca="1" si="134"/>
        <v>3675.15908820816</v>
      </c>
      <c r="X208" s="20">
        <f t="shared" ca="1" si="135"/>
        <v>3676.2051237240098</v>
      </c>
      <c r="Z208" s="20">
        <f t="shared" ca="1" si="118"/>
        <v>18.830953217766549</v>
      </c>
      <c r="AA208" s="20">
        <f t="shared" ca="1" si="119"/>
        <v>16.707613777167673</v>
      </c>
      <c r="AB208" s="21">
        <f t="shared" ca="1" si="136"/>
        <v>3248.6954164610074</v>
      </c>
      <c r="AC208" s="20">
        <f t="shared" ca="1" si="137"/>
        <v>3265.4030302381752</v>
      </c>
      <c r="AE208" s="20">
        <f t="shared" ca="1" si="120"/>
        <v>9.0856118751826624</v>
      </c>
      <c r="AF208" s="20">
        <f t="shared" ca="1" si="121"/>
        <v>12.720411666089694</v>
      </c>
      <c r="AG208" s="21">
        <f t="shared" ca="1" si="138"/>
        <v>3281.1531766936782</v>
      </c>
      <c r="AH208" s="20">
        <f t="shared" ca="1" si="139"/>
        <v>3293.8735883597678</v>
      </c>
      <c r="AJ208" s="20">
        <f t="shared" ca="1" si="122"/>
        <v>50.622229674287659</v>
      </c>
      <c r="AK208" s="20">
        <f t="shared" ca="1" si="123"/>
        <v>0.81723753997249793</v>
      </c>
      <c r="AL208" s="21">
        <f t="shared" ca="1" si="140"/>
        <v>3663.5005858775044</v>
      </c>
      <c r="AM208" s="20">
        <f t="shared" ca="1" si="141"/>
        <v>3664.317823417477</v>
      </c>
      <c r="AO208" s="20">
        <f t="shared" ca="1" si="124"/>
        <v>7.5984123629106044</v>
      </c>
      <c r="AP208" s="20">
        <f t="shared" ca="1" si="125"/>
        <v>7.1425120843713108</v>
      </c>
      <c r="AQ208" s="21">
        <f t="shared" ca="1" si="142"/>
        <v>4588.5639701273822</v>
      </c>
      <c r="AR208" s="20">
        <f t="shared" ca="1" si="143"/>
        <v>4595.7064822117536</v>
      </c>
    </row>
    <row r="209" spans="1:44" x14ac:dyDescent="0.25">
      <c r="A209" s="20">
        <f t="shared" ca="1" si="108"/>
        <v>1.0611824021702121</v>
      </c>
      <c r="B209" s="20">
        <f t="shared" ca="1" si="109"/>
        <v>3.9786923106278635</v>
      </c>
      <c r="C209" s="21">
        <f t="shared" ca="1" si="126"/>
        <v>4591.6040348052793</v>
      </c>
      <c r="D209" s="20">
        <f t="shared" ca="1" si="127"/>
        <v>4595.5827271159069</v>
      </c>
      <c r="E209" s="19"/>
      <c r="F209" s="20">
        <f t="shared" ca="1" si="110"/>
        <v>5.2002508395856086</v>
      </c>
      <c r="G209" s="20">
        <f t="shared" ca="1" si="111"/>
        <v>6.3192213697480453</v>
      </c>
      <c r="H209" s="21">
        <f t="shared" ca="1" si="128"/>
        <v>3165.8363599123991</v>
      </c>
      <c r="I209" s="20">
        <f t="shared" ca="1" si="129"/>
        <v>3172.1555812821471</v>
      </c>
      <c r="J209" s="19"/>
      <c r="K209" s="20">
        <f t="shared" ca="1" si="112"/>
        <v>28.666534900308083</v>
      </c>
      <c r="L209" s="20">
        <f t="shared" ca="1" si="113"/>
        <v>3.9556029017642427</v>
      </c>
      <c r="M209" s="21">
        <f t="shared" ca="1" si="130"/>
        <v>4788.1282264241172</v>
      </c>
      <c r="N209" s="20">
        <f t="shared" ca="1" si="131"/>
        <v>4792.0838293258812</v>
      </c>
      <c r="O209" s="19"/>
      <c r="P209" s="20">
        <f t="shared" ca="1" si="114"/>
        <v>9.6091815572507482</v>
      </c>
      <c r="Q209" s="20">
        <f t="shared" ca="1" si="115"/>
        <v>0.2477356593665351</v>
      </c>
      <c r="R209" s="21">
        <f t="shared" ca="1" si="132"/>
        <v>3389.2902381408103</v>
      </c>
      <c r="S209" s="20">
        <f t="shared" ca="1" si="133"/>
        <v>3389.537973800177</v>
      </c>
      <c r="T209" s="19"/>
      <c r="U209" s="20">
        <f t="shared" ca="1" si="116"/>
        <v>1.2939713611384267</v>
      </c>
      <c r="V209" s="20">
        <f t="shared" ca="1" si="117"/>
        <v>15.30482787660595</v>
      </c>
      <c r="W209" s="21">
        <f t="shared" ca="1" si="134"/>
        <v>3677.4990950851484</v>
      </c>
      <c r="X209" s="20">
        <f t="shared" ca="1" si="135"/>
        <v>3692.8039229617543</v>
      </c>
      <c r="Z209" s="20">
        <f t="shared" ca="1" si="118"/>
        <v>4.5762132659553663</v>
      </c>
      <c r="AA209" s="20">
        <f t="shared" ca="1" si="119"/>
        <v>0.30905781009406441</v>
      </c>
      <c r="AB209" s="21">
        <f t="shared" ca="1" si="136"/>
        <v>3269.9792435041304</v>
      </c>
      <c r="AC209" s="20">
        <f t="shared" ca="1" si="137"/>
        <v>3270.2883013142246</v>
      </c>
      <c r="AE209" s="20">
        <f t="shared" ca="1" si="120"/>
        <v>7.2754891634443579</v>
      </c>
      <c r="AF209" s="20">
        <f t="shared" ca="1" si="121"/>
        <v>2.9993876575310692</v>
      </c>
      <c r="AG209" s="21">
        <f t="shared" ca="1" si="138"/>
        <v>3301.1490775232123</v>
      </c>
      <c r="AH209" s="20">
        <f t="shared" ca="1" si="139"/>
        <v>3304.1484651807432</v>
      </c>
      <c r="AJ209" s="20">
        <f t="shared" ca="1" si="122"/>
        <v>8.4992220977474684</v>
      </c>
      <c r="AK209" s="20">
        <f t="shared" ca="1" si="123"/>
        <v>44.722779429624921</v>
      </c>
      <c r="AL209" s="21">
        <f t="shared" ca="1" si="140"/>
        <v>3672.8170455152244</v>
      </c>
      <c r="AM209" s="20">
        <f t="shared" ca="1" si="141"/>
        <v>3717.5398249448494</v>
      </c>
      <c r="AO209" s="20">
        <f t="shared" ca="1" si="124"/>
        <v>8.4805457694945723</v>
      </c>
      <c r="AP209" s="20">
        <f t="shared" ca="1" si="125"/>
        <v>4.7050048633356303</v>
      </c>
      <c r="AQ209" s="21">
        <f t="shared" ca="1" si="142"/>
        <v>4604.1870279812483</v>
      </c>
      <c r="AR209" s="20">
        <f t="shared" ca="1" si="143"/>
        <v>4608.8920328445838</v>
      </c>
    </row>
    <row r="210" spans="1:44" x14ac:dyDescent="0.25">
      <c r="A210" s="20">
        <f t="shared" ca="1" si="108"/>
        <v>30.793838592210285</v>
      </c>
      <c r="B210" s="20">
        <f t="shared" ca="1" si="109"/>
        <v>0.90720262644711913</v>
      </c>
      <c r="C210" s="21">
        <f t="shared" ca="1" si="126"/>
        <v>4626.3765657081176</v>
      </c>
      <c r="D210" s="20">
        <f t="shared" ca="1" si="127"/>
        <v>4627.2837683345651</v>
      </c>
      <c r="E210" s="19"/>
      <c r="F210" s="20">
        <f t="shared" ca="1" si="110"/>
        <v>0.62733125004893786</v>
      </c>
      <c r="G210" s="20">
        <f t="shared" ca="1" si="111"/>
        <v>2.7817294291751367</v>
      </c>
      <c r="H210" s="21">
        <f t="shared" ca="1" si="128"/>
        <v>3172.782912532196</v>
      </c>
      <c r="I210" s="20">
        <f t="shared" ca="1" si="129"/>
        <v>3175.5646419613713</v>
      </c>
      <c r="J210" s="19"/>
      <c r="K210" s="20">
        <f t="shared" ca="1" si="112"/>
        <v>6.8776724170793671</v>
      </c>
      <c r="L210" s="20">
        <f t="shared" ca="1" si="113"/>
        <v>2.7473107010798663</v>
      </c>
      <c r="M210" s="21">
        <f t="shared" ca="1" si="130"/>
        <v>4798.9615017429605</v>
      </c>
      <c r="N210" s="20">
        <f t="shared" ca="1" si="131"/>
        <v>4801.7088124440406</v>
      </c>
      <c r="O210" s="19"/>
      <c r="P210" s="20">
        <f t="shared" ca="1" si="114"/>
        <v>21.295699153354665</v>
      </c>
      <c r="Q210" s="20">
        <f t="shared" ca="1" si="115"/>
        <v>2.2242747601000459</v>
      </c>
      <c r="R210" s="21">
        <f t="shared" ca="1" si="132"/>
        <v>3410.8336729535317</v>
      </c>
      <c r="S210" s="20">
        <f t="shared" ca="1" si="133"/>
        <v>3413.0579477136316</v>
      </c>
      <c r="T210" s="19"/>
      <c r="U210" s="20">
        <f t="shared" ca="1" si="116"/>
        <v>5.3587776256469262</v>
      </c>
      <c r="V210" s="20">
        <f t="shared" ca="1" si="117"/>
        <v>1.883797843089229</v>
      </c>
      <c r="W210" s="21">
        <f t="shared" ca="1" si="134"/>
        <v>3698.1627005874011</v>
      </c>
      <c r="X210" s="20">
        <f t="shared" ca="1" si="135"/>
        <v>3700.0464984304904</v>
      </c>
      <c r="Z210" s="20">
        <f t="shared" ca="1" si="118"/>
        <v>40.265830851303107</v>
      </c>
      <c r="AA210" s="20">
        <f t="shared" ca="1" si="119"/>
        <v>1.4911093840145797</v>
      </c>
      <c r="AB210" s="21">
        <f t="shared" ca="1" si="136"/>
        <v>3310.5541321655278</v>
      </c>
      <c r="AC210" s="20">
        <f t="shared" ca="1" si="137"/>
        <v>3312.0452415495424</v>
      </c>
      <c r="AE210" s="20">
        <f t="shared" ca="1" si="120"/>
        <v>13.999222955235684</v>
      </c>
      <c r="AF210" s="20">
        <f t="shared" ca="1" si="121"/>
        <v>4.7160620711791248</v>
      </c>
      <c r="AG210" s="21">
        <f t="shared" ca="1" si="138"/>
        <v>3318.147688135979</v>
      </c>
      <c r="AH210" s="20">
        <f t="shared" ca="1" si="139"/>
        <v>3322.8637502071583</v>
      </c>
      <c r="AJ210" s="20">
        <f t="shared" ca="1" si="122"/>
        <v>33.428416269958966</v>
      </c>
      <c r="AK210" s="20">
        <f t="shared" ca="1" si="123"/>
        <v>4.3749725374838047</v>
      </c>
      <c r="AL210" s="21">
        <f t="shared" ca="1" si="140"/>
        <v>3750.9682412148086</v>
      </c>
      <c r="AM210" s="20">
        <f t="shared" ca="1" si="141"/>
        <v>3755.3432137522923</v>
      </c>
      <c r="AO210" s="20">
        <f t="shared" ca="1" si="124"/>
        <v>11.011861898126618</v>
      </c>
      <c r="AP210" s="20">
        <f t="shared" ca="1" si="125"/>
        <v>1.0567851053183559</v>
      </c>
      <c r="AQ210" s="21">
        <f t="shared" ca="1" si="142"/>
        <v>4619.9038947427107</v>
      </c>
      <c r="AR210" s="20">
        <f t="shared" ca="1" si="143"/>
        <v>4620.960679848029</v>
      </c>
    </row>
    <row r="211" spans="1:44" x14ac:dyDescent="0.25">
      <c r="A211" s="20">
        <f t="shared" ca="1" si="108"/>
        <v>21.50370413005016</v>
      </c>
      <c r="B211" s="20">
        <f t="shared" ca="1" si="109"/>
        <v>3.1609655870005828</v>
      </c>
      <c r="C211" s="21">
        <f t="shared" ca="1" si="126"/>
        <v>4648.7874724646153</v>
      </c>
      <c r="D211" s="20">
        <f t="shared" ca="1" si="127"/>
        <v>4651.948438051616</v>
      </c>
      <c r="E211" s="19"/>
      <c r="F211" s="20">
        <f t="shared" ca="1" si="110"/>
        <v>22.715009985202645</v>
      </c>
      <c r="G211" s="20">
        <f t="shared" ca="1" si="111"/>
        <v>5.5254828844031314</v>
      </c>
      <c r="H211" s="21">
        <f t="shared" ca="1" si="128"/>
        <v>3198.2796519465742</v>
      </c>
      <c r="I211" s="20">
        <f t="shared" ca="1" si="129"/>
        <v>3203.8051348309773</v>
      </c>
      <c r="J211" s="19"/>
      <c r="K211" s="20">
        <f t="shared" ca="1" si="112"/>
        <v>51.370480862857271</v>
      </c>
      <c r="L211" s="20">
        <f t="shared" ca="1" si="113"/>
        <v>1.7758984069617634</v>
      </c>
      <c r="M211" s="21">
        <f t="shared" ca="1" si="130"/>
        <v>4853.0792933068979</v>
      </c>
      <c r="N211" s="20">
        <f t="shared" ca="1" si="131"/>
        <v>4854.8551917138593</v>
      </c>
      <c r="O211" s="19"/>
      <c r="P211" s="20">
        <f t="shared" ca="1" si="114"/>
        <v>16.069615414463783</v>
      </c>
      <c r="Q211" s="20">
        <f t="shared" ca="1" si="115"/>
        <v>0.5494690142157348</v>
      </c>
      <c r="R211" s="21">
        <f t="shared" ca="1" si="132"/>
        <v>3429.1275631280955</v>
      </c>
      <c r="S211" s="20">
        <f t="shared" ca="1" si="133"/>
        <v>3429.6770321423114</v>
      </c>
      <c r="T211" s="19"/>
      <c r="U211" s="20">
        <f t="shared" ca="1" si="116"/>
        <v>2.5652837211273916</v>
      </c>
      <c r="V211" s="20">
        <f t="shared" ca="1" si="117"/>
        <v>6.3015228128376357</v>
      </c>
      <c r="W211" s="21">
        <f t="shared" ca="1" si="134"/>
        <v>3702.6117821516177</v>
      </c>
      <c r="X211" s="20">
        <f t="shared" ca="1" si="135"/>
        <v>3708.9133049644552</v>
      </c>
      <c r="Z211" s="20">
        <f t="shared" ca="1" si="118"/>
        <v>21.735531792069008</v>
      </c>
      <c r="AA211" s="20">
        <f t="shared" ca="1" si="119"/>
        <v>0.61040335322847039</v>
      </c>
      <c r="AB211" s="21">
        <f t="shared" ca="1" si="136"/>
        <v>3333.7807733416116</v>
      </c>
      <c r="AC211" s="20">
        <f t="shared" ca="1" si="137"/>
        <v>3334.3911766948399</v>
      </c>
      <c r="AE211" s="20">
        <f t="shared" ca="1" si="120"/>
        <v>11.425818641005533</v>
      </c>
      <c r="AF211" s="20">
        <f t="shared" ca="1" si="121"/>
        <v>2.9719667893486617</v>
      </c>
      <c r="AG211" s="21">
        <f t="shared" ca="1" si="138"/>
        <v>3334.289568848164</v>
      </c>
      <c r="AH211" s="20">
        <f t="shared" ca="1" si="139"/>
        <v>3337.2615356375127</v>
      </c>
      <c r="AJ211" s="20">
        <f t="shared" ca="1" si="122"/>
        <v>34.378877099367315</v>
      </c>
      <c r="AK211" s="20">
        <f t="shared" ca="1" si="123"/>
        <v>0.26601293713331714</v>
      </c>
      <c r="AL211" s="21">
        <f t="shared" ca="1" si="140"/>
        <v>3789.7220908516597</v>
      </c>
      <c r="AM211" s="20">
        <f t="shared" ca="1" si="141"/>
        <v>3789.9881037887931</v>
      </c>
      <c r="AO211" s="20">
        <f t="shared" ca="1" si="124"/>
        <v>1.2536398901380261</v>
      </c>
      <c r="AP211" s="20">
        <f t="shared" ca="1" si="125"/>
        <v>1.9807386893235912</v>
      </c>
      <c r="AQ211" s="21">
        <f t="shared" ca="1" si="142"/>
        <v>4622.2143197381674</v>
      </c>
      <c r="AR211" s="20">
        <f t="shared" ca="1" si="143"/>
        <v>4624.1950584274909</v>
      </c>
    </row>
    <row r="212" spans="1:44" x14ac:dyDescent="0.25">
      <c r="A212" s="20">
        <f t="shared" ca="1" si="108"/>
        <v>3.4454207748316894</v>
      </c>
      <c r="B212" s="20">
        <f t="shared" ca="1" si="109"/>
        <v>19.933820427366651</v>
      </c>
      <c r="C212" s="21">
        <f t="shared" ca="1" si="126"/>
        <v>4655.3938588264473</v>
      </c>
      <c r="D212" s="20">
        <f t="shared" ca="1" si="127"/>
        <v>4675.3276792538136</v>
      </c>
      <c r="E212" s="19"/>
      <c r="F212" s="20">
        <f t="shared" ca="1" si="110"/>
        <v>2.2718019944077037</v>
      </c>
      <c r="G212" s="20">
        <f t="shared" ca="1" si="111"/>
        <v>2.8458312398712353</v>
      </c>
      <c r="H212" s="21">
        <f t="shared" ca="1" si="128"/>
        <v>3206.076936825385</v>
      </c>
      <c r="I212" s="20">
        <f t="shared" ca="1" si="129"/>
        <v>3208.9227680652562</v>
      </c>
      <c r="J212" s="19"/>
      <c r="K212" s="20">
        <f t="shared" ca="1" si="112"/>
        <v>0.73302059278375853</v>
      </c>
      <c r="L212" s="20">
        <f t="shared" ca="1" si="113"/>
        <v>7.0879837453983319</v>
      </c>
      <c r="M212" s="21">
        <f t="shared" ca="1" si="130"/>
        <v>4855.5882123066431</v>
      </c>
      <c r="N212" s="20">
        <f t="shared" ca="1" si="131"/>
        <v>4862.6761960520416</v>
      </c>
      <c r="O212" s="19"/>
      <c r="P212" s="20">
        <f t="shared" ca="1" si="114"/>
        <v>3.3602696364026743</v>
      </c>
      <c r="Q212" s="20">
        <f t="shared" ca="1" si="115"/>
        <v>1.5931835289342813</v>
      </c>
      <c r="R212" s="21">
        <f t="shared" ca="1" si="132"/>
        <v>3433.0373017787142</v>
      </c>
      <c r="S212" s="20">
        <f t="shared" ca="1" si="133"/>
        <v>3434.6304853076485</v>
      </c>
      <c r="T212" s="19"/>
      <c r="U212" s="20">
        <f t="shared" ca="1" si="116"/>
        <v>6.0468887499942943</v>
      </c>
      <c r="V212" s="20">
        <f t="shared" ca="1" si="117"/>
        <v>13.329035739318034</v>
      </c>
      <c r="W212" s="21">
        <f t="shared" ca="1" si="134"/>
        <v>3714.9601937144494</v>
      </c>
      <c r="X212" s="20">
        <f t="shared" ca="1" si="135"/>
        <v>3728.2892294537673</v>
      </c>
      <c r="Z212" s="20">
        <f t="shared" ca="1" si="118"/>
        <v>10.733545190144964</v>
      </c>
      <c r="AA212" s="20">
        <f t="shared" ca="1" si="119"/>
        <v>23.805985743390792</v>
      </c>
      <c r="AB212" s="21">
        <f t="shared" ca="1" si="136"/>
        <v>3345.1247218849849</v>
      </c>
      <c r="AC212" s="20">
        <f t="shared" ca="1" si="137"/>
        <v>3368.9307076283758</v>
      </c>
      <c r="AE212" s="20">
        <f t="shared" ca="1" si="120"/>
        <v>6.5804229754951793</v>
      </c>
      <c r="AF212" s="20">
        <f t="shared" ca="1" si="121"/>
        <v>9.2888674205476782</v>
      </c>
      <c r="AG212" s="21">
        <f t="shared" ca="1" si="138"/>
        <v>3343.841958613008</v>
      </c>
      <c r="AH212" s="20">
        <f t="shared" ca="1" si="139"/>
        <v>3353.1308260335559</v>
      </c>
      <c r="AJ212" s="20">
        <f t="shared" ca="1" si="122"/>
        <v>21.973905380164414</v>
      </c>
      <c r="AK212" s="20">
        <f t="shared" ca="1" si="123"/>
        <v>5.925639489377847</v>
      </c>
      <c r="AL212" s="21">
        <f t="shared" ca="1" si="140"/>
        <v>3811.9620091689576</v>
      </c>
      <c r="AM212" s="20">
        <f t="shared" ca="1" si="141"/>
        <v>3817.8876486583354</v>
      </c>
      <c r="AO212" s="20">
        <f t="shared" ca="1" si="124"/>
        <v>22.035268366348426</v>
      </c>
      <c r="AP212" s="20">
        <f t="shared" ca="1" si="125"/>
        <v>2.4397322345305597</v>
      </c>
      <c r="AQ212" s="21">
        <f t="shared" ca="1" si="142"/>
        <v>4646.2303267938396</v>
      </c>
      <c r="AR212" s="20">
        <f t="shared" ca="1" si="143"/>
        <v>4648.6700590283699</v>
      </c>
    </row>
    <row r="213" spans="1:44" x14ac:dyDescent="0.25">
      <c r="A213" s="20">
        <f t="shared" ca="1" si="108"/>
        <v>17.655722847250537</v>
      </c>
      <c r="B213" s="20">
        <f t="shared" ca="1" si="109"/>
        <v>4.1351541894941892</v>
      </c>
      <c r="C213" s="21">
        <f t="shared" ca="1" si="126"/>
        <v>4692.9834021010638</v>
      </c>
      <c r="D213" s="20">
        <f t="shared" ca="1" si="127"/>
        <v>4697.1185562905584</v>
      </c>
      <c r="E213" s="19"/>
      <c r="F213" s="20">
        <f t="shared" ca="1" si="110"/>
        <v>5.4233411652740839</v>
      </c>
      <c r="G213" s="20">
        <f t="shared" ca="1" si="111"/>
        <v>14.279599818861774</v>
      </c>
      <c r="H213" s="21">
        <f t="shared" ca="1" si="128"/>
        <v>3214.3461092305301</v>
      </c>
      <c r="I213" s="20">
        <f t="shared" ca="1" si="129"/>
        <v>3228.6257090493918</v>
      </c>
      <c r="J213" s="19"/>
      <c r="K213" s="20">
        <f t="shared" ca="1" si="112"/>
        <v>2.3833738830845608</v>
      </c>
      <c r="L213" s="20">
        <f t="shared" ca="1" si="113"/>
        <v>7.8385812267875705</v>
      </c>
      <c r="M213" s="21">
        <f t="shared" ca="1" si="130"/>
        <v>4865.0595699351261</v>
      </c>
      <c r="N213" s="20">
        <f t="shared" ca="1" si="131"/>
        <v>4872.898151161914</v>
      </c>
      <c r="O213" s="19"/>
      <c r="P213" s="20">
        <f t="shared" ca="1" si="114"/>
        <v>24.427547448433128</v>
      </c>
      <c r="Q213" s="20">
        <f t="shared" ca="1" si="115"/>
        <v>20.01040634130673</v>
      </c>
      <c r="R213" s="21">
        <f t="shared" ca="1" si="132"/>
        <v>3459.0580327560815</v>
      </c>
      <c r="S213" s="20">
        <f t="shared" ca="1" si="133"/>
        <v>3479.0684390973884</v>
      </c>
      <c r="T213" s="19"/>
      <c r="U213" s="20">
        <f t="shared" ca="1" si="116"/>
        <v>29.426816869385252</v>
      </c>
      <c r="V213" s="20">
        <f t="shared" ca="1" si="117"/>
        <v>6.8159127668097241</v>
      </c>
      <c r="W213" s="21">
        <f t="shared" ca="1" si="134"/>
        <v>3757.7160463231526</v>
      </c>
      <c r="X213" s="20">
        <f t="shared" ca="1" si="135"/>
        <v>3764.5319590899621</v>
      </c>
      <c r="Z213" s="20">
        <f t="shared" ca="1" si="118"/>
        <v>17.785462827814332</v>
      </c>
      <c r="AA213" s="20">
        <f t="shared" ca="1" si="119"/>
        <v>1.6611099377219398</v>
      </c>
      <c r="AB213" s="21">
        <f t="shared" ca="1" si="136"/>
        <v>3386.71617045619</v>
      </c>
      <c r="AC213" s="20">
        <f t="shared" ca="1" si="137"/>
        <v>3388.3772803939119</v>
      </c>
      <c r="AE213" s="20">
        <f t="shared" ca="1" si="120"/>
        <v>38.179844444195595</v>
      </c>
      <c r="AF213" s="20">
        <f t="shared" ca="1" si="121"/>
        <v>5.9095353984533734</v>
      </c>
      <c r="AG213" s="21">
        <f t="shared" ca="1" si="138"/>
        <v>3391.3106704777515</v>
      </c>
      <c r="AH213" s="20">
        <f t="shared" ca="1" si="139"/>
        <v>3397.220205876205</v>
      </c>
      <c r="AJ213" s="20">
        <f t="shared" ca="1" si="122"/>
        <v>26.841223091228564</v>
      </c>
      <c r="AK213" s="20">
        <f t="shared" ca="1" si="123"/>
        <v>10.563810060107011</v>
      </c>
      <c r="AL213" s="21">
        <f t="shared" ca="1" si="140"/>
        <v>3844.728871749564</v>
      </c>
      <c r="AM213" s="20">
        <f t="shared" ca="1" si="141"/>
        <v>3855.2926818096707</v>
      </c>
      <c r="AO213" s="20">
        <f t="shared" ca="1" si="124"/>
        <v>8.803165963629878</v>
      </c>
      <c r="AP213" s="20">
        <f t="shared" ca="1" si="125"/>
        <v>20.367368174319704</v>
      </c>
      <c r="AQ213" s="21">
        <f t="shared" ca="1" si="142"/>
        <v>4657.4732249919998</v>
      </c>
      <c r="AR213" s="20">
        <f t="shared" ca="1" si="143"/>
        <v>4677.8405931663192</v>
      </c>
    </row>
    <row r="214" spans="1:44" x14ac:dyDescent="0.25">
      <c r="A214" s="20">
        <f t="shared" ca="1" si="108"/>
        <v>11.524738830443686</v>
      </c>
      <c r="B214" s="20">
        <f t="shared" ca="1" si="109"/>
        <v>0.99104669263825429</v>
      </c>
      <c r="C214" s="21">
        <f t="shared" ca="1" si="126"/>
        <v>4708.6432951210018</v>
      </c>
      <c r="D214" s="20">
        <f t="shared" ca="1" si="127"/>
        <v>4709.6343418136403</v>
      </c>
      <c r="E214" s="19"/>
      <c r="F214" s="20">
        <f t="shared" ca="1" si="110"/>
        <v>1.9788324684046728</v>
      </c>
      <c r="G214" s="20">
        <f t="shared" ca="1" si="111"/>
        <v>20.216740682626131</v>
      </c>
      <c r="H214" s="21">
        <f t="shared" ca="1" si="128"/>
        <v>3230.6045415177964</v>
      </c>
      <c r="I214" s="20">
        <f t="shared" ca="1" si="129"/>
        <v>3250.8212822004225</v>
      </c>
      <c r="J214" s="19"/>
      <c r="K214" s="20">
        <f t="shared" ca="1" si="112"/>
        <v>10.851758868987593</v>
      </c>
      <c r="L214" s="20">
        <f t="shared" ca="1" si="113"/>
        <v>0.74048448910556386</v>
      </c>
      <c r="M214" s="21">
        <f t="shared" ca="1" si="130"/>
        <v>4883.7499100309014</v>
      </c>
      <c r="N214" s="20">
        <f t="shared" ca="1" si="131"/>
        <v>4884.4903945200067</v>
      </c>
      <c r="O214" s="19"/>
      <c r="P214" s="20">
        <f t="shared" ca="1" si="114"/>
        <v>33.036535529899076</v>
      </c>
      <c r="Q214" s="20">
        <f t="shared" ca="1" si="115"/>
        <v>10.72814730104955</v>
      </c>
      <c r="R214" s="21">
        <f t="shared" ca="1" si="132"/>
        <v>3512.1049746272874</v>
      </c>
      <c r="S214" s="20">
        <f t="shared" ca="1" si="133"/>
        <v>3522.8331219283368</v>
      </c>
      <c r="T214" s="19"/>
      <c r="U214" s="20">
        <f t="shared" ca="1" si="116"/>
        <v>0.9856754771655849</v>
      </c>
      <c r="V214" s="20">
        <f t="shared" ca="1" si="117"/>
        <v>16.68463216178186</v>
      </c>
      <c r="W214" s="21">
        <f t="shared" ca="1" si="134"/>
        <v>3765.5176345671275</v>
      </c>
      <c r="X214" s="20">
        <f t="shared" ca="1" si="135"/>
        <v>3782.2022667289093</v>
      </c>
      <c r="Z214" s="20">
        <f t="shared" ca="1" si="118"/>
        <v>3.5115250562185745</v>
      </c>
      <c r="AA214" s="20">
        <f t="shared" ca="1" si="119"/>
        <v>0.24063350593138422</v>
      </c>
      <c r="AB214" s="21">
        <f t="shared" ca="1" si="136"/>
        <v>3391.8888054501303</v>
      </c>
      <c r="AC214" s="20">
        <f t="shared" ca="1" si="137"/>
        <v>3392.1294389560617</v>
      </c>
      <c r="AE214" s="20">
        <f t="shared" ca="1" si="120"/>
        <v>18.214724482032363</v>
      </c>
      <c r="AF214" s="20">
        <f t="shared" ca="1" si="121"/>
        <v>10.825460024186953</v>
      </c>
      <c r="AG214" s="21">
        <f t="shared" ca="1" si="138"/>
        <v>3415.4349303582376</v>
      </c>
      <c r="AH214" s="20">
        <f t="shared" ca="1" si="139"/>
        <v>3426.2603903824247</v>
      </c>
      <c r="AJ214" s="20">
        <f t="shared" ca="1" si="122"/>
        <v>4.5067232431727842</v>
      </c>
      <c r="AK214" s="20">
        <f t="shared" ca="1" si="123"/>
        <v>0.644629766265578</v>
      </c>
      <c r="AL214" s="21">
        <f t="shared" ca="1" si="140"/>
        <v>3859.7994050528437</v>
      </c>
      <c r="AM214" s="20">
        <f t="shared" ca="1" si="141"/>
        <v>3860.4440348191092</v>
      </c>
      <c r="AO214" s="20">
        <f t="shared" ca="1" si="124"/>
        <v>9.3562710795179989</v>
      </c>
      <c r="AP214" s="20">
        <f t="shared" ca="1" si="125"/>
        <v>5.0663254134461537</v>
      </c>
      <c r="AQ214" s="21">
        <f t="shared" ca="1" si="142"/>
        <v>4687.1968642458369</v>
      </c>
      <c r="AR214" s="20">
        <f t="shared" ca="1" si="143"/>
        <v>4692.2631896592829</v>
      </c>
    </row>
    <row r="215" spans="1:44" x14ac:dyDescent="0.25">
      <c r="A215" s="20">
        <f t="shared" ca="1" si="108"/>
        <v>26.624268972765755</v>
      </c>
      <c r="B215" s="20">
        <f t="shared" ca="1" si="109"/>
        <v>2.9522004759329805</v>
      </c>
      <c r="C215" s="21">
        <f t="shared" ca="1" si="126"/>
        <v>4736.2586107864063</v>
      </c>
      <c r="D215" s="20">
        <f t="shared" ca="1" si="127"/>
        <v>4739.2108112623391</v>
      </c>
      <c r="E215" s="19"/>
      <c r="F215" s="20">
        <f t="shared" ca="1" si="110"/>
        <v>16.642755258465733</v>
      </c>
      <c r="G215" s="20">
        <f t="shared" ca="1" si="111"/>
        <v>0.56136408867255194</v>
      </c>
      <c r="H215" s="21">
        <f t="shared" ca="1" si="128"/>
        <v>3267.464037458888</v>
      </c>
      <c r="I215" s="20">
        <f t="shared" ca="1" si="129"/>
        <v>3268.0254015475607</v>
      </c>
      <c r="J215" s="19"/>
      <c r="K215" s="20">
        <f t="shared" ca="1" si="112"/>
        <v>16.019678794441234</v>
      </c>
      <c r="L215" s="20">
        <f t="shared" ca="1" si="113"/>
        <v>2.8377609414716312</v>
      </c>
      <c r="M215" s="21">
        <f t="shared" ca="1" si="130"/>
        <v>4900.5100733144482</v>
      </c>
      <c r="N215" s="20">
        <f t="shared" ca="1" si="131"/>
        <v>4903.3478342559201</v>
      </c>
      <c r="O215" s="19"/>
      <c r="P215" s="20">
        <f t="shared" ca="1" si="114"/>
        <v>2.8917650750169419</v>
      </c>
      <c r="Q215" s="20">
        <f t="shared" ca="1" si="115"/>
        <v>12.245967696840436</v>
      </c>
      <c r="R215" s="21">
        <f t="shared" ca="1" si="132"/>
        <v>3525.7248870033536</v>
      </c>
      <c r="S215" s="20">
        <f t="shared" ca="1" si="133"/>
        <v>3537.9708547001942</v>
      </c>
      <c r="T215" s="19"/>
      <c r="U215" s="20">
        <f t="shared" ca="1" si="116"/>
        <v>12.904417264880809</v>
      </c>
      <c r="V215" s="20">
        <f t="shared" ca="1" si="117"/>
        <v>5.0901538753329172</v>
      </c>
      <c r="W215" s="21">
        <f t="shared" ca="1" si="134"/>
        <v>3795.1066839937903</v>
      </c>
      <c r="X215" s="20">
        <f t="shared" ca="1" si="135"/>
        <v>3800.1968378691231</v>
      </c>
      <c r="Z215" s="20">
        <f t="shared" ca="1" si="118"/>
        <v>19.326519237937717</v>
      </c>
      <c r="AA215" s="20">
        <f t="shared" ca="1" si="119"/>
        <v>3.1465995527812178</v>
      </c>
      <c r="AB215" s="21">
        <f t="shared" ca="1" si="136"/>
        <v>3411.4559581939993</v>
      </c>
      <c r="AC215" s="20">
        <f t="shared" ca="1" si="137"/>
        <v>3414.6025577467803</v>
      </c>
      <c r="AE215" s="20">
        <f t="shared" ca="1" si="120"/>
        <v>5.8456538207939168</v>
      </c>
      <c r="AF215" s="20">
        <f t="shared" ca="1" si="121"/>
        <v>0.25295303954455478</v>
      </c>
      <c r="AG215" s="21">
        <f t="shared" ca="1" si="138"/>
        <v>3432.1060442032185</v>
      </c>
      <c r="AH215" s="20">
        <f t="shared" ca="1" si="139"/>
        <v>3432.3589972427631</v>
      </c>
      <c r="AJ215" s="20">
        <f t="shared" ca="1" si="122"/>
        <v>35.959079449030547</v>
      </c>
      <c r="AK215" s="20">
        <f t="shared" ca="1" si="123"/>
        <v>26.027814216822911</v>
      </c>
      <c r="AL215" s="21">
        <f t="shared" ca="1" si="140"/>
        <v>3896.4031142681397</v>
      </c>
      <c r="AM215" s="20">
        <f t="shared" ca="1" si="141"/>
        <v>3922.4309284849628</v>
      </c>
      <c r="AO215" s="20">
        <f t="shared" ca="1" si="124"/>
        <v>1.4418896985683827</v>
      </c>
      <c r="AP215" s="20">
        <f t="shared" ca="1" si="125"/>
        <v>18.284289719302286</v>
      </c>
      <c r="AQ215" s="21">
        <f t="shared" ca="1" si="142"/>
        <v>4693.705079357851</v>
      </c>
      <c r="AR215" s="20">
        <f t="shared" ca="1" si="143"/>
        <v>4711.9893690771532</v>
      </c>
    </row>
    <row r="216" spans="1:44" x14ac:dyDescent="0.25">
      <c r="A216" s="20">
        <f t="shared" ca="1" si="108"/>
        <v>14.159453163176634</v>
      </c>
      <c r="B216" s="20">
        <f t="shared" ca="1" si="109"/>
        <v>15.766284439322757</v>
      </c>
      <c r="C216" s="21">
        <f t="shared" ca="1" si="126"/>
        <v>4753.3702644255154</v>
      </c>
      <c r="D216" s="20">
        <f t="shared" ca="1" si="127"/>
        <v>4769.136548864838</v>
      </c>
      <c r="E216" s="19"/>
      <c r="F216" s="20">
        <f t="shared" ca="1" si="110"/>
        <v>4.2832403786726942</v>
      </c>
      <c r="G216" s="20">
        <f t="shared" ca="1" si="111"/>
        <v>5.6337197849240832</v>
      </c>
      <c r="H216" s="21">
        <f t="shared" ca="1" si="128"/>
        <v>3272.3086419262336</v>
      </c>
      <c r="I216" s="20">
        <f t="shared" ca="1" si="129"/>
        <v>3277.9423617111574</v>
      </c>
      <c r="J216" s="19"/>
      <c r="K216" s="20">
        <f t="shared" ca="1" si="112"/>
        <v>2.9212857385631392</v>
      </c>
      <c r="L216" s="20">
        <f t="shared" ca="1" si="113"/>
        <v>4.9400023667536805</v>
      </c>
      <c r="M216" s="21">
        <f t="shared" ca="1" si="130"/>
        <v>4906.2691199944829</v>
      </c>
      <c r="N216" s="20">
        <f t="shared" ca="1" si="131"/>
        <v>4911.209122361237</v>
      </c>
      <c r="O216" s="19"/>
      <c r="P216" s="20">
        <f t="shared" ca="1" si="114"/>
        <v>19.265867903341636</v>
      </c>
      <c r="Q216" s="20">
        <f t="shared" ca="1" si="115"/>
        <v>14.47145539985512</v>
      </c>
      <c r="R216" s="21">
        <f t="shared" ca="1" si="132"/>
        <v>3557.2367226035358</v>
      </c>
      <c r="S216" s="20">
        <f t="shared" ca="1" si="133"/>
        <v>3571.7081780033909</v>
      </c>
      <c r="T216" s="19"/>
      <c r="U216" s="20">
        <f t="shared" ca="1" si="116"/>
        <v>34.726001455640876</v>
      </c>
      <c r="V216" s="20">
        <f t="shared" ca="1" si="117"/>
        <v>30.714301355811116</v>
      </c>
      <c r="W216" s="21">
        <f t="shared" ca="1" si="134"/>
        <v>3834.922839324764</v>
      </c>
      <c r="X216" s="20">
        <f t="shared" ca="1" si="135"/>
        <v>3865.6371406805752</v>
      </c>
      <c r="Z216" s="20">
        <f t="shared" ca="1" si="118"/>
        <v>5.7097668744752283</v>
      </c>
      <c r="AA216" s="20">
        <f t="shared" ca="1" si="119"/>
        <v>1.0801232982218001</v>
      </c>
      <c r="AB216" s="21">
        <f t="shared" ca="1" si="136"/>
        <v>3420.3123246212554</v>
      </c>
      <c r="AC216" s="20">
        <f t="shared" ca="1" si="137"/>
        <v>3421.392447919477</v>
      </c>
      <c r="AE216" s="20">
        <f t="shared" ca="1" si="120"/>
        <v>33.775995203263179</v>
      </c>
      <c r="AF216" s="20">
        <f t="shared" ca="1" si="121"/>
        <v>17.1289340409609</v>
      </c>
      <c r="AG216" s="21">
        <f t="shared" ca="1" si="138"/>
        <v>3466.1349924460264</v>
      </c>
      <c r="AH216" s="20">
        <f t="shared" ca="1" si="139"/>
        <v>3483.2639264869872</v>
      </c>
      <c r="AJ216" s="20">
        <f t="shared" ca="1" si="122"/>
        <v>4.926335990533981</v>
      </c>
      <c r="AK216" s="20">
        <f t="shared" ca="1" si="123"/>
        <v>17.19473666743631</v>
      </c>
      <c r="AL216" s="21">
        <f t="shared" ca="1" si="140"/>
        <v>3927.3572644754968</v>
      </c>
      <c r="AM216" s="20">
        <f t="shared" ca="1" si="141"/>
        <v>3944.552001142933</v>
      </c>
      <c r="AO216" s="20">
        <f t="shared" ca="1" si="124"/>
        <v>4.5772567043404724</v>
      </c>
      <c r="AP216" s="20">
        <f t="shared" ca="1" si="125"/>
        <v>0.27200934572561591</v>
      </c>
      <c r="AQ216" s="21">
        <f t="shared" ca="1" si="142"/>
        <v>4716.5666257814937</v>
      </c>
      <c r="AR216" s="20">
        <f t="shared" ca="1" si="143"/>
        <v>4716.8386351272193</v>
      </c>
    </row>
    <row r="217" spans="1:44" x14ac:dyDescent="0.25">
      <c r="A217" s="20">
        <f t="shared" ca="1" si="108"/>
        <v>1.086348827104384</v>
      </c>
      <c r="B217" s="20">
        <f t="shared" ca="1" si="109"/>
        <v>23.857702499588004</v>
      </c>
      <c r="C217" s="21">
        <f t="shared" ca="1" si="126"/>
        <v>4770.2228976919423</v>
      </c>
      <c r="D217" s="20">
        <f t="shared" ca="1" si="127"/>
        <v>4794.0806001915307</v>
      </c>
      <c r="E217" s="19"/>
      <c r="F217" s="20">
        <f t="shared" ca="1" si="110"/>
        <v>3.3824521729319419</v>
      </c>
      <c r="G217" s="20">
        <f t="shared" ca="1" si="111"/>
        <v>11.351149620303804</v>
      </c>
      <c r="H217" s="21">
        <f t="shared" ca="1" si="128"/>
        <v>3281.3248138840895</v>
      </c>
      <c r="I217" s="20">
        <f t="shared" ca="1" si="129"/>
        <v>3292.6759635043932</v>
      </c>
      <c r="J217" s="19"/>
      <c r="K217" s="20">
        <f t="shared" ca="1" si="112"/>
        <v>17.90302145584258</v>
      </c>
      <c r="L217" s="20">
        <f t="shared" ca="1" si="113"/>
        <v>3.7271558406196834</v>
      </c>
      <c r="M217" s="21">
        <f t="shared" ca="1" si="130"/>
        <v>4929.1121438170794</v>
      </c>
      <c r="N217" s="20">
        <f t="shared" ca="1" si="131"/>
        <v>4932.8392996576995</v>
      </c>
      <c r="O217" s="19"/>
      <c r="P217" s="20">
        <f t="shared" ca="1" si="114"/>
        <v>5.1413615526849297</v>
      </c>
      <c r="Q217" s="20">
        <f t="shared" ca="1" si="115"/>
        <v>18.485249086477161</v>
      </c>
      <c r="R217" s="21">
        <f t="shared" ca="1" si="132"/>
        <v>3576.8495395560758</v>
      </c>
      <c r="S217" s="20">
        <f t="shared" ca="1" si="133"/>
        <v>3595.3347886425531</v>
      </c>
      <c r="T217" s="19"/>
      <c r="U217" s="20">
        <f t="shared" ca="1" si="116"/>
        <v>5.1060354910363444</v>
      </c>
      <c r="V217" s="20">
        <f t="shared" ca="1" si="117"/>
        <v>3.6085354341646623</v>
      </c>
      <c r="W217" s="21">
        <f t="shared" ca="1" si="134"/>
        <v>3870.7431761716116</v>
      </c>
      <c r="X217" s="20">
        <f t="shared" ca="1" si="135"/>
        <v>3874.3517116057765</v>
      </c>
      <c r="Z217" s="20">
        <f t="shared" ca="1" si="118"/>
        <v>5.9747765685802019</v>
      </c>
      <c r="AA217" s="20">
        <f t="shared" ca="1" si="119"/>
        <v>2.9586681106807338</v>
      </c>
      <c r="AB217" s="21">
        <f t="shared" ca="1" si="136"/>
        <v>3427.3672244880572</v>
      </c>
      <c r="AC217" s="20">
        <f t="shared" ca="1" si="137"/>
        <v>3430.3258925987379</v>
      </c>
      <c r="AE217" s="20">
        <f t="shared" ca="1" si="120"/>
        <v>19.948167935578994</v>
      </c>
      <c r="AF217" s="20">
        <f t="shared" ca="1" si="121"/>
        <v>0.26111250303634576</v>
      </c>
      <c r="AG217" s="21">
        <f t="shared" ca="1" si="138"/>
        <v>3503.2120944225662</v>
      </c>
      <c r="AH217" s="20">
        <f t="shared" ca="1" si="139"/>
        <v>3503.4732069256024</v>
      </c>
      <c r="AJ217" s="20">
        <f t="shared" ca="1" si="122"/>
        <v>2.9507653095620725</v>
      </c>
      <c r="AK217" s="20">
        <f t="shared" ca="1" si="123"/>
        <v>7.1901531401132188E-2</v>
      </c>
      <c r="AL217" s="21">
        <f t="shared" ca="1" si="140"/>
        <v>3947.5027664524951</v>
      </c>
      <c r="AM217" s="20">
        <f t="shared" ca="1" si="141"/>
        <v>3947.5746679838962</v>
      </c>
      <c r="AO217" s="20">
        <f t="shared" ca="1" si="124"/>
        <v>10.193571551211344</v>
      </c>
      <c r="AP217" s="20">
        <f t="shared" ca="1" si="125"/>
        <v>1.6895309050542184</v>
      </c>
      <c r="AQ217" s="21">
        <f t="shared" ca="1" si="142"/>
        <v>4727.0322066784311</v>
      </c>
      <c r="AR217" s="20">
        <f t="shared" ca="1" si="143"/>
        <v>4728.7217375834853</v>
      </c>
    </row>
    <row r="218" spans="1:44" x14ac:dyDescent="0.25">
      <c r="A218" s="20">
        <f t="shared" ca="1" si="108"/>
        <v>56.557656423729675</v>
      </c>
      <c r="B218" s="20">
        <f t="shared" ca="1" si="109"/>
        <v>2.5405155612034984</v>
      </c>
      <c r="C218" s="21">
        <f t="shared" ca="1" si="126"/>
        <v>4850.6382566152606</v>
      </c>
      <c r="D218" s="20">
        <f t="shared" ca="1" si="127"/>
        <v>4853.178772176464</v>
      </c>
      <c r="E218" s="19"/>
      <c r="F218" s="20">
        <f t="shared" ca="1" si="110"/>
        <v>2.3104887243772723</v>
      </c>
      <c r="G218" s="20">
        <f t="shared" ca="1" si="111"/>
        <v>8.9497714502306032</v>
      </c>
      <c r="H218" s="21">
        <f t="shared" ca="1" si="128"/>
        <v>3294.9864522287703</v>
      </c>
      <c r="I218" s="20">
        <f t="shared" ca="1" si="129"/>
        <v>3303.9362236790007</v>
      </c>
      <c r="J218" s="19"/>
      <c r="K218" s="20">
        <f t="shared" ca="1" si="112"/>
        <v>17.807704432941886</v>
      </c>
      <c r="L218" s="20">
        <f t="shared" ca="1" si="113"/>
        <v>11.296318072786066</v>
      </c>
      <c r="M218" s="21">
        <f t="shared" ca="1" si="130"/>
        <v>4950.6470040906415</v>
      </c>
      <c r="N218" s="20">
        <f t="shared" ca="1" si="131"/>
        <v>4961.9433221634272</v>
      </c>
      <c r="O218" s="19"/>
      <c r="P218" s="20">
        <f t="shared" ca="1" si="114"/>
        <v>7.5737245437656862</v>
      </c>
      <c r="Q218" s="20">
        <f t="shared" ca="1" si="115"/>
        <v>6.6415452260371879</v>
      </c>
      <c r="R218" s="21">
        <f t="shared" ca="1" si="132"/>
        <v>3602.9085131863189</v>
      </c>
      <c r="S218" s="20">
        <f t="shared" ca="1" si="133"/>
        <v>3609.5500584123561</v>
      </c>
      <c r="T218" s="19"/>
      <c r="U218" s="20">
        <f t="shared" ca="1" si="116"/>
        <v>9.0942465365339888</v>
      </c>
      <c r="V218" s="20">
        <f t="shared" ca="1" si="117"/>
        <v>10.240478579419294</v>
      </c>
      <c r="W218" s="21">
        <f t="shared" ca="1" si="134"/>
        <v>3883.4459581423102</v>
      </c>
      <c r="X218" s="20">
        <f t="shared" ca="1" si="135"/>
        <v>3893.6864367217295</v>
      </c>
      <c r="Z218" s="20">
        <f t="shared" ca="1" si="118"/>
        <v>11.948728023314935</v>
      </c>
      <c r="AA218" s="20">
        <f t="shared" ca="1" si="119"/>
        <v>5.1755449150347737</v>
      </c>
      <c r="AB218" s="21">
        <f t="shared" ca="1" si="136"/>
        <v>3442.2746206220527</v>
      </c>
      <c r="AC218" s="20">
        <f t="shared" ca="1" si="137"/>
        <v>3447.4501655370873</v>
      </c>
      <c r="AE218" s="20">
        <f t="shared" ca="1" si="120"/>
        <v>26.38032748507834</v>
      </c>
      <c r="AF218" s="20">
        <f t="shared" ca="1" si="121"/>
        <v>0.35644832387131054</v>
      </c>
      <c r="AG218" s="21">
        <f t="shared" ca="1" si="138"/>
        <v>3529.8535344106808</v>
      </c>
      <c r="AH218" s="20">
        <f t="shared" ca="1" si="139"/>
        <v>3530.2099827345523</v>
      </c>
      <c r="AJ218" s="20">
        <f t="shared" ca="1" si="122"/>
        <v>2.9479886230696266</v>
      </c>
      <c r="AK218" s="20">
        <f t="shared" ca="1" si="123"/>
        <v>12.762437225842406</v>
      </c>
      <c r="AL218" s="21">
        <f t="shared" ca="1" si="140"/>
        <v>3950.5226566069659</v>
      </c>
      <c r="AM218" s="20">
        <f t="shared" ca="1" si="141"/>
        <v>3963.2850938328083</v>
      </c>
      <c r="AO218" s="20">
        <f t="shared" ca="1" si="124"/>
        <v>2.5407063744521468</v>
      </c>
      <c r="AP218" s="20">
        <f t="shared" ca="1" si="125"/>
        <v>5.6568981787715353</v>
      </c>
      <c r="AQ218" s="21">
        <f t="shared" ca="1" si="142"/>
        <v>4731.2624439579376</v>
      </c>
      <c r="AR218" s="20">
        <f t="shared" ca="1" si="143"/>
        <v>4736.919342136709</v>
      </c>
    </row>
    <row r="219" spans="1:44" x14ac:dyDescent="0.25">
      <c r="A219" s="20">
        <f t="shared" ca="1" si="108"/>
        <v>29.834893473644577</v>
      </c>
      <c r="B219" s="20">
        <f t="shared" ca="1" si="109"/>
        <v>3.9967776856936901</v>
      </c>
      <c r="C219" s="21">
        <f t="shared" ca="1" si="126"/>
        <v>4883.013665650109</v>
      </c>
      <c r="D219" s="20">
        <f t="shared" ca="1" si="127"/>
        <v>4887.0104433358028</v>
      </c>
      <c r="E219" s="19"/>
      <c r="F219" s="20">
        <f t="shared" ca="1" si="110"/>
        <v>5.5669735850992885E-2</v>
      </c>
      <c r="G219" s="20">
        <f t="shared" ca="1" si="111"/>
        <v>7.8075787257109042</v>
      </c>
      <c r="H219" s="21">
        <f t="shared" ca="1" si="128"/>
        <v>3303.9918934148518</v>
      </c>
      <c r="I219" s="20">
        <f t="shared" ca="1" si="129"/>
        <v>3311.7994721405626</v>
      </c>
      <c r="J219" s="19"/>
      <c r="K219" s="20">
        <f t="shared" ca="1" si="112"/>
        <v>5.9716945678506699</v>
      </c>
      <c r="L219" s="20">
        <f t="shared" ca="1" si="113"/>
        <v>4.2445481201589779</v>
      </c>
      <c r="M219" s="21">
        <f t="shared" ca="1" si="130"/>
        <v>4967.9150167312782</v>
      </c>
      <c r="N219" s="20">
        <f t="shared" ca="1" si="131"/>
        <v>4972.1595648514376</v>
      </c>
      <c r="O219" s="19"/>
      <c r="P219" s="20">
        <f t="shared" ca="1" si="114"/>
        <v>50.597858979760296</v>
      </c>
      <c r="Q219" s="20">
        <f t="shared" ca="1" si="115"/>
        <v>3.9228537518973141</v>
      </c>
      <c r="R219" s="21">
        <f t="shared" ca="1" si="132"/>
        <v>3660.1479173921161</v>
      </c>
      <c r="S219" s="20">
        <f t="shared" ca="1" si="133"/>
        <v>3664.0707711440136</v>
      </c>
      <c r="T219" s="19"/>
      <c r="U219" s="20">
        <f t="shared" ca="1" si="116"/>
        <v>16.942473468085751</v>
      </c>
      <c r="V219" s="20">
        <f t="shared" ca="1" si="117"/>
        <v>0.16092569824601774</v>
      </c>
      <c r="W219" s="21">
        <f t="shared" ca="1" si="134"/>
        <v>3910.6289101898151</v>
      </c>
      <c r="X219" s="20">
        <f t="shared" ca="1" si="135"/>
        <v>3910.7898358880611</v>
      </c>
      <c r="Z219" s="20">
        <f t="shared" ca="1" si="118"/>
        <v>30.73150472582784</v>
      </c>
      <c r="AA219" s="20">
        <f t="shared" ca="1" si="119"/>
        <v>0.82318678389878741</v>
      </c>
      <c r="AB219" s="21">
        <f t="shared" ca="1" si="136"/>
        <v>3478.1816702629153</v>
      </c>
      <c r="AC219" s="20">
        <f t="shared" ca="1" si="137"/>
        <v>3479.0048570468139</v>
      </c>
      <c r="AE219" s="20">
        <f t="shared" ca="1" si="120"/>
        <v>13.836717641144585</v>
      </c>
      <c r="AF219" s="20">
        <f t="shared" ca="1" si="121"/>
        <v>1.8914946034305613</v>
      </c>
      <c r="AG219" s="21">
        <f t="shared" ca="1" si="138"/>
        <v>3544.0467003756971</v>
      </c>
      <c r="AH219" s="20">
        <f t="shared" ca="1" si="139"/>
        <v>3545.9381949791277</v>
      </c>
      <c r="AJ219" s="20">
        <f t="shared" ca="1" si="122"/>
        <v>12.357254402040169</v>
      </c>
      <c r="AK219" s="20">
        <f t="shared" ca="1" si="123"/>
        <v>5.3720941247765586</v>
      </c>
      <c r="AL219" s="21">
        <f t="shared" ca="1" si="140"/>
        <v>3975.6423482348487</v>
      </c>
      <c r="AM219" s="20">
        <f t="shared" ca="1" si="141"/>
        <v>3981.0144423596253</v>
      </c>
      <c r="AO219" s="20">
        <f t="shared" ca="1" si="124"/>
        <v>13.595271387809976</v>
      </c>
      <c r="AP219" s="20">
        <f t="shared" ca="1" si="125"/>
        <v>12.939118433636251</v>
      </c>
      <c r="AQ219" s="21">
        <f t="shared" ca="1" si="142"/>
        <v>4750.5146135245186</v>
      </c>
      <c r="AR219" s="20">
        <f t="shared" ca="1" si="143"/>
        <v>4763.453731958155</v>
      </c>
    </row>
    <row r="220" spans="1:44" x14ac:dyDescent="0.25">
      <c r="A220" s="20">
        <f t="shared" ca="1" si="108"/>
        <v>9.1364474642762392</v>
      </c>
      <c r="B220" s="20">
        <f t="shared" ca="1" si="109"/>
        <v>17.503216213588747</v>
      </c>
      <c r="C220" s="21">
        <f t="shared" ca="1" si="126"/>
        <v>4896.1468908000788</v>
      </c>
      <c r="D220" s="20">
        <f t="shared" ca="1" si="127"/>
        <v>4913.6501070136674</v>
      </c>
      <c r="E220" s="19"/>
      <c r="F220" s="20">
        <f t="shared" ca="1" si="110"/>
        <v>1.9700989923434229</v>
      </c>
      <c r="G220" s="20">
        <f t="shared" ca="1" si="111"/>
        <v>8.4703254290759453</v>
      </c>
      <c r="H220" s="21">
        <f t="shared" ca="1" si="128"/>
        <v>3313.7695711329061</v>
      </c>
      <c r="I220" s="20">
        <f t="shared" ca="1" si="129"/>
        <v>3322.2398965619818</v>
      </c>
      <c r="J220" s="19"/>
      <c r="K220" s="20">
        <f t="shared" ca="1" si="112"/>
        <v>31.362805637915258</v>
      </c>
      <c r="L220" s="20">
        <f t="shared" ca="1" si="113"/>
        <v>5.959422176324936</v>
      </c>
      <c r="M220" s="21">
        <f t="shared" ca="1" si="130"/>
        <v>5003.5223704893533</v>
      </c>
      <c r="N220" s="20">
        <f t="shared" ca="1" si="131"/>
        <v>5009.4817926656779</v>
      </c>
      <c r="O220" s="19"/>
      <c r="P220" s="20">
        <f t="shared" ca="1" si="114"/>
        <v>6.8685874199353592</v>
      </c>
      <c r="Q220" s="20">
        <f t="shared" ca="1" si="115"/>
        <v>0.60857556763401022</v>
      </c>
      <c r="R220" s="21">
        <f t="shared" ca="1" si="132"/>
        <v>3670.9393585639491</v>
      </c>
      <c r="S220" s="20">
        <f t="shared" ca="1" si="133"/>
        <v>3671.5479341315831</v>
      </c>
      <c r="T220" s="19"/>
      <c r="U220" s="20">
        <f t="shared" ca="1" si="116"/>
        <v>9.4523698395156206</v>
      </c>
      <c r="V220" s="20">
        <f t="shared" ca="1" si="117"/>
        <v>4.1706610743139114</v>
      </c>
      <c r="W220" s="21">
        <f t="shared" ca="1" si="134"/>
        <v>3920.2422057275767</v>
      </c>
      <c r="X220" s="20">
        <f t="shared" ca="1" si="135"/>
        <v>3924.4128668018907</v>
      </c>
      <c r="Z220" s="20">
        <f t="shared" ca="1" si="118"/>
        <v>6.1880624257806423</v>
      </c>
      <c r="AA220" s="20">
        <f t="shared" ca="1" si="119"/>
        <v>3.9787728623486389</v>
      </c>
      <c r="AB220" s="21">
        <f t="shared" ca="1" si="136"/>
        <v>3485.1929194725944</v>
      </c>
      <c r="AC220" s="20">
        <f t="shared" ca="1" si="137"/>
        <v>3489.1716923349431</v>
      </c>
      <c r="AE220" s="20">
        <f t="shared" ca="1" si="120"/>
        <v>5.6123781746451948</v>
      </c>
      <c r="AF220" s="20">
        <f t="shared" ca="1" si="121"/>
        <v>7.5048964264013875</v>
      </c>
      <c r="AG220" s="21">
        <f t="shared" ca="1" si="138"/>
        <v>3551.5505731537728</v>
      </c>
      <c r="AH220" s="20">
        <f t="shared" ca="1" si="139"/>
        <v>3559.0554695801743</v>
      </c>
      <c r="AJ220" s="20">
        <f t="shared" ca="1" si="122"/>
        <v>3.9080434504776294E-2</v>
      </c>
      <c r="AK220" s="20">
        <f t="shared" ca="1" si="123"/>
        <v>5.5968203382873076</v>
      </c>
      <c r="AL220" s="21">
        <f t="shared" ca="1" si="140"/>
        <v>3981.05352279413</v>
      </c>
      <c r="AM220" s="20">
        <f t="shared" ca="1" si="141"/>
        <v>3986.6503431324172</v>
      </c>
      <c r="AO220" s="20">
        <f t="shared" ca="1" si="124"/>
        <v>1.6775353577414998E-2</v>
      </c>
      <c r="AP220" s="20">
        <f t="shared" ca="1" si="125"/>
        <v>5.0125264611506717</v>
      </c>
      <c r="AQ220" s="21">
        <f t="shared" ca="1" si="142"/>
        <v>4763.470507311732</v>
      </c>
      <c r="AR220" s="20">
        <f t="shared" ca="1" si="143"/>
        <v>4768.4830337728827</v>
      </c>
    </row>
    <row r="221" spans="1:44" x14ac:dyDescent="0.25">
      <c r="A221" s="20">
        <f t="shared" ca="1" si="108"/>
        <v>6.5816424940403486</v>
      </c>
      <c r="B221" s="20">
        <f t="shared" ca="1" si="109"/>
        <v>3.0715339960574211</v>
      </c>
      <c r="C221" s="21">
        <f t="shared" ca="1" si="126"/>
        <v>4920.2317495077077</v>
      </c>
      <c r="D221" s="20">
        <f t="shared" ca="1" si="127"/>
        <v>4923.3032835037648</v>
      </c>
      <c r="E221" s="19"/>
      <c r="F221" s="20">
        <f t="shared" ca="1" si="110"/>
        <v>4.759526017797107</v>
      </c>
      <c r="G221" s="20">
        <f t="shared" ca="1" si="111"/>
        <v>2.6326598579206735</v>
      </c>
      <c r="H221" s="21">
        <f t="shared" ca="1" si="128"/>
        <v>3326.9994225797791</v>
      </c>
      <c r="I221" s="20">
        <f t="shared" ca="1" si="129"/>
        <v>3329.6320824376999</v>
      </c>
      <c r="J221" s="19"/>
      <c r="K221" s="20">
        <f t="shared" ca="1" si="112"/>
        <v>20.844640737971027</v>
      </c>
      <c r="L221" s="20">
        <f t="shared" ca="1" si="113"/>
        <v>1.0810968654528039</v>
      </c>
      <c r="M221" s="21">
        <f t="shared" ca="1" si="130"/>
        <v>5030.3264334036485</v>
      </c>
      <c r="N221" s="20">
        <f t="shared" ca="1" si="131"/>
        <v>5031.4075302691017</v>
      </c>
      <c r="O221" s="19"/>
      <c r="P221" s="20">
        <f t="shared" ca="1" si="114"/>
        <v>4.7929547027507837</v>
      </c>
      <c r="Q221" s="20">
        <f t="shared" ca="1" si="115"/>
        <v>0.61440335149494674</v>
      </c>
      <c r="R221" s="21">
        <f t="shared" ca="1" si="132"/>
        <v>3676.3408888343338</v>
      </c>
      <c r="S221" s="20">
        <f t="shared" ca="1" si="133"/>
        <v>3676.9552921858285</v>
      </c>
      <c r="T221" s="19"/>
      <c r="U221" s="20">
        <f t="shared" ca="1" si="116"/>
        <v>7.2953654147583187</v>
      </c>
      <c r="V221" s="20">
        <f t="shared" ca="1" si="117"/>
        <v>7.20094821227078</v>
      </c>
      <c r="W221" s="21">
        <f t="shared" ca="1" si="134"/>
        <v>3931.7082322166489</v>
      </c>
      <c r="X221" s="20">
        <f t="shared" ca="1" si="135"/>
        <v>3938.9091804289196</v>
      </c>
      <c r="Z221" s="20">
        <f t="shared" ca="1" si="118"/>
        <v>6.214700007971798</v>
      </c>
      <c r="AA221" s="20">
        <f t="shared" ca="1" si="119"/>
        <v>21.097284659338346</v>
      </c>
      <c r="AB221" s="21">
        <f t="shared" ca="1" si="136"/>
        <v>3495.3863923429149</v>
      </c>
      <c r="AC221" s="20">
        <f t="shared" ca="1" si="137"/>
        <v>3516.483677002253</v>
      </c>
      <c r="AE221" s="20">
        <f t="shared" ca="1" si="120"/>
        <v>7.0126168233128032</v>
      </c>
      <c r="AF221" s="20">
        <f t="shared" ca="1" si="121"/>
        <v>2.868212426161445</v>
      </c>
      <c r="AG221" s="21">
        <f t="shared" ca="1" si="138"/>
        <v>3566.0680864034871</v>
      </c>
      <c r="AH221" s="20">
        <f t="shared" ca="1" si="139"/>
        <v>3568.9362988296484</v>
      </c>
      <c r="AJ221" s="20">
        <f t="shared" ca="1" si="122"/>
        <v>7.8944126198716926</v>
      </c>
      <c r="AK221" s="20">
        <f t="shared" ca="1" si="123"/>
        <v>0.11792072570395176</v>
      </c>
      <c r="AL221" s="21">
        <f t="shared" ca="1" si="140"/>
        <v>3994.5447557522889</v>
      </c>
      <c r="AM221" s="20">
        <f t="shared" ca="1" si="141"/>
        <v>3994.662676477993</v>
      </c>
      <c r="AO221" s="20">
        <f t="shared" ca="1" si="124"/>
        <v>5.2743343233206481</v>
      </c>
      <c r="AP221" s="20">
        <f t="shared" ca="1" si="125"/>
        <v>2.8349617717176154</v>
      </c>
      <c r="AQ221" s="21">
        <f t="shared" ca="1" si="142"/>
        <v>4773.7573680962032</v>
      </c>
      <c r="AR221" s="20">
        <f t="shared" ca="1" si="143"/>
        <v>4776.5923298679209</v>
      </c>
    </row>
    <row r="222" spans="1:44" x14ac:dyDescent="0.25">
      <c r="A222" s="20">
        <f t="shared" ca="1" si="108"/>
        <v>8.1314317733645005</v>
      </c>
      <c r="B222" s="20">
        <f t="shared" ca="1" si="109"/>
        <v>5.4026551666268086</v>
      </c>
      <c r="C222" s="21">
        <f t="shared" ca="1" si="126"/>
        <v>4931.4347152771288</v>
      </c>
      <c r="D222" s="20">
        <f t="shared" ca="1" si="127"/>
        <v>4936.8373704437554</v>
      </c>
      <c r="E222" s="19"/>
      <c r="F222" s="20">
        <f t="shared" ca="1" si="110"/>
        <v>9.2908544942931268</v>
      </c>
      <c r="G222" s="20">
        <f t="shared" ca="1" si="111"/>
        <v>2.7142383168580135</v>
      </c>
      <c r="H222" s="21">
        <f t="shared" ca="1" si="128"/>
        <v>3338.9229369319928</v>
      </c>
      <c r="I222" s="20">
        <f t="shared" ca="1" si="129"/>
        <v>3341.6371752488508</v>
      </c>
      <c r="J222" s="19"/>
      <c r="K222" s="20">
        <f t="shared" ca="1" si="112"/>
        <v>39.656747804411893</v>
      </c>
      <c r="L222" s="20">
        <f t="shared" ca="1" si="113"/>
        <v>1.5095388450137079</v>
      </c>
      <c r="M222" s="21">
        <f t="shared" ca="1" si="130"/>
        <v>5071.0642780735134</v>
      </c>
      <c r="N222" s="20">
        <f t="shared" ca="1" si="131"/>
        <v>5072.573816918527</v>
      </c>
      <c r="O222" s="19"/>
      <c r="P222" s="20">
        <f t="shared" ca="1" si="114"/>
        <v>2.7346025210352418</v>
      </c>
      <c r="Q222" s="20">
        <f t="shared" ca="1" si="115"/>
        <v>2.0287940689546282</v>
      </c>
      <c r="R222" s="21">
        <f t="shared" ca="1" si="132"/>
        <v>3679.6898947068639</v>
      </c>
      <c r="S222" s="20">
        <f t="shared" ca="1" si="133"/>
        <v>3681.7186887758185</v>
      </c>
      <c r="T222" s="19"/>
      <c r="U222" s="20">
        <f t="shared" ca="1" si="116"/>
        <v>9.0664339032736567</v>
      </c>
      <c r="V222" s="20">
        <f t="shared" ca="1" si="117"/>
        <v>2.0585025452034897</v>
      </c>
      <c r="W222" s="21">
        <f t="shared" ca="1" si="134"/>
        <v>3947.9756143321933</v>
      </c>
      <c r="X222" s="20">
        <f t="shared" ca="1" si="135"/>
        <v>3950.0341168773966</v>
      </c>
      <c r="Z222" s="20">
        <f t="shared" ca="1" si="118"/>
        <v>18.542254690908315</v>
      </c>
      <c r="AA222" s="20">
        <f t="shared" ca="1" si="119"/>
        <v>0.94336693046411479</v>
      </c>
      <c r="AB222" s="21">
        <f t="shared" ca="1" si="136"/>
        <v>3535.0259316931615</v>
      </c>
      <c r="AC222" s="20">
        <f t="shared" ca="1" si="137"/>
        <v>3535.9692986236255</v>
      </c>
      <c r="AE222" s="20">
        <f t="shared" ca="1" si="120"/>
        <v>13.24811496410474</v>
      </c>
      <c r="AF222" s="20">
        <f t="shared" ca="1" si="121"/>
        <v>7.7619041015072323</v>
      </c>
      <c r="AG222" s="21">
        <f t="shared" ca="1" si="138"/>
        <v>3582.1844137937533</v>
      </c>
      <c r="AH222" s="20">
        <f t="shared" ca="1" si="139"/>
        <v>3589.9463178952606</v>
      </c>
      <c r="AJ222" s="20">
        <f t="shared" ca="1" si="122"/>
        <v>3.8420407856249583</v>
      </c>
      <c r="AK222" s="20">
        <f t="shared" ca="1" si="123"/>
        <v>10.919914711748794</v>
      </c>
      <c r="AL222" s="21">
        <f t="shared" ca="1" si="140"/>
        <v>3998.5047172636182</v>
      </c>
      <c r="AM222" s="20">
        <f t="shared" ca="1" si="141"/>
        <v>4009.424631975367</v>
      </c>
      <c r="AO222" s="20">
        <f t="shared" ca="1" si="124"/>
        <v>6.8582494829987048</v>
      </c>
      <c r="AP222" s="20">
        <f t="shared" ca="1" si="125"/>
        <v>3.6241734124990304</v>
      </c>
      <c r="AQ222" s="21">
        <f t="shared" ca="1" si="142"/>
        <v>4783.4505793509197</v>
      </c>
      <c r="AR222" s="20">
        <f t="shared" ca="1" si="143"/>
        <v>4787.0747527634185</v>
      </c>
    </row>
    <row r="223" spans="1:44" x14ac:dyDescent="0.25">
      <c r="A223" s="20">
        <f t="shared" ca="1" si="108"/>
        <v>9.7639290417839568</v>
      </c>
      <c r="B223" s="20">
        <f t="shared" ca="1" si="109"/>
        <v>2.831986174489229</v>
      </c>
      <c r="C223" s="21">
        <f t="shared" ca="1" si="126"/>
        <v>4946.6012994855391</v>
      </c>
      <c r="D223" s="20">
        <f t="shared" ca="1" si="127"/>
        <v>4949.4332856600286</v>
      </c>
      <c r="E223" s="19"/>
      <c r="F223" s="20">
        <f t="shared" ca="1" si="110"/>
        <v>5.7096847687278416</v>
      </c>
      <c r="G223" s="20">
        <f t="shared" ca="1" si="111"/>
        <v>1.2983023965424985</v>
      </c>
      <c r="H223" s="21">
        <f t="shared" ca="1" si="128"/>
        <v>3347.3468600175788</v>
      </c>
      <c r="I223" s="20">
        <f t="shared" ca="1" si="129"/>
        <v>3348.6451624141214</v>
      </c>
      <c r="J223" s="19"/>
      <c r="K223" s="20">
        <f t="shared" ca="1" si="112"/>
        <v>6.3669183068594011</v>
      </c>
      <c r="L223" s="20">
        <f t="shared" ca="1" si="113"/>
        <v>0.79764692060168052</v>
      </c>
      <c r="M223" s="21">
        <f t="shared" ca="1" si="130"/>
        <v>5078.9407352253866</v>
      </c>
      <c r="N223" s="20">
        <f t="shared" ca="1" si="131"/>
        <v>5079.738382145988</v>
      </c>
      <c r="O223" s="19"/>
      <c r="P223" s="20">
        <f t="shared" ca="1" si="114"/>
        <v>6.1094696442491045</v>
      </c>
      <c r="Q223" s="20">
        <f t="shared" ca="1" si="115"/>
        <v>5.9389265148612012</v>
      </c>
      <c r="R223" s="21">
        <f t="shared" ca="1" si="132"/>
        <v>3687.8281584200677</v>
      </c>
      <c r="S223" s="20">
        <f t="shared" ca="1" si="133"/>
        <v>3693.7670849349288</v>
      </c>
      <c r="T223" s="19"/>
      <c r="U223" s="20">
        <f t="shared" ca="1" si="116"/>
        <v>18.633109196301014</v>
      </c>
      <c r="V223" s="20">
        <f t="shared" ca="1" si="117"/>
        <v>5.3183830642745917</v>
      </c>
      <c r="W223" s="21">
        <f t="shared" ca="1" si="134"/>
        <v>3968.6672260736977</v>
      </c>
      <c r="X223" s="20">
        <f t="shared" ca="1" si="135"/>
        <v>3973.9856091379725</v>
      </c>
      <c r="Z223" s="20">
        <f t="shared" ca="1" si="118"/>
        <v>2.3355756091663489</v>
      </c>
      <c r="AA223" s="20">
        <f t="shared" ca="1" si="119"/>
        <v>0.89688091188625529</v>
      </c>
      <c r="AB223" s="21">
        <f t="shared" ca="1" si="136"/>
        <v>3538.3048742327919</v>
      </c>
      <c r="AC223" s="20">
        <f t="shared" ca="1" si="137"/>
        <v>3539.2017551446784</v>
      </c>
      <c r="AE223" s="20">
        <f t="shared" ca="1" si="120"/>
        <v>18.651581473532094</v>
      </c>
      <c r="AF223" s="20">
        <f t="shared" ca="1" si="121"/>
        <v>7.6385465419725245</v>
      </c>
      <c r="AG223" s="21">
        <f t="shared" ca="1" si="138"/>
        <v>3608.5978993687927</v>
      </c>
      <c r="AH223" s="20">
        <f t="shared" ca="1" si="139"/>
        <v>3616.2364459107653</v>
      </c>
      <c r="AJ223" s="20">
        <f t="shared" ca="1" si="122"/>
        <v>0.20071902870232297</v>
      </c>
      <c r="AK223" s="20">
        <f t="shared" ca="1" si="123"/>
        <v>2.9386461572084266</v>
      </c>
      <c r="AL223" s="21">
        <f t="shared" ca="1" si="140"/>
        <v>4009.6253510040692</v>
      </c>
      <c r="AM223" s="20">
        <f t="shared" ca="1" si="141"/>
        <v>4012.5639971612777</v>
      </c>
      <c r="AO223" s="20">
        <f t="shared" ca="1" si="124"/>
        <v>36.637531407348099</v>
      </c>
      <c r="AP223" s="20">
        <f t="shared" ca="1" si="125"/>
        <v>6.9991668324933194</v>
      </c>
      <c r="AQ223" s="21">
        <f t="shared" ca="1" si="142"/>
        <v>4823.7122841707669</v>
      </c>
      <c r="AR223" s="20">
        <f t="shared" ca="1" si="143"/>
        <v>4830.7114510032607</v>
      </c>
    </row>
    <row r="224" spans="1:44" x14ac:dyDescent="0.25">
      <c r="A224" s="20">
        <f t="shared" ca="1" si="108"/>
        <v>10.386249984028257</v>
      </c>
      <c r="B224" s="20">
        <f t="shared" ca="1" si="109"/>
        <v>18.14290608352627</v>
      </c>
      <c r="C224" s="21">
        <f t="shared" ca="1" si="126"/>
        <v>4959.8195356440565</v>
      </c>
      <c r="D224" s="20">
        <f t="shared" ca="1" si="127"/>
        <v>4977.9624417275827</v>
      </c>
      <c r="E224" s="19"/>
      <c r="F224" s="20">
        <f t="shared" ca="1" si="110"/>
        <v>2.2665841168116105</v>
      </c>
      <c r="G224" s="20">
        <f t="shared" ca="1" si="111"/>
        <v>1.7932487926591976</v>
      </c>
      <c r="H224" s="21">
        <f t="shared" ca="1" si="128"/>
        <v>3350.9117465309332</v>
      </c>
      <c r="I224" s="20">
        <f t="shared" ca="1" si="129"/>
        <v>3352.7049953235924</v>
      </c>
      <c r="J224" s="19"/>
      <c r="K224" s="20">
        <f t="shared" ca="1" si="112"/>
        <v>21.689088424821144</v>
      </c>
      <c r="L224" s="20">
        <f t="shared" ca="1" si="113"/>
        <v>1.8597907641017262</v>
      </c>
      <c r="M224" s="21">
        <f t="shared" ca="1" si="130"/>
        <v>5101.4274705708094</v>
      </c>
      <c r="N224" s="20">
        <f t="shared" ca="1" si="131"/>
        <v>5103.2872613349109</v>
      </c>
      <c r="O224" s="19"/>
      <c r="P224" s="20">
        <f t="shared" ca="1" si="114"/>
        <v>8.9114501258622258</v>
      </c>
      <c r="Q224" s="20">
        <f t="shared" ca="1" si="115"/>
        <v>5.9409244633861613</v>
      </c>
      <c r="R224" s="21">
        <f t="shared" ca="1" si="132"/>
        <v>3702.6785350607911</v>
      </c>
      <c r="S224" s="20">
        <f t="shared" ca="1" si="133"/>
        <v>3708.6194595241773</v>
      </c>
      <c r="T224" s="19"/>
      <c r="U224" s="20">
        <f t="shared" ca="1" si="116"/>
        <v>14.050725671504033</v>
      </c>
      <c r="V224" s="20">
        <f t="shared" ca="1" si="117"/>
        <v>2.1061060981330164</v>
      </c>
      <c r="W224" s="21">
        <f t="shared" ca="1" si="134"/>
        <v>3988.0363348094766</v>
      </c>
      <c r="X224" s="20">
        <f t="shared" ca="1" si="135"/>
        <v>3990.1424409076094</v>
      </c>
      <c r="Z224" s="20">
        <f t="shared" ca="1" si="118"/>
        <v>23.652189878081327</v>
      </c>
      <c r="AA224" s="20">
        <f t="shared" ca="1" si="119"/>
        <v>15.177549366583879</v>
      </c>
      <c r="AB224" s="21">
        <f t="shared" ca="1" si="136"/>
        <v>3562.8539450227595</v>
      </c>
      <c r="AC224" s="20">
        <f t="shared" ca="1" si="137"/>
        <v>3578.0314943893432</v>
      </c>
      <c r="AE224" s="20">
        <f t="shared" ca="1" si="120"/>
        <v>39.680577515773187</v>
      </c>
      <c r="AF224" s="20">
        <f t="shared" ca="1" si="121"/>
        <v>2.6304683080178255</v>
      </c>
      <c r="AG224" s="21">
        <f t="shared" ca="1" si="138"/>
        <v>3655.9170234265384</v>
      </c>
      <c r="AH224" s="20">
        <f t="shared" ca="1" si="139"/>
        <v>3658.5474917345564</v>
      </c>
      <c r="AJ224" s="20">
        <f t="shared" ca="1" si="122"/>
        <v>4.9680835662491063</v>
      </c>
      <c r="AK224" s="20">
        <f t="shared" ca="1" si="123"/>
        <v>4.586213645021112</v>
      </c>
      <c r="AL224" s="21">
        <f t="shared" ca="1" si="140"/>
        <v>4017.5320807275266</v>
      </c>
      <c r="AM224" s="20">
        <f t="shared" ca="1" si="141"/>
        <v>4022.1182943725476</v>
      </c>
      <c r="AO224" s="20">
        <f t="shared" ca="1" si="124"/>
        <v>20.970086548387247</v>
      </c>
      <c r="AP224" s="20">
        <f t="shared" ca="1" si="125"/>
        <v>4.529190934571103</v>
      </c>
      <c r="AQ224" s="21">
        <f t="shared" ca="1" si="142"/>
        <v>4851.681537551648</v>
      </c>
      <c r="AR224" s="20">
        <f t="shared" ca="1" si="143"/>
        <v>4856.2107284862195</v>
      </c>
    </row>
    <row r="225" spans="1:44" x14ac:dyDescent="0.25">
      <c r="A225" s="20">
        <f t="shared" ca="1" si="108"/>
        <v>30.388165183563668</v>
      </c>
      <c r="B225" s="20">
        <f t="shared" ca="1" si="109"/>
        <v>27.240696423179546</v>
      </c>
      <c r="C225" s="21">
        <f t="shared" ca="1" si="126"/>
        <v>5008.3506069111463</v>
      </c>
      <c r="D225" s="20">
        <f t="shared" ca="1" si="127"/>
        <v>5035.5913033343259</v>
      </c>
      <c r="E225" s="19"/>
      <c r="F225" s="20">
        <f t="shared" ca="1" si="110"/>
        <v>16.055214552867223</v>
      </c>
      <c r="G225" s="20">
        <f t="shared" ca="1" si="111"/>
        <v>7.2731442901986627</v>
      </c>
      <c r="H225" s="21">
        <f t="shared" ca="1" si="128"/>
        <v>3368.7602098764596</v>
      </c>
      <c r="I225" s="20">
        <f t="shared" ca="1" si="129"/>
        <v>3376.0333541666582</v>
      </c>
      <c r="J225" s="19"/>
      <c r="K225" s="20">
        <f t="shared" ca="1" si="112"/>
        <v>32.247843496290187</v>
      </c>
      <c r="L225" s="20">
        <f t="shared" ca="1" si="113"/>
        <v>1.6740345093271283</v>
      </c>
      <c r="M225" s="21">
        <f t="shared" ca="1" si="130"/>
        <v>5135.5351048312014</v>
      </c>
      <c r="N225" s="20">
        <f t="shared" ca="1" si="131"/>
        <v>5137.2091393405281</v>
      </c>
      <c r="O225" s="19"/>
      <c r="P225" s="20">
        <f t="shared" ca="1" si="114"/>
        <v>17.616145299033587</v>
      </c>
      <c r="Q225" s="20">
        <f t="shared" ca="1" si="115"/>
        <v>3.9212339272805612</v>
      </c>
      <c r="R225" s="21">
        <f t="shared" ca="1" si="132"/>
        <v>3726.2356048232109</v>
      </c>
      <c r="S225" s="20">
        <f t="shared" ca="1" si="133"/>
        <v>3730.1568387504913</v>
      </c>
      <c r="T225" s="19"/>
      <c r="U225" s="20">
        <f t="shared" ca="1" si="116"/>
        <v>12.186066716947643</v>
      </c>
      <c r="V225" s="20">
        <f t="shared" ca="1" si="117"/>
        <v>4.2327770114482961</v>
      </c>
      <c r="W225" s="21">
        <f t="shared" ca="1" si="134"/>
        <v>4002.328507624557</v>
      </c>
      <c r="X225" s="20">
        <f t="shared" ca="1" si="135"/>
        <v>4006.5612846360054</v>
      </c>
      <c r="Z225" s="20">
        <f t="shared" ca="1" si="118"/>
        <v>1.369400519439373</v>
      </c>
      <c r="AA225" s="20">
        <f t="shared" ca="1" si="119"/>
        <v>27.249502241461187</v>
      </c>
      <c r="AB225" s="21">
        <f t="shared" ca="1" si="136"/>
        <v>3579.4008949087824</v>
      </c>
      <c r="AC225" s="20">
        <f t="shared" ca="1" si="137"/>
        <v>3606.6503971502434</v>
      </c>
      <c r="AE225" s="20">
        <f t="shared" ca="1" si="120"/>
        <v>26.261130696991373</v>
      </c>
      <c r="AF225" s="20">
        <f t="shared" ca="1" si="121"/>
        <v>12.578653489461653</v>
      </c>
      <c r="AG225" s="21">
        <f t="shared" ca="1" si="138"/>
        <v>3684.808622431548</v>
      </c>
      <c r="AH225" s="20">
        <f t="shared" ca="1" si="139"/>
        <v>3697.3872759210094</v>
      </c>
      <c r="AJ225" s="20">
        <f t="shared" ca="1" si="122"/>
        <v>26.064137403094342</v>
      </c>
      <c r="AK225" s="20">
        <f t="shared" ca="1" si="123"/>
        <v>1.8278005345959969</v>
      </c>
      <c r="AL225" s="21">
        <f t="shared" ca="1" si="140"/>
        <v>4048.1824317756418</v>
      </c>
      <c r="AM225" s="20">
        <f t="shared" ca="1" si="141"/>
        <v>4050.0102323102378</v>
      </c>
      <c r="AO225" s="20">
        <f t="shared" ca="1" si="124"/>
        <v>16.55456205139048</v>
      </c>
      <c r="AP225" s="20">
        <f t="shared" ca="1" si="125"/>
        <v>14.959865973165231</v>
      </c>
      <c r="AQ225" s="21">
        <f t="shared" ca="1" si="142"/>
        <v>4872.7652905376099</v>
      </c>
      <c r="AR225" s="20">
        <f t="shared" ca="1" si="143"/>
        <v>4887.7251565107754</v>
      </c>
    </row>
    <row r="226" spans="1:44" x14ac:dyDescent="0.25">
      <c r="A226" s="20">
        <f t="shared" ca="1" si="108"/>
        <v>26.929601296752139</v>
      </c>
      <c r="B226" s="20">
        <f t="shared" ca="1" si="109"/>
        <v>2.3264180295787593</v>
      </c>
      <c r="C226" s="21">
        <f t="shared" ca="1" si="126"/>
        <v>5062.5209046310783</v>
      </c>
      <c r="D226" s="20">
        <f t="shared" ca="1" si="127"/>
        <v>5064.8473226606575</v>
      </c>
      <c r="E226" s="19"/>
      <c r="F226" s="20">
        <f t="shared" ca="1" si="110"/>
        <v>8.2719492190630017</v>
      </c>
      <c r="G226" s="20">
        <f t="shared" ca="1" si="111"/>
        <v>12.372720912271616</v>
      </c>
      <c r="H226" s="21">
        <f t="shared" ca="1" si="128"/>
        <v>3384.3053033857213</v>
      </c>
      <c r="I226" s="20">
        <f t="shared" ca="1" si="129"/>
        <v>3396.678024297993</v>
      </c>
      <c r="J226" s="19"/>
      <c r="K226" s="20">
        <f t="shared" ca="1" si="112"/>
        <v>44.868243577480705</v>
      </c>
      <c r="L226" s="20">
        <f t="shared" ca="1" si="113"/>
        <v>0.54504155766699258</v>
      </c>
      <c r="M226" s="21">
        <f t="shared" ca="1" si="130"/>
        <v>5182.0773829180089</v>
      </c>
      <c r="N226" s="20">
        <f t="shared" ca="1" si="131"/>
        <v>5182.6224244756759</v>
      </c>
      <c r="O226" s="19"/>
      <c r="P226" s="20">
        <f t="shared" ca="1" si="114"/>
        <v>9.4759241456022245</v>
      </c>
      <c r="Q226" s="20">
        <f t="shared" ca="1" si="115"/>
        <v>6.1710174783497616</v>
      </c>
      <c r="R226" s="21">
        <f t="shared" ca="1" si="132"/>
        <v>3739.6327628960935</v>
      </c>
      <c r="S226" s="20">
        <f t="shared" ca="1" si="133"/>
        <v>3745.8037803744432</v>
      </c>
      <c r="T226" s="19"/>
      <c r="U226" s="20">
        <f t="shared" ca="1" si="116"/>
        <v>10.543132904338371</v>
      </c>
      <c r="V226" s="20">
        <f t="shared" ca="1" si="117"/>
        <v>1.8921161022306665</v>
      </c>
      <c r="W226" s="21">
        <f t="shared" ca="1" si="134"/>
        <v>4017.104417540344</v>
      </c>
      <c r="X226" s="20">
        <f t="shared" ca="1" si="135"/>
        <v>4018.9965336425748</v>
      </c>
      <c r="Z226" s="20">
        <f t="shared" ca="1" si="118"/>
        <v>7.7517337527020116</v>
      </c>
      <c r="AA226" s="20">
        <f t="shared" ca="1" si="119"/>
        <v>5.5550129506435706</v>
      </c>
      <c r="AB226" s="21">
        <f t="shared" ca="1" si="136"/>
        <v>3614.4021309029454</v>
      </c>
      <c r="AC226" s="20">
        <f t="shared" ca="1" si="137"/>
        <v>3619.9571438535891</v>
      </c>
      <c r="AE226" s="20">
        <f t="shared" ca="1" si="120"/>
        <v>3.4824865670744058</v>
      </c>
      <c r="AF226" s="20">
        <f t="shared" ca="1" si="121"/>
        <v>0.15587337400124543</v>
      </c>
      <c r="AG226" s="21">
        <f t="shared" ca="1" si="138"/>
        <v>3700.8697624880838</v>
      </c>
      <c r="AH226" s="20">
        <f t="shared" ca="1" si="139"/>
        <v>3701.025635862085</v>
      </c>
      <c r="AJ226" s="20">
        <f t="shared" ca="1" si="122"/>
        <v>0.78276586550030669</v>
      </c>
      <c r="AK226" s="20">
        <f t="shared" ca="1" si="123"/>
        <v>3.2863874878569671E-3</v>
      </c>
      <c r="AL226" s="21">
        <f t="shared" ca="1" si="140"/>
        <v>4050.7929981757379</v>
      </c>
      <c r="AM226" s="20">
        <f t="shared" ca="1" si="141"/>
        <v>4050.796284563226</v>
      </c>
      <c r="AO226" s="20">
        <f t="shared" ca="1" si="124"/>
        <v>0.36270720197558076</v>
      </c>
      <c r="AP226" s="20">
        <f t="shared" ca="1" si="125"/>
        <v>42.417705487637519</v>
      </c>
      <c r="AQ226" s="21">
        <f t="shared" ca="1" si="142"/>
        <v>4888.0878637127507</v>
      </c>
      <c r="AR226" s="20">
        <f t="shared" ca="1" si="143"/>
        <v>4930.505569200388</v>
      </c>
    </row>
    <row r="227" spans="1:44" x14ac:dyDescent="0.25">
      <c r="A227" s="20">
        <f t="shared" ca="1" si="108"/>
        <v>10.481162588087303</v>
      </c>
      <c r="B227" s="20">
        <f t="shared" ca="1" si="109"/>
        <v>5.167432651580806</v>
      </c>
      <c r="C227" s="21">
        <f t="shared" ca="1" si="126"/>
        <v>5075.328485248745</v>
      </c>
      <c r="D227" s="20">
        <f t="shared" ca="1" si="127"/>
        <v>5080.4959179003254</v>
      </c>
      <c r="E227" s="19"/>
      <c r="F227" s="20">
        <f t="shared" ca="1" si="110"/>
        <v>1.5120546668094927</v>
      </c>
      <c r="G227" s="20">
        <f t="shared" ca="1" si="111"/>
        <v>0.18311252659941965</v>
      </c>
      <c r="H227" s="21">
        <f t="shared" ca="1" si="128"/>
        <v>3398.1900789648025</v>
      </c>
      <c r="I227" s="20">
        <f t="shared" ca="1" si="129"/>
        <v>3398.3731914914019</v>
      </c>
      <c r="J227" s="19"/>
      <c r="K227" s="20">
        <f t="shared" ca="1" si="112"/>
        <v>0.65102613220671002</v>
      </c>
      <c r="L227" s="20">
        <f t="shared" ca="1" si="113"/>
        <v>4.0187433170583153</v>
      </c>
      <c r="M227" s="21">
        <f t="shared" ca="1" si="130"/>
        <v>5183.2734506078823</v>
      </c>
      <c r="N227" s="20">
        <f t="shared" ca="1" si="131"/>
        <v>5187.2921939249409</v>
      </c>
      <c r="O227" s="19"/>
      <c r="P227" s="20">
        <f t="shared" ca="1" si="114"/>
        <v>19.80647417008112</v>
      </c>
      <c r="Q227" s="20">
        <f t="shared" ca="1" si="115"/>
        <v>3.6827262851071132</v>
      </c>
      <c r="R227" s="21">
        <f t="shared" ca="1" si="132"/>
        <v>3765.6102545445242</v>
      </c>
      <c r="S227" s="20">
        <f t="shared" ca="1" si="133"/>
        <v>3769.2929808296312</v>
      </c>
      <c r="T227" s="19"/>
      <c r="U227" s="20">
        <f t="shared" ca="1" si="116"/>
        <v>4.6426274243152035</v>
      </c>
      <c r="V227" s="20">
        <f t="shared" ca="1" si="117"/>
        <v>5.7278805189391475</v>
      </c>
      <c r="W227" s="21">
        <f t="shared" ca="1" si="134"/>
        <v>4023.6391610668902</v>
      </c>
      <c r="X227" s="20">
        <f t="shared" ca="1" si="135"/>
        <v>4029.3670415858292</v>
      </c>
      <c r="Z227" s="20">
        <f t="shared" ca="1" si="118"/>
        <v>16.288784838268672</v>
      </c>
      <c r="AA227" s="20">
        <f t="shared" ca="1" si="119"/>
        <v>11.320206102248942</v>
      </c>
      <c r="AB227" s="21">
        <f t="shared" ca="1" si="136"/>
        <v>3636.2459286918579</v>
      </c>
      <c r="AC227" s="20">
        <f t="shared" ca="1" si="137"/>
        <v>3647.5661347941068</v>
      </c>
      <c r="AE227" s="20">
        <f t="shared" ca="1" si="120"/>
        <v>2.353615475675316</v>
      </c>
      <c r="AF227" s="20">
        <f t="shared" ca="1" si="121"/>
        <v>11.789141609700064</v>
      </c>
      <c r="AG227" s="21">
        <f t="shared" ca="1" si="138"/>
        <v>3703.3792513377603</v>
      </c>
      <c r="AH227" s="20">
        <f t="shared" ca="1" si="139"/>
        <v>3715.1683929474602</v>
      </c>
      <c r="AJ227" s="20">
        <f t="shared" ca="1" si="122"/>
        <v>1.3510663082682541</v>
      </c>
      <c r="AK227" s="20">
        <f t="shared" ca="1" si="123"/>
        <v>5.9575612879186268</v>
      </c>
      <c r="AL227" s="21">
        <f t="shared" ca="1" si="140"/>
        <v>4052.1473508714944</v>
      </c>
      <c r="AM227" s="20">
        <f t="shared" ca="1" si="141"/>
        <v>4058.1049121594128</v>
      </c>
      <c r="AO227" s="20">
        <f t="shared" ca="1" si="124"/>
        <v>12.425419542616382</v>
      </c>
      <c r="AP227" s="20">
        <f t="shared" ca="1" si="125"/>
        <v>9.3597866027641885</v>
      </c>
      <c r="AQ227" s="21">
        <f t="shared" ca="1" si="142"/>
        <v>4942.9309887430045</v>
      </c>
      <c r="AR227" s="20">
        <f t="shared" ca="1" si="143"/>
        <v>4952.2907753457685</v>
      </c>
    </row>
    <row r="228" spans="1:44" x14ac:dyDescent="0.25">
      <c r="A228" s="20">
        <f t="shared" ca="1" si="108"/>
        <v>0.74365328913628825</v>
      </c>
      <c r="B228" s="20">
        <f t="shared" ca="1" si="109"/>
        <v>1.2359165149952898</v>
      </c>
      <c r="C228" s="21">
        <f t="shared" ca="1" si="126"/>
        <v>5081.2395711894615</v>
      </c>
      <c r="D228" s="20">
        <f t="shared" ca="1" si="127"/>
        <v>5082.475487704457</v>
      </c>
      <c r="E228" s="19"/>
      <c r="F228" s="20">
        <f t="shared" ca="1" si="110"/>
        <v>3.7518157673474053</v>
      </c>
      <c r="G228" s="20">
        <f t="shared" ca="1" si="111"/>
        <v>1.3828891581601708</v>
      </c>
      <c r="H228" s="21">
        <f t="shared" ca="1" si="128"/>
        <v>3402.1250072587495</v>
      </c>
      <c r="I228" s="20">
        <f t="shared" ca="1" si="129"/>
        <v>3403.5078964169097</v>
      </c>
      <c r="J228" s="19"/>
      <c r="K228" s="20">
        <f t="shared" ca="1" si="112"/>
        <v>6.7232957115892908</v>
      </c>
      <c r="L228" s="20">
        <f t="shared" ca="1" si="113"/>
        <v>5.8048305676618632</v>
      </c>
      <c r="M228" s="21">
        <f t="shared" ca="1" si="130"/>
        <v>5194.0154896365302</v>
      </c>
      <c r="N228" s="20">
        <f t="shared" ca="1" si="131"/>
        <v>5199.8203202041923</v>
      </c>
      <c r="O228" s="19"/>
      <c r="P228" s="20">
        <f t="shared" ca="1" si="114"/>
        <v>5.0967019286172555</v>
      </c>
      <c r="Q228" s="20">
        <f t="shared" ca="1" si="115"/>
        <v>8.4606423243491324</v>
      </c>
      <c r="R228" s="21">
        <f t="shared" ca="1" si="132"/>
        <v>3774.3896827582485</v>
      </c>
      <c r="S228" s="20">
        <f t="shared" ca="1" si="133"/>
        <v>3782.8503250825975</v>
      </c>
      <c r="T228" s="19"/>
      <c r="U228" s="20">
        <f t="shared" ca="1" si="116"/>
        <v>9.1779950395311012</v>
      </c>
      <c r="V228" s="20">
        <f t="shared" ca="1" si="117"/>
        <v>17.465207830278988</v>
      </c>
      <c r="W228" s="21">
        <f t="shared" ca="1" si="134"/>
        <v>4038.5450366253604</v>
      </c>
      <c r="X228" s="20">
        <f t="shared" ca="1" si="135"/>
        <v>4056.0102444556392</v>
      </c>
      <c r="Z228" s="20">
        <f t="shared" ca="1" si="118"/>
        <v>4.1321662614106165</v>
      </c>
      <c r="AA228" s="20">
        <f t="shared" ca="1" si="119"/>
        <v>9.4112124995698387</v>
      </c>
      <c r="AB228" s="21">
        <f t="shared" ca="1" si="136"/>
        <v>3651.6983010555173</v>
      </c>
      <c r="AC228" s="20">
        <f t="shared" ca="1" si="137"/>
        <v>3661.1095135550872</v>
      </c>
      <c r="AE228" s="20">
        <f t="shared" ca="1" si="120"/>
        <v>6.7303499128672808</v>
      </c>
      <c r="AF228" s="20">
        <f t="shared" ca="1" si="121"/>
        <v>2.0814967748101445</v>
      </c>
      <c r="AG228" s="21">
        <f t="shared" ca="1" si="138"/>
        <v>3721.8987428603277</v>
      </c>
      <c r="AH228" s="20">
        <f t="shared" ca="1" si="139"/>
        <v>3723.9802396351379</v>
      </c>
      <c r="AJ228" s="20">
        <f t="shared" ca="1" si="122"/>
        <v>8.9760840840395755</v>
      </c>
      <c r="AK228" s="20">
        <f t="shared" ca="1" si="123"/>
        <v>7.9712007805853219E-2</v>
      </c>
      <c r="AL228" s="21">
        <f t="shared" ca="1" si="140"/>
        <v>4067.0809962434523</v>
      </c>
      <c r="AM228" s="20">
        <f t="shared" ca="1" si="141"/>
        <v>4067.1607082512583</v>
      </c>
      <c r="AO228" s="20">
        <f t="shared" ca="1" si="124"/>
        <v>11.85263684754948</v>
      </c>
      <c r="AP228" s="20">
        <f t="shared" ca="1" si="125"/>
        <v>10.515554494397938</v>
      </c>
      <c r="AQ228" s="21">
        <f t="shared" ca="1" si="142"/>
        <v>4964.143412193318</v>
      </c>
      <c r="AR228" s="20">
        <f t="shared" ca="1" si="143"/>
        <v>4974.6589666877162</v>
      </c>
    </row>
    <row r="229" spans="1:44" x14ac:dyDescent="0.25">
      <c r="A229" s="20">
        <f t="shared" ca="1" si="108"/>
        <v>6.5717225611942522</v>
      </c>
      <c r="B229" s="20">
        <f t="shared" ca="1" si="109"/>
        <v>0.369539325268472</v>
      </c>
      <c r="C229" s="21">
        <f t="shared" ca="1" si="126"/>
        <v>5089.0472102656513</v>
      </c>
      <c r="D229" s="20">
        <f t="shared" ca="1" si="127"/>
        <v>5089.4167495909196</v>
      </c>
      <c r="E229" s="19"/>
      <c r="F229" s="20">
        <f t="shared" ca="1" si="110"/>
        <v>42.767827145469376</v>
      </c>
      <c r="G229" s="20">
        <f t="shared" ca="1" si="111"/>
        <v>15.983172019648945</v>
      </c>
      <c r="H229" s="21">
        <f t="shared" ca="1" si="128"/>
        <v>3446.275723562379</v>
      </c>
      <c r="I229" s="20">
        <f t="shared" ca="1" si="129"/>
        <v>3462.2588955820279</v>
      </c>
      <c r="J229" s="19"/>
      <c r="K229" s="20">
        <f t="shared" ca="1" si="112"/>
        <v>1.9486755870192269</v>
      </c>
      <c r="L229" s="20">
        <f t="shared" ca="1" si="113"/>
        <v>8.5853893492607174</v>
      </c>
      <c r="M229" s="21">
        <f t="shared" ca="1" si="130"/>
        <v>5201.7689957912116</v>
      </c>
      <c r="N229" s="20">
        <f t="shared" ca="1" si="131"/>
        <v>5210.354385140472</v>
      </c>
      <c r="O229" s="19"/>
      <c r="P229" s="20">
        <f t="shared" ca="1" si="114"/>
        <v>20.042244499854064</v>
      </c>
      <c r="Q229" s="20">
        <f t="shared" ca="1" si="115"/>
        <v>0.17389388473201714</v>
      </c>
      <c r="R229" s="21">
        <f t="shared" ca="1" si="132"/>
        <v>3802.8925695824514</v>
      </c>
      <c r="S229" s="20">
        <f t="shared" ca="1" si="133"/>
        <v>3803.0664634671834</v>
      </c>
      <c r="T229" s="19"/>
      <c r="U229" s="20">
        <f t="shared" ca="1" si="116"/>
        <v>21.68043271401357</v>
      </c>
      <c r="V229" s="20">
        <f t="shared" ca="1" si="117"/>
        <v>2.5245527298718575</v>
      </c>
      <c r="W229" s="21">
        <f t="shared" ca="1" si="134"/>
        <v>4077.6906771696526</v>
      </c>
      <c r="X229" s="20">
        <f t="shared" ca="1" si="135"/>
        <v>4080.2152298995247</v>
      </c>
      <c r="Z229" s="20">
        <f t="shared" ca="1" si="118"/>
        <v>20.466942578780692</v>
      </c>
      <c r="AA229" s="20">
        <f t="shared" ca="1" si="119"/>
        <v>9.1348047190277342</v>
      </c>
      <c r="AB229" s="21">
        <f t="shared" ca="1" si="136"/>
        <v>3681.5764561338679</v>
      </c>
      <c r="AC229" s="20">
        <f t="shared" ca="1" si="137"/>
        <v>3690.7112608528955</v>
      </c>
      <c r="AE229" s="20">
        <f t="shared" ca="1" si="120"/>
        <v>0.42816399364370988</v>
      </c>
      <c r="AF229" s="20">
        <f t="shared" ca="1" si="121"/>
        <v>7.7650637720407119</v>
      </c>
      <c r="AG229" s="21">
        <f t="shared" ca="1" si="138"/>
        <v>3724.4084036287818</v>
      </c>
      <c r="AH229" s="20">
        <f t="shared" ca="1" si="139"/>
        <v>3732.1734674008226</v>
      </c>
      <c r="AJ229" s="20">
        <f t="shared" ca="1" si="122"/>
        <v>65.163534247434853</v>
      </c>
      <c r="AK229" s="20">
        <f t="shared" ca="1" si="123"/>
        <v>8.1409216258169366</v>
      </c>
      <c r="AL229" s="21">
        <f t="shared" ca="1" si="140"/>
        <v>4132.3242424986929</v>
      </c>
      <c r="AM229" s="20">
        <f t="shared" ca="1" si="141"/>
        <v>4140.46516412451</v>
      </c>
      <c r="AO229" s="20">
        <f t="shared" ca="1" si="124"/>
        <v>37.003210976631685</v>
      </c>
      <c r="AP229" s="20">
        <f t="shared" ca="1" si="125"/>
        <v>2.1969088381515722</v>
      </c>
      <c r="AQ229" s="21">
        <f t="shared" ca="1" si="142"/>
        <v>5011.6621776643478</v>
      </c>
      <c r="AR229" s="20">
        <f t="shared" ca="1" si="143"/>
        <v>5013.8590865024998</v>
      </c>
    </row>
    <row r="230" spans="1:44" x14ac:dyDescent="0.25">
      <c r="A230" s="20">
        <f t="shared" ca="1" si="108"/>
        <v>45.962785093225662</v>
      </c>
      <c r="B230" s="20">
        <f t="shared" ca="1" si="109"/>
        <v>11.834629950663791</v>
      </c>
      <c r="C230" s="21">
        <f t="shared" ca="1" si="126"/>
        <v>5135.3795346841453</v>
      </c>
      <c r="D230" s="20">
        <f t="shared" ca="1" si="127"/>
        <v>5147.2141646348091</v>
      </c>
      <c r="E230" s="19"/>
      <c r="F230" s="20">
        <f t="shared" ca="1" si="110"/>
        <v>20.239778578084984</v>
      </c>
      <c r="G230" s="20">
        <f t="shared" ca="1" si="111"/>
        <v>5.373222694078005</v>
      </c>
      <c r="H230" s="21">
        <f t="shared" ca="1" si="128"/>
        <v>3482.4986741601128</v>
      </c>
      <c r="I230" s="20">
        <f t="shared" ca="1" si="129"/>
        <v>3487.8718968541907</v>
      </c>
      <c r="J230" s="19"/>
      <c r="K230" s="20">
        <f t="shared" ca="1" si="112"/>
        <v>27.222892470514132</v>
      </c>
      <c r="L230" s="20">
        <f t="shared" ca="1" si="113"/>
        <v>1.5031154347023705</v>
      </c>
      <c r="M230" s="21">
        <f t="shared" ca="1" si="130"/>
        <v>5237.5772776109861</v>
      </c>
      <c r="N230" s="20">
        <f t="shared" ca="1" si="131"/>
        <v>5239.0803930456887</v>
      </c>
      <c r="O230" s="19"/>
      <c r="P230" s="20">
        <f t="shared" ca="1" si="114"/>
        <v>3.7552672843919708</v>
      </c>
      <c r="Q230" s="20">
        <f t="shared" ca="1" si="115"/>
        <v>4.9864752955226699</v>
      </c>
      <c r="R230" s="21">
        <f t="shared" ca="1" si="132"/>
        <v>3806.8217307515756</v>
      </c>
      <c r="S230" s="20">
        <f t="shared" ca="1" si="133"/>
        <v>3811.8082060470983</v>
      </c>
      <c r="T230" s="19"/>
      <c r="U230" s="20">
        <f t="shared" ca="1" si="116"/>
        <v>8.600705526312094</v>
      </c>
      <c r="V230" s="20">
        <f t="shared" ca="1" si="117"/>
        <v>5.8135305676338112</v>
      </c>
      <c r="W230" s="21">
        <f t="shared" ca="1" si="134"/>
        <v>4088.8159354258369</v>
      </c>
      <c r="X230" s="20">
        <f t="shared" ca="1" si="135"/>
        <v>4094.6294659934706</v>
      </c>
      <c r="Z230" s="20">
        <f t="shared" ca="1" si="118"/>
        <v>13.073345714870827</v>
      </c>
      <c r="AA230" s="20">
        <f t="shared" ca="1" si="119"/>
        <v>6.1416536108758447E-2</v>
      </c>
      <c r="AB230" s="21">
        <f t="shared" ca="1" si="136"/>
        <v>3703.7846065677663</v>
      </c>
      <c r="AC230" s="20">
        <f t="shared" ca="1" si="137"/>
        <v>3703.8460231038753</v>
      </c>
      <c r="AE230" s="20">
        <f t="shared" ca="1" si="120"/>
        <v>3.3632969657471508</v>
      </c>
      <c r="AF230" s="20">
        <f t="shared" ca="1" si="121"/>
        <v>2.753593966845989</v>
      </c>
      <c r="AG230" s="21">
        <f t="shared" ca="1" si="138"/>
        <v>3735.5367643665695</v>
      </c>
      <c r="AH230" s="20">
        <f t="shared" ca="1" si="139"/>
        <v>3738.2903583334155</v>
      </c>
      <c r="AJ230" s="20">
        <f t="shared" ca="1" si="122"/>
        <v>4.759258517530613</v>
      </c>
      <c r="AK230" s="20">
        <f t="shared" ca="1" si="123"/>
        <v>1.0368718671421022</v>
      </c>
      <c r="AL230" s="21">
        <f t="shared" ca="1" si="140"/>
        <v>4145.2244226420407</v>
      </c>
      <c r="AM230" s="20">
        <f t="shared" ca="1" si="141"/>
        <v>4146.2612945091832</v>
      </c>
      <c r="AO230" s="20">
        <f t="shared" ca="1" si="124"/>
        <v>2.8735274038781848</v>
      </c>
      <c r="AP230" s="20">
        <f t="shared" ca="1" si="125"/>
        <v>8.2963292951060819</v>
      </c>
      <c r="AQ230" s="21">
        <f t="shared" ca="1" si="142"/>
        <v>5016.732613906378</v>
      </c>
      <c r="AR230" s="20">
        <f t="shared" ca="1" si="143"/>
        <v>5025.0289432014843</v>
      </c>
    </row>
    <row r="231" spans="1:44" x14ac:dyDescent="0.25">
      <c r="A231" s="20">
        <f t="shared" ca="1" si="108"/>
        <v>21.804019414127353</v>
      </c>
      <c r="B231" s="20">
        <f t="shared" ca="1" si="109"/>
        <v>0.82935609177554626</v>
      </c>
      <c r="C231" s="21">
        <f t="shared" ca="1" si="126"/>
        <v>5169.0181840489367</v>
      </c>
      <c r="D231" s="20">
        <f t="shared" ca="1" si="127"/>
        <v>5169.8475401407122</v>
      </c>
      <c r="E231" s="19"/>
      <c r="F231" s="20">
        <f t="shared" ca="1" si="110"/>
        <v>10.005151564015469</v>
      </c>
      <c r="G231" s="20">
        <f t="shared" ca="1" si="111"/>
        <v>1.2458587191803205</v>
      </c>
      <c r="H231" s="21">
        <f t="shared" ca="1" si="128"/>
        <v>3497.877048418206</v>
      </c>
      <c r="I231" s="20">
        <f t="shared" ca="1" si="129"/>
        <v>3499.1229071373864</v>
      </c>
      <c r="J231" s="19"/>
      <c r="K231" s="20">
        <f t="shared" ca="1" si="112"/>
        <v>4.0248399338952954</v>
      </c>
      <c r="L231" s="20">
        <f t="shared" ca="1" si="113"/>
        <v>0.18326649143624529</v>
      </c>
      <c r="M231" s="21">
        <f t="shared" ca="1" si="130"/>
        <v>5243.1052329795839</v>
      </c>
      <c r="N231" s="20">
        <f t="shared" ca="1" si="131"/>
        <v>5243.2884994710203</v>
      </c>
      <c r="O231" s="19"/>
      <c r="P231" s="20">
        <f t="shared" ca="1" si="114"/>
        <v>0.98359576623969236</v>
      </c>
      <c r="Q231" s="20">
        <f t="shared" ca="1" si="115"/>
        <v>1.7275363504225985</v>
      </c>
      <c r="R231" s="21">
        <f t="shared" ca="1" si="132"/>
        <v>3812.7918018133382</v>
      </c>
      <c r="S231" s="20">
        <f t="shared" ca="1" si="133"/>
        <v>3814.5193381637609</v>
      </c>
      <c r="T231" s="19"/>
      <c r="U231" s="20">
        <f t="shared" ca="1" si="116"/>
        <v>13.510464585214571</v>
      </c>
      <c r="V231" s="20">
        <f t="shared" ca="1" si="117"/>
        <v>8.3717024861410358</v>
      </c>
      <c r="W231" s="21">
        <f t="shared" ca="1" si="134"/>
        <v>4108.1399305786854</v>
      </c>
      <c r="X231" s="20">
        <f t="shared" ca="1" si="135"/>
        <v>4116.5116330648261</v>
      </c>
      <c r="Z231" s="20">
        <f t="shared" ca="1" si="118"/>
        <v>3.4797382442380473</v>
      </c>
      <c r="AA231" s="20">
        <f t="shared" ca="1" si="119"/>
        <v>1.9001068903419605</v>
      </c>
      <c r="AB231" s="21">
        <f t="shared" ca="1" si="136"/>
        <v>3707.3257613481132</v>
      </c>
      <c r="AC231" s="20">
        <f t="shared" ca="1" si="137"/>
        <v>3709.2258682384554</v>
      </c>
      <c r="AE231" s="20">
        <f t="shared" ca="1" si="120"/>
        <v>3.5460974687399438</v>
      </c>
      <c r="AF231" s="20">
        <f t="shared" ca="1" si="121"/>
        <v>4.3632218443308632</v>
      </c>
      <c r="AG231" s="21">
        <f t="shared" ca="1" si="138"/>
        <v>3741.8364558021553</v>
      </c>
      <c r="AH231" s="20">
        <f t="shared" ca="1" si="139"/>
        <v>3746.1996776464862</v>
      </c>
      <c r="AJ231" s="20">
        <f t="shared" ca="1" si="122"/>
        <v>40.685766061476734</v>
      </c>
      <c r="AK231" s="20">
        <f t="shared" ca="1" si="123"/>
        <v>8.5447379165533519</v>
      </c>
      <c r="AL231" s="21">
        <f t="shared" ca="1" si="140"/>
        <v>4186.9470605706601</v>
      </c>
      <c r="AM231" s="20">
        <f t="shared" ca="1" si="141"/>
        <v>4195.4917984872136</v>
      </c>
      <c r="AO231" s="20">
        <f t="shared" ca="1" si="124"/>
        <v>41.410993523837014</v>
      </c>
      <c r="AP231" s="20">
        <f t="shared" ca="1" si="125"/>
        <v>3.7176866574356655</v>
      </c>
      <c r="AQ231" s="21">
        <f t="shared" ca="1" si="142"/>
        <v>5066.4399367253209</v>
      </c>
      <c r="AR231" s="20">
        <f t="shared" ca="1" si="143"/>
        <v>5070.1576233827564</v>
      </c>
    </row>
    <row r="232" spans="1:44" x14ac:dyDescent="0.25">
      <c r="A232" s="20">
        <f t="shared" ca="1" si="108"/>
        <v>0.60830920030446001</v>
      </c>
      <c r="B232" s="20">
        <f t="shared" ca="1" si="109"/>
        <v>3.7401191579578339</v>
      </c>
      <c r="C232" s="21">
        <f t="shared" ca="1" si="126"/>
        <v>5170.4558493410168</v>
      </c>
      <c r="D232" s="20">
        <f t="shared" ca="1" si="127"/>
        <v>5174.1959684989743</v>
      </c>
      <c r="E232" s="19"/>
      <c r="F232" s="20">
        <f t="shared" ca="1" si="110"/>
        <v>18.832772856697272</v>
      </c>
      <c r="G232" s="20">
        <f t="shared" ca="1" si="111"/>
        <v>8.0384582616277456</v>
      </c>
      <c r="H232" s="21">
        <f t="shared" ca="1" si="128"/>
        <v>3517.9556799940838</v>
      </c>
      <c r="I232" s="20">
        <f t="shared" ca="1" si="129"/>
        <v>3525.9941382557117</v>
      </c>
      <c r="J232" s="19"/>
      <c r="K232" s="20">
        <f t="shared" ca="1" si="112"/>
        <v>26.801091290337769</v>
      </c>
      <c r="L232" s="20">
        <f t="shared" ca="1" si="113"/>
        <v>9.1372956771827738</v>
      </c>
      <c r="M232" s="21">
        <f t="shared" ca="1" si="130"/>
        <v>5270.0895907613576</v>
      </c>
      <c r="N232" s="20">
        <f t="shared" ca="1" si="131"/>
        <v>5279.2268864385405</v>
      </c>
      <c r="O232" s="19"/>
      <c r="P232" s="20">
        <f t="shared" ca="1" si="114"/>
        <v>15.708637694583755</v>
      </c>
      <c r="Q232" s="20">
        <f t="shared" ca="1" si="115"/>
        <v>2.2864322821860399</v>
      </c>
      <c r="R232" s="21">
        <f t="shared" ca="1" si="132"/>
        <v>3830.2279758583445</v>
      </c>
      <c r="S232" s="20">
        <f t="shared" ca="1" si="133"/>
        <v>3832.5144081405306</v>
      </c>
      <c r="T232" s="19"/>
      <c r="U232" s="20">
        <f t="shared" ca="1" si="116"/>
        <v>44.226837277399646</v>
      </c>
      <c r="V232" s="20">
        <f t="shared" ca="1" si="117"/>
        <v>0.83593730130834742</v>
      </c>
      <c r="W232" s="21">
        <f t="shared" ca="1" si="134"/>
        <v>4160.7384703422258</v>
      </c>
      <c r="X232" s="20">
        <f t="shared" ca="1" si="135"/>
        <v>4161.574407643534</v>
      </c>
      <c r="Z232" s="20">
        <f t="shared" ca="1" si="118"/>
        <v>28.666983234964178</v>
      </c>
      <c r="AA232" s="20">
        <f t="shared" ca="1" si="119"/>
        <v>1.2383189718750904</v>
      </c>
      <c r="AB232" s="21">
        <f t="shared" ca="1" si="136"/>
        <v>3737.8928514734198</v>
      </c>
      <c r="AC232" s="20">
        <f t="shared" ca="1" si="137"/>
        <v>3739.1311704452951</v>
      </c>
      <c r="AE232" s="20">
        <f t="shared" ca="1" si="120"/>
        <v>2.6265645873958876</v>
      </c>
      <c r="AF232" s="20">
        <f t="shared" ca="1" si="121"/>
        <v>5.5255643111450734</v>
      </c>
      <c r="AG232" s="21">
        <f t="shared" ca="1" si="138"/>
        <v>3748.8262422338821</v>
      </c>
      <c r="AH232" s="20">
        <f t="shared" ca="1" si="139"/>
        <v>3754.3518065450271</v>
      </c>
      <c r="AJ232" s="20">
        <f t="shared" ca="1" si="122"/>
        <v>3.4469590997167354</v>
      </c>
      <c r="AK232" s="20">
        <f t="shared" ca="1" si="123"/>
        <v>30.933051246587198</v>
      </c>
      <c r="AL232" s="21">
        <f t="shared" ca="1" si="140"/>
        <v>4198.9387575869305</v>
      </c>
      <c r="AM232" s="20">
        <f t="shared" ca="1" si="141"/>
        <v>4229.8718088335181</v>
      </c>
      <c r="AO232" s="20">
        <f t="shared" ca="1" si="124"/>
        <v>20.938516092177618</v>
      </c>
      <c r="AP232" s="20">
        <f t="shared" ca="1" si="125"/>
        <v>5.6022984273447749</v>
      </c>
      <c r="AQ232" s="21">
        <f t="shared" ca="1" si="142"/>
        <v>5091.0961394749338</v>
      </c>
      <c r="AR232" s="20">
        <f t="shared" ca="1" si="143"/>
        <v>5096.6984379022788</v>
      </c>
    </row>
    <row r="233" spans="1:44" x14ac:dyDescent="0.25">
      <c r="A233" s="20">
        <f t="shared" ca="1" si="108"/>
        <v>17.333860537631157</v>
      </c>
      <c r="B233" s="20">
        <f t="shared" ca="1" si="109"/>
        <v>1.721134234074851</v>
      </c>
      <c r="C233" s="21">
        <f t="shared" ca="1" si="126"/>
        <v>5191.5298290366054</v>
      </c>
      <c r="D233" s="20">
        <f t="shared" ca="1" si="127"/>
        <v>5193.2509632706806</v>
      </c>
      <c r="E233" s="19"/>
      <c r="F233" s="20">
        <f t="shared" ca="1" si="110"/>
        <v>22.884312511866995</v>
      </c>
      <c r="G233" s="20">
        <f t="shared" ca="1" si="111"/>
        <v>5.278927167819937</v>
      </c>
      <c r="H233" s="21">
        <f t="shared" ca="1" si="128"/>
        <v>3548.8784507675787</v>
      </c>
      <c r="I233" s="20">
        <f t="shared" ca="1" si="129"/>
        <v>3554.1573779353985</v>
      </c>
      <c r="J233" s="19"/>
      <c r="K233" s="20">
        <f t="shared" ca="1" si="112"/>
        <v>23.609516392360508</v>
      </c>
      <c r="L233" s="20">
        <f t="shared" ca="1" si="113"/>
        <v>17.559166246903612</v>
      </c>
      <c r="M233" s="21">
        <f t="shared" ca="1" si="130"/>
        <v>5302.8364028309006</v>
      </c>
      <c r="N233" s="20">
        <f t="shared" ca="1" si="131"/>
        <v>5320.3955690778039</v>
      </c>
      <c r="O233" s="19"/>
      <c r="P233" s="20">
        <f t="shared" ca="1" si="114"/>
        <v>17.455871308924383</v>
      </c>
      <c r="Q233" s="20">
        <f t="shared" ca="1" si="115"/>
        <v>4.6493773751966989</v>
      </c>
      <c r="R233" s="21">
        <f t="shared" ca="1" si="132"/>
        <v>3849.9702794494551</v>
      </c>
      <c r="S233" s="20">
        <f t="shared" ca="1" si="133"/>
        <v>3854.6196568246519</v>
      </c>
      <c r="T233" s="19"/>
      <c r="U233" s="20">
        <f t="shared" ca="1" si="116"/>
        <v>2.3089264924437507</v>
      </c>
      <c r="V233" s="20">
        <f t="shared" ca="1" si="117"/>
        <v>9.6112829090294447</v>
      </c>
      <c r="W233" s="21">
        <f t="shared" ca="1" si="134"/>
        <v>4163.8833341359777</v>
      </c>
      <c r="X233" s="20">
        <f t="shared" ca="1" si="135"/>
        <v>4173.4946170450075</v>
      </c>
      <c r="Z233" s="20">
        <f t="shared" ca="1" si="118"/>
        <v>23.240442301736454</v>
      </c>
      <c r="AA233" s="20">
        <f t="shared" ca="1" si="119"/>
        <v>2.4437612483513687</v>
      </c>
      <c r="AB233" s="21">
        <f t="shared" ca="1" si="136"/>
        <v>3762.3716127470316</v>
      </c>
      <c r="AC233" s="20">
        <f t="shared" ca="1" si="137"/>
        <v>3764.8153739953827</v>
      </c>
      <c r="AE233" s="20">
        <f t="shared" ca="1" si="120"/>
        <v>20.849653227568457</v>
      </c>
      <c r="AF233" s="20">
        <f t="shared" ca="1" si="121"/>
        <v>3.4871080856692966</v>
      </c>
      <c r="AG233" s="21">
        <f t="shared" ca="1" si="138"/>
        <v>3775.2014597725956</v>
      </c>
      <c r="AH233" s="20">
        <f t="shared" ca="1" si="139"/>
        <v>3778.6885678582648</v>
      </c>
      <c r="AJ233" s="20">
        <f t="shared" ca="1" si="122"/>
        <v>20.302475717492957</v>
      </c>
      <c r="AK233" s="20">
        <f t="shared" ca="1" si="123"/>
        <v>14.447372814384083</v>
      </c>
      <c r="AL233" s="21">
        <f t="shared" ca="1" si="140"/>
        <v>4250.1742845510107</v>
      </c>
      <c r="AM233" s="20">
        <f t="shared" ca="1" si="141"/>
        <v>4264.6216573653946</v>
      </c>
      <c r="AO233" s="20">
        <f t="shared" ca="1" si="124"/>
        <v>22.498070610299944</v>
      </c>
      <c r="AP233" s="20">
        <f t="shared" ca="1" si="125"/>
        <v>1.8023098914831304</v>
      </c>
      <c r="AQ233" s="21">
        <f t="shared" ca="1" si="142"/>
        <v>5119.1965085125785</v>
      </c>
      <c r="AR233" s="20">
        <f t="shared" ca="1" si="143"/>
        <v>5120.9988184040612</v>
      </c>
    </row>
    <row r="234" spans="1:44" x14ac:dyDescent="0.25">
      <c r="A234" s="20">
        <f t="shared" ca="1" si="108"/>
        <v>6.3630742597808307</v>
      </c>
      <c r="B234" s="20">
        <f t="shared" ca="1" si="109"/>
        <v>3.8192726952814269</v>
      </c>
      <c r="C234" s="21">
        <f t="shared" ca="1" si="126"/>
        <v>5199.6140375304612</v>
      </c>
      <c r="D234" s="20">
        <f t="shared" ca="1" si="127"/>
        <v>5203.4333102257424</v>
      </c>
      <c r="E234" s="19"/>
      <c r="F234" s="20">
        <f t="shared" ca="1" si="110"/>
        <v>9.8990261130737078</v>
      </c>
      <c r="G234" s="20">
        <f t="shared" ca="1" si="111"/>
        <v>1.3713975350306145</v>
      </c>
      <c r="H234" s="21">
        <f t="shared" ca="1" si="128"/>
        <v>3564.0564040484724</v>
      </c>
      <c r="I234" s="20">
        <f t="shared" ca="1" si="129"/>
        <v>3565.427801583503</v>
      </c>
      <c r="J234" s="19"/>
      <c r="K234" s="20">
        <f t="shared" ca="1" si="112"/>
        <v>10.772487609497125</v>
      </c>
      <c r="L234" s="20">
        <f t="shared" ca="1" si="113"/>
        <v>5.744362211623347</v>
      </c>
      <c r="M234" s="21">
        <f t="shared" ca="1" si="130"/>
        <v>5331.168056687301</v>
      </c>
      <c r="N234" s="20">
        <f t="shared" ca="1" si="131"/>
        <v>5336.9124188989244</v>
      </c>
      <c r="O234" s="19"/>
      <c r="P234" s="20">
        <f t="shared" ca="1" si="114"/>
        <v>9.837579961463371</v>
      </c>
      <c r="Q234" s="20">
        <f t="shared" ca="1" si="115"/>
        <v>3.5498743477106323</v>
      </c>
      <c r="R234" s="21">
        <f t="shared" ca="1" si="132"/>
        <v>3864.4572367861151</v>
      </c>
      <c r="S234" s="20">
        <f t="shared" ca="1" si="133"/>
        <v>3868.0071111338257</v>
      </c>
      <c r="T234" s="19"/>
      <c r="U234" s="20">
        <f t="shared" ca="1" si="116"/>
        <v>6.1740368693946834</v>
      </c>
      <c r="V234" s="20">
        <f t="shared" ca="1" si="117"/>
        <v>8.9365791647311017</v>
      </c>
      <c r="W234" s="21">
        <f t="shared" ca="1" si="134"/>
        <v>4179.6686539144021</v>
      </c>
      <c r="X234" s="20">
        <f t="shared" ca="1" si="135"/>
        <v>4188.6052330791335</v>
      </c>
      <c r="Z234" s="20">
        <f t="shared" ca="1" si="118"/>
        <v>38.755188201722277</v>
      </c>
      <c r="AA234" s="20">
        <f t="shared" ca="1" si="119"/>
        <v>0.19574715492735245</v>
      </c>
      <c r="AB234" s="21">
        <f t="shared" ca="1" si="136"/>
        <v>3803.5705621971051</v>
      </c>
      <c r="AC234" s="20">
        <f t="shared" ca="1" si="137"/>
        <v>3803.7663093520323</v>
      </c>
      <c r="AE234" s="20">
        <f t="shared" ca="1" si="120"/>
        <v>31.676543847751024</v>
      </c>
      <c r="AF234" s="20">
        <f t="shared" ca="1" si="121"/>
        <v>10.11233594179537</v>
      </c>
      <c r="AG234" s="21">
        <f t="shared" ca="1" si="138"/>
        <v>3810.3651117060158</v>
      </c>
      <c r="AH234" s="20">
        <f t="shared" ca="1" si="139"/>
        <v>3820.477447647811</v>
      </c>
      <c r="AJ234" s="20">
        <f t="shared" ca="1" si="122"/>
        <v>2.8740498894374413</v>
      </c>
      <c r="AK234" s="20">
        <f t="shared" ca="1" si="123"/>
        <v>5.7056552814467416</v>
      </c>
      <c r="AL234" s="21">
        <f t="shared" ca="1" si="140"/>
        <v>4267.4957072548323</v>
      </c>
      <c r="AM234" s="20">
        <f t="shared" ca="1" si="141"/>
        <v>4273.2013625362788</v>
      </c>
      <c r="AO234" s="20">
        <f t="shared" ca="1" si="124"/>
        <v>5.9316824033081508</v>
      </c>
      <c r="AP234" s="20">
        <f t="shared" ca="1" si="125"/>
        <v>7.9880798059599121</v>
      </c>
      <c r="AQ234" s="21">
        <f t="shared" ca="1" si="142"/>
        <v>5126.9305008073698</v>
      </c>
      <c r="AR234" s="20">
        <f t="shared" ca="1" si="143"/>
        <v>5134.9185806133301</v>
      </c>
    </row>
    <row r="235" spans="1:44" x14ac:dyDescent="0.25">
      <c r="A235" s="20">
        <f t="shared" ca="1" si="108"/>
        <v>55.154645541377114</v>
      </c>
      <c r="B235" s="20">
        <f t="shared" ca="1" si="109"/>
        <v>8.4370025211570194</v>
      </c>
      <c r="C235" s="21">
        <f t="shared" ca="1" si="126"/>
        <v>5258.5879557671196</v>
      </c>
      <c r="D235" s="20">
        <f t="shared" ca="1" si="127"/>
        <v>5267.024958288277</v>
      </c>
      <c r="E235" s="19"/>
      <c r="F235" s="20">
        <f t="shared" ca="1" si="110"/>
        <v>34.787239219171639</v>
      </c>
      <c r="G235" s="20">
        <f t="shared" ca="1" si="111"/>
        <v>4.5910621729903411</v>
      </c>
      <c r="H235" s="21">
        <f t="shared" ca="1" si="128"/>
        <v>3600.2150408026746</v>
      </c>
      <c r="I235" s="20">
        <f t="shared" ca="1" si="129"/>
        <v>3604.806102975665</v>
      </c>
      <c r="J235" s="19"/>
      <c r="K235" s="20">
        <f t="shared" ca="1" si="112"/>
        <v>10.409413846675957</v>
      </c>
      <c r="L235" s="20">
        <f t="shared" ca="1" si="113"/>
        <v>2.3483500817273759</v>
      </c>
      <c r="M235" s="21">
        <f t="shared" ca="1" si="130"/>
        <v>5347.3218327456007</v>
      </c>
      <c r="N235" s="20">
        <f t="shared" ca="1" si="131"/>
        <v>5349.6701828273281</v>
      </c>
      <c r="O235" s="19"/>
      <c r="P235" s="20">
        <f t="shared" ca="1" si="114"/>
        <v>12.815093801907638</v>
      </c>
      <c r="Q235" s="20">
        <f t="shared" ca="1" si="115"/>
        <v>12.406407414639443</v>
      </c>
      <c r="R235" s="21">
        <f t="shared" ca="1" si="132"/>
        <v>3880.8222049357332</v>
      </c>
      <c r="S235" s="20">
        <f t="shared" ca="1" si="133"/>
        <v>3893.2286123503727</v>
      </c>
      <c r="T235" s="19"/>
      <c r="U235" s="20">
        <f t="shared" ca="1" si="116"/>
        <v>23.903800451556425</v>
      </c>
      <c r="V235" s="20">
        <f t="shared" ca="1" si="117"/>
        <v>7.4481106350254542</v>
      </c>
      <c r="W235" s="21">
        <f t="shared" ca="1" si="134"/>
        <v>4212.5090335306895</v>
      </c>
      <c r="X235" s="20">
        <f t="shared" ca="1" si="135"/>
        <v>4219.9571441657154</v>
      </c>
      <c r="Z235" s="20">
        <f t="shared" ca="1" si="118"/>
        <v>4.2192197064362489</v>
      </c>
      <c r="AA235" s="20">
        <f t="shared" ca="1" si="119"/>
        <v>9.3117151647036991</v>
      </c>
      <c r="AB235" s="21">
        <f t="shared" ca="1" si="136"/>
        <v>3807.9855290584687</v>
      </c>
      <c r="AC235" s="20">
        <f t="shared" ca="1" si="137"/>
        <v>3817.2972442231726</v>
      </c>
      <c r="AE235" s="20">
        <f t="shared" ca="1" si="120"/>
        <v>6.2739736080725006</v>
      </c>
      <c r="AF235" s="20">
        <f t="shared" ca="1" si="121"/>
        <v>2.5834829505129835</v>
      </c>
      <c r="AG235" s="21">
        <f t="shared" ca="1" si="138"/>
        <v>3826.7514212558835</v>
      </c>
      <c r="AH235" s="20">
        <f t="shared" ca="1" si="139"/>
        <v>3829.3349042063965</v>
      </c>
      <c r="AJ235" s="20">
        <f t="shared" ca="1" si="122"/>
        <v>9.3700611120635031</v>
      </c>
      <c r="AK235" s="20">
        <f t="shared" ca="1" si="123"/>
        <v>0.72901202100422846</v>
      </c>
      <c r="AL235" s="21">
        <f t="shared" ca="1" si="140"/>
        <v>4282.5714236483427</v>
      </c>
      <c r="AM235" s="20">
        <f t="shared" ca="1" si="141"/>
        <v>4283.3004356693473</v>
      </c>
      <c r="AO235" s="20">
        <f t="shared" ca="1" si="124"/>
        <v>33.135750263001206</v>
      </c>
      <c r="AP235" s="20">
        <f t="shared" ca="1" si="125"/>
        <v>0.16327449649834946</v>
      </c>
      <c r="AQ235" s="21">
        <f t="shared" ca="1" si="142"/>
        <v>5168.0543308763308</v>
      </c>
      <c r="AR235" s="20">
        <f t="shared" ca="1" si="143"/>
        <v>5168.217605372829</v>
      </c>
    </row>
    <row r="236" spans="1:44" x14ac:dyDescent="0.25">
      <c r="A236" s="20">
        <f t="shared" ca="1" si="108"/>
        <v>14.957686940354771</v>
      </c>
      <c r="B236" s="20">
        <f t="shared" ca="1" si="109"/>
        <v>12.249457828591641</v>
      </c>
      <c r="C236" s="21">
        <f t="shared" ca="1" si="126"/>
        <v>5281.9826452286316</v>
      </c>
      <c r="D236" s="20">
        <f t="shared" ca="1" si="127"/>
        <v>5294.232103057223</v>
      </c>
      <c r="E236" s="19"/>
      <c r="F236" s="20">
        <f t="shared" ca="1" si="110"/>
        <v>0.62882040878981293</v>
      </c>
      <c r="G236" s="20">
        <f t="shared" ca="1" si="111"/>
        <v>8.7843208691113617E-2</v>
      </c>
      <c r="H236" s="21">
        <f t="shared" ca="1" si="128"/>
        <v>3605.434923384455</v>
      </c>
      <c r="I236" s="20">
        <f t="shared" ca="1" si="129"/>
        <v>3605.5227665931461</v>
      </c>
      <c r="J236" s="19"/>
      <c r="K236" s="20">
        <f t="shared" ca="1" si="112"/>
        <v>16.781451155130725</v>
      </c>
      <c r="L236" s="20">
        <f t="shared" ca="1" si="113"/>
        <v>2.221265909980449</v>
      </c>
      <c r="M236" s="21">
        <f t="shared" ca="1" si="130"/>
        <v>5366.4516339824586</v>
      </c>
      <c r="N236" s="20">
        <f t="shared" ca="1" si="131"/>
        <v>5368.6728998924391</v>
      </c>
      <c r="O236" s="19"/>
      <c r="P236" s="20">
        <f t="shared" ca="1" si="114"/>
        <v>11.598196940047593</v>
      </c>
      <c r="Q236" s="20">
        <f t="shared" ca="1" si="115"/>
        <v>21.309039521980825</v>
      </c>
      <c r="R236" s="21">
        <f t="shared" ca="1" si="132"/>
        <v>3904.8268092904204</v>
      </c>
      <c r="S236" s="20">
        <f t="shared" ca="1" si="133"/>
        <v>3926.1358488124015</v>
      </c>
      <c r="T236" s="19"/>
      <c r="U236" s="20">
        <f t="shared" ca="1" si="116"/>
        <v>15.86144317952126</v>
      </c>
      <c r="V236" s="20">
        <f t="shared" ca="1" si="117"/>
        <v>4.7958630016835295</v>
      </c>
      <c r="W236" s="21">
        <f t="shared" ca="1" si="134"/>
        <v>4235.8185873452367</v>
      </c>
      <c r="X236" s="20">
        <f t="shared" ca="1" si="135"/>
        <v>4240.6144503469204</v>
      </c>
      <c r="Z236" s="20">
        <f t="shared" ca="1" si="118"/>
        <v>11.433011356393422</v>
      </c>
      <c r="AA236" s="20">
        <f t="shared" ca="1" si="119"/>
        <v>2.1376453651812048</v>
      </c>
      <c r="AB236" s="21">
        <f t="shared" ca="1" si="136"/>
        <v>3828.7302555795659</v>
      </c>
      <c r="AC236" s="20">
        <f t="shared" ca="1" si="137"/>
        <v>3830.8679009447469</v>
      </c>
      <c r="AE236" s="20">
        <f t="shared" ca="1" si="120"/>
        <v>3.6527681005079717</v>
      </c>
      <c r="AF236" s="20">
        <f t="shared" ca="1" si="121"/>
        <v>4.4825098886589405</v>
      </c>
      <c r="AG236" s="21">
        <f t="shared" ca="1" si="138"/>
        <v>3832.9876723069046</v>
      </c>
      <c r="AH236" s="20">
        <f t="shared" ca="1" si="139"/>
        <v>3837.4701821955637</v>
      </c>
      <c r="AJ236" s="20">
        <f t="shared" ca="1" si="122"/>
        <v>7.824534339098407</v>
      </c>
      <c r="AK236" s="20">
        <f t="shared" ca="1" si="123"/>
        <v>13.216369234590006</v>
      </c>
      <c r="AL236" s="21">
        <f t="shared" ca="1" si="140"/>
        <v>4291.1249700084454</v>
      </c>
      <c r="AM236" s="20">
        <f t="shared" ca="1" si="141"/>
        <v>4304.3413392430357</v>
      </c>
      <c r="AO236" s="20">
        <f t="shared" ca="1" si="124"/>
        <v>9.3204514968708967</v>
      </c>
      <c r="AP236" s="20">
        <f t="shared" ca="1" si="125"/>
        <v>0.45668844060206093</v>
      </c>
      <c r="AQ236" s="21">
        <f t="shared" ca="1" si="142"/>
        <v>5177.5380568697001</v>
      </c>
      <c r="AR236" s="20">
        <f t="shared" ca="1" si="143"/>
        <v>5177.9947453103023</v>
      </c>
    </row>
    <row r="237" spans="1:44" x14ac:dyDescent="0.25">
      <c r="A237" s="20">
        <f t="shared" ca="1" si="108"/>
        <v>9.8222772548610884</v>
      </c>
      <c r="B237" s="20">
        <f t="shared" ca="1" si="109"/>
        <v>12.689484075731185</v>
      </c>
      <c r="C237" s="21">
        <f t="shared" ca="1" si="126"/>
        <v>5304.0543803120836</v>
      </c>
      <c r="D237" s="20">
        <f t="shared" ca="1" si="127"/>
        <v>5316.7438643878149</v>
      </c>
      <c r="E237" s="19"/>
      <c r="F237" s="20">
        <f t="shared" ca="1" si="110"/>
        <v>8.5998342973128317</v>
      </c>
      <c r="G237" s="20">
        <f t="shared" ca="1" si="111"/>
        <v>4.8671250368935661</v>
      </c>
      <c r="H237" s="21">
        <f t="shared" ca="1" si="128"/>
        <v>3614.1226008904591</v>
      </c>
      <c r="I237" s="20">
        <f t="shared" ca="1" si="129"/>
        <v>3618.9897259273525</v>
      </c>
      <c r="J237" s="19"/>
      <c r="K237" s="20">
        <f t="shared" ca="1" si="112"/>
        <v>4.1512952509579879</v>
      </c>
      <c r="L237" s="20">
        <f t="shared" ca="1" si="113"/>
        <v>10.103031378226911</v>
      </c>
      <c r="M237" s="21">
        <f t="shared" ca="1" si="130"/>
        <v>5372.8241951433974</v>
      </c>
      <c r="N237" s="20">
        <f t="shared" ca="1" si="131"/>
        <v>5382.9272265216241</v>
      </c>
      <c r="O237" s="19"/>
      <c r="P237" s="20">
        <f t="shared" ca="1" si="114"/>
        <v>7.1322124777460489</v>
      </c>
      <c r="Q237" s="20">
        <f t="shared" ca="1" si="115"/>
        <v>4.44828348172015</v>
      </c>
      <c r="R237" s="21">
        <f t="shared" ca="1" si="132"/>
        <v>3933.2680612901477</v>
      </c>
      <c r="S237" s="20">
        <f t="shared" ca="1" si="133"/>
        <v>3937.7163447718676</v>
      </c>
      <c r="T237" s="19"/>
      <c r="U237" s="20">
        <f t="shared" ca="1" si="116"/>
        <v>0.74420878154057257</v>
      </c>
      <c r="V237" s="20">
        <f t="shared" ca="1" si="117"/>
        <v>0.52940754990581529</v>
      </c>
      <c r="W237" s="21">
        <f t="shared" ca="1" si="134"/>
        <v>4241.3586591284611</v>
      </c>
      <c r="X237" s="20">
        <f t="shared" ca="1" si="135"/>
        <v>4241.8880666783671</v>
      </c>
      <c r="Z237" s="20">
        <f t="shared" ca="1" si="118"/>
        <v>9.7179681123608539</v>
      </c>
      <c r="AA237" s="20">
        <f t="shared" ca="1" si="119"/>
        <v>1.0072446344846426</v>
      </c>
      <c r="AB237" s="21">
        <f t="shared" ca="1" si="136"/>
        <v>3840.5858690571076</v>
      </c>
      <c r="AC237" s="20">
        <f t="shared" ca="1" si="137"/>
        <v>3841.5931136915924</v>
      </c>
      <c r="AE237" s="20">
        <f t="shared" ca="1" si="120"/>
        <v>4.224966582408328</v>
      </c>
      <c r="AF237" s="20">
        <f t="shared" ca="1" si="121"/>
        <v>1.3197802867218666</v>
      </c>
      <c r="AG237" s="21">
        <f t="shared" ca="1" si="138"/>
        <v>3841.695148777972</v>
      </c>
      <c r="AH237" s="20">
        <f t="shared" ca="1" si="139"/>
        <v>3843.0149290646937</v>
      </c>
      <c r="AJ237" s="20">
        <f t="shared" ca="1" si="122"/>
        <v>3.8409731172013157</v>
      </c>
      <c r="AK237" s="20">
        <f t="shared" ca="1" si="123"/>
        <v>4.5401706406443969</v>
      </c>
      <c r="AL237" s="21">
        <f t="shared" ca="1" si="140"/>
        <v>4308.1823123602371</v>
      </c>
      <c r="AM237" s="20">
        <f t="shared" ca="1" si="141"/>
        <v>4312.7224830008818</v>
      </c>
      <c r="AO237" s="20">
        <f t="shared" ca="1" si="124"/>
        <v>11.916730863368354</v>
      </c>
      <c r="AP237" s="20">
        <f t="shared" ca="1" si="125"/>
        <v>12.941213224025956</v>
      </c>
      <c r="AQ237" s="21">
        <f t="shared" ca="1" si="142"/>
        <v>5189.911476173671</v>
      </c>
      <c r="AR237" s="20">
        <f t="shared" ca="1" si="143"/>
        <v>5202.8526893976968</v>
      </c>
    </row>
    <row r="238" spans="1:44" x14ac:dyDescent="0.25">
      <c r="A238" s="20">
        <f t="shared" ca="1" si="108"/>
        <v>1.4018811432849942</v>
      </c>
      <c r="B238" s="20">
        <f t="shared" ca="1" si="109"/>
        <v>9.8615892062604384</v>
      </c>
      <c r="C238" s="21">
        <f t="shared" ca="1" si="126"/>
        <v>5318.1457455311001</v>
      </c>
      <c r="D238" s="20">
        <f t="shared" ca="1" si="127"/>
        <v>5328.0073347373609</v>
      </c>
      <c r="E238" s="19"/>
      <c r="F238" s="20">
        <f t="shared" ca="1" si="110"/>
        <v>15.933438610138603</v>
      </c>
      <c r="G238" s="20">
        <f t="shared" ca="1" si="111"/>
        <v>1.2187370076567878</v>
      </c>
      <c r="H238" s="21">
        <f t="shared" ca="1" si="128"/>
        <v>3634.9231645374912</v>
      </c>
      <c r="I238" s="20">
        <f t="shared" ca="1" si="129"/>
        <v>3636.1419015451479</v>
      </c>
      <c r="J238" s="19"/>
      <c r="K238" s="20">
        <f t="shared" ca="1" si="112"/>
        <v>14.528073624016706</v>
      </c>
      <c r="L238" s="20">
        <f t="shared" ca="1" si="113"/>
        <v>0.72828344526151412</v>
      </c>
      <c r="M238" s="21">
        <f t="shared" ca="1" si="130"/>
        <v>5397.4553001456406</v>
      </c>
      <c r="N238" s="20">
        <f t="shared" ca="1" si="131"/>
        <v>5398.1835835909023</v>
      </c>
      <c r="O238" s="19"/>
      <c r="P238" s="20">
        <f t="shared" ca="1" si="114"/>
        <v>6.368145231474541</v>
      </c>
      <c r="Q238" s="20">
        <f t="shared" ca="1" si="115"/>
        <v>19.949858882776983</v>
      </c>
      <c r="R238" s="21">
        <f t="shared" ca="1" si="132"/>
        <v>3944.0844900033421</v>
      </c>
      <c r="S238" s="20">
        <f t="shared" ca="1" si="133"/>
        <v>3964.034348886119</v>
      </c>
      <c r="T238" s="19"/>
      <c r="U238" s="20">
        <f t="shared" ca="1" si="116"/>
        <v>22.411999725083373</v>
      </c>
      <c r="V238" s="20">
        <f t="shared" ca="1" si="117"/>
        <v>5.5998456260633409</v>
      </c>
      <c r="W238" s="21">
        <f t="shared" ca="1" si="134"/>
        <v>4264.3000664034507</v>
      </c>
      <c r="X238" s="20">
        <f t="shared" ca="1" si="135"/>
        <v>4269.8999120295139</v>
      </c>
      <c r="Z238" s="20">
        <f t="shared" ca="1" si="118"/>
        <v>1.8228664652752229</v>
      </c>
      <c r="AA238" s="20">
        <f t="shared" ca="1" si="119"/>
        <v>1.3217353649278056</v>
      </c>
      <c r="AB238" s="21">
        <f t="shared" ca="1" si="136"/>
        <v>3843.4159801568676</v>
      </c>
      <c r="AC238" s="20">
        <f t="shared" ca="1" si="137"/>
        <v>3844.7377155217955</v>
      </c>
      <c r="AE238" s="20">
        <f t="shared" ca="1" si="120"/>
        <v>26.190337733988152</v>
      </c>
      <c r="AF238" s="20">
        <f t="shared" ca="1" si="121"/>
        <v>2.2675484864326747</v>
      </c>
      <c r="AG238" s="21">
        <f t="shared" ca="1" si="138"/>
        <v>3869.2052667986818</v>
      </c>
      <c r="AH238" s="20">
        <f t="shared" ca="1" si="139"/>
        <v>3871.4728152851144</v>
      </c>
      <c r="AJ238" s="20">
        <f t="shared" ca="1" si="122"/>
        <v>18.570098532038145</v>
      </c>
      <c r="AK238" s="20">
        <f t="shared" ca="1" si="123"/>
        <v>15.305785653077018</v>
      </c>
      <c r="AL238" s="21">
        <f t="shared" ca="1" si="140"/>
        <v>4331.2925815329199</v>
      </c>
      <c r="AM238" s="20">
        <f t="shared" ca="1" si="141"/>
        <v>4346.5983671859967</v>
      </c>
      <c r="AO238" s="20">
        <f t="shared" ca="1" si="124"/>
        <v>20.129447816078969</v>
      </c>
      <c r="AP238" s="20">
        <f t="shared" ca="1" si="125"/>
        <v>10.163450563876729</v>
      </c>
      <c r="AQ238" s="21">
        <f t="shared" ca="1" si="142"/>
        <v>5222.9821372137758</v>
      </c>
      <c r="AR238" s="20">
        <f t="shared" ca="1" si="143"/>
        <v>5233.1455877776525</v>
      </c>
    </row>
    <row r="239" spans="1:44" x14ac:dyDescent="0.25">
      <c r="A239" s="20">
        <f t="shared" ca="1" si="108"/>
        <v>2.2569389203880039</v>
      </c>
      <c r="B239" s="20">
        <f t="shared" ca="1" si="109"/>
        <v>13.800307957934006</v>
      </c>
      <c r="C239" s="21">
        <f t="shared" ca="1" si="126"/>
        <v>5330.2642736577491</v>
      </c>
      <c r="D239" s="20">
        <f t="shared" ca="1" si="127"/>
        <v>5344.064581615683</v>
      </c>
      <c r="E239" s="19"/>
      <c r="F239" s="20">
        <f t="shared" ca="1" si="110"/>
        <v>0.18869490810553463</v>
      </c>
      <c r="G239" s="20">
        <f t="shared" ca="1" si="111"/>
        <v>1.0320009203649103</v>
      </c>
      <c r="H239" s="21">
        <f t="shared" ca="1" si="128"/>
        <v>3636.3305964532533</v>
      </c>
      <c r="I239" s="20">
        <f t="shared" ca="1" si="129"/>
        <v>3637.3625973736184</v>
      </c>
      <c r="J239" s="19"/>
      <c r="K239" s="20">
        <f t="shared" ca="1" si="112"/>
        <v>13.418498532816812</v>
      </c>
      <c r="L239" s="20">
        <f t="shared" ca="1" si="113"/>
        <v>3.5414188909025115</v>
      </c>
      <c r="M239" s="21">
        <f t="shared" ca="1" si="130"/>
        <v>5411.6020821237189</v>
      </c>
      <c r="N239" s="20">
        <f t="shared" ca="1" si="131"/>
        <v>5415.1435010146215</v>
      </c>
      <c r="O239" s="19"/>
      <c r="P239" s="20">
        <f t="shared" ca="1" si="114"/>
        <v>1.1695441129308068</v>
      </c>
      <c r="Q239" s="20">
        <f t="shared" ca="1" si="115"/>
        <v>1.1867366204374146</v>
      </c>
      <c r="R239" s="21">
        <f t="shared" ca="1" si="132"/>
        <v>3965.2038929990499</v>
      </c>
      <c r="S239" s="20">
        <f t="shared" ca="1" si="133"/>
        <v>3966.3906296194873</v>
      </c>
      <c r="T239" s="19"/>
      <c r="U239" s="20">
        <f t="shared" ca="1" si="116"/>
        <v>0.37894594307801999</v>
      </c>
      <c r="V239" s="20">
        <f t="shared" ca="1" si="117"/>
        <v>1.7603885726539377</v>
      </c>
      <c r="W239" s="21">
        <f t="shared" ca="1" si="134"/>
        <v>4270.278857972592</v>
      </c>
      <c r="X239" s="20">
        <f t="shared" ca="1" si="135"/>
        <v>4272.039246545246</v>
      </c>
      <c r="Z239" s="20">
        <f t="shared" ca="1" si="118"/>
        <v>15.720879586075108</v>
      </c>
      <c r="AA239" s="20">
        <f t="shared" ca="1" si="119"/>
        <v>3.5451555256423828E-3</v>
      </c>
      <c r="AB239" s="21">
        <f t="shared" ca="1" si="136"/>
        <v>3860.4585951078707</v>
      </c>
      <c r="AC239" s="20">
        <f t="shared" ca="1" si="137"/>
        <v>3860.4621402633961</v>
      </c>
      <c r="AE239" s="20">
        <f t="shared" ca="1" si="120"/>
        <v>0.5737850993448611</v>
      </c>
      <c r="AF239" s="20">
        <f t="shared" ca="1" si="121"/>
        <v>12.138295950782036</v>
      </c>
      <c r="AG239" s="21">
        <f t="shared" ca="1" si="138"/>
        <v>3872.0466003844595</v>
      </c>
      <c r="AH239" s="20">
        <f t="shared" ca="1" si="139"/>
        <v>3884.1848963352413</v>
      </c>
      <c r="AJ239" s="20">
        <f t="shared" ca="1" si="122"/>
        <v>25.179325746522014</v>
      </c>
      <c r="AK239" s="20">
        <f t="shared" ca="1" si="123"/>
        <v>5.5077363407507605</v>
      </c>
      <c r="AL239" s="21">
        <f t="shared" ca="1" si="140"/>
        <v>4371.7776929325191</v>
      </c>
      <c r="AM239" s="20">
        <f t="shared" ca="1" si="141"/>
        <v>4377.28542927327</v>
      </c>
      <c r="AO239" s="20">
        <f t="shared" ca="1" si="124"/>
        <v>5.8826138818792763E-2</v>
      </c>
      <c r="AP239" s="20">
        <f t="shared" ca="1" si="125"/>
        <v>3.8152531032084434</v>
      </c>
      <c r="AQ239" s="21">
        <f t="shared" ca="1" si="142"/>
        <v>5233.2044139164709</v>
      </c>
      <c r="AR239" s="20">
        <f t="shared" ca="1" si="143"/>
        <v>5237.0196670196792</v>
      </c>
    </row>
    <row r="240" spans="1:44" x14ac:dyDescent="0.25">
      <c r="A240" s="20">
        <f t="shared" ca="1" si="108"/>
        <v>3.7803110447447037</v>
      </c>
      <c r="B240" s="20">
        <f t="shared" ca="1" si="109"/>
        <v>1.6374538794293083</v>
      </c>
      <c r="C240" s="21">
        <f t="shared" ca="1" si="126"/>
        <v>5347.8448926604278</v>
      </c>
      <c r="D240" s="20">
        <f t="shared" ca="1" si="127"/>
        <v>5349.4823465398567</v>
      </c>
      <c r="E240" s="19"/>
      <c r="F240" s="20">
        <f t="shared" ca="1" si="110"/>
        <v>21.044550581200419</v>
      </c>
      <c r="G240" s="20">
        <f t="shared" ca="1" si="111"/>
        <v>1.5257456327973165</v>
      </c>
      <c r="H240" s="21">
        <f t="shared" ca="1" si="128"/>
        <v>3658.4071479548188</v>
      </c>
      <c r="I240" s="20">
        <f t="shared" ca="1" si="129"/>
        <v>3659.932893587616</v>
      </c>
      <c r="J240" s="19"/>
      <c r="K240" s="20">
        <f t="shared" ca="1" si="112"/>
        <v>0.61272991098425866</v>
      </c>
      <c r="L240" s="20">
        <f t="shared" ca="1" si="113"/>
        <v>1.8715091168055356</v>
      </c>
      <c r="M240" s="21">
        <f t="shared" ca="1" si="130"/>
        <v>5415.7562309256055</v>
      </c>
      <c r="N240" s="20">
        <f t="shared" ca="1" si="131"/>
        <v>5417.6277400424106</v>
      </c>
      <c r="O240" s="19"/>
      <c r="P240" s="20">
        <f t="shared" ca="1" si="114"/>
        <v>2.2279369382505365</v>
      </c>
      <c r="Q240" s="20">
        <f t="shared" ca="1" si="115"/>
        <v>7.5261719369826512</v>
      </c>
      <c r="R240" s="21">
        <f t="shared" ca="1" si="132"/>
        <v>3968.6185665577377</v>
      </c>
      <c r="S240" s="20">
        <f t="shared" ca="1" si="133"/>
        <v>3976.1447384947205</v>
      </c>
      <c r="T240" s="19"/>
      <c r="U240" s="20">
        <f t="shared" ca="1" si="116"/>
        <v>21.714515856427997</v>
      </c>
      <c r="V240" s="20">
        <f t="shared" ca="1" si="117"/>
        <v>13.369950944739175</v>
      </c>
      <c r="W240" s="21">
        <f t="shared" ca="1" si="134"/>
        <v>4293.7537624016741</v>
      </c>
      <c r="X240" s="20">
        <f t="shared" ca="1" si="135"/>
        <v>4307.1237133464128</v>
      </c>
      <c r="Z240" s="20">
        <f t="shared" ca="1" si="118"/>
        <v>6.5739263358404552</v>
      </c>
      <c r="AA240" s="20">
        <f t="shared" ca="1" si="119"/>
        <v>1.3131095093215497</v>
      </c>
      <c r="AB240" s="21">
        <f t="shared" ca="1" si="136"/>
        <v>3867.0360665992366</v>
      </c>
      <c r="AC240" s="20">
        <f t="shared" ca="1" si="137"/>
        <v>3868.3491761085584</v>
      </c>
      <c r="AE240" s="20">
        <f t="shared" ca="1" si="120"/>
        <v>22.508195746955849</v>
      </c>
      <c r="AF240" s="20">
        <f t="shared" ca="1" si="121"/>
        <v>0.13585288309811303</v>
      </c>
      <c r="AG240" s="21">
        <f t="shared" ca="1" si="138"/>
        <v>3906.6930920821974</v>
      </c>
      <c r="AH240" s="20">
        <f t="shared" ca="1" si="139"/>
        <v>3906.8289449652957</v>
      </c>
      <c r="AJ240" s="20">
        <f t="shared" ca="1" si="122"/>
        <v>14.545900111802434</v>
      </c>
      <c r="AK240" s="20">
        <f t="shared" ca="1" si="123"/>
        <v>9.6009504067827187</v>
      </c>
      <c r="AL240" s="21">
        <f t="shared" ca="1" si="140"/>
        <v>4391.8313293850724</v>
      </c>
      <c r="AM240" s="20">
        <f t="shared" ca="1" si="141"/>
        <v>4401.4322797918549</v>
      </c>
      <c r="AO240" s="20">
        <f t="shared" ca="1" si="124"/>
        <v>64.943750879573244</v>
      </c>
      <c r="AP240" s="20">
        <f t="shared" ca="1" si="125"/>
        <v>0.17614278908504641</v>
      </c>
      <c r="AQ240" s="21">
        <f t="shared" ca="1" si="142"/>
        <v>5301.9634178992528</v>
      </c>
      <c r="AR240" s="20">
        <f t="shared" ca="1" si="143"/>
        <v>5302.139560688338</v>
      </c>
    </row>
    <row r="241" spans="1:44" x14ac:dyDescent="0.25">
      <c r="A241" s="20">
        <f t="shared" ca="1" si="108"/>
        <v>1.1751174237123205</v>
      </c>
      <c r="B241" s="20">
        <f t="shared" ca="1" si="109"/>
        <v>0.24207522671538872</v>
      </c>
      <c r="C241" s="21">
        <f t="shared" ca="1" si="126"/>
        <v>5350.6574639635692</v>
      </c>
      <c r="D241" s="20">
        <f t="shared" ca="1" si="127"/>
        <v>5350.8995391902845</v>
      </c>
      <c r="E241" s="19"/>
      <c r="F241" s="20">
        <f t="shared" ca="1" si="110"/>
        <v>6.787897302892917</v>
      </c>
      <c r="G241" s="20">
        <f t="shared" ca="1" si="111"/>
        <v>0.80585216158326189</v>
      </c>
      <c r="H241" s="21">
        <f t="shared" ca="1" si="128"/>
        <v>3666.7207908905089</v>
      </c>
      <c r="I241" s="20">
        <f t="shared" ca="1" si="129"/>
        <v>3667.5266430520919</v>
      </c>
      <c r="J241" s="19"/>
      <c r="K241" s="20">
        <f t="shared" ca="1" si="112"/>
        <v>18.338579778185618</v>
      </c>
      <c r="L241" s="20">
        <f t="shared" ca="1" si="113"/>
        <v>0.6545305183027943</v>
      </c>
      <c r="M241" s="21">
        <f t="shared" ca="1" si="130"/>
        <v>5435.9663198205963</v>
      </c>
      <c r="N241" s="20">
        <f t="shared" ca="1" si="131"/>
        <v>5436.6208503388989</v>
      </c>
      <c r="O241" s="19"/>
      <c r="P241" s="20">
        <f t="shared" ca="1" si="114"/>
        <v>14.493318383259529</v>
      </c>
      <c r="Q241" s="20">
        <f t="shared" ca="1" si="115"/>
        <v>25.522633190709985</v>
      </c>
      <c r="R241" s="21">
        <f t="shared" ca="1" si="132"/>
        <v>3990.63805687798</v>
      </c>
      <c r="S241" s="20">
        <f t="shared" ca="1" si="133"/>
        <v>4016.1606900686902</v>
      </c>
      <c r="T241" s="19"/>
      <c r="U241" s="20">
        <f t="shared" ca="1" si="116"/>
        <v>15.405214068371466</v>
      </c>
      <c r="V241" s="20">
        <f t="shared" ca="1" si="117"/>
        <v>2.4417092445081727</v>
      </c>
      <c r="W241" s="21">
        <f t="shared" ca="1" si="134"/>
        <v>4322.5289274147844</v>
      </c>
      <c r="X241" s="20">
        <f t="shared" ca="1" si="135"/>
        <v>4324.9706366592927</v>
      </c>
      <c r="Z241" s="20">
        <f t="shared" ca="1" si="118"/>
        <v>13.601378656190702</v>
      </c>
      <c r="AA241" s="20">
        <f t="shared" ca="1" si="119"/>
        <v>13.195541666988609</v>
      </c>
      <c r="AB241" s="21">
        <f t="shared" ca="1" si="136"/>
        <v>3881.9505547647491</v>
      </c>
      <c r="AC241" s="20">
        <f t="shared" ca="1" si="137"/>
        <v>3895.1460964317375</v>
      </c>
      <c r="AE241" s="20">
        <f t="shared" ca="1" si="120"/>
        <v>4.336038072456132</v>
      </c>
      <c r="AF241" s="20">
        <f t="shared" ca="1" si="121"/>
        <v>2.5080189048075812</v>
      </c>
      <c r="AG241" s="21">
        <f t="shared" ca="1" si="138"/>
        <v>3911.1649830377519</v>
      </c>
      <c r="AH241" s="20">
        <f t="shared" ca="1" si="139"/>
        <v>3913.6730019425595</v>
      </c>
      <c r="AJ241" s="20">
        <f t="shared" ca="1" si="122"/>
        <v>42.263246959346766</v>
      </c>
      <c r="AK241" s="20">
        <f t="shared" ca="1" si="123"/>
        <v>9.3049861675055574</v>
      </c>
      <c r="AL241" s="21">
        <f t="shared" ca="1" si="140"/>
        <v>4443.6955267512012</v>
      </c>
      <c r="AM241" s="20">
        <f t="shared" ca="1" si="141"/>
        <v>4453.0005129187066</v>
      </c>
      <c r="AO241" s="20">
        <f t="shared" ca="1" si="124"/>
        <v>2.9714928904160285</v>
      </c>
      <c r="AP241" s="20">
        <f t="shared" ca="1" si="125"/>
        <v>0.28173952445136791</v>
      </c>
      <c r="AQ241" s="21">
        <f t="shared" ca="1" si="142"/>
        <v>5305.1110535787539</v>
      </c>
      <c r="AR241" s="20">
        <f t="shared" ca="1" si="143"/>
        <v>5305.3927931032049</v>
      </c>
    </row>
    <row r="242" spans="1:44" x14ac:dyDescent="0.25">
      <c r="A242" s="20">
        <f t="shared" ca="1" si="108"/>
        <v>11.07047292030027</v>
      </c>
      <c r="B242" s="20">
        <f t="shared" ca="1" si="109"/>
        <v>4.0058853081602326</v>
      </c>
      <c r="C242" s="21">
        <f t="shared" ca="1" si="126"/>
        <v>5361.9700121105843</v>
      </c>
      <c r="D242" s="20">
        <f t="shared" ca="1" si="127"/>
        <v>5365.9758974187444</v>
      </c>
      <c r="E242" s="19"/>
      <c r="F242" s="20">
        <f t="shared" ca="1" si="110"/>
        <v>4.6132357392112606</v>
      </c>
      <c r="G242" s="20">
        <f t="shared" ca="1" si="111"/>
        <v>3.4160666304994316</v>
      </c>
      <c r="H242" s="21">
        <f t="shared" ca="1" si="128"/>
        <v>3672.1398787913031</v>
      </c>
      <c r="I242" s="20">
        <f t="shared" ca="1" si="129"/>
        <v>3675.5559454218023</v>
      </c>
      <c r="J242" s="19"/>
      <c r="K242" s="20">
        <f t="shared" ca="1" si="112"/>
        <v>37.290237936647117</v>
      </c>
      <c r="L242" s="20">
        <f t="shared" ca="1" si="113"/>
        <v>5.1751852094777329</v>
      </c>
      <c r="M242" s="21">
        <f t="shared" ca="1" si="130"/>
        <v>5473.9110882755458</v>
      </c>
      <c r="N242" s="20">
        <f t="shared" ca="1" si="131"/>
        <v>5479.0862734850234</v>
      </c>
      <c r="O242" s="19"/>
      <c r="P242" s="20">
        <f t="shared" ca="1" si="114"/>
        <v>13.531542047747626</v>
      </c>
      <c r="Q242" s="20">
        <f t="shared" ca="1" si="115"/>
        <v>5.1911286477040557</v>
      </c>
      <c r="R242" s="21">
        <f t="shared" ca="1" si="132"/>
        <v>4029.6922321164379</v>
      </c>
      <c r="S242" s="20">
        <f t="shared" ca="1" si="133"/>
        <v>4034.8833607641418</v>
      </c>
      <c r="T242" s="19"/>
      <c r="U242" s="20">
        <f t="shared" ca="1" si="116"/>
        <v>11.074463554701307</v>
      </c>
      <c r="V242" s="20">
        <f t="shared" ca="1" si="117"/>
        <v>1.0234664956866857</v>
      </c>
      <c r="W242" s="21">
        <f t="shared" ca="1" si="134"/>
        <v>4336.0451002139944</v>
      </c>
      <c r="X242" s="20">
        <f t="shared" ca="1" si="135"/>
        <v>4337.0685667096814</v>
      </c>
      <c r="Z242" s="20">
        <f t="shared" ca="1" si="118"/>
        <v>18.402719437797419</v>
      </c>
      <c r="AA242" s="20">
        <f t="shared" ca="1" si="119"/>
        <v>2.5763777346344514</v>
      </c>
      <c r="AB242" s="21">
        <f t="shared" ca="1" si="136"/>
        <v>3913.5488158695348</v>
      </c>
      <c r="AC242" s="20">
        <f t="shared" ca="1" si="137"/>
        <v>3916.1251936041695</v>
      </c>
      <c r="AE242" s="20">
        <f t="shared" ca="1" si="120"/>
        <v>1.510019396228816</v>
      </c>
      <c r="AF242" s="20">
        <f t="shared" ca="1" si="121"/>
        <v>3.8816568852124607</v>
      </c>
      <c r="AG242" s="21">
        <f t="shared" ca="1" si="138"/>
        <v>3915.1830213387884</v>
      </c>
      <c r="AH242" s="20">
        <f t="shared" ca="1" si="139"/>
        <v>3919.064678224001</v>
      </c>
      <c r="AJ242" s="20">
        <f t="shared" ca="1" si="122"/>
        <v>21.146865187280035</v>
      </c>
      <c r="AK242" s="20">
        <f t="shared" ca="1" si="123"/>
        <v>1.1114614029324601</v>
      </c>
      <c r="AL242" s="21">
        <f t="shared" ca="1" si="140"/>
        <v>4474.1473781059867</v>
      </c>
      <c r="AM242" s="20">
        <f t="shared" ca="1" si="141"/>
        <v>4475.2588395089188</v>
      </c>
      <c r="AO242" s="20">
        <f t="shared" ca="1" si="124"/>
        <v>4.813609092462567</v>
      </c>
      <c r="AP242" s="20">
        <f t="shared" ca="1" si="125"/>
        <v>13.33237638886048</v>
      </c>
      <c r="AQ242" s="21">
        <f t="shared" ca="1" si="142"/>
        <v>5310.2064021956676</v>
      </c>
      <c r="AR242" s="20">
        <f t="shared" ca="1" si="143"/>
        <v>5323.5387785845278</v>
      </c>
    </row>
    <row r="243" spans="1:44" x14ac:dyDescent="0.25">
      <c r="A243" s="20">
        <f t="shared" ca="1" si="108"/>
        <v>2.3776871318808213</v>
      </c>
      <c r="B243" s="20">
        <f t="shared" ca="1" si="109"/>
        <v>4.837608912734531</v>
      </c>
      <c r="C243" s="21">
        <f t="shared" ca="1" si="126"/>
        <v>5368.3535845506249</v>
      </c>
      <c r="D243" s="20">
        <f t="shared" ca="1" si="127"/>
        <v>5373.191193463359</v>
      </c>
      <c r="E243" s="19"/>
      <c r="F243" s="20">
        <f t="shared" ca="1" si="110"/>
        <v>9.6419559022567505</v>
      </c>
      <c r="G243" s="20">
        <f t="shared" ca="1" si="111"/>
        <v>5.6947173805161126</v>
      </c>
      <c r="H243" s="21">
        <f t="shared" ca="1" si="128"/>
        <v>3685.1979013240589</v>
      </c>
      <c r="I243" s="20">
        <f t="shared" ca="1" si="129"/>
        <v>3690.8926187045749</v>
      </c>
      <c r="J243" s="19"/>
      <c r="K243" s="20">
        <f t="shared" ca="1" si="112"/>
        <v>1.3349693288856428</v>
      </c>
      <c r="L243" s="20">
        <f t="shared" ca="1" si="113"/>
        <v>2.2750687275045012</v>
      </c>
      <c r="M243" s="21">
        <f t="shared" ca="1" si="130"/>
        <v>5480.421242813909</v>
      </c>
      <c r="N243" s="20">
        <f t="shared" ca="1" si="131"/>
        <v>5482.6963115414137</v>
      </c>
      <c r="O243" s="19"/>
      <c r="P243" s="20">
        <f t="shared" ca="1" si="114"/>
        <v>0.70530681894424685</v>
      </c>
      <c r="Q243" s="20">
        <f t="shared" ca="1" si="115"/>
        <v>2.7978670074482768</v>
      </c>
      <c r="R243" s="21">
        <f t="shared" ca="1" si="132"/>
        <v>4035.5886675830861</v>
      </c>
      <c r="S243" s="20">
        <f t="shared" ca="1" si="133"/>
        <v>4038.3865345905342</v>
      </c>
      <c r="T243" s="19"/>
      <c r="U243" s="20">
        <f t="shared" ca="1" si="116"/>
        <v>15.811114365039231</v>
      </c>
      <c r="V243" s="20">
        <f t="shared" ca="1" si="117"/>
        <v>8.164077489774721</v>
      </c>
      <c r="W243" s="21">
        <f t="shared" ca="1" si="134"/>
        <v>4352.8796810747208</v>
      </c>
      <c r="X243" s="20">
        <f t="shared" ca="1" si="135"/>
        <v>4361.0437585644959</v>
      </c>
      <c r="Z243" s="20">
        <f t="shared" ca="1" si="118"/>
        <v>13.377330897978892</v>
      </c>
      <c r="AA243" s="20">
        <f t="shared" ca="1" si="119"/>
        <v>5.7398791839274841</v>
      </c>
      <c r="AB243" s="21">
        <f t="shared" ca="1" si="136"/>
        <v>3929.5025245021484</v>
      </c>
      <c r="AC243" s="20">
        <f t="shared" ca="1" si="137"/>
        <v>3935.2424036860757</v>
      </c>
      <c r="AE243" s="20">
        <f t="shared" ca="1" si="120"/>
        <v>6.6918461025362683</v>
      </c>
      <c r="AF243" s="20">
        <f t="shared" ca="1" si="121"/>
        <v>2.6305778760082168</v>
      </c>
      <c r="AG243" s="21">
        <f t="shared" ca="1" si="138"/>
        <v>3925.7565243265371</v>
      </c>
      <c r="AH243" s="20">
        <f t="shared" ca="1" si="139"/>
        <v>3928.3871022025455</v>
      </c>
      <c r="AJ243" s="20">
        <f t="shared" ca="1" si="122"/>
        <v>3.9099443015221995</v>
      </c>
      <c r="AK243" s="20">
        <f t="shared" ca="1" si="123"/>
        <v>10.44478241296687</v>
      </c>
      <c r="AL243" s="21">
        <f t="shared" ca="1" si="140"/>
        <v>4479.1687838104408</v>
      </c>
      <c r="AM243" s="20">
        <f t="shared" ca="1" si="141"/>
        <v>4489.6135662234074</v>
      </c>
      <c r="AO243" s="20">
        <f t="shared" ca="1" si="124"/>
        <v>14.007004739898893</v>
      </c>
      <c r="AP243" s="20">
        <f t="shared" ca="1" si="125"/>
        <v>16.924375390829443</v>
      </c>
      <c r="AQ243" s="21">
        <f t="shared" ca="1" si="142"/>
        <v>5337.5457833244263</v>
      </c>
      <c r="AR243" s="20">
        <f t="shared" ca="1" si="143"/>
        <v>5354.4701587152558</v>
      </c>
    </row>
    <row r="244" spans="1:44" x14ac:dyDescent="0.25">
      <c r="A244" s="20">
        <f t="shared" ca="1" si="108"/>
        <v>8.2153819301600457</v>
      </c>
      <c r="B244" s="20">
        <f t="shared" ca="1" si="109"/>
        <v>6.9705633089615695</v>
      </c>
      <c r="C244" s="21">
        <f t="shared" ca="1" si="126"/>
        <v>5381.4065753935192</v>
      </c>
      <c r="D244" s="20">
        <f t="shared" ca="1" si="127"/>
        <v>5388.3771387024808</v>
      </c>
      <c r="E244" s="19"/>
      <c r="F244" s="20">
        <f t="shared" ca="1" si="110"/>
        <v>32.717405219939295</v>
      </c>
      <c r="G244" s="20">
        <f t="shared" ca="1" si="111"/>
        <v>17.693091656119005</v>
      </c>
      <c r="H244" s="21">
        <f t="shared" ca="1" si="128"/>
        <v>3723.6100239245143</v>
      </c>
      <c r="I244" s="20">
        <f t="shared" ca="1" si="129"/>
        <v>3741.3031155806334</v>
      </c>
      <c r="J244" s="19"/>
      <c r="K244" s="20">
        <f t="shared" ca="1" si="112"/>
        <v>6.8150174636072638</v>
      </c>
      <c r="L244" s="20">
        <f t="shared" ca="1" si="113"/>
        <v>2.4380678367598372</v>
      </c>
      <c r="M244" s="21">
        <f t="shared" ca="1" si="130"/>
        <v>5489.5113290050213</v>
      </c>
      <c r="N244" s="20">
        <f t="shared" ca="1" si="131"/>
        <v>5491.949396841781</v>
      </c>
      <c r="O244" s="19"/>
      <c r="P244" s="20">
        <f t="shared" ca="1" si="114"/>
        <v>2.3745266414608421</v>
      </c>
      <c r="Q244" s="20">
        <f t="shared" ca="1" si="115"/>
        <v>2.8978091336485794</v>
      </c>
      <c r="R244" s="21">
        <f t="shared" ca="1" si="132"/>
        <v>4040.761061231995</v>
      </c>
      <c r="S244" s="20">
        <f t="shared" ca="1" si="133"/>
        <v>4043.6588703656435</v>
      </c>
      <c r="T244" s="19"/>
      <c r="U244" s="20">
        <f t="shared" ca="1" si="116"/>
        <v>13.726438121668563</v>
      </c>
      <c r="V244" s="20">
        <f t="shared" ca="1" si="117"/>
        <v>14.214952760413164</v>
      </c>
      <c r="W244" s="21">
        <f t="shared" ca="1" si="134"/>
        <v>4374.7701966861641</v>
      </c>
      <c r="X244" s="20">
        <f t="shared" ca="1" si="135"/>
        <v>4388.9851494465775</v>
      </c>
      <c r="Z244" s="20">
        <f t="shared" ca="1" si="118"/>
        <v>0.34737168613251462</v>
      </c>
      <c r="AA244" s="20">
        <f t="shared" ca="1" si="119"/>
        <v>8.9711031735332281</v>
      </c>
      <c r="AB244" s="21">
        <f t="shared" ca="1" si="136"/>
        <v>3935.5897753722084</v>
      </c>
      <c r="AC244" s="20">
        <f t="shared" ca="1" si="137"/>
        <v>3944.5608785457416</v>
      </c>
      <c r="AE244" s="20">
        <f t="shared" ca="1" si="120"/>
        <v>22.419517898239143</v>
      </c>
      <c r="AF244" s="20">
        <f t="shared" ca="1" si="121"/>
        <v>1.0737203878468813</v>
      </c>
      <c r="AG244" s="21">
        <f t="shared" ca="1" si="138"/>
        <v>3950.8066201007846</v>
      </c>
      <c r="AH244" s="20">
        <f t="shared" ca="1" si="139"/>
        <v>3951.8803404886316</v>
      </c>
      <c r="AJ244" s="20">
        <f t="shared" ca="1" si="122"/>
        <v>24.106819076109662</v>
      </c>
      <c r="AK244" s="20">
        <f t="shared" ca="1" si="123"/>
        <v>0.31489986092065492</v>
      </c>
      <c r="AL244" s="21">
        <f t="shared" ca="1" si="140"/>
        <v>4513.7203852995171</v>
      </c>
      <c r="AM244" s="20">
        <f t="shared" ca="1" si="141"/>
        <v>4514.0352851604375</v>
      </c>
      <c r="AO244" s="20">
        <f t="shared" ca="1" si="124"/>
        <v>10.443268371097219</v>
      </c>
      <c r="AP244" s="20">
        <f t="shared" ca="1" si="125"/>
        <v>2.7132395940425127</v>
      </c>
      <c r="AQ244" s="21">
        <f t="shared" ca="1" si="142"/>
        <v>5364.9134270863533</v>
      </c>
      <c r="AR244" s="20">
        <f t="shared" ca="1" si="143"/>
        <v>5367.6266666803958</v>
      </c>
    </row>
    <row r="245" spans="1:44" x14ac:dyDescent="0.25">
      <c r="A245" s="20">
        <f t="shared" ca="1" si="108"/>
        <v>42.844639971853375</v>
      </c>
      <c r="B245" s="20">
        <f t="shared" ca="1" si="109"/>
        <v>6.2326542751799652</v>
      </c>
      <c r="C245" s="21">
        <f t="shared" ca="1" si="126"/>
        <v>5431.221778674334</v>
      </c>
      <c r="D245" s="20">
        <f t="shared" ca="1" si="127"/>
        <v>5437.4544329495138</v>
      </c>
      <c r="E245" s="19"/>
      <c r="F245" s="20">
        <f t="shared" ca="1" si="110"/>
        <v>25.649981927810263</v>
      </c>
      <c r="G245" s="20">
        <f t="shared" ca="1" si="111"/>
        <v>8.7913115675740059</v>
      </c>
      <c r="H245" s="21">
        <f t="shared" ca="1" si="128"/>
        <v>3766.9530975084435</v>
      </c>
      <c r="I245" s="20">
        <f t="shared" ca="1" si="129"/>
        <v>3775.7444090760177</v>
      </c>
      <c r="J245" s="19"/>
      <c r="K245" s="20">
        <f t="shared" ca="1" si="112"/>
        <v>12.12981742166296</v>
      </c>
      <c r="L245" s="20">
        <f t="shared" ca="1" si="113"/>
        <v>1.375185874396371</v>
      </c>
      <c r="M245" s="21">
        <f t="shared" ca="1" si="130"/>
        <v>5504.0792142634436</v>
      </c>
      <c r="N245" s="20">
        <f t="shared" ca="1" si="131"/>
        <v>5505.4544001378399</v>
      </c>
      <c r="O245" s="19"/>
      <c r="P245" s="20">
        <f t="shared" ca="1" si="114"/>
        <v>4.3811607530146039</v>
      </c>
      <c r="Q245" s="20">
        <f t="shared" ca="1" si="115"/>
        <v>1.2041794365486231</v>
      </c>
      <c r="R245" s="21">
        <f t="shared" ca="1" si="132"/>
        <v>4048.0400311186581</v>
      </c>
      <c r="S245" s="20">
        <f t="shared" ca="1" si="133"/>
        <v>4049.2442105552068</v>
      </c>
      <c r="T245" s="19"/>
      <c r="U245" s="20">
        <f t="shared" ca="1" si="116"/>
        <v>24.24382770628587</v>
      </c>
      <c r="V245" s="20">
        <f t="shared" ca="1" si="117"/>
        <v>0.59800672888342499</v>
      </c>
      <c r="W245" s="21">
        <f t="shared" ca="1" si="134"/>
        <v>4413.2289771528631</v>
      </c>
      <c r="X245" s="20">
        <f t="shared" ca="1" si="135"/>
        <v>4413.8269838817469</v>
      </c>
      <c r="Z245" s="20">
        <f t="shared" ca="1" si="118"/>
        <v>19.663110232480168</v>
      </c>
      <c r="AA245" s="20">
        <f t="shared" ca="1" si="119"/>
        <v>3.3762653060475407</v>
      </c>
      <c r="AB245" s="21">
        <f t="shared" ca="1" si="136"/>
        <v>3964.2239887782216</v>
      </c>
      <c r="AC245" s="20">
        <f t="shared" ca="1" si="137"/>
        <v>3967.6002540842692</v>
      </c>
      <c r="AE245" s="20">
        <f t="shared" ca="1" si="120"/>
        <v>6.1991478132361939</v>
      </c>
      <c r="AF245" s="20">
        <f t="shared" ca="1" si="121"/>
        <v>0.13450118630408864</v>
      </c>
      <c r="AG245" s="21">
        <f t="shared" ca="1" si="138"/>
        <v>3958.079488301868</v>
      </c>
      <c r="AH245" s="20">
        <f t="shared" ca="1" si="139"/>
        <v>3958.213989488172</v>
      </c>
      <c r="AJ245" s="20">
        <f t="shared" ca="1" si="122"/>
        <v>2.6496577063842404</v>
      </c>
      <c r="AK245" s="20">
        <f t="shared" ca="1" si="123"/>
        <v>8.3288299953344751</v>
      </c>
      <c r="AL245" s="21">
        <f t="shared" ca="1" si="140"/>
        <v>4516.684942866822</v>
      </c>
      <c r="AM245" s="20">
        <f t="shared" ca="1" si="141"/>
        <v>4525.0137728621567</v>
      </c>
      <c r="AO245" s="20">
        <f t="shared" ca="1" si="124"/>
        <v>26.780265801557853</v>
      </c>
      <c r="AP245" s="20">
        <f t="shared" ca="1" si="125"/>
        <v>29.78778682616948</v>
      </c>
      <c r="AQ245" s="21">
        <f t="shared" ca="1" si="142"/>
        <v>5394.4069324819538</v>
      </c>
      <c r="AR245" s="20">
        <f t="shared" ca="1" si="143"/>
        <v>5424.1947193081232</v>
      </c>
    </row>
    <row r="246" spans="1:44" x14ac:dyDescent="0.25">
      <c r="A246" s="20">
        <f t="shared" ca="1" si="108"/>
        <v>18.414589254762106</v>
      </c>
      <c r="B246" s="20">
        <f t="shared" ca="1" si="109"/>
        <v>5.9321339761007064</v>
      </c>
      <c r="C246" s="21">
        <f t="shared" ca="1" si="126"/>
        <v>5455.869022204276</v>
      </c>
      <c r="D246" s="20">
        <f t="shared" ca="1" si="127"/>
        <v>5461.8011561803769</v>
      </c>
      <c r="E246" s="19"/>
      <c r="F246" s="20">
        <f t="shared" ca="1" si="110"/>
        <v>17.583387211982313</v>
      </c>
      <c r="G246" s="20">
        <f t="shared" ca="1" si="111"/>
        <v>14.513779577676168</v>
      </c>
      <c r="H246" s="21">
        <f t="shared" ca="1" si="128"/>
        <v>3793.3277962880002</v>
      </c>
      <c r="I246" s="20">
        <f t="shared" ca="1" si="129"/>
        <v>3807.8415758656765</v>
      </c>
      <c r="J246" s="19"/>
      <c r="K246" s="20">
        <f t="shared" ca="1" si="112"/>
        <v>175.34432165851862</v>
      </c>
      <c r="L246" s="20">
        <f t="shared" ca="1" si="113"/>
        <v>0.77979402673531262</v>
      </c>
      <c r="M246" s="21">
        <f t="shared" ca="1" si="130"/>
        <v>5680.7987217963582</v>
      </c>
      <c r="N246" s="20">
        <f t="shared" ca="1" si="131"/>
        <v>5681.5785158230938</v>
      </c>
      <c r="O246" s="19"/>
      <c r="P246" s="20">
        <f t="shared" ca="1" si="114"/>
        <v>3.6830795103014311</v>
      </c>
      <c r="Q246" s="20">
        <f t="shared" ca="1" si="115"/>
        <v>5.6407042463113042</v>
      </c>
      <c r="R246" s="21">
        <f t="shared" ca="1" si="132"/>
        <v>4052.9272900655083</v>
      </c>
      <c r="S246" s="20">
        <f t="shared" ca="1" si="133"/>
        <v>4058.5679943118193</v>
      </c>
      <c r="T246" s="19"/>
      <c r="U246" s="20">
        <f t="shared" ca="1" si="116"/>
        <v>23.367660181784771</v>
      </c>
      <c r="V246" s="20">
        <f t="shared" ca="1" si="117"/>
        <v>13.145830977351912</v>
      </c>
      <c r="W246" s="21">
        <f t="shared" ca="1" si="134"/>
        <v>4437.194644063532</v>
      </c>
      <c r="X246" s="20">
        <f t="shared" ca="1" si="135"/>
        <v>4450.3404750408836</v>
      </c>
      <c r="Z246" s="20">
        <f t="shared" ca="1" si="118"/>
        <v>2.4678870068742795</v>
      </c>
      <c r="AA246" s="20">
        <f t="shared" ca="1" si="119"/>
        <v>13.959845041586311</v>
      </c>
      <c r="AB246" s="21">
        <f t="shared" ca="1" si="136"/>
        <v>3970.0681410911434</v>
      </c>
      <c r="AC246" s="20">
        <f t="shared" ca="1" si="137"/>
        <v>3984.0279861327299</v>
      </c>
      <c r="AE246" s="20">
        <f t="shared" ca="1" si="120"/>
        <v>35.229680380597109</v>
      </c>
      <c r="AF246" s="20">
        <f t="shared" ca="1" si="121"/>
        <v>10.992512827378778</v>
      </c>
      <c r="AG246" s="21">
        <f t="shared" ca="1" si="138"/>
        <v>3993.4436698687691</v>
      </c>
      <c r="AH246" s="20">
        <f t="shared" ca="1" si="139"/>
        <v>4004.4361826961481</v>
      </c>
      <c r="AJ246" s="20">
        <f t="shared" ca="1" si="122"/>
        <v>4.7866096369087581</v>
      </c>
      <c r="AK246" s="20">
        <f t="shared" ca="1" si="123"/>
        <v>4.5122045497161327</v>
      </c>
      <c r="AL246" s="21">
        <f t="shared" ca="1" si="140"/>
        <v>4529.8003824990656</v>
      </c>
      <c r="AM246" s="20">
        <f t="shared" ca="1" si="141"/>
        <v>4534.312587048782</v>
      </c>
      <c r="AO246" s="20">
        <f t="shared" ca="1" si="124"/>
        <v>1.8481061309945082</v>
      </c>
      <c r="AP246" s="20">
        <f t="shared" ca="1" si="125"/>
        <v>7.9717519537796049</v>
      </c>
      <c r="AQ246" s="21">
        <f t="shared" ca="1" si="142"/>
        <v>5426.0428254391181</v>
      </c>
      <c r="AR246" s="20">
        <f t="shared" ca="1" si="143"/>
        <v>5434.014577392898</v>
      </c>
    </row>
    <row r="247" spans="1:44" x14ac:dyDescent="0.25">
      <c r="A247" s="20">
        <f t="shared" ca="1" si="108"/>
        <v>7.2519199677639135</v>
      </c>
      <c r="B247" s="20">
        <f t="shared" ca="1" si="109"/>
        <v>4.5844263196547033</v>
      </c>
      <c r="C247" s="21">
        <f t="shared" ca="1" si="126"/>
        <v>5469.0530761481405</v>
      </c>
      <c r="D247" s="20">
        <f t="shared" ca="1" si="127"/>
        <v>5473.6375024677955</v>
      </c>
      <c r="E247" s="19"/>
      <c r="F247" s="20">
        <f t="shared" ca="1" si="110"/>
        <v>7.6990161236491916</v>
      </c>
      <c r="G247" s="20">
        <f t="shared" ca="1" si="111"/>
        <v>0.30456647359770966</v>
      </c>
      <c r="H247" s="21">
        <f t="shared" ca="1" si="128"/>
        <v>3815.5405919893255</v>
      </c>
      <c r="I247" s="20">
        <f t="shared" ca="1" si="129"/>
        <v>3815.8451584629233</v>
      </c>
      <c r="J247" s="19"/>
      <c r="K247" s="20">
        <f t="shared" ca="1" si="112"/>
        <v>55.848312351716508</v>
      </c>
      <c r="L247" s="20">
        <f t="shared" ca="1" si="113"/>
        <v>12.79315704128674</v>
      </c>
      <c r="M247" s="21">
        <f t="shared" ca="1" si="130"/>
        <v>5737.42682817481</v>
      </c>
      <c r="N247" s="20">
        <f t="shared" ca="1" si="131"/>
        <v>5750.2199852160966</v>
      </c>
      <c r="O247" s="19"/>
      <c r="P247" s="20">
        <f t="shared" ca="1" si="114"/>
        <v>3.9694610248003266</v>
      </c>
      <c r="Q247" s="20">
        <f t="shared" ca="1" si="115"/>
        <v>0.28148641320533224</v>
      </c>
      <c r="R247" s="21">
        <f t="shared" ca="1" si="132"/>
        <v>4062.5374553366196</v>
      </c>
      <c r="S247" s="20">
        <f t="shared" ca="1" si="133"/>
        <v>4062.8189417498247</v>
      </c>
      <c r="T247" s="19"/>
      <c r="U247" s="20">
        <f t="shared" ca="1" si="116"/>
        <v>1.9561867041894856</v>
      </c>
      <c r="V247" s="20">
        <f t="shared" ca="1" si="117"/>
        <v>4.7074466095336502</v>
      </c>
      <c r="W247" s="21">
        <f t="shared" ca="1" si="134"/>
        <v>4452.2966617450729</v>
      </c>
      <c r="X247" s="20">
        <f t="shared" ca="1" si="135"/>
        <v>4457.0041083546066</v>
      </c>
      <c r="Z247" s="20">
        <f t="shared" ca="1" si="118"/>
        <v>0.58283659365396701</v>
      </c>
      <c r="AA247" s="20">
        <f t="shared" ca="1" si="119"/>
        <v>2.1012819022807374</v>
      </c>
      <c r="AB247" s="21">
        <f t="shared" ca="1" si="136"/>
        <v>3984.610822726384</v>
      </c>
      <c r="AC247" s="20">
        <f t="shared" ca="1" si="137"/>
        <v>3986.7121046286647</v>
      </c>
      <c r="AE247" s="20">
        <f t="shared" ca="1" si="120"/>
        <v>26.335293476128168</v>
      </c>
      <c r="AF247" s="20">
        <f t="shared" ca="1" si="121"/>
        <v>11.506994636679556</v>
      </c>
      <c r="AG247" s="21">
        <f t="shared" ca="1" si="138"/>
        <v>4030.7714761722764</v>
      </c>
      <c r="AH247" s="20">
        <f t="shared" ca="1" si="139"/>
        <v>4042.2784708089557</v>
      </c>
      <c r="AJ247" s="20">
        <f t="shared" ca="1" si="122"/>
        <v>4.5356914022161945</v>
      </c>
      <c r="AK247" s="20">
        <f t="shared" ca="1" si="123"/>
        <v>1.7709405648004866</v>
      </c>
      <c r="AL247" s="21">
        <f t="shared" ca="1" si="140"/>
        <v>4538.8482784509979</v>
      </c>
      <c r="AM247" s="20">
        <f t="shared" ca="1" si="141"/>
        <v>4540.6192190157981</v>
      </c>
      <c r="AO247" s="20">
        <f t="shared" ca="1" si="124"/>
        <v>44.083770087097271</v>
      </c>
      <c r="AP247" s="20">
        <f t="shared" ca="1" si="125"/>
        <v>15.983164622750673</v>
      </c>
      <c r="AQ247" s="21">
        <f t="shared" ca="1" si="142"/>
        <v>5478.098347479995</v>
      </c>
      <c r="AR247" s="20">
        <f t="shared" ca="1" si="143"/>
        <v>5494.0815121027454</v>
      </c>
    </row>
    <row r="248" spans="1:44" x14ac:dyDescent="0.25">
      <c r="A248" s="20">
        <f t="shared" ca="1" si="108"/>
        <v>10.747677588768028</v>
      </c>
      <c r="B248" s="20">
        <f t="shared" ca="1" si="109"/>
        <v>4.2313946765831716</v>
      </c>
      <c r="C248" s="21">
        <f t="shared" ca="1" si="126"/>
        <v>5484.3851800565635</v>
      </c>
      <c r="D248" s="20">
        <f t="shared" ca="1" si="127"/>
        <v>5488.616574733147</v>
      </c>
      <c r="E248" s="19"/>
      <c r="F248" s="20">
        <f t="shared" ca="1" si="110"/>
        <v>3.4083065553320746</v>
      </c>
      <c r="G248" s="20">
        <f t="shared" ca="1" si="111"/>
        <v>1.7873471258060485</v>
      </c>
      <c r="H248" s="21">
        <f t="shared" ca="1" si="128"/>
        <v>3819.2534650182556</v>
      </c>
      <c r="I248" s="20">
        <f t="shared" ca="1" si="129"/>
        <v>3821.0408121440619</v>
      </c>
      <c r="J248" s="19"/>
      <c r="K248" s="20">
        <f t="shared" ca="1" si="112"/>
        <v>41.227589347573456</v>
      </c>
      <c r="L248" s="20">
        <f t="shared" ca="1" si="113"/>
        <v>3.9529360732390924</v>
      </c>
      <c r="M248" s="21">
        <f t="shared" ca="1" si="130"/>
        <v>5791.4475745636701</v>
      </c>
      <c r="N248" s="20">
        <f t="shared" ca="1" si="131"/>
        <v>5795.4005106369095</v>
      </c>
      <c r="O248" s="19"/>
      <c r="P248" s="20">
        <f t="shared" ca="1" si="114"/>
        <v>2.6567207628333538</v>
      </c>
      <c r="Q248" s="20">
        <f t="shared" ca="1" si="115"/>
        <v>2.3059128690538135</v>
      </c>
      <c r="R248" s="21">
        <f t="shared" ca="1" si="132"/>
        <v>4065.4756625126579</v>
      </c>
      <c r="S248" s="20">
        <f t="shared" ca="1" si="133"/>
        <v>4067.7815753817117</v>
      </c>
      <c r="T248" s="19"/>
      <c r="U248" s="20">
        <f t="shared" ca="1" si="116"/>
        <v>6.2101633373207283</v>
      </c>
      <c r="V248" s="20">
        <f t="shared" ca="1" si="117"/>
        <v>4.4510502990180072</v>
      </c>
      <c r="W248" s="21">
        <f t="shared" ca="1" si="134"/>
        <v>4463.214271691927</v>
      </c>
      <c r="X248" s="20">
        <f t="shared" ca="1" si="135"/>
        <v>4467.6653219909449</v>
      </c>
      <c r="Z248" s="20">
        <f t="shared" ca="1" si="118"/>
        <v>5.9039165302826282</v>
      </c>
      <c r="AA248" s="20">
        <f t="shared" ca="1" si="119"/>
        <v>2.3666821203250517</v>
      </c>
      <c r="AB248" s="21">
        <f t="shared" ca="1" si="136"/>
        <v>3992.6160211589472</v>
      </c>
      <c r="AC248" s="20">
        <f t="shared" ca="1" si="137"/>
        <v>3994.9827032792723</v>
      </c>
      <c r="AE248" s="20">
        <f t="shared" ca="1" si="120"/>
        <v>7.4815742853488407</v>
      </c>
      <c r="AF248" s="20">
        <f t="shared" ca="1" si="121"/>
        <v>0.65877422553651666</v>
      </c>
      <c r="AG248" s="21">
        <f t="shared" ca="1" si="138"/>
        <v>4049.7600450943046</v>
      </c>
      <c r="AH248" s="20">
        <f t="shared" ca="1" si="139"/>
        <v>4050.4188193198411</v>
      </c>
      <c r="AJ248" s="20">
        <f t="shared" ca="1" si="122"/>
        <v>6.3510566197273466</v>
      </c>
      <c r="AK248" s="20">
        <f t="shared" ca="1" si="123"/>
        <v>9.7806661266384758</v>
      </c>
      <c r="AL248" s="21">
        <f t="shared" ca="1" si="140"/>
        <v>4546.9702756355255</v>
      </c>
      <c r="AM248" s="20">
        <f t="shared" ca="1" si="141"/>
        <v>4556.7509417621641</v>
      </c>
      <c r="AO248" s="20">
        <f t="shared" ca="1" si="124"/>
        <v>15.324115414441753</v>
      </c>
      <c r="AP248" s="20">
        <f t="shared" ca="1" si="125"/>
        <v>7.8506859923746877</v>
      </c>
      <c r="AQ248" s="21">
        <f t="shared" ca="1" si="142"/>
        <v>5509.405627517187</v>
      </c>
      <c r="AR248" s="20">
        <f t="shared" ca="1" si="143"/>
        <v>5517.2563135095616</v>
      </c>
    </row>
    <row r="249" spans="1:44" x14ac:dyDescent="0.25">
      <c r="A249" s="20">
        <f t="shared" ca="1" si="108"/>
        <v>2.1959425823594052</v>
      </c>
      <c r="B249" s="20">
        <f t="shared" ca="1" si="109"/>
        <v>1.3616192573058077</v>
      </c>
      <c r="C249" s="21">
        <f t="shared" ca="1" si="126"/>
        <v>5490.8125173155067</v>
      </c>
      <c r="D249" s="20">
        <f t="shared" ca="1" si="127"/>
        <v>5492.1741365728121</v>
      </c>
      <c r="E249" s="19"/>
      <c r="F249" s="20">
        <f t="shared" ca="1" si="110"/>
        <v>3.9885947828848747</v>
      </c>
      <c r="G249" s="20">
        <f t="shared" ca="1" si="111"/>
        <v>1.0934587032851302</v>
      </c>
      <c r="H249" s="21">
        <f t="shared" ca="1" si="128"/>
        <v>3825.0294069269466</v>
      </c>
      <c r="I249" s="20">
        <f t="shared" ca="1" si="129"/>
        <v>3826.1228656302319</v>
      </c>
      <c r="J249" s="19"/>
      <c r="K249" s="20">
        <f t="shared" ca="1" si="112"/>
        <v>5.7183929421701567</v>
      </c>
      <c r="L249" s="20">
        <f t="shared" ca="1" si="113"/>
        <v>11.979141895825544</v>
      </c>
      <c r="M249" s="21">
        <f t="shared" ca="1" si="130"/>
        <v>5801.1189035790794</v>
      </c>
      <c r="N249" s="20">
        <f t="shared" ca="1" si="131"/>
        <v>5813.0980454749051</v>
      </c>
      <c r="O249" s="19"/>
      <c r="P249" s="20">
        <f t="shared" ca="1" si="114"/>
        <v>14.113345229179783</v>
      </c>
      <c r="Q249" s="20">
        <f t="shared" ca="1" si="115"/>
        <v>6.4499454757665635</v>
      </c>
      <c r="R249" s="21">
        <f t="shared" ca="1" si="132"/>
        <v>4081.8949206108914</v>
      </c>
      <c r="S249" s="20">
        <f t="shared" ca="1" si="133"/>
        <v>4088.3448660866579</v>
      </c>
      <c r="T249" s="19"/>
      <c r="U249" s="20">
        <f t="shared" ca="1" si="116"/>
        <v>9.0158664543787062</v>
      </c>
      <c r="V249" s="20">
        <f t="shared" ca="1" si="117"/>
        <v>2.7657100329422417</v>
      </c>
      <c r="W249" s="21">
        <f t="shared" ca="1" si="134"/>
        <v>4476.6811884453236</v>
      </c>
      <c r="X249" s="20">
        <f t="shared" ca="1" si="135"/>
        <v>4479.4468984782661</v>
      </c>
      <c r="Z249" s="20">
        <f t="shared" ca="1" si="118"/>
        <v>14.426527562705475</v>
      </c>
      <c r="AA249" s="20">
        <f t="shared" ca="1" si="119"/>
        <v>1.1218542670443614</v>
      </c>
      <c r="AB249" s="21">
        <f t="shared" ca="1" si="136"/>
        <v>4009.4092308419777</v>
      </c>
      <c r="AC249" s="20">
        <f t="shared" ca="1" si="137"/>
        <v>4010.5310851090221</v>
      </c>
      <c r="AE249" s="20">
        <f t="shared" ca="1" si="120"/>
        <v>6.255065123236168</v>
      </c>
      <c r="AF249" s="20">
        <f t="shared" ca="1" si="121"/>
        <v>5.4421041895499913</v>
      </c>
      <c r="AG249" s="21">
        <f t="shared" ca="1" si="138"/>
        <v>4056.6738844430774</v>
      </c>
      <c r="AH249" s="20">
        <f t="shared" ca="1" si="139"/>
        <v>4062.1159886326272</v>
      </c>
      <c r="AJ249" s="20">
        <f t="shared" ca="1" si="122"/>
        <v>15.213844959041099</v>
      </c>
      <c r="AK249" s="20">
        <f t="shared" ca="1" si="123"/>
        <v>7.0101099028407061</v>
      </c>
      <c r="AL249" s="21">
        <f t="shared" ca="1" si="140"/>
        <v>4571.9647867212052</v>
      </c>
      <c r="AM249" s="20">
        <f t="shared" ca="1" si="141"/>
        <v>4578.9748966240459</v>
      </c>
      <c r="AO249" s="20">
        <f t="shared" ca="1" si="124"/>
        <v>26.795211398862396</v>
      </c>
      <c r="AP249" s="20">
        <f t="shared" ca="1" si="125"/>
        <v>1.1162083605724948</v>
      </c>
      <c r="AQ249" s="21">
        <f t="shared" ca="1" si="142"/>
        <v>5544.0515249084237</v>
      </c>
      <c r="AR249" s="20">
        <f t="shared" ca="1" si="143"/>
        <v>5545.167733268996</v>
      </c>
    </row>
    <row r="250" spans="1:44" x14ac:dyDescent="0.25">
      <c r="A250" s="20">
        <f t="shared" ca="1" si="108"/>
        <v>25.885359047597063</v>
      </c>
      <c r="B250" s="20">
        <f t="shared" ca="1" si="109"/>
        <v>3.7152155985234181</v>
      </c>
      <c r="C250" s="21">
        <f t="shared" ca="1" si="126"/>
        <v>5518.0594956204095</v>
      </c>
      <c r="D250" s="20">
        <f t="shared" ca="1" si="127"/>
        <v>5521.7747112189327</v>
      </c>
      <c r="E250" s="19"/>
      <c r="F250" s="20">
        <f t="shared" ca="1" si="110"/>
        <v>12.582785528184345</v>
      </c>
      <c r="G250" s="20">
        <f t="shared" ca="1" si="111"/>
        <v>13.903741364581975</v>
      </c>
      <c r="H250" s="21">
        <f t="shared" ca="1" si="128"/>
        <v>3838.7056511584165</v>
      </c>
      <c r="I250" s="20">
        <f t="shared" ca="1" si="129"/>
        <v>3852.6093925229984</v>
      </c>
      <c r="J250" s="19"/>
      <c r="K250" s="20">
        <f t="shared" ca="1" si="112"/>
        <v>9.901058465446102</v>
      </c>
      <c r="L250" s="20">
        <f t="shared" ca="1" si="113"/>
        <v>0.64132383858864939</v>
      </c>
      <c r="M250" s="21">
        <f t="shared" ca="1" si="130"/>
        <v>5822.9991039403512</v>
      </c>
      <c r="N250" s="20">
        <f t="shared" ca="1" si="131"/>
        <v>5823.6404277789397</v>
      </c>
      <c r="O250" s="19"/>
      <c r="P250" s="20">
        <f t="shared" ca="1" si="114"/>
        <v>25.533490746510445</v>
      </c>
      <c r="Q250" s="20">
        <f t="shared" ca="1" si="115"/>
        <v>9.2782394846449776</v>
      </c>
      <c r="R250" s="21">
        <f t="shared" ca="1" si="132"/>
        <v>4113.8783568331683</v>
      </c>
      <c r="S250" s="20">
        <f t="shared" ca="1" si="133"/>
        <v>4123.1565963178136</v>
      </c>
      <c r="T250" s="19"/>
      <c r="U250" s="20">
        <f t="shared" ca="1" si="116"/>
        <v>9.8598832217893904</v>
      </c>
      <c r="V250" s="20">
        <f t="shared" ca="1" si="117"/>
        <v>11.822699411615346</v>
      </c>
      <c r="W250" s="21">
        <f t="shared" ca="1" si="134"/>
        <v>4489.3067817000556</v>
      </c>
      <c r="X250" s="20">
        <f t="shared" ca="1" si="135"/>
        <v>4501.1294811116713</v>
      </c>
      <c r="Z250" s="20">
        <f t="shared" ca="1" si="118"/>
        <v>0.2448431717150982</v>
      </c>
      <c r="AA250" s="20">
        <f t="shared" ca="1" si="119"/>
        <v>1.3668729172429834</v>
      </c>
      <c r="AB250" s="21">
        <f t="shared" ca="1" si="136"/>
        <v>4010.7759282807374</v>
      </c>
      <c r="AC250" s="20">
        <f t="shared" ca="1" si="137"/>
        <v>4012.1428011979806</v>
      </c>
      <c r="AE250" s="20">
        <f t="shared" ca="1" si="120"/>
        <v>3.3123004121521804</v>
      </c>
      <c r="AF250" s="20">
        <f t="shared" ca="1" si="121"/>
        <v>3.4010975523987113</v>
      </c>
      <c r="AG250" s="21">
        <f t="shared" ca="1" si="138"/>
        <v>4065.4282890447794</v>
      </c>
      <c r="AH250" s="20">
        <f t="shared" ca="1" si="139"/>
        <v>4068.8293865971782</v>
      </c>
      <c r="AJ250" s="20">
        <f t="shared" ca="1" si="122"/>
        <v>21.526781241820732</v>
      </c>
      <c r="AK250" s="20">
        <f t="shared" ca="1" si="123"/>
        <v>14.967954314560876</v>
      </c>
      <c r="AL250" s="21">
        <f t="shared" ca="1" si="140"/>
        <v>4600.5016778658664</v>
      </c>
      <c r="AM250" s="20">
        <f t="shared" ca="1" si="141"/>
        <v>4615.4696321804277</v>
      </c>
      <c r="AO250" s="20">
        <f t="shared" ca="1" si="124"/>
        <v>11.658820921817306</v>
      </c>
      <c r="AP250" s="20">
        <f t="shared" ca="1" si="125"/>
        <v>0.80521072583102382</v>
      </c>
      <c r="AQ250" s="21">
        <f t="shared" ca="1" si="142"/>
        <v>5556.8265541908131</v>
      </c>
      <c r="AR250" s="20">
        <f t="shared" ca="1" si="143"/>
        <v>5557.631764916644</v>
      </c>
    </row>
    <row r="251" spans="1:44" x14ac:dyDescent="0.25">
      <c r="A251" s="20">
        <f t="shared" ca="1" si="108"/>
        <v>3.0589678873140387</v>
      </c>
      <c r="B251" s="20">
        <f t="shared" ca="1" si="109"/>
        <v>1.2061852514275512E-2</v>
      </c>
      <c r="C251" s="21">
        <f t="shared" ca="1" si="126"/>
        <v>5524.8336791062466</v>
      </c>
      <c r="D251" s="20">
        <f t="shared" ca="1" si="127"/>
        <v>5524.8457409587609</v>
      </c>
      <c r="E251" s="19"/>
      <c r="F251" s="20">
        <f t="shared" ca="1" si="110"/>
        <v>37.551642648141396</v>
      </c>
      <c r="G251" s="20">
        <f t="shared" ca="1" si="111"/>
        <v>0.58560087465272559</v>
      </c>
      <c r="H251" s="21">
        <f t="shared" ca="1" si="128"/>
        <v>3890.1610351711397</v>
      </c>
      <c r="I251" s="20">
        <f t="shared" ca="1" si="129"/>
        <v>3890.7466360457925</v>
      </c>
      <c r="J251" s="19"/>
      <c r="K251" s="20">
        <f t="shared" ca="1" si="112"/>
        <v>17.793228687082863</v>
      </c>
      <c r="L251" s="20">
        <f t="shared" ca="1" si="113"/>
        <v>1.0103406074857304</v>
      </c>
      <c r="M251" s="21">
        <f t="shared" ca="1" si="130"/>
        <v>5841.4336564660225</v>
      </c>
      <c r="N251" s="20">
        <f t="shared" ca="1" si="131"/>
        <v>5842.4439970735084</v>
      </c>
      <c r="O251" s="19"/>
      <c r="P251" s="20">
        <f t="shared" ca="1" si="114"/>
        <v>8.3165920445024621</v>
      </c>
      <c r="Q251" s="20">
        <f t="shared" ca="1" si="115"/>
        <v>18.2558882390538</v>
      </c>
      <c r="R251" s="21">
        <f t="shared" ca="1" si="132"/>
        <v>4131.4731883623163</v>
      </c>
      <c r="S251" s="20">
        <f t="shared" ca="1" si="133"/>
        <v>4149.7290766013703</v>
      </c>
      <c r="T251" s="19"/>
      <c r="U251" s="20">
        <f t="shared" ca="1" si="116"/>
        <v>1.6971426193328012</v>
      </c>
      <c r="V251" s="20">
        <f t="shared" ca="1" si="117"/>
        <v>5.3109894356883061</v>
      </c>
      <c r="W251" s="21">
        <f t="shared" ca="1" si="134"/>
        <v>4502.8266237310045</v>
      </c>
      <c r="X251" s="20">
        <f t="shared" ca="1" si="135"/>
        <v>4508.137613166693</v>
      </c>
      <c r="Z251" s="20">
        <f t="shared" ca="1" si="118"/>
        <v>33.58146242186163</v>
      </c>
      <c r="AA251" s="20">
        <f t="shared" ca="1" si="119"/>
        <v>1.2117378620358503</v>
      </c>
      <c r="AB251" s="21">
        <f t="shared" ca="1" si="136"/>
        <v>4045.7242636198421</v>
      </c>
      <c r="AC251" s="20">
        <f t="shared" ca="1" si="137"/>
        <v>4046.9360014818781</v>
      </c>
      <c r="AE251" s="20">
        <f t="shared" ca="1" si="120"/>
        <v>19.684977870281092</v>
      </c>
      <c r="AF251" s="20">
        <f t="shared" ca="1" si="121"/>
        <v>2.3218887003004141</v>
      </c>
      <c r="AG251" s="21">
        <f t="shared" ca="1" si="138"/>
        <v>4088.5143644674595</v>
      </c>
      <c r="AH251" s="20">
        <f t="shared" ca="1" si="139"/>
        <v>4090.8362531677599</v>
      </c>
      <c r="AJ251" s="20">
        <f t="shared" ca="1" si="122"/>
        <v>15.55348927792147</v>
      </c>
      <c r="AK251" s="20">
        <f t="shared" ca="1" si="123"/>
        <v>0.3195794586768152</v>
      </c>
      <c r="AL251" s="21">
        <f t="shared" ca="1" si="140"/>
        <v>4631.0231214583491</v>
      </c>
      <c r="AM251" s="20">
        <f t="shared" ca="1" si="141"/>
        <v>4631.3427009170264</v>
      </c>
      <c r="AO251" s="20">
        <f t="shared" ca="1" si="124"/>
        <v>22.959966119353989</v>
      </c>
      <c r="AP251" s="20">
        <f t="shared" ca="1" si="125"/>
        <v>4.9931375306387116</v>
      </c>
      <c r="AQ251" s="21">
        <f t="shared" ca="1" si="142"/>
        <v>5580.5917310359982</v>
      </c>
      <c r="AR251" s="20">
        <f t="shared" ca="1" si="143"/>
        <v>5585.5848685666369</v>
      </c>
    </row>
    <row r="252" spans="1:44" x14ac:dyDescent="0.25">
      <c r="A252" s="20">
        <f t="shared" ca="1" si="108"/>
        <v>21.597056698525538</v>
      </c>
      <c r="B252" s="20">
        <f t="shared" ca="1" si="109"/>
        <v>15.442018876034291</v>
      </c>
      <c r="C252" s="21">
        <f t="shared" ca="1" si="126"/>
        <v>5546.4427976572861</v>
      </c>
      <c r="D252" s="20">
        <f t="shared" ca="1" si="127"/>
        <v>5561.8848165333202</v>
      </c>
      <c r="E252" s="19"/>
      <c r="F252" s="20">
        <f t="shared" ca="1" si="110"/>
        <v>3.9262628319113606</v>
      </c>
      <c r="G252" s="20">
        <f t="shared" ca="1" si="111"/>
        <v>2.1251505397151673</v>
      </c>
      <c r="H252" s="21">
        <f t="shared" ca="1" si="128"/>
        <v>3894.672898877704</v>
      </c>
      <c r="I252" s="20">
        <f t="shared" ca="1" si="129"/>
        <v>3896.7980494174194</v>
      </c>
      <c r="J252" s="19"/>
      <c r="K252" s="20">
        <f t="shared" ca="1" si="112"/>
        <v>0.19803403026991276</v>
      </c>
      <c r="L252" s="20">
        <f t="shared" ca="1" si="113"/>
        <v>2.1921939404597568</v>
      </c>
      <c r="M252" s="21">
        <f t="shared" ca="1" si="130"/>
        <v>5842.6420311037782</v>
      </c>
      <c r="N252" s="20">
        <f t="shared" ca="1" si="131"/>
        <v>5844.8342250442383</v>
      </c>
      <c r="O252" s="19"/>
      <c r="P252" s="20">
        <f t="shared" ca="1" si="114"/>
        <v>10.815951557735325</v>
      </c>
      <c r="Q252" s="20">
        <f t="shared" ca="1" si="115"/>
        <v>3.4030580946829958</v>
      </c>
      <c r="R252" s="21">
        <f t="shared" ca="1" si="132"/>
        <v>4160.5450281591056</v>
      </c>
      <c r="S252" s="20">
        <f t="shared" ca="1" si="133"/>
        <v>4163.9480862537885</v>
      </c>
      <c r="T252" s="19"/>
      <c r="U252" s="20">
        <f t="shared" ca="1" si="116"/>
        <v>11.029653782629969</v>
      </c>
      <c r="V252" s="20">
        <f t="shared" ca="1" si="117"/>
        <v>16.479268943437358</v>
      </c>
      <c r="W252" s="21">
        <f t="shared" ca="1" si="134"/>
        <v>4519.1672669493228</v>
      </c>
      <c r="X252" s="20">
        <f t="shared" ca="1" si="135"/>
        <v>4535.6465358927599</v>
      </c>
      <c r="Z252" s="20">
        <f t="shared" ca="1" si="118"/>
        <v>6.1199236575976999</v>
      </c>
      <c r="AA252" s="20">
        <f t="shared" ca="1" si="119"/>
        <v>3.9051485276746587</v>
      </c>
      <c r="AB252" s="21">
        <f t="shared" ca="1" si="136"/>
        <v>4053.0559251394757</v>
      </c>
      <c r="AC252" s="20">
        <f t="shared" ca="1" si="137"/>
        <v>4056.9610736671502</v>
      </c>
      <c r="AE252" s="20">
        <f t="shared" ca="1" si="120"/>
        <v>26.953541152863128</v>
      </c>
      <c r="AF252" s="20">
        <f t="shared" ca="1" si="121"/>
        <v>28.846141722716954</v>
      </c>
      <c r="AG252" s="21">
        <f t="shared" ca="1" si="138"/>
        <v>4117.7897943206226</v>
      </c>
      <c r="AH252" s="20">
        <f t="shared" ca="1" si="139"/>
        <v>4146.6359360433398</v>
      </c>
      <c r="AJ252" s="20">
        <f t="shared" ca="1" si="122"/>
        <v>23.300765942903119</v>
      </c>
      <c r="AK252" s="20">
        <f t="shared" ca="1" si="123"/>
        <v>1.8326748979610723</v>
      </c>
      <c r="AL252" s="21">
        <f t="shared" ca="1" si="140"/>
        <v>4654.6434668599295</v>
      </c>
      <c r="AM252" s="20">
        <f t="shared" ca="1" si="141"/>
        <v>4656.4761417578902</v>
      </c>
      <c r="AO252" s="20">
        <f t="shared" ca="1" si="124"/>
        <v>12.898211111979299</v>
      </c>
      <c r="AP252" s="20">
        <f t="shared" ca="1" si="125"/>
        <v>7.2621277979119325</v>
      </c>
      <c r="AQ252" s="21">
        <f t="shared" ca="1" si="142"/>
        <v>5598.4830796786164</v>
      </c>
      <c r="AR252" s="20">
        <f t="shared" ca="1" si="143"/>
        <v>5605.7452074765279</v>
      </c>
    </row>
    <row r="253" spans="1:44" x14ac:dyDescent="0.25">
      <c r="A253" s="20">
        <f t="shared" ca="1" si="108"/>
        <v>24.155026678380253</v>
      </c>
      <c r="B253" s="20">
        <f t="shared" ca="1" si="109"/>
        <v>3.6620179078198305</v>
      </c>
      <c r="C253" s="21">
        <f t="shared" ca="1" si="126"/>
        <v>5586.0398432117008</v>
      </c>
      <c r="D253" s="20">
        <f t="shared" ca="1" si="127"/>
        <v>5589.7018611195208</v>
      </c>
      <c r="E253" s="19"/>
      <c r="F253" s="20">
        <f t="shared" ca="1" si="110"/>
        <v>7.0628125581429133</v>
      </c>
      <c r="G253" s="20">
        <f t="shared" ca="1" si="111"/>
        <v>8.2761129859225964</v>
      </c>
      <c r="H253" s="21">
        <f t="shared" ca="1" si="128"/>
        <v>3903.8608619755623</v>
      </c>
      <c r="I253" s="20">
        <f t="shared" ca="1" si="129"/>
        <v>3912.1369749614851</v>
      </c>
      <c r="J253" s="19"/>
      <c r="K253" s="20">
        <f t="shared" ca="1" si="112"/>
        <v>16.495780213301071</v>
      </c>
      <c r="L253" s="20">
        <f t="shared" ca="1" si="113"/>
        <v>8.4716430236010574</v>
      </c>
      <c r="M253" s="21">
        <f t="shared" ca="1" si="130"/>
        <v>5861.3300052575396</v>
      </c>
      <c r="N253" s="20">
        <f t="shared" ca="1" si="131"/>
        <v>5869.8016482811408</v>
      </c>
      <c r="O253" s="19"/>
      <c r="P253" s="20">
        <f t="shared" ca="1" si="114"/>
        <v>12.01369229392599</v>
      </c>
      <c r="Q253" s="20">
        <f t="shared" ca="1" si="115"/>
        <v>10.4107411836625</v>
      </c>
      <c r="R253" s="21">
        <f t="shared" ca="1" si="132"/>
        <v>4175.9617785477149</v>
      </c>
      <c r="S253" s="20">
        <f t="shared" ca="1" si="133"/>
        <v>4186.372519731377</v>
      </c>
      <c r="T253" s="19"/>
      <c r="U253" s="20">
        <f t="shared" ca="1" si="116"/>
        <v>7.0506125357379235</v>
      </c>
      <c r="V253" s="20">
        <f t="shared" ca="1" si="117"/>
        <v>2.3809841849886264</v>
      </c>
      <c r="W253" s="21">
        <f t="shared" ca="1" si="134"/>
        <v>4542.6971484284977</v>
      </c>
      <c r="X253" s="20">
        <f t="shared" ca="1" si="135"/>
        <v>4545.0781326134866</v>
      </c>
      <c r="Z253" s="20">
        <f t="shared" ca="1" si="118"/>
        <v>6.1711029662777985</v>
      </c>
      <c r="AA253" s="20">
        <f t="shared" ca="1" si="119"/>
        <v>3.1852267078705436</v>
      </c>
      <c r="AB253" s="21">
        <f t="shared" ca="1" si="136"/>
        <v>4063.1321766334281</v>
      </c>
      <c r="AC253" s="20">
        <f t="shared" ca="1" si="137"/>
        <v>4066.3174033412988</v>
      </c>
      <c r="AE253" s="20">
        <f t="shared" ca="1" si="120"/>
        <v>19.868849295142809</v>
      </c>
      <c r="AF253" s="20">
        <f t="shared" ca="1" si="121"/>
        <v>0.60592159069348095</v>
      </c>
      <c r="AG253" s="21">
        <f t="shared" ca="1" si="138"/>
        <v>4166.5047853384822</v>
      </c>
      <c r="AH253" s="20">
        <f t="shared" ca="1" si="139"/>
        <v>4167.1107069291756</v>
      </c>
      <c r="AJ253" s="20">
        <f t="shared" ca="1" si="122"/>
        <v>44.808661830008099</v>
      </c>
      <c r="AK253" s="20">
        <f t="shared" ca="1" si="123"/>
        <v>15.655754934005348</v>
      </c>
      <c r="AL253" s="21">
        <f t="shared" ca="1" si="140"/>
        <v>4701.2848035878988</v>
      </c>
      <c r="AM253" s="20">
        <f t="shared" ca="1" si="141"/>
        <v>4716.9405585219038</v>
      </c>
      <c r="AO253" s="20">
        <f t="shared" ca="1" si="124"/>
        <v>3.3831096463109973</v>
      </c>
      <c r="AP253" s="20">
        <f t="shared" ca="1" si="125"/>
        <v>1.0707902301612398</v>
      </c>
      <c r="AQ253" s="21">
        <f t="shared" ca="1" si="142"/>
        <v>5609.1283171228388</v>
      </c>
      <c r="AR253" s="20">
        <f t="shared" ca="1" si="143"/>
        <v>5610.1991073529998</v>
      </c>
    </row>
    <row r="254" spans="1:44" x14ac:dyDescent="0.25">
      <c r="A254" s="20">
        <f t="shared" ca="1" si="108"/>
        <v>8.9186157190889439</v>
      </c>
      <c r="B254" s="20">
        <f t="shared" ca="1" si="109"/>
        <v>4.6861762592375094</v>
      </c>
      <c r="C254" s="21">
        <f t="shared" ca="1" si="126"/>
        <v>5598.6204768386096</v>
      </c>
      <c r="D254" s="20">
        <f t="shared" ca="1" si="127"/>
        <v>5603.3066530978467</v>
      </c>
      <c r="E254" s="19"/>
      <c r="F254" s="20">
        <f t="shared" ca="1" si="110"/>
        <v>0.82730701392249595</v>
      </c>
      <c r="G254" s="20">
        <f t="shared" ca="1" si="111"/>
        <v>5.150544683974184</v>
      </c>
      <c r="H254" s="21">
        <f t="shared" ca="1" si="128"/>
        <v>3912.9642819754076</v>
      </c>
      <c r="I254" s="20">
        <f t="shared" ca="1" si="129"/>
        <v>3918.1148266593818</v>
      </c>
      <c r="J254" s="19"/>
      <c r="K254" s="20">
        <f t="shared" ca="1" si="112"/>
        <v>9.1828034228275541</v>
      </c>
      <c r="L254" s="20">
        <f t="shared" ca="1" si="113"/>
        <v>4.7938850506753612</v>
      </c>
      <c r="M254" s="21">
        <f t="shared" ca="1" si="130"/>
        <v>5878.9844517039683</v>
      </c>
      <c r="N254" s="20">
        <f t="shared" ca="1" si="131"/>
        <v>5883.7783367546435</v>
      </c>
      <c r="O254" s="19"/>
      <c r="P254" s="20">
        <f t="shared" ca="1" si="114"/>
        <v>28.708871579467012</v>
      </c>
      <c r="Q254" s="20">
        <f t="shared" ca="1" si="115"/>
        <v>3.2301606193288852</v>
      </c>
      <c r="R254" s="21">
        <f t="shared" ca="1" si="132"/>
        <v>4215.0813913108441</v>
      </c>
      <c r="S254" s="20">
        <f t="shared" ca="1" si="133"/>
        <v>4218.3115519301728</v>
      </c>
      <c r="T254" s="19"/>
      <c r="U254" s="20">
        <f t="shared" ca="1" si="116"/>
        <v>10.029414803500456</v>
      </c>
      <c r="V254" s="20">
        <f t="shared" ca="1" si="117"/>
        <v>10.565565630028011</v>
      </c>
      <c r="W254" s="21">
        <f t="shared" ca="1" si="134"/>
        <v>4555.1075474169866</v>
      </c>
      <c r="X254" s="20">
        <f t="shared" ca="1" si="135"/>
        <v>4565.6731130470143</v>
      </c>
      <c r="Z254" s="20">
        <f t="shared" ca="1" si="118"/>
        <v>59.005558360681789</v>
      </c>
      <c r="AA254" s="20">
        <f t="shared" ca="1" si="119"/>
        <v>17.752536697876415</v>
      </c>
      <c r="AB254" s="21">
        <f t="shared" ca="1" si="136"/>
        <v>4125.3229617019806</v>
      </c>
      <c r="AC254" s="20">
        <f t="shared" ca="1" si="137"/>
        <v>4143.0754983998568</v>
      </c>
      <c r="AE254" s="20">
        <f t="shared" ca="1" si="120"/>
        <v>18.734955475699785</v>
      </c>
      <c r="AF254" s="20">
        <f t="shared" ca="1" si="121"/>
        <v>1.2389347062228659</v>
      </c>
      <c r="AG254" s="21">
        <f t="shared" ca="1" si="138"/>
        <v>4185.8456624048758</v>
      </c>
      <c r="AH254" s="20">
        <f t="shared" ca="1" si="139"/>
        <v>4187.0845971110984</v>
      </c>
      <c r="AJ254" s="20">
        <f t="shared" ca="1" si="122"/>
        <v>3.5537207596332037</v>
      </c>
      <c r="AK254" s="20">
        <f t="shared" ca="1" si="123"/>
        <v>2.0591374463735264</v>
      </c>
      <c r="AL254" s="21">
        <f t="shared" ca="1" si="140"/>
        <v>4720.4942792815373</v>
      </c>
      <c r="AM254" s="20">
        <f t="shared" ca="1" si="141"/>
        <v>4722.5534167279111</v>
      </c>
      <c r="AO254" s="20">
        <f t="shared" ca="1" si="124"/>
        <v>18.969769082119448</v>
      </c>
      <c r="AP254" s="20">
        <f t="shared" ca="1" si="125"/>
        <v>29.549109590301484</v>
      </c>
      <c r="AQ254" s="21">
        <f t="shared" ca="1" si="142"/>
        <v>5629.1688764351193</v>
      </c>
      <c r="AR254" s="20">
        <f t="shared" ca="1" si="143"/>
        <v>5658.7179860254209</v>
      </c>
    </row>
    <row r="255" spans="1:44" x14ac:dyDescent="0.25">
      <c r="A255" s="20">
        <f t="shared" ca="1" si="108"/>
        <v>46.791356260601802</v>
      </c>
      <c r="B255" s="20">
        <f t="shared" ca="1" si="109"/>
        <v>3.5263833812804015</v>
      </c>
      <c r="C255" s="21">
        <f t="shared" ca="1" si="126"/>
        <v>5650.0980093584485</v>
      </c>
      <c r="D255" s="20">
        <f t="shared" ca="1" si="127"/>
        <v>5653.624392739729</v>
      </c>
      <c r="E255" s="19"/>
      <c r="F255" s="20">
        <f t="shared" ca="1" si="110"/>
        <v>3.9070243824776711</v>
      </c>
      <c r="G255" s="20">
        <f t="shared" ca="1" si="111"/>
        <v>1.5172957617722114</v>
      </c>
      <c r="H255" s="21">
        <f t="shared" ca="1" si="128"/>
        <v>3922.0218510418595</v>
      </c>
      <c r="I255" s="20">
        <f t="shared" ca="1" si="129"/>
        <v>3923.5391468036319</v>
      </c>
      <c r="J255" s="19"/>
      <c r="K255" s="20">
        <f t="shared" ca="1" si="112"/>
        <v>14.827313688453504</v>
      </c>
      <c r="L255" s="20">
        <f t="shared" ca="1" si="113"/>
        <v>7.420865859432018</v>
      </c>
      <c r="M255" s="21">
        <f t="shared" ca="1" si="130"/>
        <v>5898.6056504430971</v>
      </c>
      <c r="N255" s="20">
        <f t="shared" ca="1" si="131"/>
        <v>5906.0265163025288</v>
      </c>
      <c r="O255" s="19"/>
      <c r="P255" s="20">
        <f t="shared" ca="1" si="114"/>
        <v>42.142238334623265</v>
      </c>
      <c r="Q255" s="20">
        <f t="shared" ca="1" si="115"/>
        <v>36.064428850805562</v>
      </c>
      <c r="R255" s="21">
        <f t="shared" ca="1" si="132"/>
        <v>4260.4537902647962</v>
      </c>
      <c r="S255" s="20">
        <f t="shared" ca="1" si="133"/>
        <v>4296.5182191156018</v>
      </c>
      <c r="T255" s="19"/>
      <c r="U255" s="20">
        <f t="shared" ca="1" si="116"/>
        <v>1.6153238630270497</v>
      </c>
      <c r="V255" s="20">
        <f t="shared" ca="1" si="117"/>
        <v>0.81724739098233845</v>
      </c>
      <c r="W255" s="21">
        <f t="shared" ca="1" si="134"/>
        <v>4567.2884369100411</v>
      </c>
      <c r="X255" s="20">
        <f t="shared" ca="1" si="135"/>
        <v>4568.1056843010238</v>
      </c>
      <c r="Z255" s="20">
        <f t="shared" ca="1" si="118"/>
        <v>10.56972659257066</v>
      </c>
      <c r="AA255" s="20">
        <f t="shared" ca="1" si="119"/>
        <v>2.7234485955921186</v>
      </c>
      <c r="AB255" s="21">
        <f t="shared" ca="1" si="136"/>
        <v>4153.6452249924278</v>
      </c>
      <c r="AC255" s="20">
        <f t="shared" ca="1" si="137"/>
        <v>4156.3686735880201</v>
      </c>
      <c r="AE255" s="20">
        <f t="shared" ca="1" si="120"/>
        <v>10.811218887226419</v>
      </c>
      <c r="AF255" s="20">
        <f t="shared" ca="1" si="121"/>
        <v>1.3834531969773556</v>
      </c>
      <c r="AG255" s="21">
        <f t="shared" ca="1" si="138"/>
        <v>4197.8958159983249</v>
      </c>
      <c r="AH255" s="20">
        <f t="shared" ca="1" si="139"/>
        <v>4199.2792691953018</v>
      </c>
      <c r="AJ255" s="20">
        <f t="shared" ca="1" si="122"/>
        <v>7.2411048345459692</v>
      </c>
      <c r="AK255" s="20">
        <f t="shared" ca="1" si="123"/>
        <v>4.1415050453824946</v>
      </c>
      <c r="AL255" s="21">
        <f t="shared" ca="1" si="140"/>
        <v>4729.7945215624568</v>
      </c>
      <c r="AM255" s="20">
        <f t="shared" ca="1" si="141"/>
        <v>4733.9360266078393</v>
      </c>
      <c r="AO255" s="20">
        <f t="shared" ca="1" si="124"/>
        <v>14.465895107647794</v>
      </c>
      <c r="AP255" s="20">
        <f t="shared" ca="1" si="125"/>
        <v>1.1838075170277451</v>
      </c>
      <c r="AQ255" s="21">
        <f t="shared" ca="1" si="142"/>
        <v>5673.183881133069</v>
      </c>
      <c r="AR255" s="20">
        <f t="shared" ca="1" si="143"/>
        <v>5674.3676886500971</v>
      </c>
    </row>
    <row r="256" spans="1:44" x14ac:dyDescent="0.25">
      <c r="A256" s="20">
        <f t="shared" ca="1" si="108"/>
        <v>51.454884473804299</v>
      </c>
      <c r="B256" s="20">
        <f t="shared" ca="1" si="109"/>
        <v>6.0007546927345832</v>
      </c>
      <c r="C256" s="21">
        <f t="shared" ca="1" si="126"/>
        <v>5705.0792772135337</v>
      </c>
      <c r="D256" s="20">
        <f t="shared" ca="1" si="127"/>
        <v>5711.0800319062682</v>
      </c>
      <c r="E256" s="19"/>
      <c r="F256" s="20">
        <f t="shared" ca="1" si="110"/>
        <v>7.7959264916516489</v>
      </c>
      <c r="G256" s="20">
        <f t="shared" ca="1" si="111"/>
        <v>2.3254985870322638</v>
      </c>
      <c r="H256" s="21">
        <f t="shared" ca="1" si="128"/>
        <v>3931.3350732952836</v>
      </c>
      <c r="I256" s="20">
        <f t="shared" ca="1" si="129"/>
        <v>3933.6605718823157</v>
      </c>
      <c r="J256" s="19"/>
      <c r="K256" s="20">
        <f t="shared" ca="1" si="112"/>
        <v>27.749764502918651</v>
      </c>
      <c r="L256" s="20">
        <f t="shared" ca="1" si="113"/>
        <v>1.763259660643155</v>
      </c>
      <c r="M256" s="21">
        <f t="shared" ca="1" si="130"/>
        <v>5933.7762808054476</v>
      </c>
      <c r="N256" s="20">
        <f t="shared" ca="1" si="131"/>
        <v>5935.5395404660912</v>
      </c>
      <c r="O256" s="19"/>
      <c r="P256" s="20">
        <f t="shared" ca="1" si="114"/>
        <v>10.286296961880018</v>
      </c>
      <c r="Q256" s="20">
        <f t="shared" ca="1" si="115"/>
        <v>8.7582394334317808</v>
      </c>
      <c r="R256" s="21">
        <f t="shared" ca="1" si="132"/>
        <v>4306.8045160774818</v>
      </c>
      <c r="S256" s="20">
        <f t="shared" ca="1" si="133"/>
        <v>4315.562755510914</v>
      </c>
      <c r="T256" s="19"/>
      <c r="U256" s="20">
        <f t="shared" ca="1" si="116"/>
        <v>9.2202381330421961</v>
      </c>
      <c r="V256" s="20">
        <f t="shared" ca="1" si="117"/>
        <v>0.82863171343571917</v>
      </c>
      <c r="W256" s="21">
        <f t="shared" ca="1" si="134"/>
        <v>4577.3259224340663</v>
      </c>
      <c r="X256" s="20">
        <f t="shared" ca="1" si="135"/>
        <v>4578.1545541475025</v>
      </c>
      <c r="Z256" s="20">
        <f t="shared" ca="1" si="118"/>
        <v>2.2527788472836323</v>
      </c>
      <c r="AA256" s="20">
        <f t="shared" ca="1" si="119"/>
        <v>10.134124967504579</v>
      </c>
      <c r="AB256" s="21">
        <f t="shared" ca="1" si="136"/>
        <v>4158.6214524353036</v>
      </c>
      <c r="AC256" s="20">
        <f t="shared" ca="1" si="137"/>
        <v>4168.7555774028078</v>
      </c>
      <c r="AE256" s="20">
        <f t="shared" ca="1" si="120"/>
        <v>21.912831943216471</v>
      </c>
      <c r="AF256" s="20">
        <f t="shared" ca="1" si="121"/>
        <v>1.9090083256412638</v>
      </c>
      <c r="AG256" s="21">
        <f t="shared" ca="1" si="138"/>
        <v>4221.1921011385184</v>
      </c>
      <c r="AH256" s="20">
        <f t="shared" ca="1" si="139"/>
        <v>4223.1011094641599</v>
      </c>
      <c r="AJ256" s="20">
        <f t="shared" ca="1" si="122"/>
        <v>6.1991994166142588</v>
      </c>
      <c r="AK256" s="20">
        <f t="shared" ca="1" si="123"/>
        <v>0.24745251990903441</v>
      </c>
      <c r="AL256" s="21">
        <f t="shared" ca="1" si="140"/>
        <v>4740.1352260244539</v>
      </c>
      <c r="AM256" s="20">
        <f t="shared" ca="1" si="141"/>
        <v>4740.3826785443625</v>
      </c>
      <c r="AO256" s="20">
        <f t="shared" ca="1" si="124"/>
        <v>33.967757113962129</v>
      </c>
      <c r="AP256" s="20">
        <f t="shared" ca="1" si="125"/>
        <v>2.7234881203427448</v>
      </c>
      <c r="AQ256" s="21">
        <f t="shared" ca="1" si="142"/>
        <v>5708.3354457640589</v>
      </c>
      <c r="AR256" s="20">
        <f t="shared" ca="1" si="143"/>
        <v>5711.058933884402</v>
      </c>
    </row>
    <row r="257" spans="1:44" x14ac:dyDescent="0.25">
      <c r="A257" s="20">
        <f t="shared" ca="1" si="108"/>
        <v>27.272679617675426</v>
      </c>
      <c r="B257" s="20">
        <f t="shared" ca="1" si="109"/>
        <v>13.868771536741619</v>
      </c>
      <c r="C257" s="21">
        <f t="shared" ca="1" si="126"/>
        <v>5738.352711523944</v>
      </c>
      <c r="D257" s="20">
        <f t="shared" ca="1" si="127"/>
        <v>5752.2214830606854</v>
      </c>
      <c r="E257" s="19"/>
      <c r="F257" s="20">
        <f t="shared" ca="1" si="110"/>
        <v>15.267168814999781</v>
      </c>
      <c r="G257" s="20">
        <f t="shared" ca="1" si="111"/>
        <v>3.961069799193246</v>
      </c>
      <c r="H257" s="21">
        <f t="shared" ca="1" si="128"/>
        <v>3948.9277406973156</v>
      </c>
      <c r="I257" s="20">
        <f t="shared" ca="1" si="129"/>
        <v>3952.888810496509</v>
      </c>
      <c r="J257" s="19"/>
      <c r="K257" s="20">
        <f t="shared" ca="1" si="112"/>
        <v>14.601869843818472</v>
      </c>
      <c r="L257" s="20">
        <f t="shared" ca="1" si="113"/>
        <v>10.801601993537229</v>
      </c>
      <c r="M257" s="21">
        <f t="shared" ca="1" si="130"/>
        <v>5950.1414103099096</v>
      </c>
      <c r="N257" s="20">
        <f t="shared" ca="1" si="131"/>
        <v>5960.9430123034472</v>
      </c>
      <c r="O257" s="19"/>
      <c r="P257" s="20">
        <f t="shared" ca="1" si="114"/>
        <v>19.908393815747061</v>
      </c>
      <c r="Q257" s="20">
        <f t="shared" ca="1" si="115"/>
        <v>3.5296469257613823</v>
      </c>
      <c r="R257" s="21">
        <f t="shared" ca="1" si="132"/>
        <v>4335.4711493266614</v>
      </c>
      <c r="S257" s="20">
        <f t="shared" ca="1" si="133"/>
        <v>4339.0007962524223</v>
      </c>
      <c r="T257" s="19"/>
      <c r="U257" s="20">
        <f t="shared" ca="1" si="116"/>
        <v>21.639333610269333</v>
      </c>
      <c r="V257" s="20">
        <f t="shared" ca="1" si="117"/>
        <v>21.704542613259981</v>
      </c>
      <c r="W257" s="21">
        <f t="shared" ca="1" si="134"/>
        <v>4599.7938877577717</v>
      </c>
      <c r="X257" s="20">
        <f t="shared" ca="1" si="135"/>
        <v>4621.4984303710316</v>
      </c>
      <c r="Z257" s="20">
        <f t="shared" ca="1" si="118"/>
        <v>8.6549984588344877</v>
      </c>
      <c r="AA257" s="20">
        <f t="shared" ca="1" si="119"/>
        <v>6.7573944457888899</v>
      </c>
      <c r="AB257" s="21">
        <f t="shared" ca="1" si="136"/>
        <v>4177.4105758616424</v>
      </c>
      <c r="AC257" s="20">
        <f t="shared" ca="1" si="137"/>
        <v>4184.1679703074315</v>
      </c>
      <c r="AE257" s="20">
        <f t="shared" ca="1" si="120"/>
        <v>13.894498681667249</v>
      </c>
      <c r="AF257" s="20">
        <f t="shared" ca="1" si="121"/>
        <v>0.47544504253564202</v>
      </c>
      <c r="AG257" s="21">
        <f t="shared" ca="1" si="138"/>
        <v>4236.9956081458267</v>
      </c>
      <c r="AH257" s="20">
        <f t="shared" ca="1" si="139"/>
        <v>4237.471053188362</v>
      </c>
      <c r="AJ257" s="20">
        <f t="shared" ca="1" si="122"/>
        <v>9.5036338184793827</v>
      </c>
      <c r="AK257" s="20">
        <f t="shared" ca="1" si="123"/>
        <v>17.550496366121088</v>
      </c>
      <c r="AL257" s="21">
        <f t="shared" ca="1" si="140"/>
        <v>4749.8863123628416</v>
      </c>
      <c r="AM257" s="20">
        <f t="shared" ca="1" si="141"/>
        <v>4767.4368087289631</v>
      </c>
      <c r="AO257" s="20">
        <f t="shared" ca="1" si="124"/>
        <v>24.391918234261183</v>
      </c>
      <c r="AP257" s="20">
        <f t="shared" ca="1" si="125"/>
        <v>10.866401683557953</v>
      </c>
      <c r="AQ257" s="21">
        <f t="shared" ca="1" si="142"/>
        <v>5735.4508521186635</v>
      </c>
      <c r="AR257" s="20">
        <f t="shared" ca="1" si="143"/>
        <v>5746.3172538022218</v>
      </c>
    </row>
    <row r="258" spans="1:44" x14ac:dyDescent="0.25">
      <c r="A258" s="20">
        <f t="shared" ca="1" si="108"/>
        <v>3.1149306928107579</v>
      </c>
      <c r="B258" s="20">
        <f t="shared" ca="1" si="109"/>
        <v>0.52866412686303255</v>
      </c>
      <c r="C258" s="21">
        <f t="shared" ca="1" si="126"/>
        <v>5755.3364137534963</v>
      </c>
      <c r="D258" s="20">
        <f t="shared" ca="1" si="127"/>
        <v>5755.8650778803594</v>
      </c>
      <c r="E258" s="19"/>
      <c r="F258" s="20">
        <f t="shared" ca="1" si="110"/>
        <v>12.282409208617032</v>
      </c>
      <c r="G258" s="20">
        <f t="shared" ca="1" si="111"/>
        <v>1.3806379470507129</v>
      </c>
      <c r="H258" s="21">
        <f t="shared" ca="1" si="128"/>
        <v>3965.1712197051261</v>
      </c>
      <c r="I258" s="20">
        <f t="shared" ca="1" si="129"/>
        <v>3966.5518576521767</v>
      </c>
      <c r="J258" s="19"/>
      <c r="K258" s="20">
        <f t="shared" ca="1" si="112"/>
        <v>31.124707709208906</v>
      </c>
      <c r="L258" s="20">
        <f t="shared" ca="1" si="113"/>
        <v>4.4968562938325727</v>
      </c>
      <c r="M258" s="21">
        <f t="shared" ca="1" si="130"/>
        <v>5992.0677200126556</v>
      </c>
      <c r="N258" s="20">
        <f t="shared" ca="1" si="131"/>
        <v>5996.5645763064886</v>
      </c>
      <c r="O258" s="19"/>
      <c r="P258" s="20">
        <f t="shared" ca="1" si="114"/>
        <v>12.503655832028606</v>
      </c>
      <c r="Q258" s="20">
        <f t="shared" ca="1" si="115"/>
        <v>6.2762463393700578</v>
      </c>
      <c r="R258" s="21">
        <f t="shared" ca="1" si="132"/>
        <v>4351.5044520844513</v>
      </c>
      <c r="S258" s="20">
        <f t="shared" ca="1" si="133"/>
        <v>4357.7806984238214</v>
      </c>
      <c r="T258" s="19"/>
      <c r="U258" s="20">
        <f t="shared" ca="1" si="116"/>
        <v>27.730446416775365</v>
      </c>
      <c r="V258" s="20">
        <f t="shared" ca="1" si="117"/>
        <v>0.93958590495076266</v>
      </c>
      <c r="W258" s="21">
        <f t="shared" ca="1" si="134"/>
        <v>4649.2288767878072</v>
      </c>
      <c r="X258" s="20">
        <f t="shared" ca="1" si="135"/>
        <v>4650.1684626927581</v>
      </c>
      <c r="Z258" s="20">
        <f t="shared" ca="1" si="118"/>
        <v>3.905881578159792</v>
      </c>
      <c r="AA258" s="20">
        <f t="shared" ca="1" si="119"/>
        <v>13.238185831825788</v>
      </c>
      <c r="AB258" s="21">
        <f t="shared" ca="1" si="136"/>
        <v>4188.0738518855915</v>
      </c>
      <c r="AC258" s="20">
        <f t="shared" ca="1" si="137"/>
        <v>4201.3120377174173</v>
      </c>
      <c r="AE258" s="20">
        <f t="shared" ca="1" si="120"/>
        <v>5.7237185336548437</v>
      </c>
      <c r="AF258" s="20">
        <f t="shared" ca="1" si="121"/>
        <v>7.0689888833887657</v>
      </c>
      <c r="AG258" s="21">
        <f t="shared" ca="1" si="138"/>
        <v>4243.1947717220164</v>
      </c>
      <c r="AH258" s="20">
        <f t="shared" ca="1" si="139"/>
        <v>4250.263760605405</v>
      </c>
      <c r="AJ258" s="20">
        <f t="shared" ca="1" si="122"/>
        <v>2.6316128601785356</v>
      </c>
      <c r="AK258" s="20">
        <f t="shared" ca="1" si="123"/>
        <v>7.8708056440685263</v>
      </c>
      <c r="AL258" s="21">
        <f t="shared" ca="1" si="140"/>
        <v>4770.0684215891415</v>
      </c>
      <c r="AM258" s="20">
        <f t="shared" ca="1" si="141"/>
        <v>4777.9392272332097</v>
      </c>
      <c r="AO258" s="20">
        <f t="shared" ca="1" si="124"/>
        <v>26.533734992261113</v>
      </c>
      <c r="AP258" s="20">
        <f t="shared" ca="1" si="125"/>
        <v>5.0293664964437479</v>
      </c>
      <c r="AQ258" s="21">
        <f t="shared" ca="1" si="142"/>
        <v>5772.8509887944829</v>
      </c>
      <c r="AR258" s="20">
        <f t="shared" ca="1" si="143"/>
        <v>5777.8803552909267</v>
      </c>
    </row>
    <row r="259" spans="1:44" x14ac:dyDescent="0.25">
      <c r="A259" s="20">
        <f t="shared" ca="1" si="108"/>
        <v>3.1546219466570222</v>
      </c>
      <c r="B259" s="20">
        <f t="shared" ca="1" si="109"/>
        <v>10.602490759261071</v>
      </c>
      <c r="C259" s="21">
        <f t="shared" ca="1" si="126"/>
        <v>5759.0196998270167</v>
      </c>
      <c r="D259" s="20">
        <f t="shared" ca="1" si="127"/>
        <v>5769.6221905862776</v>
      </c>
      <c r="E259" s="19"/>
      <c r="F259" s="20">
        <f t="shared" ca="1" si="110"/>
        <v>2.0860057422881191</v>
      </c>
      <c r="G259" s="20">
        <f t="shared" ca="1" si="111"/>
        <v>4.6940022584896939</v>
      </c>
      <c r="H259" s="21">
        <f t="shared" ca="1" si="128"/>
        <v>3968.6378633944651</v>
      </c>
      <c r="I259" s="20">
        <f t="shared" ca="1" si="129"/>
        <v>3973.3318656529545</v>
      </c>
      <c r="J259" s="19"/>
      <c r="K259" s="20">
        <f t="shared" ca="1" si="112"/>
        <v>6.1496675258953157</v>
      </c>
      <c r="L259" s="20">
        <f t="shared" ca="1" si="113"/>
        <v>6.7001730075717187</v>
      </c>
      <c r="M259" s="21">
        <f t="shared" ca="1" si="130"/>
        <v>6002.7142438323835</v>
      </c>
      <c r="N259" s="20">
        <f t="shared" ca="1" si="131"/>
        <v>6009.4144168399553</v>
      </c>
      <c r="O259" s="19"/>
      <c r="P259" s="20">
        <f t="shared" ca="1" si="114"/>
        <v>54.088810583458013</v>
      </c>
      <c r="Q259" s="20">
        <f t="shared" ca="1" si="115"/>
        <v>6.3578802000595696</v>
      </c>
      <c r="R259" s="21">
        <f t="shared" ca="1" si="132"/>
        <v>4411.8695090072797</v>
      </c>
      <c r="S259" s="20">
        <f t="shared" ca="1" si="133"/>
        <v>4418.227389207339</v>
      </c>
      <c r="T259" s="19"/>
      <c r="U259" s="20">
        <f t="shared" ca="1" si="116"/>
        <v>0.53108921510755391</v>
      </c>
      <c r="V259" s="20">
        <f t="shared" ca="1" si="117"/>
        <v>9.320185705217904</v>
      </c>
      <c r="W259" s="21">
        <f t="shared" ca="1" si="134"/>
        <v>4650.6995519078655</v>
      </c>
      <c r="X259" s="20">
        <f t="shared" ca="1" si="135"/>
        <v>4660.0197376130836</v>
      </c>
      <c r="Z259" s="20">
        <f t="shared" ca="1" si="118"/>
        <v>12.627038518518837</v>
      </c>
      <c r="AA259" s="20">
        <f t="shared" ca="1" si="119"/>
        <v>5.8029557947854222</v>
      </c>
      <c r="AB259" s="21">
        <f t="shared" ca="1" si="136"/>
        <v>4213.9390762359362</v>
      </c>
      <c r="AC259" s="20">
        <f t="shared" ca="1" si="137"/>
        <v>4219.7420320307219</v>
      </c>
      <c r="AE259" s="20">
        <f t="shared" ca="1" si="120"/>
        <v>4.4873415479920373</v>
      </c>
      <c r="AF259" s="20">
        <f t="shared" ca="1" si="121"/>
        <v>1.1873300632580857</v>
      </c>
      <c r="AG259" s="21">
        <f t="shared" ca="1" si="138"/>
        <v>4254.7511021533974</v>
      </c>
      <c r="AH259" s="20">
        <f t="shared" ca="1" si="139"/>
        <v>4255.9384322166552</v>
      </c>
      <c r="AJ259" s="20">
        <f t="shared" ca="1" si="122"/>
        <v>1.4288186125769333</v>
      </c>
      <c r="AK259" s="20">
        <f t="shared" ca="1" si="123"/>
        <v>1.0024465907860554</v>
      </c>
      <c r="AL259" s="21">
        <f t="shared" ca="1" si="140"/>
        <v>4779.3680458457866</v>
      </c>
      <c r="AM259" s="20">
        <f t="shared" ca="1" si="141"/>
        <v>4780.3704924365729</v>
      </c>
      <c r="AO259" s="20">
        <f t="shared" ca="1" si="124"/>
        <v>18.345560781346663</v>
      </c>
      <c r="AP259" s="20">
        <f t="shared" ca="1" si="125"/>
        <v>2.6192812811808239</v>
      </c>
      <c r="AQ259" s="21">
        <f t="shared" ca="1" si="142"/>
        <v>5796.2259160722733</v>
      </c>
      <c r="AR259" s="20">
        <f t="shared" ca="1" si="143"/>
        <v>5798.8451973534538</v>
      </c>
    </row>
    <row r="260" spans="1:44" x14ac:dyDescent="0.25">
      <c r="A260" s="20">
        <f t="shared" ca="1" si="108"/>
        <v>35.473553728444408</v>
      </c>
      <c r="B260" s="20">
        <f t="shared" ca="1" si="109"/>
        <v>6.2358152264510966</v>
      </c>
      <c r="C260" s="21">
        <f t="shared" ca="1" si="126"/>
        <v>5805.0957443147217</v>
      </c>
      <c r="D260" s="20">
        <f t="shared" ca="1" si="127"/>
        <v>5811.3315595411732</v>
      </c>
      <c r="E260" s="19"/>
      <c r="F260" s="20">
        <f t="shared" ca="1" si="110"/>
        <v>9.5341339392561668</v>
      </c>
      <c r="G260" s="20">
        <f t="shared" ca="1" si="111"/>
        <v>1.5707599388241609</v>
      </c>
      <c r="H260" s="21">
        <f t="shared" ca="1" si="128"/>
        <v>3982.8659995922108</v>
      </c>
      <c r="I260" s="20">
        <f t="shared" ca="1" si="129"/>
        <v>3984.436759531035</v>
      </c>
      <c r="J260" s="19"/>
      <c r="K260" s="20">
        <f t="shared" ca="1" si="112"/>
        <v>11.615344393293862</v>
      </c>
      <c r="L260" s="20">
        <f t="shared" ca="1" si="113"/>
        <v>1.9395282172307697</v>
      </c>
      <c r="M260" s="21">
        <f t="shared" ca="1" si="130"/>
        <v>6021.0297612332488</v>
      </c>
      <c r="N260" s="20">
        <f t="shared" ca="1" si="131"/>
        <v>6022.9692894504797</v>
      </c>
      <c r="O260" s="19"/>
      <c r="P260" s="20">
        <f t="shared" ca="1" si="114"/>
        <v>16.39520693840527</v>
      </c>
      <c r="Q260" s="20">
        <f t="shared" ca="1" si="115"/>
        <v>13.753040862001809</v>
      </c>
      <c r="R260" s="21">
        <f t="shared" ca="1" si="132"/>
        <v>4434.622596145744</v>
      </c>
      <c r="S260" s="20">
        <f t="shared" ca="1" si="133"/>
        <v>4448.3756370077454</v>
      </c>
      <c r="T260" s="19"/>
      <c r="U260" s="20">
        <f t="shared" ca="1" si="116"/>
        <v>7.9531048220166003</v>
      </c>
      <c r="V260" s="20">
        <f t="shared" ca="1" si="117"/>
        <v>8.0700205979696165</v>
      </c>
      <c r="W260" s="21">
        <f t="shared" ca="1" si="134"/>
        <v>4667.9728424351006</v>
      </c>
      <c r="X260" s="20">
        <f t="shared" ca="1" si="135"/>
        <v>4676.0428630330698</v>
      </c>
      <c r="Z260" s="20">
        <f t="shared" ca="1" si="118"/>
        <v>20.278796388677527</v>
      </c>
      <c r="AA260" s="20">
        <f t="shared" ca="1" si="119"/>
        <v>7.2745337998414703</v>
      </c>
      <c r="AB260" s="21">
        <f t="shared" ca="1" si="136"/>
        <v>4240.0208284193995</v>
      </c>
      <c r="AC260" s="20">
        <f t="shared" ca="1" si="137"/>
        <v>4247.2953622192408</v>
      </c>
      <c r="AE260" s="20">
        <f t="shared" ca="1" si="120"/>
        <v>0.95907093841707802</v>
      </c>
      <c r="AF260" s="20">
        <f t="shared" ca="1" si="121"/>
        <v>1.80207054034708</v>
      </c>
      <c r="AG260" s="21">
        <f t="shared" ca="1" si="138"/>
        <v>4256.8975031550726</v>
      </c>
      <c r="AH260" s="20">
        <f t="shared" ca="1" si="139"/>
        <v>4258.6995736954195</v>
      </c>
      <c r="AJ260" s="20">
        <f t="shared" ca="1" si="122"/>
        <v>1.4381093969895029</v>
      </c>
      <c r="AK260" s="20">
        <f t="shared" ca="1" si="123"/>
        <v>0.71776406840967488</v>
      </c>
      <c r="AL260" s="21">
        <f t="shared" ca="1" si="140"/>
        <v>4781.8086018335625</v>
      </c>
      <c r="AM260" s="20">
        <f t="shared" ca="1" si="141"/>
        <v>4782.526365901972</v>
      </c>
      <c r="AO260" s="20">
        <f t="shared" ca="1" si="124"/>
        <v>1.0951081030413112</v>
      </c>
      <c r="AP260" s="20">
        <f t="shared" ca="1" si="125"/>
        <v>2.5681680684978971</v>
      </c>
      <c r="AQ260" s="21">
        <f t="shared" ca="1" si="142"/>
        <v>5799.9403054564955</v>
      </c>
      <c r="AR260" s="20">
        <f t="shared" ca="1" si="143"/>
        <v>5802.508473524993</v>
      </c>
    </row>
    <row r="261" spans="1:44" x14ac:dyDescent="0.25">
      <c r="A261" s="20">
        <f t="shared" ca="1" si="108"/>
        <v>24.121504651823471</v>
      </c>
      <c r="B261" s="20">
        <f t="shared" ca="1" si="109"/>
        <v>8.8418823707133374</v>
      </c>
      <c r="C261" s="21">
        <f t="shared" ca="1" si="126"/>
        <v>5835.4530641929969</v>
      </c>
      <c r="D261" s="20">
        <f t="shared" ca="1" si="127"/>
        <v>5844.2949465637103</v>
      </c>
      <c r="E261" s="19"/>
      <c r="F261" s="20">
        <f t="shared" ca="1" si="110"/>
        <v>3.6293666615608391</v>
      </c>
      <c r="G261" s="20">
        <f t="shared" ca="1" si="111"/>
        <v>7.6728663604458553</v>
      </c>
      <c r="H261" s="21">
        <f t="shared" ca="1" si="128"/>
        <v>3988.0661261925957</v>
      </c>
      <c r="I261" s="20">
        <f t="shared" ca="1" si="129"/>
        <v>3995.7389925530415</v>
      </c>
      <c r="J261" s="19"/>
      <c r="K261" s="20">
        <f t="shared" ca="1" si="112"/>
        <v>36.52698506198783</v>
      </c>
      <c r="L261" s="20">
        <f t="shared" ca="1" si="113"/>
        <v>0.99890313716986845</v>
      </c>
      <c r="M261" s="21">
        <f t="shared" ca="1" si="130"/>
        <v>6059.4962745124676</v>
      </c>
      <c r="N261" s="20">
        <f t="shared" ca="1" si="131"/>
        <v>6060.4951776496373</v>
      </c>
      <c r="O261" s="19"/>
      <c r="P261" s="20">
        <f t="shared" ca="1" si="114"/>
        <v>1.7965045666775341</v>
      </c>
      <c r="Q261" s="20">
        <f t="shared" ca="1" si="115"/>
        <v>17.956172410506369</v>
      </c>
      <c r="R261" s="21">
        <f t="shared" ca="1" si="132"/>
        <v>4450.1721415744232</v>
      </c>
      <c r="S261" s="20">
        <f t="shared" ca="1" si="133"/>
        <v>4468.1283139849293</v>
      </c>
      <c r="T261" s="19"/>
      <c r="U261" s="20">
        <f t="shared" ca="1" si="116"/>
        <v>17.192557843202334</v>
      </c>
      <c r="V261" s="20">
        <f t="shared" ca="1" si="117"/>
        <v>5.1964526907854687</v>
      </c>
      <c r="W261" s="21">
        <f t="shared" ca="1" si="134"/>
        <v>4693.2354208762717</v>
      </c>
      <c r="X261" s="20">
        <f t="shared" ca="1" si="135"/>
        <v>4698.4318735670577</v>
      </c>
      <c r="Z261" s="20">
        <f t="shared" ca="1" si="118"/>
        <v>0.85563545714810996</v>
      </c>
      <c r="AA261" s="20">
        <f t="shared" ca="1" si="119"/>
        <v>0.20030316218639163</v>
      </c>
      <c r="AB261" s="21">
        <f t="shared" ca="1" si="136"/>
        <v>4248.1509976763891</v>
      </c>
      <c r="AC261" s="20">
        <f t="shared" ca="1" si="137"/>
        <v>4248.3513008385753</v>
      </c>
      <c r="AE261" s="20">
        <f t="shared" ca="1" si="120"/>
        <v>25.761384519553573</v>
      </c>
      <c r="AF261" s="20">
        <f t="shared" ca="1" si="121"/>
        <v>5.7384621169669812</v>
      </c>
      <c r="AG261" s="21">
        <f t="shared" ca="1" si="138"/>
        <v>4284.4609582149733</v>
      </c>
      <c r="AH261" s="20">
        <f t="shared" ca="1" si="139"/>
        <v>4290.19942033194</v>
      </c>
      <c r="AJ261" s="20">
        <f t="shared" ca="1" si="122"/>
        <v>1.7469965633630384</v>
      </c>
      <c r="AK261" s="20">
        <f t="shared" ca="1" si="123"/>
        <v>2.7756610159363766</v>
      </c>
      <c r="AL261" s="21">
        <f t="shared" ca="1" si="140"/>
        <v>4784.2733624653347</v>
      </c>
      <c r="AM261" s="20">
        <f t="shared" ca="1" si="141"/>
        <v>4787.0490234812714</v>
      </c>
      <c r="AO261" s="20">
        <f t="shared" ca="1" si="124"/>
        <v>37.546270676647019</v>
      </c>
      <c r="AP261" s="20">
        <f t="shared" ca="1" si="125"/>
        <v>0.20444687490002264</v>
      </c>
      <c r="AQ261" s="21">
        <f t="shared" ca="1" si="142"/>
        <v>5840.0547442016396</v>
      </c>
      <c r="AR261" s="20">
        <f t="shared" ca="1" si="143"/>
        <v>5840.2591910765395</v>
      </c>
    </row>
    <row r="262" spans="1:44" x14ac:dyDescent="0.25">
      <c r="A262" s="20">
        <f t="shared" ca="1" si="108"/>
        <v>13.521971796199814</v>
      </c>
      <c r="B262" s="20">
        <f t="shared" ca="1" si="109"/>
        <v>1.2230137917150978</v>
      </c>
      <c r="C262" s="21">
        <f t="shared" ca="1" si="126"/>
        <v>5857.8169183599102</v>
      </c>
      <c r="D262" s="20">
        <f t="shared" ca="1" si="127"/>
        <v>5859.0399321516252</v>
      </c>
      <c r="E262" s="19"/>
      <c r="F262" s="20">
        <f t="shared" ca="1" si="110"/>
        <v>1.8187242694935088</v>
      </c>
      <c r="G262" s="20">
        <f t="shared" ca="1" si="111"/>
        <v>2.8527814712174249</v>
      </c>
      <c r="H262" s="21">
        <f t="shared" ca="1" si="128"/>
        <v>3997.557716822535</v>
      </c>
      <c r="I262" s="20">
        <f t="shared" ca="1" si="129"/>
        <v>4000.4104982937524</v>
      </c>
      <c r="J262" s="19"/>
      <c r="K262" s="20">
        <f t="shared" ca="1" si="112"/>
        <v>17.686904514735282</v>
      </c>
      <c r="L262" s="20">
        <f t="shared" ca="1" si="113"/>
        <v>6.5574767162208253E-2</v>
      </c>
      <c r="M262" s="21">
        <f t="shared" ca="1" si="130"/>
        <v>6078.1820821643723</v>
      </c>
      <c r="N262" s="20">
        <f t="shared" ca="1" si="131"/>
        <v>6078.2476569315349</v>
      </c>
      <c r="O262" s="19"/>
      <c r="P262" s="20">
        <f t="shared" ca="1" si="114"/>
        <v>2.9716087793799497</v>
      </c>
      <c r="Q262" s="20">
        <f t="shared" ca="1" si="115"/>
        <v>7.0322918950152982</v>
      </c>
      <c r="R262" s="21">
        <f t="shared" ca="1" si="132"/>
        <v>4471.0999227643097</v>
      </c>
      <c r="S262" s="20">
        <f t="shared" ca="1" si="133"/>
        <v>4478.1322146593247</v>
      </c>
      <c r="T262" s="19"/>
      <c r="U262" s="20">
        <f t="shared" ca="1" si="116"/>
        <v>45.55019764263772</v>
      </c>
      <c r="V262" s="20">
        <f t="shared" ca="1" si="117"/>
        <v>0.70348601931940447</v>
      </c>
      <c r="W262" s="21">
        <f t="shared" ca="1" si="134"/>
        <v>4743.9820712096953</v>
      </c>
      <c r="X262" s="20">
        <f t="shared" ca="1" si="135"/>
        <v>4744.6855572290151</v>
      </c>
      <c r="Z262" s="20">
        <f t="shared" ca="1" si="118"/>
        <v>17.536015994819898</v>
      </c>
      <c r="AA262" s="20">
        <f t="shared" ca="1" si="119"/>
        <v>2.3052526789167307</v>
      </c>
      <c r="AB262" s="21">
        <f t="shared" ca="1" si="136"/>
        <v>4265.8873168333948</v>
      </c>
      <c r="AC262" s="20">
        <f t="shared" ca="1" si="137"/>
        <v>4268.1925695123118</v>
      </c>
      <c r="AE262" s="20">
        <f t="shared" ca="1" si="120"/>
        <v>10.934404626837237</v>
      </c>
      <c r="AF262" s="20">
        <f t="shared" ca="1" si="121"/>
        <v>3.5435824435901799</v>
      </c>
      <c r="AG262" s="21">
        <f t="shared" ca="1" si="138"/>
        <v>4301.133824958777</v>
      </c>
      <c r="AH262" s="20">
        <f t="shared" ca="1" si="139"/>
        <v>4304.677407402367</v>
      </c>
      <c r="AJ262" s="20">
        <f t="shared" ca="1" si="122"/>
        <v>0.80947929112539085</v>
      </c>
      <c r="AK262" s="20">
        <f t="shared" ca="1" si="123"/>
        <v>19.256474656120698</v>
      </c>
      <c r="AL262" s="21">
        <f t="shared" ca="1" si="140"/>
        <v>4787.8585027723966</v>
      </c>
      <c r="AM262" s="20">
        <f t="shared" ca="1" si="141"/>
        <v>4807.1149774285177</v>
      </c>
      <c r="AO262" s="20">
        <f t="shared" ca="1" si="124"/>
        <v>24.405203226417203</v>
      </c>
      <c r="AP262" s="20">
        <f t="shared" ca="1" si="125"/>
        <v>56.041264061780481</v>
      </c>
      <c r="AQ262" s="21">
        <f t="shared" ca="1" si="142"/>
        <v>5864.6643943029567</v>
      </c>
      <c r="AR262" s="20">
        <f t="shared" ca="1" si="143"/>
        <v>5920.7056583647372</v>
      </c>
    </row>
    <row r="263" spans="1:44" x14ac:dyDescent="0.25">
      <c r="A263" s="20">
        <f t="shared" ca="1" si="108"/>
        <v>5.5527596933684551</v>
      </c>
      <c r="B263" s="20">
        <f t="shared" ca="1" si="109"/>
        <v>1.5555048036943934E-2</v>
      </c>
      <c r="C263" s="21">
        <f t="shared" ca="1" si="126"/>
        <v>5864.5926918449941</v>
      </c>
      <c r="D263" s="20">
        <f t="shared" ca="1" si="127"/>
        <v>5864.6082468930308</v>
      </c>
      <c r="E263" s="19"/>
      <c r="F263" s="20">
        <f t="shared" ca="1" si="110"/>
        <v>22.426208923377605</v>
      </c>
      <c r="G263" s="20">
        <f t="shared" ca="1" si="111"/>
        <v>27.665909647945774</v>
      </c>
      <c r="H263" s="21">
        <f t="shared" ca="1" si="128"/>
        <v>4022.83670721713</v>
      </c>
      <c r="I263" s="20">
        <f t="shared" ca="1" si="129"/>
        <v>4050.5026168650757</v>
      </c>
      <c r="J263" s="19"/>
      <c r="K263" s="20">
        <f t="shared" ca="1" si="112"/>
        <v>13.973920193382295</v>
      </c>
      <c r="L263" s="20">
        <f t="shared" ca="1" si="113"/>
        <v>19.298575036227376</v>
      </c>
      <c r="M263" s="21">
        <f t="shared" ca="1" si="130"/>
        <v>6092.2215771249175</v>
      </c>
      <c r="N263" s="20">
        <f t="shared" ca="1" si="131"/>
        <v>6111.5201521611452</v>
      </c>
      <c r="O263" s="19"/>
      <c r="P263" s="20">
        <f t="shared" ca="1" si="114"/>
        <v>10.723878837428215</v>
      </c>
      <c r="Q263" s="20">
        <f t="shared" ca="1" si="115"/>
        <v>3.8734304464479932</v>
      </c>
      <c r="R263" s="21">
        <f t="shared" ca="1" si="132"/>
        <v>4488.8560934967527</v>
      </c>
      <c r="S263" s="20">
        <f t="shared" ca="1" si="133"/>
        <v>4492.7295239432005</v>
      </c>
      <c r="T263" s="19"/>
      <c r="U263" s="20">
        <f t="shared" ca="1" si="116"/>
        <v>23.303151279244247</v>
      </c>
      <c r="V263" s="20">
        <f t="shared" ca="1" si="117"/>
        <v>8.2529781169812892</v>
      </c>
      <c r="W263" s="21">
        <f t="shared" ca="1" si="134"/>
        <v>4767.9887085082592</v>
      </c>
      <c r="X263" s="20">
        <f t="shared" ca="1" si="135"/>
        <v>4776.2416866252406</v>
      </c>
      <c r="Z263" s="20">
        <f t="shared" ca="1" si="118"/>
        <v>8.5902233324380664</v>
      </c>
      <c r="AA263" s="20">
        <f t="shared" ca="1" si="119"/>
        <v>4.9170463967691952E-2</v>
      </c>
      <c r="AB263" s="21">
        <f t="shared" ca="1" si="136"/>
        <v>4276.7827928447496</v>
      </c>
      <c r="AC263" s="20">
        <f t="shared" ca="1" si="137"/>
        <v>4276.8319633087176</v>
      </c>
      <c r="AE263" s="20">
        <f t="shared" ca="1" si="120"/>
        <v>20.0269991251546</v>
      </c>
      <c r="AF263" s="20">
        <f t="shared" ca="1" si="121"/>
        <v>2.3390306279652546</v>
      </c>
      <c r="AG263" s="21">
        <f t="shared" ca="1" si="138"/>
        <v>4324.7044065275213</v>
      </c>
      <c r="AH263" s="20">
        <f t="shared" ca="1" si="139"/>
        <v>4327.0434371554866</v>
      </c>
      <c r="AJ263" s="20">
        <f t="shared" ca="1" si="122"/>
        <v>4.3072129775962251</v>
      </c>
      <c r="AK263" s="20">
        <f t="shared" ca="1" si="123"/>
        <v>2.0330249912363341</v>
      </c>
      <c r="AL263" s="21">
        <f t="shared" ca="1" si="140"/>
        <v>4811.4221904061142</v>
      </c>
      <c r="AM263" s="20">
        <f t="shared" ca="1" si="141"/>
        <v>4813.4552153973509</v>
      </c>
      <c r="AO263" s="20">
        <f t="shared" ca="1" si="124"/>
        <v>26.411919495114638</v>
      </c>
      <c r="AP263" s="20">
        <f t="shared" ca="1" si="125"/>
        <v>28.605352293641481</v>
      </c>
      <c r="AQ263" s="21">
        <f t="shared" ca="1" si="142"/>
        <v>5947.1175778598517</v>
      </c>
      <c r="AR263" s="20">
        <f t="shared" ca="1" si="143"/>
        <v>5975.7229301534935</v>
      </c>
    </row>
    <row r="264" spans="1:44" x14ac:dyDescent="0.25">
      <c r="A264" s="20">
        <f t="shared" ca="1" si="108"/>
        <v>3.0771791606476691</v>
      </c>
      <c r="B264" s="20">
        <f t="shared" ca="1" si="109"/>
        <v>0.12221791664771538</v>
      </c>
      <c r="C264" s="21">
        <f t="shared" ca="1" si="126"/>
        <v>5867.6854260536784</v>
      </c>
      <c r="D264" s="20">
        <f t="shared" ca="1" si="127"/>
        <v>5867.8076439703264</v>
      </c>
      <c r="E264" s="19"/>
      <c r="F264" s="20">
        <f t="shared" ca="1" si="110"/>
        <v>11.753411478616007</v>
      </c>
      <c r="G264" s="20">
        <f t="shared" ca="1" si="111"/>
        <v>1.6460569802339715</v>
      </c>
      <c r="H264" s="21">
        <f t="shared" ca="1" si="128"/>
        <v>4062.2560283436915</v>
      </c>
      <c r="I264" s="20">
        <f t="shared" ca="1" si="129"/>
        <v>4063.9020853239253</v>
      </c>
      <c r="J264" s="19"/>
      <c r="K264" s="20">
        <f t="shared" ca="1" si="112"/>
        <v>24.501862588193848</v>
      </c>
      <c r="L264" s="20">
        <f t="shared" ca="1" si="113"/>
        <v>0.18948159912328377</v>
      </c>
      <c r="M264" s="21">
        <f t="shared" ca="1" si="130"/>
        <v>6136.0220147493392</v>
      </c>
      <c r="N264" s="20">
        <f t="shared" ca="1" si="131"/>
        <v>6136.2114963484628</v>
      </c>
      <c r="O264" s="19"/>
      <c r="P264" s="20">
        <f t="shared" ca="1" si="114"/>
        <v>4.145759853917264</v>
      </c>
      <c r="Q264" s="20">
        <f t="shared" ca="1" si="115"/>
        <v>12.170832629824462</v>
      </c>
      <c r="R264" s="21">
        <f t="shared" ca="1" si="132"/>
        <v>4496.8752837971178</v>
      </c>
      <c r="S264" s="20">
        <f t="shared" ca="1" si="133"/>
        <v>4509.0461164269427</v>
      </c>
      <c r="T264" s="19"/>
      <c r="U264" s="20">
        <f t="shared" ca="1" si="116"/>
        <v>8.798566020482399</v>
      </c>
      <c r="V264" s="20">
        <f t="shared" ca="1" si="117"/>
        <v>23.38491842307165</v>
      </c>
      <c r="W264" s="21">
        <f t="shared" ca="1" si="134"/>
        <v>4785.0402526457228</v>
      </c>
      <c r="X264" s="20">
        <f t="shared" ca="1" si="135"/>
        <v>4808.425171068794</v>
      </c>
      <c r="Z264" s="20">
        <f t="shared" ca="1" si="118"/>
        <v>28.047456514448434</v>
      </c>
      <c r="AA264" s="20">
        <f t="shared" ca="1" si="119"/>
        <v>9.098384213127007</v>
      </c>
      <c r="AB264" s="21">
        <f t="shared" ca="1" si="136"/>
        <v>4304.8794198231662</v>
      </c>
      <c r="AC264" s="20">
        <f t="shared" ca="1" si="137"/>
        <v>4313.9778040362935</v>
      </c>
      <c r="AE264" s="20">
        <f t="shared" ca="1" si="120"/>
        <v>1.3907455976310463</v>
      </c>
      <c r="AF264" s="20">
        <f t="shared" ca="1" si="121"/>
        <v>5.3227479887734903</v>
      </c>
      <c r="AG264" s="21">
        <f t="shared" ca="1" si="138"/>
        <v>4328.434182753118</v>
      </c>
      <c r="AH264" s="20">
        <f t="shared" ca="1" si="139"/>
        <v>4333.7569307418917</v>
      </c>
      <c r="AJ264" s="20">
        <f t="shared" ca="1" si="122"/>
        <v>6.0123985113999368</v>
      </c>
      <c r="AK264" s="20">
        <f t="shared" ca="1" si="123"/>
        <v>2.8344310998973654</v>
      </c>
      <c r="AL264" s="21">
        <f t="shared" ca="1" si="140"/>
        <v>4819.4676139087505</v>
      </c>
      <c r="AM264" s="20">
        <f t="shared" ca="1" si="141"/>
        <v>4822.3020450086478</v>
      </c>
      <c r="AO264" s="20">
        <f t="shared" ca="1" si="124"/>
        <v>2.3738794343051053</v>
      </c>
      <c r="AP264" s="20">
        <f t="shared" ca="1" si="125"/>
        <v>9.620139083824121</v>
      </c>
      <c r="AQ264" s="21">
        <f t="shared" ca="1" si="142"/>
        <v>5978.0968095877988</v>
      </c>
      <c r="AR264" s="20">
        <f t="shared" ca="1" si="143"/>
        <v>5987.716948671623</v>
      </c>
    </row>
    <row r="265" spans="1:44" x14ac:dyDescent="0.25">
      <c r="A265" s="20">
        <f t="shared" ca="1" si="108"/>
        <v>5.1090674951195298</v>
      </c>
      <c r="B265" s="20">
        <f t="shared" ca="1" si="109"/>
        <v>12.049916587487289</v>
      </c>
      <c r="C265" s="21">
        <f t="shared" ca="1" si="126"/>
        <v>5872.9167114654456</v>
      </c>
      <c r="D265" s="20">
        <f t="shared" ca="1" si="127"/>
        <v>5884.9666280529327</v>
      </c>
      <c r="E265" s="19"/>
      <c r="F265" s="20">
        <f t="shared" ca="1" si="110"/>
        <v>2.6489839008313365</v>
      </c>
      <c r="G265" s="20">
        <f t="shared" ca="1" si="111"/>
        <v>1.0541879976544353</v>
      </c>
      <c r="H265" s="21">
        <f t="shared" ca="1" si="128"/>
        <v>4066.5510692247567</v>
      </c>
      <c r="I265" s="20">
        <f t="shared" ca="1" si="129"/>
        <v>4067.6052572224112</v>
      </c>
      <c r="J265" s="19"/>
      <c r="K265" s="20">
        <f t="shared" ca="1" si="112"/>
        <v>21.803802759503412</v>
      </c>
      <c r="L265" s="20">
        <f t="shared" ca="1" si="113"/>
        <v>5.1371683683926843</v>
      </c>
      <c r="M265" s="21">
        <f t="shared" ca="1" si="130"/>
        <v>6158.0152991079658</v>
      </c>
      <c r="N265" s="20">
        <f t="shared" ca="1" si="131"/>
        <v>6163.1524674763587</v>
      </c>
      <c r="O265" s="19"/>
      <c r="P265" s="20">
        <f t="shared" ca="1" si="114"/>
        <v>2.2547665683540332</v>
      </c>
      <c r="Q265" s="20">
        <f t="shared" ca="1" si="115"/>
        <v>7.480269242463697</v>
      </c>
      <c r="R265" s="21">
        <f t="shared" ca="1" si="132"/>
        <v>4511.3008829952969</v>
      </c>
      <c r="S265" s="20">
        <f t="shared" ca="1" si="133"/>
        <v>4518.7811522377606</v>
      </c>
      <c r="T265" s="19"/>
      <c r="U265" s="20">
        <f t="shared" ca="1" si="116"/>
        <v>8.8608499141203811</v>
      </c>
      <c r="V265" s="20">
        <f t="shared" ca="1" si="117"/>
        <v>0.76553894782047394</v>
      </c>
      <c r="W265" s="21">
        <f t="shared" ca="1" si="134"/>
        <v>4817.2860209829141</v>
      </c>
      <c r="X265" s="20">
        <f t="shared" ca="1" si="135"/>
        <v>4818.0515599307346</v>
      </c>
      <c r="Z265" s="20">
        <f t="shared" ca="1" si="118"/>
        <v>7.8328235936443242</v>
      </c>
      <c r="AA265" s="20">
        <f t="shared" ca="1" si="119"/>
        <v>3.5823337709873502</v>
      </c>
      <c r="AB265" s="21">
        <f t="shared" ca="1" si="136"/>
        <v>4321.8106276299377</v>
      </c>
      <c r="AC265" s="20">
        <f t="shared" ca="1" si="137"/>
        <v>4325.3929614009248</v>
      </c>
      <c r="AE265" s="20">
        <f t="shared" ca="1" si="120"/>
        <v>0.36984908911853964</v>
      </c>
      <c r="AF265" s="20">
        <f t="shared" ca="1" si="121"/>
        <v>3.9843672180543872</v>
      </c>
      <c r="AG265" s="21">
        <f t="shared" ca="1" si="138"/>
        <v>4334.12677983101</v>
      </c>
      <c r="AH265" s="20">
        <f t="shared" ca="1" si="139"/>
        <v>4338.1111470490641</v>
      </c>
      <c r="AJ265" s="20">
        <f t="shared" ca="1" si="122"/>
        <v>7.8346579022433778</v>
      </c>
      <c r="AK265" s="20">
        <f t="shared" ca="1" si="123"/>
        <v>12.540562506782843</v>
      </c>
      <c r="AL265" s="21">
        <f t="shared" ca="1" si="140"/>
        <v>4830.1367029108915</v>
      </c>
      <c r="AM265" s="20">
        <f t="shared" ca="1" si="141"/>
        <v>4842.6772654176739</v>
      </c>
      <c r="AO265" s="20">
        <f t="shared" ca="1" si="124"/>
        <v>5.4845063176378002</v>
      </c>
      <c r="AP265" s="20">
        <f t="shared" ca="1" si="125"/>
        <v>6.5557518461467916</v>
      </c>
      <c r="AQ265" s="21">
        <f t="shared" ca="1" si="142"/>
        <v>5993.201454989261</v>
      </c>
      <c r="AR265" s="20">
        <f t="shared" ca="1" si="143"/>
        <v>5999.7572068354075</v>
      </c>
    </row>
    <row r="266" spans="1:44" x14ac:dyDescent="0.25">
      <c r="A266" s="20">
        <f t="shared" ca="1" si="108"/>
        <v>6.2914009172806038</v>
      </c>
      <c r="B266" s="20">
        <f t="shared" ca="1" si="109"/>
        <v>11.925421643906065</v>
      </c>
      <c r="C266" s="21">
        <f t="shared" ca="1" si="126"/>
        <v>5891.2580289702137</v>
      </c>
      <c r="D266" s="20">
        <f t="shared" ca="1" si="127"/>
        <v>5903.1834506141195</v>
      </c>
      <c r="E266" s="19"/>
      <c r="F266" s="20">
        <f t="shared" ca="1" si="110"/>
        <v>5.3186918001554728</v>
      </c>
      <c r="G266" s="20">
        <f t="shared" ca="1" si="111"/>
        <v>0.23173836284131419</v>
      </c>
      <c r="H266" s="21">
        <f t="shared" ca="1" si="128"/>
        <v>4072.9239490225668</v>
      </c>
      <c r="I266" s="20">
        <f t="shared" ca="1" si="129"/>
        <v>4073.1556873854083</v>
      </c>
      <c r="J266" s="19"/>
      <c r="K266" s="20">
        <f t="shared" ca="1" si="112"/>
        <v>8.4946570085135278</v>
      </c>
      <c r="L266" s="20">
        <f t="shared" ca="1" si="113"/>
        <v>3.3678257809114149</v>
      </c>
      <c r="M266" s="21">
        <f t="shared" ca="1" si="130"/>
        <v>6171.6471244848726</v>
      </c>
      <c r="N266" s="20">
        <f t="shared" ca="1" si="131"/>
        <v>6175.0149502657841</v>
      </c>
      <c r="O266" s="19"/>
      <c r="P266" s="20">
        <f t="shared" ca="1" si="114"/>
        <v>4.7127090980784141</v>
      </c>
      <c r="Q266" s="20">
        <f t="shared" ca="1" si="115"/>
        <v>0.95678347330367031</v>
      </c>
      <c r="R266" s="21">
        <f t="shared" ca="1" si="132"/>
        <v>4523.493861335839</v>
      </c>
      <c r="S266" s="20">
        <f t="shared" ca="1" si="133"/>
        <v>4524.4506448091424</v>
      </c>
      <c r="T266" s="19"/>
      <c r="U266" s="20">
        <f t="shared" ca="1" si="116"/>
        <v>4.3897113567907047</v>
      </c>
      <c r="V266" s="20">
        <f t="shared" ca="1" si="117"/>
        <v>7.3460446572469893</v>
      </c>
      <c r="W266" s="21">
        <f t="shared" ca="1" si="134"/>
        <v>4822.4412712875255</v>
      </c>
      <c r="X266" s="20">
        <f t="shared" ca="1" si="135"/>
        <v>4829.7873159447727</v>
      </c>
      <c r="Z266" s="20">
        <f t="shared" ca="1" si="118"/>
        <v>22.957362750353159</v>
      </c>
      <c r="AA266" s="20">
        <f t="shared" ca="1" si="119"/>
        <v>4.5007005065337955</v>
      </c>
      <c r="AB266" s="21">
        <f t="shared" ca="1" si="136"/>
        <v>4348.3503241512781</v>
      </c>
      <c r="AC266" s="20">
        <f t="shared" ca="1" si="137"/>
        <v>4352.8510246578116</v>
      </c>
      <c r="AE266" s="20">
        <f t="shared" ca="1" si="120"/>
        <v>23.439336717318948</v>
      </c>
      <c r="AF266" s="20">
        <f t="shared" ca="1" si="121"/>
        <v>6.1830837903168838</v>
      </c>
      <c r="AG266" s="21">
        <f t="shared" ca="1" si="138"/>
        <v>4361.550483766383</v>
      </c>
      <c r="AH266" s="20">
        <f t="shared" ca="1" si="139"/>
        <v>4367.7335675567001</v>
      </c>
      <c r="AJ266" s="20">
        <f t="shared" ca="1" si="122"/>
        <v>2.8469686364661704</v>
      </c>
      <c r="AK266" s="20">
        <f t="shared" ca="1" si="123"/>
        <v>1.1765206537766226</v>
      </c>
      <c r="AL266" s="21">
        <f t="shared" ca="1" si="140"/>
        <v>4845.5242340541399</v>
      </c>
      <c r="AM266" s="20">
        <f t="shared" ca="1" si="141"/>
        <v>4846.7007547079165</v>
      </c>
      <c r="AO266" s="20">
        <f t="shared" ca="1" si="124"/>
        <v>17.302232264549239</v>
      </c>
      <c r="AP266" s="20">
        <f t="shared" ca="1" si="125"/>
        <v>0.84836864020372837</v>
      </c>
      <c r="AQ266" s="21">
        <f t="shared" ca="1" si="142"/>
        <v>6017.0594390999568</v>
      </c>
      <c r="AR266" s="20">
        <f t="shared" ca="1" si="143"/>
        <v>6017.9078077401609</v>
      </c>
    </row>
    <row r="267" spans="1:44" x14ac:dyDescent="0.25">
      <c r="A267" s="20">
        <f t="shared" ca="1" si="108"/>
        <v>1.4146819396851988</v>
      </c>
      <c r="B267" s="20">
        <f t="shared" ca="1" si="109"/>
        <v>0.69915087389391084</v>
      </c>
      <c r="C267" s="21">
        <f t="shared" ca="1" si="126"/>
        <v>5904.598132553805</v>
      </c>
      <c r="D267" s="20">
        <f t="shared" ca="1" si="127"/>
        <v>5905.2972834276989</v>
      </c>
      <c r="E267" s="19"/>
      <c r="F267" s="20">
        <f t="shared" ca="1" si="110"/>
        <v>11.376498723787719</v>
      </c>
      <c r="G267" s="20">
        <f t="shared" ca="1" si="111"/>
        <v>1.9513737268788773</v>
      </c>
      <c r="H267" s="21">
        <f t="shared" ca="1" si="128"/>
        <v>4084.5321861091961</v>
      </c>
      <c r="I267" s="20">
        <f t="shared" ca="1" si="129"/>
        <v>4086.4835598360751</v>
      </c>
      <c r="J267" s="19"/>
      <c r="K267" s="20">
        <f t="shared" ca="1" si="112"/>
        <v>14.103188918628049</v>
      </c>
      <c r="L267" s="20">
        <f t="shared" ca="1" si="113"/>
        <v>3.9594742552601847</v>
      </c>
      <c r="M267" s="21">
        <f t="shared" ca="1" si="130"/>
        <v>6189.118139184412</v>
      </c>
      <c r="N267" s="20">
        <f t="shared" ca="1" si="131"/>
        <v>6193.0776134396719</v>
      </c>
      <c r="O267" s="19"/>
      <c r="P267" s="20">
        <f t="shared" ca="1" si="114"/>
        <v>13.306550323311471</v>
      </c>
      <c r="Q267" s="20">
        <f t="shared" ca="1" si="115"/>
        <v>8.121750808465892</v>
      </c>
      <c r="R267" s="21">
        <f t="shared" ca="1" si="132"/>
        <v>4537.7571951324535</v>
      </c>
      <c r="S267" s="20">
        <f t="shared" ca="1" si="133"/>
        <v>4545.878945940919</v>
      </c>
      <c r="T267" s="19"/>
      <c r="U267" s="20">
        <f t="shared" ca="1" si="116"/>
        <v>14.380450496178389</v>
      </c>
      <c r="V267" s="20">
        <f t="shared" ca="1" si="117"/>
        <v>0.94204442264817023</v>
      </c>
      <c r="W267" s="21">
        <f t="shared" ca="1" si="134"/>
        <v>4844.1677664409508</v>
      </c>
      <c r="X267" s="20">
        <f t="shared" ca="1" si="135"/>
        <v>4845.1098108635988</v>
      </c>
      <c r="Z267" s="20">
        <f t="shared" ca="1" si="118"/>
        <v>2.3391379332866507</v>
      </c>
      <c r="AA267" s="20">
        <f t="shared" ca="1" si="119"/>
        <v>11.505364000616405</v>
      </c>
      <c r="AB267" s="21">
        <f t="shared" ca="1" si="136"/>
        <v>4355.1901625910987</v>
      </c>
      <c r="AC267" s="20">
        <f t="shared" ca="1" si="137"/>
        <v>4366.695526591715</v>
      </c>
      <c r="AE267" s="20">
        <f t="shared" ca="1" si="120"/>
        <v>17.753390881407118</v>
      </c>
      <c r="AF267" s="20">
        <f t="shared" ca="1" si="121"/>
        <v>6.6387032017141162E-2</v>
      </c>
      <c r="AG267" s="21">
        <f t="shared" ca="1" si="138"/>
        <v>4385.4869584381076</v>
      </c>
      <c r="AH267" s="20">
        <f t="shared" ca="1" si="139"/>
        <v>4385.5533454701244</v>
      </c>
      <c r="AJ267" s="20">
        <f t="shared" ca="1" si="122"/>
        <v>8.5550772495054467E-2</v>
      </c>
      <c r="AK267" s="20">
        <f t="shared" ca="1" si="123"/>
        <v>22.81745199470787</v>
      </c>
      <c r="AL267" s="21">
        <f t="shared" ca="1" si="140"/>
        <v>4846.786305480412</v>
      </c>
      <c r="AM267" s="20">
        <f t="shared" ca="1" si="141"/>
        <v>4869.6037574751199</v>
      </c>
      <c r="AO267" s="20">
        <f t="shared" ca="1" si="124"/>
        <v>1.4518729952751575</v>
      </c>
      <c r="AP267" s="20">
        <f t="shared" ca="1" si="125"/>
        <v>12.422748037952815</v>
      </c>
      <c r="AQ267" s="21">
        <f t="shared" ca="1" si="142"/>
        <v>6019.3596807354361</v>
      </c>
      <c r="AR267" s="20">
        <f t="shared" ca="1" si="143"/>
        <v>6031.7824287733893</v>
      </c>
    </row>
    <row r="268" spans="1:44" x14ac:dyDescent="0.25">
      <c r="A268" s="20">
        <f t="shared" ca="1" si="108"/>
        <v>29.663212348985084</v>
      </c>
      <c r="B268" s="20">
        <f t="shared" ca="1" si="109"/>
        <v>2.0567168004753292E-2</v>
      </c>
      <c r="C268" s="21">
        <f t="shared" ca="1" si="126"/>
        <v>5934.9604957766842</v>
      </c>
      <c r="D268" s="20">
        <f t="shared" ca="1" si="127"/>
        <v>5934.9810629446893</v>
      </c>
      <c r="E268" s="19"/>
      <c r="F268" s="20">
        <f t="shared" ca="1" si="110"/>
        <v>11.208209024534195</v>
      </c>
      <c r="G268" s="20">
        <f t="shared" ca="1" si="111"/>
        <v>7.2816542507209858</v>
      </c>
      <c r="H268" s="21">
        <f t="shared" ca="1" si="128"/>
        <v>4097.691768860609</v>
      </c>
      <c r="I268" s="20">
        <f t="shared" ca="1" si="129"/>
        <v>4104.9734231113298</v>
      </c>
      <c r="J268" s="19"/>
      <c r="K268" s="20">
        <f t="shared" ca="1" si="112"/>
        <v>8.0251992762275659</v>
      </c>
      <c r="L268" s="20">
        <f t="shared" ca="1" si="113"/>
        <v>1.6047026950636334</v>
      </c>
      <c r="M268" s="21">
        <f t="shared" ca="1" si="130"/>
        <v>6201.1028127158997</v>
      </c>
      <c r="N268" s="20">
        <f t="shared" ca="1" si="131"/>
        <v>6202.7075154109634</v>
      </c>
      <c r="O268" s="19"/>
      <c r="P268" s="20">
        <f t="shared" ca="1" si="114"/>
        <v>5.6139953945909991</v>
      </c>
      <c r="Q268" s="20">
        <f t="shared" ca="1" si="115"/>
        <v>13.086283575894088</v>
      </c>
      <c r="R268" s="21">
        <f t="shared" ca="1" si="132"/>
        <v>4551.4929413355103</v>
      </c>
      <c r="S268" s="20">
        <f t="shared" ca="1" si="133"/>
        <v>4564.5792249114047</v>
      </c>
      <c r="T268" s="19"/>
      <c r="U268" s="20">
        <f t="shared" ca="1" si="116"/>
        <v>7.667190916028308</v>
      </c>
      <c r="V268" s="20">
        <f t="shared" ca="1" si="117"/>
        <v>1.7595197420645075</v>
      </c>
      <c r="W268" s="21">
        <f t="shared" ca="1" si="134"/>
        <v>4852.7770017796274</v>
      </c>
      <c r="X268" s="20">
        <f t="shared" ca="1" si="135"/>
        <v>4854.5365215216916</v>
      </c>
      <c r="Z268" s="20">
        <f t="shared" ca="1" si="118"/>
        <v>4.330721125103004</v>
      </c>
      <c r="AA268" s="20">
        <f t="shared" ca="1" si="119"/>
        <v>4.3358104769431494</v>
      </c>
      <c r="AB268" s="21">
        <f t="shared" ca="1" si="136"/>
        <v>4371.026247716818</v>
      </c>
      <c r="AC268" s="20">
        <f t="shared" ca="1" si="137"/>
        <v>4375.3620581937612</v>
      </c>
      <c r="AE268" s="20">
        <f t="shared" ca="1" si="120"/>
        <v>11.232380577489154</v>
      </c>
      <c r="AF268" s="20">
        <f t="shared" ca="1" si="121"/>
        <v>1.6891865796834018</v>
      </c>
      <c r="AG268" s="21">
        <f t="shared" ca="1" si="138"/>
        <v>4396.7857260476139</v>
      </c>
      <c r="AH268" s="20">
        <f t="shared" ca="1" si="139"/>
        <v>4398.4749126272973</v>
      </c>
      <c r="AJ268" s="20">
        <f t="shared" ca="1" si="122"/>
        <v>7.1511343172034714</v>
      </c>
      <c r="AK268" s="20">
        <f t="shared" ca="1" si="123"/>
        <v>1.8030558857761092</v>
      </c>
      <c r="AL268" s="21">
        <f t="shared" ca="1" si="140"/>
        <v>4876.7548917923232</v>
      </c>
      <c r="AM268" s="20">
        <f t="shared" ca="1" si="141"/>
        <v>4878.5579476780995</v>
      </c>
      <c r="AO268" s="20">
        <f t="shared" ca="1" si="124"/>
        <v>5.245176152932661</v>
      </c>
      <c r="AP268" s="20">
        <f t="shared" ca="1" si="125"/>
        <v>19.367040160651062</v>
      </c>
      <c r="AQ268" s="21">
        <f t="shared" ca="1" si="142"/>
        <v>6037.0276049263221</v>
      </c>
      <c r="AR268" s="20">
        <f t="shared" ca="1" si="143"/>
        <v>6056.3946450869735</v>
      </c>
    </row>
    <row r="269" spans="1:44" x14ac:dyDescent="0.25">
      <c r="A269" s="20">
        <f t="shared" ca="1" si="108"/>
        <v>1.1815689555783047</v>
      </c>
      <c r="B269" s="20">
        <f t="shared" ca="1" si="109"/>
        <v>17.924470658972101</v>
      </c>
      <c r="C269" s="21">
        <f t="shared" ca="1" si="126"/>
        <v>5936.1626319002671</v>
      </c>
      <c r="D269" s="20">
        <f t="shared" ca="1" si="127"/>
        <v>5954.0871025592396</v>
      </c>
      <c r="E269" s="19"/>
      <c r="F269" s="20">
        <f t="shared" ca="1" si="110"/>
        <v>7.7237666378293328</v>
      </c>
      <c r="G269" s="20">
        <f t="shared" ca="1" si="111"/>
        <v>8.2678230405543083</v>
      </c>
      <c r="H269" s="21">
        <f t="shared" ca="1" si="128"/>
        <v>4112.6971897491594</v>
      </c>
      <c r="I269" s="20">
        <f t="shared" ca="1" si="129"/>
        <v>4120.9650127897139</v>
      </c>
      <c r="J269" s="19"/>
      <c r="K269" s="20">
        <f t="shared" ca="1" si="112"/>
        <v>18.574623934453808</v>
      </c>
      <c r="L269" s="20">
        <f t="shared" ca="1" si="113"/>
        <v>2.9849638077602427</v>
      </c>
      <c r="M269" s="21">
        <f t="shared" ca="1" si="130"/>
        <v>6221.2821393454169</v>
      </c>
      <c r="N269" s="20">
        <f t="shared" ca="1" si="131"/>
        <v>6224.2671031531772</v>
      </c>
      <c r="O269" s="19"/>
      <c r="P269" s="20">
        <f t="shared" ca="1" si="114"/>
        <v>0.29324980256160121</v>
      </c>
      <c r="Q269" s="20">
        <f t="shared" ca="1" si="115"/>
        <v>0.9307633276820042</v>
      </c>
      <c r="R269" s="21">
        <f t="shared" ca="1" si="132"/>
        <v>4564.8724747139659</v>
      </c>
      <c r="S269" s="20">
        <f t="shared" ca="1" si="133"/>
        <v>4565.803238041648</v>
      </c>
      <c r="T269" s="19"/>
      <c r="U269" s="20">
        <f t="shared" ca="1" si="116"/>
        <v>2.2406394713950246</v>
      </c>
      <c r="V269" s="20">
        <f t="shared" ca="1" si="117"/>
        <v>4.5992053592167892</v>
      </c>
      <c r="W269" s="21">
        <f t="shared" ca="1" si="134"/>
        <v>4856.7771609930869</v>
      </c>
      <c r="X269" s="20">
        <f t="shared" ca="1" si="135"/>
        <v>4861.3763663523041</v>
      </c>
      <c r="Z269" s="20">
        <f t="shared" ca="1" si="118"/>
        <v>4.1144946489044107</v>
      </c>
      <c r="AA269" s="20">
        <f t="shared" ca="1" si="119"/>
        <v>4.3689906186605771</v>
      </c>
      <c r="AB269" s="21">
        <f t="shared" ca="1" si="136"/>
        <v>4379.476552842666</v>
      </c>
      <c r="AC269" s="20">
        <f t="shared" ca="1" si="137"/>
        <v>4383.845543461327</v>
      </c>
      <c r="AE269" s="20">
        <f t="shared" ca="1" si="120"/>
        <v>31.611774306973729</v>
      </c>
      <c r="AF269" s="20">
        <f t="shared" ca="1" si="121"/>
        <v>5.4716099233260316</v>
      </c>
      <c r="AG269" s="21">
        <f t="shared" ca="1" si="138"/>
        <v>4430.0866869342708</v>
      </c>
      <c r="AH269" s="20">
        <f t="shared" ca="1" si="139"/>
        <v>4435.5582968575973</v>
      </c>
      <c r="AJ269" s="20">
        <f t="shared" ca="1" si="122"/>
        <v>2.1149036522818907</v>
      </c>
      <c r="AK269" s="20">
        <f t="shared" ca="1" si="123"/>
        <v>16.261073704140216</v>
      </c>
      <c r="AL269" s="21">
        <f t="shared" ca="1" si="140"/>
        <v>4880.6728513303815</v>
      </c>
      <c r="AM269" s="20">
        <f t="shared" ca="1" si="141"/>
        <v>4896.933925034522</v>
      </c>
      <c r="AO269" s="20">
        <f t="shared" ca="1" si="124"/>
        <v>21.514803545147707</v>
      </c>
      <c r="AP269" s="20">
        <f t="shared" ca="1" si="125"/>
        <v>2.0855556148188326</v>
      </c>
      <c r="AQ269" s="21">
        <f t="shared" ca="1" si="142"/>
        <v>6077.909448632121</v>
      </c>
      <c r="AR269" s="20">
        <f t="shared" ca="1" si="143"/>
        <v>6079.99500424694</v>
      </c>
    </row>
    <row r="270" spans="1:44" x14ac:dyDescent="0.25">
      <c r="A270" s="20">
        <f t="shared" ref="A270:A333" ca="1" si="144">((-LN(1-RAND()))/$C$9)</f>
        <v>1.3363887870736844</v>
      </c>
      <c r="B270" s="20">
        <f t="shared" ref="B270:B333" ca="1" si="145">((-LN(1-RAND()))/$C$10)</f>
        <v>6.1226107606652818</v>
      </c>
      <c r="C270" s="21">
        <f t="shared" ca="1" si="126"/>
        <v>5955.4234913463133</v>
      </c>
      <c r="D270" s="20">
        <f t="shared" ca="1" si="127"/>
        <v>5961.5461021069787</v>
      </c>
      <c r="E270" s="19"/>
      <c r="F270" s="20">
        <f t="shared" ref="F270:F333" ca="1" si="146">((-LN(1-RAND()))/$H$9)</f>
        <v>31.751054379583714</v>
      </c>
      <c r="G270" s="20">
        <f t="shared" ref="G270:G333" ca="1" si="147">((-LN(1-RAND()))/$H$10)</f>
        <v>8.8995220617162385</v>
      </c>
      <c r="H270" s="21">
        <f t="shared" ca="1" si="128"/>
        <v>4152.7160671692973</v>
      </c>
      <c r="I270" s="20">
        <f t="shared" ca="1" si="129"/>
        <v>4161.6155892310135</v>
      </c>
      <c r="J270" s="19"/>
      <c r="K270" s="20">
        <f t="shared" ref="K270:K333" ca="1" si="148">((-LN(1-RAND()))/$M$9)</f>
        <v>9.5603784002116576</v>
      </c>
      <c r="L270" s="20">
        <f t="shared" ref="L270:L333" ca="1" si="149">((-LN(1-RAND()))/$M$10)</f>
        <v>5.5791346057737474</v>
      </c>
      <c r="M270" s="21">
        <f t="shared" ca="1" si="130"/>
        <v>6233.8274815533887</v>
      </c>
      <c r="N270" s="20">
        <f t="shared" ca="1" si="131"/>
        <v>6239.4066161591627</v>
      </c>
      <c r="O270" s="19"/>
      <c r="P270" s="20">
        <f t="shared" ref="P270:P333" ca="1" si="150">((-LN(1-RAND()))/$R$9)</f>
        <v>13.882104955271339</v>
      </c>
      <c r="Q270" s="20">
        <f t="shared" ref="Q270:Q333" ca="1" si="151">((-LN(1-RAND()))/$R$10)</f>
        <v>3.9863795764937322</v>
      </c>
      <c r="R270" s="21">
        <f t="shared" ca="1" si="132"/>
        <v>4579.6853429969196</v>
      </c>
      <c r="S270" s="20">
        <f t="shared" ca="1" si="133"/>
        <v>4583.6717225734137</v>
      </c>
      <c r="T270" s="19"/>
      <c r="U270" s="20">
        <f t="shared" ref="U270:U333" ca="1" si="152">((-LN(1-RAND()))/$W$9)</f>
        <v>5.8781502295880754</v>
      </c>
      <c r="V270" s="20">
        <f t="shared" ref="V270:V333" ca="1" si="153">((-LN(1-RAND()))/$W$10)</f>
        <v>2.918674815199791</v>
      </c>
      <c r="W270" s="21">
        <f t="shared" ca="1" si="134"/>
        <v>4867.2545165818919</v>
      </c>
      <c r="X270" s="20">
        <f t="shared" ca="1" si="135"/>
        <v>4870.1731913970916</v>
      </c>
      <c r="Z270" s="20">
        <f t="shared" ref="Z270:Z333" ca="1" si="154">((-LN(1-RAND()))/$AB$9)</f>
        <v>7.5122410171002922</v>
      </c>
      <c r="AA270" s="20">
        <f t="shared" ref="AA270:AA333" ca="1" si="155">((-LN(1-RAND()))/$AB$10)</f>
        <v>6.4703372016407279</v>
      </c>
      <c r="AB270" s="21">
        <f t="shared" ca="1" si="136"/>
        <v>4391.3577844784277</v>
      </c>
      <c r="AC270" s="20">
        <f t="shared" ca="1" si="137"/>
        <v>4397.8281216800688</v>
      </c>
      <c r="AE270" s="20">
        <f t="shared" ref="AE270:AE333" ca="1" si="156">((-LN(1-RAND()))/$AG$9)</f>
        <v>0.68742257395610218</v>
      </c>
      <c r="AF270" s="20">
        <f t="shared" ref="AF270:AF333" ca="1" si="157">((-LN(1-RAND()))/$AG$10)</f>
        <v>0.29963423000162753</v>
      </c>
      <c r="AG270" s="21">
        <f t="shared" ca="1" si="138"/>
        <v>4436.245719431553</v>
      </c>
      <c r="AH270" s="20">
        <f t="shared" ca="1" si="139"/>
        <v>4436.5453536615541</v>
      </c>
      <c r="AJ270" s="20">
        <f t="shared" ref="AJ270:AJ333" ca="1" si="158">((-LN(1-RAND()))/$AL$9)</f>
        <v>16.727990390728412</v>
      </c>
      <c r="AK270" s="20">
        <f t="shared" ref="AK270:AK333" ca="1" si="159">((-LN(1-RAND()))/$AL$10)</f>
        <v>0.93894250446289407</v>
      </c>
      <c r="AL270" s="21">
        <f t="shared" ca="1" si="140"/>
        <v>4913.6619154252503</v>
      </c>
      <c r="AM270" s="20">
        <f t="shared" ca="1" si="141"/>
        <v>4914.6008579297131</v>
      </c>
      <c r="AO270" s="20">
        <f t="shared" ref="AO270:AO333" ca="1" si="160">((-LN(1-RAND()))/$AQ$9)</f>
        <v>0.2497010828897078</v>
      </c>
      <c r="AP270" s="20">
        <f t="shared" ref="AP270:AP333" ca="1" si="161">((-LN(1-RAND()))/$AQ$10)</f>
        <v>2.105625798756614</v>
      </c>
      <c r="AQ270" s="21">
        <f t="shared" ca="1" si="142"/>
        <v>6080.2447053298292</v>
      </c>
      <c r="AR270" s="20">
        <f t="shared" ca="1" si="143"/>
        <v>6082.3503311285858</v>
      </c>
    </row>
    <row r="271" spans="1:44" x14ac:dyDescent="0.25">
      <c r="A271" s="20">
        <f t="shared" ca="1" si="144"/>
        <v>12.794478915803978</v>
      </c>
      <c r="B271" s="20">
        <f t="shared" ca="1" si="145"/>
        <v>3.7044996065302631</v>
      </c>
      <c r="C271" s="21">
        <f t="shared" ref="C271:C334" ca="1" si="162">D270+A271</f>
        <v>5974.3405810227823</v>
      </c>
      <c r="D271" s="20">
        <f t="shared" ref="D271:D334" ca="1" si="163">C271+B271</f>
        <v>5978.0450806293129</v>
      </c>
      <c r="E271" s="19"/>
      <c r="F271" s="20">
        <f t="shared" ca="1" si="146"/>
        <v>9.1235323670127251</v>
      </c>
      <c r="G271" s="20">
        <f t="shared" ca="1" si="147"/>
        <v>1.1777924319637691</v>
      </c>
      <c r="H271" s="21">
        <f t="shared" ref="H271:H334" ca="1" si="164">I270+F271</f>
        <v>4170.739121598026</v>
      </c>
      <c r="I271" s="20">
        <f t="shared" ref="I271:I334" ca="1" si="165">H271+G271</f>
        <v>4171.91691402999</v>
      </c>
      <c r="J271" s="19"/>
      <c r="K271" s="20">
        <f t="shared" ca="1" si="148"/>
        <v>22.464934375530625</v>
      </c>
      <c r="L271" s="20">
        <f t="shared" ca="1" si="149"/>
        <v>11.487460148716853</v>
      </c>
      <c r="M271" s="21">
        <f t="shared" ref="M271:M334" ca="1" si="166">N270+K271</f>
        <v>6261.8715505346936</v>
      </c>
      <c r="N271" s="20">
        <f t="shared" ref="N271:N334" ca="1" si="167">M271+L271</f>
        <v>6273.3590106834108</v>
      </c>
      <c r="O271" s="19"/>
      <c r="P271" s="20">
        <f t="shared" ca="1" si="150"/>
        <v>10.668709673684122</v>
      </c>
      <c r="Q271" s="20">
        <f t="shared" ca="1" si="151"/>
        <v>2.4655528420834423</v>
      </c>
      <c r="R271" s="21">
        <f t="shared" ref="R271:R334" ca="1" si="168">S270+P271</f>
        <v>4594.3404322470979</v>
      </c>
      <c r="S271" s="20">
        <f t="shared" ref="S271:S334" ca="1" si="169">R271+Q271</f>
        <v>4596.8059850891814</v>
      </c>
      <c r="T271" s="19"/>
      <c r="U271" s="20">
        <f t="shared" ca="1" si="152"/>
        <v>3.6256585205638094</v>
      </c>
      <c r="V271" s="20">
        <f t="shared" ca="1" si="153"/>
        <v>0.97836610560842896</v>
      </c>
      <c r="W271" s="21">
        <f t="shared" ref="W271:W334" ca="1" si="170">X270+U271</f>
        <v>4873.7988499176554</v>
      </c>
      <c r="X271" s="20">
        <f t="shared" ref="X271:X334" ca="1" si="171">W271+V271</f>
        <v>4874.7772160232635</v>
      </c>
      <c r="Z271" s="20">
        <f t="shared" ca="1" si="154"/>
        <v>28.056680555185164</v>
      </c>
      <c r="AA271" s="20">
        <f t="shared" ca="1" si="155"/>
        <v>1.8828011159945039E-2</v>
      </c>
      <c r="AB271" s="21">
        <f t="shared" ref="AB271:AB334" ca="1" si="172">AC270+Z271</f>
        <v>4425.884802235254</v>
      </c>
      <c r="AC271" s="20">
        <f t="shared" ref="AC271:AC334" ca="1" si="173">AB271+AA271</f>
        <v>4425.9036302464137</v>
      </c>
      <c r="AE271" s="20">
        <f t="shared" ca="1" si="156"/>
        <v>17.760923815701059</v>
      </c>
      <c r="AF271" s="20">
        <f t="shared" ca="1" si="157"/>
        <v>1.3221049312981854</v>
      </c>
      <c r="AG271" s="21">
        <f t="shared" ref="AG271:AG334" ca="1" si="174">AH270+AE271</f>
        <v>4454.3062774772552</v>
      </c>
      <c r="AH271" s="20">
        <f t="shared" ref="AH271:AH334" ca="1" si="175">AG271+AF271</f>
        <v>4455.6283824085531</v>
      </c>
      <c r="AJ271" s="20">
        <f t="shared" ca="1" si="158"/>
        <v>3.81221930725376</v>
      </c>
      <c r="AK271" s="20">
        <f t="shared" ca="1" si="159"/>
        <v>13.175163027518272</v>
      </c>
      <c r="AL271" s="21">
        <f t="shared" ref="AL271:AL334" ca="1" si="176">AM270+AJ271</f>
        <v>4918.4130772369672</v>
      </c>
      <c r="AM271" s="20">
        <f t="shared" ref="AM271:AM334" ca="1" si="177">AL271+AK271</f>
        <v>4931.5882402644856</v>
      </c>
      <c r="AO271" s="20">
        <f t="shared" ca="1" si="160"/>
        <v>4.9289398029966254</v>
      </c>
      <c r="AP271" s="20">
        <f t="shared" ca="1" si="161"/>
        <v>13.829955853411091</v>
      </c>
      <c r="AQ271" s="21">
        <f t="shared" ref="AQ271:AQ334" ca="1" si="178">AR270+AO271</f>
        <v>6087.2792709315827</v>
      </c>
      <c r="AR271" s="20">
        <f t="shared" ref="AR271:AR334" ca="1" si="179">AQ271+AP271</f>
        <v>6101.1092267849936</v>
      </c>
    </row>
    <row r="272" spans="1:44" x14ac:dyDescent="0.25">
      <c r="A272" s="20">
        <f t="shared" ca="1" si="144"/>
        <v>1.9722451715767126</v>
      </c>
      <c r="B272" s="20">
        <f t="shared" ca="1" si="145"/>
        <v>7.823470344004904</v>
      </c>
      <c r="C272" s="21">
        <f t="shared" ca="1" si="162"/>
        <v>5980.0173258008899</v>
      </c>
      <c r="D272" s="20">
        <f t="shared" ca="1" si="163"/>
        <v>5987.8407961448947</v>
      </c>
      <c r="E272" s="19"/>
      <c r="F272" s="20">
        <f t="shared" ca="1" si="146"/>
        <v>2.9059793904711579</v>
      </c>
      <c r="G272" s="20">
        <f t="shared" ca="1" si="147"/>
        <v>2.8361906974647555</v>
      </c>
      <c r="H272" s="21">
        <f t="shared" ca="1" si="164"/>
        <v>4174.8228934204608</v>
      </c>
      <c r="I272" s="20">
        <f t="shared" ca="1" si="165"/>
        <v>4177.6590841179259</v>
      </c>
      <c r="J272" s="19"/>
      <c r="K272" s="20">
        <f t="shared" ca="1" si="148"/>
        <v>7.8891324971022678</v>
      </c>
      <c r="L272" s="20">
        <f t="shared" ca="1" si="149"/>
        <v>4.4132846612324999</v>
      </c>
      <c r="M272" s="21">
        <f t="shared" ca="1" si="166"/>
        <v>6281.2481431805127</v>
      </c>
      <c r="N272" s="20">
        <f t="shared" ca="1" si="167"/>
        <v>6285.6614278417455</v>
      </c>
      <c r="O272" s="19"/>
      <c r="P272" s="20">
        <f t="shared" ca="1" si="150"/>
        <v>0.58578388389304581</v>
      </c>
      <c r="Q272" s="20">
        <f t="shared" ca="1" si="151"/>
        <v>32.066097626397514</v>
      </c>
      <c r="R272" s="21">
        <f t="shared" ca="1" si="168"/>
        <v>4597.3917689730742</v>
      </c>
      <c r="S272" s="20">
        <f t="shared" ca="1" si="169"/>
        <v>4629.4578665994713</v>
      </c>
      <c r="T272" s="19"/>
      <c r="U272" s="20">
        <f t="shared" ca="1" si="152"/>
        <v>0.27221923186450131</v>
      </c>
      <c r="V272" s="20">
        <f t="shared" ca="1" si="153"/>
        <v>3.0735817243657033</v>
      </c>
      <c r="W272" s="21">
        <f t="shared" ca="1" si="170"/>
        <v>4875.0494352551277</v>
      </c>
      <c r="X272" s="20">
        <f t="shared" ca="1" si="171"/>
        <v>4878.1230169794935</v>
      </c>
      <c r="Z272" s="20">
        <f t="shared" ca="1" si="154"/>
        <v>18.846117281723135</v>
      </c>
      <c r="AA272" s="20">
        <f t="shared" ca="1" si="155"/>
        <v>10.900091709852175</v>
      </c>
      <c r="AB272" s="21">
        <f t="shared" ca="1" si="172"/>
        <v>4444.749747528137</v>
      </c>
      <c r="AC272" s="20">
        <f t="shared" ca="1" si="173"/>
        <v>4455.649839237989</v>
      </c>
      <c r="AE272" s="20">
        <f t="shared" ca="1" si="156"/>
        <v>11.316525909819175</v>
      </c>
      <c r="AF272" s="20">
        <f t="shared" ca="1" si="157"/>
        <v>2.9633111561710406</v>
      </c>
      <c r="AG272" s="21">
        <f t="shared" ca="1" si="174"/>
        <v>4466.9449083183727</v>
      </c>
      <c r="AH272" s="20">
        <f t="shared" ca="1" si="175"/>
        <v>4469.9082194745433</v>
      </c>
      <c r="AJ272" s="20">
        <f t="shared" ca="1" si="158"/>
        <v>4.1548578500111093</v>
      </c>
      <c r="AK272" s="20">
        <f t="shared" ca="1" si="159"/>
        <v>0.67306870905404026</v>
      </c>
      <c r="AL272" s="21">
        <f t="shared" ca="1" si="176"/>
        <v>4935.7430981144971</v>
      </c>
      <c r="AM272" s="20">
        <f t="shared" ca="1" si="177"/>
        <v>4936.4161668235511</v>
      </c>
      <c r="AO272" s="20">
        <f t="shared" ca="1" si="160"/>
        <v>3.6749826728074542</v>
      </c>
      <c r="AP272" s="20">
        <f t="shared" ca="1" si="161"/>
        <v>15.493811190422074</v>
      </c>
      <c r="AQ272" s="21">
        <f t="shared" ca="1" si="178"/>
        <v>6104.7842094578009</v>
      </c>
      <c r="AR272" s="20">
        <f t="shared" ca="1" si="179"/>
        <v>6120.278020648223</v>
      </c>
    </row>
    <row r="273" spans="1:44" x14ac:dyDescent="0.25">
      <c r="A273" s="20">
        <f t="shared" ca="1" si="144"/>
        <v>10.776036915841722</v>
      </c>
      <c r="B273" s="20">
        <f t="shared" ca="1" si="145"/>
        <v>1.9492610940038928</v>
      </c>
      <c r="C273" s="21">
        <f t="shared" ca="1" si="162"/>
        <v>5998.6168330607361</v>
      </c>
      <c r="D273" s="20">
        <f t="shared" ca="1" si="163"/>
        <v>6000.5660941547403</v>
      </c>
      <c r="E273" s="19"/>
      <c r="F273" s="20">
        <f t="shared" ca="1" si="146"/>
        <v>2.5524613419660569</v>
      </c>
      <c r="G273" s="20">
        <f t="shared" ca="1" si="147"/>
        <v>16.15860957889349</v>
      </c>
      <c r="H273" s="21">
        <f t="shared" ca="1" si="164"/>
        <v>4180.2115454598916</v>
      </c>
      <c r="I273" s="20">
        <f t="shared" ca="1" si="165"/>
        <v>4196.370155038785</v>
      </c>
      <c r="J273" s="19"/>
      <c r="K273" s="20">
        <f t="shared" ca="1" si="148"/>
        <v>18.221780278779384</v>
      </c>
      <c r="L273" s="20">
        <f t="shared" ca="1" si="149"/>
        <v>12.769743563402828</v>
      </c>
      <c r="M273" s="21">
        <f t="shared" ca="1" si="166"/>
        <v>6303.8832081205246</v>
      </c>
      <c r="N273" s="20">
        <f t="shared" ca="1" si="167"/>
        <v>6316.6529516839273</v>
      </c>
      <c r="O273" s="19"/>
      <c r="P273" s="20">
        <f t="shared" ca="1" si="150"/>
        <v>7.5706860253503567</v>
      </c>
      <c r="Q273" s="20">
        <f t="shared" ca="1" si="151"/>
        <v>2.1095810357930658</v>
      </c>
      <c r="R273" s="21">
        <f t="shared" ca="1" si="168"/>
        <v>4637.0285526248217</v>
      </c>
      <c r="S273" s="20">
        <f t="shared" ca="1" si="169"/>
        <v>4639.1381336606146</v>
      </c>
      <c r="T273" s="19"/>
      <c r="U273" s="20">
        <f t="shared" ca="1" si="152"/>
        <v>2.3403229656317759</v>
      </c>
      <c r="V273" s="20">
        <f t="shared" ca="1" si="153"/>
        <v>1.5665297943162448</v>
      </c>
      <c r="W273" s="21">
        <f t="shared" ca="1" si="170"/>
        <v>4880.463339945125</v>
      </c>
      <c r="X273" s="20">
        <f t="shared" ca="1" si="171"/>
        <v>4882.029869739441</v>
      </c>
      <c r="Z273" s="20">
        <f t="shared" ca="1" si="154"/>
        <v>1.2472123795147332</v>
      </c>
      <c r="AA273" s="20">
        <f t="shared" ca="1" si="155"/>
        <v>0.45910817947247579</v>
      </c>
      <c r="AB273" s="21">
        <f t="shared" ca="1" si="172"/>
        <v>4456.8970516175041</v>
      </c>
      <c r="AC273" s="20">
        <f t="shared" ca="1" si="173"/>
        <v>4457.3561597969765</v>
      </c>
      <c r="AE273" s="20">
        <f t="shared" ca="1" si="156"/>
        <v>10.054078795284354</v>
      </c>
      <c r="AF273" s="20">
        <f t="shared" ca="1" si="157"/>
        <v>0.73407501676318176</v>
      </c>
      <c r="AG273" s="21">
        <f t="shared" ca="1" si="174"/>
        <v>4479.9622982698274</v>
      </c>
      <c r="AH273" s="20">
        <f t="shared" ca="1" si="175"/>
        <v>4480.6963732865906</v>
      </c>
      <c r="AJ273" s="20">
        <f t="shared" ca="1" si="158"/>
        <v>13.429121834093834</v>
      </c>
      <c r="AK273" s="20">
        <f t="shared" ca="1" si="159"/>
        <v>3.5025077329323486</v>
      </c>
      <c r="AL273" s="21">
        <f t="shared" ca="1" si="176"/>
        <v>4949.8452886576451</v>
      </c>
      <c r="AM273" s="20">
        <f t="shared" ca="1" si="177"/>
        <v>4953.3477963905771</v>
      </c>
      <c r="AO273" s="20">
        <f t="shared" ca="1" si="160"/>
        <v>63.547002109541282</v>
      </c>
      <c r="AP273" s="20">
        <f t="shared" ca="1" si="161"/>
        <v>2.4482084186365833</v>
      </c>
      <c r="AQ273" s="21">
        <f t="shared" ca="1" si="178"/>
        <v>6183.8250227577646</v>
      </c>
      <c r="AR273" s="20">
        <f t="shared" ca="1" si="179"/>
        <v>6186.2732311764012</v>
      </c>
    </row>
    <row r="274" spans="1:44" x14ac:dyDescent="0.25">
      <c r="A274" s="20">
        <f t="shared" ca="1" si="144"/>
        <v>1.6093731019071142</v>
      </c>
      <c r="B274" s="20">
        <f t="shared" ca="1" si="145"/>
        <v>15.000253761417728</v>
      </c>
      <c r="C274" s="21">
        <f t="shared" ca="1" si="162"/>
        <v>6002.1754672566476</v>
      </c>
      <c r="D274" s="20">
        <f t="shared" ca="1" si="163"/>
        <v>6017.1757210180649</v>
      </c>
      <c r="E274" s="19"/>
      <c r="F274" s="20">
        <f t="shared" ca="1" si="146"/>
        <v>2.7269549849142813</v>
      </c>
      <c r="G274" s="20">
        <f t="shared" ca="1" si="147"/>
        <v>19.906728469397741</v>
      </c>
      <c r="H274" s="21">
        <f t="shared" ca="1" si="164"/>
        <v>4199.0971100236993</v>
      </c>
      <c r="I274" s="20">
        <f t="shared" ca="1" si="165"/>
        <v>4219.0038384930967</v>
      </c>
      <c r="J274" s="19"/>
      <c r="K274" s="20">
        <f t="shared" ca="1" si="148"/>
        <v>59.961279888982567</v>
      </c>
      <c r="L274" s="20">
        <f t="shared" ca="1" si="149"/>
        <v>1.0308668556664853</v>
      </c>
      <c r="M274" s="21">
        <f t="shared" ca="1" si="166"/>
        <v>6376.6142315729103</v>
      </c>
      <c r="N274" s="20">
        <f t="shared" ca="1" si="167"/>
        <v>6377.6450984285766</v>
      </c>
      <c r="O274" s="19"/>
      <c r="P274" s="20">
        <f t="shared" ca="1" si="150"/>
        <v>49.190959656385857</v>
      </c>
      <c r="Q274" s="20">
        <f t="shared" ca="1" si="151"/>
        <v>31.55441222136421</v>
      </c>
      <c r="R274" s="21">
        <f t="shared" ca="1" si="168"/>
        <v>4688.3290933170001</v>
      </c>
      <c r="S274" s="20">
        <f t="shared" ca="1" si="169"/>
        <v>4719.8835055383643</v>
      </c>
      <c r="T274" s="19"/>
      <c r="U274" s="20">
        <f t="shared" ca="1" si="152"/>
        <v>28.795027686584795</v>
      </c>
      <c r="V274" s="20">
        <f t="shared" ca="1" si="153"/>
        <v>22.877223658032857</v>
      </c>
      <c r="W274" s="21">
        <f t="shared" ca="1" si="170"/>
        <v>4910.8248974260259</v>
      </c>
      <c r="X274" s="20">
        <f t="shared" ca="1" si="171"/>
        <v>4933.7021210840585</v>
      </c>
      <c r="Z274" s="20">
        <f t="shared" ca="1" si="154"/>
        <v>5.8698953749159353</v>
      </c>
      <c r="AA274" s="20">
        <f t="shared" ca="1" si="155"/>
        <v>3.2995098656463409</v>
      </c>
      <c r="AB274" s="21">
        <f t="shared" ca="1" si="172"/>
        <v>4463.2260551718928</v>
      </c>
      <c r="AC274" s="20">
        <f t="shared" ca="1" si="173"/>
        <v>4466.5255650375393</v>
      </c>
      <c r="AE274" s="20">
        <f t="shared" ca="1" si="156"/>
        <v>19.839047434899449</v>
      </c>
      <c r="AF274" s="20">
        <f t="shared" ca="1" si="157"/>
        <v>2.2376660144436236</v>
      </c>
      <c r="AG274" s="21">
        <f t="shared" ca="1" si="174"/>
        <v>4500.5354207214905</v>
      </c>
      <c r="AH274" s="20">
        <f t="shared" ca="1" si="175"/>
        <v>4502.7730867359342</v>
      </c>
      <c r="AJ274" s="20">
        <f t="shared" ca="1" si="158"/>
        <v>9.7124248839252498</v>
      </c>
      <c r="AK274" s="20">
        <f t="shared" ca="1" si="159"/>
        <v>2.454165611347932</v>
      </c>
      <c r="AL274" s="21">
        <f t="shared" ca="1" si="176"/>
        <v>4963.0602212745025</v>
      </c>
      <c r="AM274" s="20">
        <f t="shared" ca="1" si="177"/>
        <v>4965.5143868858504</v>
      </c>
      <c r="AO274" s="20">
        <f t="shared" ca="1" si="160"/>
        <v>27.382533372256667</v>
      </c>
      <c r="AP274" s="20">
        <f t="shared" ca="1" si="161"/>
        <v>15.14324465760974</v>
      </c>
      <c r="AQ274" s="21">
        <f t="shared" ca="1" si="178"/>
        <v>6213.6557645486582</v>
      </c>
      <c r="AR274" s="20">
        <f t="shared" ca="1" si="179"/>
        <v>6228.7990092062682</v>
      </c>
    </row>
    <row r="275" spans="1:44" x14ac:dyDescent="0.25">
      <c r="A275" s="20">
        <f t="shared" ca="1" si="144"/>
        <v>14.928093264378749</v>
      </c>
      <c r="B275" s="20">
        <f t="shared" ca="1" si="145"/>
        <v>1.7579628281129291</v>
      </c>
      <c r="C275" s="21">
        <f t="shared" ca="1" si="162"/>
        <v>6032.1038142824436</v>
      </c>
      <c r="D275" s="20">
        <f t="shared" ca="1" si="163"/>
        <v>6033.8617771105564</v>
      </c>
      <c r="E275" s="19"/>
      <c r="F275" s="20">
        <f t="shared" ca="1" si="146"/>
        <v>7.4100370879447954</v>
      </c>
      <c r="G275" s="20">
        <f t="shared" ca="1" si="147"/>
        <v>3.9304409571517827</v>
      </c>
      <c r="H275" s="21">
        <f t="shared" ca="1" si="164"/>
        <v>4226.4138755810418</v>
      </c>
      <c r="I275" s="20">
        <f t="shared" ca="1" si="165"/>
        <v>4230.3443165381932</v>
      </c>
      <c r="J275" s="19"/>
      <c r="K275" s="20">
        <f t="shared" ca="1" si="148"/>
        <v>21.68961345908631</v>
      </c>
      <c r="L275" s="20">
        <f t="shared" ca="1" si="149"/>
        <v>2.5169898083947819</v>
      </c>
      <c r="M275" s="21">
        <f t="shared" ca="1" si="166"/>
        <v>6399.3347118876627</v>
      </c>
      <c r="N275" s="20">
        <f t="shared" ca="1" si="167"/>
        <v>6401.8517016960577</v>
      </c>
      <c r="O275" s="19"/>
      <c r="P275" s="20">
        <f t="shared" ca="1" si="150"/>
        <v>10.32645995960263</v>
      </c>
      <c r="Q275" s="20">
        <f t="shared" ca="1" si="151"/>
        <v>8.2490847410707762</v>
      </c>
      <c r="R275" s="21">
        <f t="shared" ca="1" si="168"/>
        <v>4730.2099654979666</v>
      </c>
      <c r="S275" s="20">
        <f t="shared" ca="1" si="169"/>
        <v>4738.4590502390374</v>
      </c>
      <c r="T275" s="19"/>
      <c r="U275" s="20">
        <f t="shared" ca="1" si="152"/>
        <v>0.6952133779579458</v>
      </c>
      <c r="V275" s="20">
        <f t="shared" ca="1" si="153"/>
        <v>5.300656052013375</v>
      </c>
      <c r="W275" s="21">
        <f t="shared" ca="1" si="170"/>
        <v>4934.3973344620163</v>
      </c>
      <c r="X275" s="20">
        <f t="shared" ca="1" si="171"/>
        <v>4939.6979905140297</v>
      </c>
      <c r="Z275" s="20">
        <f t="shared" ca="1" si="154"/>
        <v>10.865855166819619</v>
      </c>
      <c r="AA275" s="20">
        <f t="shared" ca="1" si="155"/>
        <v>1.6608434615382386</v>
      </c>
      <c r="AB275" s="21">
        <f t="shared" ca="1" si="172"/>
        <v>4477.3914202043588</v>
      </c>
      <c r="AC275" s="20">
        <f t="shared" ca="1" si="173"/>
        <v>4479.052263665897</v>
      </c>
      <c r="AE275" s="20">
        <f t="shared" ca="1" si="156"/>
        <v>21.270862250539079</v>
      </c>
      <c r="AF275" s="20">
        <f t="shared" ca="1" si="157"/>
        <v>1.3029677264775179</v>
      </c>
      <c r="AG275" s="21">
        <f t="shared" ca="1" si="174"/>
        <v>4524.043948986473</v>
      </c>
      <c r="AH275" s="20">
        <f t="shared" ca="1" si="175"/>
        <v>4525.3469167129506</v>
      </c>
      <c r="AJ275" s="20">
        <f t="shared" ca="1" si="158"/>
        <v>11.514818152274131</v>
      </c>
      <c r="AK275" s="20">
        <f t="shared" ca="1" si="159"/>
        <v>6.9899386294224142</v>
      </c>
      <c r="AL275" s="21">
        <f t="shared" ca="1" si="176"/>
        <v>4977.0292050381249</v>
      </c>
      <c r="AM275" s="20">
        <f t="shared" ca="1" si="177"/>
        <v>4984.0191436675477</v>
      </c>
      <c r="AO275" s="20">
        <f t="shared" ca="1" si="160"/>
        <v>9.8249656669811767</v>
      </c>
      <c r="AP275" s="20">
        <f t="shared" ca="1" si="161"/>
        <v>8.2853716516492799</v>
      </c>
      <c r="AQ275" s="21">
        <f t="shared" ca="1" si="178"/>
        <v>6238.6239748732496</v>
      </c>
      <c r="AR275" s="20">
        <f t="shared" ca="1" si="179"/>
        <v>6246.9093465248989</v>
      </c>
    </row>
    <row r="276" spans="1:44" x14ac:dyDescent="0.25">
      <c r="A276" s="20">
        <f t="shared" ca="1" si="144"/>
        <v>5.8085911441227802</v>
      </c>
      <c r="B276" s="20">
        <f t="shared" ca="1" si="145"/>
        <v>1.7287706990097793</v>
      </c>
      <c r="C276" s="21">
        <f t="shared" ca="1" si="162"/>
        <v>6039.6703682546795</v>
      </c>
      <c r="D276" s="20">
        <f t="shared" ca="1" si="163"/>
        <v>6041.3991389536895</v>
      </c>
      <c r="E276" s="19"/>
      <c r="F276" s="20">
        <f t="shared" ca="1" si="146"/>
        <v>31.425295711514494</v>
      </c>
      <c r="G276" s="20">
        <f t="shared" ca="1" si="147"/>
        <v>2.6340835448762276</v>
      </c>
      <c r="H276" s="21">
        <f t="shared" ca="1" si="164"/>
        <v>4261.7696122497073</v>
      </c>
      <c r="I276" s="20">
        <f t="shared" ca="1" si="165"/>
        <v>4264.4036957945837</v>
      </c>
      <c r="J276" s="19"/>
      <c r="K276" s="20">
        <f t="shared" ca="1" si="148"/>
        <v>9.4667391389351128</v>
      </c>
      <c r="L276" s="20">
        <f t="shared" ca="1" si="149"/>
        <v>3.6622079466190192</v>
      </c>
      <c r="M276" s="21">
        <f t="shared" ca="1" si="166"/>
        <v>6411.3184408349925</v>
      </c>
      <c r="N276" s="20">
        <f t="shared" ca="1" si="167"/>
        <v>6414.9806487816113</v>
      </c>
      <c r="O276" s="19"/>
      <c r="P276" s="20">
        <f t="shared" ca="1" si="150"/>
        <v>10.624223343071655</v>
      </c>
      <c r="Q276" s="20">
        <f t="shared" ca="1" si="151"/>
        <v>3.5334325196846361</v>
      </c>
      <c r="R276" s="21">
        <f t="shared" ca="1" si="168"/>
        <v>4749.0832735821086</v>
      </c>
      <c r="S276" s="20">
        <f t="shared" ca="1" si="169"/>
        <v>4752.6167061017932</v>
      </c>
      <c r="T276" s="19"/>
      <c r="U276" s="20">
        <f t="shared" ca="1" si="152"/>
        <v>3.0144881936792052</v>
      </c>
      <c r="V276" s="20">
        <f t="shared" ca="1" si="153"/>
        <v>6.434488298598097E-2</v>
      </c>
      <c r="W276" s="21">
        <f t="shared" ca="1" si="170"/>
        <v>4942.7124787077091</v>
      </c>
      <c r="X276" s="20">
        <f t="shared" ca="1" si="171"/>
        <v>4942.7768235906951</v>
      </c>
      <c r="Z276" s="20">
        <f t="shared" ca="1" si="154"/>
        <v>1.953176702433937</v>
      </c>
      <c r="AA276" s="20">
        <f t="shared" ca="1" si="155"/>
        <v>2.9298546710823832</v>
      </c>
      <c r="AB276" s="21">
        <f t="shared" ca="1" si="172"/>
        <v>4481.0054403683307</v>
      </c>
      <c r="AC276" s="20">
        <f t="shared" ca="1" si="173"/>
        <v>4483.9352950394132</v>
      </c>
      <c r="AE276" s="20">
        <f t="shared" ca="1" si="156"/>
        <v>18.554884527189831</v>
      </c>
      <c r="AF276" s="20">
        <f t="shared" ca="1" si="157"/>
        <v>3.0302404256152005</v>
      </c>
      <c r="AG276" s="21">
        <f t="shared" ca="1" si="174"/>
        <v>4543.9018012401402</v>
      </c>
      <c r="AH276" s="20">
        <f t="shared" ca="1" si="175"/>
        <v>4546.9320416657556</v>
      </c>
      <c r="AJ276" s="20">
        <f t="shared" ca="1" si="158"/>
        <v>23.538407752441234</v>
      </c>
      <c r="AK276" s="20">
        <f t="shared" ca="1" si="159"/>
        <v>2.3786341019169672</v>
      </c>
      <c r="AL276" s="21">
        <f t="shared" ca="1" si="176"/>
        <v>5007.5575514199891</v>
      </c>
      <c r="AM276" s="20">
        <f t="shared" ca="1" si="177"/>
        <v>5009.9361855219058</v>
      </c>
      <c r="AO276" s="20">
        <f t="shared" ca="1" si="160"/>
        <v>7.8409946951003899</v>
      </c>
      <c r="AP276" s="20">
        <f t="shared" ca="1" si="161"/>
        <v>4.636210861248502</v>
      </c>
      <c r="AQ276" s="21">
        <f t="shared" ca="1" si="178"/>
        <v>6254.7503412199994</v>
      </c>
      <c r="AR276" s="20">
        <f t="shared" ca="1" si="179"/>
        <v>6259.3865520812478</v>
      </c>
    </row>
    <row r="277" spans="1:44" x14ac:dyDescent="0.25">
      <c r="A277" s="20">
        <f t="shared" ca="1" si="144"/>
        <v>9.4864148857745274</v>
      </c>
      <c r="B277" s="20">
        <f t="shared" ca="1" si="145"/>
        <v>4.4266882456725209</v>
      </c>
      <c r="C277" s="21">
        <f t="shared" ca="1" si="162"/>
        <v>6050.8855538394637</v>
      </c>
      <c r="D277" s="20">
        <f t="shared" ca="1" si="163"/>
        <v>6055.3122420851359</v>
      </c>
      <c r="E277" s="19"/>
      <c r="F277" s="20">
        <f t="shared" ca="1" si="146"/>
        <v>16.441166139059476</v>
      </c>
      <c r="G277" s="20">
        <f t="shared" ca="1" si="147"/>
        <v>21.200527269500579</v>
      </c>
      <c r="H277" s="21">
        <f t="shared" ca="1" si="164"/>
        <v>4280.8448619336432</v>
      </c>
      <c r="I277" s="20">
        <f t="shared" ca="1" si="165"/>
        <v>4302.0453892031437</v>
      </c>
      <c r="J277" s="19"/>
      <c r="K277" s="20">
        <f t="shared" ca="1" si="148"/>
        <v>6.6650141127012512</v>
      </c>
      <c r="L277" s="20">
        <f t="shared" ca="1" si="149"/>
        <v>2.1365914687295411</v>
      </c>
      <c r="M277" s="21">
        <f t="shared" ca="1" si="166"/>
        <v>6421.6456628943124</v>
      </c>
      <c r="N277" s="20">
        <f t="shared" ca="1" si="167"/>
        <v>6423.7822543630418</v>
      </c>
      <c r="O277" s="19"/>
      <c r="P277" s="20">
        <f t="shared" ca="1" si="150"/>
        <v>1.6290980091143696</v>
      </c>
      <c r="Q277" s="20">
        <f t="shared" ca="1" si="151"/>
        <v>22.650654569030372</v>
      </c>
      <c r="R277" s="21">
        <f t="shared" ca="1" si="168"/>
        <v>4754.2458041109076</v>
      </c>
      <c r="S277" s="20">
        <f t="shared" ca="1" si="169"/>
        <v>4776.8964586799375</v>
      </c>
      <c r="T277" s="19"/>
      <c r="U277" s="20">
        <f t="shared" ca="1" si="152"/>
        <v>27.906451272569271</v>
      </c>
      <c r="V277" s="20">
        <f t="shared" ca="1" si="153"/>
        <v>0.77902705924264148</v>
      </c>
      <c r="W277" s="21">
        <f t="shared" ca="1" si="170"/>
        <v>4970.6832748632642</v>
      </c>
      <c r="X277" s="20">
        <f t="shared" ca="1" si="171"/>
        <v>4971.4623019225064</v>
      </c>
      <c r="Z277" s="20">
        <f t="shared" ca="1" si="154"/>
        <v>0.63992300293573012</v>
      </c>
      <c r="AA277" s="20">
        <f t="shared" ca="1" si="155"/>
        <v>2.0576475719691105</v>
      </c>
      <c r="AB277" s="21">
        <f t="shared" ca="1" si="172"/>
        <v>4484.5752180423488</v>
      </c>
      <c r="AC277" s="20">
        <f t="shared" ca="1" si="173"/>
        <v>4486.6328656143178</v>
      </c>
      <c r="AE277" s="20">
        <f t="shared" ca="1" si="156"/>
        <v>14.155581889955096</v>
      </c>
      <c r="AF277" s="20">
        <f t="shared" ca="1" si="157"/>
        <v>1.7180944091732335</v>
      </c>
      <c r="AG277" s="21">
        <f t="shared" ca="1" si="174"/>
        <v>4561.0876235557107</v>
      </c>
      <c r="AH277" s="20">
        <f t="shared" ca="1" si="175"/>
        <v>4562.805717964884</v>
      </c>
      <c r="AJ277" s="20">
        <f t="shared" ca="1" si="158"/>
        <v>0.79980222707615733</v>
      </c>
      <c r="AK277" s="20">
        <f t="shared" ca="1" si="159"/>
        <v>2.3230832834205879</v>
      </c>
      <c r="AL277" s="21">
        <f t="shared" ca="1" si="176"/>
        <v>5010.7359877489816</v>
      </c>
      <c r="AM277" s="20">
        <f t="shared" ca="1" si="177"/>
        <v>5013.0590710324022</v>
      </c>
      <c r="AO277" s="20">
        <f t="shared" ca="1" si="160"/>
        <v>20.121536838847941</v>
      </c>
      <c r="AP277" s="20">
        <f t="shared" ca="1" si="161"/>
        <v>26.694206485212369</v>
      </c>
      <c r="AQ277" s="21">
        <f t="shared" ca="1" si="178"/>
        <v>6279.5080889200954</v>
      </c>
      <c r="AR277" s="20">
        <f t="shared" ca="1" si="179"/>
        <v>6306.2022954053082</v>
      </c>
    </row>
    <row r="278" spans="1:44" x14ac:dyDescent="0.25">
      <c r="A278" s="20">
        <f t="shared" ca="1" si="144"/>
        <v>20.686534471496017</v>
      </c>
      <c r="B278" s="20">
        <f t="shared" ca="1" si="145"/>
        <v>13.80253622391422</v>
      </c>
      <c r="C278" s="21">
        <f t="shared" ca="1" si="162"/>
        <v>6075.998776556632</v>
      </c>
      <c r="D278" s="20">
        <f t="shared" ca="1" si="163"/>
        <v>6089.8013127805461</v>
      </c>
      <c r="E278" s="19"/>
      <c r="F278" s="20">
        <f t="shared" ca="1" si="146"/>
        <v>5.9826720028200508</v>
      </c>
      <c r="G278" s="20">
        <f t="shared" ca="1" si="147"/>
        <v>10.187136102796222</v>
      </c>
      <c r="H278" s="21">
        <f t="shared" ca="1" si="164"/>
        <v>4308.0280612059641</v>
      </c>
      <c r="I278" s="20">
        <f t="shared" ca="1" si="165"/>
        <v>4318.2151973087603</v>
      </c>
      <c r="J278" s="19"/>
      <c r="K278" s="20">
        <f t="shared" ca="1" si="148"/>
        <v>0.82697098700610616</v>
      </c>
      <c r="L278" s="20">
        <f t="shared" ca="1" si="149"/>
        <v>1.8337833310609228</v>
      </c>
      <c r="M278" s="21">
        <f t="shared" ca="1" si="166"/>
        <v>6424.6092253500483</v>
      </c>
      <c r="N278" s="20">
        <f t="shared" ca="1" si="167"/>
        <v>6426.4430086811089</v>
      </c>
      <c r="O278" s="19"/>
      <c r="P278" s="20">
        <f t="shared" ca="1" si="150"/>
        <v>8.2053972083056497</v>
      </c>
      <c r="Q278" s="20">
        <f t="shared" ca="1" si="151"/>
        <v>0.80473864883605906</v>
      </c>
      <c r="R278" s="21">
        <f t="shared" ca="1" si="168"/>
        <v>4785.1018558882433</v>
      </c>
      <c r="S278" s="20">
        <f t="shared" ca="1" si="169"/>
        <v>4785.9065945370794</v>
      </c>
      <c r="T278" s="19"/>
      <c r="U278" s="20">
        <f t="shared" ca="1" si="152"/>
        <v>17.327512172490255</v>
      </c>
      <c r="V278" s="20">
        <f t="shared" ca="1" si="153"/>
        <v>8.7960892188313995</v>
      </c>
      <c r="W278" s="21">
        <f t="shared" ca="1" si="170"/>
        <v>4988.7898140949965</v>
      </c>
      <c r="X278" s="20">
        <f t="shared" ca="1" si="171"/>
        <v>4997.5859033138277</v>
      </c>
      <c r="Z278" s="20">
        <f t="shared" ca="1" si="154"/>
        <v>10.863792475971291</v>
      </c>
      <c r="AA278" s="20">
        <f t="shared" ca="1" si="155"/>
        <v>0.37478028944526981</v>
      </c>
      <c r="AB278" s="21">
        <f t="shared" ca="1" si="172"/>
        <v>4497.4966580902892</v>
      </c>
      <c r="AC278" s="20">
        <f t="shared" ca="1" si="173"/>
        <v>4497.8714383797342</v>
      </c>
      <c r="AE278" s="20">
        <f t="shared" ca="1" si="156"/>
        <v>2.2050535841934886</v>
      </c>
      <c r="AF278" s="20">
        <f t="shared" ca="1" si="157"/>
        <v>1.2242925236757694</v>
      </c>
      <c r="AG278" s="21">
        <f t="shared" ca="1" si="174"/>
        <v>4565.0107715490776</v>
      </c>
      <c r="AH278" s="20">
        <f t="shared" ca="1" si="175"/>
        <v>4566.2350640727536</v>
      </c>
      <c r="AJ278" s="20">
        <f t="shared" ca="1" si="158"/>
        <v>5.2425142727539675E-2</v>
      </c>
      <c r="AK278" s="20">
        <f t="shared" ca="1" si="159"/>
        <v>10.009880756823375</v>
      </c>
      <c r="AL278" s="21">
        <f t="shared" ca="1" si="176"/>
        <v>5013.11149617513</v>
      </c>
      <c r="AM278" s="20">
        <f t="shared" ca="1" si="177"/>
        <v>5023.1213769319538</v>
      </c>
      <c r="AO278" s="20">
        <f t="shared" ca="1" si="160"/>
        <v>5.3510347789740713</v>
      </c>
      <c r="AP278" s="20">
        <f t="shared" ca="1" si="161"/>
        <v>9.8654513934647259</v>
      </c>
      <c r="AQ278" s="21">
        <f t="shared" ca="1" si="178"/>
        <v>6311.5533301842825</v>
      </c>
      <c r="AR278" s="20">
        <f t="shared" ca="1" si="179"/>
        <v>6321.4187815777468</v>
      </c>
    </row>
    <row r="279" spans="1:44" x14ac:dyDescent="0.25">
      <c r="A279" s="20">
        <f t="shared" ca="1" si="144"/>
        <v>8.6428330390459607</v>
      </c>
      <c r="B279" s="20">
        <f t="shared" ca="1" si="145"/>
        <v>18.493532802549119</v>
      </c>
      <c r="C279" s="21">
        <f t="shared" ca="1" si="162"/>
        <v>6098.4441458195924</v>
      </c>
      <c r="D279" s="20">
        <f t="shared" ca="1" si="163"/>
        <v>6116.9376786221419</v>
      </c>
      <c r="E279" s="19"/>
      <c r="F279" s="20">
        <f t="shared" ca="1" si="146"/>
        <v>14.741589113156547</v>
      </c>
      <c r="G279" s="20">
        <f t="shared" ca="1" si="147"/>
        <v>3.8143445853263587</v>
      </c>
      <c r="H279" s="21">
        <f t="shared" ca="1" si="164"/>
        <v>4332.9567864219171</v>
      </c>
      <c r="I279" s="20">
        <f t="shared" ca="1" si="165"/>
        <v>4336.7711310072436</v>
      </c>
      <c r="J279" s="19"/>
      <c r="K279" s="20">
        <f t="shared" ca="1" si="148"/>
        <v>8.8992342647578777</v>
      </c>
      <c r="L279" s="20">
        <f t="shared" ca="1" si="149"/>
        <v>6.3038202730018913</v>
      </c>
      <c r="M279" s="21">
        <f t="shared" ca="1" si="166"/>
        <v>6435.3422429458669</v>
      </c>
      <c r="N279" s="20">
        <f t="shared" ca="1" si="167"/>
        <v>6441.6460632188691</v>
      </c>
      <c r="O279" s="19"/>
      <c r="P279" s="20">
        <f t="shared" ca="1" si="150"/>
        <v>0.82805134263224256</v>
      </c>
      <c r="Q279" s="20">
        <f t="shared" ca="1" si="151"/>
        <v>2.5026286636140602</v>
      </c>
      <c r="R279" s="21">
        <f t="shared" ca="1" si="168"/>
        <v>4786.7346458797119</v>
      </c>
      <c r="S279" s="20">
        <f t="shared" ca="1" si="169"/>
        <v>4789.2372745433258</v>
      </c>
      <c r="T279" s="19"/>
      <c r="U279" s="20">
        <f t="shared" ca="1" si="152"/>
        <v>3.5867853594156296</v>
      </c>
      <c r="V279" s="20">
        <f t="shared" ca="1" si="153"/>
        <v>4.8204231670074842</v>
      </c>
      <c r="W279" s="21">
        <f t="shared" ca="1" si="170"/>
        <v>5001.1726886732431</v>
      </c>
      <c r="X279" s="20">
        <f t="shared" ca="1" si="171"/>
        <v>5005.993111840251</v>
      </c>
      <c r="Z279" s="20">
        <f t="shared" ca="1" si="154"/>
        <v>6.6050198962174926</v>
      </c>
      <c r="AA279" s="20">
        <f t="shared" ca="1" si="155"/>
        <v>4.303088295939161</v>
      </c>
      <c r="AB279" s="21">
        <f t="shared" ca="1" si="172"/>
        <v>4504.4764582759517</v>
      </c>
      <c r="AC279" s="20">
        <f t="shared" ca="1" si="173"/>
        <v>4508.7795465718909</v>
      </c>
      <c r="AE279" s="20">
        <f t="shared" ca="1" si="156"/>
        <v>28.108065838313564</v>
      </c>
      <c r="AF279" s="20">
        <f t="shared" ca="1" si="157"/>
        <v>1.9265910622434903</v>
      </c>
      <c r="AG279" s="21">
        <f t="shared" ca="1" si="174"/>
        <v>4594.3431299110671</v>
      </c>
      <c r="AH279" s="20">
        <f t="shared" ca="1" si="175"/>
        <v>4596.2697209733105</v>
      </c>
      <c r="AJ279" s="20">
        <f t="shared" ca="1" si="158"/>
        <v>2.4115507140931429</v>
      </c>
      <c r="AK279" s="20">
        <f t="shared" ca="1" si="159"/>
        <v>20.917956938117023</v>
      </c>
      <c r="AL279" s="21">
        <f t="shared" ca="1" si="176"/>
        <v>5025.532927646047</v>
      </c>
      <c r="AM279" s="20">
        <f t="shared" ca="1" si="177"/>
        <v>5046.4508845841638</v>
      </c>
      <c r="AO279" s="20">
        <f t="shared" ca="1" si="160"/>
        <v>19.058992421422928</v>
      </c>
      <c r="AP279" s="20">
        <f t="shared" ca="1" si="161"/>
        <v>13.208554521740938</v>
      </c>
      <c r="AQ279" s="21">
        <f t="shared" ca="1" si="178"/>
        <v>6340.4777739991696</v>
      </c>
      <c r="AR279" s="20">
        <f t="shared" ca="1" si="179"/>
        <v>6353.6863285209101</v>
      </c>
    </row>
    <row r="280" spans="1:44" x14ac:dyDescent="0.25">
      <c r="A280" s="20">
        <f t="shared" ca="1" si="144"/>
        <v>18.011112475972759</v>
      </c>
      <c r="B280" s="20">
        <f t="shared" ca="1" si="145"/>
        <v>2.2450173006008645</v>
      </c>
      <c r="C280" s="21">
        <f t="shared" ca="1" si="162"/>
        <v>6134.9487910981143</v>
      </c>
      <c r="D280" s="20">
        <f t="shared" ca="1" si="163"/>
        <v>6137.1938083987152</v>
      </c>
      <c r="E280" s="19"/>
      <c r="F280" s="20">
        <f t="shared" ca="1" si="146"/>
        <v>16.786221395711401</v>
      </c>
      <c r="G280" s="20">
        <f t="shared" ca="1" si="147"/>
        <v>1.8786385620248531</v>
      </c>
      <c r="H280" s="21">
        <f t="shared" ca="1" si="164"/>
        <v>4353.5573524029551</v>
      </c>
      <c r="I280" s="20">
        <f t="shared" ca="1" si="165"/>
        <v>4355.4359909649802</v>
      </c>
      <c r="J280" s="19"/>
      <c r="K280" s="20">
        <f t="shared" ca="1" si="148"/>
        <v>22.365708038826845</v>
      </c>
      <c r="L280" s="20">
        <f t="shared" ca="1" si="149"/>
        <v>1.3120403004318391</v>
      </c>
      <c r="M280" s="21">
        <f t="shared" ca="1" si="166"/>
        <v>6464.0117712576957</v>
      </c>
      <c r="N280" s="20">
        <f t="shared" ca="1" si="167"/>
        <v>6465.323811558128</v>
      </c>
      <c r="O280" s="19"/>
      <c r="P280" s="20">
        <f t="shared" ca="1" si="150"/>
        <v>7.5653523361637518</v>
      </c>
      <c r="Q280" s="20">
        <f t="shared" ca="1" si="151"/>
        <v>15.166294660710701</v>
      </c>
      <c r="R280" s="21">
        <f t="shared" ca="1" si="168"/>
        <v>4796.8026268794893</v>
      </c>
      <c r="S280" s="20">
        <f t="shared" ca="1" si="169"/>
        <v>4811.9689215401995</v>
      </c>
      <c r="T280" s="19"/>
      <c r="U280" s="20">
        <f t="shared" ca="1" si="152"/>
        <v>1.3783196537594331</v>
      </c>
      <c r="V280" s="20">
        <f t="shared" ca="1" si="153"/>
        <v>9.6747491973950144</v>
      </c>
      <c r="W280" s="21">
        <f t="shared" ca="1" si="170"/>
        <v>5007.3714314940107</v>
      </c>
      <c r="X280" s="20">
        <f t="shared" ca="1" si="171"/>
        <v>5017.0461806914054</v>
      </c>
      <c r="Z280" s="20">
        <f t="shared" ca="1" si="154"/>
        <v>2.2843686537095365</v>
      </c>
      <c r="AA280" s="20">
        <f t="shared" ca="1" si="155"/>
        <v>0.28938494626950773</v>
      </c>
      <c r="AB280" s="21">
        <f t="shared" ca="1" si="172"/>
        <v>4511.0639152256008</v>
      </c>
      <c r="AC280" s="20">
        <f t="shared" ca="1" si="173"/>
        <v>4511.3533001718706</v>
      </c>
      <c r="AE280" s="20">
        <f t="shared" ca="1" si="156"/>
        <v>4.1191446272462642</v>
      </c>
      <c r="AF280" s="20">
        <f t="shared" ca="1" si="157"/>
        <v>0.16173436034616887</v>
      </c>
      <c r="AG280" s="21">
        <f t="shared" ca="1" si="174"/>
        <v>4600.3888656005565</v>
      </c>
      <c r="AH280" s="20">
        <f t="shared" ca="1" si="175"/>
        <v>4600.5505999609031</v>
      </c>
      <c r="AJ280" s="20">
        <f t="shared" ca="1" si="158"/>
        <v>11.172252927284223</v>
      </c>
      <c r="AK280" s="20">
        <f t="shared" ca="1" si="159"/>
        <v>1.7659348115782174</v>
      </c>
      <c r="AL280" s="21">
        <f t="shared" ca="1" si="176"/>
        <v>5057.6231375114476</v>
      </c>
      <c r="AM280" s="20">
        <f t="shared" ca="1" si="177"/>
        <v>5059.3890723230261</v>
      </c>
      <c r="AO280" s="20">
        <f t="shared" ca="1" si="160"/>
        <v>27.11569184459028</v>
      </c>
      <c r="AP280" s="20">
        <f t="shared" ca="1" si="161"/>
        <v>17.067138791158932</v>
      </c>
      <c r="AQ280" s="21">
        <f t="shared" ca="1" si="178"/>
        <v>6380.8020203655005</v>
      </c>
      <c r="AR280" s="20">
        <f t="shared" ca="1" si="179"/>
        <v>6397.8691591566594</v>
      </c>
    </row>
    <row r="281" spans="1:44" x14ac:dyDescent="0.25">
      <c r="A281" s="20">
        <f t="shared" ca="1" si="144"/>
        <v>46.792922588641595</v>
      </c>
      <c r="B281" s="20">
        <f t="shared" ca="1" si="145"/>
        <v>8.6833401445760412</v>
      </c>
      <c r="C281" s="21">
        <f t="shared" ca="1" si="162"/>
        <v>6183.9867309873571</v>
      </c>
      <c r="D281" s="20">
        <f t="shared" ca="1" si="163"/>
        <v>6192.6700711319327</v>
      </c>
      <c r="E281" s="19"/>
      <c r="F281" s="20">
        <f t="shared" ca="1" si="146"/>
        <v>9.2377479123563315</v>
      </c>
      <c r="G281" s="20">
        <f t="shared" ca="1" si="147"/>
        <v>0.75262178794793222</v>
      </c>
      <c r="H281" s="21">
        <f t="shared" ca="1" si="164"/>
        <v>4364.6737388773363</v>
      </c>
      <c r="I281" s="20">
        <f t="shared" ca="1" si="165"/>
        <v>4365.4263606652839</v>
      </c>
      <c r="J281" s="19"/>
      <c r="K281" s="20">
        <f t="shared" ca="1" si="148"/>
        <v>2.2140660514193122</v>
      </c>
      <c r="L281" s="20">
        <f t="shared" ca="1" si="149"/>
        <v>14.117484563628548</v>
      </c>
      <c r="M281" s="21">
        <f t="shared" ca="1" si="166"/>
        <v>6467.5378776095476</v>
      </c>
      <c r="N281" s="20">
        <f t="shared" ca="1" si="167"/>
        <v>6481.6553621731764</v>
      </c>
      <c r="O281" s="19"/>
      <c r="P281" s="20">
        <f t="shared" ca="1" si="150"/>
        <v>3.6511847312901438</v>
      </c>
      <c r="Q281" s="20">
        <f t="shared" ca="1" si="151"/>
        <v>8.9152040533463879</v>
      </c>
      <c r="R281" s="21">
        <f t="shared" ca="1" si="168"/>
        <v>4815.6201062714899</v>
      </c>
      <c r="S281" s="20">
        <f t="shared" ca="1" si="169"/>
        <v>4824.5353103248362</v>
      </c>
      <c r="T281" s="19"/>
      <c r="U281" s="20">
        <f t="shared" ca="1" si="152"/>
        <v>5.2063891025196058</v>
      </c>
      <c r="V281" s="20">
        <f t="shared" ca="1" si="153"/>
        <v>2.8558054266486153</v>
      </c>
      <c r="W281" s="21">
        <f t="shared" ca="1" si="170"/>
        <v>5022.2525697939254</v>
      </c>
      <c r="X281" s="20">
        <f t="shared" ca="1" si="171"/>
        <v>5025.1083752205741</v>
      </c>
      <c r="Z281" s="20">
        <f t="shared" ca="1" si="154"/>
        <v>5.6716985648242071</v>
      </c>
      <c r="AA281" s="20">
        <f t="shared" ca="1" si="155"/>
        <v>6.3312303468568301</v>
      </c>
      <c r="AB281" s="21">
        <f t="shared" ca="1" si="172"/>
        <v>4517.0249987366951</v>
      </c>
      <c r="AC281" s="20">
        <f t="shared" ca="1" si="173"/>
        <v>4523.3562290835516</v>
      </c>
      <c r="AE281" s="20">
        <f t="shared" ca="1" si="156"/>
        <v>23.721739044564121</v>
      </c>
      <c r="AF281" s="20">
        <f t="shared" ca="1" si="157"/>
        <v>3.7042474522995112</v>
      </c>
      <c r="AG281" s="21">
        <f t="shared" ca="1" si="174"/>
        <v>4624.2723390054671</v>
      </c>
      <c r="AH281" s="20">
        <f t="shared" ca="1" si="175"/>
        <v>4627.9765864577666</v>
      </c>
      <c r="AJ281" s="20">
        <f t="shared" ca="1" si="158"/>
        <v>19.912282796510208</v>
      </c>
      <c r="AK281" s="20">
        <f t="shared" ca="1" si="159"/>
        <v>2.8038473176275365</v>
      </c>
      <c r="AL281" s="21">
        <f t="shared" ca="1" si="176"/>
        <v>5079.3013551195363</v>
      </c>
      <c r="AM281" s="20">
        <f t="shared" ca="1" si="177"/>
        <v>5082.1052024371638</v>
      </c>
      <c r="AO281" s="20">
        <f t="shared" ca="1" si="160"/>
        <v>22.082635710675305</v>
      </c>
      <c r="AP281" s="20">
        <f t="shared" ca="1" si="161"/>
        <v>3.1112696380049685</v>
      </c>
      <c r="AQ281" s="21">
        <f t="shared" ca="1" si="178"/>
        <v>6419.9517948673347</v>
      </c>
      <c r="AR281" s="20">
        <f t="shared" ca="1" si="179"/>
        <v>6423.0630645053398</v>
      </c>
    </row>
    <row r="282" spans="1:44" x14ac:dyDescent="0.25">
      <c r="A282" s="20">
        <f t="shared" ca="1" si="144"/>
        <v>25.988598189072551</v>
      </c>
      <c r="B282" s="20">
        <f t="shared" ca="1" si="145"/>
        <v>19.809123909642178</v>
      </c>
      <c r="C282" s="21">
        <f t="shared" ca="1" si="162"/>
        <v>6218.6586693210056</v>
      </c>
      <c r="D282" s="20">
        <f t="shared" ca="1" si="163"/>
        <v>6238.4677932306477</v>
      </c>
      <c r="E282" s="19"/>
      <c r="F282" s="20">
        <f t="shared" ca="1" si="146"/>
        <v>10.010958675502655</v>
      </c>
      <c r="G282" s="20">
        <f t="shared" ca="1" si="147"/>
        <v>1.2174560490067277</v>
      </c>
      <c r="H282" s="21">
        <f t="shared" ca="1" si="164"/>
        <v>4375.4373193407864</v>
      </c>
      <c r="I282" s="20">
        <f t="shared" ca="1" si="165"/>
        <v>4376.654775389793</v>
      </c>
      <c r="J282" s="19"/>
      <c r="K282" s="20">
        <f t="shared" ca="1" si="148"/>
        <v>44.987809148018677</v>
      </c>
      <c r="L282" s="20">
        <f t="shared" ca="1" si="149"/>
        <v>0.40357968383397053</v>
      </c>
      <c r="M282" s="21">
        <f t="shared" ca="1" si="166"/>
        <v>6526.643171321195</v>
      </c>
      <c r="N282" s="20">
        <f t="shared" ca="1" si="167"/>
        <v>6527.0467510050294</v>
      </c>
      <c r="O282" s="19"/>
      <c r="P282" s="20">
        <f t="shared" ca="1" si="150"/>
        <v>10.404352235747078</v>
      </c>
      <c r="Q282" s="20">
        <f t="shared" ca="1" si="151"/>
        <v>6.9226616947483346E-2</v>
      </c>
      <c r="R282" s="21">
        <f t="shared" ca="1" si="168"/>
        <v>4834.9396625605832</v>
      </c>
      <c r="S282" s="20">
        <f t="shared" ca="1" si="169"/>
        <v>4835.0088891775304</v>
      </c>
      <c r="T282" s="19"/>
      <c r="U282" s="20">
        <f t="shared" ca="1" si="152"/>
        <v>14.747581815249788</v>
      </c>
      <c r="V282" s="20">
        <f t="shared" ca="1" si="153"/>
        <v>12.16406372044818</v>
      </c>
      <c r="W282" s="21">
        <f t="shared" ca="1" si="170"/>
        <v>5039.8559570358238</v>
      </c>
      <c r="X282" s="20">
        <f t="shared" ca="1" si="171"/>
        <v>5052.0200207562721</v>
      </c>
      <c r="Z282" s="20">
        <f t="shared" ca="1" si="154"/>
        <v>0.35623377837271331</v>
      </c>
      <c r="AA282" s="20">
        <f t="shared" ca="1" si="155"/>
        <v>12.521221090861902</v>
      </c>
      <c r="AB282" s="21">
        <f t="shared" ca="1" si="172"/>
        <v>4523.712462861924</v>
      </c>
      <c r="AC282" s="20">
        <f t="shared" ca="1" si="173"/>
        <v>4536.2336839527861</v>
      </c>
      <c r="AE282" s="20">
        <f t="shared" ca="1" si="156"/>
        <v>2.6239963563583775</v>
      </c>
      <c r="AF282" s="20">
        <f t="shared" ca="1" si="157"/>
        <v>2.6650235971099749</v>
      </c>
      <c r="AG282" s="21">
        <f t="shared" ca="1" si="174"/>
        <v>4630.6005828141251</v>
      </c>
      <c r="AH282" s="20">
        <f t="shared" ca="1" si="175"/>
        <v>4633.2656064112352</v>
      </c>
      <c r="AJ282" s="20">
        <f t="shared" ca="1" si="158"/>
        <v>2.8219269099867472</v>
      </c>
      <c r="AK282" s="20">
        <f t="shared" ca="1" si="159"/>
        <v>0.98747459782252267</v>
      </c>
      <c r="AL282" s="21">
        <f t="shared" ca="1" si="176"/>
        <v>5084.9271293471502</v>
      </c>
      <c r="AM282" s="20">
        <f t="shared" ca="1" si="177"/>
        <v>5085.9146039449724</v>
      </c>
      <c r="AO282" s="20">
        <f t="shared" ca="1" si="160"/>
        <v>16.965791552125335</v>
      </c>
      <c r="AP282" s="20">
        <f t="shared" ca="1" si="161"/>
        <v>11.292265821058933</v>
      </c>
      <c r="AQ282" s="21">
        <f t="shared" ca="1" si="178"/>
        <v>6440.0288560574654</v>
      </c>
      <c r="AR282" s="20">
        <f t="shared" ca="1" si="179"/>
        <v>6451.3211218785245</v>
      </c>
    </row>
    <row r="283" spans="1:44" x14ac:dyDescent="0.25">
      <c r="A283" s="20">
        <f t="shared" ca="1" si="144"/>
        <v>16.228176008188857</v>
      </c>
      <c r="B283" s="20">
        <f t="shared" ca="1" si="145"/>
        <v>17.632442210662273</v>
      </c>
      <c r="C283" s="21">
        <f t="shared" ca="1" si="162"/>
        <v>6254.6959692388364</v>
      </c>
      <c r="D283" s="20">
        <f t="shared" ca="1" si="163"/>
        <v>6272.3284114494991</v>
      </c>
      <c r="E283" s="19"/>
      <c r="F283" s="20">
        <f t="shared" ca="1" si="146"/>
        <v>4.8793817875664161</v>
      </c>
      <c r="G283" s="20">
        <f t="shared" ca="1" si="147"/>
        <v>3.1556541186098035</v>
      </c>
      <c r="H283" s="21">
        <f t="shared" ca="1" si="164"/>
        <v>4381.5341571773597</v>
      </c>
      <c r="I283" s="20">
        <f t="shared" ca="1" si="165"/>
        <v>4384.6898112959698</v>
      </c>
      <c r="J283" s="19"/>
      <c r="K283" s="20">
        <f t="shared" ca="1" si="148"/>
        <v>27.014226205852811</v>
      </c>
      <c r="L283" s="20">
        <f t="shared" ca="1" si="149"/>
        <v>10.922500211061516</v>
      </c>
      <c r="M283" s="21">
        <f t="shared" ca="1" si="166"/>
        <v>6554.0609772108819</v>
      </c>
      <c r="N283" s="20">
        <f t="shared" ca="1" si="167"/>
        <v>6564.9834774219435</v>
      </c>
      <c r="O283" s="19"/>
      <c r="P283" s="20">
        <f t="shared" ca="1" si="150"/>
        <v>10.264514102894815</v>
      </c>
      <c r="Q283" s="20">
        <f t="shared" ca="1" si="151"/>
        <v>4.4648837440414999</v>
      </c>
      <c r="R283" s="21">
        <f t="shared" ca="1" si="168"/>
        <v>4845.2734032804256</v>
      </c>
      <c r="S283" s="20">
        <f t="shared" ca="1" si="169"/>
        <v>4849.7382870244674</v>
      </c>
      <c r="T283" s="19"/>
      <c r="U283" s="20">
        <f t="shared" ca="1" si="152"/>
        <v>14.946737714430792</v>
      </c>
      <c r="V283" s="20">
        <f t="shared" ca="1" si="153"/>
        <v>11.352204719077758</v>
      </c>
      <c r="W283" s="21">
        <f t="shared" ca="1" si="170"/>
        <v>5066.9667584707031</v>
      </c>
      <c r="X283" s="20">
        <f t="shared" ca="1" si="171"/>
        <v>5078.3189631897812</v>
      </c>
      <c r="Z283" s="20">
        <f t="shared" ca="1" si="154"/>
        <v>24.268392418285455</v>
      </c>
      <c r="AA283" s="20">
        <f t="shared" ca="1" si="155"/>
        <v>22.091199773069224</v>
      </c>
      <c r="AB283" s="21">
        <f t="shared" ca="1" si="172"/>
        <v>4560.5020763710718</v>
      </c>
      <c r="AC283" s="20">
        <f t="shared" ca="1" si="173"/>
        <v>4582.5932761441409</v>
      </c>
      <c r="AE283" s="20">
        <f t="shared" ca="1" si="156"/>
        <v>57.782207020678584</v>
      </c>
      <c r="AF283" s="20">
        <f t="shared" ca="1" si="157"/>
        <v>3.4420874664886183</v>
      </c>
      <c r="AG283" s="21">
        <f t="shared" ca="1" si="174"/>
        <v>4691.0478134319137</v>
      </c>
      <c r="AH283" s="20">
        <f t="shared" ca="1" si="175"/>
        <v>4694.4899008984021</v>
      </c>
      <c r="AJ283" s="20">
        <f t="shared" ca="1" si="158"/>
        <v>7.890597525575342</v>
      </c>
      <c r="AK283" s="20">
        <f t="shared" ca="1" si="159"/>
        <v>1.212598063109438</v>
      </c>
      <c r="AL283" s="21">
        <f t="shared" ca="1" si="176"/>
        <v>5093.8052014705481</v>
      </c>
      <c r="AM283" s="20">
        <f t="shared" ca="1" si="177"/>
        <v>5095.0177995336571</v>
      </c>
      <c r="AO283" s="20">
        <f t="shared" ca="1" si="160"/>
        <v>3.8650699041480379</v>
      </c>
      <c r="AP283" s="20">
        <f t="shared" ca="1" si="161"/>
        <v>25.482999110243053</v>
      </c>
      <c r="AQ283" s="21">
        <f t="shared" ca="1" si="178"/>
        <v>6455.1861917826727</v>
      </c>
      <c r="AR283" s="20">
        <f t="shared" ca="1" si="179"/>
        <v>6480.669190892916</v>
      </c>
    </row>
    <row r="284" spans="1:44" x14ac:dyDescent="0.25">
      <c r="A284" s="20">
        <f t="shared" ca="1" si="144"/>
        <v>28.132009181036526</v>
      </c>
      <c r="B284" s="20">
        <f t="shared" ca="1" si="145"/>
        <v>11.844629881789468</v>
      </c>
      <c r="C284" s="21">
        <f t="shared" ca="1" si="162"/>
        <v>6300.4604206305357</v>
      </c>
      <c r="D284" s="20">
        <f t="shared" ca="1" si="163"/>
        <v>6312.3050505123256</v>
      </c>
      <c r="E284" s="19"/>
      <c r="F284" s="20">
        <f t="shared" ca="1" si="146"/>
        <v>45.954699723649441</v>
      </c>
      <c r="G284" s="20">
        <f t="shared" ca="1" si="147"/>
        <v>8.3985322661544508</v>
      </c>
      <c r="H284" s="21">
        <f t="shared" ca="1" si="164"/>
        <v>4430.6445110196191</v>
      </c>
      <c r="I284" s="20">
        <f t="shared" ca="1" si="165"/>
        <v>4439.0430432857738</v>
      </c>
      <c r="J284" s="19"/>
      <c r="K284" s="20">
        <f t="shared" ca="1" si="148"/>
        <v>20.461961722071383</v>
      </c>
      <c r="L284" s="20">
        <f t="shared" ca="1" si="149"/>
        <v>5.4446294198265948</v>
      </c>
      <c r="M284" s="21">
        <f t="shared" ca="1" si="166"/>
        <v>6585.4454391440149</v>
      </c>
      <c r="N284" s="20">
        <f t="shared" ca="1" si="167"/>
        <v>6590.8900685638419</v>
      </c>
      <c r="O284" s="19"/>
      <c r="P284" s="20">
        <f t="shared" ca="1" si="150"/>
        <v>3.2476896576473226</v>
      </c>
      <c r="Q284" s="20">
        <f t="shared" ca="1" si="151"/>
        <v>8.1678971801983149</v>
      </c>
      <c r="R284" s="21">
        <f t="shared" ca="1" si="168"/>
        <v>4852.9859766821146</v>
      </c>
      <c r="S284" s="20">
        <f t="shared" ca="1" si="169"/>
        <v>4861.153873862313</v>
      </c>
      <c r="T284" s="19"/>
      <c r="U284" s="20">
        <f t="shared" ca="1" si="152"/>
        <v>3.4080195502460673</v>
      </c>
      <c r="V284" s="20">
        <f t="shared" ca="1" si="153"/>
        <v>3.1867928048994592</v>
      </c>
      <c r="W284" s="21">
        <f t="shared" ca="1" si="170"/>
        <v>5081.7269827400269</v>
      </c>
      <c r="X284" s="20">
        <f t="shared" ca="1" si="171"/>
        <v>5084.9137755449265</v>
      </c>
      <c r="Z284" s="20">
        <f t="shared" ca="1" si="154"/>
        <v>21.711923113218333</v>
      </c>
      <c r="AA284" s="20">
        <f t="shared" ca="1" si="155"/>
        <v>5.4637706046328871</v>
      </c>
      <c r="AB284" s="21">
        <f t="shared" ca="1" si="172"/>
        <v>4604.3051992573592</v>
      </c>
      <c r="AC284" s="20">
        <f t="shared" ca="1" si="173"/>
        <v>4609.7689698619924</v>
      </c>
      <c r="AE284" s="20">
        <f t="shared" ca="1" si="156"/>
        <v>5.7112935690080029</v>
      </c>
      <c r="AF284" s="20">
        <f t="shared" ca="1" si="157"/>
        <v>7.0888275681867654</v>
      </c>
      <c r="AG284" s="21">
        <f t="shared" ca="1" si="174"/>
        <v>4700.2011944674105</v>
      </c>
      <c r="AH284" s="20">
        <f t="shared" ca="1" si="175"/>
        <v>4707.2900220355968</v>
      </c>
      <c r="AJ284" s="20">
        <f t="shared" ca="1" si="158"/>
        <v>24.688789144504678</v>
      </c>
      <c r="AK284" s="20">
        <f t="shared" ca="1" si="159"/>
        <v>0.72010214627595803</v>
      </c>
      <c r="AL284" s="21">
        <f t="shared" ca="1" si="176"/>
        <v>5119.706588678162</v>
      </c>
      <c r="AM284" s="20">
        <f t="shared" ca="1" si="177"/>
        <v>5120.4266908244381</v>
      </c>
      <c r="AO284" s="20">
        <f t="shared" ca="1" si="160"/>
        <v>26.851976864557791</v>
      </c>
      <c r="AP284" s="20">
        <f t="shared" ca="1" si="161"/>
        <v>10.954140861824756</v>
      </c>
      <c r="AQ284" s="21">
        <f t="shared" ca="1" si="178"/>
        <v>6507.5211677574734</v>
      </c>
      <c r="AR284" s="20">
        <f t="shared" ca="1" si="179"/>
        <v>6518.4753086192986</v>
      </c>
    </row>
    <row r="285" spans="1:44" x14ac:dyDescent="0.25">
      <c r="A285" s="20">
        <f t="shared" ca="1" si="144"/>
        <v>3.1043267580239444</v>
      </c>
      <c r="B285" s="20">
        <f t="shared" ca="1" si="145"/>
        <v>5.0929967425775588E-2</v>
      </c>
      <c r="C285" s="21">
        <f t="shared" ca="1" si="162"/>
        <v>6315.4093772703491</v>
      </c>
      <c r="D285" s="20">
        <f t="shared" ca="1" si="163"/>
        <v>6315.4603072377749</v>
      </c>
      <c r="E285" s="19"/>
      <c r="F285" s="20">
        <f t="shared" ca="1" si="146"/>
        <v>30.016636715172357</v>
      </c>
      <c r="G285" s="20">
        <f t="shared" ca="1" si="147"/>
        <v>7.750024722835879</v>
      </c>
      <c r="H285" s="21">
        <f t="shared" ca="1" si="164"/>
        <v>4469.0596800009462</v>
      </c>
      <c r="I285" s="20">
        <f t="shared" ca="1" si="165"/>
        <v>4476.8097047237825</v>
      </c>
      <c r="J285" s="19"/>
      <c r="K285" s="20">
        <f t="shared" ca="1" si="148"/>
        <v>19.226200591325131</v>
      </c>
      <c r="L285" s="20">
        <f t="shared" ca="1" si="149"/>
        <v>9.6003159836562535</v>
      </c>
      <c r="M285" s="21">
        <f t="shared" ca="1" si="166"/>
        <v>6610.1162691551672</v>
      </c>
      <c r="N285" s="20">
        <f t="shared" ca="1" si="167"/>
        <v>6619.7165851388236</v>
      </c>
      <c r="O285" s="19"/>
      <c r="P285" s="20">
        <f t="shared" ca="1" si="150"/>
        <v>0.23778892940460195</v>
      </c>
      <c r="Q285" s="20">
        <f t="shared" ca="1" si="151"/>
        <v>11.736852383299714</v>
      </c>
      <c r="R285" s="21">
        <f t="shared" ca="1" si="168"/>
        <v>4861.3916627917179</v>
      </c>
      <c r="S285" s="20">
        <f t="shared" ca="1" si="169"/>
        <v>4873.1285151750171</v>
      </c>
      <c r="T285" s="19"/>
      <c r="U285" s="20">
        <f t="shared" ca="1" si="152"/>
        <v>9.7316786114856111</v>
      </c>
      <c r="V285" s="20">
        <f t="shared" ca="1" si="153"/>
        <v>1.8643485852840471</v>
      </c>
      <c r="W285" s="21">
        <f t="shared" ca="1" si="170"/>
        <v>5094.6454541564117</v>
      </c>
      <c r="X285" s="20">
        <f t="shared" ca="1" si="171"/>
        <v>5096.5098027416961</v>
      </c>
      <c r="Z285" s="20">
        <f t="shared" ca="1" si="154"/>
        <v>18.075926552254248</v>
      </c>
      <c r="AA285" s="20">
        <f t="shared" ca="1" si="155"/>
        <v>6.0996562135933878</v>
      </c>
      <c r="AB285" s="21">
        <f t="shared" ca="1" si="172"/>
        <v>4627.8448964142463</v>
      </c>
      <c r="AC285" s="20">
        <f t="shared" ca="1" si="173"/>
        <v>4633.9445526278396</v>
      </c>
      <c r="AE285" s="20">
        <f t="shared" ca="1" si="156"/>
        <v>11.04755278631645</v>
      </c>
      <c r="AF285" s="20">
        <f t="shared" ca="1" si="157"/>
        <v>16.36834729806478</v>
      </c>
      <c r="AG285" s="21">
        <f t="shared" ca="1" si="174"/>
        <v>4718.3375748219132</v>
      </c>
      <c r="AH285" s="20">
        <f t="shared" ca="1" si="175"/>
        <v>4734.7059221199779</v>
      </c>
      <c r="AJ285" s="20">
        <f t="shared" ca="1" si="158"/>
        <v>23.907931529164795</v>
      </c>
      <c r="AK285" s="20">
        <f t="shared" ca="1" si="159"/>
        <v>4.3257259904174923</v>
      </c>
      <c r="AL285" s="21">
        <f t="shared" ca="1" si="176"/>
        <v>5144.3346223536028</v>
      </c>
      <c r="AM285" s="20">
        <f t="shared" ca="1" si="177"/>
        <v>5148.6603483440203</v>
      </c>
      <c r="AO285" s="20">
        <f t="shared" ca="1" si="160"/>
        <v>21.858794439767042</v>
      </c>
      <c r="AP285" s="20">
        <f t="shared" ca="1" si="161"/>
        <v>5.7957548111166739</v>
      </c>
      <c r="AQ285" s="21">
        <f t="shared" ca="1" si="178"/>
        <v>6540.3341030590655</v>
      </c>
      <c r="AR285" s="20">
        <f t="shared" ca="1" si="179"/>
        <v>6546.1298578701817</v>
      </c>
    </row>
    <row r="286" spans="1:44" x14ac:dyDescent="0.25">
      <c r="A286" s="20">
        <f t="shared" ca="1" si="144"/>
        <v>4.8640122972941349</v>
      </c>
      <c r="B286" s="20">
        <f t="shared" ca="1" si="145"/>
        <v>4.1696233777136156</v>
      </c>
      <c r="C286" s="21">
        <f t="shared" ca="1" si="162"/>
        <v>6320.3243195350688</v>
      </c>
      <c r="D286" s="20">
        <f t="shared" ca="1" si="163"/>
        <v>6324.4939429127826</v>
      </c>
      <c r="E286" s="19"/>
      <c r="F286" s="20">
        <f t="shared" ca="1" si="146"/>
        <v>2.9991593241747321</v>
      </c>
      <c r="G286" s="20">
        <f t="shared" ca="1" si="147"/>
        <v>20.209400355236085</v>
      </c>
      <c r="H286" s="21">
        <f t="shared" ca="1" si="164"/>
        <v>4479.8088640479573</v>
      </c>
      <c r="I286" s="20">
        <f t="shared" ca="1" si="165"/>
        <v>4500.0182644031938</v>
      </c>
      <c r="J286" s="19"/>
      <c r="K286" s="20">
        <f t="shared" ca="1" si="148"/>
        <v>2.3531515073216851</v>
      </c>
      <c r="L286" s="20">
        <f t="shared" ca="1" si="149"/>
        <v>5.9674617056852108</v>
      </c>
      <c r="M286" s="21">
        <f t="shared" ca="1" si="166"/>
        <v>6622.0697366461454</v>
      </c>
      <c r="N286" s="20">
        <f t="shared" ca="1" si="167"/>
        <v>6628.0371983518307</v>
      </c>
      <c r="O286" s="19"/>
      <c r="P286" s="20">
        <f t="shared" ca="1" si="150"/>
        <v>3.6851281061748815</v>
      </c>
      <c r="Q286" s="20">
        <f t="shared" ca="1" si="151"/>
        <v>0.37029945421726274</v>
      </c>
      <c r="R286" s="21">
        <f t="shared" ca="1" si="168"/>
        <v>4876.8136432811916</v>
      </c>
      <c r="S286" s="20">
        <f t="shared" ca="1" si="169"/>
        <v>4877.1839427354089</v>
      </c>
      <c r="T286" s="19"/>
      <c r="U286" s="20">
        <f t="shared" ca="1" si="152"/>
        <v>21.408797269155194</v>
      </c>
      <c r="V286" s="20">
        <f t="shared" ca="1" si="153"/>
        <v>1.4177002464291644</v>
      </c>
      <c r="W286" s="21">
        <f t="shared" ca="1" si="170"/>
        <v>5117.9186000108512</v>
      </c>
      <c r="X286" s="20">
        <f t="shared" ca="1" si="171"/>
        <v>5119.3363002572805</v>
      </c>
      <c r="Z286" s="20">
        <f t="shared" ca="1" si="154"/>
        <v>3.0069933837245149</v>
      </c>
      <c r="AA286" s="20">
        <f t="shared" ca="1" si="155"/>
        <v>2.863378268925834</v>
      </c>
      <c r="AB286" s="21">
        <f t="shared" ca="1" si="172"/>
        <v>4636.9515460115645</v>
      </c>
      <c r="AC286" s="20">
        <f t="shared" ca="1" si="173"/>
        <v>4639.8149242804902</v>
      </c>
      <c r="AE286" s="20">
        <f t="shared" ca="1" si="156"/>
        <v>12.265883842291007</v>
      </c>
      <c r="AF286" s="20">
        <f t="shared" ca="1" si="157"/>
        <v>7.7653233601241798</v>
      </c>
      <c r="AG286" s="21">
        <f t="shared" ca="1" si="174"/>
        <v>4746.9718059622692</v>
      </c>
      <c r="AH286" s="20">
        <f t="shared" ca="1" si="175"/>
        <v>4754.7371293223932</v>
      </c>
      <c r="AJ286" s="20">
        <f t="shared" ca="1" si="158"/>
        <v>2.981226992213093</v>
      </c>
      <c r="AK286" s="20">
        <f t="shared" ca="1" si="159"/>
        <v>2.8553593192815447</v>
      </c>
      <c r="AL286" s="21">
        <f t="shared" ca="1" si="176"/>
        <v>5151.6415753362335</v>
      </c>
      <c r="AM286" s="20">
        <f t="shared" ca="1" si="177"/>
        <v>5154.4969346555154</v>
      </c>
      <c r="AO286" s="20">
        <f t="shared" ca="1" si="160"/>
        <v>17.204873420291516</v>
      </c>
      <c r="AP286" s="20">
        <f t="shared" ca="1" si="161"/>
        <v>6.7262658075066168</v>
      </c>
      <c r="AQ286" s="21">
        <f t="shared" ca="1" si="178"/>
        <v>6563.3347312904734</v>
      </c>
      <c r="AR286" s="20">
        <f t="shared" ca="1" si="179"/>
        <v>6570.0609970979804</v>
      </c>
    </row>
    <row r="287" spans="1:44" x14ac:dyDescent="0.25">
      <c r="A287" s="20">
        <f t="shared" ca="1" si="144"/>
        <v>11.76607446769901</v>
      </c>
      <c r="B287" s="20">
        <f t="shared" ca="1" si="145"/>
        <v>8.7583258513349076</v>
      </c>
      <c r="C287" s="21">
        <f t="shared" ca="1" si="162"/>
        <v>6336.2600173804813</v>
      </c>
      <c r="D287" s="20">
        <f t="shared" ca="1" si="163"/>
        <v>6345.0183432318163</v>
      </c>
      <c r="E287" s="19"/>
      <c r="F287" s="20">
        <f t="shared" ca="1" si="146"/>
        <v>4.0105514669927782</v>
      </c>
      <c r="G287" s="20">
        <f t="shared" ca="1" si="147"/>
        <v>3.7026758028127102</v>
      </c>
      <c r="H287" s="21">
        <f t="shared" ca="1" si="164"/>
        <v>4504.0288158701869</v>
      </c>
      <c r="I287" s="20">
        <f t="shared" ca="1" si="165"/>
        <v>4507.7314916729993</v>
      </c>
      <c r="J287" s="19"/>
      <c r="K287" s="20">
        <f t="shared" ca="1" si="148"/>
        <v>28.217673706651407</v>
      </c>
      <c r="L287" s="20">
        <f t="shared" ca="1" si="149"/>
        <v>5.8781392689346861</v>
      </c>
      <c r="M287" s="21">
        <f t="shared" ca="1" si="166"/>
        <v>6656.2548720584819</v>
      </c>
      <c r="N287" s="20">
        <f t="shared" ca="1" si="167"/>
        <v>6662.1330113274162</v>
      </c>
      <c r="O287" s="19"/>
      <c r="P287" s="20">
        <f t="shared" ca="1" si="150"/>
        <v>4.3205397895860447</v>
      </c>
      <c r="Q287" s="20">
        <f t="shared" ca="1" si="151"/>
        <v>18.238140337295558</v>
      </c>
      <c r="R287" s="21">
        <f t="shared" ca="1" si="168"/>
        <v>4881.5044825249952</v>
      </c>
      <c r="S287" s="20">
        <f t="shared" ca="1" si="169"/>
        <v>4899.7426228622908</v>
      </c>
      <c r="T287" s="19"/>
      <c r="U287" s="20">
        <f t="shared" ca="1" si="152"/>
        <v>13.486074090996702</v>
      </c>
      <c r="V287" s="20">
        <f t="shared" ca="1" si="153"/>
        <v>8.321804133609719</v>
      </c>
      <c r="W287" s="21">
        <f t="shared" ca="1" si="170"/>
        <v>5132.8223743482777</v>
      </c>
      <c r="X287" s="20">
        <f t="shared" ca="1" si="171"/>
        <v>5141.1441784818871</v>
      </c>
      <c r="Z287" s="20">
        <f t="shared" ca="1" si="154"/>
        <v>5.2225398508842495</v>
      </c>
      <c r="AA287" s="20">
        <f t="shared" ca="1" si="155"/>
        <v>0.70105806668161474</v>
      </c>
      <c r="AB287" s="21">
        <f t="shared" ca="1" si="172"/>
        <v>4645.0374641313747</v>
      </c>
      <c r="AC287" s="20">
        <f t="shared" ca="1" si="173"/>
        <v>4645.7385221980567</v>
      </c>
      <c r="AE287" s="20">
        <f t="shared" ca="1" si="156"/>
        <v>33.353598797925862</v>
      </c>
      <c r="AF287" s="20">
        <f t="shared" ca="1" si="157"/>
        <v>6.4652554254260055</v>
      </c>
      <c r="AG287" s="21">
        <f t="shared" ca="1" si="174"/>
        <v>4788.090728120319</v>
      </c>
      <c r="AH287" s="20">
        <f t="shared" ca="1" si="175"/>
        <v>4794.5559835457452</v>
      </c>
      <c r="AJ287" s="20">
        <f t="shared" ca="1" si="158"/>
        <v>14.403288353264822</v>
      </c>
      <c r="AK287" s="20">
        <f t="shared" ca="1" si="159"/>
        <v>1.3563343160957557</v>
      </c>
      <c r="AL287" s="21">
        <f t="shared" ca="1" si="176"/>
        <v>5168.9002230087799</v>
      </c>
      <c r="AM287" s="20">
        <f t="shared" ca="1" si="177"/>
        <v>5170.2565573248758</v>
      </c>
      <c r="AO287" s="20">
        <f t="shared" ca="1" si="160"/>
        <v>15.8540011654423</v>
      </c>
      <c r="AP287" s="20">
        <f t="shared" ca="1" si="161"/>
        <v>13.002574312467853</v>
      </c>
      <c r="AQ287" s="21">
        <f t="shared" ca="1" si="178"/>
        <v>6585.9149982634226</v>
      </c>
      <c r="AR287" s="20">
        <f t="shared" ca="1" si="179"/>
        <v>6598.9175725758905</v>
      </c>
    </row>
    <row r="288" spans="1:44" x14ac:dyDescent="0.25">
      <c r="A288" s="20">
        <f t="shared" ca="1" si="144"/>
        <v>4.5451569924257189</v>
      </c>
      <c r="B288" s="20">
        <f t="shared" ca="1" si="145"/>
        <v>4.0291025666058973</v>
      </c>
      <c r="C288" s="21">
        <f t="shared" ca="1" si="162"/>
        <v>6349.5635002242416</v>
      </c>
      <c r="D288" s="20">
        <f t="shared" ca="1" si="163"/>
        <v>6353.5926027908472</v>
      </c>
      <c r="E288" s="19"/>
      <c r="F288" s="20">
        <f t="shared" ca="1" si="146"/>
        <v>24.706565777317682</v>
      </c>
      <c r="G288" s="20">
        <f t="shared" ca="1" si="147"/>
        <v>4.1278832707813109</v>
      </c>
      <c r="H288" s="21">
        <f t="shared" ca="1" si="164"/>
        <v>4532.4380574503166</v>
      </c>
      <c r="I288" s="20">
        <f t="shared" ca="1" si="165"/>
        <v>4536.5659407210978</v>
      </c>
      <c r="J288" s="19"/>
      <c r="K288" s="20">
        <f t="shared" ca="1" si="148"/>
        <v>23.587307053972467</v>
      </c>
      <c r="L288" s="20">
        <f t="shared" ca="1" si="149"/>
        <v>0.53953828595597175</v>
      </c>
      <c r="M288" s="21">
        <f t="shared" ca="1" si="166"/>
        <v>6685.720318381389</v>
      </c>
      <c r="N288" s="20">
        <f t="shared" ca="1" si="167"/>
        <v>6686.259856667345</v>
      </c>
      <c r="O288" s="19"/>
      <c r="P288" s="20">
        <f t="shared" ca="1" si="150"/>
        <v>4.9348020672558857</v>
      </c>
      <c r="Q288" s="20">
        <f t="shared" ca="1" si="151"/>
        <v>7.6409113337363701</v>
      </c>
      <c r="R288" s="21">
        <f t="shared" ca="1" si="168"/>
        <v>4904.6774249295468</v>
      </c>
      <c r="S288" s="20">
        <f t="shared" ca="1" si="169"/>
        <v>4912.3183362632835</v>
      </c>
      <c r="T288" s="19"/>
      <c r="U288" s="20">
        <f t="shared" ca="1" si="152"/>
        <v>14.521853175301215</v>
      </c>
      <c r="V288" s="20">
        <f t="shared" ca="1" si="153"/>
        <v>3.8376242734248258</v>
      </c>
      <c r="W288" s="21">
        <f t="shared" ca="1" si="170"/>
        <v>5155.6660316571888</v>
      </c>
      <c r="X288" s="20">
        <f t="shared" ca="1" si="171"/>
        <v>5159.5036559306136</v>
      </c>
      <c r="Z288" s="20">
        <f t="shared" ca="1" si="154"/>
        <v>2.6819660642487211</v>
      </c>
      <c r="AA288" s="20">
        <f t="shared" ca="1" si="155"/>
        <v>4.5401045903518016</v>
      </c>
      <c r="AB288" s="21">
        <f t="shared" ca="1" si="172"/>
        <v>4648.4204882623053</v>
      </c>
      <c r="AC288" s="20">
        <f t="shared" ca="1" si="173"/>
        <v>4652.9605928526571</v>
      </c>
      <c r="AE288" s="20">
        <f t="shared" ca="1" si="156"/>
        <v>9.4153623127733592</v>
      </c>
      <c r="AF288" s="20">
        <f t="shared" ca="1" si="157"/>
        <v>4.3883183613215468</v>
      </c>
      <c r="AG288" s="21">
        <f t="shared" ca="1" si="174"/>
        <v>4803.9713458585184</v>
      </c>
      <c r="AH288" s="20">
        <f t="shared" ca="1" si="175"/>
        <v>4808.3596642198399</v>
      </c>
      <c r="AJ288" s="20">
        <f t="shared" ca="1" si="158"/>
        <v>8.6129849037847581</v>
      </c>
      <c r="AK288" s="20">
        <f t="shared" ca="1" si="159"/>
        <v>8.664527574505863</v>
      </c>
      <c r="AL288" s="21">
        <f t="shared" ca="1" si="176"/>
        <v>5178.8695422286601</v>
      </c>
      <c r="AM288" s="20">
        <f t="shared" ca="1" si="177"/>
        <v>5187.5340698031659</v>
      </c>
      <c r="AO288" s="20">
        <f t="shared" ca="1" si="160"/>
        <v>2.833412969787628</v>
      </c>
      <c r="AP288" s="20">
        <f t="shared" ca="1" si="161"/>
        <v>1.6335147761352451E-2</v>
      </c>
      <c r="AQ288" s="21">
        <f t="shared" ca="1" si="178"/>
        <v>6601.7509855456783</v>
      </c>
      <c r="AR288" s="20">
        <f t="shared" ca="1" si="179"/>
        <v>6601.7673206934396</v>
      </c>
    </row>
    <row r="289" spans="1:44" x14ac:dyDescent="0.25">
      <c r="A289" s="20">
        <f t="shared" ca="1" si="144"/>
        <v>10.064988731128818</v>
      </c>
      <c r="B289" s="20">
        <f t="shared" ca="1" si="145"/>
        <v>4.3643763700947735</v>
      </c>
      <c r="C289" s="21">
        <f t="shared" ca="1" si="162"/>
        <v>6363.6575915219764</v>
      </c>
      <c r="D289" s="20">
        <f t="shared" ca="1" si="163"/>
        <v>6368.0219678920712</v>
      </c>
      <c r="E289" s="19"/>
      <c r="F289" s="20">
        <f t="shared" ca="1" si="146"/>
        <v>25.401204509684206</v>
      </c>
      <c r="G289" s="20">
        <f t="shared" ca="1" si="147"/>
        <v>5.8670112572366273</v>
      </c>
      <c r="H289" s="21">
        <f t="shared" ca="1" si="164"/>
        <v>4561.9671452307821</v>
      </c>
      <c r="I289" s="20">
        <f t="shared" ca="1" si="165"/>
        <v>4567.8341564880184</v>
      </c>
      <c r="J289" s="19"/>
      <c r="K289" s="20">
        <f t="shared" ca="1" si="148"/>
        <v>39.599846383014693</v>
      </c>
      <c r="L289" s="20">
        <f t="shared" ca="1" si="149"/>
        <v>6.410558147910276</v>
      </c>
      <c r="M289" s="21">
        <f t="shared" ca="1" si="166"/>
        <v>6725.8597030503597</v>
      </c>
      <c r="N289" s="20">
        <f t="shared" ca="1" si="167"/>
        <v>6732.2702611982704</v>
      </c>
      <c r="O289" s="19"/>
      <c r="P289" s="20">
        <f t="shared" ca="1" si="150"/>
        <v>39.756342955763628</v>
      </c>
      <c r="Q289" s="20">
        <f t="shared" ca="1" si="151"/>
        <v>1.5967597896144126</v>
      </c>
      <c r="R289" s="21">
        <f t="shared" ca="1" si="168"/>
        <v>4952.0746792190475</v>
      </c>
      <c r="S289" s="20">
        <f t="shared" ca="1" si="169"/>
        <v>4953.6714390086618</v>
      </c>
      <c r="T289" s="19"/>
      <c r="U289" s="20">
        <f t="shared" ca="1" si="152"/>
        <v>0.61821911139888641</v>
      </c>
      <c r="V289" s="20">
        <f t="shared" ca="1" si="153"/>
        <v>1.6392250641077608</v>
      </c>
      <c r="W289" s="21">
        <f t="shared" ca="1" si="170"/>
        <v>5160.1218750420121</v>
      </c>
      <c r="X289" s="20">
        <f t="shared" ca="1" si="171"/>
        <v>5161.7611001061196</v>
      </c>
      <c r="Z289" s="20">
        <f t="shared" ca="1" si="154"/>
        <v>7.6553987936654675</v>
      </c>
      <c r="AA289" s="20">
        <f t="shared" ca="1" si="155"/>
        <v>2.2625731861258149</v>
      </c>
      <c r="AB289" s="21">
        <f t="shared" ca="1" si="172"/>
        <v>4660.615991646323</v>
      </c>
      <c r="AC289" s="20">
        <f t="shared" ca="1" si="173"/>
        <v>4662.8785648324492</v>
      </c>
      <c r="AE289" s="20">
        <f t="shared" ca="1" si="156"/>
        <v>2.614745088588494</v>
      </c>
      <c r="AF289" s="20">
        <f t="shared" ca="1" si="157"/>
        <v>0.79191943316382474</v>
      </c>
      <c r="AG289" s="21">
        <f t="shared" ca="1" si="174"/>
        <v>4810.9744093084282</v>
      </c>
      <c r="AH289" s="20">
        <f t="shared" ca="1" si="175"/>
        <v>4811.7663287415917</v>
      </c>
      <c r="AJ289" s="20">
        <f t="shared" ca="1" si="158"/>
        <v>5.9515786858109871</v>
      </c>
      <c r="AK289" s="20">
        <f t="shared" ca="1" si="159"/>
        <v>7.4756162079962181</v>
      </c>
      <c r="AL289" s="21">
        <f t="shared" ca="1" si="176"/>
        <v>5193.4856484889769</v>
      </c>
      <c r="AM289" s="20">
        <f t="shared" ca="1" si="177"/>
        <v>5200.9612646969736</v>
      </c>
      <c r="AO289" s="20">
        <f t="shared" ca="1" si="160"/>
        <v>27.260825520866611</v>
      </c>
      <c r="AP289" s="20">
        <f t="shared" ca="1" si="161"/>
        <v>4.2628141970865583</v>
      </c>
      <c r="AQ289" s="21">
        <f t="shared" ca="1" si="178"/>
        <v>6629.0281462143066</v>
      </c>
      <c r="AR289" s="20">
        <f t="shared" ca="1" si="179"/>
        <v>6633.2909604113929</v>
      </c>
    </row>
    <row r="290" spans="1:44" x14ac:dyDescent="0.25">
      <c r="A290" s="20">
        <f t="shared" ca="1" si="144"/>
        <v>19.600009251403339</v>
      </c>
      <c r="B290" s="20">
        <f t="shared" ca="1" si="145"/>
        <v>13.220968942206254</v>
      </c>
      <c r="C290" s="21">
        <f t="shared" ca="1" si="162"/>
        <v>6387.6219771434744</v>
      </c>
      <c r="D290" s="20">
        <f t="shared" ca="1" si="163"/>
        <v>6400.8429460856805</v>
      </c>
      <c r="E290" s="19"/>
      <c r="F290" s="20">
        <f t="shared" ca="1" si="146"/>
        <v>2.0574465985195634</v>
      </c>
      <c r="G290" s="20">
        <f t="shared" ca="1" si="147"/>
        <v>11.195591607851648</v>
      </c>
      <c r="H290" s="21">
        <f t="shared" ca="1" si="164"/>
        <v>4569.8916030865375</v>
      </c>
      <c r="I290" s="20">
        <f t="shared" ca="1" si="165"/>
        <v>4581.0871946943889</v>
      </c>
      <c r="J290" s="19"/>
      <c r="K290" s="20">
        <f t="shared" ca="1" si="148"/>
        <v>2.816251764753912</v>
      </c>
      <c r="L290" s="20">
        <f t="shared" ca="1" si="149"/>
        <v>12.002294590077394</v>
      </c>
      <c r="M290" s="21">
        <f t="shared" ca="1" si="166"/>
        <v>6735.0865129630247</v>
      </c>
      <c r="N290" s="20">
        <f t="shared" ca="1" si="167"/>
        <v>6747.088807553102</v>
      </c>
      <c r="O290" s="19"/>
      <c r="P290" s="20">
        <f t="shared" ca="1" si="150"/>
        <v>7.6618936856290665</v>
      </c>
      <c r="Q290" s="20">
        <f t="shared" ca="1" si="151"/>
        <v>5.1371885922022598</v>
      </c>
      <c r="R290" s="21">
        <f t="shared" ca="1" si="168"/>
        <v>4961.3333326942911</v>
      </c>
      <c r="S290" s="20">
        <f t="shared" ca="1" si="169"/>
        <v>4966.4705212864937</v>
      </c>
      <c r="T290" s="19"/>
      <c r="U290" s="20">
        <f t="shared" ca="1" si="152"/>
        <v>13.367052402938414</v>
      </c>
      <c r="V290" s="20">
        <f t="shared" ca="1" si="153"/>
        <v>9.6169792539262371</v>
      </c>
      <c r="W290" s="21">
        <f t="shared" ca="1" si="170"/>
        <v>5175.1281525090581</v>
      </c>
      <c r="X290" s="20">
        <f t="shared" ca="1" si="171"/>
        <v>5184.7451317629839</v>
      </c>
      <c r="Z290" s="20">
        <f t="shared" ca="1" si="154"/>
        <v>0.26229044561699233</v>
      </c>
      <c r="AA290" s="20">
        <f t="shared" ca="1" si="155"/>
        <v>8.7982327282654058</v>
      </c>
      <c r="AB290" s="21">
        <f t="shared" ca="1" si="172"/>
        <v>4663.1408552780658</v>
      </c>
      <c r="AC290" s="20">
        <f t="shared" ca="1" si="173"/>
        <v>4671.9390880063311</v>
      </c>
      <c r="AE290" s="20">
        <f t="shared" ca="1" si="156"/>
        <v>15.60067298108501</v>
      </c>
      <c r="AF290" s="20">
        <f t="shared" ca="1" si="157"/>
        <v>1.0668749418383052</v>
      </c>
      <c r="AG290" s="21">
        <f t="shared" ca="1" si="174"/>
        <v>4827.3670017226768</v>
      </c>
      <c r="AH290" s="20">
        <f t="shared" ca="1" si="175"/>
        <v>4828.4338766645151</v>
      </c>
      <c r="AJ290" s="20">
        <f t="shared" ca="1" si="158"/>
        <v>12.852577779267882</v>
      </c>
      <c r="AK290" s="20">
        <f t="shared" ca="1" si="159"/>
        <v>10.538769502510439</v>
      </c>
      <c r="AL290" s="21">
        <f t="shared" ca="1" si="176"/>
        <v>5213.813842476241</v>
      </c>
      <c r="AM290" s="20">
        <f t="shared" ca="1" si="177"/>
        <v>5224.3526119787512</v>
      </c>
      <c r="AO290" s="20">
        <f t="shared" ca="1" si="160"/>
        <v>12.250700397834676</v>
      </c>
      <c r="AP290" s="20">
        <f t="shared" ca="1" si="161"/>
        <v>22.523578776706085</v>
      </c>
      <c r="AQ290" s="21">
        <f t="shared" ca="1" si="178"/>
        <v>6645.5416608092273</v>
      </c>
      <c r="AR290" s="20">
        <f t="shared" ca="1" si="179"/>
        <v>6668.0652395859333</v>
      </c>
    </row>
    <row r="291" spans="1:44" x14ac:dyDescent="0.25">
      <c r="A291" s="20">
        <f t="shared" ca="1" si="144"/>
        <v>14.834493514314694</v>
      </c>
      <c r="B291" s="20">
        <f t="shared" ca="1" si="145"/>
        <v>0.61155596874642715</v>
      </c>
      <c r="C291" s="21">
        <f t="shared" ca="1" si="162"/>
        <v>6415.6774395999955</v>
      </c>
      <c r="D291" s="20">
        <f t="shared" ca="1" si="163"/>
        <v>6416.2889955687424</v>
      </c>
      <c r="E291" s="19"/>
      <c r="F291" s="20">
        <f t="shared" ca="1" si="146"/>
        <v>68.070184734868064</v>
      </c>
      <c r="G291" s="20">
        <f t="shared" ca="1" si="147"/>
        <v>3.3557285222463413</v>
      </c>
      <c r="H291" s="21">
        <f t="shared" ca="1" si="164"/>
        <v>4649.1573794292572</v>
      </c>
      <c r="I291" s="20">
        <f t="shared" ca="1" si="165"/>
        <v>4652.5131079515031</v>
      </c>
      <c r="J291" s="19"/>
      <c r="K291" s="20">
        <f t="shared" ca="1" si="148"/>
        <v>21.959499968269945</v>
      </c>
      <c r="L291" s="20">
        <f t="shared" ca="1" si="149"/>
        <v>6.5930812926788693</v>
      </c>
      <c r="M291" s="21">
        <f t="shared" ca="1" si="166"/>
        <v>6769.0483075213724</v>
      </c>
      <c r="N291" s="20">
        <f t="shared" ca="1" si="167"/>
        <v>6775.6413888140514</v>
      </c>
      <c r="O291" s="19"/>
      <c r="P291" s="20">
        <f t="shared" ca="1" si="150"/>
        <v>2.2892902674577007</v>
      </c>
      <c r="Q291" s="20">
        <f t="shared" ca="1" si="151"/>
        <v>2.0948484323595107</v>
      </c>
      <c r="R291" s="21">
        <f t="shared" ca="1" si="168"/>
        <v>4968.7598115539513</v>
      </c>
      <c r="S291" s="20">
        <f t="shared" ca="1" si="169"/>
        <v>4970.8546599863112</v>
      </c>
      <c r="T291" s="19"/>
      <c r="U291" s="20">
        <f t="shared" ca="1" si="152"/>
        <v>1.3268076359317402</v>
      </c>
      <c r="V291" s="20">
        <f t="shared" ca="1" si="153"/>
        <v>2.188037618873083</v>
      </c>
      <c r="W291" s="21">
        <f t="shared" ca="1" si="170"/>
        <v>5186.0719393989157</v>
      </c>
      <c r="X291" s="20">
        <f t="shared" ca="1" si="171"/>
        <v>5188.2599770177885</v>
      </c>
      <c r="Z291" s="20">
        <f t="shared" ca="1" si="154"/>
        <v>9.3395640815326271</v>
      </c>
      <c r="AA291" s="20">
        <f t="shared" ca="1" si="155"/>
        <v>1.6944573300511181</v>
      </c>
      <c r="AB291" s="21">
        <f t="shared" ca="1" si="172"/>
        <v>4681.2786520878635</v>
      </c>
      <c r="AC291" s="20">
        <f t="shared" ca="1" si="173"/>
        <v>4682.9731094179142</v>
      </c>
      <c r="AE291" s="20">
        <f t="shared" ca="1" si="156"/>
        <v>14.12665578492645</v>
      </c>
      <c r="AF291" s="20">
        <f t="shared" ca="1" si="157"/>
        <v>0.90158763949685172</v>
      </c>
      <c r="AG291" s="21">
        <f t="shared" ca="1" si="174"/>
        <v>4842.5605324494418</v>
      </c>
      <c r="AH291" s="20">
        <f t="shared" ca="1" si="175"/>
        <v>4843.4621200889387</v>
      </c>
      <c r="AJ291" s="20">
        <f t="shared" ca="1" si="158"/>
        <v>7.765843265539945</v>
      </c>
      <c r="AK291" s="20">
        <f t="shared" ca="1" si="159"/>
        <v>8.9566100114378155</v>
      </c>
      <c r="AL291" s="21">
        <f t="shared" ca="1" si="176"/>
        <v>5232.118455244291</v>
      </c>
      <c r="AM291" s="20">
        <f t="shared" ca="1" si="177"/>
        <v>5241.075065255729</v>
      </c>
      <c r="AO291" s="20">
        <f t="shared" ca="1" si="160"/>
        <v>4.8633786093994962</v>
      </c>
      <c r="AP291" s="20">
        <f t="shared" ca="1" si="161"/>
        <v>1.3966995779898459</v>
      </c>
      <c r="AQ291" s="21">
        <f t="shared" ca="1" si="178"/>
        <v>6672.928618195333</v>
      </c>
      <c r="AR291" s="20">
        <f t="shared" ca="1" si="179"/>
        <v>6674.3253177733231</v>
      </c>
    </row>
    <row r="292" spans="1:44" x14ac:dyDescent="0.25">
      <c r="A292" s="20">
        <f t="shared" ca="1" si="144"/>
        <v>30.758231986407452</v>
      </c>
      <c r="B292" s="20">
        <f t="shared" ca="1" si="145"/>
        <v>5.528748834060405</v>
      </c>
      <c r="C292" s="21">
        <f t="shared" ca="1" si="162"/>
        <v>6447.0472275551501</v>
      </c>
      <c r="D292" s="20">
        <f t="shared" ca="1" si="163"/>
        <v>6452.5759763892102</v>
      </c>
      <c r="E292" s="19"/>
      <c r="F292" s="20">
        <f t="shared" ca="1" si="146"/>
        <v>23.752716380154933</v>
      </c>
      <c r="G292" s="20">
        <f t="shared" ca="1" si="147"/>
        <v>0.62343236326017593</v>
      </c>
      <c r="H292" s="21">
        <f t="shared" ca="1" si="164"/>
        <v>4676.2658243316582</v>
      </c>
      <c r="I292" s="20">
        <f t="shared" ca="1" si="165"/>
        <v>4676.889256694918</v>
      </c>
      <c r="J292" s="19"/>
      <c r="K292" s="20">
        <f t="shared" ca="1" si="148"/>
        <v>7.1252733499198353</v>
      </c>
      <c r="L292" s="20">
        <f t="shared" ca="1" si="149"/>
        <v>5.596107765424871</v>
      </c>
      <c r="M292" s="21">
        <f t="shared" ca="1" si="166"/>
        <v>6782.766662163971</v>
      </c>
      <c r="N292" s="20">
        <f t="shared" ca="1" si="167"/>
        <v>6788.3627699293957</v>
      </c>
      <c r="O292" s="19"/>
      <c r="P292" s="20">
        <f t="shared" ca="1" si="150"/>
        <v>21.583925598923319</v>
      </c>
      <c r="Q292" s="20">
        <f t="shared" ca="1" si="151"/>
        <v>3.7159619909330286</v>
      </c>
      <c r="R292" s="21">
        <f t="shared" ca="1" si="168"/>
        <v>4992.4385855852343</v>
      </c>
      <c r="S292" s="20">
        <f t="shared" ca="1" si="169"/>
        <v>4996.1545475761677</v>
      </c>
      <c r="T292" s="19"/>
      <c r="U292" s="20">
        <f t="shared" ca="1" si="152"/>
        <v>13.535924937581928</v>
      </c>
      <c r="V292" s="20">
        <f t="shared" ca="1" si="153"/>
        <v>3.9100746754997631</v>
      </c>
      <c r="W292" s="21">
        <f t="shared" ca="1" si="170"/>
        <v>5201.79590195537</v>
      </c>
      <c r="X292" s="20">
        <f t="shared" ca="1" si="171"/>
        <v>5205.7059766308694</v>
      </c>
      <c r="Z292" s="20">
        <f t="shared" ca="1" si="154"/>
        <v>11.464639512286228</v>
      </c>
      <c r="AA292" s="20">
        <f t="shared" ca="1" si="155"/>
        <v>8.2872055862368601</v>
      </c>
      <c r="AB292" s="21">
        <f t="shared" ca="1" si="172"/>
        <v>4694.4377489302005</v>
      </c>
      <c r="AC292" s="20">
        <f t="shared" ca="1" si="173"/>
        <v>4702.7249545164377</v>
      </c>
      <c r="AE292" s="20">
        <f t="shared" ca="1" si="156"/>
        <v>5.2823818901137516</v>
      </c>
      <c r="AF292" s="20">
        <f t="shared" ca="1" si="157"/>
        <v>4.1132629285932083</v>
      </c>
      <c r="AG292" s="21">
        <f t="shared" ca="1" si="174"/>
        <v>4848.7445019790521</v>
      </c>
      <c r="AH292" s="20">
        <f t="shared" ca="1" si="175"/>
        <v>4852.8577649076451</v>
      </c>
      <c r="AJ292" s="20">
        <f t="shared" ca="1" si="158"/>
        <v>0.14216010856098485</v>
      </c>
      <c r="AK292" s="20">
        <f t="shared" ca="1" si="159"/>
        <v>14.308622463715263</v>
      </c>
      <c r="AL292" s="21">
        <f t="shared" ca="1" si="176"/>
        <v>5241.2172253642902</v>
      </c>
      <c r="AM292" s="20">
        <f t="shared" ca="1" si="177"/>
        <v>5255.5258478280057</v>
      </c>
      <c r="AO292" s="20">
        <f t="shared" ca="1" si="160"/>
        <v>30.647224667929621</v>
      </c>
      <c r="AP292" s="20">
        <f t="shared" ca="1" si="161"/>
        <v>16.891874915931336</v>
      </c>
      <c r="AQ292" s="21">
        <f t="shared" ca="1" si="178"/>
        <v>6704.9725424412527</v>
      </c>
      <c r="AR292" s="20">
        <f t="shared" ca="1" si="179"/>
        <v>6721.8644173571838</v>
      </c>
    </row>
    <row r="293" spans="1:44" x14ac:dyDescent="0.25">
      <c r="A293" s="20">
        <f t="shared" ca="1" si="144"/>
        <v>4.0397437152370275</v>
      </c>
      <c r="B293" s="20">
        <f t="shared" ca="1" si="145"/>
        <v>4.0659917024208365</v>
      </c>
      <c r="C293" s="21">
        <f t="shared" ca="1" si="162"/>
        <v>6456.6157201044471</v>
      </c>
      <c r="D293" s="20">
        <f t="shared" ca="1" si="163"/>
        <v>6460.6817118068675</v>
      </c>
      <c r="E293" s="19"/>
      <c r="F293" s="20">
        <f t="shared" ca="1" si="146"/>
        <v>19.9192753059694</v>
      </c>
      <c r="G293" s="20">
        <f t="shared" ca="1" si="147"/>
        <v>22.489675410548578</v>
      </c>
      <c r="H293" s="21">
        <f t="shared" ca="1" si="164"/>
        <v>4696.8085320008877</v>
      </c>
      <c r="I293" s="20">
        <f t="shared" ca="1" si="165"/>
        <v>4719.2982074114361</v>
      </c>
      <c r="J293" s="19"/>
      <c r="K293" s="20">
        <f t="shared" ca="1" si="148"/>
        <v>13.531101031202349</v>
      </c>
      <c r="L293" s="20">
        <f t="shared" ca="1" si="149"/>
        <v>3.0376008574963898</v>
      </c>
      <c r="M293" s="21">
        <f t="shared" ca="1" si="166"/>
        <v>6801.8938709605982</v>
      </c>
      <c r="N293" s="20">
        <f t="shared" ca="1" si="167"/>
        <v>6804.9314718180949</v>
      </c>
      <c r="O293" s="19"/>
      <c r="P293" s="20">
        <f t="shared" ca="1" si="150"/>
        <v>14.67010640765251</v>
      </c>
      <c r="Q293" s="20">
        <f t="shared" ca="1" si="151"/>
        <v>2.6549442126217331</v>
      </c>
      <c r="R293" s="21">
        <f t="shared" ca="1" si="168"/>
        <v>5010.8246539838201</v>
      </c>
      <c r="S293" s="20">
        <f t="shared" ca="1" si="169"/>
        <v>5013.4795981964417</v>
      </c>
      <c r="T293" s="19"/>
      <c r="U293" s="20">
        <f t="shared" ca="1" si="152"/>
        <v>4.6086709615879586</v>
      </c>
      <c r="V293" s="20">
        <f t="shared" ca="1" si="153"/>
        <v>3.1826971143834313</v>
      </c>
      <c r="W293" s="21">
        <f t="shared" ca="1" si="170"/>
        <v>5210.3146475924577</v>
      </c>
      <c r="X293" s="20">
        <f t="shared" ca="1" si="171"/>
        <v>5213.4973447068414</v>
      </c>
      <c r="Z293" s="20">
        <f t="shared" ca="1" si="154"/>
        <v>72.284346566595644</v>
      </c>
      <c r="AA293" s="20">
        <f t="shared" ca="1" si="155"/>
        <v>4.1775279252999695</v>
      </c>
      <c r="AB293" s="21">
        <f t="shared" ca="1" si="172"/>
        <v>4775.0093010830333</v>
      </c>
      <c r="AC293" s="20">
        <f t="shared" ca="1" si="173"/>
        <v>4779.186829008333</v>
      </c>
      <c r="AE293" s="20">
        <f t="shared" ca="1" si="156"/>
        <v>25.695382714263111</v>
      </c>
      <c r="AF293" s="20">
        <f t="shared" ca="1" si="157"/>
        <v>2.1745374768909755</v>
      </c>
      <c r="AG293" s="21">
        <f t="shared" ca="1" si="174"/>
        <v>4878.5531476219085</v>
      </c>
      <c r="AH293" s="20">
        <f t="shared" ca="1" si="175"/>
        <v>4880.7276850987992</v>
      </c>
      <c r="AJ293" s="20">
        <f t="shared" ca="1" si="158"/>
        <v>4.7142762551395601</v>
      </c>
      <c r="AK293" s="20">
        <f t="shared" ca="1" si="159"/>
        <v>1.5587690576317994</v>
      </c>
      <c r="AL293" s="21">
        <f t="shared" ca="1" si="176"/>
        <v>5260.240124083145</v>
      </c>
      <c r="AM293" s="20">
        <f t="shared" ca="1" si="177"/>
        <v>5261.7988931407772</v>
      </c>
      <c r="AO293" s="20">
        <f t="shared" ca="1" si="160"/>
        <v>50.339010057516823</v>
      </c>
      <c r="AP293" s="20">
        <f t="shared" ca="1" si="161"/>
        <v>0.45710183300521984</v>
      </c>
      <c r="AQ293" s="21">
        <f t="shared" ca="1" si="178"/>
        <v>6772.2034274147009</v>
      </c>
      <c r="AR293" s="20">
        <f t="shared" ca="1" si="179"/>
        <v>6772.6605292477061</v>
      </c>
    </row>
    <row r="294" spans="1:44" x14ac:dyDescent="0.25">
      <c r="A294" s="20">
        <f t="shared" ca="1" si="144"/>
        <v>8.6300104381758338</v>
      </c>
      <c r="B294" s="20">
        <f t="shared" ca="1" si="145"/>
        <v>0.14381481174560523</v>
      </c>
      <c r="C294" s="21">
        <f t="shared" ca="1" si="162"/>
        <v>6469.3117222450437</v>
      </c>
      <c r="D294" s="20">
        <f t="shared" ca="1" si="163"/>
        <v>6469.4555370567896</v>
      </c>
      <c r="E294" s="19"/>
      <c r="F294" s="20">
        <f t="shared" ca="1" si="146"/>
        <v>9.7454058396109797</v>
      </c>
      <c r="G294" s="20">
        <f t="shared" ca="1" si="147"/>
        <v>5.9446090575944845</v>
      </c>
      <c r="H294" s="21">
        <f t="shared" ca="1" si="164"/>
        <v>4729.0436132510467</v>
      </c>
      <c r="I294" s="20">
        <f t="shared" ca="1" si="165"/>
        <v>4734.9882223086415</v>
      </c>
      <c r="J294" s="19"/>
      <c r="K294" s="20">
        <f t="shared" ca="1" si="148"/>
        <v>32.152098559896544</v>
      </c>
      <c r="L294" s="20">
        <f t="shared" ca="1" si="149"/>
        <v>5.1790146443545604</v>
      </c>
      <c r="M294" s="21">
        <f t="shared" ca="1" si="166"/>
        <v>6837.0835703779912</v>
      </c>
      <c r="N294" s="20">
        <f t="shared" ca="1" si="167"/>
        <v>6842.2625850223458</v>
      </c>
      <c r="O294" s="19"/>
      <c r="P294" s="20">
        <f t="shared" ca="1" si="150"/>
        <v>16.808433410850309</v>
      </c>
      <c r="Q294" s="20">
        <f t="shared" ca="1" si="151"/>
        <v>13.500016721041542</v>
      </c>
      <c r="R294" s="21">
        <f t="shared" ca="1" si="168"/>
        <v>5030.2880316072924</v>
      </c>
      <c r="S294" s="20">
        <f t="shared" ca="1" si="169"/>
        <v>5043.7880483283343</v>
      </c>
      <c r="T294" s="19"/>
      <c r="U294" s="20">
        <f t="shared" ca="1" si="152"/>
        <v>17.242078645734939</v>
      </c>
      <c r="V294" s="20">
        <f t="shared" ca="1" si="153"/>
        <v>12.090831851010854</v>
      </c>
      <c r="W294" s="21">
        <f t="shared" ca="1" si="170"/>
        <v>5230.7394233525765</v>
      </c>
      <c r="X294" s="20">
        <f t="shared" ca="1" si="171"/>
        <v>5242.8302552035875</v>
      </c>
      <c r="Z294" s="20">
        <f t="shared" ca="1" si="154"/>
        <v>8.4736789195813387</v>
      </c>
      <c r="AA294" s="20">
        <f t="shared" ca="1" si="155"/>
        <v>0.21784869759071765</v>
      </c>
      <c r="AB294" s="21">
        <f t="shared" ca="1" si="172"/>
        <v>4787.6605079279143</v>
      </c>
      <c r="AC294" s="20">
        <f t="shared" ca="1" si="173"/>
        <v>4787.8783566255051</v>
      </c>
      <c r="AE294" s="20">
        <f t="shared" ca="1" si="156"/>
        <v>9.1029432919751354</v>
      </c>
      <c r="AF294" s="20">
        <f t="shared" ca="1" si="157"/>
        <v>5.7920814314878886</v>
      </c>
      <c r="AG294" s="21">
        <f t="shared" ca="1" si="174"/>
        <v>4889.8306283907741</v>
      </c>
      <c r="AH294" s="20">
        <f t="shared" ca="1" si="175"/>
        <v>4895.6227098222616</v>
      </c>
      <c r="AJ294" s="20">
        <f t="shared" ca="1" si="158"/>
        <v>25.818708359348356</v>
      </c>
      <c r="AK294" s="20">
        <f t="shared" ca="1" si="159"/>
        <v>6.4618703802594739</v>
      </c>
      <c r="AL294" s="21">
        <f t="shared" ca="1" si="176"/>
        <v>5287.6176015001256</v>
      </c>
      <c r="AM294" s="20">
        <f t="shared" ca="1" si="177"/>
        <v>5294.0794718803854</v>
      </c>
      <c r="AO294" s="20">
        <f t="shared" ca="1" si="160"/>
        <v>7.8753433493367115</v>
      </c>
      <c r="AP294" s="20">
        <f t="shared" ca="1" si="161"/>
        <v>4.878979379174484</v>
      </c>
      <c r="AQ294" s="21">
        <f t="shared" ca="1" si="178"/>
        <v>6780.5358725970427</v>
      </c>
      <c r="AR294" s="20">
        <f t="shared" ca="1" si="179"/>
        <v>6785.4148519762175</v>
      </c>
    </row>
    <row r="295" spans="1:44" x14ac:dyDescent="0.25">
      <c r="A295" s="20">
        <f t="shared" ca="1" si="144"/>
        <v>9.4457432276052273</v>
      </c>
      <c r="B295" s="20">
        <f t="shared" ca="1" si="145"/>
        <v>10.472411978341045</v>
      </c>
      <c r="C295" s="21">
        <f t="shared" ca="1" si="162"/>
        <v>6478.9012802843945</v>
      </c>
      <c r="D295" s="20">
        <f t="shared" ca="1" si="163"/>
        <v>6489.3736922627359</v>
      </c>
      <c r="E295" s="19"/>
      <c r="F295" s="20">
        <f t="shared" ca="1" si="146"/>
        <v>13.948643255410763</v>
      </c>
      <c r="G295" s="20">
        <f t="shared" ca="1" si="147"/>
        <v>2.5401799975167805</v>
      </c>
      <c r="H295" s="21">
        <f t="shared" ca="1" si="164"/>
        <v>4748.9368655640519</v>
      </c>
      <c r="I295" s="20">
        <f t="shared" ca="1" si="165"/>
        <v>4751.477045561569</v>
      </c>
      <c r="J295" s="19"/>
      <c r="K295" s="20">
        <f t="shared" ca="1" si="148"/>
        <v>25.547592494684849</v>
      </c>
      <c r="L295" s="20">
        <f t="shared" ca="1" si="149"/>
        <v>16.605862903268118</v>
      </c>
      <c r="M295" s="21">
        <f t="shared" ca="1" si="166"/>
        <v>6867.8101775170308</v>
      </c>
      <c r="N295" s="20">
        <f t="shared" ca="1" si="167"/>
        <v>6884.4160404202985</v>
      </c>
      <c r="O295" s="19"/>
      <c r="P295" s="20">
        <f t="shared" ca="1" si="150"/>
        <v>16.853220019311429</v>
      </c>
      <c r="Q295" s="20">
        <f t="shared" ca="1" si="151"/>
        <v>3.0045735494162069</v>
      </c>
      <c r="R295" s="21">
        <f t="shared" ca="1" si="168"/>
        <v>5060.6412683476456</v>
      </c>
      <c r="S295" s="20">
        <f t="shared" ca="1" si="169"/>
        <v>5063.6458418970615</v>
      </c>
      <c r="T295" s="19"/>
      <c r="U295" s="20">
        <f t="shared" ca="1" si="152"/>
        <v>15.168630935240806</v>
      </c>
      <c r="V295" s="20">
        <f t="shared" ca="1" si="153"/>
        <v>7.7548135806118568</v>
      </c>
      <c r="W295" s="21">
        <f t="shared" ca="1" si="170"/>
        <v>5257.9988861388283</v>
      </c>
      <c r="X295" s="20">
        <f t="shared" ca="1" si="171"/>
        <v>5265.7536997194402</v>
      </c>
      <c r="Z295" s="20">
        <f t="shared" ca="1" si="154"/>
        <v>1.035708334707695</v>
      </c>
      <c r="AA295" s="20">
        <f t="shared" ca="1" si="155"/>
        <v>0.40778687949624454</v>
      </c>
      <c r="AB295" s="21">
        <f t="shared" ca="1" si="172"/>
        <v>4788.9140649602132</v>
      </c>
      <c r="AC295" s="20">
        <f t="shared" ca="1" si="173"/>
        <v>4789.3218518397098</v>
      </c>
      <c r="AE295" s="20">
        <f t="shared" ca="1" si="156"/>
        <v>1.9074282410026639</v>
      </c>
      <c r="AF295" s="20">
        <f t="shared" ca="1" si="157"/>
        <v>4.6227359078733032</v>
      </c>
      <c r="AG295" s="21">
        <f t="shared" ca="1" si="174"/>
        <v>4897.5301380632645</v>
      </c>
      <c r="AH295" s="20">
        <f t="shared" ca="1" si="175"/>
        <v>4902.1528739711375</v>
      </c>
      <c r="AJ295" s="20">
        <f t="shared" ca="1" si="158"/>
        <v>0.82601773784083821</v>
      </c>
      <c r="AK295" s="20">
        <f t="shared" ca="1" si="159"/>
        <v>6.2481839514072988</v>
      </c>
      <c r="AL295" s="21">
        <f t="shared" ca="1" si="176"/>
        <v>5294.9054896182261</v>
      </c>
      <c r="AM295" s="20">
        <f t="shared" ca="1" si="177"/>
        <v>5301.1536735696336</v>
      </c>
      <c r="AO295" s="20">
        <f t="shared" ca="1" si="160"/>
        <v>23.099391894906486</v>
      </c>
      <c r="AP295" s="20">
        <f t="shared" ca="1" si="161"/>
        <v>6.4397518620871059</v>
      </c>
      <c r="AQ295" s="21">
        <f t="shared" ca="1" si="178"/>
        <v>6808.5142438711237</v>
      </c>
      <c r="AR295" s="20">
        <f t="shared" ca="1" si="179"/>
        <v>6814.9539957332108</v>
      </c>
    </row>
    <row r="296" spans="1:44" x14ac:dyDescent="0.25">
      <c r="A296" s="20">
        <f t="shared" ca="1" si="144"/>
        <v>1.1023866616523508</v>
      </c>
      <c r="B296" s="20">
        <f t="shared" ca="1" si="145"/>
        <v>0.55598612733684261</v>
      </c>
      <c r="C296" s="21">
        <f t="shared" ca="1" si="162"/>
        <v>6490.4760789243883</v>
      </c>
      <c r="D296" s="20">
        <f t="shared" ca="1" si="163"/>
        <v>6491.0320650517251</v>
      </c>
      <c r="E296" s="19"/>
      <c r="F296" s="20">
        <f t="shared" ca="1" si="146"/>
        <v>16.014650844170532</v>
      </c>
      <c r="G296" s="20">
        <f t="shared" ca="1" si="147"/>
        <v>0.17758778983525653</v>
      </c>
      <c r="H296" s="21">
        <f t="shared" ca="1" si="164"/>
        <v>4767.4916964057393</v>
      </c>
      <c r="I296" s="20">
        <f t="shared" ca="1" si="165"/>
        <v>4767.6692841955746</v>
      </c>
      <c r="J296" s="19"/>
      <c r="K296" s="20">
        <f t="shared" ca="1" si="148"/>
        <v>5.2195980676087572</v>
      </c>
      <c r="L296" s="20">
        <f t="shared" ca="1" si="149"/>
        <v>1.7420125159492998</v>
      </c>
      <c r="M296" s="21">
        <f t="shared" ca="1" si="166"/>
        <v>6889.6356384879073</v>
      </c>
      <c r="N296" s="20">
        <f t="shared" ca="1" si="167"/>
        <v>6891.377651003857</v>
      </c>
      <c r="O296" s="19"/>
      <c r="P296" s="20">
        <f t="shared" ca="1" si="150"/>
        <v>17.781328096500729</v>
      </c>
      <c r="Q296" s="20">
        <f t="shared" ca="1" si="151"/>
        <v>10.423332401451033</v>
      </c>
      <c r="R296" s="21">
        <f t="shared" ca="1" si="168"/>
        <v>5081.4271699935625</v>
      </c>
      <c r="S296" s="20">
        <f t="shared" ca="1" si="169"/>
        <v>5091.8505023950138</v>
      </c>
      <c r="T296" s="19"/>
      <c r="U296" s="20">
        <f t="shared" ca="1" si="152"/>
        <v>16.275864089905355</v>
      </c>
      <c r="V296" s="20">
        <f t="shared" ca="1" si="153"/>
        <v>7.8964202306554867</v>
      </c>
      <c r="W296" s="21">
        <f t="shared" ca="1" si="170"/>
        <v>5282.0295638093457</v>
      </c>
      <c r="X296" s="20">
        <f t="shared" ca="1" si="171"/>
        <v>5289.9259840400009</v>
      </c>
      <c r="Z296" s="20">
        <f t="shared" ca="1" si="154"/>
        <v>5.7302947730635738</v>
      </c>
      <c r="AA296" s="20">
        <f t="shared" ca="1" si="155"/>
        <v>13.605294820990569</v>
      </c>
      <c r="AB296" s="21">
        <f t="shared" ca="1" si="172"/>
        <v>4795.052146612773</v>
      </c>
      <c r="AC296" s="20">
        <f t="shared" ca="1" si="173"/>
        <v>4808.6574414337638</v>
      </c>
      <c r="AE296" s="20">
        <f t="shared" ca="1" si="156"/>
        <v>1.8931224337984427</v>
      </c>
      <c r="AF296" s="20">
        <f t="shared" ca="1" si="157"/>
        <v>9.8434990766689001</v>
      </c>
      <c r="AG296" s="21">
        <f t="shared" ca="1" si="174"/>
        <v>4904.045996404936</v>
      </c>
      <c r="AH296" s="20">
        <f t="shared" ca="1" si="175"/>
        <v>4913.8894954816051</v>
      </c>
      <c r="AJ296" s="20">
        <f t="shared" ca="1" si="158"/>
        <v>7.4616894210972138</v>
      </c>
      <c r="AK296" s="20">
        <f t="shared" ca="1" si="159"/>
        <v>13.990215144799766</v>
      </c>
      <c r="AL296" s="21">
        <f t="shared" ca="1" si="176"/>
        <v>5308.6153629907312</v>
      </c>
      <c r="AM296" s="20">
        <f t="shared" ca="1" si="177"/>
        <v>5322.6055781355308</v>
      </c>
      <c r="AO296" s="20">
        <f t="shared" ca="1" si="160"/>
        <v>2.2588803070784937</v>
      </c>
      <c r="AP296" s="20">
        <f t="shared" ca="1" si="161"/>
        <v>19.867334477161638</v>
      </c>
      <c r="AQ296" s="21">
        <f t="shared" ca="1" si="178"/>
        <v>6817.2128760402893</v>
      </c>
      <c r="AR296" s="20">
        <f t="shared" ca="1" si="179"/>
        <v>6837.0802105174507</v>
      </c>
    </row>
    <row r="297" spans="1:44" x14ac:dyDescent="0.25">
      <c r="A297" s="20">
        <f t="shared" ca="1" si="144"/>
        <v>2.1958240403928651</v>
      </c>
      <c r="B297" s="20">
        <f t="shared" ca="1" si="145"/>
        <v>2.9859698001333306</v>
      </c>
      <c r="C297" s="21">
        <f t="shared" ca="1" si="162"/>
        <v>6493.2278890921179</v>
      </c>
      <c r="D297" s="20">
        <f t="shared" ca="1" si="163"/>
        <v>6496.2138588922517</v>
      </c>
      <c r="E297" s="19"/>
      <c r="F297" s="20">
        <f t="shared" ca="1" si="146"/>
        <v>11.080257749942595</v>
      </c>
      <c r="G297" s="20">
        <f t="shared" ca="1" si="147"/>
        <v>0.42603610538344644</v>
      </c>
      <c r="H297" s="21">
        <f t="shared" ca="1" si="164"/>
        <v>4778.7495419455172</v>
      </c>
      <c r="I297" s="20">
        <f t="shared" ca="1" si="165"/>
        <v>4779.1755780509011</v>
      </c>
      <c r="J297" s="19"/>
      <c r="K297" s="20">
        <f t="shared" ca="1" si="148"/>
        <v>21.020009621641822</v>
      </c>
      <c r="L297" s="20">
        <f t="shared" ca="1" si="149"/>
        <v>2.772642729900749</v>
      </c>
      <c r="M297" s="21">
        <f t="shared" ca="1" si="166"/>
        <v>6912.3976606254992</v>
      </c>
      <c r="N297" s="20">
        <f t="shared" ca="1" si="167"/>
        <v>6915.1703033553995</v>
      </c>
      <c r="O297" s="19"/>
      <c r="P297" s="20">
        <f t="shared" ca="1" si="150"/>
        <v>3.6972814191957735</v>
      </c>
      <c r="Q297" s="20">
        <f t="shared" ca="1" si="151"/>
        <v>0.78997440334770341</v>
      </c>
      <c r="R297" s="21">
        <f t="shared" ca="1" si="168"/>
        <v>5095.5477838142097</v>
      </c>
      <c r="S297" s="20">
        <f t="shared" ca="1" si="169"/>
        <v>5096.3377582175572</v>
      </c>
      <c r="T297" s="19"/>
      <c r="U297" s="20">
        <f t="shared" ca="1" si="152"/>
        <v>42.253027795998769</v>
      </c>
      <c r="V297" s="20">
        <f t="shared" ca="1" si="153"/>
        <v>21.243305995619146</v>
      </c>
      <c r="W297" s="21">
        <f t="shared" ca="1" si="170"/>
        <v>5332.1790118359995</v>
      </c>
      <c r="X297" s="20">
        <f t="shared" ca="1" si="171"/>
        <v>5353.4223178316188</v>
      </c>
      <c r="Z297" s="20">
        <f t="shared" ca="1" si="154"/>
        <v>5.262987445674864</v>
      </c>
      <c r="AA297" s="20">
        <f t="shared" ca="1" si="155"/>
        <v>7.3102243032966836</v>
      </c>
      <c r="AB297" s="21">
        <f t="shared" ca="1" si="172"/>
        <v>4813.920428879439</v>
      </c>
      <c r="AC297" s="20">
        <f t="shared" ca="1" si="173"/>
        <v>4821.2306531827353</v>
      </c>
      <c r="AE297" s="20">
        <f t="shared" ca="1" si="156"/>
        <v>14.415158616758429</v>
      </c>
      <c r="AF297" s="20">
        <f t="shared" ca="1" si="157"/>
        <v>0.16960767774515237</v>
      </c>
      <c r="AG297" s="21">
        <f t="shared" ca="1" si="174"/>
        <v>4928.3046540983632</v>
      </c>
      <c r="AH297" s="20">
        <f t="shared" ca="1" si="175"/>
        <v>4928.4742617761085</v>
      </c>
      <c r="AJ297" s="20">
        <f t="shared" ca="1" si="158"/>
        <v>6.930288789344174</v>
      </c>
      <c r="AK297" s="20">
        <f t="shared" ca="1" si="159"/>
        <v>1.6949871471886653</v>
      </c>
      <c r="AL297" s="21">
        <f t="shared" ca="1" si="176"/>
        <v>5329.5358669248753</v>
      </c>
      <c r="AM297" s="20">
        <f t="shared" ca="1" si="177"/>
        <v>5331.2308540720642</v>
      </c>
      <c r="AO297" s="20">
        <f t="shared" ca="1" si="160"/>
        <v>21.20317414321169</v>
      </c>
      <c r="AP297" s="20">
        <f t="shared" ca="1" si="161"/>
        <v>45.193833125974493</v>
      </c>
      <c r="AQ297" s="21">
        <f t="shared" ca="1" si="178"/>
        <v>6858.2833846606627</v>
      </c>
      <c r="AR297" s="20">
        <f t="shared" ca="1" si="179"/>
        <v>6903.4772177866371</v>
      </c>
    </row>
    <row r="298" spans="1:44" x14ac:dyDescent="0.25">
      <c r="A298" s="20">
        <f t="shared" ca="1" si="144"/>
        <v>24.363292789835462</v>
      </c>
      <c r="B298" s="20">
        <f t="shared" ca="1" si="145"/>
        <v>4.1692492710387921</v>
      </c>
      <c r="C298" s="21">
        <f t="shared" ca="1" si="162"/>
        <v>6520.5771516820869</v>
      </c>
      <c r="D298" s="20">
        <f t="shared" ca="1" si="163"/>
        <v>6524.7464009531259</v>
      </c>
      <c r="E298" s="19"/>
      <c r="F298" s="20">
        <f t="shared" ca="1" si="146"/>
        <v>2.9918190438632695</v>
      </c>
      <c r="G298" s="20">
        <f t="shared" ca="1" si="147"/>
        <v>0.30554171414037068</v>
      </c>
      <c r="H298" s="21">
        <f t="shared" ca="1" si="164"/>
        <v>4782.1673970947641</v>
      </c>
      <c r="I298" s="20">
        <f t="shared" ca="1" si="165"/>
        <v>4782.4729388089045</v>
      </c>
      <c r="J298" s="19"/>
      <c r="K298" s="20">
        <f t="shared" ca="1" si="148"/>
        <v>1.5119027447744251</v>
      </c>
      <c r="L298" s="20">
        <f t="shared" ca="1" si="149"/>
        <v>7.741252933123282</v>
      </c>
      <c r="M298" s="21">
        <f t="shared" ca="1" si="166"/>
        <v>6916.682206100174</v>
      </c>
      <c r="N298" s="20">
        <f t="shared" ca="1" si="167"/>
        <v>6924.4234590332971</v>
      </c>
      <c r="O298" s="19"/>
      <c r="P298" s="20">
        <f t="shared" ca="1" si="150"/>
        <v>5.8204812466518039</v>
      </c>
      <c r="Q298" s="20">
        <f t="shared" ca="1" si="151"/>
        <v>0.45103960915525909</v>
      </c>
      <c r="R298" s="21">
        <f t="shared" ca="1" si="168"/>
        <v>5102.1582394642091</v>
      </c>
      <c r="S298" s="20">
        <f t="shared" ca="1" si="169"/>
        <v>5102.6092790733646</v>
      </c>
      <c r="T298" s="19"/>
      <c r="U298" s="20">
        <f t="shared" ca="1" si="152"/>
        <v>8.7502837723803708</v>
      </c>
      <c r="V298" s="20">
        <f t="shared" ca="1" si="153"/>
        <v>11.308486801725397</v>
      </c>
      <c r="W298" s="21">
        <f t="shared" ca="1" si="170"/>
        <v>5362.1726016039993</v>
      </c>
      <c r="X298" s="20">
        <f t="shared" ca="1" si="171"/>
        <v>5373.4810884057251</v>
      </c>
      <c r="Z298" s="20">
        <f t="shared" ca="1" si="154"/>
        <v>30.193628771559531</v>
      </c>
      <c r="AA298" s="20">
        <f t="shared" ca="1" si="155"/>
        <v>2.2248857914308577</v>
      </c>
      <c r="AB298" s="21">
        <f t="shared" ca="1" si="172"/>
        <v>4851.4242819542951</v>
      </c>
      <c r="AC298" s="20">
        <f t="shared" ca="1" si="173"/>
        <v>4853.6491677457261</v>
      </c>
      <c r="AE298" s="20">
        <f t="shared" ca="1" si="156"/>
        <v>5.6160027813240267</v>
      </c>
      <c r="AF298" s="20">
        <f t="shared" ca="1" si="157"/>
        <v>14.661411945721182</v>
      </c>
      <c r="AG298" s="21">
        <f t="shared" ca="1" si="174"/>
        <v>4934.0902645574324</v>
      </c>
      <c r="AH298" s="20">
        <f t="shared" ca="1" si="175"/>
        <v>4948.7516765031532</v>
      </c>
      <c r="AJ298" s="20">
        <f t="shared" ca="1" si="158"/>
        <v>10.958221868201198</v>
      </c>
      <c r="AK298" s="20">
        <f t="shared" ca="1" si="159"/>
        <v>6.4577914975411739</v>
      </c>
      <c r="AL298" s="21">
        <f t="shared" ca="1" si="176"/>
        <v>5342.189075940265</v>
      </c>
      <c r="AM298" s="20">
        <f t="shared" ca="1" si="177"/>
        <v>5348.6468674378066</v>
      </c>
      <c r="AO298" s="20">
        <f t="shared" ca="1" si="160"/>
        <v>3.6555719377643614</v>
      </c>
      <c r="AP298" s="20">
        <f t="shared" ca="1" si="161"/>
        <v>4.1333894507704807</v>
      </c>
      <c r="AQ298" s="21">
        <f t="shared" ca="1" si="178"/>
        <v>6907.1327897244018</v>
      </c>
      <c r="AR298" s="20">
        <f t="shared" ca="1" si="179"/>
        <v>6911.2661791751725</v>
      </c>
    </row>
    <row r="299" spans="1:44" x14ac:dyDescent="0.25">
      <c r="A299" s="20">
        <f t="shared" ca="1" si="144"/>
        <v>4.9705358327717004</v>
      </c>
      <c r="B299" s="20">
        <f t="shared" ca="1" si="145"/>
        <v>2.6342586652197393</v>
      </c>
      <c r="C299" s="21">
        <f t="shared" ca="1" si="162"/>
        <v>6529.7169367858978</v>
      </c>
      <c r="D299" s="20">
        <f t="shared" ca="1" si="163"/>
        <v>6532.3511954511177</v>
      </c>
      <c r="E299" s="19"/>
      <c r="F299" s="20">
        <f t="shared" ca="1" si="146"/>
        <v>27.319943776167548</v>
      </c>
      <c r="G299" s="20">
        <f t="shared" ca="1" si="147"/>
        <v>2.8442059733548395</v>
      </c>
      <c r="H299" s="21">
        <f t="shared" ca="1" si="164"/>
        <v>4809.7928825850722</v>
      </c>
      <c r="I299" s="20">
        <f t="shared" ca="1" si="165"/>
        <v>4812.6370885584274</v>
      </c>
      <c r="J299" s="19"/>
      <c r="K299" s="20">
        <f t="shared" ca="1" si="148"/>
        <v>14.343564947193057</v>
      </c>
      <c r="L299" s="20">
        <f t="shared" ca="1" si="149"/>
        <v>7.2467684453800599E-2</v>
      </c>
      <c r="M299" s="21">
        <f t="shared" ca="1" si="166"/>
        <v>6938.7670239804902</v>
      </c>
      <c r="N299" s="20">
        <f t="shared" ca="1" si="167"/>
        <v>6938.839491664944</v>
      </c>
      <c r="O299" s="19"/>
      <c r="P299" s="20">
        <f t="shared" ca="1" si="150"/>
        <v>6.7289258488988839</v>
      </c>
      <c r="Q299" s="20">
        <f t="shared" ca="1" si="151"/>
        <v>8.962161392702054</v>
      </c>
      <c r="R299" s="21">
        <f t="shared" ca="1" si="168"/>
        <v>5109.3382049222637</v>
      </c>
      <c r="S299" s="20">
        <f t="shared" ca="1" si="169"/>
        <v>5118.3003663149657</v>
      </c>
      <c r="T299" s="19"/>
      <c r="U299" s="20">
        <f t="shared" ca="1" si="152"/>
        <v>5.0425880806733776</v>
      </c>
      <c r="V299" s="20">
        <f t="shared" ca="1" si="153"/>
        <v>1.8865783006777308</v>
      </c>
      <c r="W299" s="21">
        <f t="shared" ca="1" si="170"/>
        <v>5378.5236764863985</v>
      </c>
      <c r="X299" s="20">
        <f t="shared" ca="1" si="171"/>
        <v>5380.4102547870762</v>
      </c>
      <c r="Z299" s="20">
        <f t="shared" ca="1" si="154"/>
        <v>5.9315585377925446</v>
      </c>
      <c r="AA299" s="20">
        <f t="shared" ca="1" si="155"/>
        <v>6.3455171733757325</v>
      </c>
      <c r="AB299" s="21">
        <f t="shared" ca="1" si="172"/>
        <v>4859.5807262835187</v>
      </c>
      <c r="AC299" s="20">
        <f t="shared" ca="1" si="173"/>
        <v>4865.9262434568946</v>
      </c>
      <c r="AE299" s="20">
        <f t="shared" ca="1" si="156"/>
        <v>0.14018476765350207</v>
      </c>
      <c r="AF299" s="20">
        <f t="shared" ca="1" si="157"/>
        <v>5.5345990673987302</v>
      </c>
      <c r="AG299" s="21">
        <f t="shared" ca="1" si="174"/>
        <v>4948.8918612708067</v>
      </c>
      <c r="AH299" s="20">
        <f t="shared" ca="1" si="175"/>
        <v>4954.4264603382053</v>
      </c>
      <c r="AJ299" s="20">
        <f t="shared" ca="1" si="158"/>
        <v>3.2182398342242027</v>
      </c>
      <c r="AK299" s="20">
        <f t="shared" ca="1" si="159"/>
        <v>5.8463357946432453</v>
      </c>
      <c r="AL299" s="21">
        <f t="shared" ca="1" si="176"/>
        <v>5351.8651072720304</v>
      </c>
      <c r="AM299" s="20">
        <f t="shared" ca="1" si="177"/>
        <v>5357.7114430666734</v>
      </c>
      <c r="AO299" s="20">
        <f t="shared" ca="1" si="160"/>
        <v>23.323396553083633</v>
      </c>
      <c r="AP299" s="20">
        <f t="shared" ca="1" si="161"/>
        <v>13.532639360894933</v>
      </c>
      <c r="AQ299" s="21">
        <f t="shared" ca="1" si="178"/>
        <v>6934.589575728256</v>
      </c>
      <c r="AR299" s="20">
        <f t="shared" ca="1" si="179"/>
        <v>6948.1222150891508</v>
      </c>
    </row>
    <row r="300" spans="1:44" x14ac:dyDescent="0.25">
      <c r="A300" s="20">
        <f t="shared" ca="1" si="144"/>
        <v>24.4251405732664</v>
      </c>
      <c r="B300" s="20">
        <f t="shared" ca="1" si="145"/>
        <v>6.8522708780204207</v>
      </c>
      <c r="C300" s="21">
        <f t="shared" ca="1" si="162"/>
        <v>6556.7763360243844</v>
      </c>
      <c r="D300" s="20">
        <f t="shared" ca="1" si="163"/>
        <v>6563.6286069024045</v>
      </c>
      <c r="E300" s="19"/>
      <c r="F300" s="20">
        <f t="shared" ca="1" si="146"/>
        <v>2.6670066711158844</v>
      </c>
      <c r="G300" s="20">
        <f t="shared" ca="1" si="147"/>
        <v>10.025659868130901</v>
      </c>
      <c r="H300" s="21">
        <f t="shared" ca="1" si="164"/>
        <v>4815.3040952295432</v>
      </c>
      <c r="I300" s="20">
        <f t="shared" ca="1" si="165"/>
        <v>4825.329755097674</v>
      </c>
      <c r="J300" s="19"/>
      <c r="K300" s="20">
        <f t="shared" ca="1" si="148"/>
        <v>24.388710131591406</v>
      </c>
      <c r="L300" s="20">
        <f t="shared" ca="1" si="149"/>
        <v>0.83106099531167266</v>
      </c>
      <c r="M300" s="21">
        <f t="shared" ca="1" si="166"/>
        <v>6963.2282017965354</v>
      </c>
      <c r="N300" s="20">
        <f t="shared" ca="1" si="167"/>
        <v>6964.0592627918468</v>
      </c>
      <c r="O300" s="19"/>
      <c r="P300" s="20">
        <f t="shared" ca="1" si="150"/>
        <v>11.815860696446027</v>
      </c>
      <c r="Q300" s="20">
        <f t="shared" ca="1" si="151"/>
        <v>30.14136757488502</v>
      </c>
      <c r="R300" s="21">
        <f t="shared" ca="1" si="168"/>
        <v>5130.1162270114119</v>
      </c>
      <c r="S300" s="20">
        <f t="shared" ca="1" si="169"/>
        <v>5160.2575945862973</v>
      </c>
      <c r="T300" s="19"/>
      <c r="U300" s="20">
        <f t="shared" ca="1" si="152"/>
        <v>16.535362374213616</v>
      </c>
      <c r="V300" s="20">
        <f t="shared" ca="1" si="153"/>
        <v>2.109118062456969</v>
      </c>
      <c r="W300" s="21">
        <f t="shared" ca="1" si="170"/>
        <v>5396.9456171612901</v>
      </c>
      <c r="X300" s="20">
        <f t="shared" ca="1" si="171"/>
        <v>5399.0547352237472</v>
      </c>
      <c r="Z300" s="20">
        <f t="shared" ca="1" si="154"/>
        <v>14.941701563730886</v>
      </c>
      <c r="AA300" s="20">
        <f t="shared" ca="1" si="155"/>
        <v>10.388660879891065</v>
      </c>
      <c r="AB300" s="21">
        <f t="shared" ca="1" si="172"/>
        <v>4880.8679450206255</v>
      </c>
      <c r="AC300" s="20">
        <f t="shared" ca="1" si="173"/>
        <v>4891.2566059005167</v>
      </c>
      <c r="AE300" s="20">
        <f t="shared" ca="1" si="156"/>
        <v>60.386258701678372</v>
      </c>
      <c r="AF300" s="20">
        <f t="shared" ca="1" si="157"/>
        <v>0.12935747631863306</v>
      </c>
      <c r="AG300" s="21">
        <f t="shared" ca="1" si="174"/>
        <v>5014.8127190398836</v>
      </c>
      <c r="AH300" s="20">
        <f t="shared" ca="1" si="175"/>
        <v>5014.9420765162022</v>
      </c>
      <c r="AJ300" s="20">
        <f t="shared" ca="1" si="158"/>
        <v>0.5886739731105789</v>
      </c>
      <c r="AK300" s="20">
        <f t="shared" ca="1" si="159"/>
        <v>13.555060247247557</v>
      </c>
      <c r="AL300" s="21">
        <f t="shared" ca="1" si="176"/>
        <v>5358.3001170397838</v>
      </c>
      <c r="AM300" s="20">
        <f t="shared" ca="1" si="177"/>
        <v>5371.8551772870314</v>
      </c>
      <c r="AO300" s="20">
        <f t="shared" ca="1" si="160"/>
        <v>89.986842559931205</v>
      </c>
      <c r="AP300" s="20">
        <f t="shared" ca="1" si="161"/>
        <v>0.2675403096863585</v>
      </c>
      <c r="AQ300" s="21">
        <f t="shared" ca="1" si="178"/>
        <v>7038.1090576490824</v>
      </c>
      <c r="AR300" s="20">
        <f t="shared" ca="1" si="179"/>
        <v>7038.3765979587688</v>
      </c>
    </row>
    <row r="301" spans="1:44" x14ac:dyDescent="0.25">
      <c r="A301" s="20">
        <f t="shared" ca="1" si="144"/>
        <v>10.585083007189724</v>
      </c>
      <c r="B301" s="20">
        <f t="shared" ca="1" si="145"/>
        <v>1.7367398923193362</v>
      </c>
      <c r="C301" s="21">
        <f t="shared" ca="1" si="162"/>
        <v>6574.213689909594</v>
      </c>
      <c r="D301" s="20">
        <f t="shared" ca="1" si="163"/>
        <v>6575.9504298019137</v>
      </c>
      <c r="E301" s="19"/>
      <c r="F301" s="20">
        <f t="shared" ca="1" si="146"/>
        <v>5.5737293852992371</v>
      </c>
      <c r="G301" s="20">
        <f t="shared" ca="1" si="147"/>
        <v>10.50091257923334</v>
      </c>
      <c r="H301" s="21">
        <f t="shared" ca="1" si="164"/>
        <v>4830.903484482973</v>
      </c>
      <c r="I301" s="20">
        <f t="shared" ca="1" si="165"/>
        <v>4841.404397062206</v>
      </c>
      <c r="J301" s="19"/>
      <c r="K301" s="20">
        <f t="shared" ca="1" si="148"/>
        <v>14.510856030499633</v>
      </c>
      <c r="L301" s="20">
        <f t="shared" ca="1" si="149"/>
        <v>8.7424593080840349</v>
      </c>
      <c r="M301" s="21">
        <f t="shared" ca="1" si="166"/>
        <v>6978.5701188223466</v>
      </c>
      <c r="N301" s="20">
        <f t="shared" ca="1" si="167"/>
        <v>6987.3125781304307</v>
      </c>
      <c r="O301" s="19"/>
      <c r="P301" s="20">
        <f t="shared" ca="1" si="150"/>
        <v>25.687271376104878</v>
      </c>
      <c r="Q301" s="20">
        <f t="shared" ca="1" si="151"/>
        <v>1.4824720367239788</v>
      </c>
      <c r="R301" s="21">
        <f t="shared" ca="1" si="168"/>
        <v>5185.9448659624022</v>
      </c>
      <c r="S301" s="20">
        <f t="shared" ca="1" si="169"/>
        <v>5187.4273379991264</v>
      </c>
      <c r="T301" s="19"/>
      <c r="U301" s="20">
        <f t="shared" ca="1" si="152"/>
        <v>3.2868102221439477</v>
      </c>
      <c r="V301" s="20">
        <f t="shared" ca="1" si="153"/>
        <v>2.9167487952144242</v>
      </c>
      <c r="W301" s="21">
        <f t="shared" ca="1" si="170"/>
        <v>5402.3415454458909</v>
      </c>
      <c r="X301" s="20">
        <f t="shared" ca="1" si="171"/>
        <v>5405.2582942411054</v>
      </c>
      <c r="Z301" s="20">
        <f t="shared" ca="1" si="154"/>
        <v>6.8261089910797885</v>
      </c>
      <c r="AA301" s="20">
        <f t="shared" ca="1" si="155"/>
        <v>0.97090814142723225</v>
      </c>
      <c r="AB301" s="21">
        <f t="shared" ca="1" si="172"/>
        <v>4898.0827148915969</v>
      </c>
      <c r="AC301" s="20">
        <f t="shared" ca="1" si="173"/>
        <v>4899.0536230330245</v>
      </c>
      <c r="AE301" s="20">
        <f t="shared" ca="1" si="156"/>
        <v>5.0699404548737341</v>
      </c>
      <c r="AF301" s="20">
        <f t="shared" ca="1" si="157"/>
        <v>2.9043874365752735</v>
      </c>
      <c r="AG301" s="21">
        <f t="shared" ca="1" si="174"/>
        <v>5020.0120169710763</v>
      </c>
      <c r="AH301" s="20">
        <f t="shared" ca="1" si="175"/>
        <v>5022.9164044076515</v>
      </c>
      <c r="AJ301" s="20">
        <f t="shared" ca="1" si="158"/>
        <v>6.4902143309526199</v>
      </c>
      <c r="AK301" s="20">
        <f t="shared" ca="1" si="159"/>
        <v>0.34548845362686154</v>
      </c>
      <c r="AL301" s="21">
        <f t="shared" ca="1" si="176"/>
        <v>5378.3453916179842</v>
      </c>
      <c r="AM301" s="20">
        <f t="shared" ca="1" si="177"/>
        <v>5378.690880071611</v>
      </c>
      <c r="AO301" s="20">
        <f t="shared" ca="1" si="160"/>
        <v>18.107164562785801</v>
      </c>
      <c r="AP301" s="20">
        <f t="shared" ca="1" si="161"/>
        <v>4.8555530657846759</v>
      </c>
      <c r="AQ301" s="21">
        <f t="shared" ca="1" si="178"/>
        <v>7056.483762521555</v>
      </c>
      <c r="AR301" s="20">
        <f t="shared" ca="1" si="179"/>
        <v>7061.33931558734</v>
      </c>
    </row>
    <row r="302" spans="1:44" x14ac:dyDescent="0.25">
      <c r="A302" s="20">
        <f t="shared" ca="1" si="144"/>
        <v>51.478267843172794</v>
      </c>
      <c r="B302" s="20">
        <f t="shared" ca="1" si="145"/>
        <v>5.1781872634169712</v>
      </c>
      <c r="C302" s="21">
        <f t="shared" ca="1" si="162"/>
        <v>6627.4286976450867</v>
      </c>
      <c r="D302" s="20">
        <f t="shared" ca="1" si="163"/>
        <v>6632.6068849085041</v>
      </c>
      <c r="E302" s="19"/>
      <c r="F302" s="20">
        <f t="shared" ca="1" si="146"/>
        <v>0.8712091023367976</v>
      </c>
      <c r="G302" s="20">
        <f t="shared" ca="1" si="147"/>
        <v>11.381685446391504</v>
      </c>
      <c r="H302" s="21">
        <f t="shared" ca="1" si="164"/>
        <v>4842.2756061645432</v>
      </c>
      <c r="I302" s="20">
        <f t="shared" ca="1" si="165"/>
        <v>4853.6572916109344</v>
      </c>
      <c r="J302" s="19"/>
      <c r="K302" s="20">
        <f t="shared" ca="1" si="148"/>
        <v>4.4335979256395666</v>
      </c>
      <c r="L302" s="20">
        <f t="shared" ca="1" si="149"/>
        <v>2.3075442399157811</v>
      </c>
      <c r="M302" s="21">
        <f t="shared" ca="1" si="166"/>
        <v>6991.74617605607</v>
      </c>
      <c r="N302" s="20">
        <f t="shared" ca="1" si="167"/>
        <v>6994.0537202959858</v>
      </c>
      <c r="O302" s="19"/>
      <c r="P302" s="20">
        <f t="shared" ca="1" si="150"/>
        <v>8.8922951021033434</v>
      </c>
      <c r="Q302" s="20">
        <f t="shared" ca="1" si="151"/>
        <v>0.85703052518985645</v>
      </c>
      <c r="R302" s="21">
        <f t="shared" ca="1" si="168"/>
        <v>5196.3196331012296</v>
      </c>
      <c r="S302" s="20">
        <f t="shared" ca="1" si="169"/>
        <v>5197.1766636264192</v>
      </c>
      <c r="T302" s="19"/>
      <c r="U302" s="20">
        <f t="shared" ca="1" si="152"/>
        <v>5.8361252331500095</v>
      </c>
      <c r="V302" s="20">
        <f t="shared" ca="1" si="153"/>
        <v>6.1397125112081286</v>
      </c>
      <c r="W302" s="21">
        <f t="shared" ca="1" si="170"/>
        <v>5411.0944194742551</v>
      </c>
      <c r="X302" s="20">
        <f t="shared" ca="1" si="171"/>
        <v>5417.2341319854631</v>
      </c>
      <c r="Z302" s="20">
        <f t="shared" ca="1" si="154"/>
        <v>7.1284998177644088</v>
      </c>
      <c r="AA302" s="20">
        <f t="shared" ca="1" si="155"/>
        <v>14.174862631501673</v>
      </c>
      <c r="AB302" s="21">
        <f t="shared" ca="1" si="172"/>
        <v>4906.1821228507888</v>
      </c>
      <c r="AC302" s="20">
        <f t="shared" ca="1" si="173"/>
        <v>4920.3569854822908</v>
      </c>
      <c r="AE302" s="20">
        <f t="shared" ca="1" si="156"/>
        <v>8.8558254894418607</v>
      </c>
      <c r="AF302" s="20">
        <f t="shared" ca="1" si="157"/>
        <v>0.31867903943442805</v>
      </c>
      <c r="AG302" s="21">
        <f t="shared" ca="1" si="174"/>
        <v>5031.772229897093</v>
      </c>
      <c r="AH302" s="20">
        <f t="shared" ca="1" si="175"/>
        <v>5032.0909089365277</v>
      </c>
      <c r="AJ302" s="20">
        <f t="shared" ca="1" si="158"/>
        <v>1.6004621797630696</v>
      </c>
      <c r="AK302" s="20">
        <f t="shared" ca="1" si="159"/>
        <v>4.5785580313405436</v>
      </c>
      <c r="AL302" s="21">
        <f t="shared" ca="1" si="176"/>
        <v>5380.2913422513739</v>
      </c>
      <c r="AM302" s="20">
        <f t="shared" ca="1" si="177"/>
        <v>5384.8699002827143</v>
      </c>
      <c r="AO302" s="20">
        <f t="shared" ca="1" si="160"/>
        <v>14.299298255881395</v>
      </c>
      <c r="AP302" s="20">
        <f t="shared" ca="1" si="161"/>
        <v>4.6584359957371628</v>
      </c>
      <c r="AQ302" s="21">
        <f t="shared" ca="1" si="178"/>
        <v>7075.6386138432217</v>
      </c>
      <c r="AR302" s="20">
        <f t="shared" ca="1" si="179"/>
        <v>7080.2970498389586</v>
      </c>
    </row>
    <row r="303" spans="1:44" x14ac:dyDescent="0.25">
      <c r="A303" s="20">
        <f t="shared" ca="1" si="144"/>
        <v>20.91123106150415</v>
      </c>
      <c r="B303" s="20">
        <f t="shared" ca="1" si="145"/>
        <v>6.4442510771930213</v>
      </c>
      <c r="C303" s="21">
        <f t="shared" ca="1" si="162"/>
        <v>6653.5181159700078</v>
      </c>
      <c r="D303" s="20">
        <f t="shared" ca="1" si="163"/>
        <v>6659.962367047201</v>
      </c>
      <c r="E303" s="19"/>
      <c r="F303" s="20">
        <f t="shared" ca="1" si="146"/>
        <v>18.413508362410404</v>
      </c>
      <c r="G303" s="20">
        <f t="shared" ca="1" si="147"/>
        <v>1.5008210865996934</v>
      </c>
      <c r="H303" s="21">
        <f t="shared" ca="1" si="164"/>
        <v>4872.0707999733449</v>
      </c>
      <c r="I303" s="20">
        <f t="shared" ca="1" si="165"/>
        <v>4873.5716210599448</v>
      </c>
      <c r="J303" s="19"/>
      <c r="K303" s="20">
        <f t="shared" ca="1" si="148"/>
        <v>10.813919952652284</v>
      </c>
      <c r="L303" s="20">
        <f t="shared" ca="1" si="149"/>
        <v>1.0248929851870336</v>
      </c>
      <c r="M303" s="21">
        <f t="shared" ca="1" si="166"/>
        <v>7004.8676402486381</v>
      </c>
      <c r="N303" s="20">
        <f t="shared" ca="1" si="167"/>
        <v>7005.8925332338249</v>
      </c>
      <c r="O303" s="19"/>
      <c r="P303" s="20">
        <f t="shared" ca="1" si="150"/>
        <v>1.0081958002391735</v>
      </c>
      <c r="Q303" s="20">
        <f t="shared" ca="1" si="151"/>
        <v>16.978901662987905</v>
      </c>
      <c r="R303" s="21">
        <f t="shared" ca="1" si="168"/>
        <v>5198.1848594266585</v>
      </c>
      <c r="S303" s="20">
        <f t="shared" ca="1" si="169"/>
        <v>5215.163761089646</v>
      </c>
      <c r="T303" s="19"/>
      <c r="U303" s="20">
        <f t="shared" ca="1" si="152"/>
        <v>24.684630041769207</v>
      </c>
      <c r="V303" s="20">
        <f t="shared" ca="1" si="153"/>
        <v>26.66590420565754</v>
      </c>
      <c r="W303" s="21">
        <f t="shared" ca="1" si="170"/>
        <v>5441.9187620272323</v>
      </c>
      <c r="X303" s="20">
        <f t="shared" ca="1" si="171"/>
        <v>5468.5846662328895</v>
      </c>
      <c r="Z303" s="20">
        <f t="shared" ca="1" si="154"/>
        <v>65.763759694718956</v>
      </c>
      <c r="AA303" s="20">
        <f t="shared" ca="1" si="155"/>
        <v>9.0570360006537989</v>
      </c>
      <c r="AB303" s="21">
        <f t="shared" ca="1" si="172"/>
        <v>4986.1207451770097</v>
      </c>
      <c r="AC303" s="20">
        <f t="shared" ca="1" si="173"/>
        <v>4995.1777811776637</v>
      </c>
      <c r="AE303" s="20">
        <f t="shared" ca="1" si="156"/>
        <v>0.28483384985591592</v>
      </c>
      <c r="AF303" s="20">
        <f t="shared" ca="1" si="157"/>
        <v>0.32983451410857179</v>
      </c>
      <c r="AG303" s="21">
        <f t="shared" ca="1" si="174"/>
        <v>5032.3757427863839</v>
      </c>
      <c r="AH303" s="20">
        <f t="shared" ca="1" si="175"/>
        <v>5032.7055773004922</v>
      </c>
      <c r="AJ303" s="20">
        <f t="shared" ca="1" si="158"/>
        <v>7.9384828193417452</v>
      </c>
      <c r="AK303" s="20">
        <f t="shared" ca="1" si="159"/>
        <v>11.221485611420386</v>
      </c>
      <c r="AL303" s="21">
        <f t="shared" ca="1" si="176"/>
        <v>5392.8083831020558</v>
      </c>
      <c r="AM303" s="20">
        <f t="shared" ca="1" si="177"/>
        <v>5404.0298687134764</v>
      </c>
      <c r="AO303" s="20">
        <f t="shared" ca="1" si="160"/>
        <v>27.542001170544179</v>
      </c>
      <c r="AP303" s="20">
        <f t="shared" ca="1" si="161"/>
        <v>6.9166105730366256</v>
      </c>
      <c r="AQ303" s="21">
        <f t="shared" ca="1" si="178"/>
        <v>7107.8390510095032</v>
      </c>
      <c r="AR303" s="20">
        <f t="shared" ca="1" si="179"/>
        <v>7114.7556615825397</v>
      </c>
    </row>
    <row r="304" spans="1:44" x14ac:dyDescent="0.25">
      <c r="A304" s="20">
        <f t="shared" ca="1" si="144"/>
        <v>21.967203332874092</v>
      </c>
      <c r="B304" s="20">
        <f t="shared" ca="1" si="145"/>
        <v>21.365050708290511</v>
      </c>
      <c r="C304" s="21">
        <f t="shared" ca="1" si="162"/>
        <v>6681.9295703800753</v>
      </c>
      <c r="D304" s="20">
        <f t="shared" ca="1" si="163"/>
        <v>6703.2946210883656</v>
      </c>
      <c r="E304" s="19"/>
      <c r="F304" s="20">
        <f t="shared" ca="1" si="146"/>
        <v>12.970087383770279</v>
      </c>
      <c r="G304" s="20">
        <f t="shared" ca="1" si="147"/>
        <v>2.5989910506159166</v>
      </c>
      <c r="H304" s="21">
        <f t="shared" ca="1" si="164"/>
        <v>4886.5417084437149</v>
      </c>
      <c r="I304" s="20">
        <f t="shared" ca="1" si="165"/>
        <v>4889.1406994943309</v>
      </c>
      <c r="J304" s="19"/>
      <c r="K304" s="20">
        <f t="shared" ca="1" si="148"/>
        <v>1.4244787650169819</v>
      </c>
      <c r="L304" s="20">
        <f t="shared" ca="1" si="149"/>
        <v>16.176724852086672</v>
      </c>
      <c r="M304" s="21">
        <f t="shared" ca="1" si="166"/>
        <v>7007.3170119988417</v>
      </c>
      <c r="N304" s="20">
        <f t="shared" ca="1" si="167"/>
        <v>7023.4937368509281</v>
      </c>
      <c r="O304" s="19"/>
      <c r="P304" s="20">
        <f t="shared" ca="1" si="150"/>
        <v>2.6769934800151365</v>
      </c>
      <c r="Q304" s="20">
        <f t="shared" ca="1" si="151"/>
        <v>3.4494546874309</v>
      </c>
      <c r="R304" s="21">
        <f t="shared" ca="1" si="168"/>
        <v>5217.8407545696609</v>
      </c>
      <c r="S304" s="20">
        <f t="shared" ca="1" si="169"/>
        <v>5221.2902092570921</v>
      </c>
      <c r="T304" s="19"/>
      <c r="U304" s="20">
        <f t="shared" ca="1" si="152"/>
        <v>22.398837317121298</v>
      </c>
      <c r="V304" s="20">
        <f t="shared" ca="1" si="153"/>
        <v>4.0153339783782247</v>
      </c>
      <c r="W304" s="21">
        <f t="shared" ca="1" si="170"/>
        <v>5490.9835035500109</v>
      </c>
      <c r="X304" s="20">
        <f t="shared" ca="1" si="171"/>
        <v>5494.9988375283892</v>
      </c>
      <c r="Z304" s="20">
        <f t="shared" ca="1" si="154"/>
        <v>0.46124964639285398</v>
      </c>
      <c r="AA304" s="20">
        <f t="shared" ca="1" si="155"/>
        <v>1.6999324889308036</v>
      </c>
      <c r="AB304" s="21">
        <f t="shared" ca="1" si="172"/>
        <v>4995.639030824057</v>
      </c>
      <c r="AC304" s="20">
        <f t="shared" ca="1" si="173"/>
        <v>4997.3389633129882</v>
      </c>
      <c r="AE304" s="20">
        <f t="shared" ca="1" si="156"/>
        <v>12.006910396415503</v>
      </c>
      <c r="AF304" s="20">
        <f t="shared" ca="1" si="157"/>
        <v>5.2055971877729048</v>
      </c>
      <c r="AG304" s="21">
        <f t="shared" ca="1" si="174"/>
        <v>5044.7124876969074</v>
      </c>
      <c r="AH304" s="20">
        <f t="shared" ca="1" si="175"/>
        <v>5049.91808488468</v>
      </c>
      <c r="AJ304" s="20">
        <f t="shared" ca="1" si="158"/>
        <v>2.2054617629093975</v>
      </c>
      <c r="AK304" s="20">
        <f t="shared" ca="1" si="159"/>
        <v>22.357150883903923</v>
      </c>
      <c r="AL304" s="21">
        <f t="shared" ca="1" si="176"/>
        <v>5406.2353304763856</v>
      </c>
      <c r="AM304" s="20">
        <f t="shared" ca="1" si="177"/>
        <v>5428.5924813602896</v>
      </c>
      <c r="AO304" s="20">
        <f t="shared" ca="1" si="160"/>
        <v>7.9121222373294673</v>
      </c>
      <c r="AP304" s="20">
        <f t="shared" ca="1" si="161"/>
        <v>1.4505821725400072</v>
      </c>
      <c r="AQ304" s="21">
        <f t="shared" ca="1" si="178"/>
        <v>7122.6677838198693</v>
      </c>
      <c r="AR304" s="20">
        <f t="shared" ca="1" si="179"/>
        <v>7124.1183659924091</v>
      </c>
    </row>
    <row r="305" spans="1:44" x14ac:dyDescent="0.25">
      <c r="A305" s="20">
        <f t="shared" ca="1" si="144"/>
        <v>26.441380129369225</v>
      </c>
      <c r="B305" s="20">
        <f t="shared" ca="1" si="145"/>
        <v>11.20590210405312</v>
      </c>
      <c r="C305" s="21">
        <f t="shared" ca="1" si="162"/>
        <v>6729.7360012177351</v>
      </c>
      <c r="D305" s="20">
        <f t="shared" ca="1" si="163"/>
        <v>6740.9419033217882</v>
      </c>
      <c r="E305" s="19"/>
      <c r="F305" s="20">
        <f t="shared" ca="1" si="146"/>
        <v>0.72534111010256952</v>
      </c>
      <c r="G305" s="20">
        <f t="shared" ca="1" si="147"/>
        <v>0.4622546741177273</v>
      </c>
      <c r="H305" s="21">
        <f t="shared" ca="1" si="164"/>
        <v>4889.8660406044337</v>
      </c>
      <c r="I305" s="20">
        <f t="shared" ca="1" si="165"/>
        <v>4890.3282952785512</v>
      </c>
      <c r="J305" s="19"/>
      <c r="K305" s="20">
        <f t="shared" ca="1" si="148"/>
        <v>2.2232945277269094</v>
      </c>
      <c r="L305" s="20">
        <f t="shared" ca="1" si="149"/>
        <v>12.092396366975924</v>
      </c>
      <c r="M305" s="21">
        <f t="shared" ca="1" si="166"/>
        <v>7025.7170313786546</v>
      </c>
      <c r="N305" s="20">
        <f t="shared" ca="1" si="167"/>
        <v>7037.8094277456303</v>
      </c>
      <c r="O305" s="19"/>
      <c r="P305" s="20">
        <f t="shared" ca="1" si="150"/>
        <v>12.268320576656665</v>
      </c>
      <c r="Q305" s="20">
        <f t="shared" ca="1" si="151"/>
        <v>12.246198143266668</v>
      </c>
      <c r="R305" s="21">
        <f t="shared" ca="1" si="168"/>
        <v>5233.5585298337492</v>
      </c>
      <c r="S305" s="20">
        <f t="shared" ca="1" si="169"/>
        <v>5245.8047279770162</v>
      </c>
      <c r="T305" s="19"/>
      <c r="U305" s="20">
        <f t="shared" ca="1" si="152"/>
        <v>0.66507649322424267</v>
      </c>
      <c r="V305" s="20">
        <f t="shared" ca="1" si="153"/>
        <v>2.8772492993596468</v>
      </c>
      <c r="W305" s="21">
        <f t="shared" ca="1" si="170"/>
        <v>5495.6639140216139</v>
      </c>
      <c r="X305" s="20">
        <f t="shared" ca="1" si="171"/>
        <v>5498.5411633209733</v>
      </c>
      <c r="Z305" s="20">
        <f t="shared" ca="1" si="154"/>
        <v>1.4089101317304387</v>
      </c>
      <c r="AA305" s="20">
        <f t="shared" ca="1" si="155"/>
        <v>8.3484824264872586</v>
      </c>
      <c r="AB305" s="21">
        <f t="shared" ca="1" si="172"/>
        <v>4998.7478734447186</v>
      </c>
      <c r="AC305" s="20">
        <f t="shared" ca="1" si="173"/>
        <v>5007.0963558712056</v>
      </c>
      <c r="AE305" s="20">
        <f t="shared" ca="1" si="156"/>
        <v>26.696948541218962</v>
      </c>
      <c r="AF305" s="20">
        <f t="shared" ca="1" si="157"/>
        <v>9.7484682646013177</v>
      </c>
      <c r="AG305" s="21">
        <f t="shared" ca="1" si="174"/>
        <v>5076.6150334258991</v>
      </c>
      <c r="AH305" s="20">
        <f t="shared" ca="1" si="175"/>
        <v>5086.3635016905</v>
      </c>
      <c r="AJ305" s="20">
        <f t="shared" ca="1" si="158"/>
        <v>7.518943691974461</v>
      </c>
      <c r="AK305" s="20">
        <f t="shared" ca="1" si="159"/>
        <v>0.55387174454715138</v>
      </c>
      <c r="AL305" s="21">
        <f t="shared" ca="1" si="176"/>
        <v>5436.1114250522642</v>
      </c>
      <c r="AM305" s="20">
        <f t="shared" ca="1" si="177"/>
        <v>5436.6652967968112</v>
      </c>
      <c r="AO305" s="20">
        <f t="shared" ca="1" si="160"/>
        <v>26.073878748400851</v>
      </c>
      <c r="AP305" s="20">
        <f t="shared" ca="1" si="161"/>
        <v>15.088692268542424</v>
      </c>
      <c r="AQ305" s="21">
        <f t="shared" ca="1" si="178"/>
        <v>7150.1922447408097</v>
      </c>
      <c r="AR305" s="20">
        <f t="shared" ca="1" si="179"/>
        <v>7165.2809370093519</v>
      </c>
    </row>
    <row r="306" spans="1:44" x14ac:dyDescent="0.25">
      <c r="A306" s="20">
        <f t="shared" ca="1" si="144"/>
        <v>45.636124630672633</v>
      </c>
      <c r="B306" s="20">
        <f t="shared" ca="1" si="145"/>
        <v>17.555368509340155</v>
      </c>
      <c r="C306" s="21">
        <f t="shared" ca="1" si="162"/>
        <v>6786.5780279524606</v>
      </c>
      <c r="D306" s="20">
        <f t="shared" ca="1" si="163"/>
        <v>6804.1333964618007</v>
      </c>
      <c r="E306" s="19"/>
      <c r="F306" s="20">
        <f t="shared" ca="1" si="146"/>
        <v>13.858176752268275</v>
      </c>
      <c r="G306" s="20">
        <f t="shared" ca="1" si="147"/>
        <v>9.3337379137683172</v>
      </c>
      <c r="H306" s="21">
        <f t="shared" ca="1" si="164"/>
        <v>4904.1864720308195</v>
      </c>
      <c r="I306" s="20">
        <f t="shared" ca="1" si="165"/>
        <v>4913.5202099445878</v>
      </c>
      <c r="J306" s="19"/>
      <c r="K306" s="20">
        <f t="shared" ca="1" si="148"/>
        <v>18.998044127827441</v>
      </c>
      <c r="L306" s="20">
        <f t="shared" ca="1" si="149"/>
        <v>4.1189558231002364E-2</v>
      </c>
      <c r="M306" s="21">
        <f t="shared" ca="1" si="166"/>
        <v>7056.8074718734579</v>
      </c>
      <c r="N306" s="20">
        <f t="shared" ca="1" si="167"/>
        <v>7056.8486614316889</v>
      </c>
      <c r="O306" s="19"/>
      <c r="P306" s="20">
        <f t="shared" ca="1" si="150"/>
        <v>10.400607995303107</v>
      </c>
      <c r="Q306" s="20">
        <f t="shared" ca="1" si="151"/>
        <v>4.7830106870830171</v>
      </c>
      <c r="R306" s="21">
        <f t="shared" ca="1" si="168"/>
        <v>5256.2053359723195</v>
      </c>
      <c r="S306" s="20">
        <f t="shared" ca="1" si="169"/>
        <v>5260.9883466594029</v>
      </c>
      <c r="T306" s="19"/>
      <c r="U306" s="20">
        <f t="shared" ca="1" si="152"/>
        <v>7.8347977722338058</v>
      </c>
      <c r="V306" s="20">
        <f t="shared" ca="1" si="153"/>
        <v>0.51707905119421249</v>
      </c>
      <c r="W306" s="21">
        <f t="shared" ca="1" si="170"/>
        <v>5506.3759610932075</v>
      </c>
      <c r="X306" s="20">
        <f t="shared" ca="1" si="171"/>
        <v>5506.8930401444013</v>
      </c>
      <c r="Z306" s="20">
        <f t="shared" ca="1" si="154"/>
        <v>33.10231434219947</v>
      </c>
      <c r="AA306" s="20">
        <f t="shared" ca="1" si="155"/>
        <v>0.98697940585126154</v>
      </c>
      <c r="AB306" s="21">
        <f t="shared" ca="1" si="172"/>
        <v>5040.1986702134054</v>
      </c>
      <c r="AC306" s="20">
        <f t="shared" ca="1" si="173"/>
        <v>5041.1856496192568</v>
      </c>
      <c r="AE306" s="20">
        <f t="shared" ca="1" si="156"/>
        <v>14.93194981430824</v>
      </c>
      <c r="AF306" s="20">
        <f t="shared" ca="1" si="157"/>
        <v>0.86883606509269018</v>
      </c>
      <c r="AG306" s="21">
        <f t="shared" ca="1" si="174"/>
        <v>5101.2954515048086</v>
      </c>
      <c r="AH306" s="20">
        <f t="shared" ca="1" si="175"/>
        <v>5102.1642875699017</v>
      </c>
      <c r="AJ306" s="20">
        <f t="shared" ca="1" si="158"/>
        <v>13.163281354917013</v>
      </c>
      <c r="AK306" s="20">
        <f t="shared" ca="1" si="159"/>
        <v>8.2856301297458703</v>
      </c>
      <c r="AL306" s="21">
        <f t="shared" ca="1" si="176"/>
        <v>5449.8285781517279</v>
      </c>
      <c r="AM306" s="20">
        <f t="shared" ca="1" si="177"/>
        <v>5458.114208281474</v>
      </c>
      <c r="AO306" s="20">
        <f t="shared" ca="1" si="160"/>
        <v>3.1655556390326245</v>
      </c>
      <c r="AP306" s="20">
        <f t="shared" ca="1" si="161"/>
        <v>6.341429291097171</v>
      </c>
      <c r="AQ306" s="21">
        <f t="shared" ca="1" si="178"/>
        <v>7168.4464926483843</v>
      </c>
      <c r="AR306" s="20">
        <f t="shared" ca="1" si="179"/>
        <v>7174.7879219394817</v>
      </c>
    </row>
    <row r="307" spans="1:44" x14ac:dyDescent="0.25">
      <c r="A307" s="20">
        <f t="shared" ca="1" si="144"/>
        <v>23.888273996571797</v>
      </c>
      <c r="B307" s="20">
        <f t="shared" ca="1" si="145"/>
        <v>1.0353882028053851</v>
      </c>
      <c r="C307" s="21">
        <f t="shared" ca="1" si="162"/>
        <v>6828.0216704583727</v>
      </c>
      <c r="D307" s="20">
        <f t="shared" ca="1" si="163"/>
        <v>6829.0570586611784</v>
      </c>
      <c r="E307" s="19"/>
      <c r="F307" s="20">
        <f t="shared" ca="1" si="146"/>
        <v>7.0227266935825297</v>
      </c>
      <c r="G307" s="20">
        <f t="shared" ca="1" si="147"/>
        <v>1.1779792948647128</v>
      </c>
      <c r="H307" s="21">
        <f t="shared" ca="1" si="164"/>
        <v>4920.5429366381704</v>
      </c>
      <c r="I307" s="20">
        <f t="shared" ca="1" si="165"/>
        <v>4921.720915933035</v>
      </c>
      <c r="J307" s="19"/>
      <c r="K307" s="20">
        <f t="shared" ca="1" si="148"/>
        <v>10.795687691367011</v>
      </c>
      <c r="L307" s="20">
        <f t="shared" ca="1" si="149"/>
        <v>1.1434098704972029</v>
      </c>
      <c r="M307" s="21">
        <f t="shared" ca="1" si="166"/>
        <v>7067.6443491230557</v>
      </c>
      <c r="N307" s="20">
        <f t="shared" ca="1" si="167"/>
        <v>7068.7877589935533</v>
      </c>
      <c r="O307" s="19"/>
      <c r="P307" s="20">
        <f t="shared" ca="1" si="150"/>
        <v>8.9093357653329583</v>
      </c>
      <c r="Q307" s="20">
        <f t="shared" ca="1" si="151"/>
        <v>8.1833686381884725</v>
      </c>
      <c r="R307" s="21">
        <f t="shared" ca="1" si="168"/>
        <v>5269.8976824247356</v>
      </c>
      <c r="S307" s="20">
        <f t="shared" ca="1" si="169"/>
        <v>5278.0810510629244</v>
      </c>
      <c r="T307" s="19"/>
      <c r="U307" s="20">
        <f t="shared" ca="1" si="152"/>
        <v>14.148757392256794</v>
      </c>
      <c r="V307" s="20">
        <f t="shared" ca="1" si="153"/>
        <v>2.9798763434903588</v>
      </c>
      <c r="W307" s="21">
        <f t="shared" ca="1" si="170"/>
        <v>5521.0417975366581</v>
      </c>
      <c r="X307" s="20">
        <f t="shared" ca="1" si="171"/>
        <v>5524.0216738801482</v>
      </c>
      <c r="Z307" s="20">
        <f t="shared" ca="1" si="154"/>
        <v>0.25386470283205154</v>
      </c>
      <c r="AA307" s="20">
        <f t="shared" ca="1" si="155"/>
        <v>8.2243493786871671</v>
      </c>
      <c r="AB307" s="21">
        <f t="shared" ca="1" si="172"/>
        <v>5041.4395143220891</v>
      </c>
      <c r="AC307" s="20">
        <f t="shared" ca="1" si="173"/>
        <v>5049.6638637007763</v>
      </c>
      <c r="AE307" s="20">
        <f t="shared" ca="1" si="156"/>
        <v>11.245122613996095</v>
      </c>
      <c r="AF307" s="20">
        <f t="shared" ca="1" si="157"/>
        <v>2.6629914547597546</v>
      </c>
      <c r="AG307" s="21">
        <f t="shared" ca="1" si="174"/>
        <v>5113.4094101838982</v>
      </c>
      <c r="AH307" s="20">
        <f t="shared" ca="1" si="175"/>
        <v>5116.0724016386575</v>
      </c>
      <c r="AJ307" s="20">
        <f t="shared" ca="1" si="158"/>
        <v>2.7234085101138139</v>
      </c>
      <c r="AK307" s="20">
        <f t="shared" ca="1" si="159"/>
        <v>7.1670201403415303</v>
      </c>
      <c r="AL307" s="21">
        <f t="shared" ca="1" si="176"/>
        <v>5460.8376167915876</v>
      </c>
      <c r="AM307" s="20">
        <f t="shared" ca="1" si="177"/>
        <v>5468.0046369319289</v>
      </c>
      <c r="AO307" s="20">
        <f t="shared" ca="1" si="160"/>
        <v>68.629529962480646</v>
      </c>
      <c r="AP307" s="20">
        <f t="shared" ca="1" si="161"/>
        <v>6.393232478651746</v>
      </c>
      <c r="AQ307" s="21">
        <f t="shared" ca="1" si="178"/>
        <v>7243.4174519019625</v>
      </c>
      <c r="AR307" s="20">
        <f t="shared" ca="1" si="179"/>
        <v>7249.8106843806145</v>
      </c>
    </row>
    <row r="308" spans="1:44" x14ac:dyDescent="0.25">
      <c r="A308" s="20">
        <f t="shared" ca="1" si="144"/>
        <v>6.5948487161601017</v>
      </c>
      <c r="B308" s="20">
        <f t="shared" ca="1" si="145"/>
        <v>0.73420512954870287</v>
      </c>
      <c r="C308" s="21">
        <f t="shared" ca="1" si="162"/>
        <v>6835.6519073773388</v>
      </c>
      <c r="D308" s="20">
        <f t="shared" ca="1" si="163"/>
        <v>6836.3861125068879</v>
      </c>
      <c r="E308" s="19"/>
      <c r="F308" s="20">
        <f t="shared" ca="1" si="146"/>
        <v>6.5997142176124735</v>
      </c>
      <c r="G308" s="20">
        <f t="shared" ca="1" si="147"/>
        <v>8.2006997719227481</v>
      </c>
      <c r="H308" s="21">
        <f t="shared" ca="1" si="164"/>
        <v>4928.320630150648</v>
      </c>
      <c r="I308" s="20">
        <f t="shared" ca="1" si="165"/>
        <v>4936.5213299225707</v>
      </c>
      <c r="J308" s="19"/>
      <c r="K308" s="20">
        <f t="shared" ca="1" si="148"/>
        <v>2.9824817409895794</v>
      </c>
      <c r="L308" s="20">
        <f t="shared" ca="1" si="149"/>
        <v>3.7639071899937617</v>
      </c>
      <c r="M308" s="21">
        <f t="shared" ca="1" si="166"/>
        <v>7071.7702407345432</v>
      </c>
      <c r="N308" s="20">
        <f t="shared" ca="1" si="167"/>
        <v>7075.5341479245371</v>
      </c>
      <c r="O308" s="19"/>
      <c r="P308" s="20">
        <f t="shared" ca="1" si="150"/>
        <v>2.862905652881802</v>
      </c>
      <c r="Q308" s="20">
        <f t="shared" ca="1" si="151"/>
        <v>0.9996380506523701</v>
      </c>
      <c r="R308" s="21">
        <f t="shared" ca="1" si="168"/>
        <v>5280.9439567158061</v>
      </c>
      <c r="S308" s="20">
        <f t="shared" ca="1" si="169"/>
        <v>5281.9435947664588</v>
      </c>
      <c r="T308" s="19"/>
      <c r="U308" s="20">
        <f t="shared" ca="1" si="152"/>
        <v>0.124633116137852</v>
      </c>
      <c r="V308" s="20">
        <f t="shared" ca="1" si="153"/>
        <v>5.6501998385370529</v>
      </c>
      <c r="W308" s="21">
        <f t="shared" ca="1" si="170"/>
        <v>5524.1463069962865</v>
      </c>
      <c r="X308" s="20">
        <f t="shared" ca="1" si="171"/>
        <v>5529.796506834824</v>
      </c>
      <c r="Z308" s="20">
        <f t="shared" ca="1" si="154"/>
        <v>0.62192976548244538</v>
      </c>
      <c r="AA308" s="20">
        <f t="shared" ca="1" si="155"/>
        <v>0.96710921331964261</v>
      </c>
      <c r="AB308" s="21">
        <f t="shared" ca="1" si="172"/>
        <v>5050.2857934662588</v>
      </c>
      <c r="AC308" s="20">
        <f t="shared" ca="1" si="173"/>
        <v>5051.2529026795783</v>
      </c>
      <c r="AE308" s="20">
        <f t="shared" ca="1" si="156"/>
        <v>5.9252993920761803</v>
      </c>
      <c r="AF308" s="20">
        <f t="shared" ca="1" si="157"/>
        <v>4.3809298127785148</v>
      </c>
      <c r="AG308" s="21">
        <f t="shared" ca="1" si="174"/>
        <v>5121.9977010307339</v>
      </c>
      <c r="AH308" s="20">
        <f t="shared" ca="1" si="175"/>
        <v>5126.3786308435128</v>
      </c>
      <c r="AJ308" s="20">
        <f t="shared" ca="1" si="158"/>
        <v>14.376550455531698</v>
      </c>
      <c r="AK308" s="20">
        <f t="shared" ca="1" si="159"/>
        <v>4.1799909986083037</v>
      </c>
      <c r="AL308" s="21">
        <f t="shared" ca="1" si="176"/>
        <v>5482.3811873874602</v>
      </c>
      <c r="AM308" s="20">
        <f t="shared" ca="1" si="177"/>
        <v>5486.5611783860686</v>
      </c>
      <c r="AO308" s="20">
        <f t="shared" ca="1" si="160"/>
        <v>5.0195184367264947</v>
      </c>
      <c r="AP308" s="20">
        <f t="shared" ca="1" si="161"/>
        <v>6.2445337325466372</v>
      </c>
      <c r="AQ308" s="21">
        <f t="shared" ca="1" si="178"/>
        <v>7254.8302028173412</v>
      </c>
      <c r="AR308" s="20">
        <f t="shared" ca="1" si="179"/>
        <v>7261.0747365498873</v>
      </c>
    </row>
    <row r="309" spans="1:44" x14ac:dyDescent="0.25">
      <c r="A309" s="20">
        <f t="shared" ca="1" si="144"/>
        <v>5.9018272470784083</v>
      </c>
      <c r="B309" s="20">
        <f t="shared" ca="1" si="145"/>
        <v>0.54653065946338431</v>
      </c>
      <c r="C309" s="21">
        <f t="shared" ca="1" si="162"/>
        <v>6842.2879397539664</v>
      </c>
      <c r="D309" s="20">
        <f t="shared" ca="1" si="163"/>
        <v>6842.8344704134297</v>
      </c>
      <c r="E309" s="19"/>
      <c r="F309" s="20">
        <f t="shared" ca="1" si="146"/>
        <v>19.278758137158569</v>
      </c>
      <c r="G309" s="20">
        <f t="shared" ca="1" si="147"/>
        <v>1.372727579975249</v>
      </c>
      <c r="H309" s="21">
        <f t="shared" ca="1" si="164"/>
        <v>4955.8000880597292</v>
      </c>
      <c r="I309" s="20">
        <f t="shared" ca="1" si="165"/>
        <v>4957.1728156397048</v>
      </c>
      <c r="J309" s="19"/>
      <c r="K309" s="20">
        <f t="shared" ca="1" si="148"/>
        <v>17.728087757611561</v>
      </c>
      <c r="L309" s="20">
        <f t="shared" ca="1" si="149"/>
        <v>3.9480903316503095</v>
      </c>
      <c r="M309" s="21">
        <f t="shared" ca="1" si="166"/>
        <v>7093.2622356821485</v>
      </c>
      <c r="N309" s="20">
        <f t="shared" ca="1" si="167"/>
        <v>7097.2103260137992</v>
      </c>
      <c r="O309" s="19"/>
      <c r="P309" s="20">
        <f t="shared" ca="1" si="150"/>
        <v>6.3405075026131028</v>
      </c>
      <c r="Q309" s="20">
        <f t="shared" ca="1" si="151"/>
        <v>1.8589130270061431</v>
      </c>
      <c r="R309" s="21">
        <f t="shared" ca="1" si="168"/>
        <v>5288.2841022690718</v>
      </c>
      <c r="S309" s="20">
        <f t="shared" ca="1" si="169"/>
        <v>5290.1430152960784</v>
      </c>
      <c r="T309" s="19"/>
      <c r="U309" s="20">
        <f t="shared" ca="1" si="152"/>
        <v>6.6580867055189064</v>
      </c>
      <c r="V309" s="20">
        <f t="shared" ca="1" si="153"/>
        <v>10.302086197065048</v>
      </c>
      <c r="W309" s="21">
        <f t="shared" ca="1" si="170"/>
        <v>5536.454593540343</v>
      </c>
      <c r="X309" s="20">
        <f t="shared" ca="1" si="171"/>
        <v>5546.7566797374084</v>
      </c>
      <c r="Z309" s="20">
        <f t="shared" ca="1" si="154"/>
        <v>21.998671044985542</v>
      </c>
      <c r="AA309" s="20">
        <f t="shared" ca="1" si="155"/>
        <v>1.422257278346887</v>
      </c>
      <c r="AB309" s="21">
        <f t="shared" ca="1" si="172"/>
        <v>5073.251573724564</v>
      </c>
      <c r="AC309" s="20">
        <f t="shared" ca="1" si="173"/>
        <v>5074.6738310029104</v>
      </c>
      <c r="AE309" s="20">
        <f t="shared" ca="1" si="156"/>
        <v>8.4239159711988467</v>
      </c>
      <c r="AF309" s="20">
        <f t="shared" ca="1" si="157"/>
        <v>11.597755711520602</v>
      </c>
      <c r="AG309" s="21">
        <f t="shared" ca="1" si="174"/>
        <v>5134.8025468147116</v>
      </c>
      <c r="AH309" s="20">
        <f t="shared" ca="1" si="175"/>
        <v>5146.4003025262318</v>
      </c>
      <c r="AJ309" s="20">
        <f t="shared" ca="1" si="158"/>
        <v>3.4131028025147394</v>
      </c>
      <c r="AK309" s="20">
        <f t="shared" ca="1" si="159"/>
        <v>4.4935329428471364</v>
      </c>
      <c r="AL309" s="21">
        <f t="shared" ca="1" si="176"/>
        <v>5489.9742811885835</v>
      </c>
      <c r="AM309" s="20">
        <f t="shared" ca="1" si="177"/>
        <v>5494.4678141314307</v>
      </c>
      <c r="AO309" s="20">
        <f t="shared" ca="1" si="160"/>
        <v>13.892589541077369</v>
      </c>
      <c r="AP309" s="20">
        <f t="shared" ca="1" si="161"/>
        <v>7.6700352820430755</v>
      </c>
      <c r="AQ309" s="21">
        <f t="shared" ca="1" si="178"/>
        <v>7274.9673260909649</v>
      </c>
      <c r="AR309" s="20">
        <f t="shared" ca="1" si="179"/>
        <v>7282.6373613730084</v>
      </c>
    </row>
    <row r="310" spans="1:44" x14ac:dyDescent="0.25">
      <c r="A310" s="20">
        <f t="shared" ca="1" si="144"/>
        <v>7.2776160457435788</v>
      </c>
      <c r="B310" s="20">
        <f t="shared" ca="1" si="145"/>
        <v>0.88926992044019326</v>
      </c>
      <c r="C310" s="21">
        <f t="shared" ca="1" si="162"/>
        <v>6850.112086459173</v>
      </c>
      <c r="D310" s="20">
        <f t="shared" ca="1" si="163"/>
        <v>6851.0013563796128</v>
      </c>
      <c r="E310" s="19"/>
      <c r="F310" s="20">
        <f t="shared" ca="1" si="146"/>
        <v>5.2798004962502576</v>
      </c>
      <c r="G310" s="20">
        <f t="shared" ca="1" si="147"/>
        <v>25.968104757119487</v>
      </c>
      <c r="H310" s="21">
        <f t="shared" ca="1" si="164"/>
        <v>4962.4526161359554</v>
      </c>
      <c r="I310" s="20">
        <f t="shared" ca="1" si="165"/>
        <v>4988.4207208930748</v>
      </c>
      <c r="J310" s="19"/>
      <c r="K310" s="20">
        <f t="shared" ca="1" si="148"/>
        <v>2.7708523113042585</v>
      </c>
      <c r="L310" s="20">
        <f t="shared" ca="1" si="149"/>
        <v>0.86561855685972833</v>
      </c>
      <c r="M310" s="21">
        <f t="shared" ca="1" si="166"/>
        <v>7099.9811783251034</v>
      </c>
      <c r="N310" s="20">
        <f t="shared" ca="1" si="167"/>
        <v>7100.8467968819632</v>
      </c>
      <c r="O310" s="19"/>
      <c r="P310" s="20">
        <f t="shared" ca="1" si="150"/>
        <v>8.6892977790155754</v>
      </c>
      <c r="Q310" s="20">
        <f t="shared" ca="1" si="151"/>
        <v>7.9167212600138841</v>
      </c>
      <c r="R310" s="21">
        <f t="shared" ca="1" si="168"/>
        <v>5298.8323130750941</v>
      </c>
      <c r="S310" s="20">
        <f t="shared" ca="1" si="169"/>
        <v>5306.7490343351083</v>
      </c>
      <c r="T310" s="19"/>
      <c r="U310" s="20">
        <f t="shared" ca="1" si="152"/>
        <v>47.303409425803274</v>
      </c>
      <c r="V310" s="20">
        <f t="shared" ca="1" si="153"/>
        <v>3.7203785246191754</v>
      </c>
      <c r="W310" s="21">
        <f t="shared" ca="1" si="170"/>
        <v>5594.0600891632121</v>
      </c>
      <c r="X310" s="20">
        <f t="shared" ca="1" si="171"/>
        <v>5597.7804676878313</v>
      </c>
      <c r="Z310" s="20">
        <f t="shared" ca="1" si="154"/>
        <v>0.12705474614467036</v>
      </c>
      <c r="AA310" s="20">
        <f t="shared" ca="1" si="155"/>
        <v>10.665561305766236</v>
      </c>
      <c r="AB310" s="21">
        <f t="shared" ca="1" si="172"/>
        <v>5074.8008857490549</v>
      </c>
      <c r="AC310" s="20">
        <f t="shared" ca="1" si="173"/>
        <v>5085.4664470548214</v>
      </c>
      <c r="AE310" s="20">
        <f t="shared" ca="1" si="156"/>
        <v>8.9421919146680349</v>
      </c>
      <c r="AF310" s="20">
        <f t="shared" ca="1" si="157"/>
        <v>1.8815256854747706</v>
      </c>
      <c r="AG310" s="21">
        <f t="shared" ca="1" si="174"/>
        <v>5155.3424944408998</v>
      </c>
      <c r="AH310" s="20">
        <f t="shared" ca="1" si="175"/>
        <v>5157.2240201263749</v>
      </c>
      <c r="AJ310" s="20">
        <f t="shared" ca="1" si="158"/>
        <v>16.938864593629713</v>
      </c>
      <c r="AK310" s="20">
        <f t="shared" ca="1" si="159"/>
        <v>3.058497233219188</v>
      </c>
      <c r="AL310" s="21">
        <f t="shared" ca="1" si="176"/>
        <v>5511.4066787250604</v>
      </c>
      <c r="AM310" s="20">
        <f t="shared" ca="1" si="177"/>
        <v>5514.4651759582794</v>
      </c>
      <c r="AO310" s="20">
        <f t="shared" ca="1" si="160"/>
        <v>66.851121059461562</v>
      </c>
      <c r="AP310" s="20">
        <f t="shared" ca="1" si="161"/>
        <v>0.68712481952696969</v>
      </c>
      <c r="AQ310" s="21">
        <f t="shared" ca="1" si="178"/>
        <v>7349.4884824324699</v>
      </c>
      <c r="AR310" s="20">
        <f t="shared" ca="1" si="179"/>
        <v>7350.1756072519966</v>
      </c>
    </row>
    <row r="311" spans="1:44" x14ac:dyDescent="0.25">
      <c r="A311" s="20">
        <f t="shared" ca="1" si="144"/>
        <v>3.5797277402654286</v>
      </c>
      <c r="B311" s="20">
        <f t="shared" ca="1" si="145"/>
        <v>2.4158226938464451</v>
      </c>
      <c r="C311" s="21">
        <f t="shared" ca="1" si="162"/>
        <v>6854.5810841198781</v>
      </c>
      <c r="D311" s="20">
        <f t="shared" ca="1" si="163"/>
        <v>6856.9969068137243</v>
      </c>
      <c r="E311" s="19"/>
      <c r="F311" s="20">
        <f t="shared" ca="1" si="146"/>
        <v>2.4659524293496617</v>
      </c>
      <c r="G311" s="20">
        <f t="shared" ca="1" si="147"/>
        <v>1.7567809731944823</v>
      </c>
      <c r="H311" s="21">
        <f t="shared" ca="1" si="164"/>
        <v>4990.886673322424</v>
      </c>
      <c r="I311" s="20">
        <f t="shared" ca="1" si="165"/>
        <v>4992.6434542956185</v>
      </c>
      <c r="J311" s="19"/>
      <c r="K311" s="20">
        <f t="shared" ca="1" si="148"/>
        <v>26.201120671781485</v>
      </c>
      <c r="L311" s="20">
        <f t="shared" ca="1" si="149"/>
        <v>1.4283747921063024</v>
      </c>
      <c r="M311" s="21">
        <f t="shared" ca="1" si="166"/>
        <v>7127.0479175537448</v>
      </c>
      <c r="N311" s="20">
        <f t="shared" ca="1" si="167"/>
        <v>7128.4762923458511</v>
      </c>
      <c r="O311" s="19"/>
      <c r="P311" s="20">
        <f t="shared" ca="1" si="150"/>
        <v>40.584021533296706</v>
      </c>
      <c r="Q311" s="20">
        <f t="shared" ca="1" si="151"/>
        <v>3.5015773740397438</v>
      </c>
      <c r="R311" s="21">
        <f t="shared" ca="1" si="168"/>
        <v>5347.3330558684047</v>
      </c>
      <c r="S311" s="20">
        <f t="shared" ca="1" si="169"/>
        <v>5350.8346332424444</v>
      </c>
      <c r="T311" s="19"/>
      <c r="U311" s="20">
        <f t="shared" ca="1" si="152"/>
        <v>14.216353906521553</v>
      </c>
      <c r="V311" s="20">
        <f t="shared" ca="1" si="153"/>
        <v>9.4998572012143008</v>
      </c>
      <c r="W311" s="21">
        <f t="shared" ca="1" si="170"/>
        <v>5611.9968215943527</v>
      </c>
      <c r="X311" s="20">
        <f t="shared" ca="1" si="171"/>
        <v>5621.4966787955673</v>
      </c>
      <c r="Z311" s="20">
        <f t="shared" ca="1" si="154"/>
        <v>4.5547850542396504E-2</v>
      </c>
      <c r="AA311" s="20">
        <f t="shared" ca="1" si="155"/>
        <v>2.9438448149677563</v>
      </c>
      <c r="AB311" s="21">
        <f t="shared" ca="1" si="172"/>
        <v>5085.5119949053642</v>
      </c>
      <c r="AC311" s="20">
        <f t="shared" ca="1" si="173"/>
        <v>5088.4558397203318</v>
      </c>
      <c r="AE311" s="20">
        <f t="shared" ca="1" si="156"/>
        <v>21.777399661091831</v>
      </c>
      <c r="AF311" s="20">
        <f t="shared" ca="1" si="157"/>
        <v>10.452926932532259</v>
      </c>
      <c r="AG311" s="21">
        <f t="shared" ca="1" si="174"/>
        <v>5179.0014197874671</v>
      </c>
      <c r="AH311" s="20">
        <f t="shared" ca="1" si="175"/>
        <v>5189.4543467199992</v>
      </c>
      <c r="AJ311" s="20">
        <f t="shared" ca="1" si="158"/>
        <v>8.0554068446167051</v>
      </c>
      <c r="AK311" s="20">
        <f t="shared" ca="1" si="159"/>
        <v>17.276851196418125</v>
      </c>
      <c r="AL311" s="21">
        <f t="shared" ca="1" si="176"/>
        <v>5522.5205828028957</v>
      </c>
      <c r="AM311" s="20">
        <f t="shared" ca="1" si="177"/>
        <v>5539.7974339993134</v>
      </c>
      <c r="AO311" s="20">
        <f t="shared" ca="1" si="160"/>
        <v>4.8064846451370267</v>
      </c>
      <c r="AP311" s="20">
        <f t="shared" ca="1" si="161"/>
        <v>7.3759526613591619</v>
      </c>
      <c r="AQ311" s="21">
        <f t="shared" ca="1" si="178"/>
        <v>7354.9820918971336</v>
      </c>
      <c r="AR311" s="20">
        <f t="shared" ca="1" si="179"/>
        <v>7362.358044558493</v>
      </c>
    </row>
    <row r="312" spans="1:44" x14ac:dyDescent="0.25">
      <c r="A312" s="20">
        <f t="shared" ca="1" si="144"/>
        <v>1.6974978006677672</v>
      </c>
      <c r="B312" s="20">
        <f t="shared" ca="1" si="145"/>
        <v>1.3456640517895977</v>
      </c>
      <c r="C312" s="21">
        <f t="shared" ca="1" si="162"/>
        <v>6858.6944046143917</v>
      </c>
      <c r="D312" s="20">
        <f t="shared" ca="1" si="163"/>
        <v>6860.0400686661815</v>
      </c>
      <c r="E312" s="19"/>
      <c r="F312" s="20">
        <f t="shared" ca="1" si="146"/>
        <v>5.5028785818306494</v>
      </c>
      <c r="G312" s="20">
        <f t="shared" ca="1" si="147"/>
        <v>4.935924153221757</v>
      </c>
      <c r="H312" s="21">
        <f t="shared" ca="1" si="164"/>
        <v>4998.1463328774489</v>
      </c>
      <c r="I312" s="20">
        <f t="shared" ca="1" si="165"/>
        <v>5003.0822570306709</v>
      </c>
      <c r="J312" s="19"/>
      <c r="K312" s="20">
        <f t="shared" ca="1" si="148"/>
        <v>28.712864092341238</v>
      </c>
      <c r="L312" s="20">
        <f t="shared" ca="1" si="149"/>
        <v>6.2511115513927411</v>
      </c>
      <c r="M312" s="21">
        <f t="shared" ca="1" si="166"/>
        <v>7157.1891564381922</v>
      </c>
      <c r="N312" s="20">
        <f t="shared" ca="1" si="167"/>
        <v>7163.4402679895848</v>
      </c>
      <c r="O312" s="19"/>
      <c r="P312" s="20">
        <f t="shared" ca="1" si="150"/>
        <v>35.390284645209086</v>
      </c>
      <c r="Q312" s="20">
        <f t="shared" ca="1" si="151"/>
        <v>8.8054854380066505</v>
      </c>
      <c r="R312" s="21">
        <f t="shared" ca="1" si="168"/>
        <v>5386.2249178876536</v>
      </c>
      <c r="S312" s="20">
        <f t="shared" ca="1" si="169"/>
        <v>5395.0304033256607</v>
      </c>
      <c r="T312" s="19"/>
      <c r="U312" s="20">
        <f t="shared" ca="1" si="152"/>
        <v>6.9068759867184966</v>
      </c>
      <c r="V312" s="20">
        <f t="shared" ca="1" si="153"/>
        <v>2.3258717884265705</v>
      </c>
      <c r="W312" s="21">
        <f t="shared" ca="1" si="170"/>
        <v>5628.4035547822859</v>
      </c>
      <c r="X312" s="20">
        <f t="shared" ca="1" si="171"/>
        <v>5630.7294265707123</v>
      </c>
      <c r="Z312" s="20">
        <f t="shared" ca="1" si="154"/>
        <v>8.7405342042607543</v>
      </c>
      <c r="AA312" s="20">
        <f t="shared" ca="1" si="155"/>
        <v>5.0835575795541992</v>
      </c>
      <c r="AB312" s="21">
        <f t="shared" ca="1" si="172"/>
        <v>5097.196373924593</v>
      </c>
      <c r="AC312" s="20">
        <f t="shared" ca="1" si="173"/>
        <v>5102.2799315041475</v>
      </c>
      <c r="AE312" s="20">
        <f t="shared" ca="1" si="156"/>
        <v>1.7579597486442591</v>
      </c>
      <c r="AF312" s="20">
        <f t="shared" ca="1" si="157"/>
        <v>0.23412054301781729</v>
      </c>
      <c r="AG312" s="21">
        <f t="shared" ca="1" si="174"/>
        <v>5191.2123064686439</v>
      </c>
      <c r="AH312" s="20">
        <f t="shared" ca="1" si="175"/>
        <v>5191.4464270116614</v>
      </c>
      <c r="AJ312" s="20">
        <f t="shared" ca="1" si="158"/>
        <v>6.2962508517058442</v>
      </c>
      <c r="AK312" s="20">
        <f t="shared" ca="1" si="159"/>
        <v>5.4828201153243707</v>
      </c>
      <c r="AL312" s="21">
        <f t="shared" ca="1" si="176"/>
        <v>5546.0936848510191</v>
      </c>
      <c r="AM312" s="20">
        <f t="shared" ca="1" si="177"/>
        <v>5551.5765049663432</v>
      </c>
      <c r="AO312" s="20">
        <f t="shared" ca="1" si="160"/>
        <v>0.58623845518033701</v>
      </c>
      <c r="AP312" s="20">
        <f t="shared" ca="1" si="161"/>
        <v>12.52775352554386</v>
      </c>
      <c r="AQ312" s="21">
        <f t="shared" ca="1" si="178"/>
        <v>7362.9442830136732</v>
      </c>
      <c r="AR312" s="20">
        <f t="shared" ca="1" si="179"/>
        <v>7375.4720365392168</v>
      </c>
    </row>
    <row r="313" spans="1:44" x14ac:dyDescent="0.25">
      <c r="A313" s="20">
        <f t="shared" ca="1" si="144"/>
        <v>10.349941217131517</v>
      </c>
      <c r="B313" s="20">
        <f t="shared" ca="1" si="145"/>
        <v>4.6197441349340176</v>
      </c>
      <c r="C313" s="21">
        <f t="shared" ca="1" si="162"/>
        <v>6870.3900098833128</v>
      </c>
      <c r="D313" s="20">
        <f t="shared" ca="1" si="163"/>
        <v>6875.0097540182469</v>
      </c>
      <c r="E313" s="19"/>
      <c r="F313" s="20">
        <f t="shared" ca="1" si="146"/>
        <v>33.031057207681314</v>
      </c>
      <c r="G313" s="20">
        <f t="shared" ca="1" si="147"/>
        <v>3.595775054843672</v>
      </c>
      <c r="H313" s="21">
        <f t="shared" ca="1" si="164"/>
        <v>5036.1133142383524</v>
      </c>
      <c r="I313" s="20">
        <f t="shared" ca="1" si="165"/>
        <v>5039.7090892931965</v>
      </c>
      <c r="J313" s="19"/>
      <c r="K313" s="20">
        <f t="shared" ca="1" si="148"/>
        <v>5.5634572481898452</v>
      </c>
      <c r="L313" s="20">
        <f t="shared" ca="1" si="149"/>
        <v>1.8050196002391354</v>
      </c>
      <c r="M313" s="21">
        <f t="shared" ca="1" si="166"/>
        <v>7169.0037252377742</v>
      </c>
      <c r="N313" s="20">
        <f t="shared" ca="1" si="167"/>
        <v>7170.8087448380138</v>
      </c>
      <c r="O313" s="19"/>
      <c r="P313" s="20">
        <f t="shared" ca="1" si="150"/>
        <v>3.8573735903420072</v>
      </c>
      <c r="Q313" s="20">
        <f t="shared" ca="1" si="151"/>
        <v>17.1741580757256</v>
      </c>
      <c r="R313" s="21">
        <f t="shared" ca="1" si="168"/>
        <v>5398.8877769160026</v>
      </c>
      <c r="S313" s="20">
        <f t="shared" ca="1" si="169"/>
        <v>5416.0619349917279</v>
      </c>
      <c r="T313" s="19"/>
      <c r="U313" s="20">
        <f t="shared" ca="1" si="152"/>
        <v>13.38005132822722</v>
      </c>
      <c r="V313" s="20">
        <f t="shared" ca="1" si="153"/>
        <v>6.3644933869348219E-2</v>
      </c>
      <c r="W313" s="21">
        <f t="shared" ca="1" si="170"/>
        <v>5644.10947789894</v>
      </c>
      <c r="X313" s="20">
        <f t="shared" ca="1" si="171"/>
        <v>5644.173122832809</v>
      </c>
      <c r="Z313" s="20">
        <f t="shared" ca="1" si="154"/>
        <v>3.8700817631974926</v>
      </c>
      <c r="AA313" s="20">
        <f t="shared" ca="1" si="155"/>
        <v>1.2922097856016073</v>
      </c>
      <c r="AB313" s="21">
        <f t="shared" ca="1" si="172"/>
        <v>5106.1500132673445</v>
      </c>
      <c r="AC313" s="20">
        <f t="shared" ca="1" si="173"/>
        <v>5107.4422230529462</v>
      </c>
      <c r="AE313" s="20">
        <f t="shared" ca="1" si="156"/>
        <v>8.2589797123349449</v>
      </c>
      <c r="AF313" s="20">
        <f t="shared" ca="1" si="157"/>
        <v>1.3733802208612231</v>
      </c>
      <c r="AG313" s="21">
        <f t="shared" ca="1" si="174"/>
        <v>5199.705406723996</v>
      </c>
      <c r="AH313" s="20">
        <f t="shared" ca="1" si="175"/>
        <v>5201.0787869448568</v>
      </c>
      <c r="AJ313" s="20">
        <f t="shared" ca="1" si="158"/>
        <v>8.0033142382560936</v>
      </c>
      <c r="AK313" s="20">
        <f t="shared" ca="1" si="159"/>
        <v>2.5905067910864026</v>
      </c>
      <c r="AL313" s="21">
        <f t="shared" ca="1" si="176"/>
        <v>5559.5798192045995</v>
      </c>
      <c r="AM313" s="20">
        <f t="shared" ca="1" si="177"/>
        <v>5562.1703259956857</v>
      </c>
      <c r="AO313" s="20">
        <f t="shared" ca="1" si="160"/>
        <v>6.0088722769462937</v>
      </c>
      <c r="AP313" s="20">
        <f t="shared" ca="1" si="161"/>
        <v>5.8476522503174282</v>
      </c>
      <c r="AQ313" s="21">
        <f t="shared" ca="1" si="178"/>
        <v>7381.4809088161628</v>
      </c>
      <c r="AR313" s="20">
        <f t="shared" ca="1" si="179"/>
        <v>7387.3285610664807</v>
      </c>
    </row>
    <row r="314" spans="1:44" x14ac:dyDescent="0.25">
      <c r="A314" s="20">
        <f t="shared" ca="1" si="144"/>
        <v>34.558120992480823</v>
      </c>
      <c r="B314" s="20">
        <f t="shared" ca="1" si="145"/>
        <v>0.8584813748785316</v>
      </c>
      <c r="C314" s="21">
        <f t="shared" ca="1" si="162"/>
        <v>6909.5678750107281</v>
      </c>
      <c r="D314" s="20">
        <f t="shared" ca="1" si="163"/>
        <v>6910.4263563856066</v>
      </c>
      <c r="E314" s="19"/>
      <c r="F314" s="20">
        <f t="shared" ca="1" si="146"/>
        <v>6.3184237772046714</v>
      </c>
      <c r="G314" s="20">
        <f t="shared" ca="1" si="147"/>
        <v>2.5357362389349114</v>
      </c>
      <c r="H314" s="21">
        <f t="shared" ca="1" si="164"/>
        <v>5046.0275130704013</v>
      </c>
      <c r="I314" s="20">
        <f t="shared" ca="1" si="165"/>
        <v>5048.5632493093362</v>
      </c>
      <c r="J314" s="19"/>
      <c r="K314" s="20">
        <f t="shared" ca="1" si="148"/>
        <v>30.870128742446294</v>
      </c>
      <c r="L314" s="20">
        <f t="shared" ca="1" si="149"/>
        <v>6.160942114473321</v>
      </c>
      <c r="M314" s="21">
        <f t="shared" ca="1" si="166"/>
        <v>7201.6788735804603</v>
      </c>
      <c r="N314" s="20">
        <f t="shared" ca="1" si="167"/>
        <v>7207.8398156949333</v>
      </c>
      <c r="O314" s="19"/>
      <c r="P314" s="20">
        <f t="shared" ca="1" si="150"/>
        <v>14.15082865504834</v>
      </c>
      <c r="Q314" s="20">
        <f t="shared" ca="1" si="151"/>
        <v>7.3642152259202183</v>
      </c>
      <c r="R314" s="21">
        <f t="shared" ca="1" si="168"/>
        <v>5430.2127636467758</v>
      </c>
      <c r="S314" s="20">
        <f t="shared" ca="1" si="169"/>
        <v>5437.5769788726957</v>
      </c>
      <c r="T314" s="19"/>
      <c r="U314" s="20">
        <f t="shared" ca="1" si="152"/>
        <v>2.4203894458941062</v>
      </c>
      <c r="V314" s="20">
        <f t="shared" ca="1" si="153"/>
        <v>0.32344614393147408</v>
      </c>
      <c r="W314" s="21">
        <f t="shared" ca="1" si="170"/>
        <v>5646.5935122787032</v>
      </c>
      <c r="X314" s="20">
        <f t="shared" ca="1" si="171"/>
        <v>5646.9169584226347</v>
      </c>
      <c r="Z314" s="20">
        <f t="shared" ca="1" si="154"/>
        <v>2.3057068191321899</v>
      </c>
      <c r="AA314" s="20">
        <f t="shared" ca="1" si="155"/>
        <v>5.842461769343994</v>
      </c>
      <c r="AB314" s="21">
        <f t="shared" ca="1" si="172"/>
        <v>5109.7479298720782</v>
      </c>
      <c r="AC314" s="20">
        <f t="shared" ca="1" si="173"/>
        <v>5115.5903916414218</v>
      </c>
      <c r="AE314" s="20">
        <f t="shared" ca="1" si="156"/>
        <v>1.987835913348589</v>
      </c>
      <c r="AF314" s="20">
        <f t="shared" ca="1" si="157"/>
        <v>0.33786217751440012</v>
      </c>
      <c r="AG314" s="21">
        <f t="shared" ca="1" si="174"/>
        <v>5203.0666228582049</v>
      </c>
      <c r="AH314" s="20">
        <f t="shared" ca="1" si="175"/>
        <v>5203.4044850357195</v>
      </c>
      <c r="AJ314" s="20">
        <f t="shared" ca="1" si="158"/>
        <v>2.182652889552386</v>
      </c>
      <c r="AK314" s="20">
        <f t="shared" ca="1" si="159"/>
        <v>0.96092228636501742</v>
      </c>
      <c r="AL314" s="21">
        <f t="shared" ca="1" si="176"/>
        <v>5564.3529788852384</v>
      </c>
      <c r="AM314" s="20">
        <f t="shared" ca="1" si="177"/>
        <v>5565.313901171603</v>
      </c>
      <c r="AO314" s="20">
        <f t="shared" ca="1" si="160"/>
        <v>21.232581948804139</v>
      </c>
      <c r="AP314" s="20">
        <f t="shared" ca="1" si="161"/>
        <v>20.998286317874314</v>
      </c>
      <c r="AQ314" s="21">
        <f t="shared" ca="1" si="178"/>
        <v>7408.5611430152849</v>
      </c>
      <c r="AR314" s="20">
        <f t="shared" ca="1" si="179"/>
        <v>7429.5594293331587</v>
      </c>
    </row>
    <row r="315" spans="1:44" x14ac:dyDescent="0.25">
      <c r="A315" s="20">
        <f t="shared" ca="1" si="144"/>
        <v>34.236758232717406</v>
      </c>
      <c r="B315" s="20">
        <f t="shared" ca="1" si="145"/>
        <v>0.85869436360944829</v>
      </c>
      <c r="C315" s="21">
        <f t="shared" ca="1" si="162"/>
        <v>6944.6631146183236</v>
      </c>
      <c r="D315" s="20">
        <f t="shared" ca="1" si="163"/>
        <v>6945.5218089819327</v>
      </c>
      <c r="E315" s="19"/>
      <c r="F315" s="20">
        <f t="shared" ca="1" si="146"/>
        <v>6.3417324437781275</v>
      </c>
      <c r="G315" s="20">
        <f t="shared" ca="1" si="147"/>
        <v>0.81771514017817248</v>
      </c>
      <c r="H315" s="21">
        <f t="shared" ca="1" si="164"/>
        <v>5054.904981753114</v>
      </c>
      <c r="I315" s="20">
        <f t="shared" ca="1" si="165"/>
        <v>5055.7226968932919</v>
      </c>
      <c r="J315" s="19"/>
      <c r="K315" s="20">
        <f t="shared" ca="1" si="148"/>
        <v>12.604564268746055</v>
      </c>
      <c r="L315" s="20">
        <f t="shared" ca="1" si="149"/>
        <v>24.056017602569923</v>
      </c>
      <c r="M315" s="21">
        <f t="shared" ca="1" si="166"/>
        <v>7220.4443799636792</v>
      </c>
      <c r="N315" s="20">
        <f t="shared" ca="1" si="167"/>
        <v>7244.5003975662494</v>
      </c>
      <c r="O315" s="19"/>
      <c r="P315" s="20">
        <f t="shared" ca="1" si="150"/>
        <v>10.127877350384608</v>
      </c>
      <c r="Q315" s="20">
        <f t="shared" ca="1" si="151"/>
        <v>0.64561901210878803</v>
      </c>
      <c r="R315" s="21">
        <f t="shared" ca="1" si="168"/>
        <v>5447.7048562230802</v>
      </c>
      <c r="S315" s="20">
        <f t="shared" ca="1" si="169"/>
        <v>5448.3504752351892</v>
      </c>
      <c r="T315" s="19"/>
      <c r="U315" s="20">
        <f t="shared" ca="1" si="152"/>
        <v>35.546838562107695</v>
      </c>
      <c r="V315" s="20">
        <f t="shared" ca="1" si="153"/>
        <v>5.8270872604849098</v>
      </c>
      <c r="W315" s="21">
        <f t="shared" ca="1" si="170"/>
        <v>5682.4637969847427</v>
      </c>
      <c r="X315" s="20">
        <f t="shared" ca="1" si="171"/>
        <v>5688.290884245228</v>
      </c>
      <c r="Z315" s="20">
        <f t="shared" ca="1" si="154"/>
        <v>12.682381544094913</v>
      </c>
      <c r="AA315" s="20">
        <f t="shared" ca="1" si="155"/>
        <v>0.62281648870146933</v>
      </c>
      <c r="AB315" s="21">
        <f t="shared" ca="1" si="172"/>
        <v>5128.2727731855166</v>
      </c>
      <c r="AC315" s="20">
        <f t="shared" ca="1" si="173"/>
        <v>5128.8955896742182</v>
      </c>
      <c r="AE315" s="20">
        <f t="shared" ca="1" si="156"/>
        <v>2.9392561272575506</v>
      </c>
      <c r="AF315" s="20">
        <f t="shared" ca="1" si="157"/>
        <v>0.88866523361633398</v>
      </c>
      <c r="AG315" s="21">
        <f t="shared" ca="1" si="174"/>
        <v>5206.3437411629775</v>
      </c>
      <c r="AH315" s="20">
        <f t="shared" ca="1" si="175"/>
        <v>5207.2324063965934</v>
      </c>
      <c r="AJ315" s="20">
        <f t="shared" ca="1" si="158"/>
        <v>27.175197897084544</v>
      </c>
      <c r="AK315" s="20">
        <f t="shared" ca="1" si="159"/>
        <v>7.9325195788599556</v>
      </c>
      <c r="AL315" s="21">
        <f t="shared" ca="1" si="176"/>
        <v>5592.4890990686872</v>
      </c>
      <c r="AM315" s="20">
        <f t="shared" ca="1" si="177"/>
        <v>5600.4216186475469</v>
      </c>
      <c r="AO315" s="20">
        <f t="shared" ca="1" si="160"/>
        <v>16.111397993044143</v>
      </c>
      <c r="AP315" s="20">
        <f t="shared" ca="1" si="161"/>
        <v>8.172501117409265</v>
      </c>
      <c r="AQ315" s="21">
        <f t="shared" ca="1" si="178"/>
        <v>7445.6708273262029</v>
      </c>
      <c r="AR315" s="20">
        <f t="shared" ca="1" si="179"/>
        <v>7453.8433284436123</v>
      </c>
    </row>
    <row r="316" spans="1:44" x14ac:dyDescent="0.25">
      <c r="A316" s="20">
        <f t="shared" ca="1" si="144"/>
        <v>5.2126173298337424</v>
      </c>
      <c r="B316" s="20">
        <f t="shared" ca="1" si="145"/>
        <v>3.2282743193278782</v>
      </c>
      <c r="C316" s="21">
        <f t="shared" ca="1" si="162"/>
        <v>6950.7344263117666</v>
      </c>
      <c r="D316" s="20">
        <f t="shared" ca="1" si="163"/>
        <v>6953.9627006310948</v>
      </c>
      <c r="E316" s="19"/>
      <c r="F316" s="20">
        <f t="shared" ca="1" si="146"/>
        <v>6.2860547649880045</v>
      </c>
      <c r="G316" s="20">
        <f t="shared" ca="1" si="147"/>
        <v>8.5291483306952678</v>
      </c>
      <c r="H316" s="21">
        <f t="shared" ca="1" si="164"/>
        <v>5062.0087516582798</v>
      </c>
      <c r="I316" s="20">
        <f t="shared" ca="1" si="165"/>
        <v>5070.5378999889754</v>
      </c>
      <c r="J316" s="19"/>
      <c r="K316" s="20">
        <f t="shared" ca="1" si="148"/>
        <v>39.604518049850959</v>
      </c>
      <c r="L316" s="20">
        <f t="shared" ca="1" si="149"/>
        <v>2.1205295805876188</v>
      </c>
      <c r="M316" s="21">
        <f t="shared" ca="1" si="166"/>
        <v>7284.1049156161007</v>
      </c>
      <c r="N316" s="20">
        <f t="shared" ca="1" si="167"/>
        <v>7286.2254451966883</v>
      </c>
      <c r="O316" s="19"/>
      <c r="P316" s="20">
        <f t="shared" ca="1" si="150"/>
        <v>1.2293564102457888</v>
      </c>
      <c r="Q316" s="20">
        <f t="shared" ca="1" si="151"/>
        <v>26.456620588807631</v>
      </c>
      <c r="R316" s="21">
        <f t="shared" ca="1" si="168"/>
        <v>5449.5798316454348</v>
      </c>
      <c r="S316" s="20">
        <f t="shared" ca="1" si="169"/>
        <v>5476.0364522342425</v>
      </c>
      <c r="T316" s="19"/>
      <c r="U316" s="20">
        <f t="shared" ca="1" si="152"/>
        <v>6.0278096611280025</v>
      </c>
      <c r="V316" s="20">
        <f t="shared" ca="1" si="153"/>
        <v>2.7227933836606932</v>
      </c>
      <c r="W316" s="21">
        <f t="shared" ca="1" si="170"/>
        <v>5694.3186939063562</v>
      </c>
      <c r="X316" s="20">
        <f t="shared" ca="1" si="171"/>
        <v>5697.0414872900164</v>
      </c>
      <c r="Z316" s="20">
        <f t="shared" ca="1" si="154"/>
        <v>10.587861867023207</v>
      </c>
      <c r="AA316" s="20">
        <f t="shared" ca="1" si="155"/>
        <v>5.334251493549484</v>
      </c>
      <c r="AB316" s="21">
        <f t="shared" ca="1" si="172"/>
        <v>5139.4834515412413</v>
      </c>
      <c r="AC316" s="20">
        <f t="shared" ca="1" si="173"/>
        <v>5144.8177030347906</v>
      </c>
      <c r="AE316" s="20">
        <f t="shared" ca="1" si="156"/>
        <v>0.62849605718074719</v>
      </c>
      <c r="AF316" s="20">
        <f t="shared" ca="1" si="157"/>
        <v>7.9385187906411039</v>
      </c>
      <c r="AG316" s="21">
        <f t="shared" ca="1" si="174"/>
        <v>5207.8609024537745</v>
      </c>
      <c r="AH316" s="20">
        <f t="shared" ca="1" si="175"/>
        <v>5215.7994212444155</v>
      </c>
      <c r="AJ316" s="20">
        <f t="shared" ca="1" si="158"/>
        <v>37.04383287163914</v>
      </c>
      <c r="AK316" s="20">
        <f t="shared" ca="1" si="159"/>
        <v>3.2086926918847634</v>
      </c>
      <c r="AL316" s="21">
        <f t="shared" ca="1" si="176"/>
        <v>5637.465451519186</v>
      </c>
      <c r="AM316" s="20">
        <f t="shared" ca="1" si="177"/>
        <v>5640.6741442110706</v>
      </c>
      <c r="AO316" s="20">
        <f t="shared" ca="1" si="160"/>
        <v>31.561644838976566</v>
      </c>
      <c r="AP316" s="20">
        <f t="shared" ca="1" si="161"/>
        <v>4.1732636502976179</v>
      </c>
      <c r="AQ316" s="21">
        <f t="shared" ca="1" si="178"/>
        <v>7485.4049732825888</v>
      </c>
      <c r="AR316" s="20">
        <f t="shared" ca="1" si="179"/>
        <v>7489.5782369328863</v>
      </c>
    </row>
    <row r="317" spans="1:44" x14ac:dyDescent="0.25">
      <c r="A317" s="20">
        <f t="shared" ca="1" si="144"/>
        <v>8.1454541377908587</v>
      </c>
      <c r="B317" s="20">
        <f t="shared" ca="1" si="145"/>
        <v>5.1974996980623169</v>
      </c>
      <c r="C317" s="21">
        <f t="shared" ca="1" si="162"/>
        <v>6962.1081547688855</v>
      </c>
      <c r="D317" s="20">
        <f t="shared" ca="1" si="163"/>
        <v>6967.305654466948</v>
      </c>
      <c r="E317" s="19"/>
      <c r="F317" s="20">
        <f t="shared" ca="1" si="146"/>
        <v>0.2473244179899787</v>
      </c>
      <c r="G317" s="20">
        <f t="shared" ca="1" si="147"/>
        <v>1.0783851358278382</v>
      </c>
      <c r="H317" s="21">
        <f t="shared" ca="1" si="164"/>
        <v>5070.7852244069654</v>
      </c>
      <c r="I317" s="20">
        <f t="shared" ca="1" si="165"/>
        <v>5071.8636095427937</v>
      </c>
      <c r="J317" s="19"/>
      <c r="K317" s="20">
        <f t="shared" ca="1" si="148"/>
        <v>57.488463136517908</v>
      </c>
      <c r="L317" s="20">
        <f t="shared" ca="1" si="149"/>
        <v>4.998333632246716</v>
      </c>
      <c r="M317" s="21">
        <f t="shared" ca="1" si="166"/>
        <v>7343.7139083332058</v>
      </c>
      <c r="N317" s="20">
        <f t="shared" ca="1" si="167"/>
        <v>7348.7122419654524</v>
      </c>
      <c r="O317" s="19"/>
      <c r="P317" s="20">
        <f t="shared" ca="1" si="150"/>
        <v>6.3239607659239976</v>
      </c>
      <c r="Q317" s="20">
        <f t="shared" ca="1" si="151"/>
        <v>0.22662118990024172</v>
      </c>
      <c r="R317" s="21">
        <f t="shared" ca="1" si="168"/>
        <v>5482.3604130001668</v>
      </c>
      <c r="S317" s="20">
        <f t="shared" ca="1" si="169"/>
        <v>5482.5870341900672</v>
      </c>
      <c r="T317" s="19"/>
      <c r="U317" s="20">
        <f t="shared" ca="1" si="152"/>
        <v>21.221598204511114</v>
      </c>
      <c r="V317" s="20">
        <f t="shared" ca="1" si="153"/>
        <v>4.3262816212023729</v>
      </c>
      <c r="W317" s="21">
        <f t="shared" ca="1" si="170"/>
        <v>5718.2630854945273</v>
      </c>
      <c r="X317" s="20">
        <f t="shared" ca="1" si="171"/>
        <v>5722.5893671157301</v>
      </c>
      <c r="Z317" s="20">
        <f t="shared" ca="1" si="154"/>
        <v>15.264446409571732</v>
      </c>
      <c r="AA317" s="20">
        <f t="shared" ca="1" si="155"/>
        <v>5.4631569069212675</v>
      </c>
      <c r="AB317" s="21">
        <f t="shared" ca="1" si="172"/>
        <v>5160.0821494443626</v>
      </c>
      <c r="AC317" s="20">
        <f t="shared" ca="1" si="173"/>
        <v>5165.5453063512841</v>
      </c>
      <c r="AE317" s="20">
        <f t="shared" ca="1" si="156"/>
        <v>18.716626429694905</v>
      </c>
      <c r="AF317" s="20">
        <f t="shared" ca="1" si="157"/>
        <v>2.4811111491325413</v>
      </c>
      <c r="AG317" s="21">
        <f t="shared" ca="1" si="174"/>
        <v>5234.5160476741103</v>
      </c>
      <c r="AH317" s="20">
        <f t="shared" ca="1" si="175"/>
        <v>5236.9971588232429</v>
      </c>
      <c r="AJ317" s="20">
        <f t="shared" ca="1" si="158"/>
        <v>18.142500567419532</v>
      </c>
      <c r="AK317" s="20">
        <f t="shared" ca="1" si="159"/>
        <v>8.587174851656437</v>
      </c>
      <c r="AL317" s="21">
        <f t="shared" ca="1" si="176"/>
        <v>5658.8166447784897</v>
      </c>
      <c r="AM317" s="20">
        <f t="shared" ca="1" si="177"/>
        <v>5667.4038196301462</v>
      </c>
      <c r="AO317" s="20">
        <f t="shared" ca="1" si="160"/>
        <v>7.7196843966952731</v>
      </c>
      <c r="AP317" s="20">
        <f t="shared" ca="1" si="161"/>
        <v>23.256560524481984</v>
      </c>
      <c r="AQ317" s="21">
        <f t="shared" ca="1" si="178"/>
        <v>7497.2979213295812</v>
      </c>
      <c r="AR317" s="20">
        <f t="shared" ca="1" si="179"/>
        <v>7520.5544818540629</v>
      </c>
    </row>
    <row r="318" spans="1:44" x14ac:dyDescent="0.25">
      <c r="A318" s="20">
        <f t="shared" ca="1" si="144"/>
        <v>7.2787194111152189</v>
      </c>
      <c r="B318" s="20">
        <f t="shared" ca="1" si="145"/>
        <v>1.5503596482701951</v>
      </c>
      <c r="C318" s="21">
        <f t="shared" ca="1" si="162"/>
        <v>6974.5843738780632</v>
      </c>
      <c r="D318" s="20">
        <f t="shared" ca="1" si="163"/>
        <v>6976.1347335263335</v>
      </c>
      <c r="E318" s="19"/>
      <c r="F318" s="20">
        <f t="shared" ca="1" si="146"/>
        <v>18.065023178158739</v>
      </c>
      <c r="G318" s="20">
        <f t="shared" ca="1" si="147"/>
        <v>3.6667698770004167</v>
      </c>
      <c r="H318" s="21">
        <f t="shared" ca="1" si="164"/>
        <v>5089.928632720952</v>
      </c>
      <c r="I318" s="20">
        <f t="shared" ca="1" si="165"/>
        <v>5093.5954025979527</v>
      </c>
      <c r="J318" s="19"/>
      <c r="K318" s="20">
        <f t="shared" ca="1" si="148"/>
        <v>3.1736772787243086</v>
      </c>
      <c r="L318" s="20">
        <f t="shared" ca="1" si="149"/>
        <v>0.80315324396295729</v>
      </c>
      <c r="M318" s="21">
        <f t="shared" ca="1" si="166"/>
        <v>7351.8859192441769</v>
      </c>
      <c r="N318" s="20">
        <f t="shared" ca="1" si="167"/>
        <v>7352.6890724881396</v>
      </c>
      <c r="O318" s="19"/>
      <c r="P318" s="20">
        <f t="shared" ca="1" si="150"/>
        <v>43.013763726932908</v>
      </c>
      <c r="Q318" s="20">
        <f t="shared" ca="1" si="151"/>
        <v>8.1818759210566654</v>
      </c>
      <c r="R318" s="21">
        <f t="shared" ca="1" si="168"/>
        <v>5525.6007979169999</v>
      </c>
      <c r="S318" s="20">
        <f t="shared" ca="1" si="169"/>
        <v>5533.7826738380563</v>
      </c>
      <c r="T318" s="19"/>
      <c r="U318" s="20">
        <f t="shared" ca="1" si="152"/>
        <v>1.8395901936776522</v>
      </c>
      <c r="V318" s="20">
        <f t="shared" ca="1" si="153"/>
        <v>0.51981652360838515</v>
      </c>
      <c r="W318" s="21">
        <f t="shared" ca="1" si="170"/>
        <v>5724.4289573094075</v>
      </c>
      <c r="X318" s="20">
        <f t="shared" ca="1" si="171"/>
        <v>5724.9487738330163</v>
      </c>
      <c r="Z318" s="20">
        <f t="shared" ca="1" si="154"/>
        <v>23.961593175892862</v>
      </c>
      <c r="AA318" s="20">
        <f t="shared" ca="1" si="155"/>
        <v>2.3508504534937091</v>
      </c>
      <c r="AB318" s="21">
        <f t="shared" ca="1" si="172"/>
        <v>5189.5068995271768</v>
      </c>
      <c r="AC318" s="20">
        <f t="shared" ca="1" si="173"/>
        <v>5191.8577499806706</v>
      </c>
      <c r="AE318" s="20">
        <f t="shared" ca="1" si="156"/>
        <v>12.524294314338764</v>
      </c>
      <c r="AF318" s="20">
        <f t="shared" ca="1" si="157"/>
        <v>6.0130122286370655</v>
      </c>
      <c r="AG318" s="21">
        <f t="shared" ca="1" si="174"/>
        <v>5249.5214531375814</v>
      </c>
      <c r="AH318" s="20">
        <f t="shared" ca="1" si="175"/>
        <v>5255.5344653662187</v>
      </c>
      <c r="AJ318" s="20">
        <f t="shared" ca="1" si="158"/>
        <v>13.034244332820982</v>
      </c>
      <c r="AK318" s="20">
        <f t="shared" ca="1" si="159"/>
        <v>5.7432311961544471</v>
      </c>
      <c r="AL318" s="21">
        <f t="shared" ca="1" si="176"/>
        <v>5680.4380639629671</v>
      </c>
      <c r="AM318" s="20">
        <f t="shared" ca="1" si="177"/>
        <v>5686.1812951591219</v>
      </c>
      <c r="AO318" s="20">
        <f t="shared" ca="1" si="160"/>
        <v>26.928511397320907</v>
      </c>
      <c r="AP318" s="20">
        <f t="shared" ca="1" si="161"/>
        <v>11.380397348399084</v>
      </c>
      <c r="AQ318" s="21">
        <f t="shared" ca="1" si="178"/>
        <v>7547.482993251384</v>
      </c>
      <c r="AR318" s="20">
        <f t="shared" ca="1" si="179"/>
        <v>7558.8633905997831</v>
      </c>
    </row>
    <row r="319" spans="1:44" x14ac:dyDescent="0.25">
      <c r="A319" s="20">
        <f t="shared" ca="1" si="144"/>
        <v>25.871050427722203</v>
      </c>
      <c r="B319" s="20">
        <f t="shared" ca="1" si="145"/>
        <v>1.5723587178655403</v>
      </c>
      <c r="C319" s="21">
        <f t="shared" ca="1" si="162"/>
        <v>7002.0057839540559</v>
      </c>
      <c r="D319" s="20">
        <f t="shared" ca="1" si="163"/>
        <v>7003.5781426719213</v>
      </c>
      <c r="E319" s="19"/>
      <c r="F319" s="20">
        <f t="shared" ca="1" si="146"/>
        <v>0.81411543709564649</v>
      </c>
      <c r="G319" s="20">
        <f t="shared" ca="1" si="147"/>
        <v>3.2563533232987809</v>
      </c>
      <c r="H319" s="21">
        <f t="shared" ca="1" si="164"/>
        <v>5094.4095180350487</v>
      </c>
      <c r="I319" s="20">
        <f t="shared" ca="1" si="165"/>
        <v>5097.6658713583474</v>
      </c>
      <c r="J319" s="19"/>
      <c r="K319" s="20">
        <f t="shared" ca="1" si="148"/>
        <v>3.015454506513283</v>
      </c>
      <c r="L319" s="20">
        <f t="shared" ca="1" si="149"/>
        <v>2.7563149126505064</v>
      </c>
      <c r="M319" s="21">
        <f t="shared" ca="1" si="166"/>
        <v>7355.704526994653</v>
      </c>
      <c r="N319" s="20">
        <f t="shared" ca="1" si="167"/>
        <v>7358.4608419073038</v>
      </c>
      <c r="O319" s="19"/>
      <c r="P319" s="20">
        <f t="shared" ca="1" si="150"/>
        <v>18.286527120621798</v>
      </c>
      <c r="Q319" s="20">
        <f t="shared" ca="1" si="151"/>
        <v>9.4767351686338657</v>
      </c>
      <c r="R319" s="21">
        <f t="shared" ca="1" si="168"/>
        <v>5552.0692009586783</v>
      </c>
      <c r="S319" s="20">
        <f t="shared" ca="1" si="169"/>
        <v>5561.5459361273124</v>
      </c>
      <c r="T319" s="19"/>
      <c r="U319" s="20">
        <f t="shared" ca="1" si="152"/>
        <v>1.7328757209758707</v>
      </c>
      <c r="V319" s="20">
        <f t="shared" ca="1" si="153"/>
        <v>10.80000878724571</v>
      </c>
      <c r="W319" s="21">
        <f t="shared" ca="1" si="170"/>
        <v>5726.6816495539924</v>
      </c>
      <c r="X319" s="20">
        <f t="shared" ca="1" si="171"/>
        <v>5737.4816583412385</v>
      </c>
      <c r="Z319" s="20">
        <f t="shared" ca="1" si="154"/>
        <v>0.96505964824170454</v>
      </c>
      <c r="AA319" s="20">
        <f t="shared" ca="1" si="155"/>
        <v>8.4068863239896032</v>
      </c>
      <c r="AB319" s="21">
        <f t="shared" ca="1" si="172"/>
        <v>5192.8228096289122</v>
      </c>
      <c r="AC319" s="20">
        <f t="shared" ca="1" si="173"/>
        <v>5201.2296959529021</v>
      </c>
      <c r="AE319" s="20">
        <f t="shared" ca="1" si="156"/>
        <v>10.765855964684141</v>
      </c>
      <c r="AF319" s="20">
        <f t="shared" ca="1" si="157"/>
        <v>0.34877145998815617</v>
      </c>
      <c r="AG319" s="21">
        <f t="shared" ca="1" si="174"/>
        <v>5266.300321330903</v>
      </c>
      <c r="AH319" s="20">
        <f t="shared" ca="1" si="175"/>
        <v>5266.6490927908908</v>
      </c>
      <c r="AJ319" s="20">
        <f t="shared" ca="1" si="158"/>
        <v>2.7189538989662489</v>
      </c>
      <c r="AK319" s="20">
        <f t="shared" ca="1" si="159"/>
        <v>0.45226268680328946</v>
      </c>
      <c r="AL319" s="21">
        <f t="shared" ca="1" si="176"/>
        <v>5688.9002490580879</v>
      </c>
      <c r="AM319" s="20">
        <f t="shared" ca="1" si="177"/>
        <v>5689.3525117448908</v>
      </c>
      <c r="AO319" s="20">
        <f t="shared" ca="1" si="160"/>
        <v>18.819727535659194</v>
      </c>
      <c r="AP319" s="20">
        <f t="shared" ca="1" si="161"/>
        <v>6.5799414994525147</v>
      </c>
      <c r="AQ319" s="21">
        <f t="shared" ca="1" si="178"/>
        <v>7577.6831181354419</v>
      </c>
      <c r="AR319" s="20">
        <f t="shared" ca="1" si="179"/>
        <v>7584.2630596348945</v>
      </c>
    </row>
    <row r="320" spans="1:44" x14ac:dyDescent="0.25">
      <c r="A320" s="20">
        <f t="shared" ca="1" si="144"/>
        <v>22.521822514720014</v>
      </c>
      <c r="B320" s="20">
        <f t="shared" ca="1" si="145"/>
        <v>1.250046619434283</v>
      </c>
      <c r="C320" s="21">
        <f t="shared" ca="1" si="162"/>
        <v>7026.0999651866414</v>
      </c>
      <c r="D320" s="20">
        <f t="shared" ca="1" si="163"/>
        <v>7027.3500118060756</v>
      </c>
      <c r="E320" s="19"/>
      <c r="F320" s="20">
        <f t="shared" ca="1" si="146"/>
        <v>39.283669578020437</v>
      </c>
      <c r="G320" s="20">
        <f t="shared" ca="1" si="147"/>
        <v>1.7003308553148144</v>
      </c>
      <c r="H320" s="21">
        <f t="shared" ca="1" si="164"/>
        <v>5136.9495409363681</v>
      </c>
      <c r="I320" s="20">
        <f t="shared" ca="1" si="165"/>
        <v>5138.6498717916829</v>
      </c>
      <c r="J320" s="19"/>
      <c r="K320" s="20">
        <f t="shared" ca="1" si="148"/>
        <v>3.4592480428955654</v>
      </c>
      <c r="L320" s="20">
        <f t="shared" ca="1" si="149"/>
        <v>5.8450423085750431</v>
      </c>
      <c r="M320" s="21">
        <f t="shared" ca="1" si="166"/>
        <v>7361.9200899501993</v>
      </c>
      <c r="N320" s="20">
        <f t="shared" ca="1" si="167"/>
        <v>7367.7651322587744</v>
      </c>
      <c r="O320" s="19"/>
      <c r="P320" s="20">
        <f t="shared" ca="1" si="150"/>
        <v>11.170920660320686</v>
      </c>
      <c r="Q320" s="20">
        <f t="shared" ca="1" si="151"/>
        <v>5.7234411786573043</v>
      </c>
      <c r="R320" s="21">
        <f t="shared" ca="1" si="168"/>
        <v>5572.7168567876333</v>
      </c>
      <c r="S320" s="20">
        <f t="shared" ca="1" si="169"/>
        <v>5578.4402979662909</v>
      </c>
      <c r="T320" s="19"/>
      <c r="U320" s="20">
        <f t="shared" ca="1" si="152"/>
        <v>17.595231314252626</v>
      </c>
      <c r="V320" s="20">
        <f t="shared" ca="1" si="153"/>
        <v>14.572650868131095</v>
      </c>
      <c r="W320" s="21">
        <f t="shared" ca="1" si="170"/>
        <v>5755.076889655491</v>
      </c>
      <c r="X320" s="20">
        <f t="shared" ca="1" si="171"/>
        <v>5769.6495405236219</v>
      </c>
      <c r="Z320" s="20">
        <f t="shared" ca="1" si="154"/>
        <v>1.3278902261393166</v>
      </c>
      <c r="AA320" s="20">
        <f t="shared" ca="1" si="155"/>
        <v>10.219163380638246</v>
      </c>
      <c r="AB320" s="21">
        <f t="shared" ca="1" si="172"/>
        <v>5202.5575861790412</v>
      </c>
      <c r="AC320" s="20">
        <f t="shared" ca="1" si="173"/>
        <v>5212.776749559679</v>
      </c>
      <c r="AE320" s="20">
        <f t="shared" ca="1" si="156"/>
        <v>5.3837189897993438</v>
      </c>
      <c r="AF320" s="20">
        <f t="shared" ca="1" si="157"/>
        <v>2.6468797865305738</v>
      </c>
      <c r="AG320" s="21">
        <f t="shared" ca="1" si="174"/>
        <v>5272.0328117806903</v>
      </c>
      <c r="AH320" s="20">
        <f t="shared" ca="1" si="175"/>
        <v>5274.6796915672212</v>
      </c>
      <c r="AJ320" s="20">
        <f t="shared" ca="1" si="158"/>
        <v>13.078985978195599</v>
      </c>
      <c r="AK320" s="20">
        <f t="shared" ca="1" si="159"/>
        <v>3.9225389739023813</v>
      </c>
      <c r="AL320" s="21">
        <f t="shared" ca="1" si="176"/>
        <v>5702.4314977230861</v>
      </c>
      <c r="AM320" s="20">
        <f t="shared" ca="1" si="177"/>
        <v>5706.3540366969883</v>
      </c>
      <c r="AO320" s="20">
        <f t="shared" ca="1" si="160"/>
        <v>15.53108083279573</v>
      </c>
      <c r="AP320" s="20">
        <f t="shared" ca="1" si="161"/>
        <v>6.2776649943663134</v>
      </c>
      <c r="AQ320" s="21">
        <f t="shared" ca="1" si="178"/>
        <v>7599.7941404676903</v>
      </c>
      <c r="AR320" s="20">
        <f t="shared" ca="1" si="179"/>
        <v>7606.0718054620565</v>
      </c>
    </row>
    <row r="321" spans="1:44" x14ac:dyDescent="0.25">
      <c r="A321" s="20">
        <f t="shared" ca="1" si="144"/>
        <v>12.208584801961596</v>
      </c>
      <c r="B321" s="20">
        <f t="shared" ca="1" si="145"/>
        <v>5.9269559602976756</v>
      </c>
      <c r="C321" s="21">
        <f t="shared" ca="1" si="162"/>
        <v>7039.5585966080371</v>
      </c>
      <c r="D321" s="20">
        <f t="shared" ca="1" si="163"/>
        <v>7045.4855525683352</v>
      </c>
      <c r="E321" s="19"/>
      <c r="F321" s="20">
        <f t="shared" ca="1" si="146"/>
        <v>6.3614564984052855</v>
      </c>
      <c r="G321" s="20">
        <f t="shared" ca="1" si="147"/>
        <v>0.69197946459783222</v>
      </c>
      <c r="H321" s="21">
        <f t="shared" ca="1" si="164"/>
        <v>5145.0113282900884</v>
      </c>
      <c r="I321" s="20">
        <f t="shared" ca="1" si="165"/>
        <v>5145.7033077546866</v>
      </c>
      <c r="J321" s="19"/>
      <c r="K321" s="20">
        <f t="shared" ca="1" si="148"/>
        <v>2.8700542874621671</v>
      </c>
      <c r="L321" s="20">
        <f t="shared" ca="1" si="149"/>
        <v>2.1660718016002152</v>
      </c>
      <c r="M321" s="21">
        <f t="shared" ca="1" si="166"/>
        <v>7370.6351865462366</v>
      </c>
      <c r="N321" s="20">
        <f t="shared" ca="1" si="167"/>
        <v>7372.8012583478367</v>
      </c>
      <c r="O321" s="19"/>
      <c r="P321" s="20">
        <f t="shared" ca="1" si="150"/>
        <v>12.030342957827369</v>
      </c>
      <c r="Q321" s="20">
        <f t="shared" ca="1" si="151"/>
        <v>11.744046930156944</v>
      </c>
      <c r="R321" s="21">
        <f t="shared" ca="1" si="168"/>
        <v>5590.470640924118</v>
      </c>
      <c r="S321" s="20">
        <f t="shared" ca="1" si="169"/>
        <v>5602.2146878542753</v>
      </c>
      <c r="T321" s="19"/>
      <c r="U321" s="20">
        <f t="shared" ca="1" si="152"/>
        <v>5.5948609693561648</v>
      </c>
      <c r="V321" s="20">
        <f t="shared" ca="1" si="153"/>
        <v>1.7545709246943009</v>
      </c>
      <c r="W321" s="21">
        <f t="shared" ca="1" si="170"/>
        <v>5775.2444014929779</v>
      </c>
      <c r="X321" s="20">
        <f t="shared" ca="1" si="171"/>
        <v>5776.9989724176721</v>
      </c>
      <c r="Z321" s="20">
        <f t="shared" ca="1" si="154"/>
        <v>20.330376791374999</v>
      </c>
      <c r="AA321" s="20">
        <f t="shared" ca="1" si="155"/>
        <v>0.11306021726153678</v>
      </c>
      <c r="AB321" s="21">
        <f t="shared" ca="1" si="172"/>
        <v>5233.1071263510539</v>
      </c>
      <c r="AC321" s="20">
        <f t="shared" ca="1" si="173"/>
        <v>5233.2201865683155</v>
      </c>
      <c r="AE321" s="20">
        <f t="shared" ca="1" si="156"/>
        <v>9.181328283792844</v>
      </c>
      <c r="AF321" s="20">
        <f t="shared" ca="1" si="157"/>
        <v>0.18762290875367502</v>
      </c>
      <c r="AG321" s="21">
        <f t="shared" ca="1" si="174"/>
        <v>5283.8610198510141</v>
      </c>
      <c r="AH321" s="20">
        <f t="shared" ca="1" si="175"/>
        <v>5284.048642759768</v>
      </c>
      <c r="AJ321" s="20">
        <f t="shared" ca="1" si="158"/>
        <v>4.8632598091768973</v>
      </c>
      <c r="AK321" s="20">
        <f t="shared" ca="1" si="159"/>
        <v>7.6592649698790247E-2</v>
      </c>
      <c r="AL321" s="21">
        <f t="shared" ca="1" si="176"/>
        <v>5711.2172965061654</v>
      </c>
      <c r="AM321" s="20">
        <f t="shared" ca="1" si="177"/>
        <v>5711.2938891558642</v>
      </c>
      <c r="AO321" s="20">
        <f t="shared" ca="1" si="160"/>
        <v>43.010316776472358</v>
      </c>
      <c r="AP321" s="20">
        <f t="shared" ca="1" si="161"/>
        <v>21.790743086783284</v>
      </c>
      <c r="AQ321" s="21">
        <f t="shared" ca="1" si="178"/>
        <v>7649.0821222385293</v>
      </c>
      <c r="AR321" s="20">
        <f t="shared" ca="1" si="179"/>
        <v>7670.8728653253129</v>
      </c>
    </row>
    <row r="322" spans="1:44" x14ac:dyDescent="0.25">
      <c r="A322" s="20">
        <f t="shared" ca="1" si="144"/>
        <v>35.237451320314982</v>
      </c>
      <c r="B322" s="20">
        <f t="shared" ca="1" si="145"/>
        <v>31.841434783486765</v>
      </c>
      <c r="C322" s="21">
        <f t="shared" ca="1" si="162"/>
        <v>7080.7230038886501</v>
      </c>
      <c r="D322" s="20">
        <f t="shared" ca="1" si="163"/>
        <v>7112.5644386721369</v>
      </c>
      <c r="E322" s="19"/>
      <c r="F322" s="20">
        <f t="shared" ca="1" si="146"/>
        <v>12.695830634981926</v>
      </c>
      <c r="G322" s="20">
        <f t="shared" ca="1" si="147"/>
        <v>0.4752635580941208</v>
      </c>
      <c r="H322" s="21">
        <f t="shared" ca="1" si="164"/>
        <v>5158.3991383896682</v>
      </c>
      <c r="I322" s="20">
        <f t="shared" ca="1" si="165"/>
        <v>5158.8744019477626</v>
      </c>
      <c r="J322" s="19"/>
      <c r="K322" s="20">
        <f t="shared" ca="1" si="148"/>
        <v>29.775503168703089</v>
      </c>
      <c r="L322" s="20">
        <f t="shared" ca="1" si="149"/>
        <v>6.1672554257296237E-2</v>
      </c>
      <c r="M322" s="21">
        <f t="shared" ca="1" si="166"/>
        <v>7402.5767615165396</v>
      </c>
      <c r="N322" s="20">
        <f t="shared" ca="1" si="167"/>
        <v>7402.6384340707973</v>
      </c>
      <c r="O322" s="19"/>
      <c r="P322" s="20">
        <f t="shared" ca="1" si="150"/>
        <v>8.0623442723315861</v>
      </c>
      <c r="Q322" s="20">
        <f t="shared" ca="1" si="151"/>
        <v>4.3222803003636754</v>
      </c>
      <c r="R322" s="21">
        <f t="shared" ca="1" si="168"/>
        <v>5610.2770321266071</v>
      </c>
      <c r="S322" s="20">
        <f t="shared" ca="1" si="169"/>
        <v>5614.5993124269708</v>
      </c>
      <c r="T322" s="19"/>
      <c r="U322" s="20">
        <f t="shared" ca="1" si="152"/>
        <v>2.1463873034604934</v>
      </c>
      <c r="V322" s="20">
        <f t="shared" ca="1" si="153"/>
        <v>2.683169709433153</v>
      </c>
      <c r="W322" s="21">
        <f t="shared" ca="1" si="170"/>
        <v>5779.145359721133</v>
      </c>
      <c r="X322" s="20">
        <f t="shared" ca="1" si="171"/>
        <v>5781.828529430566</v>
      </c>
      <c r="Z322" s="20">
        <f t="shared" ca="1" si="154"/>
        <v>7.5827948330972639</v>
      </c>
      <c r="AA322" s="20">
        <f t="shared" ca="1" si="155"/>
        <v>1.3460222093626213</v>
      </c>
      <c r="AB322" s="21">
        <f t="shared" ca="1" si="172"/>
        <v>5240.8029814014126</v>
      </c>
      <c r="AC322" s="20">
        <f t="shared" ca="1" si="173"/>
        <v>5242.1490036107753</v>
      </c>
      <c r="AE322" s="20">
        <f t="shared" ca="1" si="156"/>
        <v>9.7768212278239233</v>
      </c>
      <c r="AF322" s="20">
        <f t="shared" ca="1" si="157"/>
        <v>7.4006052759727883</v>
      </c>
      <c r="AG322" s="21">
        <f t="shared" ca="1" si="174"/>
        <v>5293.8254639875922</v>
      </c>
      <c r="AH322" s="20">
        <f t="shared" ca="1" si="175"/>
        <v>5301.2260692635646</v>
      </c>
      <c r="AJ322" s="20">
        <f t="shared" ca="1" si="158"/>
        <v>8.5951683804612422</v>
      </c>
      <c r="AK322" s="20">
        <f t="shared" ca="1" si="159"/>
        <v>18.185269851251213</v>
      </c>
      <c r="AL322" s="21">
        <f t="shared" ca="1" si="176"/>
        <v>5719.8890575363257</v>
      </c>
      <c r="AM322" s="20">
        <f t="shared" ca="1" si="177"/>
        <v>5738.0743273875769</v>
      </c>
      <c r="AO322" s="20">
        <f t="shared" ca="1" si="160"/>
        <v>1.93546006243035</v>
      </c>
      <c r="AP322" s="20">
        <f t="shared" ca="1" si="161"/>
        <v>9.2446899281909189</v>
      </c>
      <c r="AQ322" s="21">
        <f t="shared" ca="1" si="178"/>
        <v>7672.808325387743</v>
      </c>
      <c r="AR322" s="20">
        <f t="shared" ca="1" si="179"/>
        <v>7682.0530153159343</v>
      </c>
    </row>
    <row r="323" spans="1:44" x14ac:dyDescent="0.25">
      <c r="A323" s="20">
        <f t="shared" ca="1" si="144"/>
        <v>6.4937030027476048</v>
      </c>
      <c r="B323" s="20">
        <f t="shared" ca="1" si="145"/>
        <v>1.6341742994977737</v>
      </c>
      <c r="C323" s="21">
        <f t="shared" ca="1" si="162"/>
        <v>7119.0581416748846</v>
      </c>
      <c r="D323" s="20">
        <f t="shared" ca="1" si="163"/>
        <v>7120.6923159743828</v>
      </c>
      <c r="E323" s="19"/>
      <c r="F323" s="20">
        <f t="shared" ca="1" si="146"/>
        <v>1.9766999359454527</v>
      </c>
      <c r="G323" s="20">
        <f t="shared" ca="1" si="147"/>
        <v>1.1390961710813809</v>
      </c>
      <c r="H323" s="21">
        <f t="shared" ca="1" si="164"/>
        <v>5160.851101883708</v>
      </c>
      <c r="I323" s="20">
        <f t="shared" ca="1" si="165"/>
        <v>5161.9901980547893</v>
      </c>
      <c r="J323" s="19"/>
      <c r="K323" s="20">
        <f t="shared" ca="1" si="148"/>
        <v>8.5550419055305085</v>
      </c>
      <c r="L323" s="20">
        <f t="shared" ca="1" si="149"/>
        <v>5.1741374652488075</v>
      </c>
      <c r="M323" s="21">
        <f t="shared" ca="1" si="166"/>
        <v>7411.193475976328</v>
      </c>
      <c r="N323" s="20">
        <f t="shared" ca="1" si="167"/>
        <v>7416.3676134415773</v>
      </c>
      <c r="O323" s="19"/>
      <c r="P323" s="20">
        <f t="shared" ca="1" si="150"/>
        <v>7.6090991931734478E-2</v>
      </c>
      <c r="Q323" s="20">
        <f t="shared" ca="1" si="151"/>
        <v>16.623100191979255</v>
      </c>
      <c r="R323" s="21">
        <f t="shared" ca="1" si="168"/>
        <v>5614.6754034189025</v>
      </c>
      <c r="S323" s="20">
        <f t="shared" ca="1" si="169"/>
        <v>5631.2985036108821</v>
      </c>
      <c r="T323" s="19"/>
      <c r="U323" s="20">
        <f t="shared" ca="1" si="152"/>
        <v>7.5144336260778601</v>
      </c>
      <c r="V323" s="20">
        <f t="shared" ca="1" si="153"/>
        <v>2.6535997089945824</v>
      </c>
      <c r="W323" s="21">
        <f t="shared" ca="1" si="170"/>
        <v>5789.3429630566443</v>
      </c>
      <c r="X323" s="20">
        <f t="shared" ca="1" si="171"/>
        <v>5791.9965627656393</v>
      </c>
      <c r="Z323" s="20">
        <f t="shared" ca="1" si="154"/>
        <v>13.715016569570588</v>
      </c>
      <c r="AA323" s="20">
        <f t="shared" ca="1" si="155"/>
        <v>1.8939416643772697</v>
      </c>
      <c r="AB323" s="21">
        <f t="shared" ca="1" si="172"/>
        <v>5255.8640201803455</v>
      </c>
      <c r="AC323" s="20">
        <f t="shared" ca="1" si="173"/>
        <v>5257.7579618447226</v>
      </c>
      <c r="AE323" s="20">
        <f t="shared" ca="1" si="156"/>
        <v>2.2943095245224696</v>
      </c>
      <c r="AF323" s="20">
        <f t="shared" ca="1" si="157"/>
        <v>2.8870277899892587</v>
      </c>
      <c r="AG323" s="21">
        <f t="shared" ca="1" si="174"/>
        <v>5303.5203787880873</v>
      </c>
      <c r="AH323" s="20">
        <f t="shared" ca="1" si="175"/>
        <v>5306.4074065780769</v>
      </c>
      <c r="AJ323" s="20">
        <f t="shared" ca="1" si="158"/>
        <v>1.9486702995770362</v>
      </c>
      <c r="AK323" s="20">
        <f t="shared" ca="1" si="159"/>
        <v>5.5934982370089932</v>
      </c>
      <c r="AL323" s="21">
        <f t="shared" ca="1" si="176"/>
        <v>5740.0229976871542</v>
      </c>
      <c r="AM323" s="20">
        <f t="shared" ca="1" si="177"/>
        <v>5745.6164959241632</v>
      </c>
      <c r="AO323" s="20">
        <f t="shared" ca="1" si="160"/>
        <v>3.1068184193108399</v>
      </c>
      <c r="AP323" s="20">
        <f t="shared" ca="1" si="161"/>
        <v>4.5164222647299805</v>
      </c>
      <c r="AQ323" s="21">
        <f t="shared" ca="1" si="178"/>
        <v>7685.1598337352452</v>
      </c>
      <c r="AR323" s="20">
        <f t="shared" ca="1" si="179"/>
        <v>7689.6762559999752</v>
      </c>
    </row>
    <row r="324" spans="1:44" x14ac:dyDescent="0.25">
      <c r="A324" s="20">
        <f t="shared" ca="1" si="144"/>
        <v>20.725730353667291</v>
      </c>
      <c r="B324" s="20">
        <f t="shared" ca="1" si="145"/>
        <v>0.57726119805229703</v>
      </c>
      <c r="C324" s="21">
        <f t="shared" ca="1" si="162"/>
        <v>7141.41804632805</v>
      </c>
      <c r="D324" s="20">
        <f t="shared" ca="1" si="163"/>
        <v>7141.9953075261019</v>
      </c>
      <c r="E324" s="19"/>
      <c r="F324" s="20">
        <f t="shared" ca="1" si="146"/>
        <v>0.73838048191377492</v>
      </c>
      <c r="G324" s="20">
        <f t="shared" ca="1" si="147"/>
        <v>2.7219000303857315</v>
      </c>
      <c r="H324" s="21">
        <f t="shared" ca="1" si="164"/>
        <v>5162.728578536703</v>
      </c>
      <c r="I324" s="20">
        <f t="shared" ca="1" si="165"/>
        <v>5165.4504785670888</v>
      </c>
      <c r="J324" s="19"/>
      <c r="K324" s="20">
        <f t="shared" ca="1" si="148"/>
        <v>35.707522742118179</v>
      </c>
      <c r="L324" s="20">
        <f t="shared" ca="1" si="149"/>
        <v>10.261947488709776</v>
      </c>
      <c r="M324" s="21">
        <f t="shared" ca="1" si="166"/>
        <v>7452.0751361836956</v>
      </c>
      <c r="N324" s="20">
        <f t="shared" ca="1" si="167"/>
        <v>7462.3370836724052</v>
      </c>
      <c r="O324" s="19"/>
      <c r="P324" s="20">
        <f t="shared" ca="1" si="150"/>
        <v>1.3465425791150201</v>
      </c>
      <c r="Q324" s="20">
        <f t="shared" ca="1" si="151"/>
        <v>1.2055029984276115</v>
      </c>
      <c r="R324" s="21">
        <f t="shared" ca="1" si="168"/>
        <v>5632.6450461899967</v>
      </c>
      <c r="S324" s="20">
        <f t="shared" ca="1" si="169"/>
        <v>5633.8505491884243</v>
      </c>
      <c r="T324" s="19"/>
      <c r="U324" s="20">
        <f t="shared" ca="1" si="152"/>
        <v>12.51335656800523</v>
      </c>
      <c r="V324" s="20">
        <f t="shared" ca="1" si="153"/>
        <v>12.008300030908641</v>
      </c>
      <c r="W324" s="21">
        <f t="shared" ca="1" si="170"/>
        <v>5804.5099193336446</v>
      </c>
      <c r="X324" s="20">
        <f t="shared" ca="1" si="171"/>
        <v>5816.5182193645533</v>
      </c>
      <c r="Z324" s="20">
        <f t="shared" ca="1" si="154"/>
        <v>7.9192201833277895</v>
      </c>
      <c r="AA324" s="20">
        <f t="shared" ca="1" si="155"/>
        <v>1.7260935520796861</v>
      </c>
      <c r="AB324" s="21">
        <f t="shared" ca="1" si="172"/>
        <v>5265.6771820280501</v>
      </c>
      <c r="AC324" s="20">
        <f t="shared" ca="1" si="173"/>
        <v>5267.40327558013</v>
      </c>
      <c r="AE324" s="20">
        <f t="shared" ca="1" si="156"/>
        <v>4.1777854797975218</v>
      </c>
      <c r="AF324" s="20">
        <f t="shared" ca="1" si="157"/>
        <v>2.3634727773120114</v>
      </c>
      <c r="AG324" s="21">
        <f t="shared" ca="1" si="174"/>
        <v>5310.5851920578743</v>
      </c>
      <c r="AH324" s="20">
        <f t="shared" ca="1" si="175"/>
        <v>5312.9486648351867</v>
      </c>
      <c r="AJ324" s="20">
        <f t="shared" ca="1" si="158"/>
        <v>10.126896190312944</v>
      </c>
      <c r="AK324" s="20">
        <f t="shared" ca="1" si="159"/>
        <v>0.86334561339721005</v>
      </c>
      <c r="AL324" s="21">
        <f t="shared" ca="1" si="176"/>
        <v>5755.7433921144766</v>
      </c>
      <c r="AM324" s="20">
        <f t="shared" ca="1" si="177"/>
        <v>5756.6067377278741</v>
      </c>
      <c r="AO324" s="20">
        <f t="shared" ca="1" si="160"/>
        <v>16.536199715263024</v>
      </c>
      <c r="AP324" s="20">
        <f t="shared" ca="1" si="161"/>
        <v>4.5048560940064766</v>
      </c>
      <c r="AQ324" s="21">
        <f t="shared" ca="1" si="178"/>
        <v>7706.2124557152383</v>
      </c>
      <c r="AR324" s="20">
        <f t="shared" ca="1" si="179"/>
        <v>7710.7173118092451</v>
      </c>
    </row>
    <row r="325" spans="1:44" x14ac:dyDescent="0.25">
      <c r="A325" s="20">
        <f t="shared" ca="1" si="144"/>
        <v>19.928723309271309</v>
      </c>
      <c r="B325" s="20">
        <f t="shared" ca="1" si="145"/>
        <v>18.844957895186727</v>
      </c>
      <c r="C325" s="21">
        <f t="shared" ca="1" si="162"/>
        <v>7161.9240308353728</v>
      </c>
      <c r="D325" s="20">
        <f t="shared" ca="1" si="163"/>
        <v>7180.7689887305596</v>
      </c>
      <c r="E325" s="19"/>
      <c r="F325" s="20">
        <f t="shared" ca="1" si="146"/>
        <v>1.2613913061411339</v>
      </c>
      <c r="G325" s="20">
        <f t="shared" ca="1" si="147"/>
        <v>14.551884404477127</v>
      </c>
      <c r="H325" s="21">
        <f t="shared" ca="1" si="164"/>
        <v>5166.7118698732302</v>
      </c>
      <c r="I325" s="20">
        <f t="shared" ca="1" si="165"/>
        <v>5181.2637542777074</v>
      </c>
      <c r="J325" s="19"/>
      <c r="K325" s="20">
        <f t="shared" ca="1" si="148"/>
        <v>3.4082576160630547</v>
      </c>
      <c r="L325" s="20">
        <f t="shared" ca="1" si="149"/>
        <v>0.69416216112767115</v>
      </c>
      <c r="M325" s="21">
        <f t="shared" ca="1" si="166"/>
        <v>7465.7453412884679</v>
      </c>
      <c r="N325" s="20">
        <f t="shared" ca="1" si="167"/>
        <v>7466.4395034495956</v>
      </c>
      <c r="O325" s="19"/>
      <c r="P325" s="20">
        <f t="shared" ca="1" si="150"/>
        <v>3.6616633014079722</v>
      </c>
      <c r="Q325" s="20">
        <f t="shared" ca="1" si="151"/>
        <v>0.51672053147562191</v>
      </c>
      <c r="R325" s="21">
        <f t="shared" ca="1" si="168"/>
        <v>5637.5122124898326</v>
      </c>
      <c r="S325" s="20">
        <f t="shared" ca="1" si="169"/>
        <v>5638.0289330213081</v>
      </c>
      <c r="T325" s="19"/>
      <c r="U325" s="20">
        <f t="shared" ca="1" si="152"/>
        <v>1.1898932421101283</v>
      </c>
      <c r="V325" s="20">
        <f t="shared" ca="1" si="153"/>
        <v>0.72005396257330279</v>
      </c>
      <c r="W325" s="21">
        <f t="shared" ca="1" si="170"/>
        <v>5817.7081126066632</v>
      </c>
      <c r="X325" s="20">
        <f t="shared" ca="1" si="171"/>
        <v>5818.428166569237</v>
      </c>
      <c r="Z325" s="20">
        <f t="shared" ca="1" si="154"/>
        <v>26.809851815253317</v>
      </c>
      <c r="AA325" s="20">
        <f t="shared" ca="1" si="155"/>
        <v>10.600596231571634</v>
      </c>
      <c r="AB325" s="21">
        <f t="shared" ca="1" si="172"/>
        <v>5294.2131273953837</v>
      </c>
      <c r="AC325" s="20">
        <f t="shared" ca="1" si="173"/>
        <v>5304.8137236269549</v>
      </c>
      <c r="AE325" s="20">
        <f t="shared" ca="1" si="156"/>
        <v>12.981587184539057</v>
      </c>
      <c r="AF325" s="20">
        <f t="shared" ca="1" si="157"/>
        <v>2.1948562445700737</v>
      </c>
      <c r="AG325" s="21">
        <f t="shared" ca="1" si="174"/>
        <v>5325.9302520197261</v>
      </c>
      <c r="AH325" s="20">
        <f t="shared" ca="1" si="175"/>
        <v>5328.1251082642966</v>
      </c>
      <c r="AJ325" s="20">
        <f t="shared" ca="1" si="158"/>
        <v>4.8122339202304456</v>
      </c>
      <c r="AK325" s="20">
        <f t="shared" ca="1" si="159"/>
        <v>33.082997574398362</v>
      </c>
      <c r="AL325" s="21">
        <f t="shared" ca="1" si="176"/>
        <v>5761.4189716481042</v>
      </c>
      <c r="AM325" s="20">
        <f t="shared" ca="1" si="177"/>
        <v>5794.5019692225023</v>
      </c>
      <c r="AO325" s="20">
        <f t="shared" ca="1" si="160"/>
        <v>0.51652928304574763</v>
      </c>
      <c r="AP325" s="20">
        <f t="shared" ca="1" si="161"/>
        <v>4.7130291171262666</v>
      </c>
      <c r="AQ325" s="21">
        <f t="shared" ca="1" si="178"/>
        <v>7711.2338410922912</v>
      </c>
      <c r="AR325" s="20">
        <f t="shared" ca="1" si="179"/>
        <v>7715.9468702094173</v>
      </c>
    </row>
    <row r="326" spans="1:44" x14ac:dyDescent="0.25">
      <c r="A326" s="20">
        <f t="shared" ca="1" si="144"/>
        <v>5.2820699056069254</v>
      </c>
      <c r="B326" s="20">
        <f t="shared" ca="1" si="145"/>
        <v>12.801848848313885</v>
      </c>
      <c r="C326" s="21">
        <f t="shared" ca="1" si="162"/>
        <v>7186.0510586361661</v>
      </c>
      <c r="D326" s="20">
        <f t="shared" ca="1" si="163"/>
        <v>7198.8529074844801</v>
      </c>
      <c r="E326" s="19"/>
      <c r="F326" s="20">
        <f t="shared" ca="1" si="146"/>
        <v>1.8788896234524284</v>
      </c>
      <c r="G326" s="20">
        <f t="shared" ca="1" si="147"/>
        <v>4.5662293972653085</v>
      </c>
      <c r="H326" s="21">
        <f t="shared" ca="1" si="164"/>
        <v>5183.1426439011602</v>
      </c>
      <c r="I326" s="20">
        <f t="shared" ca="1" si="165"/>
        <v>5187.7088732984257</v>
      </c>
      <c r="J326" s="19"/>
      <c r="K326" s="20">
        <f t="shared" ca="1" si="148"/>
        <v>25.691293441517228</v>
      </c>
      <c r="L326" s="20">
        <f t="shared" ca="1" si="149"/>
        <v>14.431252294628067</v>
      </c>
      <c r="M326" s="21">
        <f t="shared" ca="1" si="166"/>
        <v>7492.1307968911124</v>
      </c>
      <c r="N326" s="20">
        <f t="shared" ca="1" si="167"/>
        <v>7506.5620491857408</v>
      </c>
      <c r="O326" s="19"/>
      <c r="P326" s="20">
        <f t="shared" ca="1" si="150"/>
        <v>15.485928624670088</v>
      </c>
      <c r="Q326" s="20">
        <f t="shared" ca="1" si="151"/>
        <v>6.0540720063095312</v>
      </c>
      <c r="R326" s="21">
        <f t="shared" ca="1" si="168"/>
        <v>5653.5148616459783</v>
      </c>
      <c r="S326" s="20">
        <f t="shared" ca="1" si="169"/>
        <v>5659.5689336522883</v>
      </c>
      <c r="T326" s="19"/>
      <c r="U326" s="20">
        <f t="shared" ca="1" si="152"/>
        <v>8.4615009277045186</v>
      </c>
      <c r="V326" s="20">
        <f t="shared" ca="1" si="153"/>
        <v>2.54070481561897</v>
      </c>
      <c r="W326" s="21">
        <f t="shared" ca="1" si="170"/>
        <v>5826.8896674969419</v>
      </c>
      <c r="X326" s="20">
        <f t="shared" ca="1" si="171"/>
        <v>5829.4303723125613</v>
      </c>
      <c r="Z326" s="20">
        <f t="shared" ca="1" si="154"/>
        <v>4.0543183094997861</v>
      </c>
      <c r="AA326" s="20">
        <f t="shared" ca="1" si="155"/>
        <v>3.7683691417184728</v>
      </c>
      <c r="AB326" s="21">
        <f t="shared" ca="1" si="172"/>
        <v>5308.8680419364546</v>
      </c>
      <c r="AC326" s="20">
        <f t="shared" ca="1" si="173"/>
        <v>5312.6364110781733</v>
      </c>
      <c r="AE326" s="20">
        <f t="shared" ca="1" si="156"/>
        <v>0.98199177553451356</v>
      </c>
      <c r="AF326" s="20">
        <f t="shared" ca="1" si="157"/>
        <v>9.0582713741598866</v>
      </c>
      <c r="AG326" s="21">
        <f t="shared" ca="1" si="174"/>
        <v>5329.1071000398315</v>
      </c>
      <c r="AH326" s="20">
        <f t="shared" ca="1" si="175"/>
        <v>5338.1653714139911</v>
      </c>
      <c r="AJ326" s="20">
        <f t="shared" ca="1" si="158"/>
        <v>10.821696717259291</v>
      </c>
      <c r="AK326" s="20">
        <f t="shared" ca="1" si="159"/>
        <v>15.205447619728863</v>
      </c>
      <c r="AL326" s="21">
        <f t="shared" ca="1" si="176"/>
        <v>5805.3236659397617</v>
      </c>
      <c r="AM326" s="20">
        <f t="shared" ca="1" si="177"/>
        <v>5820.5291135594907</v>
      </c>
      <c r="AO326" s="20">
        <f t="shared" ca="1" si="160"/>
        <v>1.631693565281596</v>
      </c>
      <c r="AP326" s="20">
        <f t="shared" ca="1" si="161"/>
        <v>22.352474955959405</v>
      </c>
      <c r="AQ326" s="21">
        <f t="shared" ca="1" si="178"/>
        <v>7717.5785637746985</v>
      </c>
      <c r="AR326" s="20">
        <f t="shared" ca="1" si="179"/>
        <v>7739.9310387306577</v>
      </c>
    </row>
    <row r="327" spans="1:44" x14ac:dyDescent="0.25">
      <c r="A327" s="20">
        <f t="shared" ca="1" si="144"/>
        <v>23.585947456622893</v>
      </c>
      <c r="B327" s="20">
        <f t="shared" ca="1" si="145"/>
        <v>0.47897155000683928</v>
      </c>
      <c r="C327" s="21">
        <f t="shared" ca="1" si="162"/>
        <v>7222.4388549411033</v>
      </c>
      <c r="D327" s="20">
        <f t="shared" ca="1" si="163"/>
        <v>7222.9178264911097</v>
      </c>
      <c r="E327" s="19"/>
      <c r="F327" s="20">
        <f t="shared" ca="1" si="146"/>
        <v>2.2981257344733308</v>
      </c>
      <c r="G327" s="20">
        <f t="shared" ca="1" si="147"/>
        <v>2.9751516962764439</v>
      </c>
      <c r="H327" s="21">
        <f t="shared" ca="1" si="164"/>
        <v>5190.0069990328993</v>
      </c>
      <c r="I327" s="20">
        <f t="shared" ca="1" si="165"/>
        <v>5192.9821507291754</v>
      </c>
      <c r="J327" s="19"/>
      <c r="K327" s="20">
        <f t="shared" ca="1" si="148"/>
        <v>21.037513636167397</v>
      </c>
      <c r="L327" s="20">
        <f t="shared" ca="1" si="149"/>
        <v>2.7588225590150577</v>
      </c>
      <c r="M327" s="21">
        <f t="shared" ca="1" si="166"/>
        <v>7527.599562821908</v>
      </c>
      <c r="N327" s="20">
        <f t="shared" ca="1" si="167"/>
        <v>7530.3583853809232</v>
      </c>
      <c r="O327" s="19"/>
      <c r="P327" s="20">
        <f t="shared" ca="1" si="150"/>
        <v>3.8277381451150641</v>
      </c>
      <c r="Q327" s="20">
        <f t="shared" ca="1" si="151"/>
        <v>3.3270734473088988</v>
      </c>
      <c r="R327" s="21">
        <f t="shared" ca="1" si="168"/>
        <v>5663.3966717974035</v>
      </c>
      <c r="S327" s="20">
        <f t="shared" ca="1" si="169"/>
        <v>5666.7237452447125</v>
      </c>
      <c r="T327" s="19"/>
      <c r="U327" s="20">
        <f t="shared" ca="1" si="152"/>
        <v>1.725318994447161</v>
      </c>
      <c r="V327" s="20">
        <f t="shared" ca="1" si="153"/>
        <v>4.707297188432273</v>
      </c>
      <c r="W327" s="21">
        <f t="shared" ca="1" si="170"/>
        <v>5831.1556913070081</v>
      </c>
      <c r="X327" s="20">
        <f t="shared" ca="1" si="171"/>
        <v>5835.8629884954407</v>
      </c>
      <c r="Z327" s="20">
        <f t="shared" ca="1" si="154"/>
        <v>19.545447116156986</v>
      </c>
      <c r="AA327" s="20">
        <f t="shared" ca="1" si="155"/>
        <v>0.41231435261487975</v>
      </c>
      <c r="AB327" s="21">
        <f t="shared" ca="1" si="172"/>
        <v>5332.1818581943298</v>
      </c>
      <c r="AC327" s="20">
        <f t="shared" ca="1" si="173"/>
        <v>5332.5941725469447</v>
      </c>
      <c r="AE327" s="20">
        <f t="shared" ca="1" si="156"/>
        <v>15.111603631623909</v>
      </c>
      <c r="AF327" s="20">
        <f t="shared" ca="1" si="157"/>
        <v>5.2931253169159582</v>
      </c>
      <c r="AG327" s="21">
        <f t="shared" ca="1" si="174"/>
        <v>5353.2769750456155</v>
      </c>
      <c r="AH327" s="20">
        <f t="shared" ca="1" si="175"/>
        <v>5358.5701003625318</v>
      </c>
      <c r="AJ327" s="20">
        <f t="shared" ca="1" si="158"/>
        <v>17.44430086727975</v>
      </c>
      <c r="AK327" s="20">
        <f t="shared" ca="1" si="159"/>
        <v>9.3588138080662127</v>
      </c>
      <c r="AL327" s="21">
        <f t="shared" ca="1" si="176"/>
        <v>5837.9734144267704</v>
      </c>
      <c r="AM327" s="20">
        <f t="shared" ca="1" si="177"/>
        <v>5847.3322282348363</v>
      </c>
      <c r="AO327" s="20">
        <f t="shared" ca="1" si="160"/>
        <v>2.6619537732360024</v>
      </c>
      <c r="AP327" s="20">
        <f t="shared" ca="1" si="161"/>
        <v>9.2918667499011338</v>
      </c>
      <c r="AQ327" s="21">
        <f t="shared" ca="1" si="178"/>
        <v>7742.5929925038936</v>
      </c>
      <c r="AR327" s="20">
        <f t="shared" ca="1" si="179"/>
        <v>7751.8848592537943</v>
      </c>
    </row>
    <row r="328" spans="1:44" x14ac:dyDescent="0.25">
      <c r="A328" s="20">
        <f t="shared" ca="1" si="144"/>
        <v>33.938413885670315</v>
      </c>
      <c r="B328" s="20">
        <f t="shared" ca="1" si="145"/>
        <v>0.71118668525432638</v>
      </c>
      <c r="C328" s="21">
        <f t="shared" ca="1" si="162"/>
        <v>7256.8562403767801</v>
      </c>
      <c r="D328" s="20">
        <f t="shared" ca="1" si="163"/>
        <v>7257.5674270620348</v>
      </c>
      <c r="E328" s="19"/>
      <c r="F328" s="20">
        <f t="shared" ca="1" si="146"/>
        <v>13.203936976885128</v>
      </c>
      <c r="G328" s="20">
        <f t="shared" ca="1" si="147"/>
        <v>3.3635271231349551</v>
      </c>
      <c r="H328" s="21">
        <f t="shared" ca="1" si="164"/>
        <v>5206.1860877060608</v>
      </c>
      <c r="I328" s="20">
        <f t="shared" ca="1" si="165"/>
        <v>5209.5496148291959</v>
      </c>
      <c r="J328" s="19"/>
      <c r="K328" s="20">
        <f t="shared" ca="1" si="148"/>
        <v>0.99493196862555822</v>
      </c>
      <c r="L328" s="20">
        <f t="shared" ca="1" si="149"/>
        <v>0.65196738710619528</v>
      </c>
      <c r="M328" s="21">
        <f t="shared" ca="1" si="166"/>
        <v>7531.3533173495489</v>
      </c>
      <c r="N328" s="20">
        <f t="shared" ca="1" si="167"/>
        <v>7532.0052847366551</v>
      </c>
      <c r="O328" s="19"/>
      <c r="P328" s="20">
        <f t="shared" ca="1" si="150"/>
        <v>10.73372761814033</v>
      </c>
      <c r="Q328" s="20">
        <f t="shared" ca="1" si="151"/>
        <v>14.165719396981803</v>
      </c>
      <c r="R328" s="21">
        <f t="shared" ca="1" si="168"/>
        <v>5677.4574728628531</v>
      </c>
      <c r="S328" s="20">
        <f t="shared" ca="1" si="169"/>
        <v>5691.6231922598354</v>
      </c>
      <c r="T328" s="19"/>
      <c r="U328" s="20">
        <f t="shared" ca="1" si="152"/>
        <v>11.482867074847311</v>
      </c>
      <c r="V328" s="20">
        <f t="shared" ca="1" si="153"/>
        <v>0.54895043933430365</v>
      </c>
      <c r="W328" s="21">
        <f t="shared" ca="1" si="170"/>
        <v>5847.3458555702882</v>
      </c>
      <c r="X328" s="20">
        <f t="shared" ca="1" si="171"/>
        <v>5847.8948060096227</v>
      </c>
      <c r="Z328" s="20">
        <f t="shared" ca="1" si="154"/>
        <v>1.9008798100371205</v>
      </c>
      <c r="AA328" s="20">
        <f t="shared" ca="1" si="155"/>
        <v>0.22721709912570826</v>
      </c>
      <c r="AB328" s="21">
        <f t="shared" ca="1" si="172"/>
        <v>5334.4950523569814</v>
      </c>
      <c r="AC328" s="20">
        <f t="shared" ca="1" si="173"/>
        <v>5334.7222694561069</v>
      </c>
      <c r="AE328" s="20">
        <f t="shared" ca="1" si="156"/>
        <v>12.500212058330799</v>
      </c>
      <c r="AF328" s="20">
        <f t="shared" ca="1" si="157"/>
        <v>4.5257935258882567</v>
      </c>
      <c r="AG328" s="21">
        <f t="shared" ca="1" si="174"/>
        <v>5371.0703124208621</v>
      </c>
      <c r="AH328" s="20">
        <f t="shared" ca="1" si="175"/>
        <v>5375.59610594675</v>
      </c>
      <c r="AJ328" s="20">
        <f t="shared" ca="1" si="158"/>
        <v>18.653656683718616</v>
      </c>
      <c r="AK328" s="20">
        <f t="shared" ca="1" si="159"/>
        <v>7.699062597402647</v>
      </c>
      <c r="AL328" s="21">
        <f t="shared" ca="1" si="176"/>
        <v>5865.9858849185548</v>
      </c>
      <c r="AM328" s="20">
        <f t="shared" ca="1" si="177"/>
        <v>5873.6849475159579</v>
      </c>
      <c r="AO328" s="20">
        <f t="shared" ca="1" si="160"/>
        <v>23.107652838249233</v>
      </c>
      <c r="AP328" s="20">
        <f t="shared" ca="1" si="161"/>
        <v>5.5279469677071722</v>
      </c>
      <c r="AQ328" s="21">
        <f t="shared" ca="1" si="178"/>
        <v>7774.9925120920434</v>
      </c>
      <c r="AR328" s="20">
        <f t="shared" ca="1" si="179"/>
        <v>7780.5204590597505</v>
      </c>
    </row>
    <row r="329" spans="1:44" x14ac:dyDescent="0.25">
      <c r="A329" s="20">
        <f t="shared" ca="1" si="144"/>
        <v>16.600568134016861</v>
      </c>
      <c r="B329" s="20">
        <f t="shared" ca="1" si="145"/>
        <v>5.936754255498955</v>
      </c>
      <c r="C329" s="21">
        <f t="shared" ca="1" si="162"/>
        <v>7274.1679951960514</v>
      </c>
      <c r="D329" s="20">
        <f t="shared" ca="1" si="163"/>
        <v>7280.1047494515506</v>
      </c>
      <c r="E329" s="19"/>
      <c r="F329" s="20">
        <f t="shared" ca="1" si="146"/>
        <v>7.0808140264294028</v>
      </c>
      <c r="G329" s="20">
        <f t="shared" ca="1" si="147"/>
        <v>4.0471873969795116</v>
      </c>
      <c r="H329" s="21">
        <f t="shared" ca="1" si="164"/>
        <v>5216.6304288556257</v>
      </c>
      <c r="I329" s="20">
        <f t="shared" ca="1" si="165"/>
        <v>5220.6776162526048</v>
      </c>
      <c r="J329" s="19"/>
      <c r="K329" s="20">
        <f t="shared" ca="1" si="148"/>
        <v>75.484818703294252</v>
      </c>
      <c r="L329" s="20">
        <f t="shared" ca="1" si="149"/>
        <v>0.31924812890807197</v>
      </c>
      <c r="M329" s="21">
        <f t="shared" ca="1" si="166"/>
        <v>7607.4901034399491</v>
      </c>
      <c r="N329" s="20">
        <f t="shared" ca="1" si="167"/>
        <v>7607.809351568857</v>
      </c>
      <c r="O329" s="19"/>
      <c r="P329" s="20">
        <f t="shared" ca="1" si="150"/>
        <v>8.1194639041022967</v>
      </c>
      <c r="Q329" s="20">
        <f t="shared" ca="1" si="151"/>
        <v>8.8269408676067656</v>
      </c>
      <c r="R329" s="21">
        <f t="shared" ca="1" si="168"/>
        <v>5699.7426561639377</v>
      </c>
      <c r="S329" s="20">
        <f t="shared" ca="1" si="169"/>
        <v>5708.5695970315446</v>
      </c>
      <c r="T329" s="19"/>
      <c r="U329" s="20">
        <f t="shared" ca="1" si="152"/>
        <v>23.802601421379293</v>
      </c>
      <c r="V329" s="20">
        <f t="shared" ca="1" si="153"/>
        <v>8.5985425577642296</v>
      </c>
      <c r="W329" s="21">
        <f t="shared" ca="1" si="170"/>
        <v>5871.6974074310019</v>
      </c>
      <c r="X329" s="20">
        <f t="shared" ca="1" si="171"/>
        <v>5880.2959499887666</v>
      </c>
      <c r="Z329" s="20">
        <f t="shared" ca="1" si="154"/>
        <v>8.9379030050164818</v>
      </c>
      <c r="AA329" s="20">
        <f t="shared" ca="1" si="155"/>
        <v>6.6877129077486916</v>
      </c>
      <c r="AB329" s="21">
        <f t="shared" ca="1" si="172"/>
        <v>5343.6601724611237</v>
      </c>
      <c r="AC329" s="20">
        <f t="shared" ca="1" si="173"/>
        <v>5350.3478853688721</v>
      </c>
      <c r="AE329" s="20">
        <f t="shared" ca="1" si="156"/>
        <v>7.2959496759326035</v>
      </c>
      <c r="AF329" s="20">
        <f t="shared" ca="1" si="157"/>
        <v>0.16085272268294301</v>
      </c>
      <c r="AG329" s="21">
        <f t="shared" ca="1" si="174"/>
        <v>5382.8920556226822</v>
      </c>
      <c r="AH329" s="20">
        <f t="shared" ca="1" si="175"/>
        <v>5383.0529083453648</v>
      </c>
      <c r="AJ329" s="20">
        <f t="shared" ca="1" si="158"/>
        <v>1.3888608254671857</v>
      </c>
      <c r="AK329" s="20">
        <f t="shared" ca="1" si="159"/>
        <v>10.483604097383784</v>
      </c>
      <c r="AL329" s="21">
        <f t="shared" ca="1" si="176"/>
        <v>5875.0738083414253</v>
      </c>
      <c r="AM329" s="20">
        <f t="shared" ca="1" si="177"/>
        <v>5885.5574124388095</v>
      </c>
      <c r="AO329" s="20">
        <f t="shared" ca="1" si="160"/>
        <v>17.264383669719635</v>
      </c>
      <c r="AP329" s="20">
        <f t="shared" ca="1" si="161"/>
        <v>17.239607494777051</v>
      </c>
      <c r="AQ329" s="21">
        <f t="shared" ca="1" si="178"/>
        <v>7797.7848427294703</v>
      </c>
      <c r="AR329" s="20">
        <f t="shared" ca="1" si="179"/>
        <v>7815.0244502242476</v>
      </c>
    </row>
    <row r="330" spans="1:44" x14ac:dyDescent="0.25">
      <c r="A330" s="20">
        <f t="shared" ca="1" si="144"/>
        <v>9.9942721093459532</v>
      </c>
      <c r="B330" s="20">
        <f t="shared" ca="1" si="145"/>
        <v>5.5245232965554436</v>
      </c>
      <c r="C330" s="21">
        <f t="shared" ca="1" si="162"/>
        <v>7290.0990215608963</v>
      </c>
      <c r="D330" s="20">
        <f t="shared" ca="1" si="163"/>
        <v>7295.6235448574516</v>
      </c>
      <c r="E330" s="19"/>
      <c r="F330" s="20">
        <f t="shared" ca="1" si="146"/>
        <v>17.032928285404264</v>
      </c>
      <c r="G330" s="20">
        <f t="shared" ca="1" si="147"/>
        <v>13.551719984609708</v>
      </c>
      <c r="H330" s="21">
        <f t="shared" ca="1" si="164"/>
        <v>5237.7105445380093</v>
      </c>
      <c r="I330" s="20">
        <f t="shared" ca="1" si="165"/>
        <v>5251.2622645226193</v>
      </c>
      <c r="J330" s="19"/>
      <c r="K330" s="20">
        <f t="shared" ca="1" si="148"/>
        <v>8.012306849322794</v>
      </c>
      <c r="L330" s="20">
        <f t="shared" ca="1" si="149"/>
        <v>12.255807482681755</v>
      </c>
      <c r="M330" s="21">
        <f t="shared" ca="1" si="166"/>
        <v>7615.82165841818</v>
      </c>
      <c r="N330" s="20">
        <f t="shared" ca="1" si="167"/>
        <v>7628.0774659008621</v>
      </c>
      <c r="O330" s="19"/>
      <c r="P330" s="20">
        <f t="shared" ca="1" si="150"/>
        <v>3.2525951816307237</v>
      </c>
      <c r="Q330" s="20">
        <f t="shared" ca="1" si="151"/>
        <v>6.4322117303691648</v>
      </c>
      <c r="R330" s="21">
        <f t="shared" ca="1" si="168"/>
        <v>5711.8221922131752</v>
      </c>
      <c r="S330" s="20">
        <f t="shared" ca="1" si="169"/>
        <v>5718.2544039435443</v>
      </c>
      <c r="T330" s="19"/>
      <c r="U330" s="20">
        <f t="shared" ca="1" si="152"/>
        <v>2.7942302542289661</v>
      </c>
      <c r="V330" s="20">
        <f t="shared" ca="1" si="153"/>
        <v>0.67877344180410215</v>
      </c>
      <c r="W330" s="21">
        <f t="shared" ca="1" si="170"/>
        <v>5883.0901802429953</v>
      </c>
      <c r="X330" s="20">
        <f t="shared" ca="1" si="171"/>
        <v>5883.7689536847993</v>
      </c>
      <c r="Z330" s="20">
        <f t="shared" ca="1" si="154"/>
        <v>3.0779204461635001</v>
      </c>
      <c r="AA330" s="20">
        <f t="shared" ca="1" si="155"/>
        <v>9.553830186032469</v>
      </c>
      <c r="AB330" s="21">
        <f t="shared" ca="1" si="172"/>
        <v>5353.4258058150353</v>
      </c>
      <c r="AC330" s="20">
        <f t="shared" ca="1" si="173"/>
        <v>5362.9796360010678</v>
      </c>
      <c r="AE330" s="20">
        <f t="shared" ca="1" si="156"/>
        <v>5.2850699954121696</v>
      </c>
      <c r="AF330" s="20">
        <f t="shared" ca="1" si="157"/>
        <v>4.2419582967985665</v>
      </c>
      <c r="AG330" s="21">
        <f t="shared" ca="1" si="174"/>
        <v>5388.3379783407772</v>
      </c>
      <c r="AH330" s="20">
        <f t="shared" ca="1" si="175"/>
        <v>5392.5799366375759</v>
      </c>
      <c r="AJ330" s="20">
        <f t="shared" ca="1" si="158"/>
        <v>5.1535662178134229</v>
      </c>
      <c r="AK330" s="20">
        <f t="shared" ca="1" si="159"/>
        <v>8.7674359997822542</v>
      </c>
      <c r="AL330" s="21">
        <f t="shared" ca="1" si="176"/>
        <v>5890.7109786566225</v>
      </c>
      <c r="AM330" s="20">
        <f t="shared" ca="1" si="177"/>
        <v>5899.4784146564043</v>
      </c>
      <c r="AO330" s="20">
        <f t="shared" ca="1" si="160"/>
        <v>23.21821706732262</v>
      </c>
      <c r="AP330" s="20">
        <f t="shared" ca="1" si="161"/>
        <v>7.1480864162795612</v>
      </c>
      <c r="AQ330" s="21">
        <f t="shared" ca="1" si="178"/>
        <v>7838.2426672915699</v>
      </c>
      <c r="AR330" s="20">
        <f t="shared" ca="1" si="179"/>
        <v>7845.3907537078494</v>
      </c>
    </row>
    <row r="331" spans="1:44" x14ac:dyDescent="0.25">
      <c r="A331" s="20">
        <f t="shared" ca="1" si="144"/>
        <v>18.81421820081405</v>
      </c>
      <c r="B331" s="20">
        <f t="shared" ca="1" si="145"/>
        <v>5.6169213392949269</v>
      </c>
      <c r="C331" s="21">
        <f t="shared" ca="1" si="162"/>
        <v>7314.4377630582658</v>
      </c>
      <c r="D331" s="20">
        <f t="shared" ca="1" si="163"/>
        <v>7320.0546843975608</v>
      </c>
      <c r="E331" s="19"/>
      <c r="F331" s="20">
        <f t="shared" ca="1" si="146"/>
        <v>30.270537712629864</v>
      </c>
      <c r="G331" s="20">
        <f t="shared" ca="1" si="147"/>
        <v>12.81002835295666</v>
      </c>
      <c r="H331" s="21">
        <f t="shared" ca="1" si="164"/>
        <v>5281.5328022352487</v>
      </c>
      <c r="I331" s="20">
        <f t="shared" ca="1" si="165"/>
        <v>5294.3428305882053</v>
      </c>
      <c r="J331" s="19"/>
      <c r="K331" s="20">
        <f t="shared" ca="1" si="148"/>
        <v>23.781871224357264</v>
      </c>
      <c r="L331" s="20">
        <f t="shared" ca="1" si="149"/>
        <v>6.9839749134519487</v>
      </c>
      <c r="M331" s="21">
        <f t="shared" ca="1" si="166"/>
        <v>7651.8593371252191</v>
      </c>
      <c r="N331" s="20">
        <f t="shared" ca="1" si="167"/>
        <v>7658.8433120386708</v>
      </c>
      <c r="O331" s="19"/>
      <c r="P331" s="20">
        <f t="shared" ca="1" si="150"/>
        <v>2.6391535543735349</v>
      </c>
      <c r="Q331" s="20">
        <f t="shared" ca="1" si="151"/>
        <v>7.4389132999551357</v>
      </c>
      <c r="R331" s="21">
        <f t="shared" ca="1" si="168"/>
        <v>5720.8935574979178</v>
      </c>
      <c r="S331" s="20">
        <f t="shared" ca="1" si="169"/>
        <v>5728.3324707978727</v>
      </c>
      <c r="T331" s="19"/>
      <c r="U331" s="20">
        <f t="shared" ca="1" si="152"/>
        <v>6.20349939773135</v>
      </c>
      <c r="V331" s="20">
        <f t="shared" ca="1" si="153"/>
        <v>0.138086611097328</v>
      </c>
      <c r="W331" s="21">
        <f t="shared" ca="1" si="170"/>
        <v>5889.9724530825306</v>
      </c>
      <c r="X331" s="20">
        <f t="shared" ca="1" si="171"/>
        <v>5890.1105396936282</v>
      </c>
      <c r="Z331" s="20">
        <f t="shared" ca="1" si="154"/>
        <v>1.9234028243701733</v>
      </c>
      <c r="AA331" s="20">
        <f t="shared" ca="1" si="155"/>
        <v>9.8757258549619031</v>
      </c>
      <c r="AB331" s="21">
        <f t="shared" ca="1" si="172"/>
        <v>5364.9030388254378</v>
      </c>
      <c r="AC331" s="20">
        <f t="shared" ca="1" si="173"/>
        <v>5374.7787646803999</v>
      </c>
      <c r="AE331" s="20">
        <f t="shared" ca="1" si="156"/>
        <v>10.731573019764799</v>
      </c>
      <c r="AF331" s="20">
        <f t="shared" ca="1" si="157"/>
        <v>0.79694694201083593</v>
      </c>
      <c r="AG331" s="21">
        <f t="shared" ca="1" si="174"/>
        <v>5403.311509657341</v>
      </c>
      <c r="AH331" s="20">
        <f t="shared" ca="1" si="175"/>
        <v>5404.1084565993515</v>
      </c>
      <c r="AJ331" s="20">
        <f t="shared" ca="1" si="158"/>
        <v>13.650776840266834</v>
      </c>
      <c r="AK331" s="20">
        <f t="shared" ca="1" si="159"/>
        <v>2.9289633229374403</v>
      </c>
      <c r="AL331" s="21">
        <f t="shared" ca="1" si="176"/>
        <v>5913.1291914966714</v>
      </c>
      <c r="AM331" s="20">
        <f t="shared" ca="1" si="177"/>
        <v>5916.0581548196087</v>
      </c>
      <c r="AO331" s="20">
        <f t="shared" ca="1" si="160"/>
        <v>2.9393255129743907</v>
      </c>
      <c r="AP331" s="20">
        <f t="shared" ca="1" si="161"/>
        <v>3.5750849876395923</v>
      </c>
      <c r="AQ331" s="21">
        <f t="shared" ca="1" si="178"/>
        <v>7848.3300792208238</v>
      </c>
      <c r="AR331" s="20">
        <f t="shared" ca="1" si="179"/>
        <v>7851.9051642084632</v>
      </c>
    </row>
    <row r="332" spans="1:44" x14ac:dyDescent="0.25">
      <c r="A332" s="20">
        <f t="shared" ca="1" si="144"/>
        <v>0.35451116907324343</v>
      </c>
      <c r="B332" s="20">
        <f t="shared" ca="1" si="145"/>
        <v>1.9505951376397768</v>
      </c>
      <c r="C332" s="21">
        <f t="shared" ca="1" si="162"/>
        <v>7320.4091955666336</v>
      </c>
      <c r="D332" s="20">
        <f t="shared" ca="1" si="163"/>
        <v>7322.3597907042731</v>
      </c>
      <c r="E332" s="19"/>
      <c r="F332" s="20">
        <f t="shared" ca="1" si="146"/>
        <v>3.1107896481414348</v>
      </c>
      <c r="G332" s="20">
        <f t="shared" ca="1" si="147"/>
        <v>13.327466274496475</v>
      </c>
      <c r="H332" s="21">
        <f t="shared" ca="1" si="164"/>
        <v>5297.453620236347</v>
      </c>
      <c r="I332" s="20">
        <f t="shared" ca="1" si="165"/>
        <v>5310.7810865108431</v>
      </c>
      <c r="J332" s="19"/>
      <c r="K332" s="20">
        <f t="shared" ca="1" si="148"/>
        <v>41.938148342736312</v>
      </c>
      <c r="L332" s="20">
        <f t="shared" ca="1" si="149"/>
        <v>3.3775611619828259</v>
      </c>
      <c r="M332" s="21">
        <f t="shared" ca="1" si="166"/>
        <v>7700.7814603814068</v>
      </c>
      <c r="N332" s="20">
        <f t="shared" ca="1" si="167"/>
        <v>7704.1590215433898</v>
      </c>
      <c r="O332" s="19"/>
      <c r="P332" s="20">
        <f t="shared" ca="1" si="150"/>
        <v>5.0601647052607275</v>
      </c>
      <c r="Q332" s="20">
        <f t="shared" ca="1" si="151"/>
        <v>1.1915057613513851</v>
      </c>
      <c r="R332" s="21">
        <f t="shared" ca="1" si="168"/>
        <v>5733.3926355031335</v>
      </c>
      <c r="S332" s="20">
        <f t="shared" ca="1" si="169"/>
        <v>5734.584141264485</v>
      </c>
      <c r="T332" s="19"/>
      <c r="U332" s="20">
        <f t="shared" ca="1" si="152"/>
        <v>9.8259429583969045</v>
      </c>
      <c r="V332" s="20">
        <f t="shared" ca="1" si="153"/>
        <v>6.9132941604013212</v>
      </c>
      <c r="W332" s="21">
        <f t="shared" ca="1" si="170"/>
        <v>5899.936482652025</v>
      </c>
      <c r="X332" s="20">
        <f t="shared" ca="1" si="171"/>
        <v>5906.8497768124262</v>
      </c>
      <c r="Z332" s="20">
        <f t="shared" ca="1" si="154"/>
        <v>12.730480339956255</v>
      </c>
      <c r="AA332" s="20">
        <f t="shared" ca="1" si="155"/>
        <v>4.775757207265479</v>
      </c>
      <c r="AB332" s="21">
        <f t="shared" ca="1" si="172"/>
        <v>5387.5092450203565</v>
      </c>
      <c r="AC332" s="20">
        <f t="shared" ca="1" si="173"/>
        <v>5392.2850022276216</v>
      </c>
      <c r="AE332" s="20">
        <f t="shared" ca="1" si="156"/>
        <v>2.4513390083520346</v>
      </c>
      <c r="AF332" s="20">
        <f t="shared" ca="1" si="157"/>
        <v>1.1854810372681135</v>
      </c>
      <c r="AG332" s="21">
        <f t="shared" ca="1" si="174"/>
        <v>5406.5597956077036</v>
      </c>
      <c r="AH332" s="20">
        <f t="shared" ca="1" si="175"/>
        <v>5407.7452766449715</v>
      </c>
      <c r="AJ332" s="20">
        <f t="shared" ca="1" si="158"/>
        <v>7.4367306447915258</v>
      </c>
      <c r="AK332" s="20">
        <f t="shared" ca="1" si="159"/>
        <v>0.66111984345501618</v>
      </c>
      <c r="AL332" s="21">
        <f t="shared" ca="1" si="176"/>
        <v>5923.4948854643999</v>
      </c>
      <c r="AM332" s="20">
        <f t="shared" ca="1" si="177"/>
        <v>5924.1560053078547</v>
      </c>
      <c r="AO332" s="20">
        <f t="shared" ca="1" si="160"/>
        <v>0.80642819824795009</v>
      </c>
      <c r="AP332" s="20">
        <f t="shared" ca="1" si="161"/>
        <v>1.8179487305097115</v>
      </c>
      <c r="AQ332" s="21">
        <f t="shared" ca="1" si="178"/>
        <v>7852.7115924067111</v>
      </c>
      <c r="AR332" s="20">
        <f t="shared" ca="1" si="179"/>
        <v>7854.5295411372208</v>
      </c>
    </row>
    <row r="333" spans="1:44" x14ac:dyDescent="0.25">
      <c r="A333" s="20">
        <f t="shared" ca="1" si="144"/>
        <v>17.783617824116259</v>
      </c>
      <c r="B333" s="20">
        <f t="shared" ca="1" si="145"/>
        <v>16.166358639433316</v>
      </c>
      <c r="C333" s="21">
        <f t="shared" ca="1" si="162"/>
        <v>7340.143408528389</v>
      </c>
      <c r="D333" s="20">
        <f t="shared" ca="1" si="163"/>
        <v>7356.3097671678224</v>
      </c>
      <c r="E333" s="19"/>
      <c r="F333" s="20">
        <f t="shared" ca="1" si="146"/>
        <v>34.192313694319473</v>
      </c>
      <c r="G333" s="20">
        <f t="shared" ca="1" si="147"/>
        <v>1.5013708430347664E-2</v>
      </c>
      <c r="H333" s="21">
        <f t="shared" ca="1" si="164"/>
        <v>5344.9734002051628</v>
      </c>
      <c r="I333" s="20">
        <f t="shared" ca="1" si="165"/>
        <v>5344.9884139135929</v>
      </c>
      <c r="J333" s="19"/>
      <c r="K333" s="20">
        <f t="shared" ca="1" si="148"/>
        <v>13.666292465096234</v>
      </c>
      <c r="L333" s="20">
        <f t="shared" ca="1" si="149"/>
        <v>2.6428652836447069</v>
      </c>
      <c r="M333" s="21">
        <f t="shared" ca="1" si="166"/>
        <v>7717.8253140084862</v>
      </c>
      <c r="N333" s="20">
        <f t="shared" ca="1" si="167"/>
        <v>7720.468179292131</v>
      </c>
      <c r="O333" s="19"/>
      <c r="P333" s="20">
        <f t="shared" ca="1" si="150"/>
        <v>17.640176710395192</v>
      </c>
      <c r="Q333" s="20">
        <f t="shared" ca="1" si="151"/>
        <v>2.6805516923138573</v>
      </c>
      <c r="R333" s="21">
        <f t="shared" ca="1" si="168"/>
        <v>5752.2243179748803</v>
      </c>
      <c r="S333" s="20">
        <f t="shared" ca="1" si="169"/>
        <v>5754.9048696671944</v>
      </c>
      <c r="T333" s="19"/>
      <c r="U333" s="20">
        <f t="shared" ca="1" si="152"/>
        <v>11.803131349441967</v>
      </c>
      <c r="V333" s="20">
        <f t="shared" ca="1" si="153"/>
        <v>3.7922657422906587</v>
      </c>
      <c r="W333" s="21">
        <f t="shared" ca="1" si="170"/>
        <v>5918.6529081618683</v>
      </c>
      <c r="X333" s="20">
        <f t="shared" ca="1" si="171"/>
        <v>5922.4451739041588</v>
      </c>
      <c r="Z333" s="20">
        <f t="shared" ca="1" si="154"/>
        <v>2.6325789741933336</v>
      </c>
      <c r="AA333" s="20">
        <f t="shared" ca="1" si="155"/>
        <v>2.2308257864650916</v>
      </c>
      <c r="AB333" s="21">
        <f t="shared" ca="1" si="172"/>
        <v>5394.9175812018148</v>
      </c>
      <c r="AC333" s="20">
        <f t="shared" ca="1" si="173"/>
        <v>5397.1484069882799</v>
      </c>
      <c r="AE333" s="20">
        <f t="shared" ca="1" si="156"/>
        <v>5.1238726513082105</v>
      </c>
      <c r="AF333" s="20">
        <f t="shared" ca="1" si="157"/>
        <v>3.0860450066125251</v>
      </c>
      <c r="AG333" s="21">
        <f t="shared" ca="1" si="174"/>
        <v>5412.8691492962798</v>
      </c>
      <c r="AH333" s="20">
        <f t="shared" ca="1" si="175"/>
        <v>5415.9551943028928</v>
      </c>
      <c r="AJ333" s="20">
        <f t="shared" ca="1" si="158"/>
        <v>2.8806075231242851</v>
      </c>
      <c r="AK333" s="20">
        <f t="shared" ca="1" si="159"/>
        <v>1.0958419944933295</v>
      </c>
      <c r="AL333" s="21">
        <f t="shared" ca="1" si="176"/>
        <v>5927.0366128309788</v>
      </c>
      <c r="AM333" s="20">
        <f t="shared" ca="1" si="177"/>
        <v>5928.1324548254725</v>
      </c>
      <c r="AO333" s="20">
        <f t="shared" ca="1" si="160"/>
        <v>17.055633400227013</v>
      </c>
      <c r="AP333" s="20">
        <f t="shared" ca="1" si="161"/>
        <v>4.7843761872433408</v>
      </c>
      <c r="AQ333" s="21">
        <f t="shared" ca="1" si="178"/>
        <v>7871.5851745374475</v>
      </c>
      <c r="AR333" s="20">
        <f t="shared" ca="1" si="179"/>
        <v>7876.3695507246912</v>
      </c>
    </row>
    <row r="334" spans="1:44" x14ac:dyDescent="0.25">
      <c r="A334" s="20">
        <f t="shared" ref="A334:A397" ca="1" si="180">((-LN(1-RAND()))/$C$9)</f>
        <v>36.645054956499862</v>
      </c>
      <c r="B334" s="20">
        <f t="shared" ref="B334:B397" ca="1" si="181">((-LN(1-RAND()))/$C$10)</f>
        <v>14.314168559138729</v>
      </c>
      <c r="C334" s="21">
        <f t="shared" ca="1" si="162"/>
        <v>7392.9548221243222</v>
      </c>
      <c r="D334" s="20">
        <f t="shared" ca="1" si="163"/>
        <v>7407.2689906834612</v>
      </c>
      <c r="E334" s="19"/>
      <c r="F334" s="20">
        <f t="shared" ref="F334:F397" ca="1" si="182">((-LN(1-RAND()))/$H$9)</f>
        <v>2.2345130608249875</v>
      </c>
      <c r="G334" s="20">
        <f t="shared" ref="G334:G397" ca="1" si="183">((-LN(1-RAND()))/$H$10)</f>
        <v>0.445105638485088</v>
      </c>
      <c r="H334" s="21">
        <f t="shared" ca="1" si="164"/>
        <v>5347.2229269744175</v>
      </c>
      <c r="I334" s="20">
        <f t="shared" ca="1" si="165"/>
        <v>5347.6680326129026</v>
      </c>
      <c r="J334" s="19"/>
      <c r="K334" s="20">
        <f t="shared" ref="K334:K397" ca="1" si="184">((-LN(1-RAND()))/$M$9)</f>
        <v>3.7098637541711987</v>
      </c>
      <c r="L334" s="20">
        <f t="shared" ref="L334:L397" ca="1" si="185">((-LN(1-RAND()))/$M$10)</f>
        <v>3.9484836775723275</v>
      </c>
      <c r="M334" s="21">
        <f t="shared" ca="1" si="166"/>
        <v>7724.1780430463023</v>
      </c>
      <c r="N334" s="20">
        <f t="shared" ca="1" si="167"/>
        <v>7728.126526723875</v>
      </c>
      <c r="O334" s="19"/>
      <c r="P334" s="20">
        <f t="shared" ref="P334:P397" ca="1" si="186">((-LN(1-RAND()))/$R$9)</f>
        <v>9.479507033983511</v>
      </c>
      <c r="Q334" s="20">
        <f t="shared" ref="Q334:Q397" ca="1" si="187">((-LN(1-RAND()))/$R$10)</f>
        <v>9.4026803317055609</v>
      </c>
      <c r="R334" s="21">
        <f t="shared" ca="1" si="168"/>
        <v>5764.3843767011776</v>
      </c>
      <c r="S334" s="20">
        <f t="shared" ca="1" si="169"/>
        <v>5773.7870570328832</v>
      </c>
      <c r="T334" s="19"/>
      <c r="U334" s="20">
        <f t="shared" ref="U334:U397" ca="1" si="188">((-LN(1-RAND()))/$W$9)</f>
        <v>33.963433006815201</v>
      </c>
      <c r="V334" s="20">
        <f t="shared" ref="V334:V397" ca="1" si="189">((-LN(1-RAND()))/$W$10)</f>
        <v>0.97457483958054736</v>
      </c>
      <c r="W334" s="21">
        <f t="shared" ca="1" si="170"/>
        <v>5956.4086069109744</v>
      </c>
      <c r="X334" s="20">
        <f t="shared" ca="1" si="171"/>
        <v>5957.3831817505552</v>
      </c>
      <c r="Z334" s="20">
        <f t="shared" ref="Z334:Z397" ca="1" si="190">((-LN(1-RAND()))/$AB$9)</f>
        <v>5.0509124942854813</v>
      </c>
      <c r="AA334" s="20">
        <f t="shared" ref="AA334:AA397" ca="1" si="191">((-LN(1-RAND()))/$AB$10)</f>
        <v>2.2911658256518028</v>
      </c>
      <c r="AB334" s="21">
        <f t="shared" ca="1" si="172"/>
        <v>5402.1993194825654</v>
      </c>
      <c r="AC334" s="20">
        <f t="shared" ca="1" si="173"/>
        <v>5404.4904853082171</v>
      </c>
      <c r="AE334" s="20">
        <f t="shared" ref="AE334:AE397" ca="1" si="192">((-LN(1-RAND()))/$AG$9)</f>
        <v>2.1835347338444455</v>
      </c>
      <c r="AF334" s="20">
        <f t="shared" ref="AF334:AF397" ca="1" si="193">((-LN(1-RAND()))/$AG$10)</f>
        <v>1.9026787254130835</v>
      </c>
      <c r="AG334" s="21">
        <f t="shared" ca="1" si="174"/>
        <v>5418.1387290367375</v>
      </c>
      <c r="AH334" s="20">
        <f t="shared" ca="1" si="175"/>
        <v>5420.0414077621508</v>
      </c>
      <c r="AJ334" s="20">
        <f t="shared" ref="AJ334:AJ397" ca="1" si="194">((-LN(1-RAND()))/$AL$9)</f>
        <v>7.1974700339940609</v>
      </c>
      <c r="AK334" s="20">
        <f t="shared" ref="AK334:AK397" ca="1" si="195">((-LN(1-RAND()))/$AL$10)</f>
        <v>1.1127322234676427</v>
      </c>
      <c r="AL334" s="21">
        <f t="shared" ca="1" si="176"/>
        <v>5935.3299248594667</v>
      </c>
      <c r="AM334" s="20">
        <f t="shared" ca="1" si="177"/>
        <v>5936.4426570829346</v>
      </c>
      <c r="AO334" s="20">
        <f t="shared" ref="AO334:AO397" ca="1" si="196">((-LN(1-RAND()))/$AQ$9)</f>
        <v>26.198712957078246</v>
      </c>
      <c r="AP334" s="20">
        <f t="shared" ref="AP334:AP397" ca="1" si="197">((-LN(1-RAND()))/$AQ$10)</f>
        <v>25.826528886362841</v>
      </c>
      <c r="AQ334" s="21">
        <f t="shared" ca="1" si="178"/>
        <v>7902.5682636817692</v>
      </c>
      <c r="AR334" s="20">
        <f t="shared" ca="1" si="179"/>
        <v>7928.3947925681323</v>
      </c>
    </row>
    <row r="335" spans="1:44" x14ac:dyDescent="0.25">
      <c r="A335" s="20">
        <f t="shared" ca="1" si="180"/>
        <v>6.0836149006316398E-2</v>
      </c>
      <c r="B335" s="20">
        <f t="shared" ca="1" si="181"/>
        <v>2.1559770394532434</v>
      </c>
      <c r="C335" s="21">
        <f t="shared" ref="C335:C398" ca="1" si="198">D334+A335</f>
        <v>7407.3298268324679</v>
      </c>
      <c r="D335" s="20">
        <f t="shared" ref="D335:D398" ca="1" si="199">C335+B335</f>
        <v>7409.4858038719212</v>
      </c>
      <c r="E335" s="19"/>
      <c r="F335" s="20">
        <f t="shared" ca="1" si="182"/>
        <v>25.424626587079736</v>
      </c>
      <c r="G335" s="20">
        <f t="shared" ca="1" si="183"/>
        <v>0.80534685851257826</v>
      </c>
      <c r="H335" s="21">
        <f t="shared" ref="H335:H398" ca="1" si="200">I334+F335</f>
        <v>5373.0926591999823</v>
      </c>
      <c r="I335" s="20">
        <f t="shared" ref="I335:I398" ca="1" si="201">H335+G335</f>
        <v>5373.8980060584945</v>
      </c>
      <c r="J335" s="19"/>
      <c r="K335" s="20">
        <f t="shared" ca="1" si="184"/>
        <v>36.809211656945926</v>
      </c>
      <c r="L335" s="20">
        <f t="shared" ca="1" si="185"/>
        <v>0.27507637793227452</v>
      </c>
      <c r="M335" s="21">
        <f t="shared" ref="M335:M398" ca="1" si="202">N334+K335</f>
        <v>7764.935738380821</v>
      </c>
      <c r="N335" s="20">
        <f t="shared" ref="N335:N398" ca="1" si="203">M335+L335</f>
        <v>7765.2108147587533</v>
      </c>
      <c r="O335" s="19"/>
      <c r="P335" s="20">
        <f t="shared" ca="1" si="186"/>
        <v>11.328458540871567</v>
      </c>
      <c r="Q335" s="20">
        <f t="shared" ca="1" si="187"/>
        <v>1.6369444653384224</v>
      </c>
      <c r="R335" s="21">
        <f t="shared" ref="R335:R398" ca="1" si="204">S334+P335</f>
        <v>5785.1155155737551</v>
      </c>
      <c r="S335" s="20">
        <f t="shared" ref="S335:S398" ca="1" si="205">R335+Q335</f>
        <v>5786.7524600390934</v>
      </c>
      <c r="T335" s="19"/>
      <c r="U335" s="20">
        <f t="shared" ca="1" si="188"/>
        <v>6.9963760181293599</v>
      </c>
      <c r="V335" s="20">
        <f t="shared" ca="1" si="189"/>
        <v>18.368656747801932</v>
      </c>
      <c r="W335" s="21">
        <f t="shared" ref="W335:W398" ca="1" si="206">X334+U335</f>
        <v>5964.3795577686842</v>
      </c>
      <c r="X335" s="20">
        <f t="shared" ref="X335:X398" ca="1" si="207">W335+V335</f>
        <v>5982.7482145164859</v>
      </c>
      <c r="Z335" s="20">
        <f t="shared" ca="1" si="190"/>
        <v>5.4750503179092869</v>
      </c>
      <c r="AA335" s="20">
        <f t="shared" ca="1" si="191"/>
        <v>9.4627052648675889</v>
      </c>
      <c r="AB335" s="21">
        <f t="shared" ref="AB335:AB398" ca="1" si="208">AC334+Z335</f>
        <v>5409.9655356261264</v>
      </c>
      <c r="AC335" s="20">
        <f t="shared" ref="AC335:AC398" ca="1" si="209">AB335+AA335</f>
        <v>5419.4282408909939</v>
      </c>
      <c r="AE335" s="20">
        <f t="shared" ca="1" si="192"/>
        <v>1.9974584992683415</v>
      </c>
      <c r="AF335" s="20">
        <f t="shared" ca="1" si="193"/>
        <v>10.061321741617864</v>
      </c>
      <c r="AG335" s="21">
        <f t="shared" ref="AG335:AG398" ca="1" si="210">AH334+AE335</f>
        <v>5422.0388662614196</v>
      </c>
      <c r="AH335" s="20">
        <f t="shared" ref="AH335:AH398" ca="1" si="211">AG335+AF335</f>
        <v>5432.1001880030371</v>
      </c>
      <c r="AJ335" s="20">
        <f t="shared" ca="1" si="194"/>
        <v>5.2006067327517806</v>
      </c>
      <c r="AK335" s="20">
        <f t="shared" ca="1" si="195"/>
        <v>7.06761592268077</v>
      </c>
      <c r="AL335" s="21">
        <f t="shared" ref="AL335:AL398" ca="1" si="212">AM334+AJ335</f>
        <v>5941.6432638156866</v>
      </c>
      <c r="AM335" s="20">
        <f t="shared" ref="AM335:AM398" ca="1" si="213">AL335+AK335</f>
        <v>5948.7108797383671</v>
      </c>
      <c r="AO335" s="20">
        <f t="shared" ca="1" si="196"/>
        <v>16.270919870992998</v>
      </c>
      <c r="AP335" s="20">
        <f t="shared" ca="1" si="197"/>
        <v>24.679184538353571</v>
      </c>
      <c r="AQ335" s="21">
        <f t="shared" ref="AQ335:AQ398" ca="1" si="214">AR334+AO335</f>
        <v>7944.6657124391249</v>
      </c>
      <c r="AR335" s="20">
        <f t="shared" ref="AR335:AR398" ca="1" si="215">AQ335+AP335</f>
        <v>7969.3448969774781</v>
      </c>
    </row>
    <row r="336" spans="1:44" x14ac:dyDescent="0.25">
      <c r="A336" s="20">
        <f t="shared" ca="1" si="180"/>
        <v>8.5870535102787073</v>
      </c>
      <c r="B336" s="20">
        <f t="shared" ca="1" si="181"/>
        <v>9.5176930511633397</v>
      </c>
      <c r="C336" s="21">
        <f t="shared" ca="1" si="198"/>
        <v>7418.0728573821998</v>
      </c>
      <c r="D336" s="20">
        <f t="shared" ca="1" si="199"/>
        <v>7427.5905504333632</v>
      </c>
      <c r="E336" s="19"/>
      <c r="F336" s="20">
        <f t="shared" ca="1" si="182"/>
        <v>14.972419739936864</v>
      </c>
      <c r="G336" s="20">
        <f t="shared" ca="1" si="183"/>
        <v>6.4435162403500419</v>
      </c>
      <c r="H336" s="21">
        <f t="shared" ca="1" si="200"/>
        <v>5388.8704257984309</v>
      </c>
      <c r="I336" s="20">
        <f t="shared" ca="1" si="201"/>
        <v>5395.3139420387806</v>
      </c>
      <c r="J336" s="19"/>
      <c r="K336" s="20">
        <f t="shared" ca="1" si="184"/>
        <v>3.9865744044510918</v>
      </c>
      <c r="L336" s="20">
        <f t="shared" ca="1" si="185"/>
        <v>0.8666835412549565</v>
      </c>
      <c r="M336" s="21">
        <f t="shared" ca="1" si="202"/>
        <v>7769.1973891632042</v>
      </c>
      <c r="N336" s="20">
        <f t="shared" ca="1" si="203"/>
        <v>7770.0640727044592</v>
      </c>
      <c r="O336" s="19"/>
      <c r="P336" s="20">
        <f t="shared" ca="1" si="186"/>
        <v>2.1611926585603998</v>
      </c>
      <c r="Q336" s="20">
        <f t="shared" ca="1" si="187"/>
        <v>2.3966219878528738</v>
      </c>
      <c r="R336" s="21">
        <f t="shared" ca="1" si="204"/>
        <v>5788.9136526976536</v>
      </c>
      <c r="S336" s="20">
        <f t="shared" ca="1" si="205"/>
        <v>5791.3102746855066</v>
      </c>
      <c r="T336" s="19"/>
      <c r="U336" s="20">
        <f t="shared" ca="1" si="188"/>
        <v>13.727004348912422</v>
      </c>
      <c r="V336" s="20">
        <f t="shared" ca="1" si="189"/>
        <v>2.6233796467039414</v>
      </c>
      <c r="W336" s="21">
        <f t="shared" ca="1" si="206"/>
        <v>5996.4752188653983</v>
      </c>
      <c r="X336" s="20">
        <f t="shared" ca="1" si="207"/>
        <v>5999.0985985121024</v>
      </c>
      <c r="Z336" s="20">
        <f t="shared" ca="1" si="190"/>
        <v>3.1254939208909795</v>
      </c>
      <c r="AA336" s="20">
        <f t="shared" ca="1" si="191"/>
        <v>0.16115018147771107</v>
      </c>
      <c r="AB336" s="21">
        <f t="shared" ca="1" si="208"/>
        <v>5422.5537348118851</v>
      </c>
      <c r="AC336" s="20">
        <f t="shared" ca="1" si="209"/>
        <v>5422.7148849933628</v>
      </c>
      <c r="AE336" s="20">
        <f t="shared" ca="1" si="192"/>
        <v>41.540677758567611</v>
      </c>
      <c r="AF336" s="20">
        <f t="shared" ca="1" si="193"/>
        <v>2.3614941998315042</v>
      </c>
      <c r="AG336" s="21">
        <f t="shared" ca="1" si="210"/>
        <v>5473.6408657616048</v>
      </c>
      <c r="AH336" s="20">
        <f t="shared" ca="1" si="211"/>
        <v>5476.002359961436</v>
      </c>
      <c r="AJ336" s="20">
        <f t="shared" ca="1" si="194"/>
        <v>11.275605181332983</v>
      </c>
      <c r="AK336" s="20">
        <f t="shared" ca="1" si="195"/>
        <v>12.652549044337601</v>
      </c>
      <c r="AL336" s="21">
        <f t="shared" ca="1" si="212"/>
        <v>5959.9864849197002</v>
      </c>
      <c r="AM336" s="20">
        <f t="shared" ca="1" si="213"/>
        <v>5972.6390339640375</v>
      </c>
      <c r="AO336" s="20">
        <f t="shared" ca="1" si="196"/>
        <v>10.456626976437121</v>
      </c>
      <c r="AP336" s="20">
        <f t="shared" ca="1" si="197"/>
        <v>13.712494091072848</v>
      </c>
      <c r="AQ336" s="21">
        <f t="shared" ca="1" si="214"/>
        <v>7979.8015239539154</v>
      </c>
      <c r="AR336" s="20">
        <f t="shared" ca="1" si="215"/>
        <v>7993.514018044988</v>
      </c>
    </row>
    <row r="337" spans="1:44" x14ac:dyDescent="0.25">
      <c r="A337" s="20">
        <f t="shared" ca="1" si="180"/>
        <v>7.879120058690052E-2</v>
      </c>
      <c r="B337" s="20">
        <f t="shared" ca="1" si="181"/>
        <v>0.94453871042477766</v>
      </c>
      <c r="C337" s="21">
        <f t="shared" ca="1" si="198"/>
        <v>7427.6693416339504</v>
      </c>
      <c r="D337" s="20">
        <f t="shared" ca="1" si="199"/>
        <v>7428.6138803443755</v>
      </c>
      <c r="E337" s="19"/>
      <c r="F337" s="20">
        <f t="shared" ca="1" si="182"/>
        <v>20.314496154917887</v>
      </c>
      <c r="G337" s="20">
        <f t="shared" ca="1" si="183"/>
        <v>10.40147539738976</v>
      </c>
      <c r="H337" s="21">
        <f t="shared" ca="1" si="200"/>
        <v>5415.6284381936985</v>
      </c>
      <c r="I337" s="20">
        <f t="shared" ca="1" si="201"/>
        <v>5426.0299135910882</v>
      </c>
      <c r="J337" s="19"/>
      <c r="K337" s="20">
        <f t="shared" ca="1" si="184"/>
        <v>9.0490795011325034</v>
      </c>
      <c r="L337" s="20">
        <f t="shared" ca="1" si="185"/>
        <v>24.790039797914101</v>
      </c>
      <c r="M337" s="21">
        <f t="shared" ca="1" si="202"/>
        <v>7779.1131522055921</v>
      </c>
      <c r="N337" s="20">
        <f t="shared" ca="1" si="203"/>
        <v>7803.9031920035059</v>
      </c>
      <c r="O337" s="19"/>
      <c r="P337" s="20">
        <f t="shared" ca="1" si="186"/>
        <v>0.85876083962162764</v>
      </c>
      <c r="Q337" s="20">
        <f t="shared" ca="1" si="187"/>
        <v>4.5037006902734964</v>
      </c>
      <c r="R337" s="21">
        <f t="shared" ca="1" si="204"/>
        <v>5792.1690355251285</v>
      </c>
      <c r="S337" s="20">
        <f t="shared" ca="1" si="205"/>
        <v>5796.6727362154024</v>
      </c>
      <c r="T337" s="19"/>
      <c r="U337" s="20">
        <f t="shared" ca="1" si="188"/>
        <v>0.77478011130456814</v>
      </c>
      <c r="V337" s="20">
        <f t="shared" ca="1" si="189"/>
        <v>20.531988961528736</v>
      </c>
      <c r="W337" s="21">
        <f t="shared" ca="1" si="206"/>
        <v>5999.873378623407</v>
      </c>
      <c r="X337" s="20">
        <f t="shared" ca="1" si="207"/>
        <v>6020.4053675849354</v>
      </c>
      <c r="Z337" s="20">
        <f t="shared" ca="1" si="190"/>
        <v>5.0241449511155052</v>
      </c>
      <c r="AA337" s="20">
        <f t="shared" ca="1" si="191"/>
        <v>3.820642919549868E-2</v>
      </c>
      <c r="AB337" s="21">
        <f t="shared" ca="1" si="208"/>
        <v>5427.7390299444787</v>
      </c>
      <c r="AC337" s="20">
        <f t="shared" ca="1" si="209"/>
        <v>5427.777236373674</v>
      </c>
      <c r="AE337" s="20">
        <f t="shared" ca="1" si="192"/>
        <v>40.076656192220675</v>
      </c>
      <c r="AF337" s="20">
        <f t="shared" ca="1" si="193"/>
        <v>0.62825798478805384</v>
      </c>
      <c r="AG337" s="21">
        <f t="shared" ca="1" si="210"/>
        <v>5516.079016153657</v>
      </c>
      <c r="AH337" s="20">
        <f t="shared" ca="1" si="211"/>
        <v>5516.7072741384454</v>
      </c>
      <c r="AJ337" s="20">
        <f t="shared" ca="1" si="194"/>
        <v>4.0382337347876076</v>
      </c>
      <c r="AK337" s="20">
        <f t="shared" ca="1" si="195"/>
        <v>0.92490484155328778</v>
      </c>
      <c r="AL337" s="21">
        <f t="shared" ca="1" si="212"/>
        <v>5976.6772676988248</v>
      </c>
      <c r="AM337" s="20">
        <f t="shared" ca="1" si="213"/>
        <v>5977.602172540378</v>
      </c>
      <c r="AO337" s="20">
        <f t="shared" ca="1" si="196"/>
        <v>20.256532938665622</v>
      </c>
      <c r="AP337" s="20">
        <f t="shared" ca="1" si="197"/>
        <v>10.007133604671754</v>
      </c>
      <c r="AQ337" s="21">
        <f t="shared" ca="1" si="214"/>
        <v>8013.7705509836533</v>
      </c>
      <c r="AR337" s="20">
        <f t="shared" ca="1" si="215"/>
        <v>8023.7776845883254</v>
      </c>
    </row>
    <row r="338" spans="1:44" x14ac:dyDescent="0.25">
      <c r="A338" s="20">
        <f t="shared" ca="1" si="180"/>
        <v>13.89380853873898</v>
      </c>
      <c r="B338" s="20">
        <f t="shared" ca="1" si="181"/>
        <v>1.353836503452186</v>
      </c>
      <c r="C338" s="21">
        <f t="shared" ca="1" si="198"/>
        <v>7442.5076888831145</v>
      </c>
      <c r="D338" s="20">
        <f t="shared" ca="1" si="199"/>
        <v>7443.8615253865664</v>
      </c>
      <c r="E338" s="19"/>
      <c r="F338" s="20">
        <f t="shared" ca="1" si="182"/>
        <v>4.5867584225208446</v>
      </c>
      <c r="G338" s="20">
        <f t="shared" ca="1" si="183"/>
        <v>12.269899280024038</v>
      </c>
      <c r="H338" s="21">
        <f t="shared" ca="1" si="200"/>
        <v>5430.6166720136089</v>
      </c>
      <c r="I338" s="20">
        <f t="shared" ca="1" si="201"/>
        <v>5442.8865712936331</v>
      </c>
      <c r="J338" s="19"/>
      <c r="K338" s="20">
        <f t="shared" ca="1" si="184"/>
        <v>12.563922901553115</v>
      </c>
      <c r="L338" s="20">
        <f t="shared" ca="1" si="185"/>
        <v>1.813246703360166</v>
      </c>
      <c r="M338" s="21">
        <f t="shared" ca="1" si="202"/>
        <v>7816.4671149050591</v>
      </c>
      <c r="N338" s="20">
        <f t="shared" ca="1" si="203"/>
        <v>7818.2803616084193</v>
      </c>
      <c r="O338" s="19"/>
      <c r="P338" s="20">
        <f t="shared" ca="1" si="186"/>
        <v>25.896751384557515</v>
      </c>
      <c r="Q338" s="20">
        <f t="shared" ca="1" si="187"/>
        <v>5.3996549600503627</v>
      </c>
      <c r="R338" s="21">
        <f t="shared" ca="1" si="204"/>
        <v>5822.5694875999598</v>
      </c>
      <c r="S338" s="20">
        <f t="shared" ca="1" si="205"/>
        <v>5827.9691425600104</v>
      </c>
      <c r="T338" s="19"/>
      <c r="U338" s="20">
        <f t="shared" ca="1" si="188"/>
        <v>22.00653903750052</v>
      </c>
      <c r="V338" s="20">
        <f t="shared" ca="1" si="189"/>
        <v>4.2106491741905145</v>
      </c>
      <c r="W338" s="21">
        <f t="shared" ca="1" si="206"/>
        <v>6042.4119066224357</v>
      </c>
      <c r="X338" s="20">
        <f t="shared" ca="1" si="207"/>
        <v>6046.6225557966263</v>
      </c>
      <c r="Z338" s="20">
        <f t="shared" ca="1" si="190"/>
        <v>30.242739460161378</v>
      </c>
      <c r="AA338" s="20">
        <f t="shared" ca="1" si="191"/>
        <v>5.0806405143431741</v>
      </c>
      <c r="AB338" s="21">
        <f t="shared" ca="1" si="208"/>
        <v>5458.0199758338358</v>
      </c>
      <c r="AC338" s="20">
        <f t="shared" ca="1" si="209"/>
        <v>5463.1006163481788</v>
      </c>
      <c r="AE338" s="20">
        <f t="shared" ca="1" si="192"/>
        <v>31.763625161223658</v>
      </c>
      <c r="AF338" s="20">
        <f t="shared" ca="1" si="193"/>
        <v>0.99866287725649516</v>
      </c>
      <c r="AG338" s="21">
        <f t="shared" ca="1" si="210"/>
        <v>5548.4708992996693</v>
      </c>
      <c r="AH338" s="20">
        <f t="shared" ca="1" si="211"/>
        <v>5549.469562176926</v>
      </c>
      <c r="AJ338" s="20">
        <f t="shared" ca="1" si="194"/>
        <v>3.5028532443453702</v>
      </c>
      <c r="AK338" s="20">
        <f t="shared" ca="1" si="195"/>
        <v>6.1561665143572135</v>
      </c>
      <c r="AL338" s="21">
        <f t="shared" ca="1" si="212"/>
        <v>5981.1050257847237</v>
      </c>
      <c r="AM338" s="20">
        <f t="shared" ca="1" si="213"/>
        <v>5987.2611922990809</v>
      </c>
      <c r="AO338" s="20">
        <f t="shared" ca="1" si="196"/>
        <v>12.748922880085628</v>
      </c>
      <c r="AP338" s="20">
        <f t="shared" ca="1" si="197"/>
        <v>34.384021409754574</v>
      </c>
      <c r="AQ338" s="21">
        <f t="shared" ca="1" si="214"/>
        <v>8036.5266074684114</v>
      </c>
      <c r="AR338" s="20">
        <f t="shared" ca="1" si="215"/>
        <v>8070.9106288781659</v>
      </c>
    </row>
    <row r="339" spans="1:44" x14ac:dyDescent="0.25">
      <c r="A339" s="20">
        <f t="shared" ca="1" si="180"/>
        <v>3.8908566870862642</v>
      </c>
      <c r="B339" s="20">
        <f t="shared" ca="1" si="181"/>
        <v>3.2323742357572982</v>
      </c>
      <c r="C339" s="21">
        <f t="shared" ca="1" si="198"/>
        <v>7447.7523820736524</v>
      </c>
      <c r="D339" s="20">
        <f t="shared" ca="1" si="199"/>
        <v>7450.9847563094099</v>
      </c>
      <c r="E339" s="19"/>
      <c r="F339" s="20">
        <f t="shared" ca="1" si="182"/>
        <v>19.292181654678117</v>
      </c>
      <c r="G339" s="20">
        <f t="shared" ca="1" si="183"/>
        <v>8.1806450376332105</v>
      </c>
      <c r="H339" s="21">
        <f t="shared" ca="1" si="200"/>
        <v>5462.1787529483108</v>
      </c>
      <c r="I339" s="20">
        <f t="shared" ca="1" si="201"/>
        <v>5470.3593979859443</v>
      </c>
      <c r="J339" s="19"/>
      <c r="K339" s="20">
        <f t="shared" ca="1" si="184"/>
        <v>4.5132131090076424</v>
      </c>
      <c r="L339" s="20">
        <f t="shared" ca="1" si="185"/>
        <v>10.212372128220846</v>
      </c>
      <c r="M339" s="21">
        <f t="shared" ca="1" si="202"/>
        <v>7822.793574717427</v>
      </c>
      <c r="N339" s="20">
        <f t="shared" ca="1" si="203"/>
        <v>7833.0059468456475</v>
      </c>
      <c r="O339" s="19"/>
      <c r="P339" s="20">
        <f t="shared" ca="1" si="186"/>
        <v>7.0675299718790896</v>
      </c>
      <c r="Q339" s="20">
        <f t="shared" ca="1" si="187"/>
        <v>9.3198077150493752</v>
      </c>
      <c r="R339" s="21">
        <f t="shared" ca="1" si="204"/>
        <v>5835.0366725318891</v>
      </c>
      <c r="S339" s="20">
        <f t="shared" ca="1" si="205"/>
        <v>5844.3564802469382</v>
      </c>
      <c r="T339" s="19"/>
      <c r="U339" s="20">
        <f t="shared" ca="1" si="188"/>
        <v>12.238283402634041</v>
      </c>
      <c r="V339" s="20">
        <f t="shared" ca="1" si="189"/>
        <v>3.5553610211297779</v>
      </c>
      <c r="W339" s="21">
        <f t="shared" ca="1" si="206"/>
        <v>6058.8608391992602</v>
      </c>
      <c r="X339" s="20">
        <f t="shared" ca="1" si="207"/>
        <v>6062.4162002203902</v>
      </c>
      <c r="Z339" s="20">
        <f t="shared" ca="1" si="190"/>
        <v>4.3638871986312928</v>
      </c>
      <c r="AA339" s="20">
        <f t="shared" ca="1" si="191"/>
        <v>0.13746233581125691</v>
      </c>
      <c r="AB339" s="21">
        <f t="shared" ca="1" si="208"/>
        <v>5467.4645035468102</v>
      </c>
      <c r="AC339" s="20">
        <f t="shared" ca="1" si="209"/>
        <v>5467.6019658826217</v>
      </c>
      <c r="AE339" s="20">
        <f t="shared" ca="1" si="192"/>
        <v>0.10562445745752387</v>
      </c>
      <c r="AF339" s="20">
        <f t="shared" ca="1" si="193"/>
        <v>9.2674909712123394</v>
      </c>
      <c r="AG339" s="21">
        <f t="shared" ca="1" si="210"/>
        <v>5549.5751866343835</v>
      </c>
      <c r="AH339" s="20">
        <f t="shared" ca="1" si="211"/>
        <v>5558.8426776055958</v>
      </c>
      <c r="AJ339" s="20">
        <f t="shared" ca="1" si="194"/>
        <v>7.6258643314033261</v>
      </c>
      <c r="AK339" s="20">
        <f t="shared" ca="1" si="195"/>
        <v>1.1706488589979567</v>
      </c>
      <c r="AL339" s="21">
        <f t="shared" ca="1" si="212"/>
        <v>5994.887056630484</v>
      </c>
      <c r="AM339" s="20">
        <f t="shared" ca="1" si="213"/>
        <v>5996.057705489482</v>
      </c>
      <c r="AO339" s="20">
        <f t="shared" ca="1" si="196"/>
        <v>10.29010200820958</v>
      </c>
      <c r="AP339" s="20">
        <f t="shared" ca="1" si="197"/>
        <v>1.0738956802710209</v>
      </c>
      <c r="AQ339" s="21">
        <f t="shared" ca="1" si="214"/>
        <v>8081.2007308863758</v>
      </c>
      <c r="AR339" s="20">
        <f t="shared" ca="1" si="215"/>
        <v>8082.2746265666465</v>
      </c>
    </row>
    <row r="340" spans="1:44" x14ac:dyDescent="0.25">
      <c r="A340" s="20">
        <f t="shared" ca="1" si="180"/>
        <v>6.7024329832780642</v>
      </c>
      <c r="B340" s="20">
        <f t="shared" ca="1" si="181"/>
        <v>5.092304115598318</v>
      </c>
      <c r="C340" s="21">
        <f t="shared" ca="1" si="198"/>
        <v>7457.6871892926883</v>
      </c>
      <c r="D340" s="20">
        <f t="shared" ca="1" si="199"/>
        <v>7462.7794934082867</v>
      </c>
      <c r="E340" s="19"/>
      <c r="F340" s="20">
        <f t="shared" ca="1" si="182"/>
        <v>16.442058840681181</v>
      </c>
      <c r="G340" s="20">
        <f t="shared" ca="1" si="183"/>
        <v>4.0113759416558317</v>
      </c>
      <c r="H340" s="21">
        <f t="shared" ca="1" si="200"/>
        <v>5486.8014568266253</v>
      </c>
      <c r="I340" s="20">
        <f t="shared" ca="1" si="201"/>
        <v>5490.8128327682807</v>
      </c>
      <c r="J340" s="19"/>
      <c r="K340" s="20">
        <f t="shared" ca="1" si="184"/>
        <v>28.380047858854962</v>
      </c>
      <c r="L340" s="20">
        <f t="shared" ca="1" si="185"/>
        <v>4.8181390967873865</v>
      </c>
      <c r="M340" s="21">
        <f t="shared" ca="1" si="202"/>
        <v>7861.3859947045021</v>
      </c>
      <c r="N340" s="20">
        <f t="shared" ca="1" si="203"/>
        <v>7866.2041338012896</v>
      </c>
      <c r="O340" s="19"/>
      <c r="P340" s="20">
        <f t="shared" ca="1" si="186"/>
        <v>1.6838370676725809</v>
      </c>
      <c r="Q340" s="20">
        <f t="shared" ca="1" si="187"/>
        <v>1.5160388008866588</v>
      </c>
      <c r="R340" s="21">
        <f t="shared" ca="1" si="204"/>
        <v>5846.0403173146105</v>
      </c>
      <c r="S340" s="20">
        <f t="shared" ca="1" si="205"/>
        <v>5847.5563561154968</v>
      </c>
      <c r="T340" s="19"/>
      <c r="U340" s="20">
        <f t="shared" ca="1" si="188"/>
        <v>25.39051590198833</v>
      </c>
      <c r="V340" s="20">
        <f t="shared" ca="1" si="189"/>
        <v>4.5674269057629262</v>
      </c>
      <c r="W340" s="21">
        <f t="shared" ca="1" si="206"/>
        <v>6087.8067161223789</v>
      </c>
      <c r="X340" s="20">
        <f t="shared" ca="1" si="207"/>
        <v>6092.3741430281416</v>
      </c>
      <c r="Z340" s="20">
        <f t="shared" ca="1" si="190"/>
        <v>0.48413633368511716</v>
      </c>
      <c r="AA340" s="20">
        <f t="shared" ca="1" si="191"/>
        <v>7.3136056036307897</v>
      </c>
      <c r="AB340" s="21">
        <f t="shared" ca="1" si="208"/>
        <v>5468.0861022163072</v>
      </c>
      <c r="AC340" s="20">
        <f t="shared" ca="1" si="209"/>
        <v>5475.3997078199382</v>
      </c>
      <c r="AE340" s="20">
        <f t="shared" ca="1" si="192"/>
        <v>1.5978415533944796</v>
      </c>
      <c r="AF340" s="20">
        <f t="shared" ca="1" si="193"/>
        <v>3.1419050717294712</v>
      </c>
      <c r="AG340" s="21">
        <f t="shared" ca="1" si="210"/>
        <v>5560.4405191589904</v>
      </c>
      <c r="AH340" s="20">
        <f t="shared" ca="1" si="211"/>
        <v>5563.5824242307199</v>
      </c>
      <c r="AJ340" s="20">
        <f t="shared" ca="1" si="194"/>
        <v>15.31667636345974</v>
      </c>
      <c r="AK340" s="20">
        <f t="shared" ca="1" si="195"/>
        <v>1.5312646298933044</v>
      </c>
      <c r="AL340" s="21">
        <f t="shared" ca="1" si="212"/>
        <v>6011.374381852942</v>
      </c>
      <c r="AM340" s="20">
        <f t="shared" ca="1" si="213"/>
        <v>6012.9056464828354</v>
      </c>
      <c r="AO340" s="20">
        <f t="shared" ca="1" si="196"/>
        <v>1.9936353786355494</v>
      </c>
      <c r="AP340" s="20">
        <f t="shared" ca="1" si="197"/>
        <v>8.1785732744803781</v>
      </c>
      <c r="AQ340" s="21">
        <f t="shared" ca="1" si="214"/>
        <v>8084.2682619452817</v>
      </c>
      <c r="AR340" s="20">
        <f t="shared" ca="1" si="215"/>
        <v>8092.4468352197619</v>
      </c>
    </row>
    <row r="341" spans="1:44" x14ac:dyDescent="0.25">
      <c r="A341" s="20">
        <f t="shared" ca="1" si="180"/>
        <v>1.4554787511375955</v>
      </c>
      <c r="B341" s="20">
        <f t="shared" ca="1" si="181"/>
        <v>15.673094767410229</v>
      </c>
      <c r="C341" s="21">
        <f t="shared" ca="1" si="198"/>
        <v>7464.2349721594246</v>
      </c>
      <c r="D341" s="20">
        <f t="shared" ca="1" si="199"/>
        <v>7479.9080669268351</v>
      </c>
      <c r="E341" s="19"/>
      <c r="F341" s="20">
        <f t="shared" ca="1" si="182"/>
        <v>8.5050975742633028</v>
      </c>
      <c r="G341" s="20">
        <f t="shared" ca="1" si="183"/>
        <v>1.862001526003729</v>
      </c>
      <c r="H341" s="21">
        <f t="shared" ca="1" si="200"/>
        <v>5499.3179303425441</v>
      </c>
      <c r="I341" s="20">
        <f t="shared" ca="1" si="201"/>
        <v>5501.179931868548</v>
      </c>
      <c r="J341" s="19"/>
      <c r="K341" s="20">
        <f t="shared" ca="1" si="184"/>
        <v>54.355998253853848</v>
      </c>
      <c r="L341" s="20">
        <f t="shared" ca="1" si="185"/>
        <v>2.2118505132351123</v>
      </c>
      <c r="M341" s="21">
        <f t="shared" ca="1" si="202"/>
        <v>7920.5601320551432</v>
      </c>
      <c r="N341" s="20">
        <f t="shared" ca="1" si="203"/>
        <v>7922.771982568378</v>
      </c>
      <c r="O341" s="19"/>
      <c r="P341" s="20">
        <f t="shared" ca="1" si="186"/>
        <v>13.115543120269976</v>
      </c>
      <c r="Q341" s="20">
        <f t="shared" ca="1" si="187"/>
        <v>2.9133160076415479</v>
      </c>
      <c r="R341" s="21">
        <f t="shared" ca="1" si="204"/>
        <v>5860.6718992357664</v>
      </c>
      <c r="S341" s="20">
        <f t="shared" ca="1" si="205"/>
        <v>5863.5852152434081</v>
      </c>
      <c r="T341" s="19"/>
      <c r="U341" s="20">
        <f t="shared" ca="1" si="188"/>
        <v>1.6440567818527039</v>
      </c>
      <c r="V341" s="20">
        <f t="shared" ca="1" si="189"/>
        <v>1.9130435996116109</v>
      </c>
      <c r="W341" s="21">
        <f t="shared" ca="1" si="206"/>
        <v>6094.0181998099943</v>
      </c>
      <c r="X341" s="20">
        <f t="shared" ca="1" si="207"/>
        <v>6095.9312434096055</v>
      </c>
      <c r="Z341" s="20">
        <f t="shared" ca="1" si="190"/>
        <v>2.2950496199402695</v>
      </c>
      <c r="AA341" s="20">
        <f t="shared" ca="1" si="191"/>
        <v>5.3574309106177562</v>
      </c>
      <c r="AB341" s="21">
        <f t="shared" ca="1" si="208"/>
        <v>5477.6947574398782</v>
      </c>
      <c r="AC341" s="20">
        <f t="shared" ca="1" si="209"/>
        <v>5483.0521883504962</v>
      </c>
      <c r="AE341" s="20">
        <f t="shared" ca="1" si="192"/>
        <v>9.9848598483337501</v>
      </c>
      <c r="AF341" s="20">
        <f t="shared" ca="1" si="193"/>
        <v>0.81029977568013323</v>
      </c>
      <c r="AG341" s="21">
        <f t="shared" ca="1" si="210"/>
        <v>5573.5672840790539</v>
      </c>
      <c r="AH341" s="20">
        <f t="shared" ca="1" si="211"/>
        <v>5574.3775838547344</v>
      </c>
      <c r="AJ341" s="20">
        <f t="shared" ca="1" si="194"/>
        <v>12.711813168257322</v>
      </c>
      <c r="AK341" s="20">
        <f t="shared" ca="1" si="195"/>
        <v>4.1964842088915972</v>
      </c>
      <c r="AL341" s="21">
        <f t="shared" ca="1" si="212"/>
        <v>6025.6174596510928</v>
      </c>
      <c r="AM341" s="20">
        <f t="shared" ca="1" si="213"/>
        <v>6029.8139438599846</v>
      </c>
      <c r="AO341" s="20">
        <f t="shared" ca="1" si="196"/>
        <v>38.057840330110992</v>
      </c>
      <c r="AP341" s="20">
        <f t="shared" ca="1" si="197"/>
        <v>6.5255441348062186</v>
      </c>
      <c r="AQ341" s="21">
        <f t="shared" ca="1" si="214"/>
        <v>8130.5046755498724</v>
      </c>
      <c r="AR341" s="20">
        <f t="shared" ca="1" si="215"/>
        <v>8137.0302196846787</v>
      </c>
    </row>
    <row r="342" spans="1:44" x14ac:dyDescent="0.25">
      <c r="A342" s="20">
        <f t="shared" ca="1" si="180"/>
        <v>38.062638163351842</v>
      </c>
      <c r="B342" s="20">
        <f t="shared" ca="1" si="181"/>
        <v>0.56889034901576518</v>
      </c>
      <c r="C342" s="21">
        <f t="shared" ca="1" si="198"/>
        <v>7517.970705090187</v>
      </c>
      <c r="D342" s="20">
        <f t="shared" ca="1" si="199"/>
        <v>7518.5395954392025</v>
      </c>
      <c r="E342" s="19"/>
      <c r="F342" s="20">
        <f t="shared" ca="1" si="182"/>
        <v>2.0012664541032201</v>
      </c>
      <c r="G342" s="20">
        <f t="shared" ca="1" si="183"/>
        <v>0.7240428485516669</v>
      </c>
      <c r="H342" s="21">
        <f t="shared" ca="1" si="200"/>
        <v>5503.1811983226517</v>
      </c>
      <c r="I342" s="20">
        <f t="shared" ca="1" si="201"/>
        <v>5503.9052411712037</v>
      </c>
      <c r="J342" s="19"/>
      <c r="K342" s="20">
        <f t="shared" ca="1" si="184"/>
        <v>21.468227791143228</v>
      </c>
      <c r="L342" s="20">
        <f t="shared" ca="1" si="185"/>
        <v>3.0697865769768322</v>
      </c>
      <c r="M342" s="21">
        <f t="shared" ca="1" si="202"/>
        <v>7944.2402103595214</v>
      </c>
      <c r="N342" s="20">
        <f t="shared" ca="1" si="203"/>
        <v>7947.3099969364985</v>
      </c>
      <c r="O342" s="19"/>
      <c r="P342" s="20">
        <f t="shared" ca="1" si="186"/>
        <v>29.605936960120886</v>
      </c>
      <c r="Q342" s="20">
        <f t="shared" ca="1" si="187"/>
        <v>1.1999107872054287</v>
      </c>
      <c r="R342" s="21">
        <f t="shared" ca="1" si="204"/>
        <v>5893.1911522035289</v>
      </c>
      <c r="S342" s="20">
        <f t="shared" ca="1" si="205"/>
        <v>5894.3910629907341</v>
      </c>
      <c r="T342" s="19"/>
      <c r="U342" s="20">
        <f t="shared" ca="1" si="188"/>
        <v>2.5289276822891695</v>
      </c>
      <c r="V342" s="20">
        <f t="shared" ca="1" si="189"/>
        <v>6.799925093188393</v>
      </c>
      <c r="W342" s="21">
        <f t="shared" ca="1" si="206"/>
        <v>6098.4601710918951</v>
      </c>
      <c r="X342" s="20">
        <f t="shared" ca="1" si="207"/>
        <v>6105.2600961850831</v>
      </c>
      <c r="Z342" s="20">
        <f t="shared" ca="1" si="190"/>
        <v>17.84806238783414</v>
      </c>
      <c r="AA342" s="20">
        <f t="shared" ca="1" si="191"/>
        <v>2.4023650472494431</v>
      </c>
      <c r="AB342" s="21">
        <f t="shared" ca="1" si="208"/>
        <v>5500.9002507383302</v>
      </c>
      <c r="AC342" s="20">
        <f t="shared" ca="1" si="209"/>
        <v>5503.3026157855793</v>
      </c>
      <c r="AE342" s="20">
        <f t="shared" ca="1" si="192"/>
        <v>6.5355651317368695</v>
      </c>
      <c r="AF342" s="20">
        <f t="shared" ca="1" si="193"/>
        <v>4.6005199742020846</v>
      </c>
      <c r="AG342" s="21">
        <f t="shared" ca="1" si="210"/>
        <v>5580.9131489864712</v>
      </c>
      <c r="AH342" s="20">
        <f t="shared" ca="1" si="211"/>
        <v>5585.5136689606734</v>
      </c>
      <c r="AJ342" s="20">
        <f t="shared" ca="1" si="194"/>
        <v>1.9121531991868148</v>
      </c>
      <c r="AK342" s="20">
        <f t="shared" ca="1" si="195"/>
        <v>11.106384566657534</v>
      </c>
      <c r="AL342" s="21">
        <f t="shared" ca="1" si="212"/>
        <v>6031.7260970591715</v>
      </c>
      <c r="AM342" s="20">
        <f t="shared" ca="1" si="213"/>
        <v>6042.8324816258291</v>
      </c>
      <c r="AO342" s="20">
        <f t="shared" ca="1" si="196"/>
        <v>16.664541854157683</v>
      </c>
      <c r="AP342" s="20">
        <f t="shared" ca="1" si="197"/>
        <v>14.366081531290964</v>
      </c>
      <c r="AQ342" s="21">
        <f t="shared" ca="1" si="214"/>
        <v>8153.6947615388362</v>
      </c>
      <c r="AR342" s="20">
        <f t="shared" ca="1" si="215"/>
        <v>8168.0608430701268</v>
      </c>
    </row>
    <row r="343" spans="1:44" x14ac:dyDescent="0.25">
      <c r="A343" s="20">
        <f t="shared" ca="1" si="180"/>
        <v>0.42499341163719784</v>
      </c>
      <c r="B343" s="20">
        <f t="shared" ca="1" si="181"/>
        <v>12.174187154014493</v>
      </c>
      <c r="C343" s="21">
        <f t="shared" ca="1" si="198"/>
        <v>7518.9645888508394</v>
      </c>
      <c r="D343" s="20">
        <f t="shared" ca="1" si="199"/>
        <v>7531.1387760048538</v>
      </c>
      <c r="E343" s="19"/>
      <c r="F343" s="20">
        <f t="shared" ca="1" si="182"/>
        <v>6.7756928629020319</v>
      </c>
      <c r="G343" s="20">
        <f t="shared" ca="1" si="183"/>
        <v>10.224345273805589</v>
      </c>
      <c r="H343" s="21">
        <f t="shared" ca="1" si="200"/>
        <v>5510.680934034106</v>
      </c>
      <c r="I343" s="20">
        <f t="shared" ca="1" si="201"/>
        <v>5520.9052793079118</v>
      </c>
      <c r="J343" s="19"/>
      <c r="K343" s="20">
        <f t="shared" ca="1" si="184"/>
        <v>4.9670977396942888</v>
      </c>
      <c r="L343" s="20">
        <f t="shared" ca="1" si="185"/>
        <v>9.6953716240981489</v>
      </c>
      <c r="M343" s="21">
        <f t="shared" ca="1" si="202"/>
        <v>7952.277094676193</v>
      </c>
      <c r="N343" s="20">
        <f t="shared" ca="1" si="203"/>
        <v>7961.9724663002908</v>
      </c>
      <c r="O343" s="19"/>
      <c r="P343" s="20">
        <f t="shared" ca="1" si="186"/>
        <v>14.360592386011698</v>
      </c>
      <c r="Q343" s="20">
        <f t="shared" ca="1" si="187"/>
        <v>0.71219934246001593</v>
      </c>
      <c r="R343" s="21">
        <f t="shared" ca="1" si="204"/>
        <v>5908.7516553767455</v>
      </c>
      <c r="S343" s="20">
        <f t="shared" ca="1" si="205"/>
        <v>5909.4638547192053</v>
      </c>
      <c r="T343" s="19"/>
      <c r="U343" s="20">
        <f t="shared" ca="1" si="188"/>
        <v>13.859434908683504</v>
      </c>
      <c r="V343" s="20">
        <f t="shared" ca="1" si="189"/>
        <v>18.392295063714922</v>
      </c>
      <c r="W343" s="21">
        <f t="shared" ca="1" si="206"/>
        <v>6119.1195310937665</v>
      </c>
      <c r="X343" s="20">
        <f t="shared" ca="1" si="207"/>
        <v>6137.5118261574817</v>
      </c>
      <c r="Z343" s="20">
        <f t="shared" ca="1" si="190"/>
        <v>14.120123377900203</v>
      </c>
      <c r="AA343" s="20">
        <f t="shared" ca="1" si="191"/>
        <v>0.29319941837638291</v>
      </c>
      <c r="AB343" s="21">
        <f t="shared" ca="1" si="208"/>
        <v>5517.4227391634795</v>
      </c>
      <c r="AC343" s="20">
        <f t="shared" ca="1" si="209"/>
        <v>5517.7159385818559</v>
      </c>
      <c r="AE343" s="20">
        <f t="shared" ca="1" si="192"/>
        <v>14.750439753283468</v>
      </c>
      <c r="AF343" s="20">
        <f t="shared" ca="1" si="193"/>
        <v>2.2482356487401902</v>
      </c>
      <c r="AG343" s="21">
        <f t="shared" ca="1" si="210"/>
        <v>5600.2641087139573</v>
      </c>
      <c r="AH343" s="20">
        <f t="shared" ca="1" si="211"/>
        <v>5602.5123443626971</v>
      </c>
      <c r="AJ343" s="20">
        <f t="shared" ca="1" si="194"/>
        <v>9.2720111525725883</v>
      </c>
      <c r="AK343" s="20">
        <f t="shared" ca="1" si="195"/>
        <v>0.35877472673664246</v>
      </c>
      <c r="AL343" s="21">
        <f t="shared" ca="1" si="212"/>
        <v>6052.1044927784014</v>
      </c>
      <c r="AM343" s="20">
        <f t="shared" ca="1" si="213"/>
        <v>6052.463267505138</v>
      </c>
      <c r="AO343" s="20">
        <f t="shared" ca="1" si="196"/>
        <v>6.0521429703989593</v>
      </c>
      <c r="AP343" s="20">
        <f t="shared" ca="1" si="197"/>
        <v>11.087683446922062</v>
      </c>
      <c r="AQ343" s="21">
        <f t="shared" ca="1" si="214"/>
        <v>8174.1129860405254</v>
      </c>
      <c r="AR343" s="20">
        <f t="shared" ca="1" si="215"/>
        <v>8185.2006694874472</v>
      </c>
    </row>
    <row r="344" spans="1:44" x14ac:dyDescent="0.25">
      <c r="A344" s="20">
        <f t="shared" ca="1" si="180"/>
        <v>6.3164410893584346</v>
      </c>
      <c r="B344" s="20">
        <f t="shared" ca="1" si="181"/>
        <v>26.170366168346327</v>
      </c>
      <c r="C344" s="21">
        <f t="shared" ca="1" si="198"/>
        <v>7537.4552170942125</v>
      </c>
      <c r="D344" s="20">
        <f t="shared" ca="1" si="199"/>
        <v>7563.6255832625584</v>
      </c>
      <c r="E344" s="19"/>
      <c r="F344" s="20">
        <f t="shared" ca="1" si="182"/>
        <v>5.2802497343132684</v>
      </c>
      <c r="G344" s="20">
        <f t="shared" ca="1" si="183"/>
        <v>1.7359042073386961</v>
      </c>
      <c r="H344" s="21">
        <f t="shared" ca="1" si="200"/>
        <v>5526.1855290422254</v>
      </c>
      <c r="I344" s="20">
        <f t="shared" ca="1" si="201"/>
        <v>5527.921433249564</v>
      </c>
      <c r="J344" s="19"/>
      <c r="K344" s="20">
        <f t="shared" ca="1" si="184"/>
        <v>42.121338920035853</v>
      </c>
      <c r="L344" s="20">
        <f t="shared" ca="1" si="185"/>
        <v>4.248333123499652</v>
      </c>
      <c r="M344" s="21">
        <f t="shared" ca="1" si="202"/>
        <v>8004.0938052203264</v>
      </c>
      <c r="N344" s="20">
        <f t="shared" ca="1" si="203"/>
        <v>8008.3421383438263</v>
      </c>
      <c r="O344" s="19"/>
      <c r="P344" s="20">
        <f t="shared" ca="1" si="186"/>
        <v>9.0907520738830563</v>
      </c>
      <c r="Q344" s="20">
        <f t="shared" ca="1" si="187"/>
        <v>7.3844185230396855</v>
      </c>
      <c r="R344" s="21">
        <f t="shared" ca="1" si="204"/>
        <v>5918.5546067930882</v>
      </c>
      <c r="S344" s="20">
        <f t="shared" ca="1" si="205"/>
        <v>5925.9390253161282</v>
      </c>
      <c r="T344" s="19"/>
      <c r="U344" s="20">
        <f t="shared" ca="1" si="188"/>
        <v>2.8908758259890992</v>
      </c>
      <c r="V344" s="20">
        <f t="shared" ca="1" si="189"/>
        <v>0.61903053799234697</v>
      </c>
      <c r="W344" s="21">
        <f t="shared" ca="1" si="206"/>
        <v>6140.4027019834712</v>
      </c>
      <c r="X344" s="20">
        <f t="shared" ca="1" si="207"/>
        <v>6141.0217325214635</v>
      </c>
      <c r="Z344" s="20">
        <f t="shared" ca="1" si="190"/>
        <v>24.909985745672959</v>
      </c>
      <c r="AA344" s="20">
        <f t="shared" ca="1" si="191"/>
        <v>15.0906261151328</v>
      </c>
      <c r="AB344" s="21">
        <f t="shared" ca="1" si="208"/>
        <v>5542.625924327529</v>
      </c>
      <c r="AC344" s="20">
        <f t="shared" ca="1" si="209"/>
        <v>5557.7165504426621</v>
      </c>
      <c r="AE344" s="20">
        <f t="shared" ca="1" si="192"/>
        <v>0.9486133064416824</v>
      </c>
      <c r="AF344" s="20">
        <f t="shared" ca="1" si="193"/>
        <v>5.7884692406481895</v>
      </c>
      <c r="AG344" s="21">
        <f t="shared" ca="1" si="210"/>
        <v>5603.4609576691391</v>
      </c>
      <c r="AH344" s="20">
        <f t="shared" ca="1" si="211"/>
        <v>5609.249426909787</v>
      </c>
      <c r="AJ344" s="20">
        <f t="shared" ca="1" si="194"/>
        <v>21.58569300342516</v>
      </c>
      <c r="AK344" s="20">
        <f t="shared" ca="1" si="195"/>
        <v>2.3941353003621866</v>
      </c>
      <c r="AL344" s="21">
        <f t="shared" ca="1" si="212"/>
        <v>6074.0489605085631</v>
      </c>
      <c r="AM344" s="20">
        <f t="shared" ca="1" si="213"/>
        <v>6076.4430958089251</v>
      </c>
      <c r="AO344" s="20">
        <f t="shared" ca="1" si="196"/>
        <v>13.406641775768337</v>
      </c>
      <c r="AP344" s="20">
        <f t="shared" ca="1" si="197"/>
        <v>20.451960100657409</v>
      </c>
      <c r="AQ344" s="21">
        <f t="shared" ca="1" si="214"/>
        <v>8198.6073112632148</v>
      </c>
      <c r="AR344" s="20">
        <f t="shared" ca="1" si="215"/>
        <v>8219.0592713638725</v>
      </c>
    </row>
    <row r="345" spans="1:44" x14ac:dyDescent="0.25">
      <c r="A345" s="20">
        <f t="shared" ca="1" si="180"/>
        <v>0.32301339931832951</v>
      </c>
      <c r="B345" s="20">
        <f t="shared" ca="1" si="181"/>
        <v>3.8647545596541701</v>
      </c>
      <c r="C345" s="21">
        <f t="shared" ca="1" si="198"/>
        <v>7563.9485966618768</v>
      </c>
      <c r="D345" s="20">
        <f t="shared" ca="1" si="199"/>
        <v>7567.8133512215309</v>
      </c>
      <c r="E345" s="19"/>
      <c r="F345" s="20">
        <f t="shared" ca="1" si="182"/>
        <v>8.9141633305958301</v>
      </c>
      <c r="G345" s="20">
        <f t="shared" ca="1" si="183"/>
        <v>1.4472463061500662</v>
      </c>
      <c r="H345" s="21">
        <f t="shared" ca="1" si="200"/>
        <v>5536.8355965801602</v>
      </c>
      <c r="I345" s="20">
        <f t="shared" ca="1" si="201"/>
        <v>5538.2828428863104</v>
      </c>
      <c r="J345" s="19"/>
      <c r="K345" s="20">
        <f t="shared" ca="1" si="184"/>
        <v>24.094919760383927</v>
      </c>
      <c r="L345" s="20">
        <f t="shared" ca="1" si="185"/>
        <v>4.4139155550976072</v>
      </c>
      <c r="M345" s="21">
        <f t="shared" ca="1" si="202"/>
        <v>8032.4370581042103</v>
      </c>
      <c r="N345" s="20">
        <f t="shared" ca="1" si="203"/>
        <v>8036.8509736593078</v>
      </c>
      <c r="O345" s="19"/>
      <c r="P345" s="20">
        <f t="shared" ca="1" si="186"/>
        <v>8.4614373600527468</v>
      </c>
      <c r="Q345" s="20">
        <f t="shared" ca="1" si="187"/>
        <v>26.477555841504927</v>
      </c>
      <c r="R345" s="21">
        <f t="shared" ca="1" si="204"/>
        <v>5934.4004626761807</v>
      </c>
      <c r="S345" s="20">
        <f t="shared" ca="1" si="205"/>
        <v>5960.8780185176856</v>
      </c>
      <c r="T345" s="19"/>
      <c r="U345" s="20">
        <f t="shared" ca="1" si="188"/>
        <v>2.9462549694349578</v>
      </c>
      <c r="V345" s="20">
        <f t="shared" ca="1" si="189"/>
        <v>5.4169966473927369</v>
      </c>
      <c r="W345" s="21">
        <f t="shared" ca="1" si="206"/>
        <v>6143.9679874908988</v>
      </c>
      <c r="X345" s="20">
        <f t="shared" ca="1" si="207"/>
        <v>6149.3849841382917</v>
      </c>
      <c r="Z345" s="20">
        <f t="shared" ca="1" si="190"/>
        <v>8.1422999956990019</v>
      </c>
      <c r="AA345" s="20">
        <f t="shared" ca="1" si="191"/>
        <v>4.4072488161709096</v>
      </c>
      <c r="AB345" s="21">
        <f t="shared" ca="1" si="208"/>
        <v>5565.8588504383615</v>
      </c>
      <c r="AC345" s="20">
        <f t="shared" ca="1" si="209"/>
        <v>5570.2660992545325</v>
      </c>
      <c r="AE345" s="20">
        <f t="shared" ca="1" si="192"/>
        <v>3.5986287935803269</v>
      </c>
      <c r="AF345" s="20">
        <f t="shared" ca="1" si="193"/>
        <v>0.90774828404725938</v>
      </c>
      <c r="AG345" s="21">
        <f t="shared" ca="1" si="210"/>
        <v>5612.8480557033672</v>
      </c>
      <c r="AH345" s="20">
        <f t="shared" ca="1" si="211"/>
        <v>5613.7558039874148</v>
      </c>
      <c r="AJ345" s="20">
        <f t="shared" ca="1" si="194"/>
        <v>12.79550832799436</v>
      </c>
      <c r="AK345" s="20">
        <f t="shared" ca="1" si="195"/>
        <v>1.065769066116899</v>
      </c>
      <c r="AL345" s="21">
        <f t="shared" ca="1" si="212"/>
        <v>6089.2386041369191</v>
      </c>
      <c r="AM345" s="20">
        <f t="shared" ca="1" si="213"/>
        <v>6090.3043732030355</v>
      </c>
      <c r="AO345" s="20">
        <f t="shared" ca="1" si="196"/>
        <v>14.955055897627449</v>
      </c>
      <c r="AP345" s="20">
        <f t="shared" ca="1" si="197"/>
        <v>1.4027916447672539</v>
      </c>
      <c r="AQ345" s="21">
        <f t="shared" ca="1" si="214"/>
        <v>8234.0143272615005</v>
      </c>
      <c r="AR345" s="20">
        <f t="shared" ca="1" si="215"/>
        <v>8235.4171189062672</v>
      </c>
    </row>
    <row r="346" spans="1:44" x14ac:dyDescent="0.25">
      <c r="A346" s="20">
        <f t="shared" ca="1" si="180"/>
        <v>4.0498763637030439</v>
      </c>
      <c r="B346" s="20">
        <f t="shared" ca="1" si="181"/>
        <v>1.3458650270590191</v>
      </c>
      <c r="C346" s="21">
        <f t="shared" ca="1" si="198"/>
        <v>7571.8632275852342</v>
      </c>
      <c r="D346" s="20">
        <f t="shared" ca="1" si="199"/>
        <v>7573.2090926122928</v>
      </c>
      <c r="E346" s="19"/>
      <c r="F346" s="20">
        <f t="shared" ca="1" si="182"/>
        <v>5.5059564309447691</v>
      </c>
      <c r="G346" s="20">
        <f t="shared" ca="1" si="183"/>
        <v>5.405910981229634</v>
      </c>
      <c r="H346" s="21">
        <f t="shared" ca="1" si="200"/>
        <v>5543.7887993172553</v>
      </c>
      <c r="I346" s="20">
        <f t="shared" ca="1" si="201"/>
        <v>5549.194710298485</v>
      </c>
      <c r="J346" s="19"/>
      <c r="K346" s="20">
        <f t="shared" ca="1" si="184"/>
        <v>6.7240747295896615</v>
      </c>
      <c r="L346" s="20">
        <f t="shared" ca="1" si="185"/>
        <v>0.62128414335974913</v>
      </c>
      <c r="M346" s="21">
        <f t="shared" ca="1" si="202"/>
        <v>8043.5750483888978</v>
      </c>
      <c r="N346" s="20">
        <f t="shared" ca="1" si="203"/>
        <v>8044.1963325322577</v>
      </c>
      <c r="O346" s="19"/>
      <c r="P346" s="20">
        <f t="shared" ca="1" si="186"/>
        <v>4.5999087547505537</v>
      </c>
      <c r="Q346" s="20">
        <f t="shared" ca="1" si="187"/>
        <v>0.17202871822337262</v>
      </c>
      <c r="R346" s="21">
        <f t="shared" ca="1" si="204"/>
        <v>5965.4779272724363</v>
      </c>
      <c r="S346" s="20">
        <f t="shared" ca="1" si="205"/>
        <v>5965.6499559906597</v>
      </c>
      <c r="T346" s="19"/>
      <c r="U346" s="20">
        <f t="shared" ca="1" si="188"/>
        <v>31.915699923210862</v>
      </c>
      <c r="V346" s="20">
        <f t="shared" ca="1" si="189"/>
        <v>16.993288201220803</v>
      </c>
      <c r="W346" s="21">
        <f t="shared" ca="1" si="206"/>
        <v>6181.3006840615026</v>
      </c>
      <c r="X346" s="20">
        <f t="shared" ca="1" si="207"/>
        <v>6198.2939722627234</v>
      </c>
      <c r="Z346" s="20">
        <f t="shared" ca="1" si="190"/>
        <v>19.551014221800656</v>
      </c>
      <c r="AA346" s="20">
        <f t="shared" ca="1" si="191"/>
        <v>2.6288502747795275</v>
      </c>
      <c r="AB346" s="21">
        <f t="shared" ca="1" si="208"/>
        <v>5589.8171134763334</v>
      </c>
      <c r="AC346" s="20">
        <f t="shared" ca="1" si="209"/>
        <v>5592.4459637511127</v>
      </c>
      <c r="AE346" s="20">
        <f t="shared" ca="1" si="192"/>
        <v>36.276435463700594</v>
      </c>
      <c r="AF346" s="20">
        <f t="shared" ca="1" si="193"/>
        <v>0.85563917030393899</v>
      </c>
      <c r="AG346" s="21">
        <f t="shared" ca="1" si="210"/>
        <v>5650.0322394511149</v>
      </c>
      <c r="AH346" s="20">
        <f t="shared" ca="1" si="211"/>
        <v>5650.8878786214191</v>
      </c>
      <c r="AJ346" s="20">
        <f t="shared" ca="1" si="194"/>
        <v>7.2189051123920303</v>
      </c>
      <c r="AK346" s="20">
        <f t="shared" ca="1" si="195"/>
        <v>2.2396125947522254</v>
      </c>
      <c r="AL346" s="21">
        <f t="shared" ca="1" si="212"/>
        <v>6097.5232783154279</v>
      </c>
      <c r="AM346" s="20">
        <f t="shared" ca="1" si="213"/>
        <v>6099.7628909101804</v>
      </c>
      <c r="AO346" s="20">
        <f t="shared" ca="1" si="196"/>
        <v>46.141151820275304</v>
      </c>
      <c r="AP346" s="20">
        <f t="shared" ca="1" si="197"/>
        <v>4.0614054175737486</v>
      </c>
      <c r="AQ346" s="21">
        <f t="shared" ca="1" si="214"/>
        <v>8281.5582707265421</v>
      </c>
      <c r="AR346" s="20">
        <f t="shared" ca="1" si="215"/>
        <v>8285.6196761441151</v>
      </c>
    </row>
    <row r="347" spans="1:44" x14ac:dyDescent="0.25">
      <c r="A347" s="20">
        <f t="shared" ca="1" si="180"/>
        <v>33.228418057925765</v>
      </c>
      <c r="B347" s="20">
        <f t="shared" ca="1" si="181"/>
        <v>1.1734936253950314</v>
      </c>
      <c r="C347" s="21">
        <f t="shared" ca="1" si="198"/>
        <v>7606.4375106702182</v>
      </c>
      <c r="D347" s="20">
        <f t="shared" ca="1" si="199"/>
        <v>7607.6110042956134</v>
      </c>
      <c r="E347" s="19"/>
      <c r="F347" s="20">
        <f t="shared" ca="1" si="182"/>
        <v>1.2657919420053192</v>
      </c>
      <c r="G347" s="20">
        <f t="shared" ca="1" si="183"/>
        <v>1.5662487823359563</v>
      </c>
      <c r="H347" s="21">
        <f t="shared" ca="1" si="200"/>
        <v>5550.4605022404903</v>
      </c>
      <c r="I347" s="20">
        <f t="shared" ca="1" si="201"/>
        <v>5552.0267510228259</v>
      </c>
      <c r="J347" s="19"/>
      <c r="K347" s="20">
        <f t="shared" ca="1" si="184"/>
        <v>3.4007911711219587</v>
      </c>
      <c r="L347" s="20">
        <f t="shared" ca="1" si="185"/>
        <v>0.48536391389691219</v>
      </c>
      <c r="M347" s="21">
        <f t="shared" ca="1" si="202"/>
        <v>8047.59712370338</v>
      </c>
      <c r="N347" s="20">
        <f t="shared" ca="1" si="203"/>
        <v>8048.0824876172774</v>
      </c>
      <c r="O347" s="19"/>
      <c r="P347" s="20">
        <f t="shared" ca="1" si="186"/>
        <v>1.3116229662736532</v>
      </c>
      <c r="Q347" s="20">
        <f t="shared" ca="1" si="187"/>
        <v>5.2493214224954743</v>
      </c>
      <c r="R347" s="21">
        <f t="shared" ca="1" si="204"/>
        <v>5966.9615789569334</v>
      </c>
      <c r="S347" s="20">
        <f t="shared" ca="1" si="205"/>
        <v>5972.2109003794285</v>
      </c>
      <c r="T347" s="19"/>
      <c r="U347" s="20">
        <f t="shared" ca="1" si="188"/>
        <v>2.0677551811635846</v>
      </c>
      <c r="V347" s="20">
        <f t="shared" ca="1" si="189"/>
        <v>1.7119516932670047</v>
      </c>
      <c r="W347" s="21">
        <f t="shared" ca="1" si="206"/>
        <v>6200.3617274438866</v>
      </c>
      <c r="X347" s="20">
        <f t="shared" ca="1" si="207"/>
        <v>6202.0736791371537</v>
      </c>
      <c r="Z347" s="20">
        <f t="shared" ca="1" si="190"/>
        <v>20.534870141956642</v>
      </c>
      <c r="AA347" s="20">
        <f t="shared" ca="1" si="191"/>
        <v>6.903402485819182</v>
      </c>
      <c r="AB347" s="21">
        <f t="shared" ca="1" si="208"/>
        <v>5612.9808338930698</v>
      </c>
      <c r="AC347" s="20">
        <f t="shared" ca="1" si="209"/>
        <v>5619.884236378889</v>
      </c>
      <c r="AE347" s="20">
        <f t="shared" ca="1" si="192"/>
        <v>1.4286528781200014</v>
      </c>
      <c r="AF347" s="20">
        <f t="shared" ca="1" si="193"/>
        <v>1.4451694578353049</v>
      </c>
      <c r="AG347" s="21">
        <f t="shared" ca="1" si="210"/>
        <v>5652.3165314995395</v>
      </c>
      <c r="AH347" s="20">
        <f t="shared" ca="1" si="211"/>
        <v>5653.7617009573751</v>
      </c>
      <c r="AJ347" s="20">
        <f t="shared" ca="1" si="194"/>
        <v>17.396641701878032</v>
      </c>
      <c r="AK347" s="20">
        <f t="shared" ca="1" si="195"/>
        <v>0.35601463938076733</v>
      </c>
      <c r="AL347" s="21">
        <f t="shared" ca="1" si="212"/>
        <v>6117.1595326120587</v>
      </c>
      <c r="AM347" s="20">
        <f t="shared" ca="1" si="213"/>
        <v>6117.5155472514398</v>
      </c>
      <c r="AO347" s="20">
        <f t="shared" ca="1" si="196"/>
        <v>15.380648771168859</v>
      </c>
      <c r="AP347" s="20">
        <f t="shared" ca="1" si="197"/>
        <v>13.703755610795623</v>
      </c>
      <c r="AQ347" s="21">
        <f t="shared" ca="1" si="214"/>
        <v>8301.0003249152833</v>
      </c>
      <c r="AR347" s="20">
        <f t="shared" ca="1" si="215"/>
        <v>8314.7040805260785</v>
      </c>
    </row>
    <row r="348" spans="1:44" x14ac:dyDescent="0.25">
      <c r="A348" s="20">
        <f t="shared" ca="1" si="180"/>
        <v>2.9429099896124571</v>
      </c>
      <c r="B348" s="20">
        <f t="shared" ca="1" si="181"/>
        <v>9.5132110575350683</v>
      </c>
      <c r="C348" s="21">
        <f t="shared" ca="1" si="198"/>
        <v>7610.5539142852258</v>
      </c>
      <c r="D348" s="20">
        <f t="shared" ca="1" si="199"/>
        <v>7620.0671253427608</v>
      </c>
      <c r="E348" s="19"/>
      <c r="F348" s="20">
        <f t="shared" ca="1" si="182"/>
        <v>11.533639697102521</v>
      </c>
      <c r="G348" s="20">
        <f t="shared" ca="1" si="183"/>
        <v>1.139022145470862</v>
      </c>
      <c r="H348" s="21">
        <f t="shared" ca="1" si="200"/>
        <v>5563.5603907199284</v>
      </c>
      <c r="I348" s="20">
        <f t="shared" ca="1" si="201"/>
        <v>5564.6994128653996</v>
      </c>
      <c r="J348" s="19"/>
      <c r="K348" s="20">
        <f t="shared" ca="1" si="184"/>
        <v>6.4851824290116049</v>
      </c>
      <c r="L348" s="20">
        <f t="shared" ca="1" si="185"/>
        <v>5.095282938212603E-2</v>
      </c>
      <c r="M348" s="21">
        <f t="shared" ca="1" si="202"/>
        <v>8054.5676700462891</v>
      </c>
      <c r="N348" s="20">
        <f t="shared" ca="1" si="203"/>
        <v>8054.6186228756715</v>
      </c>
      <c r="O348" s="19"/>
      <c r="P348" s="20">
        <f t="shared" ca="1" si="186"/>
        <v>2.4215751902468052</v>
      </c>
      <c r="Q348" s="20">
        <f t="shared" ca="1" si="187"/>
        <v>7.4256052143325801</v>
      </c>
      <c r="R348" s="21">
        <f t="shared" ca="1" si="204"/>
        <v>5974.6324755696751</v>
      </c>
      <c r="S348" s="20">
        <f t="shared" ca="1" si="205"/>
        <v>5982.0580807840079</v>
      </c>
      <c r="T348" s="19"/>
      <c r="U348" s="20">
        <f t="shared" ca="1" si="188"/>
        <v>7.944723411107824</v>
      </c>
      <c r="V348" s="20">
        <f t="shared" ca="1" si="189"/>
        <v>11.879882998951619</v>
      </c>
      <c r="W348" s="21">
        <f t="shared" ca="1" si="206"/>
        <v>6210.0184025482613</v>
      </c>
      <c r="X348" s="20">
        <f t="shared" ca="1" si="207"/>
        <v>6221.8982855472132</v>
      </c>
      <c r="Z348" s="20">
        <f t="shared" ca="1" si="190"/>
        <v>51.530707295483332</v>
      </c>
      <c r="AA348" s="20">
        <f t="shared" ca="1" si="191"/>
        <v>8.3182031834285102</v>
      </c>
      <c r="AB348" s="21">
        <f t="shared" ca="1" si="208"/>
        <v>5671.4149436743719</v>
      </c>
      <c r="AC348" s="20">
        <f t="shared" ca="1" si="209"/>
        <v>5679.7331468578004</v>
      </c>
      <c r="AE348" s="20">
        <f t="shared" ca="1" si="192"/>
        <v>7.8846394269032221</v>
      </c>
      <c r="AF348" s="20">
        <f t="shared" ca="1" si="193"/>
        <v>4.4850103542653175</v>
      </c>
      <c r="AG348" s="21">
        <f t="shared" ca="1" si="210"/>
        <v>5661.6463403842781</v>
      </c>
      <c r="AH348" s="20">
        <f t="shared" ca="1" si="211"/>
        <v>5666.131350738543</v>
      </c>
      <c r="AJ348" s="20">
        <f t="shared" ca="1" si="194"/>
        <v>16.294119099208075</v>
      </c>
      <c r="AK348" s="20">
        <f t="shared" ca="1" si="195"/>
        <v>0.66839278073442054</v>
      </c>
      <c r="AL348" s="21">
        <f t="shared" ca="1" si="212"/>
        <v>6133.8096663506476</v>
      </c>
      <c r="AM348" s="20">
        <f t="shared" ca="1" si="213"/>
        <v>6134.478059131382</v>
      </c>
      <c r="AO348" s="20">
        <f t="shared" ca="1" si="196"/>
        <v>41.000270234946825</v>
      </c>
      <c r="AP348" s="20">
        <f t="shared" ca="1" si="197"/>
        <v>3.8119148926250217</v>
      </c>
      <c r="AQ348" s="21">
        <f t="shared" ca="1" si="214"/>
        <v>8355.7043507610251</v>
      </c>
      <c r="AR348" s="20">
        <f t="shared" ca="1" si="215"/>
        <v>8359.5162656536504</v>
      </c>
    </row>
    <row r="349" spans="1:44" x14ac:dyDescent="0.25">
      <c r="A349" s="20">
        <f t="shared" ca="1" si="180"/>
        <v>9.7873797215502965</v>
      </c>
      <c r="B349" s="20">
        <f t="shared" ca="1" si="181"/>
        <v>0.23575944358862941</v>
      </c>
      <c r="C349" s="21">
        <f t="shared" ca="1" si="198"/>
        <v>7629.8545050643115</v>
      </c>
      <c r="D349" s="20">
        <f t="shared" ca="1" si="199"/>
        <v>7630.0902645079004</v>
      </c>
      <c r="E349" s="19"/>
      <c r="F349" s="20">
        <f t="shared" ca="1" si="182"/>
        <v>2.6598913237475066</v>
      </c>
      <c r="G349" s="20">
        <f t="shared" ca="1" si="183"/>
        <v>3.9539036420622087</v>
      </c>
      <c r="H349" s="21">
        <f t="shared" ca="1" si="200"/>
        <v>5567.3593041891472</v>
      </c>
      <c r="I349" s="20">
        <f t="shared" ca="1" si="201"/>
        <v>5571.3132078312092</v>
      </c>
      <c r="J349" s="19"/>
      <c r="K349" s="20">
        <f t="shared" ca="1" si="184"/>
        <v>0.65741646751398453</v>
      </c>
      <c r="L349" s="20">
        <f t="shared" ca="1" si="185"/>
        <v>2.5419331079843017</v>
      </c>
      <c r="M349" s="21">
        <f t="shared" ca="1" si="202"/>
        <v>8055.2760393431854</v>
      </c>
      <c r="N349" s="20">
        <f t="shared" ca="1" si="203"/>
        <v>8057.8179724511701</v>
      </c>
      <c r="O349" s="19"/>
      <c r="P349" s="20">
        <f t="shared" ca="1" si="186"/>
        <v>3.9377122806029998</v>
      </c>
      <c r="Q349" s="20">
        <f t="shared" ca="1" si="187"/>
        <v>5.0421942921044645</v>
      </c>
      <c r="R349" s="21">
        <f t="shared" ca="1" si="204"/>
        <v>5985.9957930646106</v>
      </c>
      <c r="S349" s="20">
        <f t="shared" ca="1" si="205"/>
        <v>5991.0379873567153</v>
      </c>
      <c r="T349" s="19"/>
      <c r="U349" s="20">
        <f t="shared" ca="1" si="188"/>
        <v>0.79685948553940877</v>
      </c>
      <c r="V349" s="20">
        <f t="shared" ca="1" si="189"/>
        <v>0.16878090221143288</v>
      </c>
      <c r="W349" s="21">
        <f t="shared" ca="1" si="206"/>
        <v>6222.6951450327524</v>
      </c>
      <c r="X349" s="20">
        <f t="shared" ca="1" si="207"/>
        <v>6222.8639259349638</v>
      </c>
      <c r="Z349" s="20">
        <f t="shared" ca="1" si="190"/>
        <v>1.9412236727084391</v>
      </c>
      <c r="AA349" s="20">
        <f t="shared" ca="1" si="191"/>
        <v>2.593279528463734</v>
      </c>
      <c r="AB349" s="21">
        <f t="shared" ca="1" si="208"/>
        <v>5681.6743705305089</v>
      </c>
      <c r="AC349" s="20">
        <f t="shared" ca="1" si="209"/>
        <v>5684.2676500589723</v>
      </c>
      <c r="AE349" s="20">
        <f t="shared" ca="1" si="192"/>
        <v>28.262436792145547</v>
      </c>
      <c r="AF349" s="20">
        <f t="shared" ca="1" si="193"/>
        <v>3.8591451890826791</v>
      </c>
      <c r="AG349" s="21">
        <f t="shared" ca="1" si="210"/>
        <v>5694.3937875306883</v>
      </c>
      <c r="AH349" s="20">
        <f t="shared" ca="1" si="211"/>
        <v>5698.2529327197708</v>
      </c>
      <c r="AJ349" s="20">
        <f t="shared" ca="1" si="194"/>
        <v>13.153613883934838</v>
      </c>
      <c r="AK349" s="20">
        <f t="shared" ca="1" si="195"/>
        <v>2.8456795727115733</v>
      </c>
      <c r="AL349" s="21">
        <f t="shared" ca="1" si="212"/>
        <v>6147.6316730153167</v>
      </c>
      <c r="AM349" s="20">
        <f t="shared" ca="1" si="213"/>
        <v>6150.4773525880282</v>
      </c>
      <c r="AO349" s="20">
        <f t="shared" ca="1" si="196"/>
        <v>2.1244094191316507</v>
      </c>
      <c r="AP349" s="20">
        <f t="shared" ca="1" si="197"/>
        <v>9.7717326144543915</v>
      </c>
      <c r="AQ349" s="21">
        <f t="shared" ca="1" si="214"/>
        <v>8361.640675072782</v>
      </c>
      <c r="AR349" s="20">
        <f t="shared" ca="1" si="215"/>
        <v>8371.4124076872358</v>
      </c>
    </row>
    <row r="350" spans="1:44" x14ac:dyDescent="0.25">
      <c r="A350" s="20">
        <f t="shared" ca="1" si="180"/>
        <v>1.3463798137414194</v>
      </c>
      <c r="B350" s="20">
        <f t="shared" ca="1" si="181"/>
        <v>3.6763388362486822</v>
      </c>
      <c r="C350" s="21">
        <f t="shared" ca="1" si="198"/>
        <v>7631.4366443216422</v>
      </c>
      <c r="D350" s="20">
        <f t="shared" ca="1" si="199"/>
        <v>7635.112983157891</v>
      </c>
      <c r="E350" s="19"/>
      <c r="F350" s="20">
        <f t="shared" ca="1" si="182"/>
        <v>14.164476773288794</v>
      </c>
      <c r="G350" s="20">
        <f t="shared" ca="1" si="183"/>
        <v>2.1566204641990216</v>
      </c>
      <c r="H350" s="21">
        <f t="shared" ca="1" si="200"/>
        <v>5585.4776846044979</v>
      </c>
      <c r="I350" s="20">
        <f t="shared" ca="1" si="201"/>
        <v>5587.6343050686964</v>
      </c>
      <c r="J350" s="19"/>
      <c r="K350" s="20">
        <f t="shared" ca="1" si="184"/>
        <v>2.5250534303829215</v>
      </c>
      <c r="L350" s="20">
        <f t="shared" ca="1" si="185"/>
        <v>6.7551593288966778</v>
      </c>
      <c r="M350" s="21">
        <f t="shared" ca="1" si="202"/>
        <v>8060.3430258815533</v>
      </c>
      <c r="N350" s="20">
        <f t="shared" ca="1" si="203"/>
        <v>8067.0981852104496</v>
      </c>
      <c r="O350" s="19"/>
      <c r="P350" s="20">
        <f t="shared" ca="1" si="186"/>
        <v>7.9654171338021369</v>
      </c>
      <c r="Q350" s="20">
        <f t="shared" ca="1" si="187"/>
        <v>5.1365001785355746</v>
      </c>
      <c r="R350" s="21">
        <f t="shared" ca="1" si="204"/>
        <v>5999.0034044905178</v>
      </c>
      <c r="S350" s="20">
        <f t="shared" ca="1" si="205"/>
        <v>6004.1399046690531</v>
      </c>
      <c r="T350" s="19"/>
      <c r="U350" s="20">
        <f t="shared" ca="1" si="188"/>
        <v>1.5968873337770022</v>
      </c>
      <c r="V350" s="20">
        <f t="shared" ca="1" si="189"/>
        <v>3.806116756619971</v>
      </c>
      <c r="W350" s="21">
        <f t="shared" ca="1" si="206"/>
        <v>6224.4608132687408</v>
      </c>
      <c r="X350" s="20">
        <f t="shared" ca="1" si="207"/>
        <v>6228.266930025361</v>
      </c>
      <c r="Z350" s="20">
        <f t="shared" ca="1" si="190"/>
        <v>4.7909144890826738</v>
      </c>
      <c r="AA350" s="20">
        <f t="shared" ca="1" si="191"/>
        <v>0.5595025635983667</v>
      </c>
      <c r="AB350" s="21">
        <f t="shared" ca="1" si="208"/>
        <v>5689.0585645480551</v>
      </c>
      <c r="AC350" s="20">
        <f t="shared" ca="1" si="209"/>
        <v>5689.6180671116535</v>
      </c>
      <c r="AE350" s="20">
        <f t="shared" ca="1" si="192"/>
        <v>65.137939730566828</v>
      </c>
      <c r="AF350" s="20">
        <f t="shared" ca="1" si="193"/>
        <v>0.76504417004410119</v>
      </c>
      <c r="AG350" s="21">
        <f t="shared" ca="1" si="210"/>
        <v>5763.3908724503381</v>
      </c>
      <c r="AH350" s="20">
        <f t="shared" ca="1" si="211"/>
        <v>5764.1559166203824</v>
      </c>
      <c r="AJ350" s="20">
        <f t="shared" ca="1" si="194"/>
        <v>2.5140891399964342</v>
      </c>
      <c r="AK350" s="20">
        <f t="shared" ca="1" si="195"/>
        <v>7.7453622503468349</v>
      </c>
      <c r="AL350" s="21">
        <f t="shared" ca="1" si="212"/>
        <v>6152.9914417280243</v>
      </c>
      <c r="AM350" s="20">
        <f t="shared" ca="1" si="213"/>
        <v>6160.7368039783714</v>
      </c>
      <c r="AO350" s="20">
        <f t="shared" ca="1" si="196"/>
        <v>9.3880433635612643</v>
      </c>
      <c r="AP350" s="20">
        <f t="shared" ca="1" si="197"/>
        <v>5.6517939986590982</v>
      </c>
      <c r="AQ350" s="21">
        <f t="shared" ca="1" si="214"/>
        <v>8380.8004510507963</v>
      </c>
      <c r="AR350" s="20">
        <f t="shared" ca="1" si="215"/>
        <v>8386.4522450494551</v>
      </c>
    </row>
    <row r="351" spans="1:44" x14ac:dyDescent="0.25">
      <c r="A351" s="20">
        <f t="shared" ca="1" si="180"/>
        <v>0.51876303071519247</v>
      </c>
      <c r="B351" s="20">
        <f t="shared" ca="1" si="181"/>
        <v>2.5920756992255507</v>
      </c>
      <c r="C351" s="21">
        <f t="shared" ca="1" si="198"/>
        <v>7635.6317461886065</v>
      </c>
      <c r="D351" s="20">
        <f t="shared" ca="1" si="199"/>
        <v>7638.2238218878319</v>
      </c>
      <c r="E351" s="19"/>
      <c r="F351" s="20">
        <f t="shared" ca="1" si="182"/>
        <v>0.79345502093273113</v>
      </c>
      <c r="G351" s="20">
        <f t="shared" ca="1" si="183"/>
        <v>0.1489847466121908</v>
      </c>
      <c r="H351" s="21">
        <f t="shared" ca="1" si="200"/>
        <v>5588.4277600896294</v>
      </c>
      <c r="I351" s="20">
        <f t="shared" ca="1" si="201"/>
        <v>5588.5767448362412</v>
      </c>
      <c r="J351" s="19"/>
      <c r="K351" s="20">
        <f t="shared" ca="1" si="184"/>
        <v>4.0962025311801824</v>
      </c>
      <c r="L351" s="20">
        <f t="shared" ca="1" si="185"/>
        <v>1.7485878188032276</v>
      </c>
      <c r="M351" s="21">
        <f t="shared" ca="1" si="202"/>
        <v>8071.1943877416297</v>
      </c>
      <c r="N351" s="20">
        <f t="shared" ca="1" si="203"/>
        <v>8072.9429755604333</v>
      </c>
      <c r="O351" s="19"/>
      <c r="P351" s="20">
        <f t="shared" ca="1" si="186"/>
        <v>0.90776141103198982</v>
      </c>
      <c r="Q351" s="20">
        <f t="shared" ca="1" si="187"/>
        <v>8.5532268396755704</v>
      </c>
      <c r="R351" s="21">
        <f t="shared" ca="1" si="204"/>
        <v>6005.047666080085</v>
      </c>
      <c r="S351" s="20">
        <f t="shared" ca="1" si="205"/>
        <v>6013.6008929197606</v>
      </c>
      <c r="T351" s="19"/>
      <c r="U351" s="20">
        <f t="shared" ca="1" si="188"/>
        <v>16.966641744655721</v>
      </c>
      <c r="V351" s="20">
        <f t="shared" ca="1" si="189"/>
        <v>8.1879235699128916</v>
      </c>
      <c r="W351" s="21">
        <f t="shared" ca="1" si="206"/>
        <v>6245.2335717700171</v>
      </c>
      <c r="X351" s="20">
        <f t="shared" ca="1" si="207"/>
        <v>6253.4214953399296</v>
      </c>
      <c r="Z351" s="20">
        <f t="shared" ca="1" si="190"/>
        <v>6.858923957559246</v>
      </c>
      <c r="AA351" s="20">
        <f t="shared" ca="1" si="191"/>
        <v>4.0512958477012981</v>
      </c>
      <c r="AB351" s="21">
        <f t="shared" ca="1" si="208"/>
        <v>5696.476991069213</v>
      </c>
      <c r="AC351" s="20">
        <f t="shared" ca="1" si="209"/>
        <v>5700.5282869169141</v>
      </c>
      <c r="AE351" s="20">
        <f t="shared" ca="1" si="192"/>
        <v>18.542191546134525</v>
      </c>
      <c r="AF351" s="20">
        <f t="shared" ca="1" si="193"/>
        <v>4.4924884707872899</v>
      </c>
      <c r="AG351" s="21">
        <f t="shared" ca="1" si="210"/>
        <v>5782.6981081665172</v>
      </c>
      <c r="AH351" s="20">
        <f t="shared" ca="1" si="211"/>
        <v>5787.1905966373042</v>
      </c>
      <c r="AJ351" s="20">
        <f t="shared" ca="1" si="194"/>
        <v>8.1366777907158401</v>
      </c>
      <c r="AK351" s="20">
        <f t="shared" ca="1" si="195"/>
        <v>23.226458915420604</v>
      </c>
      <c r="AL351" s="21">
        <f t="shared" ca="1" si="212"/>
        <v>6168.8734817690874</v>
      </c>
      <c r="AM351" s="20">
        <f t="shared" ca="1" si="213"/>
        <v>6192.0999406845076</v>
      </c>
      <c r="AO351" s="20">
        <f t="shared" ca="1" si="196"/>
        <v>7.2263563652033129</v>
      </c>
      <c r="AP351" s="20">
        <f t="shared" ca="1" si="197"/>
        <v>24.703143631240533</v>
      </c>
      <c r="AQ351" s="21">
        <f t="shared" ca="1" si="214"/>
        <v>8393.6786014146583</v>
      </c>
      <c r="AR351" s="20">
        <f t="shared" ca="1" si="215"/>
        <v>8418.3817450458992</v>
      </c>
    </row>
    <row r="352" spans="1:44" x14ac:dyDescent="0.25">
      <c r="A352" s="20">
        <f t="shared" ca="1" si="180"/>
        <v>39.182047648270235</v>
      </c>
      <c r="B352" s="20">
        <f t="shared" ca="1" si="181"/>
        <v>15.834066623059323</v>
      </c>
      <c r="C352" s="21">
        <f t="shared" ca="1" si="198"/>
        <v>7677.4058695361018</v>
      </c>
      <c r="D352" s="20">
        <f t="shared" ca="1" si="199"/>
        <v>7693.2399361591615</v>
      </c>
      <c r="E352" s="19"/>
      <c r="F352" s="20">
        <f t="shared" ca="1" si="182"/>
        <v>4.1724533130730892</v>
      </c>
      <c r="G352" s="20">
        <f t="shared" ca="1" si="183"/>
        <v>8.5683235258512891</v>
      </c>
      <c r="H352" s="21">
        <f t="shared" ca="1" si="200"/>
        <v>5592.749198149314</v>
      </c>
      <c r="I352" s="20">
        <f t="shared" ca="1" si="201"/>
        <v>5601.3175216751652</v>
      </c>
      <c r="J352" s="19"/>
      <c r="K352" s="20">
        <f t="shared" ca="1" si="184"/>
        <v>1.44774814474311</v>
      </c>
      <c r="L352" s="20">
        <f t="shared" ca="1" si="185"/>
        <v>10.962878760843411</v>
      </c>
      <c r="M352" s="21">
        <f t="shared" ca="1" si="202"/>
        <v>8074.3907237051762</v>
      </c>
      <c r="N352" s="20">
        <f t="shared" ca="1" si="203"/>
        <v>8085.3536024660198</v>
      </c>
      <c r="O352" s="19"/>
      <c r="P352" s="20">
        <f t="shared" ca="1" si="186"/>
        <v>4.0869289172514156</v>
      </c>
      <c r="Q352" s="20">
        <f t="shared" ca="1" si="187"/>
        <v>20.855158372819549</v>
      </c>
      <c r="R352" s="21">
        <f t="shared" ca="1" si="204"/>
        <v>6017.6878218370121</v>
      </c>
      <c r="S352" s="20">
        <f t="shared" ca="1" si="205"/>
        <v>6038.5429802098315</v>
      </c>
      <c r="T352" s="19"/>
      <c r="U352" s="20">
        <f t="shared" ca="1" si="188"/>
        <v>8.2474482723319316</v>
      </c>
      <c r="V352" s="20">
        <f t="shared" ca="1" si="189"/>
        <v>2.3327405941826158</v>
      </c>
      <c r="W352" s="21">
        <f t="shared" ca="1" si="206"/>
        <v>6261.6689436122615</v>
      </c>
      <c r="X352" s="20">
        <f t="shared" ca="1" si="207"/>
        <v>6264.0016842064442</v>
      </c>
      <c r="Z352" s="20">
        <f t="shared" ca="1" si="190"/>
        <v>5.2291636829197481</v>
      </c>
      <c r="AA352" s="20">
        <f t="shared" ca="1" si="191"/>
        <v>2.6120758489778204</v>
      </c>
      <c r="AB352" s="21">
        <f t="shared" ca="1" si="208"/>
        <v>5705.7574505998336</v>
      </c>
      <c r="AC352" s="20">
        <f t="shared" ca="1" si="209"/>
        <v>5708.3695264488115</v>
      </c>
      <c r="AE352" s="20">
        <f t="shared" ca="1" si="192"/>
        <v>22.570965850016481</v>
      </c>
      <c r="AF352" s="20">
        <f t="shared" ca="1" si="193"/>
        <v>8.9670268287181365</v>
      </c>
      <c r="AG352" s="21">
        <f t="shared" ca="1" si="210"/>
        <v>5809.7615624873206</v>
      </c>
      <c r="AH352" s="20">
        <f t="shared" ca="1" si="211"/>
        <v>5818.7285893160388</v>
      </c>
      <c r="AJ352" s="20">
        <f t="shared" ca="1" si="194"/>
        <v>8.8325565632960306</v>
      </c>
      <c r="AK352" s="20">
        <f t="shared" ca="1" si="195"/>
        <v>24.0077021031802</v>
      </c>
      <c r="AL352" s="21">
        <f t="shared" ca="1" si="212"/>
        <v>6200.9324972478034</v>
      </c>
      <c r="AM352" s="20">
        <f t="shared" ca="1" si="213"/>
        <v>6224.9401993509837</v>
      </c>
      <c r="AO352" s="20">
        <f t="shared" ca="1" si="196"/>
        <v>47.1699602710584</v>
      </c>
      <c r="AP352" s="20">
        <f t="shared" ca="1" si="197"/>
        <v>14.316884182976947</v>
      </c>
      <c r="AQ352" s="21">
        <f t="shared" ca="1" si="214"/>
        <v>8465.5517053169569</v>
      </c>
      <c r="AR352" s="20">
        <f t="shared" ca="1" si="215"/>
        <v>8479.8685894999344</v>
      </c>
    </row>
    <row r="353" spans="1:44" x14ac:dyDescent="0.25">
      <c r="A353" s="20">
        <f t="shared" ca="1" si="180"/>
        <v>3.1187158487366275E-2</v>
      </c>
      <c r="B353" s="20">
        <f t="shared" ca="1" si="181"/>
        <v>0.43862945082870908</v>
      </c>
      <c r="C353" s="21">
        <f t="shared" ca="1" si="198"/>
        <v>7693.2711233176487</v>
      </c>
      <c r="D353" s="20">
        <f t="shared" ca="1" si="199"/>
        <v>7693.7097527684773</v>
      </c>
      <c r="E353" s="19"/>
      <c r="F353" s="20">
        <f t="shared" ca="1" si="182"/>
        <v>24.409880867253456</v>
      </c>
      <c r="G353" s="20">
        <f t="shared" ca="1" si="183"/>
        <v>5.866336444049395</v>
      </c>
      <c r="H353" s="21">
        <f t="shared" ca="1" si="200"/>
        <v>5625.7274025424185</v>
      </c>
      <c r="I353" s="20">
        <f t="shared" ca="1" si="201"/>
        <v>5631.5937389864675</v>
      </c>
      <c r="J353" s="19"/>
      <c r="K353" s="20">
        <f t="shared" ca="1" si="184"/>
        <v>16.70979019066931</v>
      </c>
      <c r="L353" s="20">
        <f t="shared" ca="1" si="185"/>
        <v>1.8224780482243879</v>
      </c>
      <c r="M353" s="21">
        <f t="shared" ca="1" si="202"/>
        <v>8102.0633926566888</v>
      </c>
      <c r="N353" s="20">
        <f t="shared" ca="1" si="203"/>
        <v>8103.885870704913</v>
      </c>
      <c r="O353" s="19"/>
      <c r="P353" s="20">
        <f t="shared" ca="1" si="186"/>
        <v>5.6258845646849363</v>
      </c>
      <c r="Q353" s="20">
        <f t="shared" ca="1" si="187"/>
        <v>9.3425848668430831</v>
      </c>
      <c r="R353" s="21">
        <f t="shared" ca="1" si="204"/>
        <v>6044.1688647745168</v>
      </c>
      <c r="S353" s="20">
        <f t="shared" ca="1" si="205"/>
        <v>6053.5114496413598</v>
      </c>
      <c r="T353" s="19"/>
      <c r="U353" s="20">
        <f t="shared" ca="1" si="188"/>
        <v>9.3202182519241639</v>
      </c>
      <c r="V353" s="20">
        <f t="shared" ca="1" si="189"/>
        <v>4.2341489333886591</v>
      </c>
      <c r="W353" s="21">
        <f t="shared" ca="1" si="206"/>
        <v>6273.3219024583686</v>
      </c>
      <c r="X353" s="20">
        <f t="shared" ca="1" si="207"/>
        <v>6277.5560513917571</v>
      </c>
      <c r="Z353" s="20">
        <f t="shared" ca="1" si="190"/>
        <v>0.93316404147932863</v>
      </c>
      <c r="AA353" s="20">
        <f t="shared" ca="1" si="191"/>
        <v>2.2124450903264701</v>
      </c>
      <c r="AB353" s="21">
        <f t="shared" ca="1" si="208"/>
        <v>5709.3026904902908</v>
      </c>
      <c r="AC353" s="20">
        <f t="shared" ca="1" si="209"/>
        <v>5711.5151355806174</v>
      </c>
      <c r="AE353" s="20">
        <f t="shared" ca="1" si="192"/>
        <v>3.6202388726921897</v>
      </c>
      <c r="AF353" s="20">
        <f t="shared" ca="1" si="193"/>
        <v>1.4299152818413832</v>
      </c>
      <c r="AG353" s="21">
        <f t="shared" ca="1" si="210"/>
        <v>5822.3488281887312</v>
      </c>
      <c r="AH353" s="20">
        <f t="shared" ca="1" si="211"/>
        <v>5823.7787434705724</v>
      </c>
      <c r="AJ353" s="20">
        <f t="shared" ca="1" si="194"/>
        <v>2.3487218897534468</v>
      </c>
      <c r="AK353" s="20">
        <f t="shared" ca="1" si="195"/>
        <v>14.245328698076925</v>
      </c>
      <c r="AL353" s="21">
        <f t="shared" ca="1" si="212"/>
        <v>6227.2889212407372</v>
      </c>
      <c r="AM353" s="20">
        <f t="shared" ca="1" si="213"/>
        <v>6241.5342499388144</v>
      </c>
      <c r="AO353" s="20">
        <f t="shared" ca="1" si="196"/>
        <v>20.859350658270706</v>
      </c>
      <c r="AP353" s="20">
        <f t="shared" ca="1" si="197"/>
        <v>16.289272318269575</v>
      </c>
      <c r="AQ353" s="21">
        <f t="shared" ca="1" si="214"/>
        <v>8500.7279401582055</v>
      </c>
      <c r="AR353" s="20">
        <f t="shared" ca="1" si="215"/>
        <v>8517.0172124764758</v>
      </c>
    </row>
    <row r="354" spans="1:44" x14ac:dyDescent="0.25">
      <c r="A354" s="20">
        <f t="shared" ca="1" si="180"/>
        <v>1.7264262349096278</v>
      </c>
      <c r="B354" s="20">
        <f t="shared" ca="1" si="181"/>
        <v>1.187386895710413E-2</v>
      </c>
      <c r="C354" s="21">
        <f t="shared" ca="1" si="198"/>
        <v>7695.4361790033872</v>
      </c>
      <c r="D354" s="20">
        <f t="shared" ca="1" si="199"/>
        <v>7695.4480528723443</v>
      </c>
      <c r="E354" s="19"/>
      <c r="F354" s="20">
        <f t="shared" ca="1" si="182"/>
        <v>6.5270296116510123</v>
      </c>
      <c r="G354" s="20">
        <f t="shared" ca="1" si="183"/>
        <v>15.895325778711584</v>
      </c>
      <c r="H354" s="21">
        <f t="shared" ca="1" si="200"/>
        <v>5638.120768598119</v>
      </c>
      <c r="I354" s="20">
        <f t="shared" ca="1" si="201"/>
        <v>5654.0160943768306</v>
      </c>
      <c r="J354" s="19"/>
      <c r="K354" s="20">
        <f t="shared" ca="1" si="184"/>
        <v>30.261063842029724</v>
      </c>
      <c r="L354" s="20">
        <f t="shared" ca="1" si="185"/>
        <v>2.7067221895778641</v>
      </c>
      <c r="M354" s="21">
        <f t="shared" ca="1" si="202"/>
        <v>8134.1469345469432</v>
      </c>
      <c r="N354" s="20">
        <f t="shared" ca="1" si="203"/>
        <v>8136.8536567365209</v>
      </c>
      <c r="O354" s="19"/>
      <c r="P354" s="20">
        <f t="shared" ca="1" si="186"/>
        <v>3.6599506780885331</v>
      </c>
      <c r="Q354" s="20">
        <f t="shared" ca="1" si="187"/>
        <v>11.136618177162218</v>
      </c>
      <c r="R354" s="21">
        <f t="shared" ca="1" si="204"/>
        <v>6057.1714003194484</v>
      </c>
      <c r="S354" s="20">
        <f t="shared" ca="1" si="205"/>
        <v>6068.3080184966102</v>
      </c>
      <c r="T354" s="19"/>
      <c r="U354" s="20">
        <f t="shared" ca="1" si="188"/>
        <v>11.138106358003817</v>
      </c>
      <c r="V354" s="20">
        <f t="shared" ca="1" si="189"/>
        <v>2.8151771639711973</v>
      </c>
      <c r="W354" s="21">
        <f t="shared" ca="1" si="206"/>
        <v>6288.694157749761</v>
      </c>
      <c r="X354" s="20">
        <f t="shared" ca="1" si="207"/>
        <v>6291.5093349137323</v>
      </c>
      <c r="Z354" s="20">
        <f t="shared" ca="1" si="190"/>
        <v>22.086142779745245</v>
      </c>
      <c r="AA354" s="20">
        <f t="shared" ca="1" si="191"/>
        <v>2.8394462005573895</v>
      </c>
      <c r="AB354" s="21">
        <f t="shared" ca="1" si="208"/>
        <v>5733.6012783603628</v>
      </c>
      <c r="AC354" s="20">
        <f t="shared" ca="1" si="209"/>
        <v>5736.44072456092</v>
      </c>
      <c r="AE354" s="20">
        <f t="shared" ca="1" si="192"/>
        <v>8.6397483310946548</v>
      </c>
      <c r="AF354" s="20">
        <f t="shared" ca="1" si="193"/>
        <v>9.6331392228793948</v>
      </c>
      <c r="AG354" s="21">
        <f t="shared" ca="1" si="210"/>
        <v>5832.4184918016672</v>
      </c>
      <c r="AH354" s="20">
        <f t="shared" ca="1" si="211"/>
        <v>5842.0516310245466</v>
      </c>
      <c r="AJ354" s="20">
        <f t="shared" ca="1" si="194"/>
        <v>5.3600473063148018</v>
      </c>
      <c r="AK354" s="20">
        <f t="shared" ca="1" si="195"/>
        <v>1.6694175687538138</v>
      </c>
      <c r="AL354" s="21">
        <f t="shared" ca="1" si="212"/>
        <v>6246.8942972451296</v>
      </c>
      <c r="AM354" s="20">
        <f t="shared" ca="1" si="213"/>
        <v>6248.5637148138831</v>
      </c>
      <c r="AO354" s="20">
        <f t="shared" ca="1" si="196"/>
        <v>51.539786217979348</v>
      </c>
      <c r="AP354" s="20">
        <f t="shared" ca="1" si="197"/>
        <v>0.36950672246765048</v>
      </c>
      <c r="AQ354" s="21">
        <f t="shared" ca="1" si="214"/>
        <v>8568.5569986944556</v>
      </c>
      <c r="AR354" s="20">
        <f t="shared" ca="1" si="215"/>
        <v>8568.9265054169227</v>
      </c>
    </row>
    <row r="355" spans="1:44" x14ac:dyDescent="0.25">
      <c r="A355" s="20">
        <f t="shared" ca="1" si="180"/>
        <v>2.6880186181622951</v>
      </c>
      <c r="B355" s="20">
        <f t="shared" ca="1" si="181"/>
        <v>4.3773637472917333</v>
      </c>
      <c r="C355" s="21">
        <f t="shared" ca="1" si="198"/>
        <v>7698.1360714905068</v>
      </c>
      <c r="D355" s="20">
        <f t="shared" ca="1" si="199"/>
        <v>7702.5134352377981</v>
      </c>
      <c r="E355" s="19"/>
      <c r="F355" s="20">
        <f t="shared" ca="1" si="182"/>
        <v>0.72777422990861473</v>
      </c>
      <c r="G355" s="20">
        <f t="shared" ca="1" si="183"/>
        <v>3.4509868363904186</v>
      </c>
      <c r="H355" s="21">
        <f t="shared" ca="1" si="200"/>
        <v>5654.7438686067389</v>
      </c>
      <c r="I355" s="20">
        <f t="shared" ca="1" si="201"/>
        <v>5658.1948554431292</v>
      </c>
      <c r="J355" s="19"/>
      <c r="K355" s="20">
        <f t="shared" ca="1" si="184"/>
        <v>0.60311177304428654</v>
      </c>
      <c r="L355" s="20">
        <f t="shared" ca="1" si="185"/>
        <v>3.9668838630108705</v>
      </c>
      <c r="M355" s="21">
        <f t="shared" ca="1" si="202"/>
        <v>8137.4567685095653</v>
      </c>
      <c r="N355" s="20">
        <f t="shared" ca="1" si="203"/>
        <v>8141.4236523725758</v>
      </c>
      <c r="O355" s="19"/>
      <c r="P355" s="20">
        <f t="shared" ca="1" si="186"/>
        <v>13.450831521611956</v>
      </c>
      <c r="Q355" s="20">
        <f t="shared" ca="1" si="187"/>
        <v>18.9031120090985</v>
      </c>
      <c r="R355" s="21">
        <f t="shared" ca="1" si="204"/>
        <v>6081.7588500182219</v>
      </c>
      <c r="S355" s="20">
        <f t="shared" ca="1" si="205"/>
        <v>6100.6619620273204</v>
      </c>
      <c r="T355" s="19"/>
      <c r="U355" s="20">
        <f t="shared" ca="1" si="188"/>
        <v>5.3133962567153681</v>
      </c>
      <c r="V355" s="20">
        <f t="shared" ca="1" si="189"/>
        <v>1.7200925309872941</v>
      </c>
      <c r="W355" s="21">
        <f t="shared" ca="1" si="206"/>
        <v>6296.8227311704477</v>
      </c>
      <c r="X355" s="20">
        <f t="shared" ca="1" si="207"/>
        <v>6298.5428237014348</v>
      </c>
      <c r="Z355" s="20">
        <f t="shared" ca="1" si="190"/>
        <v>12.04335039912881</v>
      </c>
      <c r="AA355" s="20">
        <f t="shared" ca="1" si="191"/>
        <v>14.782227446130094</v>
      </c>
      <c r="AB355" s="21">
        <f t="shared" ca="1" si="208"/>
        <v>5748.4840749600489</v>
      </c>
      <c r="AC355" s="20">
        <f t="shared" ca="1" si="209"/>
        <v>5763.2663024061794</v>
      </c>
      <c r="AE355" s="20">
        <f t="shared" ca="1" si="192"/>
        <v>1.280571503949125</v>
      </c>
      <c r="AF355" s="20">
        <f t="shared" ca="1" si="193"/>
        <v>4.2391204609861992</v>
      </c>
      <c r="AG355" s="21">
        <f t="shared" ca="1" si="210"/>
        <v>5843.3322025284961</v>
      </c>
      <c r="AH355" s="20">
        <f t="shared" ca="1" si="211"/>
        <v>5847.5713229894818</v>
      </c>
      <c r="AJ355" s="20">
        <f t="shared" ca="1" si="194"/>
        <v>6.0057856619841532</v>
      </c>
      <c r="AK355" s="20">
        <f t="shared" ca="1" si="195"/>
        <v>4.0803428694967341</v>
      </c>
      <c r="AL355" s="21">
        <f t="shared" ca="1" si="212"/>
        <v>6254.5695004758672</v>
      </c>
      <c r="AM355" s="20">
        <f t="shared" ca="1" si="213"/>
        <v>6258.6498433453644</v>
      </c>
      <c r="AO355" s="20">
        <f t="shared" ca="1" si="196"/>
        <v>11.319524786580539</v>
      </c>
      <c r="AP355" s="20">
        <f t="shared" ca="1" si="197"/>
        <v>1.9854244535323016</v>
      </c>
      <c r="AQ355" s="21">
        <f t="shared" ca="1" si="214"/>
        <v>8580.2460302035033</v>
      </c>
      <c r="AR355" s="20">
        <f t="shared" ca="1" si="215"/>
        <v>8582.231454657036</v>
      </c>
    </row>
    <row r="356" spans="1:44" x14ac:dyDescent="0.25">
      <c r="A356" s="20">
        <f t="shared" ca="1" si="180"/>
        <v>12.222600820254847</v>
      </c>
      <c r="B356" s="20">
        <f t="shared" ca="1" si="181"/>
        <v>21.757813069235812</v>
      </c>
      <c r="C356" s="21">
        <f t="shared" ca="1" si="198"/>
        <v>7714.7360360580533</v>
      </c>
      <c r="D356" s="20">
        <f t="shared" ca="1" si="199"/>
        <v>7736.4938491272887</v>
      </c>
      <c r="E356" s="19"/>
      <c r="F356" s="20">
        <f t="shared" ca="1" si="182"/>
        <v>16.31700742618893</v>
      </c>
      <c r="G356" s="20">
        <f t="shared" ca="1" si="183"/>
        <v>0.77562800406609567</v>
      </c>
      <c r="H356" s="21">
        <f t="shared" ca="1" si="200"/>
        <v>5674.5118628693181</v>
      </c>
      <c r="I356" s="20">
        <f t="shared" ca="1" si="201"/>
        <v>5675.2874908733838</v>
      </c>
      <c r="J356" s="19"/>
      <c r="K356" s="20">
        <f t="shared" ca="1" si="184"/>
        <v>13.103916999882223</v>
      </c>
      <c r="L356" s="20">
        <f t="shared" ca="1" si="185"/>
        <v>14.701045437472565</v>
      </c>
      <c r="M356" s="21">
        <f t="shared" ca="1" si="202"/>
        <v>8154.5275693724579</v>
      </c>
      <c r="N356" s="20">
        <f t="shared" ca="1" si="203"/>
        <v>8169.2286148099301</v>
      </c>
      <c r="O356" s="19"/>
      <c r="P356" s="20">
        <f t="shared" ca="1" si="186"/>
        <v>2.4639224230863843</v>
      </c>
      <c r="Q356" s="20">
        <f t="shared" ca="1" si="187"/>
        <v>4.2343549022316127</v>
      </c>
      <c r="R356" s="21">
        <f t="shared" ca="1" si="204"/>
        <v>6103.1258844504064</v>
      </c>
      <c r="S356" s="20">
        <f t="shared" ca="1" si="205"/>
        <v>6107.360239352638</v>
      </c>
      <c r="T356" s="19"/>
      <c r="U356" s="20">
        <f t="shared" ca="1" si="188"/>
        <v>33.77879106311164</v>
      </c>
      <c r="V356" s="20">
        <f t="shared" ca="1" si="189"/>
        <v>1.9370476769983371</v>
      </c>
      <c r="W356" s="21">
        <f t="shared" ca="1" si="206"/>
        <v>6332.3216147645462</v>
      </c>
      <c r="X356" s="20">
        <f t="shared" ca="1" si="207"/>
        <v>6334.2586624415444</v>
      </c>
      <c r="Z356" s="20">
        <f t="shared" ca="1" si="190"/>
        <v>0.72282722854380099</v>
      </c>
      <c r="AA356" s="20">
        <f t="shared" ca="1" si="191"/>
        <v>3.0651468275007261</v>
      </c>
      <c r="AB356" s="21">
        <f t="shared" ca="1" si="208"/>
        <v>5763.9891296347232</v>
      </c>
      <c r="AC356" s="20">
        <f t="shared" ca="1" si="209"/>
        <v>5767.0542764622242</v>
      </c>
      <c r="AE356" s="20">
        <f t="shared" ca="1" si="192"/>
        <v>0.98664266103027665</v>
      </c>
      <c r="AF356" s="20">
        <f t="shared" ca="1" si="193"/>
        <v>7.2822043900998672</v>
      </c>
      <c r="AG356" s="21">
        <f t="shared" ca="1" si="210"/>
        <v>5848.5579656505124</v>
      </c>
      <c r="AH356" s="20">
        <f t="shared" ca="1" si="211"/>
        <v>5855.8401700406121</v>
      </c>
      <c r="AJ356" s="20">
        <f t="shared" ca="1" si="194"/>
        <v>13.208176079045254</v>
      </c>
      <c r="AK356" s="20">
        <f t="shared" ca="1" si="195"/>
        <v>8.1290200651385121</v>
      </c>
      <c r="AL356" s="21">
        <f t="shared" ca="1" si="212"/>
        <v>6271.8580194244096</v>
      </c>
      <c r="AM356" s="20">
        <f t="shared" ca="1" si="213"/>
        <v>6279.9870394895479</v>
      </c>
      <c r="AO356" s="20">
        <f t="shared" ca="1" si="196"/>
        <v>13.493695899603132</v>
      </c>
      <c r="AP356" s="20">
        <f t="shared" ca="1" si="197"/>
        <v>7.990483925495937</v>
      </c>
      <c r="AQ356" s="21">
        <f t="shared" ca="1" si="214"/>
        <v>8595.7251505566383</v>
      </c>
      <c r="AR356" s="20">
        <f t="shared" ca="1" si="215"/>
        <v>8603.7156344821342</v>
      </c>
    </row>
    <row r="357" spans="1:44" x14ac:dyDescent="0.25">
      <c r="A357" s="20">
        <f t="shared" ca="1" si="180"/>
        <v>5.5533027479134258</v>
      </c>
      <c r="B357" s="20">
        <f t="shared" ca="1" si="181"/>
        <v>2.1575508755518986</v>
      </c>
      <c r="C357" s="21">
        <f t="shared" ca="1" si="198"/>
        <v>7742.047151875202</v>
      </c>
      <c r="D357" s="20">
        <f t="shared" ca="1" si="199"/>
        <v>7744.2047027507542</v>
      </c>
      <c r="E357" s="19"/>
      <c r="F357" s="20">
        <f t="shared" ca="1" si="182"/>
        <v>11.343592363754189</v>
      </c>
      <c r="G357" s="20">
        <f t="shared" ca="1" si="183"/>
        <v>2.2093610439141766</v>
      </c>
      <c r="H357" s="21">
        <f t="shared" ca="1" si="200"/>
        <v>5686.6310832371382</v>
      </c>
      <c r="I357" s="20">
        <f t="shared" ca="1" si="201"/>
        <v>5688.8404442810524</v>
      </c>
      <c r="J357" s="19"/>
      <c r="K357" s="20">
        <f t="shared" ca="1" si="184"/>
        <v>7.981351606166732</v>
      </c>
      <c r="L357" s="20">
        <f t="shared" ca="1" si="185"/>
        <v>7.4343935503541063</v>
      </c>
      <c r="M357" s="21">
        <f t="shared" ca="1" si="202"/>
        <v>8177.2099664160969</v>
      </c>
      <c r="N357" s="20">
        <f t="shared" ca="1" si="203"/>
        <v>8184.6443599664508</v>
      </c>
      <c r="O357" s="19"/>
      <c r="P357" s="20">
        <f t="shared" ca="1" si="186"/>
        <v>9.0646330442035516</v>
      </c>
      <c r="Q357" s="20">
        <f t="shared" ca="1" si="187"/>
        <v>2.0901493986170174</v>
      </c>
      <c r="R357" s="21">
        <f t="shared" ca="1" si="204"/>
        <v>6116.4248723968412</v>
      </c>
      <c r="S357" s="20">
        <f t="shared" ca="1" si="205"/>
        <v>6118.5150217954579</v>
      </c>
      <c r="T357" s="19"/>
      <c r="U357" s="20">
        <f t="shared" ca="1" si="188"/>
        <v>3.9696970164555876</v>
      </c>
      <c r="V357" s="20">
        <f t="shared" ca="1" si="189"/>
        <v>0.62891010565111571</v>
      </c>
      <c r="W357" s="21">
        <f t="shared" ca="1" si="206"/>
        <v>6338.2283594580003</v>
      </c>
      <c r="X357" s="20">
        <f t="shared" ca="1" si="207"/>
        <v>6338.8572695636512</v>
      </c>
      <c r="Z357" s="20">
        <f t="shared" ca="1" si="190"/>
        <v>7.9328026067649242</v>
      </c>
      <c r="AA357" s="20">
        <f t="shared" ca="1" si="191"/>
        <v>2.8561543490907262</v>
      </c>
      <c r="AB357" s="21">
        <f t="shared" ca="1" si="208"/>
        <v>5774.9870790689893</v>
      </c>
      <c r="AC357" s="20">
        <f t="shared" ca="1" si="209"/>
        <v>5777.8432334180798</v>
      </c>
      <c r="AE357" s="20">
        <f t="shared" ca="1" si="192"/>
        <v>12.657633297959201</v>
      </c>
      <c r="AF357" s="20">
        <f t="shared" ca="1" si="193"/>
        <v>15.387642012934487</v>
      </c>
      <c r="AG357" s="21">
        <f t="shared" ca="1" si="210"/>
        <v>5868.4978033385714</v>
      </c>
      <c r="AH357" s="20">
        <f t="shared" ca="1" si="211"/>
        <v>5883.885445351506</v>
      </c>
      <c r="AJ357" s="20">
        <f t="shared" ca="1" si="194"/>
        <v>7.5028734384623883</v>
      </c>
      <c r="AK357" s="20">
        <f t="shared" ca="1" si="195"/>
        <v>2.7769726673316137</v>
      </c>
      <c r="AL357" s="21">
        <f t="shared" ca="1" si="212"/>
        <v>6287.4899129280102</v>
      </c>
      <c r="AM357" s="20">
        <f t="shared" ca="1" si="213"/>
        <v>6290.2668855953416</v>
      </c>
      <c r="AO357" s="20">
        <f t="shared" ca="1" si="196"/>
        <v>25.131084633962512</v>
      </c>
      <c r="AP357" s="20">
        <f t="shared" ca="1" si="197"/>
        <v>2.2404493774302345</v>
      </c>
      <c r="AQ357" s="21">
        <f t="shared" ca="1" si="214"/>
        <v>8628.8467191160962</v>
      </c>
      <c r="AR357" s="20">
        <f t="shared" ca="1" si="215"/>
        <v>8631.0871684935264</v>
      </c>
    </row>
    <row r="358" spans="1:44" x14ac:dyDescent="0.25">
      <c r="A358" s="20">
        <f t="shared" ca="1" si="180"/>
        <v>29.694322885535037</v>
      </c>
      <c r="B358" s="20">
        <f t="shared" ca="1" si="181"/>
        <v>0.3330175491076387</v>
      </c>
      <c r="C358" s="21">
        <f t="shared" ca="1" si="198"/>
        <v>7773.8990256362895</v>
      </c>
      <c r="D358" s="20">
        <f t="shared" ca="1" si="199"/>
        <v>7774.2320431853968</v>
      </c>
      <c r="E358" s="19"/>
      <c r="F358" s="20">
        <f t="shared" ca="1" si="182"/>
        <v>8.0011289326711683</v>
      </c>
      <c r="G358" s="20">
        <f t="shared" ca="1" si="183"/>
        <v>1.4023854164011433</v>
      </c>
      <c r="H358" s="21">
        <f t="shared" ca="1" si="200"/>
        <v>5696.8415732137237</v>
      </c>
      <c r="I358" s="20">
        <f t="shared" ca="1" si="201"/>
        <v>5698.2439586301252</v>
      </c>
      <c r="J358" s="19"/>
      <c r="K358" s="20">
        <f t="shared" ca="1" si="184"/>
        <v>10.385357919310437</v>
      </c>
      <c r="L358" s="20">
        <f t="shared" ca="1" si="185"/>
        <v>4.9355245584630429</v>
      </c>
      <c r="M358" s="21">
        <f t="shared" ca="1" si="202"/>
        <v>8195.0297178857618</v>
      </c>
      <c r="N358" s="20">
        <f t="shared" ca="1" si="203"/>
        <v>8199.9652424442247</v>
      </c>
      <c r="O358" s="19"/>
      <c r="P358" s="20">
        <f t="shared" ca="1" si="186"/>
        <v>3.4065420085550357</v>
      </c>
      <c r="Q358" s="20">
        <f t="shared" ca="1" si="187"/>
        <v>1.6807117768026376</v>
      </c>
      <c r="R358" s="21">
        <f t="shared" ca="1" si="204"/>
        <v>6121.9215638040132</v>
      </c>
      <c r="S358" s="20">
        <f t="shared" ca="1" si="205"/>
        <v>6123.6022755808162</v>
      </c>
      <c r="T358" s="19"/>
      <c r="U358" s="20">
        <f t="shared" ca="1" si="188"/>
        <v>1.3174807780627242</v>
      </c>
      <c r="V358" s="20">
        <f t="shared" ca="1" si="189"/>
        <v>2.5986561395849144</v>
      </c>
      <c r="W358" s="21">
        <f t="shared" ca="1" si="206"/>
        <v>6340.1747503417137</v>
      </c>
      <c r="X358" s="20">
        <f t="shared" ca="1" si="207"/>
        <v>6342.7734064812985</v>
      </c>
      <c r="Z358" s="20">
        <f t="shared" ca="1" si="190"/>
        <v>33.617937701596013</v>
      </c>
      <c r="AA358" s="20">
        <f t="shared" ca="1" si="191"/>
        <v>4.6810421081308249</v>
      </c>
      <c r="AB358" s="21">
        <f t="shared" ca="1" si="208"/>
        <v>5811.4611711196758</v>
      </c>
      <c r="AC358" s="20">
        <f t="shared" ca="1" si="209"/>
        <v>5816.1422132278067</v>
      </c>
      <c r="AE358" s="20">
        <f t="shared" ca="1" si="192"/>
        <v>17.26200759157566</v>
      </c>
      <c r="AF358" s="20">
        <f t="shared" ca="1" si="193"/>
        <v>10.551179658004241</v>
      </c>
      <c r="AG358" s="21">
        <f t="shared" ca="1" si="210"/>
        <v>5901.1474529430816</v>
      </c>
      <c r="AH358" s="20">
        <f t="shared" ca="1" si="211"/>
        <v>5911.6986326010856</v>
      </c>
      <c r="AJ358" s="20">
        <f t="shared" ca="1" si="194"/>
        <v>0.12298934668255654</v>
      </c>
      <c r="AK358" s="20">
        <f t="shared" ca="1" si="195"/>
        <v>4.3697729927704758</v>
      </c>
      <c r="AL358" s="21">
        <f t="shared" ca="1" si="212"/>
        <v>6290.3898749420241</v>
      </c>
      <c r="AM358" s="20">
        <f t="shared" ca="1" si="213"/>
        <v>6294.7596479347949</v>
      </c>
      <c r="AO358" s="20">
        <f t="shared" ca="1" si="196"/>
        <v>52.098117130892092</v>
      </c>
      <c r="AP358" s="20">
        <f t="shared" ca="1" si="197"/>
        <v>0.12229084196585321</v>
      </c>
      <c r="AQ358" s="21">
        <f t="shared" ca="1" si="214"/>
        <v>8683.1852856244186</v>
      </c>
      <c r="AR358" s="20">
        <f t="shared" ca="1" si="215"/>
        <v>8683.3075764663845</v>
      </c>
    </row>
    <row r="359" spans="1:44" x14ac:dyDescent="0.25">
      <c r="A359" s="20">
        <f t="shared" ca="1" si="180"/>
        <v>38.006269120217674</v>
      </c>
      <c r="B359" s="20">
        <f t="shared" ca="1" si="181"/>
        <v>2.6131159332510787</v>
      </c>
      <c r="C359" s="21">
        <f t="shared" ca="1" si="198"/>
        <v>7812.2383123056143</v>
      </c>
      <c r="D359" s="20">
        <f t="shared" ca="1" si="199"/>
        <v>7814.8514282388651</v>
      </c>
      <c r="E359" s="19"/>
      <c r="F359" s="20">
        <f t="shared" ca="1" si="182"/>
        <v>11.519501756749001</v>
      </c>
      <c r="G359" s="20">
        <f t="shared" ca="1" si="183"/>
        <v>2.2498493240179127</v>
      </c>
      <c r="H359" s="21">
        <f t="shared" ca="1" si="200"/>
        <v>5709.7634603868746</v>
      </c>
      <c r="I359" s="20">
        <f t="shared" ca="1" si="201"/>
        <v>5712.0133097108928</v>
      </c>
      <c r="J359" s="19"/>
      <c r="K359" s="20">
        <f t="shared" ca="1" si="184"/>
        <v>3.1948657219918886</v>
      </c>
      <c r="L359" s="20">
        <f t="shared" ca="1" si="185"/>
        <v>4.1873868130936431</v>
      </c>
      <c r="M359" s="21">
        <f t="shared" ca="1" si="202"/>
        <v>8203.1601081662175</v>
      </c>
      <c r="N359" s="20">
        <f t="shared" ca="1" si="203"/>
        <v>8207.3474949793108</v>
      </c>
      <c r="O359" s="19"/>
      <c r="P359" s="20">
        <f t="shared" ca="1" si="186"/>
        <v>6.4001902534800026</v>
      </c>
      <c r="Q359" s="20">
        <f t="shared" ca="1" si="187"/>
        <v>2.7425390035497346</v>
      </c>
      <c r="R359" s="21">
        <f t="shared" ca="1" si="204"/>
        <v>6130.0024658342963</v>
      </c>
      <c r="S359" s="20">
        <f t="shared" ca="1" si="205"/>
        <v>6132.745004837846</v>
      </c>
      <c r="T359" s="19"/>
      <c r="U359" s="20">
        <f t="shared" ca="1" si="188"/>
        <v>16.085288065570023</v>
      </c>
      <c r="V359" s="20">
        <f t="shared" ca="1" si="189"/>
        <v>4.5635973646810779</v>
      </c>
      <c r="W359" s="21">
        <f t="shared" ca="1" si="206"/>
        <v>6358.8586945468687</v>
      </c>
      <c r="X359" s="20">
        <f t="shared" ca="1" si="207"/>
        <v>6363.42229191155</v>
      </c>
      <c r="Z359" s="20">
        <f t="shared" ca="1" si="190"/>
        <v>0.42455267113012363</v>
      </c>
      <c r="AA359" s="20">
        <f t="shared" ca="1" si="191"/>
        <v>0.42970729398829788</v>
      </c>
      <c r="AB359" s="21">
        <f t="shared" ca="1" si="208"/>
        <v>5816.5667658989369</v>
      </c>
      <c r="AC359" s="20">
        <f t="shared" ca="1" si="209"/>
        <v>5816.9964731929249</v>
      </c>
      <c r="AE359" s="20">
        <f t="shared" ca="1" si="192"/>
        <v>7.3629615436072617</v>
      </c>
      <c r="AF359" s="20">
        <f t="shared" ca="1" si="193"/>
        <v>6.8713288576774607</v>
      </c>
      <c r="AG359" s="21">
        <f t="shared" ca="1" si="210"/>
        <v>5919.0615941446931</v>
      </c>
      <c r="AH359" s="20">
        <f t="shared" ca="1" si="211"/>
        <v>5925.9329230023704</v>
      </c>
      <c r="AJ359" s="20">
        <f t="shared" ca="1" si="194"/>
        <v>3.6347577055433966</v>
      </c>
      <c r="AK359" s="20">
        <f t="shared" ca="1" si="195"/>
        <v>0.13204422090311888</v>
      </c>
      <c r="AL359" s="21">
        <f t="shared" ca="1" si="212"/>
        <v>6298.3944056403379</v>
      </c>
      <c r="AM359" s="20">
        <f t="shared" ca="1" si="213"/>
        <v>6298.5264498612414</v>
      </c>
      <c r="AO359" s="20">
        <f t="shared" ca="1" si="196"/>
        <v>7.6984769504106625</v>
      </c>
      <c r="AP359" s="20">
        <f t="shared" ca="1" si="197"/>
        <v>15.914873850682689</v>
      </c>
      <c r="AQ359" s="21">
        <f t="shared" ca="1" si="214"/>
        <v>8691.0060534167951</v>
      </c>
      <c r="AR359" s="20">
        <f t="shared" ca="1" si="215"/>
        <v>8706.920927267478</v>
      </c>
    </row>
    <row r="360" spans="1:44" x14ac:dyDescent="0.25">
      <c r="A360" s="20">
        <f t="shared" ca="1" si="180"/>
        <v>1.9216078227857711</v>
      </c>
      <c r="B360" s="20">
        <f t="shared" ca="1" si="181"/>
        <v>1.1791137670951299</v>
      </c>
      <c r="C360" s="21">
        <f t="shared" ca="1" si="198"/>
        <v>7816.7730360616506</v>
      </c>
      <c r="D360" s="20">
        <f t="shared" ca="1" si="199"/>
        <v>7817.9521498287459</v>
      </c>
      <c r="E360" s="19"/>
      <c r="F360" s="20">
        <f t="shared" ca="1" si="182"/>
        <v>5.0699247944742734</v>
      </c>
      <c r="G360" s="20">
        <f t="shared" ca="1" si="183"/>
        <v>17.340319212047703</v>
      </c>
      <c r="H360" s="21">
        <f t="shared" ca="1" si="200"/>
        <v>5717.0832345053668</v>
      </c>
      <c r="I360" s="20">
        <f t="shared" ca="1" si="201"/>
        <v>5734.4235537174145</v>
      </c>
      <c r="J360" s="19"/>
      <c r="K360" s="20">
        <f t="shared" ca="1" si="184"/>
        <v>1.895082517025706</v>
      </c>
      <c r="L360" s="20">
        <f t="shared" ca="1" si="185"/>
        <v>4.8304622816992966</v>
      </c>
      <c r="M360" s="21">
        <f t="shared" ca="1" si="202"/>
        <v>8209.2425774963358</v>
      </c>
      <c r="N360" s="20">
        <f t="shared" ca="1" si="203"/>
        <v>8214.0730397780353</v>
      </c>
      <c r="O360" s="19"/>
      <c r="P360" s="20">
        <f t="shared" ca="1" si="186"/>
        <v>10.592850213358707</v>
      </c>
      <c r="Q360" s="20">
        <f t="shared" ca="1" si="187"/>
        <v>6.4762488117447177</v>
      </c>
      <c r="R360" s="21">
        <f t="shared" ca="1" si="204"/>
        <v>6143.3378550512043</v>
      </c>
      <c r="S360" s="20">
        <f t="shared" ca="1" si="205"/>
        <v>6149.8141038629492</v>
      </c>
      <c r="T360" s="19"/>
      <c r="U360" s="20">
        <f t="shared" ca="1" si="188"/>
        <v>6.7304406691684857</v>
      </c>
      <c r="V360" s="20">
        <f t="shared" ca="1" si="189"/>
        <v>0.49062547408744533</v>
      </c>
      <c r="W360" s="21">
        <f t="shared" ca="1" si="206"/>
        <v>6370.1527325807183</v>
      </c>
      <c r="X360" s="20">
        <f t="shared" ca="1" si="207"/>
        <v>6370.6433580548055</v>
      </c>
      <c r="Z360" s="20">
        <f t="shared" ca="1" si="190"/>
        <v>4.5778352471811905</v>
      </c>
      <c r="AA360" s="20">
        <f t="shared" ca="1" si="191"/>
        <v>4.5845789808278017</v>
      </c>
      <c r="AB360" s="21">
        <f t="shared" ca="1" si="208"/>
        <v>5821.5743084401065</v>
      </c>
      <c r="AC360" s="20">
        <f t="shared" ca="1" si="209"/>
        <v>5826.1588874209347</v>
      </c>
      <c r="AE360" s="20">
        <f t="shared" ca="1" si="192"/>
        <v>4.234841432560688</v>
      </c>
      <c r="AF360" s="20">
        <f t="shared" ca="1" si="193"/>
        <v>0.22002645288411346</v>
      </c>
      <c r="AG360" s="21">
        <f t="shared" ca="1" si="210"/>
        <v>5930.1677644349311</v>
      </c>
      <c r="AH360" s="20">
        <f t="shared" ca="1" si="211"/>
        <v>5930.3877908878148</v>
      </c>
      <c r="AJ360" s="20">
        <f t="shared" ca="1" si="194"/>
        <v>20.462210091153459</v>
      </c>
      <c r="AK360" s="20">
        <f t="shared" ca="1" si="195"/>
        <v>2.7091939514940395</v>
      </c>
      <c r="AL360" s="21">
        <f t="shared" ca="1" si="212"/>
        <v>6318.9886599523952</v>
      </c>
      <c r="AM360" s="20">
        <f t="shared" ca="1" si="213"/>
        <v>6321.6978539038892</v>
      </c>
      <c r="AO360" s="20">
        <f t="shared" ca="1" si="196"/>
        <v>16.867760946573881</v>
      </c>
      <c r="AP360" s="20">
        <f t="shared" ca="1" si="197"/>
        <v>3.3103301484707943</v>
      </c>
      <c r="AQ360" s="21">
        <f t="shared" ca="1" si="214"/>
        <v>8723.7886882140519</v>
      </c>
      <c r="AR360" s="20">
        <f t="shared" ca="1" si="215"/>
        <v>8727.0990183625236</v>
      </c>
    </row>
    <row r="361" spans="1:44" x14ac:dyDescent="0.25">
      <c r="A361" s="20">
        <f t="shared" ca="1" si="180"/>
        <v>17.902194504202882</v>
      </c>
      <c r="B361" s="20">
        <f t="shared" ca="1" si="181"/>
        <v>7.193468065785753</v>
      </c>
      <c r="C361" s="21">
        <f t="shared" ca="1" si="198"/>
        <v>7835.854344332949</v>
      </c>
      <c r="D361" s="20">
        <f t="shared" ca="1" si="199"/>
        <v>7843.047812398735</v>
      </c>
      <c r="E361" s="19"/>
      <c r="F361" s="20">
        <f t="shared" ca="1" si="182"/>
        <v>14.208273936736859</v>
      </c>
      <c r="G361" s="20">
        <f t="shared" ca="1" si="183"/>
        <v>0.34004698230033176</v>
      </c>
      <c r="H361" s="21">
        <f t="shared" ca="1" si="200"/>
        <v>5748.6318276541515</v>
      </c>
      <c r="I361" s="20">
        <f t="shared" ca="1" si="201"/>
        <v>5748.9718746364515</v>
      </c>
      <c r="J361" s="19"/>
      <c r="K361" s="20">
        <f t="shared" ca="1" si="184"/>
        <v>41.53313565600768</v>
      </c>
      <c r="L361" s="20">
        <f t="shared" ca="1" si="185"/>
        <v>11.346248903157736</v>
      </c>
      <c r="M361" s="21">
        <f t="shared" ca="1" si="202"/>
        <v>8255.6061754340426</v>
      </c>
      <c r="N361" s="20">
        <f t="shared" ca="1" si="203"/>
        <v>8266.9524243371998</v>
      </c>
      <c r="O361" s="19"/>
      <c r="P361" s="20">
        <f t="shared" ca="1" si="186"/>
        <v>0.17243137952293314</v>
      </c>
      <c r="Q361" s="20">
        <f t="shared" ca="1" si="187"/>
        <v>12.318735715658251</v>
      </c>
      <c r="R361" s="21">
        <f t="shared" ca="1" si="204"/>
        <v>6149.9865352424722</v>
      </c>
      <c r="S361" s="20">
        <f t="shared" ca="1" si="205"/>
        <v>6162.3052709581307</v>
      </c>
      <c r="T361" s="19"/>
      <c r="U361" s="20">
        <f t="shared" ca="1" si="188"/>
        <v>35.428686887620231</v>
      </c>
      <c r="V361" s="20">
        <f t="shared" ca="1" si="189"/>
        <v>1.323700406423103</v>
      </c>
      <c r="W361" s="21">
        <f t="shared" ca="1" si="206"/>
        <v>6406.0720449424261</v>
      </c>
      <c r="X361" s="20">
        <f t="shared" ca="1" si="207"/>
        <v>6407.3957453488492</v>
      </c>
      <c r="Z361" s="20">
        <f t="shared" ca="1" si="190"/>
        <v>7.3014003896486814</v>
      </c>
      <c r="AA361" s="20">
        <f t="shared" ca="1" si="191"/>
        <v>19.861840391812159</v>
      </c>
      <c r="AB361" s="21">
        <f t="shared" ca="1" si="208"/>
        <v>5833.4602878105834</v>
      </c>
      <c r="AC361" s="20">
        <f t="shared" ca="1" si="209"/>
        <v>5853.3221282023951</v>
      </c>
      <c r="AE361" s="20">
        <f t="shared" ca="1" si="192"/>
        <v>33.992540799302716</v>
      </c>
      <c r="AF361" s="20">
        <f t="shared" ca="1" si="193"/>
        <v>6.718036394088907</v>
      </c>
      <c r="AG361" s="21">
        <f t="shared" ca="1" si="210"/>
        <v>5964.3803316871172</v>
      </c>
      <c r="AH361" s="20">
        <f t="shared" ca="1" si="211"/>
        <v>5971.098368081206</v>
      </c>
      <c r="AJ361" s="20">
        <f t="shared" ca="1" si="194"/>
        <v>3.748533325975401</v>
      </c>
      <c r="AK361" s="20">
        <f t="shared" ca="1" si="195"/>
        <v>1.1888445214497811</v>
      </c>
      <c r="AL361" s="21">
        <f t="shared" ca="1" si="212"/>
        <v>6325.4463872298647</v>
      </c>
      <c r="AM361" s="20">
        <f t="shared" ca="1" si="213"/>
        <v>6326.6352317513147</v>
      </c>
      <c r="AO361" s="20">
        <f t="shared" ca="1" si="196"/>
        <v>3.7854108542552676</v>
      </c>
      <c r="AP361" s="20">
        <f t="shared" ca="1" si="197"/>
        <v>6.1548947710707687</v>
      </c>
      <c r="AQ361" s="21">
        <f t="shared" ca="1" si="214"/>
        <v>8730.8844292167796</v>
      </c>
      <c r="AR361" s="20">
        <f t="shared" ca="1" si="215"/>
        <v>8737.0393239878504</v>
      </c>
    </row>
    <row r="362" spans="1:44" x14ac:dyDescent="0.25">
      <c r="A362" s="20">
        <f t="shared" ca="1" si="180"/>
        <v>38.551211946318013</v>
      </c>
      <c r="B362" s="20">
        <f t="shared" ca="1" si="181"/>
        <v>0.85724746818541497</v>
      </c>
      <c r="C362" s="21">
        <f t="shared" ca="1" si="198"/>
        <v>7881.5990243450533</v>
      </c>
      <c r="D362" s="20">
        <f t="shared" ca="1" si="199"/>
        <v>7882.4562718132383</v>
      </c>
      <c r="E362" s="19"/>
      <c r="F362" s="20">
        <f t="shared" ca="1" si="182"/>
        <v>17.257167272328186</v>
      </c>
      <c r="G362" s="20">
        <f t="shared" ca="1" si="183"/>
        <v>4.5618232403467029</v>
      </c>
      <c r="H362" s="21">
        <f t="shared" ca="1" si="200"/>
        <v>5766.2290419087794</v>
      </c>
      <c r="I362" s="20">
        <f t="shared" ca="1" si="201"/>
        <v>5770.7908651491261</v>
      </c>
      <c r="J362" s="19"/>
      <c r="K362" s="20">
        <f t="shared" ca="1" si="184"/>
        <v>13.923852182543406</v>
      </c>
      <c r="L362" s="20">
        <f t="shared" ca="1" si="185"/>
        <v>3.6648978968451682</v>
      </c>
      <c r="M362" s="21">
        <f t="shared" ca="1" si="202"/>
        <v>8280.8762765197425</v>
      </c>
      <c r="N362" s="20">
        <f t="shared" ca="1" si="203"/>
        <v>8284.5411744165885</v>
      </c>
      <c r="O362" s="19"/>
      <c r="P362" s="20">
        <f t="shared" ca="1" si="186"/>
        <v>5.376322883529034</v>
      </c>
      <c r="Q362" s="20">
        <f t="shared" ca="1" si="187"/>
        <v>1.3714019845630756</v>
      </c>
      <c r="R362" s="21">
        <f t="shared" ca="1" si="204"/>
        <v>6167.6815938416594</v>
      </c>
      <c r="S362" s="20">
        <f t="shared" ca="1" si="205"/>
        <v>6169.0529958262223</v>
      </c>
      <c r="T362" s="19"/>
      <c r="U362" s="20">
        <f t="shared" ca="1" si="188"/>
        <v>4.3493936841248253</v>
      </c>
      <c r="V362" s="20">
        <f t="shared" ca="1" si="189"/>
        <v>2.3152435690407964</v>
      </c>
      <c r="W362" s="21">
        <f t="shared" ca="1" si="206"/>
        <v>6411.7451390329743</v>
      </c>
      <c r="X362" s="20">
        <f t="shared" ca="1" si="207"/>
        <v>6414.0603826020151</v>
      </c>
      <c r="Z362" s="20">
        <f t="shared" ca="1" si="190"/>
        <v>27.686836238211416</v>
      </c>
      <c r="AA362" s="20">
        <f t="shared" ca="1" si="191"/>
        <v>0.81643989414400697</v>
      </c>
      <c r="AB362" s="21">
        <f t="shared" ca="1" si="208"/>
        <v>5881.0089644406062</v>
      </c>
      <c r="AC362" s="20">
        <f t="shared" ca="1" si="209"/>
        <v>5881.8254043347506</v>
      </c>
      <c r="AE362" s="20">
        <f t="shared" ca="1" si="192"/>
        <v>6.8174856539290127</v>
      </c>
      <c r="AF362" s="20">
        <f t="shared" ca="1" si="193"/>
        <v>0.12126042672393506</v>
      </c>
      <c r="AG362" s="21">
        <f t="shared" ca="1" si="210"/>
        <v>5977.915853735135</v>
      </c>
      <c r="AH362" s="20">
        <f t="shared" ca="1" si="211"/>
        <v>5978.0371141618589</v>
      </c>
      <c r="AJ362" s="20">
        <f t="shared" ca="1" si="194"/>
        <v>7.5607476911796025</v>
      </c>
      <c r="AK362" s="20">
        <f t="shared" ca="1" si="195"/>
        <v>2.0196331693471974</v>
      </c>
      <c r="AL362" s="21">
        <f t="shared" ca="1" si="212"/>
        <v>6334.1959794424947</v>
      </c>
      <c r="AM362" s="20">
        <f t="shared" ca="1" si="213"/>
        <v>6336.2156126118416</v>
      </c>
      <c r="AO362" s="20">
        <f t="shared" ca="1" si="196"/>
        <v>40.178369046833588</v>
      </c>
      <c r="AP362" s="20">
        <f t="shared" ca="1" si="197"/>
        <v>5.7732643037359068</v>
      </c>
      <c r="AQ362" s="21">
        <f t="shared" ca="1" si="214"/>
        <v>8777.2176930346832</v>
      </c>
      <c r="AR362" s="20">
        <f t="shared" ca="1" si="215"/>
        <v>8782.9909573384193</v>
      </c>
    </row>
    <row r="363" spans="1:44" x14ac:dyDescent="0.25">
      <c r="A363" s="20">
        <f t="shared" ca="1" si="180"/>
        <v>3.3029313645791629</v>
      </c>
      <c r="B363" s="20">
        <f t="shared" ca="1" si="181"/>
        <v>30.75637158891098</v>
      </c>
      <c r="C363" s="21">
        <f t="shared" ca="1" si="198"/>
        <v>7885.7592031778177</v>
      </c>
      <c r="D363" s="20">
        <f t="shared" ca="1" si="199"/>
        <v>7916.5155747667286</v>
      </c>
      <c r="E363" s="19"/>
      <c r="F363" s="20">
        <f t="shared" ca="1" si="182"/>
        <v>1.1868547373843941</v>
      </c>
      <c r="G363" s="20">
        <f t="shared" ca="1" si="183"/>
        <v>1.4044622517873462</v>
      </c>
      <c r="H363" s="21">
        <f t="shared" ca="1" si="200"/>
        <v>5771.9777198865104</v>
      </c>
      <c r="I363" s="20">
        <f t="shared" ca="1" si="201"/>
        <v>5773.382182138298</v>
      </c>
      <c r="J363" s="19"/>
      <c r="K363" s="20">
        <f t="shared" ca="1" si="184"/>
        <v>71.728309729353072</v>
      </c>
      <c r="L363" s="20">
        <f t="shared" ca="1" si="185"/>
        <v>3.5019458132028163</v>
      </c>
      <c r="M363" s="21">
        <f t="shared" ca="1" si="202"/>
        <v>8356.2694841459415</v>
      </c>
      <c r="N363" s="20">
        <f t="shared" ca="1" si="203"/>
        <v>8359.7714299591444</v>
      </c>
      <c r="O363" s="19"/>
      <c r="P363" s="20">
        <f t="shared" ca="1" si="186"/>
        <v>1.2455909636100848</v>
      </c>
      <c r="Q363" s="20">
        <f t="shared" ca="1" si="187"/>
        <v>2.5894824564693915</v>
      </c>
      <c r="R363" s="21">
        <f t="shared" ca="1" si="204"/>
        <v>6170.2985867898324</v>
      </c>
      <c r="S363" s="20">
        <f t="shared" ca="1" si="205"/>
        <v>6172.8880692463017</v>
      </c>
      <c r="T363" s="19"/>
      <c r="U363" s="20">
        <f t="shared" ca="1" si="188"/>
        <v>22.53649892505554</v>
      </c>
      <c r="V363" s="20">
        <f t="shared" ca="1" si="189"/>
        <v>3.2565648017725977</v>
      </c>
      <c r="W363" s="21">
        <f t="shared" ca="1" si="206"/>
        <v>6436.5968815270708</v>
      </c>
      <c r="X363" s="20">
        <f t="shared" ca="1" si="207"/>
        <v>6439.8534463288433</v>
      </c>
      <c r="Z363" s="20">
        <f t="shared" ca="1" si="190"/>
        <v>0.70647922489198367</v>
      </c>
      <c r="AA363" s="20">
        <f t="shared" ca="1" si="191"/>
        <v>5.0939433755138444</v>
      </c>
      <c r="AB363" s="21">
        <f t="shared" ca="1" si="208"/>
        <v>5882.5318835596427</v>
      </c>
      <c r="AC363" s="20">
        <f t="shared" ca="1" si="209"/>
        <v>5887.6258269351565</v>
      </c>
      <c r="AE363" s="20">
        <f t="shared" ca="1" si="192"/>
        <v>4.4775694275689322</v>
      </c>
      <c r="AF363" s="20">
        <f t="shared" ca="1" si="193"/>
        <v>2.2507683140611738</v>
      </c>
      <c r="AG363" s="21">
        <f t="shared" ca="1" si="210"/>
        <v>5982.5146835894275</v>
      </c>
      <c r="AH363" s="20">
        <f t="shared" ca="1" si="211"/>
        <v>5984.7654519034886</v>
      </c>
      <c r="AJ363" s="20">
        <f t="shared" ca="1" si="194"/>
        <v>11.342131463147732</v>
      </c>
      <c r="AK363" s="20">
        <f t="shared" ca="1" si="195"/>
        <v>4.7311647213094155</v>
      </c>
      <c r="AL363" s="21">
        <f t="shared" ca="1" si="212"/>
        <v>6347.5577440749894</v>
      </c>
      <c r="AM363" s="20">
        <f t="shared" ca="1" si="213"/>
        <v>6352.2889087962985</v>
      </c>
      <c r="AO363" s="20">
        <f t="shared" ca="1" si="196"/>
        <v>13.012792264578172</v>
      </c>
      <c r="AP363" s="20">
        <f t="shared" ca="1" si="197"/>
        <v>2.375522487416466</v>
      </c>
      <c r="AQ363" s="21">
        <f t="shared" ca="1" si="214"/>
        <v>8796.0037496029981</v>
      </c>
      <c r="AR363" s="20">
        <f t="shared" ca="1" si="215"/>
        <v>8798.3792720904148</v>
      </c>
    </row>
    <row r="364" spans="1:44" x14ac:dyDescent="0.25">
      <c r="A364" s="20">
        <f t="shared" ca="1" si="180"/>
        <v>22.141914453117455</v>
      </c>
      <c r="B364" s="20">
        <f t="shared" ca="1" si="181"/>
        <v>2.0300571612805269</v>
      </c>
      <c r="C364" s="21">
        <f t="shared" ca="1" si="198"/>
        <v>7938.657489219846</v>
      </c>
      <c r="D364" s="20">
        <f t="shared" ca="1" si="199"/>
        <v>7940.6875463811266</v>
      </c>
      <c r="E364" s="19"/>
      <c r="F364" s="20">
        <f t="shared" ca="1" si="182"/>
        <v>1.3615652555775992</v>
      </c>
      <c r="G364" s="20">
        <f t="shared" ca="1" si="183"/>
        <v>4.2170139456487021</v>
      </c>
      <c r="H364" s="21">
        <f t="shared" ca="1" si="200"/>
        <v>5774.7437473938753</v>
      </c>
      <c r="I364" s="20">
        <f t="shared" ca="1" si="201"/>
        <v>5778.9607613395237</v>
      </c>
      <c r="J364" s="19"/>
      <c r="K364" s="20">
        <f t="shared" ca="1" si="184"/>
        <v>23.961798346272882</v>
      </c>
      <c r="L364" s="20">
        <f t="shared" ca="1" si="185"/>
        <v>10.553755376244634</v>
      </c>
      <c r="M364" s="21">
        <f t="shared" ca="1" si="202"/>
        <v>8383.7332283054166</v>
      </c>
      <c r="N364" s="20">
        <f t="shared" ca="1" si="203"/>
        <v>8394.2869836816608</v>
      </c>
      <c r="O364" s="19"/>
      <c r="P364" s="20">
        <f t="shared" ca="1" si="186"/>
        <v>6.2398122767507989</v>
      </c>
      <c r="Q364" s="20">
        <f t="shared" ca="1" si="187"/>
        <v>18.752670712696226</v>
      </c>
      <c r="R364" s="21">
        <f t="shared" ca="1" si="204"/>
        <v>6179.1278815230526</v>
      </c>
      <c r="S364" s="20">
        <f t="shared" ca="1" si="205"/>
        <v>6197.8805522357488</v>
      </c>
      <c r="T364" s="19"/>
      <c r="U364" s="20">
        <f t="shared" ca="1" si="188"/>
        <v>7.7875204206629398</v>
      </c>
      <c r="V364" s="20">
        <f t="shared" ca="1" si="189"/>
        <v>2.5762916227470392</v>
      </c>
      <c r="W364" s="21">
        <f t="shared" ca="1" si="206"/>
        <v>6447.6409667495063</v>
      </c>
      <c r="X364" s="20">
        <f t="shared" ca="1" si="207"/>
        <v>6450.2172583722531</v>
      </c>
      <c r="Z364" s="20">
        <f t="shared" ca="1" si="190"/>
        <v>5.5120027685619419</v>
      </c>
      <c r="AA364" s="20">
        <f t="shared" ca="1" si="191"/>
        <v>13.580401585545063</v>
      </c>
      <c r="AB364" s="21">
        <f t="shared" ca="1" si="208"/>
        <v>5893.1378297037181</v>
      </c>
      <c r="AC364" s="20">
        <f t="shared" ca="1" si="209"/>
        <v>5906.7182312892628</v>
      </c>
      <c r="AE364" s="20">
        <f t="shared" ca="1" si="192"/>
        <v>6.3318195868146923</v>
      </c>
      <c r="AF364" s="20">
        <f t="shared" ca="1" si="193"/>
        <v>4.7828168494024155</v>
      </c>
      <c r="AG364" s="21">
        <f t="shared" ca="1" si="210"/>
        <v>5991.0972714903037</v>
      </c>
      <c r="AH364" s="20">
        <f t="shared" ca="1" si="211"/>
        <v>5995.8800883397062</v>
      </c>
      <c r="AJ364" s="20">
        <f t="shared" ca="1" si="194"/>
        <v>17.274320260610338</v>
      </c>
      <c r="AK364" s="20">
        <f t="shared" ca="1" si="195"/>
        <v>8.5235844643968619</v>
      </c>
      <c r="AL364" s="21">
        <f t="shared" ca="1" si="212"/>
        <v>6369.5632290569092</v>
      </c>
      <c r="AM364" s="20">
        <f t="shared" ca="1" si="213"/>
        <v>6378.0868135213059</v>
      </c>
      <c r="AO364" s="20">
        <f t="shared" ca="1" si="196"/>
        <v>1.213774031646957</v>
      </c>
      <c r="AP364" s="20">
        <f t="shared" ca="1" si="197"/>
        <v>2.7408137126504033</v>
      </c>
      <c r="AQ364" s="21">
        <f t="shared" ca="1" si="214"/>
        <v>8799.5930461220614</v>
      </c>
      <c r="AR364" s="20">
        <f t="shared" ca="1" si="215"/>
        <v>8802.3338598347127</v>
      </c>
    </row>
    <row r="365" spans="1:44" x14ac:dyDescent="0.25">
      <c r="A365" s="20">
        <f t="shared" ca="1" si="180"/>
        <v>23.252701052381116</v>
      </c>
      <c r="B365" s="20">
        <f t="shared" ca="1" si="181"/>
        <v>1.4606768464848074</v>
      </c>
      <c r="C365" s="21">
        <f t="shared" ca="1" si="198"/>
        <v>7963.9402474335075</v>
      </c>
      <c r="D365" s="20">
        <f t="shared" ca="1" si="199"/>
        <v>7965.4009242799921</v>
      </c>
      <c r="E365" s="19"/>
      <c r="F365" s="20">
        <f t="shared" ca="1" si="182"/>
        <v>11.550754883983821</v>
      </c>
      <c r="G365" s="20">
        <f t="shared" ca="1" si="183"/>
        <v>8.2263939350820667</v>
      </c>
      <c r="H365" s="21">
        <f t="shared" ca="1" si="200"/>
        <v>5790.5115162235079</v>
      </c>
      <c r="I365" s="20">
        <f t="shared" ca="1" si="201"/>
        <v>5798.7379101585902</v>
      </c>
      <c r="J365" s="19"/>
      <c r="K365" s="20">
        <f t="shared" ca="1" si="184"/>
        <v>2.9319346090659</v>
      </c>
      <c r="L365" s="20">
        <f t="shared" ca="1" si="185"/>
        <v>0.58877318591570782</v>
      </c>
      <c r="M365" s="21">
        <f t="shared" ca="1" si="202"/>
        <v>8397.2189182907259</v>
      </c>
      <c r="N365" s="20">
        <f t="shared" ca="1" si="203"/>
        <v>8397.8076914766425</v>
      </c>
      <c r="O365" s="19"/>
      <c r="P365" s="20">
        <f t="shared" ca="1" si="186"/>
        <v>3.2065753558982646</v>
      </c>
      <c r="Q365" s="20">
        <f t="shared" ca="1" si="187"/>
        <v>6.428824694228056</v>
      </c>
      <c r="R365" s="21">
        <f t="shared" ca="1" si="204"/>
        <v>6201.087127591647</v>
      </c>
      <c r="S365" s="20">
        <f t="shared" ca="1" si="205"/>
        <v>6207.5159522858748</v>
      </c>
      <c r="T365" s="19"/>
      <c r="U365" s="20">
        <f t="shared" ca="1" si="188"/>
        <v>21.461813696651951</v>
      </c>
      <c r="V365" s="20">
        <f t="shared" ca="1" si="189"/>
        <v>1.124742930483541</v>
      </c>
      <c r="W365" s="21">
        <f t="shared" ca="1" si="206"/>
        <v>6471.679072068905</v>
      </c>
      <c r="X365" s="20">
        <f t="shared" ca="1" si="207"/>
        <v>6472.803814999389</v>
      </c>
      <c r="Z365" s="20">
        <f t="shared" ca="1" si="190"/>
        <v>23.683444194061476</v>
      </c>
      <c r="AA365" s="20">
        <f t="shared" ca="1" si="191"/>
        <v>13.647958350844455</v>
      </c>
      <c r="AB365" s="21">
        <f t="shared" ca="1" si="208"/>
        <v>5930.4016754833247</v>
      </c>
      <c r="AC365" s="20">
        <f t="shared" ca="1" si="209"/>
        <v>5944.0496338341691</v>
      </c>
      <c r="AE365" s="20">
        <f t="shared" ca="1" si="192"/>
        <v>6.5135198199347117</v>
      </c>
      <c r="AF365" s="20">
        <f t="shared" ca="1" si="193"/>
        <v>1.0825787404721003</v>
      </c>
      <c r="AG365" s="21">
        <f t="shared" ca="1" si="210"/>
        <v>6002.3936081596412</v>
      </c>
      <c r="AH365" s="20">
        <f t="shared" ca="1" si="211"/>
        <v>6003.4761869001131</v>
      </c>
      <c r="AJ365" s="20">
        <f t="shared" ca="1" si="194"/>
        <v>1.3118895495626124</v>
      </c>
      <c r="AK365" s="20">
        <f t="shared" ca="1" si="195"/>
        <v>4.744022073032788</v>
      </c>
      <c r="AL365" s="21">
        <f t="shared" ca="1" si="212"/>
        <v>6379.3987030708686</v>
      </c>
      <c r="AM365" s="20">
        <f t="shared" ca="1" si="213"/>
        <v>6384.1427251439018</v>
      </c>
      <c r="AO365" s="20">
        <f t="shared" ca="1" si="196"/>
        <v>9.9614317504907639</v>
      </c>
      <c r="AP365" s="20">
        <f t="shared" ca="1" si="197"/>
        <v>1.4211442687913125</v>
      </c>
      <c r="AQ365" s="21">
        <f t="shared" ca="1" si="214"/>
        <v>8812.2952915852038</v>
      </c>
      <c r="AR365" s="20">
        <f t="shared" ca="1" si="215"/>
        <v>8813.7164358539958</v>
      </c>
    </row>
    <row r="366" spans="1:44" x14ac:dyDescent="0.25">
      <c r="A366" s="20">
        <f t="shared" ca="1" si="180"/>
        <v>8.6522808123374553</v>
      </c>
      <c r="B366" s="20">
        <f t="shared" ca="1" si="181"/>
        <v>13.103623747553801</v>
      </c>
      <c r="C366" s="21">
        <f t="shared" ca="1" si="198"/>
        <v>7974.0532050923293</v>
      </c>
      <c r="D366" s="20">
        <f t="shared" ca="1" si="199"/>
        <v>7987.156828839883</v>
      </c>
      <c r="E366" s="19"/>
      <c r="F366" s="20">
        <f t="shared" ca="1" si="182"/>
        <v>1.7759722612659798</v>
      </c>
      <c r="G366" s="20">
        <f t="shared" ca="1" si="183"/>
        <v>2.0944904651856553</v>
      </c>
      <c r="H366" s="21">
        <f t="shared" ca="1" si="200"/>
        <v>5800.5138824198566</v>
      </c>
      <c r="I366" s="20">
        <f t="shared" ca="1" si="201"/>
        <v>5802.6083728850426</v>
      </c>
      <c r="J366" s="19"/>
      <c r="K366" s="20">
        <f t="shared" ca="1" si="184"/>
        <v>45.386341023665139</v>
      </c>
      <c r="L366" s="20">
        <f t="shared" ca="1" si="185"/>
        <v>2.1221333397482001</v>
      </c>
      <c r="M366" s="21">
        <f t="shared" ca="1" si="202"/>
        <v>8443.194032500307</v>
      </c>
      <c r="N366" s="20">
        <f t="shared" ca="1" si="203"/>
        <v>8445.316165840055</v>
      </c>
      <c r="O366" s="19"/>
      <c r="P366" s="20">
        <f t="shared" ca="1" si="186"/>
        <v>13.491754654476216</v>
      </c>
      <c r="Q366" s="20">
        <f t="shared" ca="1" si="187"/>
        <v>3.7679090550791923</v>
      </c>
      <c r="R366" s="21">
        <f t="shared" ca="1" si="204"/>
        <v>6221.0077069403515</v>
      </c>
      <c r="S366" s="20">
        <f t="shared" ca="1" si="205"/>
        <v>6224.7756159954306</v>
      </c>
      <c r="T366" s="19"/>
      <c r="U366" s="20">
        <f t="shared" ca="1" si="188"/>
        <v>12.815460990079902</v>
      </c>
      <c r="V366" s="20">
        <f t="shared" ca="1" si="189"/>
        <v>1.6140784930537113</v>
      </c>
      <c r="W366" s="21">
        <f t="shared" ca="1" si="206"/>
        <v>6485.6192759894693</v>
      </c>
      <c r="X366" s="20">
        <f t="shared" ca="1" si="207"/>
        <v>6487.2333544825233</v>
      </c>
      <c r="Z366" s="20">
        <f t="shared" ca="1" si="190"/>
        <v>30.713773585040101</v>
      </c>
      <c r="AA366" s="20">
        <f t="shared" ca="1" si="191"/>
        <v>0.52237654651759058</v>
      </c>
      <c r="AB366" s="21">
        <f t="shared" ca="1" si="208"/>
        <v>5974.7634074192092</v>
      </c>
      <c r="AC366" s="20">
        <f t="shared" ca="1" si="209"/>
        <v>5975.2857839657272</v>
      </c>
      <c r="AE366" s="20">
        <f t="shared" ca="1" si="192"/>
        <v>10.174771445271356</v>
      </c>
      <c r="AF366" s="20">
        <f t="shared" ca="1" si="193"/>
        <v>1.8439709105190678</v>
      </c>
      <c r="AG366" s="21">
        <f t="shared" ca="1" si="210"/>
        <v>6013.6509583453844</v>
      </c>
      <c r="AH366" s="20">
        <f t="shared" ca="1" si="211"/>
        <v>6015.4949292559031</v>
      </c>
      <c r="AJ366" s="20">
        <f t="shared" ca="1" si="194"/>
        <v>5.5602706800873749</v>
      </c>
      <c r="AK366" s="20">
        <f t="shared" ca="1" si="195"/>
        <v>3.3477829312873424</v>
      </c>
      <c r="AL366" s="21">
        <f t="shared" ca="1" si="212"/>
        <v>6389.7029958239891</v>
      </c>
      <c r="AM366" s="20">
        <f t="shared" ca="1" si="213"/>
        <v>6393.050778755276</v>
      </c>
      <c r="AO366" s="20">
        <f t="shared" ca="1" si="196"/>
        <v>8.2416513169788228</v>
      </c>
      <c r="AP366" s="20">
        <f t="shared" ca="1" si="197"/>
        <v>10.861897812174325</v>
      </c>
      <c r="AQ366" s="21">
        <f t="shared" ca="1" si="214"/>
        <v>8821.958087170975</v>
      </c>
      <c r="AR366" s="20">
        <f t="shared" ca="1" si="215"/>
        <v>8832.819984983149</v>
      </c>
    </row>
    <row r="367" spans="1:44" x14ac:dyDescent="0.25">
      <c r="A367" s="20">
        <f t="shared" ca="1" si="180"/>
        <v>3.9886868043799155</v>
      </c>
      <c r="B367" s="20">
        <f t="shared" ca="1" si="181"/>
        <v>11.948922514341978</v>
      </c>
      <c r="C367" s="21">
        <f t="shared" ca="1" si="198"/>
        <v>7991.1455156442626</v>
      </c>
      <c r="D367" s="20">
        <f t="shared" ca="1" si="199"/>
        <v>8003.0944381586041</v>
      </c>
      <c r="E367" s="19"/>
      <c r="F367" s="20">
        <f t="shared" ca="1" si="182"/>
        <v>8.3586220162043933E-3</v>
      </c>
      <c r="G367" s="20">
        <f t="shared" ca="1" si="183"/>
        <v>10.790805279776194</v>
      </c>
      <c r="H367" s="21">
        <f t="shared" ca="1" si="200"/>
        <v>5802.6167315070588</v>
      </c>
      <c r="I367" s="20">
        <f t="shared" ca="1" si="201"/>
        <v>5813.4075367868354</v>
      </c>
      <c r="J367" s="19"/>
      <c r="K367" s="20">
        <f t="shared" ca="1" si="184"/>
        <v>7.8147557784872674</v>
      </c>
      <c r="L367" s="20">
        <f t="shared" ca="1" si="185"/>
        <v>3.9421286541513791</v>
      </c>
      <c r="M367" s="21">
        <f t="shared" ca="1" si="202"/>
        <v>8453.1309216185418</v>
      </c>
      <c r="N367" s="20">
        <f t="shared" ca="1" si="203"/>
        <v>8457.0730502726929</v>
      </c>
      <c r="O367" s="19"/>
      <c r="P367" s="20">
        <f t="shared" ca="1" si="186"/>
        <v>6.3150145241828648</v>
      </c>
      <c r="Q367" s="20">
        <f t="shared" ca="1" si="187"/>
        <v>6.3073135289647686</v>
      </c>
      <c r="R367" s="21">
        <f t="shared" ca="1" si="204"/>
        <v>6231.0906305196131</v>
      </c>
      <c r="S367" s="20">
        <f t="shared" ca="1" si="205"/>
        <v>6237.3979440485782</v>
      </c>
      <c r="T367" s="19"/>
      <c r="U367" s="20">
        <f t="shared" ca="1" si="188"/>
        <v>33.180918013119815</v>
      </c>
      <c r="V367" s="20">
        <f t="shared" ca="1" si="189"/>
        <v>23.483221650287224</v>
      </c>
      <c r="W367" s="21">
        <f t="shared" ca="1" si="206"/>
        <v>6520.4142724956428</v>
      </c>
      <c r="X367" s="20">
        <f t="shared" ca="1" si="207"/>
        <v>6543.8974941459301</v>
      </c>
      <c r="Z367" s="20">
        <f t="shared" ca="1" si="190"/>
        <v>2.298654812007503</v>
      </c>
      <c r="AA367" s="20">
        <f t="shared" ca="1" si="191"/>
        <v>3.4153652991585735</v>
      </c>
      <c r="AB367" s="21">
        <f t="shared" ca="1" si="208"/>
        <v>5977.5844387777352</v>
      </c>
      <c r="AC367" s="20">
        <f t="shared" ca="1" si="209"/>
        <v>5980.9998040768942</v>
      </c>
      <c r="AE367" s="20">
        <f t="shared" ca="1" si="192"/>
        <v>15.234123895167201</v>
      </c>
      <c r="AF367" s="20">
        <f t="shared" ca="1" si="193"/>
        <v>1.1903486261525114</v>
      </c>
      <c r="AG367" s="21">
        <f t="shared" ca="1" si="210"/>
        <v>6030.7290531510707</v>
      </c>
      <c r="AH367" s="20">
        <f t="shared" ca="1" si="211"/>
        <v>6031.9194017772234</v>
      </c>
      <c r="AJ367" s="20">
        <f t="shared" ca="1" si="194"/>
        <v>16.085191601276783</v>
      </c>
      <c r="AK367" s="20">
        <f t="shared" ca="1" si="195"/>
        <v>0.43141495536480184</v>
      </c>
      <c r="AL367" s="21">
        <f t="shared" ca="1" si="212"/>
        <v>6409.1359703565531</v>
      </c>
      <c r="AM367" s="20">
        <f t="shared" ca="1" si="213"/>
        <v>6409.5673853119179</v>
      </c>
      <c r="AO367" s="20">
        <f t="shared" ca="1" si="196"/>
        <v>2.6170213813563796</v>
      </c>
      <c r="AP367" s="20">
        <f t="shared" ca="1" si="197"/>
        <v>9.0169585302006521</v>
      </c>
      <c r="AQ367" s="21">
        <f t="shared" ca="1" si="214"/>
        <v>8835.4370063645056</v>
      </c>
      <c r="AR367" s="20">
        <f t="shared" ca="1" si="215"/>
        <v>8844.4539648947066</v>
      </c>
    </row>
    <row r="368" spans="1:44" x14ac:dyDescent="0.25">
      <c r="A368" s="20">
        <f t="shared" ca="1" si="180"/>
        <v>21.605895469218471</v>
      </c>
      <c r="B368" s="20">
        <f t="shared" ca="1" si="181"/>
        <v>12.733163828807475</v>
      </c>
      <c r="C368" s="21">
        <f t="shared" ca="1" si="198"/>
        <v>8024.7003336278231</v>
      </c>
      <c r="D368" s="20">
        <f t="shared" ca="1" si="199"/>
        <v>8037.4334974566309</v>
      </c>
      <c r="E368" s="19"/>
      <c r="F368" s="20">
        <f t="shared" ca="1" si="182"/>
        <v>15.137545512197402</v>
      </c>
      <c r="G368" s="20">
        <f t="shared" ca="1" si="183"/>
        <v>6.7396785393124166</v>
      </c>
      <c r="H368" s="21">
        <f t="shared" ca="1" si="200"/>
        <v>5828.5450822990324</v>
      </c>
      <c r="I368" s="20">
        <f t="shared" ca="1" si="201"/>
        <v>5835.2847608383445</v>
      </c>
      <c r="J368" s="19"/>
      <c r="K368" s="20">
        <f t="shared" ca="1" si="184"/>
        <v>1.3536038184858314</v>
      </c>
      <c r="L368" s="20">
        <f t="shared" ca="1" si="185"/>
        <v>1.0221078527575549</v>
      </c>
      <c r="M368" s="21">
        <f t="shared" ca="1" si="202"/>
        <v>8458.4266540911794</v>
      </c>
      <c r="N368" s="20">
        <f t="shared" ca="1" si="203"/>
        <v>8459.4487619439369</v>
      </c>
      <c r="O368" s="19"/>
      <c r="P368" s="20">
        <f t="shared" ca="1" si="186"/>
        <v>9.3223586030125034</v>
      </c>
      <c r="Q368" s="20">
        <f t="shared" ca="1" si="187"/>
        <v>23.79551542935253</v>
      </c>
      <c r="R368" s="21">
        <f t="shared" ca="1" si="204"/>
        <v>6246.7203026515908</v>
      </c>
      <c r="S368" s="20">
        <f t="shared" ca="1" si="205"/>
        <v>6270.5158180809431</v>
      </c>
      <c r="T368" s="19"/>
      <c r="U368" s="20">
        <f t="shared" ca="1" si="188"/>
        <v>9.7989510540909581</v>
      </c>
      <c r="V368" s="20">
        <f t="shared" ca="1" si="189"/>
        <v>6.0056533637826516E-2</v>
      </c>
      <c r="W368" s="21">
        <f t="shared" ca="1" si="206"/>
        <v>6553.6964452000211</v>
      </c>
      <c r="X368" s="20">
        <f t="shared" ca="1" si="207"/>
        <v>6553.7565017336592</v>
      </c>
      <c r="Z368" s="20">
        <f t="shared" ca="1" si="190"/>
        <v>12.596104904590828</v>
      </c>
      <c r="AA368" s="20">
        <f t="shared" ca="1" si="191"/>
        <v>18.253760359865268</v>
      </c>
      <c r="AB368" s="21">
        <f t="shared" ca="1" si="208"/>
        <v>5993.5959089814851</v>
      </c>
      <c r="AC368" s="20">
        <f t="shared" ca="1" si="209"/>
        <v>6011.8496693413499</v>
      </c>
      <c r="AE368" s="20">
        <f t="shared" ca="1" si="192"/>
        <v>15.42216058340777</v>
      </c>
      <c r="AF368" s="20">
        <f t="shared" ca="1" si="193"/>
        <v>2.4789369300459407</v>
      </c>
      <c r="AG368" s="21">
        <f t="shared" ca="1" si="210"/>
        <v>6047.3415623606315</v>
      </c>
      <c r="AH368" s="20">
        <f t="shared" ca="1" si="211"/>
        <v>6049.8204992906776</v>
      </c>
      <c r="AJ368" s="20">
        <f t="shared" ca="1" si="194"/>
        <v>1.3969850109268109</v>
      </c>
      <c r="AK368" s="20">
        <f t="shared" ca="1" si="195"/>
        <v>0.59118866563956396</v>
      </c>
      <c r="AL368" s="21">
        <f t="shared" ca="1" si="212"/>
        <v>6410.9643703228448</v>
      </c>
      <c r="AM368" s="20">
        <f t="shared" ca="1" si="213"/>
        <v>6411.5555589884843</v>
      </c>
      <c r="AO368" s="20">
        <f t="shared" ca="1" si="196"/>
        <v>53.257263019064062</v>
      </c>
      <c r="AP368" s="20">
        <f t="shared" ca="1" si="197"/>
        <v>8.437444260590528</v>
      </c>
      <c r="AQ368" s="21">
        <f t="shared" ca="1" si="214"/>
        <v>8897.7112279137709</v>
      </c>
      <c r="AR368" s="20">
        <f t="shared" ca="1" si="215"/>
        <v>8906.1486721743622</v>
      </c>
    </row>
    <row r="369" spans="1:44" x14ac:dyDescent="0.25">
      <c r="A369" s="20">
        <f t="shared" ca="1" si="180"/>
        <v>5.9513783337034392</v>
      </c>
      <c r="B369" s="20">
        <f t="shared" ca="1" si="181"/>
        <v>8.8434646466931746</v>
      </c>
      <c r="C369" s="21">
        <f t="shared" ca="1" si="198"/>
        <v>8043.3848757903343</v>
      </c>
      <c r="D369" s="20">
        <f t="shared" ca="1" si="199"/>
        <v>8052.2283404370273</v>
      </c>
      <c r="E369" s="19"/>
      <c r="F369" s="20">
        <f t="shared" ca="1" si="182"/>
        <v>31.680908740297163</v>
      </c>
      <c r="G369" s="20">
        <f t="shared" ca="1" si="183"/>
        <v>4.6770487541960613</v>
      </c>
      <c r="H369" s="21">
        <f t="shared" ca="1" si="200"/>
        <v>5866.9656695786416</v>
      </c>
      <c r="I369" s="20">
        <f t="shared" ca="1" si="201"/>
        <v>5871.6427183328378</v>
      </c>
      <c r="J369" s="19"/>
      <c r="K369" s="20">
        <f t="shared" ca="1" si="184"/>
        <v>27.131820936771962</v>
      </c>
      <c r="L369" s="20">
        <f t="shared" ca="1" si="185"/>
        <v>1.4101549791099461</v>
      </c>
      <c r="M369" s="21">
        <f t="shared" ca="1" si="202"/>
        <v>8486.5805828807097</v>
      </c>
      <c r="N369" s="20">
        <f t="shared" ca="1" si="203"/>
        <v>8487.99073785982</v>
      </c>
      <c r="O369" s="19"/>
      <c r="P369" s="20">
        <f t="shared" ca="1" si="186"/>
        <v>10.39010606324268</v>
      </c>
      <c r="Q369" s="20">
        <f t="shared" ca="1" si="187"/>
        <v>11.049739309085496</v>
      </c>
      <c r="R369" s="21">
        <f t="shared" ca="1" si="204"/>
        <v>6280.9059241441855</v>
      </c>
      <c r="S369" s="20">
        <f t="shared" ca="1" si="205"/>
        <v>6291.955663453271</v>
      </c>
      <c r="T369" s="19"/>
      <c r="U369" s="20">
        <f t="shared" ca="1" si="188"/>
        <v>1.4175650022763528</v>
      </c>
      <c r="V369" s="20">
        <f t="shared" ca="1" si="189"/>
        <v>8.9911370612237089</v>
      </c>
      <c r="W369" s="21">
        <f t="shared" ca="1" si="206"/>
        <v>6555.1740667359354</v>
      </c>
      <c r="X369" s="20">
        <f t="shared" ca="1" si="207"/>
        <v>6564.1652037971589</v>
      </c>
      <c r="Z369" s="20">
        <f t="shared" ca="1" si="190"/>
        <v>62.308712247783824</v>
      </c>
      <c r="AA369" s="20">
        <f t="shared" ca="1" si="191"/>
        <v>0.3428092118199626</v>
      </c>
      <c r="AB369" s="21">
        <f t="shared" ca="1" si="208"/>
        <v>6074.1583815891336</v>
      </c>
      <c r="AC369" s="20">
        <f t="shared" ca="1" si="209"/>
        <v>6074.5011908009537</v>
      </c>
      <c r="AE369" s="20">
        <f t="shared" ca="1" si="192"/>
        <v>53.040275905512623</v>
      </c>
      <c r="AF369" s="20">
        <f t="shared" ca="1" si="193"/>
        <v>8.8183786847031254</v>
      </c>
      <c r="AG369" s="21">
        <f t="shared" ca="1" si="210"/>
        <v>6102.8607751961899</v>
      </c>
      <c r="AH369" s="20">
        <f t="shared" ca="1" si="211"/>
        <v>6111.679153880893</v>
      </c>
      <c r="AJ369" s="20">
        <f t="shared" ca="1" si="194"/>
        <v>20.304767355688089</v>
      </c>
      <c r="AK369" s="20">
        <f t="shared" ca="1" si="195"/>
        <v>0.11015546735621158</v>
      </c>
      <c r="AL369" s="21">
        <f t="shared" ca="1" si="212"/>
        <v>6431.8603263441728</v>
      </c>
      <c r="AM369" s="20">
        <f t="shared" ca="1" si="213"/>
        <v>6431.9704818115288</v>
      </c>
      <c r="AO369" s="20">
        <f t="shared" ca="1" si="196"/>
        <v>33.942706574202582</v>
      </c>
      <c r="AP369" s="20">
        <f t="shared" ca="1" si="197"/>
        <v>2.0989357395158197</v>
      </c>
      <c r="AQ369" s="21">
        <f t="shared" ca="1" si="214"/>
        <v>8940.0913787485642</v>
      </c>
      <c r="AR369" s="20">
        <f t="shared" ca="1" si="215"/>
        <v>8942.1903144880798</v>
      </c>
    </row>
    <row r="370" spans="1:44" x14ac:dyDescent="0.25">
      <c r="A370" s="20">
        <f t="shared" ca="1" si="180"/>
        <v>66.002863288946727</v>
      </c>
      <c r="B370" s="20">
        <f t="shared" ca="1" si="181"/>
        <v>10.151735777786168</v>
      </c>
      <c r="C370" s="21">
        <f t="shared" ca="1" si="198"/>
        <v>8118.2312037259744</v>
      </c>
      <c r="D370" s="20">
        <f t="shared" ca="1" si="199"/>
        <v>8128.382939503761</v>
      </c>
      <c r="E370" s="19"/>
      <c r="F370" s="20">
        <f t="shared" ca="1" si="182"/>
        <v>9.2946593595204803</v>
      </c>
      <c r="G370" s="20">
        <f t="shared" ca="1" si="183"/>
        <v>0.46937788173323053</v>
      </c>
      <c r="H370" s="21">
        <f t="shared" ca="1" si="200"/>
        <v>5880.9373776923585</v>
      </c>
      <c r="I370" s="20">
        <f t="shared" ca="1" si="201"/>
        <v>5881.4067555740921</v>
      </c>
      <c r="J370" s="19"/>
      <c r="K370" s="20">
        <f t="shared" ca="1" si="184"/>
        <v>1.9475130712170483</v>
      </c>
      <c r="L370" s="20">
        <f t="shared" ca="1" si="185"/>
        <v>0.15383317764363919</v>
      </c>
      <c r="M370" s="21">
        <f t="shared" ca="1" si="202"/>
        <v>8489.9382509310362</v>
      </c>
      <c r="N370" s="20">
        <f t="shared" ca="1" si="203"/>
        <v>8490.092084108679</v>
      </c>
      <c r="O370" s="19"/>
      <c r="P370" s="20">
        <f t="shared" ca="1" si="186"/>
        <v>8.6874290473117313</v>
      </c>
      <c r="Q370" s="20">
        <f t="shared" ca="1" si="187"/>
        <v>6.6689838087424151</v>
      </c>
      <c r="R370" s="21">
        <f t="shared" ca="1" si="204"/>
        <v>6300.6430925005825</v>
      </c>
      <c r="S370" s="20">
        <f t="shared" ca="1" si="205"/>
        <v>6307.3120763093248</v>
      </c>
      <c r="T370" s="19"/>
      <c r="U370" s="20">
        <f t="shared" ca="1" si="188"/>
        <v>2.3547005149223903</v>
      </c>
      <c r="V370" s="20">
        <f t="shared" ca="1" si="189"/>
        <v>4.9012497222221514</v>
      </c>
      <c r="W370" s="21">
        <f t="shared" ca="1" si="206"/>
        <v>6566.5199043120811</v>
      </c>
      <c r="X370" s="20">
        <f t="shared" ca="1" si="207"/>
        <v>6571.4211540343031</v>
      </c>
      <c r="Z370" s="20">
        <f t="shared" ca="1" si="190"/>
        <v>1.3457556959461765</v>
      </c>
      <c r="AA370" s="20">
        <f t="shared" ca="1" si="191"/>
        <v>5.8950521665018796</v>
      </c>
      <c r="AB370" s="21">
        <f t="shared" ca="1" si="208"/>
        <v>6075.8469464969003</v>
      </c>
      <c r="AC370" s="20">
        <f t="shared" ca="1" si="209"/>
        <v>6081.7419986634022</v>
      </c>
      <c r="AE370" s="20">
        <f t="shared" ca="1" si="192"/>
        <v>14.66464644136358</v>
      </c>
      <c r="AF370" s="20">
        <f t="shared" ca="1" si="193"/>
        <v>10.508152442368489</v>
      </c>
      <c r="AG370" s="21">
        <f t="shared" ca="1" si="210"/>
        <v>6126.3438003222564</v>
      </c>
      <c r="AH370" s="20">
        <f t="shared" ca="1" si="211"/>
        <v>6136.8519527646249</v>
      </c>
      <c r="AJ370" s="20">
        <f t="shared" ca="1" si="194"/>
        <v>6.6569861537965132</v>
      </c>
      <c r="AK370" s="20">
        <f t="shared" ca="1" si="195"/>
        <v>6.469893656624329</v>
      </c>
      <c r="AL370" s="21">
        <f t="shared" ca="1" si="212"/>
        <v>6438.6274679653252</v>
      </c>
      <c r="AM370" s="20">
        <f t="shared" ca="1" si="213"/>
        <v>6445.0973616219499</v>
      </c>
      <c r="AO370" s="20">
        <f t="shared" ca="1" si="196"/>
        <v>6.4167632635608944</v>
      </c>
      <c r="AP370" s="20">
        <f t="shared" ca="1" si="197"/>
        <v>8.9150719417367408E-2</v>
      </c>
      <c r="AQ370" s="21">
        <f t="shared" ca="1" si="214"/>
        <v>8948.6070777516416</v>
      </c>
      <c r="AR370" s="20">
        <f t="shared" ca="1" si="215"/>
        <v>8948.6962284710589</v>
      </c>
    </row>
    <row r="371" spans="1:44" x14ac:dyDescent="0.25">
      <c r="A371" s="20">
        <f t="shared" ca="1" si="180"/>
        <v>0.8029484157815967</v>
      </c>
      <c r="B371" s="20">
        <f t="shared" ca="1" si="181"/>
        <v>4.9265339568045388</v>
      </c>
      <c r="C371" s="21">
        <f t="shared" ca="1" si="198"/>
        <v>8129.1858879195424</v>
      </c>
      <c r="D371" s="20">
        <f t="shared" ca="1" si="199"/>
        <v>8134.1124218763471</v>
      </c>
      <c r="E371" s="19"/>
      <c r="F371" s="20">
        <f t="shared" ca="1" si="182"/>
        <v>37.448155102331022</v>
      </c>
      <c r="G371" s="20">
        <f t="shared" ca="1" si="183"/>
        <v>2.7392630608030748</v>
      </c>
      <c r="H371" s="21">
        <f t="shared" ca="1" si="200"/>
        <v>5918.8549106764231</v>
      </c>
      <c r="I371" s="20">
        <f t="shared" ca="1" si="201"/>
        <v>5921.5941737372259</v>
      </c>
      <c r="J371" s="19"/>
      <c r="K371" s="20">
        <f t="shared" ca="1" si="184"/>
        <v>16.133493943494404</v>
      </c>
      <c r="L371" s="20">
        <f t="shared" ca="1" si="185"/>
        <v>12.109895449855793</v>
      </c>
      <c r="M371" s="21">
        <f t="shared" ca="1" si="202"/>
        <v>8506.2255780521737</v>
      </c>
      <c r="N371" s="20">
        <f t="shared" ca="1" si="203"/>
        <v>8518.3354735020293</v>
      </c>
      <c r="O371" s="19"/>
      <c r="P371" s="20">
        <f t="shared" ca="1" si="186"/>
        <v>3.2868182807027986</v>
      </c>
      <c r="Q371" s="20">
        <f t="shared" ca="1" si="187"/>
        <v>9.450776986713203</v>
      </c>
      <c r="R371" s="21">
        <f t="shared" ca="1" si="204"/>
        <v>6310.5988945900272</v>
      </c>
      <c r="S371" s="20">
        <f t="shared" ca="1" si="205"/>
        <v>6320.0496715767404</v>
      </c>
      <c r="T371" s="19"/>
      <c r="U371" s="20">
        <f t="shared" ca="1" si="188"/>
        <v>12.990032241852838</v>
      </c>
      <c r="V371" s="20">
        <f t="shared" ca="1" si="189"/>
        <v>5.9581675235278055</v>
      </c>
      <c r="W371" s="21">
        <f t="shared" ca="1" si="206"/>
        <v>6584.4111862761556</v>
      </c>
      <c r="X371" s="20">
        <f t="shared" ca="1" si="207"/>
        <v>6590.3693537996833</v>
      </c>
      <c r="Z371" s="20">
        <f t="shared" ca="1" si="190"/>
        <v>20.36456749743731</v>
      </c>
      <c r="AA371" s="20">
        <f t="shared" ca="1" si="191"/>
        <v>5.1163097356543723</v>
      </c>
      <c r="AB371" s="21">
        <f t="shared" ca="1" si="208"/>
        <v>6102.10656616084</v>
      </c>
      <c r="AC371" s="20">
        <f t="shared" ca="1" si="209"/>
        <v>6107.2228758964948</v>
      </c>
      <c r="AE371" s="20">
        <f t="shared" ca="1" si="192"/>
        <v>15.762080323078376</v>
      </c>
      <c r="AF371" s="20">
        <f t="shared" ca="1" si="193"/>
        <v>1.6361280170295893</v>
      </c>
      <c r="AG371" s="21">
        <f t="shared" ca="1" si="210"/>
        <v>6152.6140330877033</v>
      </c>
      <c r="AH371" s="20">
        <f t="shared" ca="1" si="211"/>
        <v>6154.2501611047328</v>
      </c>
      <c r="AJ371" s="20">
        <f t="shared" ca="1" si="194"/>
        <v>8.6500126152154788</v>
      </c>
      <c r="AK371" s="20">
        <f t="shared" ca="1" si="195"/>
        <v>2.9380534504310458</v>
      </c>
      <c r="AL371" s="21">
        <f t="shared" ca="1" si="212"/>
        <v>6453.7473742371658</v>
      </c>
      <c r="AM371" s="20">
        <f t="shared" ca="1" si="213"/>
        <v>6456.6854276875965</v>
      </c>
      <c r="AO371" s="20">
        <f t="shared" ca="1" si="196"/>
        <v>15.479902330725665</v>
      </c>
      <c r="AP371" s="20">
        <f t="shared" ca="1" si="197"/>
        <v>0.41301595028109639</v>
      </c>
      <c r="AQ371" s="21">
        <f t="shared" ca="1" si="214"/>
        <v>8964.1761308017849</v>
      </c>
      <c r="AR371" s="20">
        <f t="shared" ca="1" si="215"/>
        <v>8964.5891467520669</v>
      </c>
    </row>
    <row r="372" spans="1:44" x14ac:dyDescent="0.25">
      <c r="A372" s="20">
        <f t="shared" ca="1" si="180"/>
        <v>9.9465836918504635</v>
      </c>
      <c r="B372" s="20">
        <f t="shared" ca="1" si="181"/>
        <v>5.8787554348453304</v>
      </c>
      <c r="C372" s="21">
        <f t="shared" ca="1" si="198"/>
        <v>8144.0590055681978</v>
      </c>
      <c r="D372" s="20">
        <f t="shared" ca="1" si="199"/>
        <v>8149.9377610030433</v>
      </c>
      <c r="E372" s="19"/>
      <c r="F372" s="20">
        <f t="shared" ca="1" si="182"/>
        <v>24.081189538234824</v>
      </c>
      <c r="G372" s="20">
        <f t="shared" ca="1" si="183"/>
        <v>9.7538115505105925</v>
      </c>
      <c r="H372" s="21">
        <f t="shared" ca="1" si="200"/>
        <v>5945.6753632754608</v>
      </c>
      <c r="I372" s="20">
        <f t="shared" ca="1" si="201"/>
        <v>5955.4291748259711</v>
      </c>
      <c r="J372" s="19"/>
      <c r="K372" s="20">
        <f t="shared" ca="1" si="184"/>
        <v>9.875156757189318</v>
      </c>
      <c r="L372" s="20">
        <f t="shared" ca="1" si="185"/>
        <v>1.488744272041399E-2</v>
      </c>
      <c r="M372" s="21">
        <f t="shared" ca="1" si="202"/>
        <v>8528.2106302592183</v>
      </c>
      <c r="N372" s="20">
        <f t="shared" ca="1" si="203"/>
        <v>8528.2255177019379</v>
      </c>
      <c r="O372" s="19"/>
      <c r="P372" s="20">
        <f t="shared" ca="1" si="186"/>
        <v>13.695522546108927</v>
      </c>
      <c r="Q372" s="20">
        <f t="shared" ca="1" si="187"/>
        <v>11.389860079655824</v>
      </c>
      <c r="R372" s="21">
        <f t="shared" ca="1" si="204"/>
        <v>6333.7451941228492</v>
      </c>
      <c r="S372" s="20">
        <f t="shared" ca="1" si="205"/>
        <v>6345.1350542025048</v>
      </c>
      <c r="T372" s="19"/>
      <c r="U372" s="20">
        <f t="shared" ca="1" si="188"/>
        <v>12.3922242926885</v>
      </c>
      <c r="V372" s="20">
        <f t="shared" ca="1" si="189"/>
        <v>2.3789655744419922</v>
      </c>
      <c r="W372" s="21">
        <f t="shared" ca="1" si="206"/>
        <v>6602.7615780923716</v>
      </c>
      <c r="X372" s="20">
        <f t="shared" ca="1" si="207"/>
        <v>6605.1405436668138</v>
      </c>
      <c r="Z372" s="20">
        <f t="shared" ca="1" si="190"/>
        <v>4.2241768209349502</v>
      </c>
      <c r="AA372" s="20">
        <f t="shared" ca="1" si="191"/>
        <v>10.130237104472503</v>
      </c>
      <c r="AB372" s="21">
        <f t="shared" ca="1" si="208"/>
        <v>6111.4470527174299</v>
      </c>
      <c r="AC372" s="20">
        <f t="shared" ca="1" si="209"/>
        <v>6121.577289821902</v>
      </c>
      <c r="AE372" s="20">
        <f t="shared" ca="1" si="192"/>
        <v>0.69116648332055097</v>
      </c>
      <c r="AF372" s="20">
        <f t="shared" ca="1" si="193"/>
        <v>5.5349668443405893</v>
      </c>
      <c r="AG372" s="21">
        <f t="shared" ca="1" si="210"/>
        <v>6154.9413275880534</v>
      </c>
      <c r="AH372" s="20">
        <f t="shared" ca="1" si="211"/>
        <v>6160.4762944323938</v>
      </c>
      <c r="AJ372" s="20">
        <f t="shared" ca="1" si="194"/>
        <v>1.4975308369740328</v>
      </c>
      <c r="AK372" s="20">
        <f t="shared" ca="1" si="195"/>
        <v>2.2809800992600966</v>
      </c>
      <c r="AL372" s="21">
        <f t="shared" ca="1" si="212"/>
        <v>6458.1829585245705</v>
      </c>
      <c r="AM372" s="20">
        <f t="shared" ca="1" si="213"/>
        <v>6460.4639386238305</v>
      </c>
      <c r="AO372" s="20">
        <f t="shared" ca="1" si="196"/>
        <v>10.053079916478749</v>
      </c>
      <c r="AP372" s="20">
        <f t="shared" ca="1" si="197"/>
        <v>1.9379574648451203</v>
      </c>
      <c r="AQ372" s="21">
        <f t="shared" ca="1" si="214"/>
        <v>8974.6422266685458</v>
      </c>
      <c r="AR372" s="20">
        <f t="shared" ca="1" si="215"/>
        <v>8976.5801841333905</v>
      </c>
    </row>
    <row r="373" spans="1:44" x14ac:dyDescent="0.25">
      <c r="A373" s="20">
        <f t="shared" ca="1" si="180"/>
        <v>15.215909367993472</v>
      </c>
      <c r="B373" s="20">
        <f t="shared" ca="1" si="181"/>
        <v>4.3306597207973212</v>
      </c>
      <c r="C373" s="21">
        <f t="shared" ca="1" si="198"/>
        <v>8165.1536703710372</v>
      </c>
      <c r="D373" s="20">
        <f t="shared" ca="1" si="199"/>
        <v>8169.4843300918346</v>
      </c>
      <c r="E373" s="19"/>
      <c r="F373" s="20">
        <f t="shared" ca="1" si="182"/>
        <v>14.659003466784744</v>
      </c>
      <c r="G373" s="20">
        <f t="shared" ca="1" si="183"/>
        <v>3.8584996095825566E-2</v>
      </c>
      <c r="H373" s="21">
        <f t="shared" ca="1" si="200"/>
        <v>5970.0881782927563</v>
      </c>
      <c r="I373" s="20">
        <f t="shared" ca="1" si="201"/>
        <v>5970.1267632888521</v>
      </c>
      <c r="J373" s="19"/>
      <c r="K373" s="20">
        <f t="shared" ca="1" si="184"/>
        <v>47.86191242266537</v>
      </c>
      <c r="L373" s="20">
        <f t="shared" ca="1" si="185"/>
        <v>11.761960144185862</v>
      </c>
      <c r="M373" s="21">
        <f t="shared" ca="1" si="202"/>
        <v>8576.087430124604</v>
      </c>
      <c r="N373" s="20">
        <f t="shared" ca="1" si="203"/>
        <v>8587.8493902687896</v>
      </c>
      <c r="O373" s="19"/>
      <c r="P373" s="20">
        <f t="shared" ca="1" si="186"/>
        <v>9.8658362650227112</v>
      </c>
      <c r="Q373" s="20">
        <f t="shared" ca="1" si="187"/>
        <v>8.3745146760889764</v>
      </c>
      <c r="R373" s="21">
        <f t="shared" ca="1" si="204"/>
        <v>6355.0008904675278</v>
      </c>
      <c r="S373" s="20">
        <f t="shared" ca="1" si="205"/>
        <v>6363.3754051436172</v>
      </c>
      <c r="T373" s="19"/>
      <c r="U373" s="20">
        <f t="shared" ca="1" si="188"/>
        <v>8.233527460813244</v>
      </c>
      <c r="V373" s="20">
        <f t="shared" ca="1" si="189"/>
        <v>4.4173790636672319</v>
      </c>
      <c r="W373" s="21">
        <f t="shared" ca="1" si="206"/>
        <v>6613.3740711276268</v>
      </c>
      <c r="X373" s="20">
        <f t="shared" ca="1" si="207"/>
        <v>6617.7914501912937</v>
      </c>
      <c r="Z373" s="20">
        <f t="shared" ca="1" si="190"/>
        <v>19.652953565899271</v>
      </c>
      <c r="AA373" s="20">
        <f t="shared" ca="1" si="191"/>
        <v>0.78546699578870272</v>
      </c>
      <c r="AB373" s="21">
        <f t="shared" ca="1" si="208"/>
        <v>6141.2302433878012</v>
      </c>
      <c r="AC373" s="20">
        <f t="shared" ca="1" si="209"/>
        <v>6142.01571038359</v>
      </c>
      <c r="AE373" s="20">
        <f t="shared" ca="1" si="192"/>
        <v>65.717195745973115</v>
      </c>
      <c r="AF373" s="20">
        <f t="shared" ca="1" si="193"/>
        <v>1.59722296535457</v>
      </c>
      <c r="AG373" s="21">
        <f t="shared" ca="1" si="210"/>
        <v>6226.193490178367</v>
      </c>
      <c r="AH373" s="20">
        <f t="shared" ca="1" si="211"/>
        <v>6227.7907131437214</v>
      </c>
      <c r="AJ373" s="20">
        <f t="shared" ca="1" si="194"/>
        <v>16.185329073138192</v>
      </c>
      <c r="AK373" s="20">
        <f t="shared" ca="1" si="195"/>
        <v>3.3470988243686568</v>
      </c>
      <c r="AL373" s="21">
        <f t="shared" ca="1" si="212"/>
        <v>6476.6492676969683</v>
      </c>
      <c r="AM373" s="20">
        <f t="shared" ca="1" si="213"/>
        <v>6479.9963665213372</v>
      </c>
      <c r="AO373" s="20">
        <f t="shared" ca="1" si="196"/>
        <v>10.876760710070611</v>
      </c>
      <c r="AP373" s="20">
        <f t="shared" ca="1" si="197"/>
        <v>22.286741294323033</v>
      </c>
      <c r="AQ373" s="21">
        <f t="shared" ca="1" si="214"/>
        <v>8987.4569448434613</v>
      </c>
      <c r="AR373" s="20">
        <f t="shared" ca="1" si="215"/>
        <v>9009.7436861377846</v>
      </c>
    </row>
    <row r="374" spans="1:44" x14ac:dyDescent="0.25">
      <c r="A374" s="20">
        <f t="shared" ca="1" si="180"/>
        <v>21.549929882158363</v>
      </c>
      <c r="B374" s="20">
        <f t="shared" ca="1" si="181"/>
        <v>2.8555890803599251</v>
      </c>
      <c r="C374" s="21">
        <f t="shared" ca="1" si="198"/>
        <v>8191.0342599739934</v>
      </c>
      <c r="D374" s="20">
        <f t="shared" ca="1" si="199"/>
        <v>8193.8898490543525</v>
      </c>
      <c r="E374" s="19"/>
      <c r="F374" s="20">
        <f t="shared" ca="1" si="182"/>
        <v>4.0024068871545957</v>
      </c>
      <c r="G374" s="20">
        <f t="shared" ca="1" si="183"/>
        <v>3.22911920654842</v>
      </c>
      <c r="H374" s="21">
        <f t="shared" ca="1" si="200"/>
        <v>5974.1291701760065</v>
      </c>
      <c r="I374" s="20">
        <f t="shared" ca="1" si="201"/>
        <v>5977.3582893825551</v>
      </c>
      <c r="J374" s="19"/>
      <c r="K374" s="20">
        <f t="shared" ca="1" si="184"/>
        <v>44.86635928883593</v>
      </c>
      <c r="L374" s="20">
        <f t="shared" ca="1" si="185"/>
        <v>1.470744818679501E-2</v>
      </c>
      <c r="M374" s="21">
        <f t="shared" ca="1" si="202"/>
        <v>8632.7157495576248</v>
      </c>
      <c r="N374" s="20">
        <f t="shared" ca="1" si="203"/>
        <v>8632.7304570058113</v>
      </c>
      <c r="O374" s="19"/>
      <c r="P374" s="20">
        <f t="shared" ca="1" si="186"/>
        <v>1.1185002816393896</v>
      </c>
      <c r="Q374" s="20">
        <f t="shared" ca="1" si="187"/>
        <v>1.6733166371080747E-2</v>
      </c>
      <c r="R374" s="21">
        <f t="shared" ca="1" si="204"/>
        <v>6364.4939054252563</v>
      </c>
      <c r="S374" s="20">
        <f t="shared" ca="1" si="205"/>
        <v>6364.5106385916279</v>
      </c>
      <c r="T374" s="19"/>
      <c r="U374" s="20">
        <f t="shared" ca="1" si="188"/>
        <v>2.3534401194992647</v>
      </c>
      <c r="V374" s="20">
        <f t="shared" ca="1" si="189"/>
        <v>0.39048733532550883</v>
      </c>
      <c r="W374" s="21">
        <f t="shared" ca="1" si="206"/>
        <v>6620.144890310793</v>
      </c>
      <c r="X374" s="20">
        <f t="shared" ca="1" si="207"/>
        <v>6620.5353776461188</v>
      </c>
      <c r="Z374" s="20">
        <f t="shared" ca="1" si="190"/>
        <v>4.0214117204690272</v>
      </c>
      <c r="AA374" s="20">
        <f t="shared" ca="1" si="191"/>
        <v>4.4964178479749588</v>
      </c>
      <c r="AB374" s="21">
        <f t="shared" ca="1" si="208"/>
        <v>6146.0371221040587</v>
      </c>
      <c r="AC374" s="20">
        <f t="shared" ca="1" si="209"/>
        <v>6150.5335399520336</v>
      </c>
      <c r="AE374" s="20">
        <f t="shared" ca="1" si="192"/>
        <v>17.838571207649839</v>
      </c>
      <c r="AF374" s="20">
        <f t="shared" ca="1" si="193"/>
        <v>0.78733155402225496</v>
      </c>
      <c r="AG374" s="21">
        <f t="shared" ca="1" si="210"/>
        <v>6245.6292843513711</v>
      </c>
      <c r="AH374" s="20">
        <f t="shared" ca="1" si="211"/>
        <v>6246.416615905393</v>
      </c>
      <c r="AJ374" s="20">
        <f t="shared" ca="1" si="194"/>
        <v>35.703269334290674</v>
      </c>
      <c r="AK374" s="20">
        <f t="shared" ca="1" si="195"/>
        <v>1.7914238661045352</v>
      </c>
      <c r="AL374" s="21">
        <f t="shared" ca="1" si="212"/>
        <v>6515.699635855628</v>
      </c>
      <c r="AM374" s="20">
        <f t="shared" ca="1" si="213"/>
        <v>6517.4910597217322</v>
      </c>
      <c r="AO374" s="20">
        <f t="shared" ca="1" si="196"/>
        <v>15.168179616796396</v>
      </c>
      <c r="AP374" s="20">
        <f t="shared" ca="1" si="197"/>
        <v>2.4584553044245236</v>
      </c>
      <c r="AQ374" s="21">
        <f t="shared" ca="1" si="214"/>
        <v>9024.9118657545805</v>
      </c>
      <c r="AR374" s="20">
        <f t="shared" ca="1" si="215"/>
        <v>9027.3703210590047</v>
      </c>
    </row>
    <row r="375" spans="1:44" x14ac:dyDescent="0.25">
      <c r="A375" s="20">
        <f t="shared" ca="1" si="180"/>
        <v>14.391191538727783</v>
      </c>
      <c r="B375" s="20">
        <f t="shared" ca="1" si="181"/>
        <v>1.3758897682421727</v>
      </c>
      <c r="C375" s="21">
        <f t="shared" ca="1" si="198"/>
        <v>8208.2810405930795</v>
      </c>
      <c r="D375" s="20">
        <f t="shared" ca="1" si="199"/>
        <v>8209.6569303613214</v>
      </c>
      <c r="E375" s="19"/>
      <c r="F375" s="20">
        <f t="shared" ca="1" si="182"/>
        <v>45.300899624292768</v>
      </c>
      <c r="G375" s="20">
        <f t="shared" ca="1" si="183"/>
        <v>5.0518798096891722</v>
      </c>
      <c r="H375" s="21">
        <f t="shared" ca="1" si="200"/>
        <v>6022.6591890068476</v>
      </c>
      <c r="I375" s="20">
        <f t="shared" ca="1" si="201"/>
        <v>6027.7110688165367</v>
      </c>
      <c r="J375" s="19"/>
      <c r="K375" s="20">
        <f t="shared" ca="1" si="184"/>
        <v>13.793630321065029</v>
      </c>
      <c r="L375" s="20">
        <f t="shared" ca="1" si="185"/>
        <v>2.9232776443758763</v>
      </c>
      <c r="M375" s="21">
        <f t="shared" ca="1" si="202"/>
        <v>8646.5240873268758</v>
      </c>
      <c r="N375" s="20">
        <f t="shared" ca="1" si="203"/>
        <v>8649.4473649712509</v>
      </c>
      <c r="O375" s="19"/>
      <c r="P375" s="20">
        <f t="shared" ca="1" si="186"/>
        <v>24.606896253414639</v>
      </c>
      <c r="Q375" s="20">
        <f t="shared" ca="1" si="187"/>
        <v>0.816164770326824</v>
      </c>
      <c r="R375" s="21">
        <f t="shared" ca="1" si="204"/>
        <v>6389.1175348450424</v>
      </c>
      <c r="S375" s="20">
        <f t="shared" ca="1" si="205"/>
        <v>6389.9336996153688</v>
      </c>
      <c r="T375" s="19"/>
      <c r="U375" s="20">
        <f t="shared" ca="1" si="188"/>
        <v>22.132721390405884</v>
      </c>
      <c r="V375" s="20">
        <f t="shared" ca="1" si="189"/>
        <v>2.5216412560914399</v>
      </c>
      <c r="W375" s="21">
        <f t="shared" ca="1" si="206"/>
        <v>6642.6680990365248</v>
      </c>
      <c r="X375" s="20">
        <f t="shared" ca="1" si="207"/>
        <v>6645.1897402926161</v>
      </c>
      <c r="Z375" s="20">
        <f t="shared" ca="1" si="190"/>
        <v>2.2607766457543512</v>
      </c>
      <c r="AA375" s="20">
        <f t="shared" ca="1" si="191"/>
        <v>2.071863355855132</v>
      </c>
      <c r="AB375" s="21">
        <f t="shared" ca="1" si="208"/>
        <v>6152.7943165977877</v>
      </c>
      <c r="AC375" s="20">
        <f t="shared" ca="1" si="209"/>
        <v>6154.866179953643</v>
      </c>
      <c r="AE375" s="20">
        <f t="shared" ca="1" si="192"/>
        <v>0.99935807816126709</v>
      </c>
      <c r="AF375" s="20">
        <f t="shared" ca="1" si="193"/>
        <v>1.577062639835735</v>
      </c>
      <c r="AG375" s="21">
        <f t="shared" ca="1" si="210"/>
        <v>6247.4159739835541</v>
      </c>
      <c r="AH375" s="20">
        <f t="shared" ca="1" si="211"/>
        <v>6248.9930366233903</v>
      </c>
      <c r="AJ375" s="20">
        <f t="shared" ca="1" si="194"/>
        <v>9.1951051902444956</v>
      </c>
      <c r="AK375" s="20">
        <f t="shared" ca="1" si="195"/>
        <v>56.281531169501029</v>
      </c>
      <c r="AL375" s="21">
        <f t="shared" ca="1" si="212"/>
        <v>6526.6861649119764</v>
      </c>
      <c r="AM375" s="20">
        <f t="shared" ca="1" si="213"/>
        <v>6582.9676960814777</v>
      </c>
      <c r="AO375" s="20">
        <f t="shared" ca="1" si="196"/>
        <v>14.930608743022532</v>
      </c>
      <c r="AP375" s="20">
        <f t="shared" ca="1" si="197"/>
        <v>12.570584913811771</v>
      </c>
      <c r="AQ375" s="21">
        <f t="shared" ca="1" si="214"/>
        <v>9042.3009298020279</v>
      </c>
      <c r="AR375" s="20">
        <f t="shared" ca="1" si="215"/>
        <v>9054.87151471584</v>
      </c>
    </row>
    <row r="376" spans="1:44" x14ac:dyDescent="0.25">
      <c r="A376" s="20">
        <f t="shared" ca="1" si="180"/>
        <v>6.00106551342577</v>
      </c>
      <c r="B376" s="20">
        <f t="shared" ca="1" si="181"/>
        <v>9.2233330161735374</v>
      </c>
      <c r="C376" s="21">
        <f t="shared" ca="1" si="198"/>
        <v>8215.6579958747479</v>
      </c>
      <c r="D376" s="20">
        <f t="shared" ca="1" si="199"/>
        <v>8224.8813288909223</v>
      </c>
      <c r="E376" s="19"/>
      <c r="F376" s="20">
        <f t="shared" ca="1" si="182"/>
        <v>8.4049903187677852</v>
      </c>
      <c r="G376" s="20">
        <f t="shared" ca="1" si="183"/>
        <v>0.62982399520351129</v>
      </c>
      <c r="H376" s="21">
        <f t="shared" ca="1" si="200"/>
        <v>6036.1160591353046</v>
      </c>
      <c r="I376" s="20">
        <f t="shared" ca="1" si="201"/>
        <v>6036.7458831305084</v>
      </c>
      <c r="J376" s="19"/>
      <c r="K376" s="20">
        <f t="shared" ca="1" si="184"/>
        <v>19.382208559190641</v>
      </c>
      <c r="L376" s="20">
        <f t="shared" ca="1" si="185"/>
        <v>0.52769917929774079</v>
      </c>
      <c r="M376" s="21">
        <f t="shared" ca="1" si="202"/>
        <v>8668.8295735304418</v>
      </c>
      <c r="N376" s="20">
        <f t="shared" ca="1" si="203"/>
        <v>8669.3572727097398</v>
      </c>
      <c r="O376" s="19"/>
      <c r="P376" s="20">
        <f t="shared" ca="1" si="186"/>
        <v>15.114221336596865</v>
      </c>
      <c r="Q376" s="20">
        <f t="shared" ca="1" si="187"/>
        <v>3.112195769664138</v>
      </c>
      <c r="R376" s="21">
        <f t="shared" ca="1" si="204"/>
        <v>6405.0479209519654</v>
      </c>
      <c r="S376" s="20">
        <f t="shared" ca="1" si="205"/>
        <v>6408.1601167216295</v>
      </c>
      <c r="T376" s="19"/>
      <c r="U376" s="20">
        <f t="shared" ca="1" si="188"/>
        <v>25.346140194013238</v>
      </c>
      <c r="V376" s="20">
        <f t="shared" ca="1" si="189"/>
        <v>1.038829517847079</v>
      </c>
      <c r="W376" s="21">
        <f t="shared" ca="1" si="206"/>
        <v>6670.5358804866291</v>
      </c>
      <c r="X376" s="20">
        <f t="shared" ca="1" si="207"/>
        <v>6671.5747100044764</v>
      </c>
      <c r="Z376" s="20">
        <f t="shared" ca="1" si="190"/>
        <v>2.992869814343655</v>
      </c>
      <c r="AA376" s="20">
        <f t="shared" ca="1" si="191"/>
        <v>0.70033350063256961</v>
      </c>
      <c r="AB376" s="21">
        <f t="shared" ca="1" si="208"/>
        <v>6157.859049767987</v>
      </c>
      <c r="AC376" s="20">
        <f t="shared" ca="1" si="209"/>
        <v>6158.55938326862</v>
      </c>
      <c r="AE376" s="20">
        <f t="shared" ca="1" si="192"/>
        <v>40.568395963396632</v>
      </c>
      <c r="AF376" s="20">
        <f t="shared" ca="1" si="193"/>
        <v>2.8305998822075971</v>
      </c>
      <c r="AG376" s="21">
        <f t="shared" ca="1" si="210"/>
        <v>6289.5614325867873</v>
      </c>
      <c r="AH376" s="20">
        <f t="shared" ca="1" si="211"/>
        <v>6292.3920324689952</v>
      </c>
      <c r="AJ376" s="20">
        <f t="shared" ca="1" si="194"/>
        <v>13.666527911768304</v>
      </c>
      <c r="AK376" s="20">
        <f t="shared" ca="1" si="195"/>
        <v>11.500153450914743</v>
      </c>
      <c r="AL376" s="21">
        <f t="shared" ca="1" si="212"/>
        <v>6596.6342239932465</v>
      </c>
      <c r="AM376" s="20">
        <f t="shared" ca="1" si="213"/>
        <v>6608.1343774441611</v>
      </c>
      <c r="AO376" s="20">
        <f t="shared" ca="1" si="196"/>
        <v>29.204059658247001</v>
      </c>
      <c r="AP376" s="20">
        <f t="shared" ca="1" si="197"/>
        <v>7.2600471458143243</v>
      </c>
      <c r="AQ376" s="21">
        <f t="shared" ca="1" si="214"/>
        <v>9084.0755743740865</v>
      </c>
      <c r="AR376" s="20">
        <f t="shared" ca="1" si="215"/>
        <v>9091.3356215199001</v>
      </c>
    </row>
    <row r="377" spans="1:44" x14ac:dyDescent="0.25">
      <c r="A377" s="20">
        <f t="shared" ca="1" si="180"/>
        <v>7.8578934070274356</v>
      </c>
      <c r="B377" s="20">
        <f t="shared" ca="1" si="181"/>
        <v>9.8132085845911572</v>
      </c>
      <c r="C377" s="21">
        <f t="shared" ca="1" si="198"/>
        <v>8232.7392222979506</v>
      </c>
      <c r="D377" s="20">
        <f t="shared" ca="1" si="199"/>
        <v>8242.5524308825425</v>
      </c>
      <c r="E377" s="19"/>
      <c r="F377" s="20">
        <f t="shared" ca="1" si="182"/>
        <v>16.068234196419095</v>
      </c>
      <c r="G377" s="20">
        <f t="shared" ca="1" si="183"/>
        <v>2.8594584500537454</v>
      </c>
      <c r="H377" s="21">
        <f t="shared" ca="1" si="200"/>
        <v>6052.8141173269278</v>
      </c>
      <c r="I377" s="20">
        <f t="shared" ca="1" si="201"/>
        <v>6055.6735757769811</v>
      </c>
      <c r="J377" s="19"/>
      <c r="K377" s="20">
        <f t="shared" ca="1" si="184"/>
        <v>12.986491603370268</v>
      </c>
      <c r="L377" s="20">
        <f t="shared" ca="1" si="185"/>
        <v>2.711016278470078</v>
      </c>
      <c r="M377" s="21">
        <f t="shared" ca="1" si="202"/>
        <v>8682.343764313111</v>
      </c>
      <c r="N377" s="20">
        <f t="shared" ca="1" si="203"/>
        <v>8685.0547805915812</v>
      </c>
      <c r="O377" s="19"/>
      <c r="P377" s="20">
        <f t="shared" ca="1" si="186"/>
        <v>13.519799550677932</v>
      </c>
      <c r="Q377" s="20">
        <f t="shared" ca="1" si="187"/>
        <v>1.1927784434353621</v>
      </c>
      <c r="R377" s="21">
        <f t="shared" ca="1" si="204"/>
        <v>6421.6799162723073</v>
      </c>
      <c r="S377" s="20">
        <f t="shared" ca="1" si="205"/>
        <v>6422.8726947157429</v>
      </c>
      <c r="T377" s="19"/>
      <c r="U377" s="20">
        <f t="shared" ca="1" si="188"/>
        <v>4.2959115283887561</v>
      </c>
      <c r="V377" s="20">
        <f t="shared" ca="1" si="189"/>
        <v>0.31705806599670172</v>
      </c>
      <c r="W377" s="21">
        <f t="shared" ca="1" si="206"/>
        <v>6675.8706215328648</v>
      </c>
      <c r="X377" s="20">
        <f t="shared" ca="1" si="207"/>
        <v>6676.1876795988619</v>
      </c>
      <c r="Z377" s="20">
        <f t="shared" ca="1" si="190"/>
        <v>1.2719961479555002</v>
      </c>
      <c r="AA377" s="20">
        <f t="shared" ca="1" si="191"/>
        <v>4.5048627031977153</v>
      </c>
      <c r="AB377" s="21">
        <f t="shared" ca="1" si="208"/>
        <v>6159.8313794165751</v>
      </c>
      <c r="AC377" s="20">
        <f t="shared" ca="1" si="209"/>
        <v>6164.3362421197726</v>
      </c>
      <c r="AE377" s="20">
        <f t="shared" ca="1" si="192"/>
        <v>2.4766172529316299</v>
      </c>
      <c r="AF377" s="20">
        <f t="shared" ca="1" si="193"/>
        <v>5.0894489240239436</v>
      </c>
      <c r="AG377" s="21">
        <f t="shared" ca="1" si="210"/>
        <v>6294.8686497219269</v>
      </c>
      <c r="AH377" s="20">
        <f t="shared" ca="1" si="211"/>
        <v>6299.9580986459505</v>
      </c>
      <c r="AJ377" s="20">
        <f t="shared" ca="1" si="194"/>
        <v>16.741187302768115</v>
      </c>
      <c r="AK377" s="20">
        <f t="shared" ca="1" si="195"/>
        <v>1.9593628553978377</v>
      </c>
      <c r="AL377" s="21">
        <f t="shared" ca="1" si="212"/>
        <v>6624.8755647469288</v>
      </c>
      <c r="AM377" s="20">
        <f t="shared" ca="1" si="213"/>
        <v>6626.8349276023264</v>
      </c>
      <c r="AO377" s="20">
        <f t="shared" ca="1" si="196"/>
        <v>25.960089312029822</v>
      </c>
      <c r="AP377" s="20">
        <f t="shared" ca="1" si="197"/>
        <v>4.581277260012488</v>
      </c>
      <c r="AQ377" s="21">
        <f t="shared" ca="1" si="214"/>
        <v>9117.2957108319297</v>
      </c>
      <c r="AR377" s="20">
        <f t="shared" ca="1" si="215"/>
        <v>9121.8769880919426</v>
      </c>
    </row>
    <row r="378" spans="1:44" x14ac:dyDescent="0.25">
      <c r="A378" s="20">
        <f t="shared" ca="1" si="180"/>
        <v>15.148552192639668</v>
      </c>
      <c r="B378" s="20">
        <f t="shared" ca="1" si="181"/>
        <v>1.925162528491337</v>
      </c>
      <c r="C378" s="21">
        <f t="shared" ca="1" si="198"/>
        <v>8257.7009830751813</v>
      </c>
      <c r="D378" s="20">
        <f t="shared" ca="1" si="199"/>
        <v>8259.6261456036718</v>
      </c>
      <c r="E378" s="19"/>
      <c r="F378" s="20">
        <f t="shared" ca="1" si="182"/>
        <v>29.582634720881725</v>
      </c>
      <c r="G378" s="20">
        <f t="shared" ca="1" si="183"/>
        <v>8.4223183104581416</v>
      </c>
      <c r="H378" s="21">
        <f t="shared" ca="1" si="200"/>
        <v>6085.2562104978624</v>
      </c>
      <c r="I378" s="20">
        <f t="shared" ca="1" si="201"/>
        <v>6093.6785288083202</v>
      </c>
      <c r="J378" s="19"/>
      <c r="K378" s="20">
        <f t="shared" ca="1" si="184"/>
        <v>5.7436481482046976E-2</v>
      </c>
      <c r="L378" s="20">
        <f t="shared" ca="1" si="185"/>
        <v>1.3121522410072892</v>
      </c>
      <c r="M378" s="21">
        <f t="shared" ca="1" si="202"/>
        <v>8685.1122170730632</v>
      </c>
      <c r="N378" s="20">
        <f t="shared" ca="1" si="203"/>
        <v>8686.4243693140706</v>
      </c>
      <c r="O378" s="19"/>
      <c r="P378" s="20">
        <f t="shared" ca="1" si="186"/>
        <v>2.4148904228543971E-2</v>
      </c>
      <c r="Q378" s="20">
        <f t="shared" ca="1" si="187"/>
        <v>20.434445138136432</v>
      </c>
      <c r="R378" s="21">
        <f t="shared" ca="1" si="204"/>
        <v>6422.8968436199712</v>
      </c>
      <c r="S378" s="20">
        <f t="shared" ca="1" si="205"/>
        <v>6443.3312887581078</v>
      </c>
      <c r="T378" s="19"/>
      <c r="U378" s="20">
        <f t="shared" ca="1" si="188"/>
        <v>23.903185769422475</v>
      </c>
      <c r="V378" s="20">
        <f t="shared" ca="1" si="189"/>
        <v>12.18487829005241</v>
      </c>
      <c r="W378" s="21">
        <f t="shared" ca="1" si="206"/>
        <v>6700.0908653682845</v>
      </c>
      <c r="X378" s="20">
        <f t="shared" ca="1" si="207"/>
        <v>6712.275743658337</v>
      </c>
      <c r="Z378" s="20">
        <f t="shared" ca="1" si="190"/>
        <v>1.3553048330400774</v>
      </c>
      <c r="AA378" s="20">
        <f t="shared" ca="1" si="191"/>
        <v>2.8362351495769742</v>
      </c>
      <c r="AB378" s="21">
        <f t="shared" ca="1" si="208"/>
        <v>6165.691546952813</v>
      </c>
      <c r="AC378" s="20">
        <f t="shared" ca="1" si="209"/>
        <v>6168.5277821023901</v>
      </c>
      <c r="AE378" s="20">
        <f t="shared" ca="1" si="192"/>
        <v>5.579954647433091</v>
      </c>
      <c r="AF378" s="20">
        <f t="shared" ca="1" si="193"/>
        <v>3.8729884331460727</v>
      </c>
      <c r="AG378" s="21">
        <f t="shared" ca="1" si="210"/>
        <v>6305.5380532933832</v>
      </c>
      <c r="AH378" s="20">
        <f t="shared" ca="1" si="211"/>
        <v>6309.4110417265292</v>
      </c>
      <c r="AJ378" s="20">
        <f t="shared" ca="1" si="194"/>
        <v>9.9155468459922584</v>
      </c>
      <c r="AK378" s="20">
        <f t="shared" ca="1" si="195"/>
        <v>9.1274888264779506</v>
      </c>
      <c r="AL378" s="21">
        <f t="shared" ca="1" si="212"/>
        <v>6636.7504744483185</v>
      </c>
      <c r="AM378" s="20">
        <f t="shared" ca="1" si="213"/>
        <v>6645.8779632747965</v>
      </c>
      <c r="AO378" s="20">
        <f t="shared" ca="1" si="196"/>
        <v>14.532532101753917</v>
      </c>
      <c r="AP378" s="20">
        <f t="shared" ca="1" si="197"/>
        <v>14.355345513814278</v>
      </c>
      <c r="AQ378" s="21">
        <f t="shared" ca="1" si="214"/>
        <v>9136.4095201936962</v>
      </c>
      <c r="AR378" s="20">
        <f t="shared" ca="1" si="215"/>
        <v>9150.7648657075097</v>
      </c>
    </row>
    <row r="379" spans="1:44" x14ac:dyDescent="0.25">
      <c r="A379" s="20">
        <f t="shared" ca="1" si="180"/>
        <v>4.5271413738213484</v>
      </c>
      <c r="B379" s="20">
        <f t="shared" ca="1" si="181"/>
        <v>7.0874823900760395</v>
      </c>
      <c r="C379" s="21">
        <f t="shared" ca="1" si="198"/>
        <v>8264.1532869774928</v>
      </c>
      <c r="D379" s="20">
        <f t="shared" ca="1" si="199"/>
        <v>8271.2407693675686</v>
      </c>
      <c r="E379" s="19"/>
      <c r="F379" s="20">
        <f t="shared" ca="1" si="182"/>
        <v>17.567651819153568</v>
      </c>
      <c r="G379" s="20">
        <f t="shared" ca="1" si="183"/>
        <v>0.23306099682522513</v>
      </c>
      <c r="H379" s="21">
        <f t="shared" ca="1" si="200"/>
        <v>6111.2461806274741</v>
      </c>
      <c r="I379" s="20">
        <f t="shared" ca="1" si="201"/>
        <v>6111.479241624299</v>
      </c>
      <c r="J379" s="19"/>
      <c r="K379" s="20">
        <f t="shared" ca="1" si="184"/>
        <v>1.7268464849609204</v>
      </c>
      <c r="L379" s="20">
        <f t="shared" ca="1" si="185"/>
        <v>3.4827030862887201</v>
      </c>
      <c r="M379" s="21">
        <f t="shared" ca="1" si="202"/>
        <v>8688.151215799031</v>
      </c>
      <c r="N379" s="20">
        <f t="shared" ca="1" si="203"/>
        <v>8691.6339188853199</v>
      </c>
      <c r="O379" s="19"/>
      <c r="P379" s="20">
        <f t="shared" ca="1" si="186"/>
        <v>15.621495555193789</v>
      </c>
      <c r="Q379" s="20">
        <f t="shared" ca="1" si="187"/>
        <v>0.65595970274229443</v>
      </c>
      <c r="R379" s="21">
        <f t="shared" ca="1" si="204"/>
        <v>6458.9527843133019</v>
      </c>
      <c r="S379" s="20">
        <f t="shared" ca="1" si="205"/>
        <v>6459.6087440160445</v>
      </c>
      <c r="T379" s="19"/>
      <c r="U379" s="20">
        <f t="shared" ca="1" si="188"/>
        <v>4.6848682806410222</v>
      </c>
      <c r="V379" s="20">
        <f t="shared" ca="1" si="189"/>
        <v>1.7690767236317551</v>
      </c>
      <c r="W379" s="21">
        <f t="shared" ca="1" si="206"/>
        <v>6716.9606119389782</v>
      </c>
      <c r="X379" s="20">
        <f t="shared" ca="1" si="207"/>
        <v>6718.72968866261</v>
      </c>
      <c r="Z379" s="20">
        <f t="shared" ca="1" si="190"/>
        <v>15.626954714836788</v>
      </c>
      <c r="AA379" s="20">
        <f t="shared" ca="1" si="191"/>
        <v>4.1171435856956702</v>
      </c>
      <c r="AB379" s="21">
        <f t="shared" ca="1" si="208"/>
        <v>6184.1547368172269</v>
      </c>
      <c r="AC379" s="20">
        <f t="shared" ca="1" si="209"/>
        <v>6188.2718804029228</v>
      </c>
      <c r="AE379" s="20">
        <f t="shared" ca="1" si="192"/>
        <v>8.2279020747563454</v>
      </c>
      <c r="AF379" s="20">
        <f t="shared" ca="1" si="193"/>
        <v>1.8518966967858466</v>
      </c>
      <c r="AG379" s="21">
        <f t="shared" ca="1" si="210"/>
        <v>6317.6389438012857</v>
      </c>
      <c r="AH379" s="20">
        <f t="shared" ca="1" si="211"/>
        <v>6319.4908404980715</v>
      </c>
      <c r="AJ379" s="20">
        <f t="shared" ca="1" si="194"/>
        <v>6.4017695102658214</v>
      </c>
      <c r="AK379" s="20">
        <f t="shared" ca="1" si="195"/>
        <v>2.4942915779668158</v>
      </c>
      <c r="AL379" s="21">
        <f t="shared" ca="1" si="212"/>
        <v>6652.2797327850622</v>
      </c>
      <c r="AM379" s="20">
        <f t="shared" ca="1" si="213"/>
        <v>6654.7740243630287</v>
      </c>
      <c r="AO379" s="20">
        <f t="shared" ca="1" si="196"/>
        <v>39.259414232115205</v>
      </c>
      <c r="AP379" s="20">
        <f t="shared" ca="1" si="197"/>
        <v>10.662345388206683</v>
      </c>
      <c r="AQ379" s="21">
        <f t="shared" ca="1" si="214"/>
        <v>9190.0242799396256</v>
      </c>
      <c r="AR379" s="20">
        <f t="shared" ca="1" si="215"/>
        <v>9200.6866253278331</v>
      </c>
    </row>
    <row r="380" spans="1:44" x14ac:dyDescent="0.25">
      <c r="A380" s="20">
        <f t="shared" ca="1" si="180"/>
        <v>9.4495992257210002</v>
      </c>
      <c r="B380" s="20">
        <f t="shared" ca="1" si="181"/>
        <v>6.18238413814327</v>
      </c>
      <c r="C380" s="21">
        <f t="shared" ca="1" si="198"/>
        <v>8280.6903685932903</v>
      </c>
      <c r="D380" s="20">
        <f t="shared" ca="1" si="199"/>
        <v>8286.8727527314331</v>
      </c>
      <c r="E380" s="19"/>
      <c r="F380" s="20">
        <f t="shared" ca="1" si="182"/>
        <v>8.8604295244892377</v>
      </c>
      <c r="G380" s="20">
        <f t="shared" ca="1" si="183"/>
        <v>0.8885984978180701</v>
      </c>
      <c r="H380" s="21">
        <f t="shared" ca="1" si="200"/>
        <v>6120.3396711487885</v>
      </c>
      <c r="I380" s="20">
        <f t="shared" ca="1" si="201"/>
        <v>6121.2282696466063</v>
      </c>
      <c r="J380" s="19"/>
      <c r="K380" s="20">
        <f t="shared" ca="1" si="184"/>
        <v>0.22206572121680032</v>
      </c>
      <c r="L380" s="20">
        <f t="shared" ca="1" si="185"/>
        <v>6.6186283128470738</v>
      </c>
      <c r="M380" s="21">
        <f t="shared" ca="1" si="202"/>
        <v>8691.8559846065364</v>
      </c>
      <c r="N380" s="20">
        <f t="shared" ca="1" si="203"/>
        <v>8698.4746129193827</v>
      </c>
      <c r="O380" s="19"/>
      <c r="P380" s="20">
        <f t="shared" ca="1" si="186"/>
        <v>7.2484185046644276</v>
      </c>
      <c r="Q380" s="20">
        <f t="shared" ca="1" si="187"/>
        <v>3.390991166253106</v>
      </c>
      <c r="R380" s="21">
        <f t="shared" ca="1" si="204"/>
        <v>6466.8571625207087</v>
      </c>
      <c r="S380" s="20">
        <f t="shared" ca="1" si="205"/>
        <v>6470.2481536869618</v>
      </c>
      <c r="T380" s="19"/>
      <c r="U380" s="20">
        <f t="shared" ca="1" si="188"/>
        <v>25.124143536276577</v>
      </c>
      <c r="V380" s="20">
        <f t="shared" ca="1" si="189"/>
        <v>17.063497172901865</v>
      </c>
      <c r="W380" s="21">
        <f t="shared" ca="1" si="206"/>
        <v>6743.8538321988863</v>
      </c>
      <c r="X380" s="20">
        <f t="shared" ca="1" si="207"/>
        <v>6760.9173293717886</v>
      </c>
      <c r="Z380" s="20">
        <f t="shared" ca="1" si="190"/>
        <v>1.5390618131823439</v>
      </c>
      <c r="AA380" s="20">
        <f t="shared" ca="1" si="191"/>
        <v>4.0128007326820763</v>
      </c>
      <c r="AB380" s="21">
        <f t="shared" ca="1" si="208"/>
        <v>6189.8109422161051</v>
      </c>
      <c r="AC380" s="20">
        <f t="shared" ca="1" si="209"/>
        <v>6193.8237429487872</v>
      </c>
      <c r="AE380" s="20">
        <f t="shared" ca="1" si="192"/>
        <v>2.4037653594691282</v>
      </c>
      <c r="AF380" s="20">
        <f t="shared" ca="1" si="193"/>
        <v>6.486477127050847</v>
      </c>
      <c r="AG380" s="21">
        <f t="shared" ca="1" si="210"/>
        <v>6321.8946058575402</v>
      </c>
      <c r="AH380" s="20">
        <f t="shared" ca="1" si="211"/>
        <v>6328.3810829845906</v>
      </c>
      <c r="AJ380" s="20">
        <f t="shared" ca="1" si="194"/>
        <v>18.398284120749675</v>
      </c>
      <c r="AK380" s="20">
        <f t="shared" ca="1" si="195"/>
        <v>1.1634117620383859</v>
      </c>
      <c r="AL380" s="21">
        <f t="shared" ca="1" si="212"/>
        <v>6673.1723084837786</v>
      </c>
      <c r="AM380" s="20">
        <f t="shared" ca="1" si="213"/>
        <v>6674.3357202458174</v>
      </c>
      <c r="AO380" s="20">
        <f t="shared" ca="1" si="196"/>
        <v>3.3402727759293098</v>
      </c>
      <c r="AP380" s="20">
        <f t="shared" ca="1" si="197"/>
        <v>18.471141973144935</v>
      </c>
      <c r="AQ380" s="21">
        <f t="shared" ca="1" si="214"/>
        <v>9204.0268981037625</v>
      </c>
      <c r="AR380" s="20">
        <f t="shared" ca="1" si="215"/>
        <v>9222.4980400769073</v>
      </c>
    </row>
    <row r="381" spans="1:44" x14ac:dyDescent="0.25">
      <c r="A381" s="20">
        <f t="shared" ca="1" si="180"/>
        <v>27.10562235787587</v>
      </c>
      <c r="B381" s="20">
        <f t="shared" ca="1" si="181"/>
        <v>2.9882478358617224</v>
      </c>
      <c r="C381" s="21">
        <f t="shared" ca="1" si="198"/>
        <v>8313.9783750893093</v>
      </c>
      <c r="D381" s="20">
        <f t="shared" ca="1" si="199"/>
        <v>8316.9666229251707</v>
      </c>
      <c r="E381" s="19"/>
      <c r="F381" s="20">
        <f t="shared" ca="1" si="182"/>
        <v>40.595589622360784</v>
      </c>
      <c r="G381" s="20">
        <f t="shared" ca="1" si="183"/>
        <v>0.60724451912478439</v>
      </c>
      <c r="H381" s="21">
        <f t="shared" ca="1" si="200"/>
        <v>6161.8238592689668</v>
      </c>
      <c r="I381" s="20">
        <f t="shared" ca="1" si="201"/>
        <v>6162.4311037880916</v>
      </c>
      <c r="J381" s="19"/>
      <c r="K381" s="20">
        <f t="shared" ca="1" si="184"/>
        <v>0.88851496447130673</v>
      </c>
      <c r="L381" s="20">
        <f t="shared" ca="1" si="185"/>
        <v>9.0905964017887886</v>
      </c>
      <c r="M381" s="21">
        <f t="shared" ca="1" si="202"/>
        <v>8699.3631278838548</v>
      </c>
      <c r="N381" s="20">
        <f t="shared" ca="1" si="203"/>
        <v>8708.4537242856441</v>
      </c>
      <c r="O381" s="19"/>
      <c r="P381" s="20">
        <f t="shared" ca="1" si="186"/>
        <v>0.93493162308905087</v>
      </c>
      <c r="Q381" s="20">
        <f t="shared" ca="1" si="187"/>
        <v>6.9772644838620188</v>
      </c>
      <c r="R381" s="21">
        <f t="shared" ca="1" si="204"/>
        <v>6471.183085310051</v>
      </c>
      <c r="S381" s="20">
        <f t="shared" ca="1" si="205"/>
        <v>6478.1603497939132</v>
      </c>
      <c r="T381" s="19"/>
      <c r="U381" s="20">
        <f t="shared" ca="1" si="188"/>
        <v>15.906395236246233</v>
      </c>
      <c r="V381" s="20">
        <f t="shared" ca="1" si="189"/>
        <v>8.5529858797715939</v>
      </c>
      <c r="W381" s="21">
        <f t="shared" ca="1" si="206"/>
        <v>6776.8237246080353</v>
      </c>
      <c r="X381" s="20">
        <f t="shared" ca="1" si="207"/>
        <v>6785.376710487807</v>
      </c>
      <c r="Z381" s="20">
        <f t="shared" ca="1" si="190"/>
        <v>1.7427667761821528</v>
      </c>
      <c r="AA381" s="20">
        <f t="shared" ca="1" si="191"/>
        <v>4.7356408236197467</v>
      </c>
      <c r="AB381" s="21">
        <f t="shared" ca="1" si="208"/>
        <v>6195.5665097249694</v>
      </c>
      <c r="AC381" s="20">
        <f t="shared" ca="1" si="209"/>
        <v>6200.3021505485895</v>
      </c>
      <c r="AE381" s="20">
        <f t="shared" ca="1" si="192"/>
        <v>18.436925844210418</v>
      </c>
      <c r="AF381" s="20">
        <f t="shared" ca="1" si="193"/>
        <v>6.1231579428707823</v>
      </c>
      <c r="AG381" s="21">
        <f t="shared" ca="1" si="210"/>
        <v>6346.8180088288009</v>
      </c>
      <c r="AH381" s="20">
        <f t="shared" ca="1" si="211"/>
        <v>6352.9411667716713</v>
      </c>
      <c r="AJ381" s="20">
        <f t="shared" ca="1" si="194"/>
        <v>0.21085809515798951</v>
      </c>
      <c r="AK381" s="20">
        <f t="shared" ca="1" si="195"/>
        <v>4.4613903180949466</v>
      </c>
      <c r="AL381" s="21">
        <f t="shared" ca="1" si="212"/>
        <v>6674.5465783409754</v>
      </c>
      <c r="AM381" s="20">
        <f t="shared" ca="1" si="213"/>
        <v>6679.0079686590707</v>
      </c>
      <c r="AO381" s="20">
        <f t="shared" ca="1" si="196"/>
        <v>14.994607135638123</v>
      </c>
      <c r="AP381" s="20">
        <f t="shared" ca="1" si="197"/>
        <v>4.2231521074993967</v>
      </c>
      <c r="AQ381" s="21">
        <f t="shared" ca="1" si="214"/>
        <v>9237.4926472125462</v>
      </c>
      <c r="AR381" s="20">
        <f t="shared" ca="1" si="215"/>
        <v>9241.7157993200453</v>
      </c>
    </row>
    <row r="382" spans="1:44" x14ac:dyDescent="0.25">
      <c r="A382" s="20">
        <f t="shared" ca="1" si="180"/>
        <v>1.6096515167014958</v>
      </c>
      <c r="B382" s="20">
        <f t="shared" ca="1" si="181"/>
        <v>11.711216664043738</v>
      </c>
      <c r="C382" s="21">
        <f t="shared" ca="1" si="198"/>
        <v>8318.5762744418716</v>
      </c>
      <c r="D382" s="20">
        <f t="shared" ca="1" si="199"/>
        <v>8330.2874911059153</v>
      </c>
      <c r="E382" s="19"/>
      <c r="F382" s="20">
        <f t="shared" ca="1" si="182"/>
        <v>11.329801900869059</v>
      </c>
      <c r="G382" s="20">
        <f t="shared" ca="1" si="183"/>
        <v>5.8535205561533354</v>
      </c>
      <c r="H382" s="21">
        <f t="shared" ca="1" si="200"/>
        <v>6173.7609056889605</v>
      </c>
      <c r="I382" s="20">
        <f t="shared" ca="1" si="201"/>
        <v>6179.6144262451135</v>
      </c>
      <c r="J382" s="19"/>
      <c r="K382" s="20">
        <f t="shared" ca="1" si="184"/>
        <v>2.944087084793046</v>
      </c>
      <c r="L382" s="20">
        <f t="shared" ca="1" si="185"/>
        <v>2.7707062355921876</v>
      </c>
      <c r="M382" s="21">
        <f t="shared" ca="1" si="202"/>
        <v>8711.3978113704379</v>
      </c>
      <c r="N382" s="20">
        <f t="shared" ca="1" si="203"/>
        <v>8714.1685176060309</v>
      </c>
      <c r="O382" s="19"/>
      <c r="P382" s="20">
        <f t="shared" ca="1" si="186"/>
        <v>26.812795352508807</v>
      </c>
      <c r="Q382" s="20">
        <f t="shared" ca="1" si="187"/>
        <v>5.6682057519092606</v>
      </c>
      <c r="R382" s="21">
        <f t="shared" ca="1" si="204"/>
        <v>6504.9731451464222</v>
      </c>
      <c r="S382" s="20">
        <f t="shared" ca="1" si="205"/>
        <v>6510.6413508983314</v>
      </c>
      <c r="T382" s="19"/>
      <c r="U382" s="20">
        <f t="shared" ca="1" si="188"/>
        <v>2.8296556274870346</v>
      </c>
      <c r="V382" s="20">
        <f t="shared" ca="1" si="189"/>
        <v>8.9372205955414561</v>
      </c>
      <c r="W382" s="21">
        <f t="shared" ca="1" si="206"/>
        <v>6788.2063661152943</v>
      </c>
      <c r="X382" s="20">
        <f t="shared" ca="1" si="207"/>
        <v>6797.1435867108357</v>
      </c>
      <c r="Z382" s="20">
        <f t="shared" ca="1" si="190"/>
        <v>2.7322821871751901</v>
      </c>
      <c r="AA382" s="20">
        <f t="shared" ca="1" si="191"/>
        <v>3.8297995574337076</v>
      </c>
      <c r="AB382" s="21">
        <f t="shared" ca="1" si="208"/>
        <v>6203.0344327357643</v>
      </c>
      <c r="AC382" s="20">
        <f t="shared" ca="1" si="209"/>
        <v>6206.8642322931983</v>
      </c>
      <c r="AE382" s="20">
        <f t="shared" ca="1" si="192"/>
        <v>19.158008945887641</v>
      </c>
      <c r="AF382" s="20">
        <f t="shared" ca="1" si="193"/>
        <v>9.746831818012371</v>
      </c>
      <c r="AG382" s="21">
        <f t="shared" ca="1" si="210"/>
        <v>6372.0991757175589</v>
      </c>
      <c r="AH382" s="20">
        <f t="shared" ca="1" si="211"/>
        <v>6381.8460075355715</v>
      </c>
      <c r="AJ382" s="20">
        <f t="shared" ca="1" si="194"/>
        <v>5.3592799461574963</v>
      </c>
      <c r="AK382" s="20">
        <f t="shared" ca="1" si="195"/>
        <v>17.943549345374745</v>
      </c>
      <c r="AL382" s="21">
        <f t="shared" ca="1" si="212"/>
        <v>6684.3672486052283</v>
      </c>
      <c r="AM382" s="20">
        <f t="shared" ca="1" si="213"/>
        <v>6702.310797950603</v>
      </c>
      <c r="AO382" s="20">
        <f t="shared" ca="1" si="196"/>
        <v>9.9985985910006292</v>
      </c>
      <c r="AP382" s="20">
        <f t="shared" ca="1" si="197"/>
        <v>13.558616800669556</v>
      </c>
      <c r="AQ382" s="21">
        <f t="shared" ca="1" si="214"/>
        <v>9251.714397911046</v>
      </c>
      <c r="AR382" s="20">
        <f t="shared" ca="1" si="215"/>
        <v>9265.2730147117163</v>
      </c>
    </row>
    <row r="383" spans="1:44" x14ac:dyDescent="0.25">
      <c r="A383" s="20">
        <f t="shared" ca="1" si="180"/>
        <v>38.219367465150796</v>
      </c>
      <c r="B383" s="20">
        <f t="shared" ca="1" si="181"/>
        <v>1.4688563975971578</v>
      </c>
      <c r="C383" s="21">
        <f t="shared" ca="1" si="198"/>
        <v>8368.5068585710669</v>
      </c>
      <c r="D383" s="20">
        <f t="shared" ca="1" si="199"/>
        <v>8369.9757149686648</v>
      </c>
      <c r="E383" s="19"/>
      <c r="F383" s="20">
        <f t="shared" ca="1" si="182"/>
        <v>7.3848625785085442</v>
      </c>
      <c r="G383" s="20">
        <f t="shared" ca="1" si="183"/>
        <v>10.733560814098047</v>
      </c>
      <c r="H383" s="21">
        <f t="shared" ca="1" si="200"/>
        <v>6186.999288823622</v>
      </c>
      <c r="I383" s="20">
        <f t="shared" ca="1" si="201"/>
        <v>6197.7328496377204</v>
      </c>
      <c r="J383" s="19"/>
      <c r="K383" s="20">
        <f t="shared" ca="1" si="184"/>
        <v>7.230509233635404</v>
      </c>
      <c r="L383" s="20">
        <f t="shared" ca="1" si="185"/>
        <v>2.5731957632155269</v>
      </c>
      <c r="M383" s="21">
        <f t="shared" ca="1" si="202"/>
        <v>8721.3990268396665</v>
      </c>
      <c r="N383" s="20">
        <f t="shared" ca="1" si="203"/>
        <v>8723.9722226028825</v>
      </c>
      <c r="O383" s="19"/>
      <c r="P383" s="20">
        <f t="shared" ca="1" si="186"/>
        <v>38.682238594644268</v>
      </c>
      <c r="Q383" s="20">
        <f t="shared" ca="1" si="187"/>
        <v>3.278236678311178</v>
      </c>
      <c r="R383" s="21">
        <f t="shared" ca="1" si="204"/>
        <v>6549.3235894929758</v>
      </c>
      <c r="S383" s="20">
        <f t="shared" ca="1" si="205"/>
        <v>6552.601826171287</v>
      </c>
      <c r="T383" s="19"/>
      <c r="U383" s="20">
        <f t="shared" ca="1" si="188"/>
        <v>12.249397183989396</v>
      </c>
      <c r="V383" s="20">
        <f t="shared" ca="1" si="189"/>
        <v>11.479141311550515</v>
      </c>
      <c r="W383" s="21">
        <f t="shared" ca="1" si="206"/>
        <v>6809.3929838948252</v>
      </c>
      <c r="X383" s="20">
        <f t="shared" ca="1" si="207"/>
        <v>6820.872125206376</v>
      </c>
      <c r="Z383" s="20">
        <f t="shared" ca="1" si="190"/>
        <v>1.2974983472393953</v>
      </c>
      <c r="AA383" s="20">
        <f t="shared" ca="1" si="191"/>
        <v>4.6087220602745624</v>
      </c>
      <c r="AB383" s="21">
        <f t="shared" ca="1" si="208"/>
        <v>6208.1617306404378</v>
      </c>
      <c r="AC383" s="20">
        <f t="shared" ca="1" si="209"/>
        <v>6212.7704527007127</v>
      </c>
      <c r="AE383" s="20">
        <f t="shared" ca="1" si="192"/>
        <v>1.6551890373650022</v>
      </c>
      <c r="AF383" s="20">
        <f t="shared" ca="1" si="193"/>
        <v>1.2699287724355828</v>
      </c>
      <c r="AG383" s="21">
        <f t="shared" ca="1" si="210"/>
        <v>6383.5011965729364</v>
      </c>
      <c r="AH383" s="20">
        <f t="shared" ca="1" si="211"/>
        <v>6384.7711253453717</v>
      </c>
      <c r="AJ383" s="20">
        <f t="shared" ca="1" si="194"/>
        <v>13.723769153946719</v>
      </c>
      <c r="AK383" s="20">
        <f t="shared" ca="1" si="195"/>
        <v>9.3332246545205422</v>
      </c>
      <c r="AL383" s="21">
        <f t="shared" ca="1" si="212"/>
        <v>6716.0345671045498</v>
      </c>
      <c r="AM383" s="20">
        <f t="shared" ca="1" si="213"/>
        <v>6725.3677917590703</v>
      </c>
      <c r="AO383" s="20">
        <f t="shared" ca="1" si="196"/>
        <v>0.23111603819965879</v>
      </c>
      <c r="AP383" s="20">
        <f t="shared" ca="1" si="197"/>
        <v>8.1298029318058624</v>
      </c>
      <c r="AQ383" s="21">
        <f t="shared" ca="1" si="214"/>
        <v>9265.5041307499159</v>
      </c>
      <c r="AR383" s="20">
        <f t="shared" ca="1" si="215"/>
        <v>9273.6339336817218</v>
      </c>
    </row>
    <row r="384" spans="1:44" x14ac:dyDescent="0.25">
      <c r="A384" s="20">
        <f t="shared" ca="1" si="180"/>
        <v>30.578316399623827</v>
      </c>
      <c r="B384" s="20">
        <f t="shared" ca="1" si="181"/>
        <v>9.8957752757390338</v>
      </c>
      <c r="C384" s="21">
        <f t="shared" ca="1" si="198"/>
        <v>8400.5540313682886</v>
      </c>
      <c r="D384" s="20">
        <f t="shared" ca="1" si="199"/>
        <v>8410.4498066440283</v>
      </c>
      <c r="E384" s="19"/>
      <c r="F384" s="20">
        <f t="shared" ca="1" si="182"/>
        <v>9.4493891737305713</v>
      </c>
      <c r="G384" s="20">
        <f t="shared" ca="1" si="183"/>
        <v>1.5351325587698412</v>
      </c>
      <c r="H384" s="21">
        <f t="shared" ca="1" si="200"/>
        <v>6207.1822388114506</v>
      </c>
      <c r="I384" s="20">
        <f t="shared" ca="1" si="201"/>
        <v>6208.7173713702205</v>
      </c>
      <c r="J384" s="19"/>
      <c r="K384" s="20">
        <f t="shared" ca="1" si="184"/>
        <v>47.242926777945165</v>
      </c>
      <c r="L384" s="20">
        <f t="shared" ca="1" si="185"/>
        <v>15.018415583073109</v>
      </c>
      <c r="M384" s="21">
        <f t="shared" ca="1" si="202"/>
        <v>8771.2151493808269</v>
      </c>
      <c r="N384" s="20">
        <f t="shared" ca="1" si="203"/>
        <v>8786.2335649639008</v>
      </c>
      <c r="O384" s="19"/>
      <c r="P384" s="20">
        <f t="shared" ca="1" si="186"/>
        <v>21.856225454639585</v>
      </c>
      <c r="Q384" s="20">
        <f t="shared" ca="1" si="187"/>
        <v>1.1100967197229386</v>
      </c>
      <c r="R384" s="21">
        <f t="shared" ca="1" si="204"/>
        <v>6574.4580516259266</v>
      </c>
      <c r="S384" s="20">
        <f t="shared" ca="1" si="205"/>
        <v>6575.5681483456492</v>
      </c>
      <c r="T384" s="19"/>
      <c r="U384" s="20">
        <f t="shared" ca="1" si="188"/>
        <v>9.0142889500777859</v>
      </c>
      <c r="V384" s="20">
        <f t="shared" ca="1" si="189"/>
        <v>5.6436421994497605</v>
      </c>
      <c r="W384" s="21">
        <f t="shared" ca="1" si="206"/>
        <v>6829.8864141564536</v>
      </c>
      <c r="X384" s="20">
        <f t="shared" ca="1" si="207"/>
        <v>6835.5300563559031</v>
      </c>
      <c r="Z384" s="20">
        <f t="shared" ca="1" si="190"/>
        <v>1.0475164004782012</v>
      </c>
      <c r="AA384" s="20">
        <f t="shared" ca="1" si="191"/>
        <v>4.0332007632084101</v>
      </c>
      <c r="AB384" s="21">
        <f t="shared" ca="1" si="208"/>
        <v>6213.817969101191</v>
      </c>
      <c r="AC384" s="20">
        <f t="shared" ca="1" si="209"/>
        <v>6217.8511698643997</v>
      </c>
      <c r="AE384" s="20">
        <f t="shared" ca="1" si="192"/>
        <v>44.868202292397783</v>
      </c>
      <c r="AF384" s="20">
        <f t="shared" ca="1" si="193"/>
        <v>0.23627042871538223</v>
      </c>
      <c r="AG384" s="21">
        <f t="shared" ca="1" si="210"/>
        <v>6429.6393276377694</v>
      </c>
      <c r="AH384" s="20">
        <f t="shared" ca="1" si="211"/>
        <v>6429.8755980664846</v>
      </c>
      <c r="AJ384" s="20">
        <f t="shared" ca="1" si="194"/>
        <v>3.5037042371180567</v>
      </c>
      <c r="AK384" s="20">
        <f t="shared" ca="1" si="195"/>
        <v>1.0696726312342248</v>
      </c>
      <c r="AL384" s="21">
        <f t="shared" ca="1" si="212"/>
        <v>6728.8714959961881</v>
      </c>
      <c r="AM384" s="20">
        <f t="shared" ca="1" si="213"/>
        <v>6729.9411686274225</v>
      </c>
      <c r="AO384" s="20">
        <f t="shared" ca="1" si="196"/>
        <v>2.9278946241637827</v>
      </c>
      <c r="AP384" s="20">
        <f t="shared" ca="1" si="197"/>
        <v>7.5300616125917195</v>
      </c>
      <c r="AQ384" s="21">
        <f t="shared" ca="1" si="214"/>
        <v>9276.5618283058848</v>
      </c>
      <c r="AR384" s="20">
        <f t="shared" ca="1" si="215"/>
        <v>9284.0918899184762</v>
      </c>
    </row>
    <row r="385" spans="1:44" x14ac:dyDescent="0.25">
      <c r="A385" s="20">
        <f t="shared" ca="1" si="180"/>
        <v>2.3579971773978845</v>
      </c>
      <c r="B385" s="20">
        <f t="shared" ca="1" si="181"/>
        <v>0.67987105633370026</v>
      </c>
      <c r="C385" s="21">
        <f t="shared" ca="1" si="198"/>
        <v>8412.8078038214262</v>
      </c>
      <c r="D385" s="20">
        <f t="shared" ca="1" si="199"/>
        <v>8413.4876748777606</v>
      </c>
      <c r="E385" s="19"/>
      <c r="F385" s="20">
        <f t="shared" ca="1" si="182"/>
        <v>28.080166373175878</v>
      </c>
      <c r="G385" s="20">
        <f t="shared" ca="1" si="183"/>
        <v>14.098685638662579</v>
      </c>
      <c r="H385" s="21">
        <f t="shared" ca="1" si="200"/>
        <v>6236.7975377433968</v>
      </c>
      <c r="I385" s="20">
        <f t="shared" ca="1" si="201"/>
        <v>6250.8962233820594</v>
      </c>
      <c r="J385" s="19"/>
      <c r="K385" s="20">
        <f t="shared" ca="1" si="184"/>
        <v>24.146811480798188</v>
      </c>
      <c r="L385" s="20">
        <f t="shared" ca="1" si="185"/>
        <v>1.4412350885301404</v>
      </c>
      <c r="M385" s="21">
        <f t="shared" ca="1" si="202"/>
        <v>8810.3803764446984</v>
      </c>
      <c r="N385" s="20">
        <f t="shared" ca="1" si="203"/>
        <v>8811.8216115332289</v>
      </c>
      <c r="O385" s="19"/>
      <c r="P385" s="20">
        <f t="shared" ca="1" si="186"/>
        <v>5.561214670448793</v>
      </c>
      <c r="Q385" s="20">
        <f t="shared" ca="1" si="187"/>
        <v>3.349027221281403</v>
      </c>
      <c r="R385" s="21">
        <f t="shared" ca="1" si="204"/>
        <v>6581.1293630160981</v>
      </c>
      <c r="S385" s="20">
        <f t="shared" ca="1" si="205"/>
        <v>6584.4783902373792</v>
      </c>
      <c r="T385" s="19"/>
      <c r="U385" s="20">
        <f t="shared" ca="1" si="188"/>
        <v>4.1405391928226711</v>
      </c>
      <c r="V385" s="20">
        <f t="shared" ca="1" si="189"/>
        <v>0.637572430356247</v>
      </c>
      <c r="W385" s="21">
        <f t="shared" ca="1" si="206"/>
        <v>6839.6705955487259</v>
      </c>
      <c r="X385" s="20">
        <f t="shared" ca="1" si="207"/>
        <v>6840.3081679790821</v>
      </c>
      <c r="Z385" s="20">
        <f t="shared" ca="1" si="190"/>
        <v>4.478504440918246</v>
      </c>
      <c r="AA385" s="20">
        <f t="shared" ca="1" si="191"/>
        <v>12.997340109144055</v>
      </c>
      <c r="AB385" s="21">
        <f t="shared" ca="1" si="208"/>
        <v>6222.3296743053179</v>
      </c>
      <c r="AC385" s="20">
        <f t="shared" ca="1" si="209"/>
        <v>6235.3270144144617</v>
      </c>
      <c r="AE385" s="20">
        <f t="shared" ca="1" si="192"/>
        <v>9.5080210328716124</v>
      </c>
      <c r="AF385" s="20">
        <f t="shared" ca="1" si="193"/>
        <v>11.828284830366719</v>
      </c>
      <c r="AG385" s="21">
        <f t="shared" ca="1" si="210"/>
        <v>6439.3836190993561</v>
      </c>
      <c r="AH385" s="20">
        <f t="shared" ca="1" si="211"/>
        <v>6451.2119039297231</v>
      </c>
      <c r="AJ385" s="20">
        <f t="shared" ca="1" si="194"/>
        <v>3.7045544548622797</v>
      </c>
      <c r="AK385" s="20">
        <f t="shared" ca="1" si="195"/>
        <v>4.3329882836631919</v>
      </c>
      <c r="AL385" s="21">
        <f t="shared" ca="1" si="212"/>
        <v>6733.6457230822843</v>
      </c>
      <c r="AM385" s="20">
        <f t="shared" ca="1" si="213"/>
        <v>6737.9787113659477</v>
      </c>
      <c r="AO385" s="20">
        <f t="shared" ca="1" si="196"/>
        <v>13.479723781596942</v>
      </c>
      <c r="AP385" s="20">
        <f t="shared" ca="1" si="197"/>
        <v>12.36978402836565</v>
      </c>
      <c r="AQ385" s="21">
        <f t="shared" ca="1" si="214"/>
        <v>9297.5716137000727</v>
      </c>
      <c r="AR385" s="20">
        <f t="shared" ca="1" si="215"/>
        <v>9309.9413977284385</v>
      </c>
    </row>
    <row r="386" spans="1:44" x14ac:dyDescent="0.25">
      <c r="A386" s="20">
        <f t="shared" ca="1" si="180"/>
        <v>6.3635651751276372</v>
      </c>
      <c r="B386" s="20">
        <f t="shared" ca="1" si="181"/>
        <v>9.7777435213040924</v>
      </c>
      <c r="C386" s="21">
        <f t="shared" ca="1" si="198"/>
        <v>8419.8512400528889</v>
      </c>
      <c r="D386" s="20">
        <f t="shared" ca="1" si="199"/>
        <v>8429.6289835741936</v>
      </c>
      <c r="E386" s="19"/>
      <c r="F386" s="20">
        <f t="shared" ca="1" si="182"/>
        <v>21.646716498974889</v>
      </c>
      <c r="G386" s="20">
        <f t="shared" ca="1" si="183"/>
        <v>2.7472682148855507</v>
      </c>
      <c r="H386" s="21">
        <f t="shared" ca="1" si="200"/>
        <v>6272.5429398810338</v>
      </c>
      <c r="I386" s="20">
        <f t="shared" ca="1" si="201"/>
        <v>6275.2902080959193</v>
      </c>
      <c r="J386" s="19"/>
      <c r="K386" s="20">
        <f t="shared" ca="1" si="184"/>
        <v>20.418579913546768</v>
      </c>
      <c r="L386" s="20">
        <f t="shared" ca="1" si="185"/>
        <v>1.4807632895297078</v>
      </c>
      <c r="M386" s="21">
        <f t="shared" ca="1" si="202"/>
        <v>8832.2401914467755</v>
      </c>
      <c r="N386" s="20">
        <f t="shared" ca="1" si="203"/>
        <v>8833.7209547363054</v>
      </c>
      <c r="O386" s="19"/>
      <c r="P386" s="20">
        <f t="shared" ca="1" si="186"/>
        <v>6.2657706782633298</v>
      </c>
      <c r="Q386" s="20">
        <f t="shared" ca="1" si="187"/>
        <v>19.543655057405648</v>
      </c>
      <c r="R386" s="21">
        <f t="shared" ca="1" si="204"/>
        <v>6590.7441609156422</v>
      </c>
      <c r="S386" s="20">
        <f t="shared" ca="1" si="205"/>
        <v>6610.2878159730481</v>
      </c>
      <c r="T386" s="19"/>
      <c r="U386" s="20">
        <f t="shared" ca="1" si="188"/>
        <v>4.6434270826596507</v>
      </c>
      <c r="V386" s="20">
        <f t="shared" ca="1" si="189"/>
        <v>1.6380906810665192</v>
      </c>
      <c r="W386" s="21">
        <f t="shared" ca="1" si="206"/>
        <v>6844.9515950617415</v>
      </c>
      <c r="X386" s="20">
        <f t="shared" ca="1" si="207"/>
        <v>6846.5896857428079</v>
      </c>
      <c r="Z386" s="20">
        <f t="shared" ca="1" si="190"/>
        <v>2.8367919883631543</v>
      </c>
      <c r="AA386" s="20">
        <f t="shared" ca="1" si="191"/>
        <v>3.5974840388619604</v>
      </c>
      <c r="AB386" s="21">
        <f t="shared" ca="1" si="208"/>
        <v>6238.1638064028248</v>
      </c>
      <c r="AC386" s="20">
        <f t="shared" ca="1" si="209"/>
        <v>6241.7612904416865</v>
      </c>
      <c r="AE386" s="20">
        <f t="shared" ca="1" si="192"/>
        <v>60.655384182393597</v>
      </c>
      <c r="AF386" s="20">
        <f t="shared" ca="1" si="193"/>
        <v>5.066365981726598</v>
      </c>
      <c r="AG386" s="21">
        <f t="shared" ca="1" si="210"/>
        <v>6511.8672881121165</v>
      </c>
      <c r="AH386" s="20">
        <f t="shared" ca="1" si="211"/>
        <v>6516.933654093843</v>
      </c>
      <c r="AJ386" s="20">
        <f t="shared" ca="1" si="194"/>
        <v>10.565098879145131</v>
      </c>
      <c r="AK386" s="20">
        <f t="shared" ca="1" si="195"/>
        <v>5.5230157613809769</v>
      </c>
      <c r="AL386" s="21">
        <f t="shared" ca="1" si="212"/>
        <v>6748.5438102450926</v>
      </c>
      <c r="AM386" s="20">
        <f t="shared" ca="1" si="213"/>
        <v>6754.066826006474</v>
      </c>
      <c r="AO386" s="20">
        <f t="shared" ca="1" si="196"/>
        <v>1.3024645294457555</v>
      </c>
      <c r="AP386" s="20">
        <f t="shared" ca="1" si="197"/>
        <v>1.7582814531115836</v>
      </c>
      <c r="AQ386" s="21">
        <f t="shared" ca="1" si="214"/>
        <v>9311.2438622578848</v>
      </c>
      <c r="AR386" s="20">
        <f t="shared" ca="1" si="215"/>
        <v>9313.0021437109972</v>
      </c>
    </row>
    <row r="387" spans="1:44" x14ac:dyDescent="0.25">
      <c r="A387" s="20">
        <f t="shared" ca="1" si="180"/>
        <v>0.74792260196057558</v>
      </c>
      <c r="B387" s="20">
        <f t="shared" ca="1" si="181"/>
        <v>2.6027154330285236</v>
      </c>
      <c r="C387" s="21">
        <f t="shared" ca="1" si="198"/>
        <v>8430.3769061761541</v>
      </c>
      <c r="D387" s="20">
        <f t="shared" ca="1" si="199"/>
        <v>8432.9796216091818</v>
      </c>
      <c r="E387" s="19"/>
      <c r="F387" s="20">
        <f t="shared" ca="1" si="182"/>
        <v>15.263509784534472</v>
      </c>
      <c r="G387" s="20">
        <f t="shared" ca="1" si="183"/>
        <v>1.0632970783959785</v>
      </c>
      <c r="H387" s="21">
        <f t="shared" ca="1" si="200"/>
        <v>6290.5537178804534</v>
      </c>
      <c r="I387" s="20">
        <f t="shared" ca="1" si="201"/>
        <v>6291.6170149588497</v>
      </c>
      <c r="J387" s="19"/>
      <c r="K387" s="20">
        <f t="shared" ca="1" si="184"/>
        <v>11.121947367093748</v>
      </c>
      <c r="L387" s="20">
        <f t="shared" ca="1" si="185"/>
        <v>2.4939795268550644</v>
      </c>
      <c r="M387" s="21">
        <f t="shared" ca="1" si="202"/>
        <v>8844.842902103399</v>
      </c>
      <c r="N387" s="20">
        <f t="shared" ca="1" si="203"/>
        <v>8847.3368816302536</v>
      </c>
      <c r="O387" s="19"/>
      <c r="P387" s="20">
        <f t="shared" ca="1" si="186"/>
        <v>4.5761127204380401</v>
      </c>
      <c r="Q387" s="20">
        <f t="shared" ca="1" si="187"/>
        <v>2.1797497009580682</v>
      </c>
      <c r="R387" s="21">
        <f t="shared" ca="1" si="204"/>
        <v>6614.8639286934858</v>
      </c>
      <c r="S387" s="20">
        <f t="shared" ca="1" si="205"/>
        <v>6617.0436783944442</v>
      </c>
      <c r="T387" s="19"/>
      <c r="U387" s="20">
        <f t="shared" ca="1" si="188"/>
        <v>13.804344239519937</v>
      </c>
      <c r="V387" s="20">
        <f t="shared" ca="1" si="189"/>
        <v>7.5692225978824643</v>
      </c>
      <c r="W387" s="21">
        <f t="shared" ca="1" si="206"/>
        <v>6860.394029982328</v>
      </c>
      <c r="X387" s="20">
        <f t="shared" ca="1" si="207"/>
        <v>6867.9632525802108</v>
      </c>
      <c r="Z387" s="20">
        <f t="shared" ca="1" si="190"/>
        <v>8.4017325552484543</v>
      </c>
      <c r="AA387" s="20">
        <f t="shared" ca="1" si="191"/>
        <v>1.1510816147498075</v>
      </c>
      <c r="AB387" s="21">
        <f t="shared" ca="1" si="208"/>
        <v>6250.1630229969351</v>
      </c>
      <c r="AC387" s="20">
        <f t="shared" ca="1" si="209"/>
        <v>6251.3141046116853</v>
      </c>
      <c r="AE387" s="20">
        <f t="shared" ca="1" si="192"/>
        <v>25.965833446555365</v>
      </c>
      <c r="AF387" s="20">
        <f t="shared" ca="1" si="193"/>
        <v>1.6399233080127336</v>
      </c>
      <c r="AG387" s="21">
        <f t="shared" ca="1" si="210"/>
        <v>6542.8994875403987</v>
      </c>
      <c r="AH387" s="20">
        <f t="shared" ca="1" si="211"/>
        <v>6544.5394108484115</v>
      </c>
      <c r="AJ387" s="20">
        <f t="shared" ca="1" si="194"/>
        <v>13.37334437326353</v>
      </c>
      <c r="AK387" s="20">
        <f t="shared" ca="1" si="195"/>
        <v>4.5903353943033531</v>
      </c>
      <c r="AL387" s="21">
        <f t="shared" ca="1" si="212"/>
        <v>6767.4401703797375</v>
      </c>
      <c r="AM387" s="20">
        <f t="shared" ca="1" si="213"/>
        <v>6772.0305057740406</v>
      </c>
      <c r="AO387" s="20">
        <f t="shared" ca="1" si="196"/>
        <v>3.1149327052525413</v>
      </c>
      <c r="AP387" s="20">
        <f t="shared" ca="1" si="197"/>
        <v>3.41626600340871</v>
      </c>
      <c r="AQ387" s="21">
        <f t="shared" ca="1" si="214"/>
        <v>9316.1170764162489</v>
      </c>
      <c r="AR387" s="20">
        <f t="shared" ca="1" si="215"/>
        <v>9319.5333424196579</v>
      </c>
    </row>
    <row r="388" spans="1:44" x14ac:dyDescent="0.25">
      <c r="A388" s="20">
        <f t="shared" ca="1" si="180"/>
        <v>5.5114731175005209</v>
      </c>
      <c r="B388" s="20">
        <f t="shared" ca="1" si="181"/>
        <v>6.1526808349249968</v>
      </c>
      <c r="C388" s="21">
        <f t="shared" ca="1" si="198"/>
        <v>8438.4910947266817</v>
      </c>
      <c r="D388" s="20">
        <f t="shared" ca="1" si="199"/>
        <v>8444.6437755616062</v>
      </c>
      <c r="E388" s="19"/>
      <c r="F388" s="20">
        <f t="shared" ca="1" si="182"/>
        <v>13.94823746446478</v>
      </c>
      <c r="G388" s="20">
        <f t="shared" ca="1" si="183"/>
        <v>2.1692209233523125</v>
      </c>
      <c r="H388" s="21">
        <f t="shared" ca="1" si="200"/>
        <v>6305.5652524233146</v>
      </c>
      <c r="I388" s="20">
        <f t="shared" ca="1" si="201"/>
        <v>6307.7344733466671</v>
      </c>
      <c r="J388" s="19"/>
      <c r="K388" s="20">
        <f t="shared" ca="1" si="184"/>
        <v>16.258172696486366</v>
      </c>
      <c r="L388" s="20">
        <f t="shared" ca="1" si="185"/>
        <v>3.8998312761893539</v>
      </c>
      <c r="M388" s="21">
        <f t="shared" ca="1" si="202"/>
        <v>8863.5950543267409</v>
      </c>
      <c r="N388" s="20">
        <f t="shared" ca="1" si="203"/>
        <v>8867.4948856029296</v>
      </c>
      <c r="O388" s="19"/>
      <c r="P388" s="20">
        <f t="shared" ca="1" si="186"/>
        <v>20.58297170590879</v>
      </c>
      <c r="Q388" s="20">
        <f t="shared" ca="1" si="187"/>
        <v>3.1036945125564142</v>
      </c>
      <c r="R388" s="21">
        <f t="shared" ca="1" si="204"/>
        <v>6637.6266501003529</v>
      </c>
      <c r="S388" s="20">
        <f t="shared" ca="1" si="205"/>
        <v>6640.730344612909</v>
      </c>
      <c r="T388" s="19"/>
      <c r="U388" s="20">
        <f t="shared" ca="1" si="188"/>
        <v>19.410758389435319</v>
      </c>
      <c r="V388" s="20">
        <f t="shared" ca="1" si="189"/>
        <v>2.9647682394162871</v>
      </c>
      <c r="W388" s="21">
        <f t="shared" ca="1" si="206"/>
        <v>6887.3740109696464</v>
      </c>
      <c r="X388" s="20">
        <f t="shared" ca="1" si="207"/>
        <v>6890.3387792090625</v>
      </c>
      <c r="Z388" s="20">
        <f t="shared" ca="1" si="190"/>
        <v>41.980727167078641</v>
      </c>
      <c r="AA388" s="20">
        <f t="shared" ca="1" si="191"/>
        <v>0.50578986594085895</v>
      </c>
      <c r="AB388" s="21">
        <f t="shared" ca="1" si="208"/>
        <v>6293.2948317787641</v>
      </c>
      <c r="AC388" s="20">
        <f t="shared" ca="1" si="209"/>
        <v>6293.8006216447047</v>
      </c>
      <c r="AE388" s="20">
        <f t="shared" ca="1" si="192"/>
        <v>1.2723556597938261</v>
      </c>
      <c r="AF388" s="20">
        <f t="shared" ca="1" si="193"/>
        <v>2.8483984768979846</v>
      </c>
      <c r="AG388" s="21">
        <f t="shared" ca="1" si="210"/>
        <v>6545.8117665082054</v>
      </c>
      <c r="AH388" s="20">
        <f t="shared" ca="1" si="211"/>
        <v>6548.6601649851036</v>
      </c>
      <c r="AJ388" s="20">
        <f t="shared" ca="1" si="194"/>
        <v>3.0650692341952426</v>
      </c>
      <c r="AK388" s="20">
        <f t="shared" ca="1" si="195"/>
        <v>6.3738426660685379</v>
      </c>
      <c r="AL388" s="21">
        <f t="shared" ca="1" si="212"/>
        <v>6775.0955750082358</v>
      </c>
      <c r="AM388" s="20">
        <f t="shared" ca="1" si="213"/>
        <v>6781.4694176743042</v>
      </c>
      <c r="AO388" s="20">
        <f t="shared" ca="1" si="196"/>
        <v>1.9212079028510787</v>
      </c>
      <c r="AP388" s="20">
        <f t="shared" ca="1" si="197"/>
        <v>2.5651801164478205</v>
      </c>
      <c r="AQ388" s="21">
        <f t="shared" ca="1" si="214"/>
        <v>9321.454550322509</v>
      </c>
      <c r="AR388" s="20">
        <f t="shared" ca="1" si="215"/>
        <v>9324.0197304389567</v>
      </c>
    </row>
    <row r="389" spans="1:44" x14ac:dyDescent="0.25">
      <c r="A389" s="20">
        <f t="shared" ca="1" si="180"/>
        <v>18.761304994999456</v>
      </c>
      <c r="B389" s="20">
        <f t="shared" ca="1" si="181"/>
        <v>5.8899372983350817</v>
      </c>
      <c r="C389" s="21">
        <f t="shared" ca="1" si="198"/>
        <v>8463.4050805566058</v>
      </c>
      <c r="D389" s="20">
        <f t="shared" ca="1" si="199"/>
        <v>8469.2950178549399</v>
      </c>
      <c r="E389" s="19"/>
      <c r="F389" s="20">
        <f t="shared" ca="1" si="182"/>
        <v>2.7023858379515229</v>
      </c>
      <c r="G389" s="20">
        <f t="shared" ca="1" si="183"/>
        <v>1.2755107567575701</v>
      </c>
      <c r="H389" s="21">
        <f t="shared" ca="1" si="200"/>
        <v>6310.4368591846187</v>
      </c>
      <c r="I389" s="20">
        <f t="shared" ca="1" si="201"/>
        <v>6311.712369941376</v>
      </c>
      <c r="J389" s="19"/>
      <c r="K389" s="20">
        <f t="shared" ca="1" si="184"/>
        <v>2.1265979343372976</v>
      </c>
      <c r="L389" s="20">
        <f t="shared" ca="1" si="185"/>
        <v>1.1101652885170026</v>
      </c>
      <c r="M389" s="21">
        <f t="shared" ca="1" si="202"/>
        <v>8869.6214835372666</v>
      </c>
      <c r="N389" s="20">
        <f t="shared" ca="1" si="203"/>
        <v>8870.7316488257839</v>
      </c>
      <c r="O389" s="19"/>
      <c r="P389" s="20">
        <f t="shared" ca="1" si="186"/>
        <v>1.0636969685150006</v>
      </c>
      <c r="Q389" s="20">
        <f t="shared" ca="1" si="187"/>
        <v>3.233769266942593</v>
      </c>
      <c r="R389" s="21">
        <f t="shared" ca="1" si="204"/>
        <v>6641.7940415814237</v>
      </c>
      <c r="S389" s="20">
        <f t="shared" ca="1" si="205"/>
        <v>6645.0278108483662</v>
      </c>
      <c r="T389" s="19"/>
      <c r="U389" s="20">
        <f t="shared" ca="1" si="188"/>
        <v>0.44308837675026741</v>
      </c>
      <c r="V389" s="20">
        <f t="shared" ca="1" si="189"/>
        <v>1.1734908793765226</v>
      </c>
      <c r="W389" s="21">
        <f t="shared" ca="1" si="206"/>
        <v>6890.7818675858125</v>
      </c>
      <c r="X389" s="20">
        <f t="shared" ca="1" si="207"/>
        <v>6891.9553584651894</v>
      </c>
      <c r="Z389" s="20">
        <f t="shared" ca="1" si="190"/>
        <v>19.358242684054076</v>
      </c>
      <c r="AA389" s="20">
        <f t="shared" ca="1" si="191"/>
        <v>11.767445971930357</v>
      </c>
      <c r="AB389" s="21">
        <f t="shared" ca="1" si="208"/>
        <v>6313.1588643287587</v>
      </c>
      <c r="AC389" s="20">
        <f t="shared" ca="1" si="209"/>
        <v>6324.9263103006888</v>
      </c>
      <c r="AE389" s="20">
        <f t="shared" ca="1" si="192"/>
        <v>2.205388900103006</v>
      </c>
      <c r="AF389" s="20">
        <f t="shared" ca="1" si="193"/>
        <v>0.84505453137108233</v>
      </c>
      <c r="AG389" s="21">
        <f t="shared" ca="1" si="210"/>
        <v>6550.8655538852063</v>
      </c>
      <c r="AH389" s="20">
        <f t="shared" ca="1" si="211"/>
        <v>6551.7106084165771</v>
      </c>
      <c r="AJ389" s="20">
        <f t="shared" ca="1" si="194"/>
        <v>31.859957976096613</v>
      </c>
      <c r="AK389" s="20">
        <f t="shared" ca="1" si="195"/>
        <v>5.2891571006892182</v>
      </c>
      <c r="AL389" s="21">
        <f t="shared" ca="1" si="212"/>
        <v>6813.3293756504008</v>
      </c>
      <c r="AM389" s="20">
        <f t="shared" ca="1" si="213"/>
        <v>6818.6185327510902</v>
      </c>
      <c r="AO389" s="20">
        <f t="shared" ca="1" si="196"/>
        <v>1.0762980476188553</v>
      </c>
      <c r="AP389" s="20">
        <f t="shared" ca="1" si="197"/>
        <v>3.7094504138198565</v>
      </c>
      <c r="AQ389" s="21">
        <f t="shared" ca="1" si="214"/>
        <v>9325.096028486576</v>
      </c>
      <c r="AR389" s="20">
        <f t="shared" ca="1" si="215"/>
        <v>9328.8054789003963</v>
      </c>
    </row>
    <row r="390" spans="1:44" x14ac:dyDescent="0.25">
      <c r="A390" s="20">
        <f t="shared" ca="1" si="180"/>
        <v>36.321188115517657</v>
      </c>
      <c r="B390" s="20">
        <f t="shared" ca="1" si="181"/>
        <v>1.8241252237803611</v>
      </c>
      <c r="C390" s="21">
        <f t="shared" ca="1" si="198"/>
        <v>8505.6162059704584</v>
      </c>
      <c r="D390" s="20">
        <f t="shared" ca="1" si="199"/>
        <v>8507.4403311942388</v>
      </c>
      <c r="E390" s="19"/>
      <c r="F390" s="20">
        <f t="shared" ca="1" si="182"/>
        <v>8.3611099291699507</v>
      </c>
      <c r="G390" s="20">
        <f t="shared" ca="1" si="183"/>
        <v>9.9027239127200253E-2</v>
      </c>
      <c r="H390" s="21">
        <f t="shared" ca="1" si="200"/>
        <v>6320.0734798705462</v>
      </c>
      <c r="I390" s="20">
        <f t="shared" ca="1" si="201"/>
        <v>6320.1725071096735</v>
      </c>
      <c r="J390" s="19"/>
      <c r="K390" s="20">
        <f t="shared" ca="1" si="184"/>
        <v>0.23694683902688068</v>
      </c>
      <c r="L390" s="20">
        <f t="shared" ca="1" si="185"/>
        <v>0.78257588189781857</v>
      </c>
      <c r="M390" s="21">
        <f t="shared" ca="1" si="202"/>
        <v>8870.96859566481</v>
      </c>
      <c r="N390" s="20">
        <f t="shared" ca="1" si="203"/>
        <v>8871.7511715467081</v>
      </c>
      <c r="O390" s="19"/>
      <c r="P390" s="20">
        <f t="shared" ca="1" si="186"/>
        <v>31.726267616790913</v>
      </c>
      <c r="Q390" s="20">
        <f t="shared" ca="1" si="187"/>
        <v>1.99593129836997</v>
      </c>
      <c r="R390" s="21">
        <f t="shared" ca="1" si="204"/>
        <v>6676.7540784651574</v>
      </c>
      <c r="S390" s="20">
        <f t="shared" ca="1" si="205"/>
        <v>6678.7500097635275</v>
      </c>
      <c r="T390" s="19"/>
      <c r="U390" s="20">
        <f t="shared" ca="1" si="188"/>
        <v>11.514405324453598</v>
      </c>
      <c r="V390" s="20">
        <f t="shared" ca="1" si="189"/>
        <v>3.6321799371059389</v>
      </c>
      <c r="W390" s="21">
        <f t="shared" ca="1" si="206"/>
        <v>6903.4697637896434</v>
      </c>
      <c r="X390" s="20">
        <f t="shared" ca="1" si="207"/>
        <v>6907.1019437267496</v>
      </c>
      <c r="Z390" s="20">
        <f t="shared" ca="1" si="190"/>
        <v>0.88307430955442212</v>
      </c>
      <c r="AA390" s="20">
        <f t="shared" ca="1" si="191"/>
        <v>1.3757029439328137</v>
      </c>
      <c r="AB390" s="21">
        <f t="shared" ca="1" si="208"/>
        <v>6325.8093846102429</v>
      </c>
      <c r="AC390" s="20">
        <f t="shared" ca="1" si="209"/>
        <v>6327.1850875541759</v>
      </c>
      <c r="AE390" s="20">
        <f t="shared" ca="1" si="192"/>
        <v>5.508136741465349</v>
      </c>
      <c r="AF390" s="20">
        <f t="shared" ca="1" si="193"/>
        <v>12.108217485667806</v>
      </c>
      <c r="AG390" s="21">
        <f t="shared" ca="1" si="210"/>
        <v>6557.2187451580421</v>
      </c>
      <c r="AH390" s="20">
        <f t="shared" ca="1" si="211"/>
        <v>6569.3269626437095</v>
      </c>
      <c r="AJ390" s="20">
        <f t="shared" ca="1" si="194"/>
        <v>30.286996555005349</v>
      </c>
      <c r="AK390" s="20">
        <f t="shared" ca="1" si="195"/>
        <v>0.77933822475073489</v>
      </c>
      <c r="AL390" s="21">
        <f t="shared" ca="1" si="212"/>
        <v>6848.9055293060956</v>
      </c>
      <c r="AM390" s="20">
        <f t="shared" ca="1" si="213"/>
        <v>6849.6848675308465</v>
      </c>
      <c r="AO390" s="20">
        <f t="shared" ca="1" si="196"/>
        <v>36.159634776950867</v>
      </c>
      <c r="AP390" s="20">
        <f t="shared" ca="1" si="197"/>
        <v>7.567028854002178</v>
      </c>
      <c r="AQ390" s="21">
        <f t="shared" ca="1" si="214"/>
        <v>9364.9651136773464</v>
      </c>
      <c r="AR390" s="20">
        <f t="shared" ca="1" si="215"/>
        <v>9372.5321425313487</v>
      </c>
    </row>
    <row r="391" spans="1:44" x14ac:dyDescent="0.25">
      <c r="A391" s="20">
        <f t="shared" ca="1" si="180"/>
        <v>2.7644256133825449</v>
      </c>
      <c r="B391" s="20">
        <f t="shared" ca="1" si="181"/>
        <v>32.322811206525252</v>
      </c>
      <c r="C391" s="21">
        <f t="shared" ca="1" si="198"/>
        <v>8510.2047568076214</v>
      </c>
      <c r="D391" s="20">
        <f t="shared" ca="1" si="199"/>
        <v>8542.5275680141458</v>
      </c>
      <c r="E391" s="19"/>
      <c r="F391" s="20">
        <f t="shared" ca="1" si="182"/>
        <v>0.26207948883064996</v>
      </c>
      <c r="G391" s="20">
        <f t="shared" ca="1" si="183"/>
        <v>2.5671384069278282</v>
      </c>
      <c r="H391" s="21">
        <f t="shared" ca="1" si="200"/>
        <v>6320.4345865985042</v>
      </c>
      <c r="I391" s="20">
        <f t="shared" ca="1" si="201"/>
        <v>6323.0017250054325</v>
      </c>
      <c r="J391" s="19"/>
      <c r="K391" s="20">
        <f t="shared" ca="1" si="184"/>
        <v>83.588027293866531</v>
      </c>
      <c r="L391" s="20">
        <f t="shared" ca="1" si="185"/>
        <v>26.093028529953216</v>
      </c>
      <c r="M391" s="21">
        <f t="shared" ca="1" si="202"/>
        <v>8955.3391988405747</v>
      </c>
      <c r="N391" s="20">
        <f t="shared" ca="1" si="203"/>
        <v>8981.4322273705275</v>
      </c>
      <c r="O391" s="19"/>
      <c r="P391" s="20">
        <f t="shared" ca="1" si="186"/>
        <v>11.457947674178728</v>
      </c>
      <c r="Q391" s="20">
        <f t="shared" ca="1" si="187"/>
        <v>14.814934258560836</v>
      </c>
      <c r="R391" s="21">
        <f t="shared" ca="1" si="204"/>
        <v>6690.2079574377058</v>
      </c>
      <c r="S391" s="20">
        <f t="shared" ca="1" si="205"/>
        <v>6705.0228916962669</v>
      </c>
      <c r="T391" s="19"/>
      <c r="U391" s="20">
        <f t="shared" ca="1" si="188"/>
        <v>2.6857819402224368</v>
      </c>
      <c r="V391" s="20">
        <f t="shared" ca="1" si="189"/>
        <v>13.758011403938321</v>
      </c>
      <c r="W391" s="21">
        <f t="shared" ca="1" si="206"/>
        <v>6909.7877256669717</v>
      </c>
      <c r="X391" s="20">
        <f t="shared" ca="1" si="207"/>
        <v>6923.54573707091</v>
      </c>
      <c r="Z391" s="20">
        <f t="shared" ca="1" si="190"/>
        <v>29.129559642079961</v>
      </c>
      <c r="AA391" s="20">
        <f t="shared" ca="1" si="191"/>
        <v>10.786194837348242</v>
      </c>
      <c r="AB391" s="21">
        <f t="shared" ca="1" si="208"/>
        <v>6356.3146471962555</v>
      </c>
      <c r="AC391" s="20">
        <f t="shared" ca="1" si="209"/>
        <v>6367.1008420336038</v>
      </c>
      <c r="AE391" s="20">
        <f t="shared" ca="1" si="192"/>
        <v>3.4020982751051254</v>
      </c>
      <c r="AF391" s="20">
        <f t="shared" ca="1" si="193"/>
        <v>2.4083214389043306</v>
      </c>
      <c r="AG391" s="21">
        <f t="shared" ca="1" si="210"/>
        <v>6572.7290609188149</v>
      </c>
      <c r="AH391" s="20">
        <f t="shared" ca="1" si="211"/>
        <v>6575.1373823577196</v>
      </c>
      <c r="AJ391" s="20">
        <f t="shared" ca="1" si="194"/>
        <v>6.8683915132360616</v>
      </c>
      <c r="AK391" s="20">
        <f t="shared" ca="1" si="195"/>
        <v>4.0070272572098036</v>
      </c>
      <c r="AL391" s="21">
        <f t="shared" ca="1" si="212"/>
        <v>6856.5532590440826</v>
      </c>
      <c r="AM391" s="20">
        <f t="shared" ca="1" si="213"/>
        <v>6860.5602863012928</v>
      </c>
      <c r="AO391" s="20">
        <f t="shared" ca="1" si="196"/>
        <v>2.3887289490310226</v>
      </c>
      <c r="AP391" s="20">
        <f t="shared" ca="1" si="197"/>
        <v>7.7121777518211694</v>
      </c>
      <c r="AQ391" s="21">
        <f t="shared" ca="1" si="214"/>
        <v>9374.920871480379</v>
      </c>
      <c r="AR391" s="20">
        <f t="shared" ca="1" si="215"/>
        <v>9382.6330492321995</v>
      </c>
    </row>
    <row r="392" spans="1:44" x14ac:dyDescent="0.25">
      <c r="A392" s="20">
        <f t="shared" ca="1" si="180"/>
        <v>14.872425381957754</v>
      </c>
      <c r="B392" s="20">
        <f t="shared" ca="1" si="181"/>
        <v>9.1868362374431864</v>
      </c>
      <c r="C392" s="21">
        <f t="shared" ca="1" si="198"/>
        <v>8557.399993396104</v>
      </c>
      <c r="D392" s="20">
        <f t="shared" ca="1" si="199"/>
        <v>8566.5868296335466</v>
      </c>
      <c r="E392" s="19"/>
      <c r="F392" s="20">
        <f t="shared" ca="1" si="182"/>
        <v>3.6380669685263198</v>
      </c>
      <c r="G392" s="20">
        <f t="shared" ca="1" si="183"/>
        <v>0.60280694027141302</v>
      </c>
      <c r="H392" s="21">
        <f t="shared" ca="1" si="200"/>
        <v>6326.6397919739584</v>
      </c>
      <c r="I392" s="20">
        <f t="shared" ca="1" si="201"/>
        <v>6327.2425989142293</v>
      </c>
      <c r="J392" s="19"/>
      <c r="K392" s="20">
        <f t="shared" ca="1" si="184"/>
        <v>26.338017462821082</v>
      </c>
      <c r="L392" s="20">
        <f t="shared" ca="1" si="185"/>
        <v>0.3466970729497284</v>
      </c>
      <c r="M392" s="21">
        <f t="shared" ca="1" si="202"/>
        <v>9007.7702448333494</v>
      </c>
      <c r="N392" s="20">
        <f t="shared" ca="1" si="203"/>
        <v>9008.116941906299</v>
      </c>
      <c r="O392" s="19"/>
      <c r="P392" s="20">
        <f t="shared" ca="1" si="186"/>
        <v>14.998497792785574</v>
      </c>
      <c r="Q392" s="20">
        <f t="shared" ca="1" si="187"/>
        <v>7.1675922735215085</v>
      </c>
      <c r="R392" s="21">
        <f t="shared" ca="1" si="204"/>
        <v>6720.0213894890521</v>
      </c>
      <c r="S392" s="20">
        <f t="shared" ca="1" si="205"/>
        <v>6727.1889817625733</v>
      </c>
      <c r="T392" s="19"/>
      <c r="U392" s="20">
        <f t="shared" ca="1" si="188"/>
        <v>5.2736645987836148</v>
      </c>
      <c r="V392" s="20">
        <f t="shared" ca="1" si="189"/>
        <v>1.7753958328009039</v>
      </c>
      <c r="W392" s="21">
        <f t="shared" ca="1" si="206"/>
        <v>6928.8194016696934</v>
      </c>
      <c r="X392" s="20">
        <f t="shared" ca="1" si="207"/>
        <v>6930.5947975024947</v>
      </c>
      <c r="Z392" s="20">
        <f t="shared" ca="1" si="190"/>
        <v>4.0636084610664174</v>
      </c>
      <c r="AA392" s="20">
        <f t="shared" ca="1" si="191"/>
        <v>9.0689705510276752</v>
      </c>
      <c r="AB392" s="21">
        <f t="shared" ca="1" si="208"/>
        <v>6371.1644504946698</v>
      </c>
      <c r="AC392" s="20">
        <f t="shared" ca="1" si="209"/>
        <v>6380.2334210456975</v>
      </c>
      <c r="AE392" s="20">
        <f t="shared" ca="1" si="192"/>
        <v>0.92294212842745427</v>
      </c>
      <c r="AF392" s="20">
        <f t="shared" ca="1" si="193"/>
        <v>0.33200207338219151</v>
      </c>
      <c r="AG392" s="21">
        <f t="shared" ca="1" si="210"/>
        <v>6576.0603244861468</v>
      </c>
      <c r="AH392" s="20">
        <f t="shared" ca="1" si="211"/>
        <v>6576.3923265595286</v>
      </c>
      <c r="AJ392" s="20">
        <f t="shared" ca="1" si="194"/>
        <v>4.502690042599518</v>
      </c>
      <c r="AK392" s="20">
        <f t="shared" ca="1" si="195"/>
        <v>1.7253661161891849</v>
      </c>
      <c r="AL392" s="21">
        <f t="shared" ca="1" si="212"/>
        <v>6865.0629763438919</v>
      </c>
      <c r="AM392" s="20">
        <f t="shared" ca="1" si="213"/>
        <v>6866.7883424600814</v>
      </c>
      <c r="AO392" s="20">
        <f t="shared" ca="1" si="196"/>
        <v>17.979810590000564</v>
      </c>
      <c r="AP392" s="20">
        <f t="shared" ca="1" si="197"/>
        <v>2.1734572899310174</v>
      </c>
      <c r="AQ392" s="21">
        <f t="shared" ca="1" si="214"/>
        <v>9400.6128598222003</v>
      </c>
      <c r="AR392" s="20">
        <f t="shared" ca="1" si="215"/>
        <v>9402.7863171121317</v>
      </c>
    </row>
    <row r="393" spans="1:44" x14ac:dyDescent="0.25">
      <c r="A393" s="20">
        <f t="shared" ca="1" si="180"/>
        <v>8.3206547279426797</v>
      </c>
      <c r="B393" s="20">
        <f t="shared" ca="1" si="181"/>
        <v>9.3200253825783044</v>
      </c>
      <c r="C393" s="21">
        <f t="shared" ca="1" si="198"/>
        <v>8574.907484361489</v>
      </c>
      <c r="D393" s="20">
        <f t="shared" ca="1" si="199"/>
        <v>8584.227509744067</v>
      </c>
      <c r="E393" s="19"/>
      <c r="F393" s="20">
        <f t="shared" ca="1" si="182"/>
        <v>12.433826029336808</v>
      </c>
      <c r="G393" s="20">
        <f t="shared" ca="1" si="183"/>
        <v>11.257812818531853</v>
      </c>
      <c r="H393" s="21">
        <f t="shared" ca="1" si="200"/>
        <v>6339.6764249435664</v>
      </c>
      <c r="I393" s="20">
        <f t="shared" ca="1" si="201"/>
        <v>6350.9342377620978</v>
      </c>
      <c r="J393" s="19"/>
      <c r="K393" s="20">
        <f t="shared" ca="1" si="184"/>
        <v>16.513514164602267</v>
      </c>
      <c r="L393" s="20">
        <f t="shared" ca="1" si="185"/>
        <v>9.4083532386216646</v>
      </c>
      <c r="M393" s="21">
        <f t="shared" ca="1" si="202"/>
        <v>9024.6304560709013</v>
      </c>
      <c r="N393" s="20">
        <f t="shared" ca="1" si="203"/>
        <v>9034.0388093095225</v>
      </c>
      <c r="O393" s="19"/>
      <c r="P393" s="20">
        <f t="shared" ca="1" si="186"/>
        <v>4.7515883460954091</v>
      </c>
      <c r="Q393" s="20">
        <f t="shared" ca="1" si="187"/>
        <v>3.9092195032588042</v>
      </c>
      <c r="R393" s="21">
        <f t="shared" ca="1" si="204"/>
        <v>6731.9405701086689</v>
      </c>
      <c r="S393" s="20">
        <f t="shared" ca="1" si="205"/>
        <v>6735.8497896119279</v>
      </c>
      <c r="T393" s="19"/>
      <c r="U393" s="20">
        <f t="shared" ca="1" si="188"/>
        <v>2.781343906625811</v>
      </c>
      <c r="V393" s="20">
        <f t="shared" ca="1" si="189"/>
        <v>19.893382465906061</v>
      </c>
      <c r="W393" s="21">
        <f t="shared" ca="1" si="206"/>
        <v>6933.3761414091205</v>
      </c>
      <c r="X393" s="20">
        <f t="shared" ca="1" si="207"/>
        <v>6953.2695238750266</v>
      </c>
      <c r="Z393" s="20">
        <f t="shared" ca="1" si="190"/>
        <v>22.457962948740846</v>
      </c>
      <c r="AA393" s="20">
        <f t="shared" ca="1" si="191"/>
        <v>7.2311969740004169</v>
      </c>
      <c r="AB393" s="21">
        <f t="shared" ca="1" si="208"/>
        <v>6402.6913839944382</v>
      </c>
      <c r="AC393" s="20">
        <f t="shared" ca="1" si="209"/>
        <v>6409.9225809684385</v>
      </c>
      <c r="AE393" s="20">
        <f t="shared" ca="1" si="192"/>
        <v>10.112355874145077</v>
      </c>
      <c r="AF393" s="20">
        <f t="shared" ca="1" si="193"/>
        <v>3.8083178014583292</v>
      </c>
      <c r="AG393" s="21">
        <f t="shared" ca="1" si="210"/>
        <v>6586.5046824336732</v>
      </c>
      <c r="AH393" s="20">
        <f t="shared" ca="1" si="211"/>
        <v>6590.3130002351318</v>
      </c>
      <c r="AJ393" s="20">
        <f t="shared" ca="1" si="194"/>
        <v>1.738160419218352</v>
      </c>
      <c r="AK393" s="20">
        <f t="shared" ca="1" si="195"/>
        <v>5.1133899494400072</v>
      </c>
      <c r="AL393" s="21">
        <f t="shared" ca="1" si="212"/>
        <v>6868.5265028793001</v>
      </c>
      <c r="AM393" s="20">
        <f t="shared" ca="1" si="213"/>
        <v>6873.6398928287399</v>
      </c>
      <c r="AO393" s="20">
        <f t="shared" ca="1" si="196"/>
        <v>12.262478803381274</v>
      </c>
      <c r="AP393" s="20">
        <f t="shared" ca="1" si="197"/>
        <v>7.4549057053077297</v>
      </c>
      <c r="AQ393" s="21">
        <f t="shared" ca="1" si="214"/>
        <v>9415.0487959155125</v>
      </c>
      <c r="AR393" s="20">
        <f t="shared" ca="1" si="215"/>
        <v>9422.5037016208207</v>
      </c>
    </row>
    <row r="394" spans="1:44" x14ac:dyDescent="0.25">
      <c r="A394" s="20">
        <f t="shared" ca="1" si="180"/>
        <v>21.075506619401917</v>
      </c>
      <c r="B394" s="20">
        <f t="shared" ca="1" si="181"/>
        <v>5.3448319303006304</v>
      </c>
      <c r="C394" s="21">
        <f t="shared" ca="1" si="198"/>
        <v>8605.3030163634685</v>
      </c>
      <c r="D394" s="20">
        <f t="shared" ca="1" si="199"/>
        <v>8610.6478482937691</v>
      </c>
      <c r="E394" s="19"/>
      <c r="F394" s="20">
        <f t="shared" ca="1" si="182"/>
        <v>34.110696227938156</v>
      </c>
      <c r="G394" s="20">
        <f t="shared" ca="1" si="183"/>
        <v>5.2210910253174751E-2</v>
      </c>
      <c r="H394" s="21">
        <f t="shared" ca="1" si="200"/>
        <v>6385.044933990036</v>
      </c>
      <c r="I394" s="20">
        <f t="shared" ca="1" si="201"/>
        <v>6385.0971449002891</v>
      </c>
      <c r="J394" s="19"/>
      <c r="K394" s="20">
        <f t="shared" ca="1" si="184"/>
        <v>8.6315161203850277</v>
      </c>
      <c r="L394" s="20">
        <f t="shared" ca="1" si="185"/>
        <v>4.5513528870879645</v>
      </c>
      <c r="M394" s="21">
        <f t="shared" ca="1" si="202"/>
        <v>9042.6703254299082</v>
      </c>
      <c r="N394" s="20">
        <f t="shared" ca="1" si="203"/>
        <v>9047.221678316997</v>
      </c>
      <c r="O394" s="19"/>
      <c r="P394" s="20">
        <f t="shared" ca="1" si="186"/>
        <v>4.5464023815077352</v>
      </c>
      <c r="Q394" s="20">
        <f t="shared" ca="1" si="187"/>
        <v>7.8714617704311109</v>
      </c>
      <c r="R394" s="21">
        <f t="shared" ca="1" si="204"/>
        <v>6740.3961919934354</v>
      </c>
      <c r="S394" s="20">
        <f t="shared" ca="1" si="205"/>
        <v>6748.2676537638663</v>
      </c>
      <c r="T394" s="19"/>
      <c r="U394" s="20">
        <f t="shared" ca="1" si="188"/>
        <v>41.203865947358857</v>
      </c>
      <c r="V394" s="20">
        <f t="shared" ca="1" si="189"/>
        <v>15.962345553800718</v>
      </c>
      <c r="W394" s="21">
        <f t="shared" ca="1" si="206"/>
        <v>6994.4733898223858</v>
      </c>
      <c r="X394" s="20">
        <f t="shared" ca="1" si="207"/>
        <v>7010.4357353761861</v>
      </c>
      <c r="Z394" s="20">
        <f t="shared" ca="1" si="190"/>
        <v>16.116724200475268</v>
      </c>
      <c r="AA394" s="20">
        <f t="shared" ca="1" si="191"/>
        <v>7.7096849870255122</v>
      </c>
      <c r="AB394" s="21">
        <f t="shared" ca="1" si="208"/>
        <v>6426.0393051689134</v>
      </c>
      <c r="AC394" s="20">
        <f t="shared" ca="1" si="209"/>
        <v>6433.7489901559393</v>
      </c>
      <c r="AE394" s="20">
        <f t="shared" ca="1" si="192"/>
        <v>5.8181846915678648</v>
      </c>
      <c r="AF394" s="20">
        <f t="shared" ca="1" si="193"/>
        <v>2.2956157982077716</v>
      </c>
      <c r="AG394" s="21">
        <f t="shared" ca="1" si="210"/>
        <v>6596.1311849266995</v>
      </c>
      <c r="AH394" s="20">
        <f t="shared" ca="1" si="211"/>
        <v>6598.4268007249075</v>
      </c>
      <c r="AJ394" s="20">
        <f t="shared" ca="1" si="194"/>
        <v>23.624024764728834</v>
      </c>
      <c r="AK394" s="20">
        <f t="shared" ca="1" si="195"/>
        <v>4.289352330351714</v>
      </c>
      <c r="AL394" s="21">
        <f t="shared" ca="1" si="212"/>
        <v>6897.2639175934692</v>
      </c>
      <c r="AM394" s="20">
        <f t="shared" ca="1" si="213"/>
        <v>6901.5532699238211</v>
      </c>
      <c r="AO394" s="20">
        <f t="shared" ca="1" si="196"/>
        <v>5.3022317687191753</v>
      </c>
      <c r="AP394" s="20">
        <f t="shared" ca="1" si="197"/>
        <v>7.8151297296589526</v>
      </c>
      <c r="AQ394" s="21">
        <f t="shared" ca="1" si="214"/>
        <v>9427.8059333895399</v>
      </c>
      <c r="AR394" s="20">
        <f t="shared" ca="1" si="215"/>
        <v>9435.6210631191989</v>
      </c>
    </row>
    <row r="395" spans="1:44" x14ac:dyDescent="0.25">
      <c r="A395" s="20">
        <f t="shared" ca="1" si="180"/>
        <v>20.500149148611932</v>
      </c>
      <c r="B395" s="20">
        <f t="shared" ca="1" si="181"/>
        <v>6.7931513587229082</v>
      </c>
      <c r="C395" s="21">
        <f t="shared" ca="1" si="198"/>
        <v>8631.1479974423819</v>
      </c>
      <c r="D395" s="20">
        <f t="shared" ca="1" si="199"/>
        <v>8637.9411488011046</v>
      </c>
      <c r="E395" s="19"/>
      <c r="F395" s="20">
        <f t="shared" ca="1" si="182"/>
        <v>27.142945166232966</v>
      </c>
      <c r="G395" s="20">
        <f t="shared" ca="1" si="183"/>
        <v>3.7164459102364686</v>
      </c>
      <c r="H395" s="21">
        <f t="shared" ca="1" si="200"/>
        <v>6412.2400900665225</v>
      </c>
      <c r="I395" s="20">
        <f t="shared" ca="1" si="201"/>
        <v>6415.9565359767594</v>
      </c>
      <c r="J395" s="19"/>
      <c r="K395" s="20">
        <f t="shared" ca="1" si="184"/>
        <v>2.016171325774212</v>
      </c>
      <c r="L395" s="20">
        <f t="shared" ca="1" si="185"/>
        <v>7.175871106774677</v>
      </c>
      <c r="M395" s="21">
        <f t="shared" ca="1" si="202"/>
        <v>9049.2378496427718</v>
      </c>
      <c r="N395" s="20">
        <f t="shared" ca="1" si="203"/>
        <v>9056.413720749546</v>
      </c>
      <c r="O395" s="19"/>
      <c r="P395" s="20">
        <f t="shared" ca="1" si="186"/>
        <v>16.944081173809824</v>
      </c>
      <c r="Q395" s="20">
        <f t="shared" ca="1" si="187"/>
        <v>1.8262923369170689</v>
      </c>
      <c r="R395" s="21">
        <f t="shared" ca="1" si="204"/>
        <v>6765.2117349376758</v>
      </c>
      <c r="S395" s="20">
        <f t="shared" ca="1" si="205"/>
        <v>6767.0380272745933</v>
      </c>
      <c r="T395" s="19"/>
      <c r="U395" s="20">
        <f t="shared" ca="1" si="188"/>
        <v>2.8867589804589295</v>
      </c>
      <c r="V395" s="20">
        <f t="shared" ca="1" si="189"/>
        <v>3.757798124696925</v>
      </c>
      <c r="W395" s="21">
        <f t="shared" ca="1" si="206"/>
        <v>7013.3224943566447</v>
      </c>
      <c r="X395" s="20">
        <f t="shared" ca="1" si="207"/>
        <v>7017.0802924813415</v>
      </c>
      <c r="Z395" s="20">
        <f t="shared" ca="1" si="190"/>
        <v>64.865443975815523</v>
      </c>
      <c r="AA395" s="20">
        <f t="shared" ca="1" si="191"/>
        <v>0.95022027759558403</v>
      </c>
      <c r="AB395" s="21">
        <f t="shared" ca="1" si="208"/>
        <v>6498.6144341317549</v>
      </c>
      <c r="AC395" s="20">
        <f t="shared" ca="1" si="209"/>
        <v>6499.5646544093506</v>
      </c>
      <c r="AE395" s="20">
        <f t="shared" ca="1" si="192"/>
        <v>38.309300244725335</v>
      </c>
      <c r="AF395" s="20">
        <f t="shared" ca="1" si="193"/>
        <v>10.072995977214751</v>
      </c>
      <c r="AG395" s="21">
        <f t="shared" ca="1" si="210"/>
        <v>6636.7361009696324</v>
      </c>
      <c r="AH395" s="20">
        <f t="shared" ca="1" si="211"/>
        <v>6646.8090969468467</v>
      </c>
      <c r="AJ395" s="20">
        <f t="shared" ca="1" si="194"/>
        <v>18.477571071710205</v>
      </c>
      <c r="AK395" s="20">
        <f t="shared" ca="1" si="195"/>
        <v>8.6876982349873977</v>
      </c>
      <c r="AL395" s="21">
        <f t="shared" ca="1" si="212"/>
        <v>6920.0308409955314</v>
      </c>
      <c r="AM395" s="20">
        <f t="shared" ca="1" si="213"/>
        <v>6928.7185392305191</v>
      </c>
      <c r="AO395" s="20">
        <f t="shared" ca="1" si="196"/>
        <v>8.4157101605250872</v>
      </c>
      <c r="AP395" s="20">
        <f t="shared" ca="1" si="197"/>
        <v>3.3799045973400665</v>
      </c>
      <c r="AQ395" s="21">
        <f t="shared" ca="1" si="214"/>
        <v>9444.036773279724</v>
      </c>
      <c r="AR395" s="20">
        <f t="shared" ca="1" si="215"/>
        <v>9447.4166778770632</v>
      </c>
    </row>
    <row r="396" spans="1:44" x14ac:dyDescent="0.25">
      <c r="A396" s="20">
        <f t="shared" ca="1" si="180"/>
        <v>4.5667763133184716</v>
      </c>
      <c r="B396" s="20">
        <f t="shared" ca="1" si="181"/>
        <v>10.147824223807127</v>
      </c>
      <c r="C396" s="21">
        <f t="shared" ca="1" si="198"/>
        <v>8642.5079251144234</v>
      </c>
      <c r="D396" s="20">
        <f t="shared" ca="1" si="199"/>
        <v>8652.6557493382297</v>
      </c>
      <c r="E396" s="19"/>
      <c r="F396" s="20">
        <f t="shared" ca="1" si="182"/>
        <v>35.780902545661775</v>
      </c>
      <c r="G396" s="20">
        <f t="shared" ca="1" si="183"/>
        <v>12.814777357712755</v>
      </c>
      <c r="H396" s="21">
        <f t="shared" ca="1" si="200"/>
        <v>6451.7374385224211</v>
      </c>
      <c r="I396" s="20">
        <f t="shared" ca="1" si="201"/>
        <v>6464.5522158801341</v>
      </c>
      <c r="J396" s="19"/>
      <c r="K396" s="20">
        <f t="shared" ca="1" si="184"/>
        <v>65.257306442564598</v>
      </c>
      <c r="L396" s="20">
        <f t="shared" ca="1" si="185"/>
        <v>2.7117494498986585</v>
      </c>
      <c r="M396" s="21">
        <f t="shared" ca="1" si="202"/>
        <v>9121.6710271921111</v>
      </c>
      <c r="N396" s="20">
        <f t="shared" ca="1" si="203"/>
        <v>9124.382776642009</v>
      </c>
      <c r="O396" s="19"/>
      <c r="P396" s="20">
        <f t="shared" ca="1" si="186"/>
        <v>7.2325891456069202</v>
      </c>
      <c r="Q396" s="20">
        <f t="shared" ca="1" si="187"/>
        <v>5.042230975855297</v>
      </c>
      <c r="R396" s="21">
        <f t="shared" ca="1" si="204"/>
        <v>6774.2706164202</v>
      </c>
      <c r="S396" s="20">
        <f t="shared" ca="1" si="205"/>
        <v>6779.3128473960551</v>
      </c>
      <c r="T396" s="19"/>
      <c r="U396" s="20">
        <f t="shared" ca="1" si="188"/>
        <v>10.44546721881385</v>
      </c>
      <c r="V396" s="20">
        <f t="shared" ca="1" si="189"/>
        <v>1.8238364069862099</v>
      </c>
      <c r="W396" s="21">
        <f t="shared" ca="1" si="206"/>
        <v>7027.5257597001555</v>
      </c>
      <c r="X396" s="20">
        <f t="shared" ca="1" si="207"/>
        <v>7029.3495961071421</v>
      </c>
      <c r="Z396" s="20">
        <f t="shared" ca="1" si="190"/>
        <v>0.63482280409257841</v>
      </c>
      <c r="AA396" s="20">
        <f t="shared" ca="1" si="191"/>
        <v>1.7287442974112988</v>
      </c>
      <c r="AB396" s="21">
        <f t="shared" ca="1" si="208"/>
        <v>6500.1994772134431</v>
      </c>
      <c r="AC396" s="20">
        <f t="shared" ca="1" si="209"/>
        <v>6501.9282215108542</v>
      </c>
      <c r="AE396" s="20">
        <f t="shared" ca="1" si="192"/>
        <v>16.032101817231101</v>
      </c>
      <c r="AF396" s="20">
        <f t="shared" ca="1" si="193"/>
        <v>4.10443737297516</v>
      </c>
      <c r="AG396" s="21">
        <f t="shared" ca="1" si="210"/>
        <v>6662.8411987640775</v>
      </c>
      <c r="AH396" s="20">
        <f t="shared" ca="1" si="211"/>
        <v>6666.945636137053</v>
      </c>
      <c r="AJ396" s="20">
        <f t="shared" ca="1" si="194"/>
        <v>8.1179926573489691</v>
      </c>
      <c r="AK396" s="20">
        <f t="shared" ca="1" si="195"/>
        <v>4.9047621395617487</v>
      </c>
      <c r="AL396" s="21">
        <f t="shared" ca="1" si="212"/>
        <v>6936.8365318878677</v>
      </c>
      <c r="AM396" s="20">
        <f t="shared" ca="1" si="213"/>
        <v>6941.7412940274298</v>
      </c>
      <c r="AO396" s="20">
        <f t="shared" ca="1" si="196"/>
        <v>12.152760993317807</v>
      </c>
      <c r="AP396" s="20">
        <f t="shared" ca="1" si="197"/>
        <v>12.027372450366098</v>
      </c>
      <c r="AQ396" s="21">
        <f t="shared" ca="1" si="214"/>
        <v>9459.5694388703814</v>
      </c>
      <c r="AR396" s="20">
        <f t="shared" ca="1" si="215"/>
        <v>9471.5968113207473</v>
      </c>
    </row>
    <row r="397" spans="1:44" x14ac:dyDescent="0.25">
      <c r="A397" s="20">
        <f t="shared" ca="1" si="180"/>
        <v>27.126444555121644</v>
      </c>
      <c r="B397" s="20">
        <f t="shared" ca="1" si="181"/>
        <v>0.51847397353132196</v>
      </c>
      <c r="C397" s="21">
        <f t="shared" ca="1" si="198"/>
        <v>8679.7821938933521</v>
      </c>
      <c r="D397" s="20">
        <f t="shared" ca="1" si="199"/>
        <v>8680.3006678668826</v>
      </c>
      <c r="E397" s="19"/>
      <c r="F397" s="20">
        <f t="shared" ca="1" si="182"/>
        <v>4.716826684394146</v>
      </c>
      <c r="G397" s="20">
        <f t="shared" ca="1" si="183"/>
        <v>7.2457528731950918</v>
      </c>
      <c r="H397" s="21">
        <f t="shared" ca="1" si="200"/>
        <v>6469.2690425645278</v>
      </c>
      <c r="I397" s="20">
        <f t="shared" ca="1" si="201"/>
        <v>6476.5147954377226</v>
      </c>
      <c r="J397" s="19"/>
      <c r="K397" s="20">
        <f t="shared" ca="1" si="184"/>
        <v>8.2803762061076736</v>
      </c>
      <c r="L397" s="20">
        <f t="shared" ca="1" si="185"/>
        <v>4.2756904910760198</v>
      </c>
      <c r="M397" s="21">
        <f t="shared" ca="1" si="202"/>
        <v>9132.6631528481175</v>
      </c>
      <c r="N397" s="20">
        <f t="shared" ca="1" si="203"/>
        <v>9136.9388433391941</v>
      </c>
      <c r="O397" s="19"/>
      <c r="P397" s="20">
        <f t="shared" ca="1" si="186"/>
        <v>17.967530272289672</v>
      </c>
      <c r="Q397" s="20">
        <f t="shared" ca="1" si="187"/>
        <v>8.6894908699163391</v>
      </c>
      <c r="R397" s="21">
        <f t="shared" ca="1" si="204"/>
        <v>6797.280377668345</v>
      </c>
      <c r="S397" s="20">
        <f t="shared" ca="1" si="205"/>
        <v>6805.9698685382609</v>
      </c>
      <c r="T397" s="19"/>
      <c r="U397" s="20">
        <f t="shared" ca="1" si="188"/>
        <v>20.867598224641171</v>
      </c>
      <c r="V397" s="20">
        <f t="shared" ca="1" si="189"/>
        <v>1.3950313046914407</v>
      </c>
      <c r="W397" s="21">
        <f t="shared" ca="1" si="206"/>
        <v>7050.2171943317835</v>
      </c>
      <c r="X397" s="20">
        <f t="shared" ca="1" si="207"/>
        <v>7051.6122256364752</v>
      </c>
      <c r="Z397" s="20">
        <f t="shared" ca="1" si="190"/>
        <v>15.012418821664895</v>
      </c>
      <c r="AA397" s="20">
        <f t="shared" ca="1" si="191"/>
        <v>0.58319770949249994</v>
      </c>
      <c r="AB397" s="21">
        <f t="shared" ca="1" si="208"/>
        <v>6516.9406403325193</v>
      </c>
      <c r="AC397" s="20">
        <f t="shared" ca="1" si="209"/>
        <v>6517.5238380420114</v>
      </c>
      <c r="AE397" s="20">
        <f t="shared" ca="1" si="192"/>
        <v>35.842472298517691</v>
      </c>
      <c r="AF397" s="20">
        <f t="shared" ca="1" si="193"/>
        <v>1.691312168126174</v>
      </c>
      <c r="AG397" s="21">
        <f t="shared" ca="1" si="210"/>
        <v>6702.7881084355704</v>
      </c>
      <c r="AH397" s="20">
        <f t="shared" ca="1" si="211"/>
        <v>6704.4794206036968</v>
      </c>
      <c r="AJ397" s="20">
        <f t="shared" ca="1" si="194"/>
        <v>0.8576792707403641</v>
      </c>
      <c r="AK397" s="20">
        <f t="shared" ca="1" si="195"/>
        <v>6.0471280074269274</v>
      </c>
      <c r="AL397" s="21">
        <f t="shared" ca="1" si="212"/>
        <v>6942.5989732981698</v>
      </c>
      <c r="AM397" s="20">
        <f t="shared" ca="1" si="213"/>
        <v>6948.6461013055969</v>
      </c>
      <c r="AO397" s="20">
        <f t="shared" ca="1" si="196"/>
        <v>21.522442857916229</v>
      </c>
      <c r="AP397" s="20">
        <f t="shared" ca="1" si="197"/>
        <v>10.586973868308839</v>
      </c>
      <c r="AQ397" s="21">
        <f t="shared" ca="1" si="214"/>
        <v>9493.1192541786641</v>
      </c>
      <c r="AR397" s="20">
        <f t="shared" ca="1" si="215"/>
        <v>9503.7062280469727</v>
      </c>
    </row>
    <row r="398" spans="1:44" x14ac:dyDescent="0.25">
      <c r="A398" s="20">
        <f t="shared" ref="A398:A461" ca="1" si="216">((-LN(1-RAND()))/$C$9)</f>
        <v>12.912574597988781</v>
      </c>
      <c r="B398" s="20">
        <f t="shared" ref="B398:B461" ca="1" si="217">((-LN(1-RAND()))/$C$10)</f>
        <v>5.0182012914477019</v>
      </c>
      <c r="C398" s="21">
        <f t="shared" ca="1" si="198"/>
        <v>8693.2132424648717</v>
      </c>
      <c r="D398" s="20">
        <f t="shared" ca="1" si="199"/>
        <v>8698.23144375632</v>
      </c>
      <c r="E398" s="19"/>
      <c r="F398" s="20">
        <f t="shared" ref="F398:F461" ca="1" si="218">((-LN(1-RAND()))/$H$9)</f>
        <v>7.9355627506840323</v>
      </c>
      <c r="G398" s="20">
        <f t="shared" ref="G398:G461" ca="1" si="219">((-LN(1-RAND()))/$H$10)</f>
        <v>19.426110140234471</v>
      </c>
      <c r="H398" s="21">
        <f t="shared" ca="1" si="200"/>
        <v>6484.4503581884064</v>
      </c>
      <c r="I398" s="20">
        <f t="shared" ca="1" si="201"/>
        <v>6503.8764683286408</v>
      </c>
      <c r="J398" s="19"/>
      <c r="K398" s="20">
        <f t="shared" ref="K398:K461" ca="1" si="220">((-LN(1-RAND()))/$M$9)</f>
        <v>1.68522295260917</v>
      </c>
      <c r="L398" s="20">
        <f t="shared" ref="L398:L461" ca="1" si="221">((-LN(1-RAND()))/$M$10)</f>
        <v>3.7628095754364295</v>
      </c>
      <c r="M398" s="21">
        <f t="shared" ca="1" si="202"/>
        <v>9138.6240662918026</v>
      </c>
      <c r="N398" s="20">
        <f t="shared" ca="1" si="203"/>
        <v>9142.3868758672397</v>
      </c>
      <c r="O398" s="19"/>
      <c r="P398" s="20">
        <f t="shared" ref="P398:P461" ca="1" si="222">((-LN(1-RAND()))/$R$9)</f>
        <v>5.0927067251043541</v>
      </c>
      <c r="Q398" s="20">
        <f t="shared" ref="Q398:Q461" ca="1" si="223">((-LN(1-RAND()))/$R$10)</f>
        <v>3.5777395162869179</v>
      </c>
      <c r="R398" s="21">
        <f t="shared" ca="1" si="204"/>
        <v>6811.062575263365</v>
      </c>
      <c r="S398" s="20">
        <f t="shared" ca="1" si="205"/>
        <v>6814.6403147796518</v>
      </c>
      <c r="T398" s="19"/>
      <c r="U398" s="20">
        <f t="shared" ref="U398:U461" ca="1" si="224">((-LN(1-RAND()))/$W$9)</f>
        <v>5.1644459522270161</v>
      </c>
      <c r="V398" s="20">
        <f t="shared" ref="V398:V461" ca="1" si="225">((-LN(1-RAND()))/$W$10)</f>
        <v>1.7636932030155481</v>
      </c>
      <c r="W398" s="21">
        <f t="shared" ca="1" si="206"/>
        <v>7056.7766715887019</v>
      </c>
      <c r="X398" s="20">
        <f t="shared" ca="1" si="207"/>
        <v>7058.5403647917174</v>
      </c>
      <c r="Z398" s="20">
        <f t="shared" ref="Z398:Z461" ca="1" si="226">((-LN(1-RAND()))/$AB$9)</f>
        <v>49.949595046075174</v>
      </c>
      <c r="AA398" s="20">
        <f t="shared" ref="AA398:AA461" ca="1" si="227">((-LN(1-RAND()))/$AB$10)</f>
        <v>0.33886814969953633</v>
      </c>
      <c r="AB398" s="21">
        <f t="shared" ca="1" si="208"/>
        <v>6567.4734330880865</v>
      </c>
      <c r="AC398" s="20">
        <f t="shared" ca="1" si="209"/>
        <v>6567.8123012377864</v>
      </c>
      <c r="AE398" s="20">
        <f t="shared" ref="AE398:AE461" ca="1" si="228">((-LN(1-RAND()))/$AG$9)</f>
        <v>21.174788368492884</v>
      </c>
      <c r="AF398" s="20">
        <f t="shared" ref="AF398:AF461" ca="1" si="229">((-LN(1-RAND()))/$AG$10)</f>
        <v>9.9881208976513047</v>
      </c>
      <c r="AG398" s="21">
        <f t="shared" ca="1" si="210"/>
        <v>6725.6542089721897</v>
      </c>
      <c r="AH398" s="20">
        <f t="shared" ca="1" si="211"/>
        <v>6735.642329869841</v>
      </c>
      <c r="AJ398" s="20">
        <f t="shared" ref="AJ398:AJ461" ca="1" si="230">((-LN(1-RAND()))/$AL$9)</f>
        <v>5.9187657288766573</v>
      </c>
      <c r="AK398" s="20">
        <f t="shared" ref="AK398:AK461" ca="1" si="231">((-LN(1-RAND()))/$AL$10)</f>
        <v>2.1872055809894904</v>
      </c>
      <c r="AL398" s="21">
        <f t="shared" ca="1" si="212"/>
        <v>6954.5648670344735</v>
      </c>
      <c r="AM398" s="20">
        <f t="shared" ca="1" si="213"/>
        <v>6956.7520726154635</v>
      </c>
      <c r="AO398" s="20">
        <f t="shared" ref="AO398:AO461" ca="1" si="232">((-LN(1-RAND()))/$AQ$9)</f>
        <v>44.175409581566619</v>
      </c>
      <c r="AP398" s="20">
        <f t="shared" ref="AP398:AP461" ca="1" si="233">((-LN(1-RAND()))/$AQ$10)</f>
        <v>3.0282643290451761</v>
      </c>
      <c r="AQ398" s="21">
        <f t="shared" ca="1" si="214"/>
        <v>9547.8816376285395</v>
      </c>
      <c r="AR398" s="20">
        <f t="shared" ca="1" si="215"/>
        <v>9550.9099019575842</v>
      </c>
    </row>
    <row r="399" spans="1:44" x14ac:dyDescent="0.25">
      <c r="A399" s="20">
        <f t="shared" ca="1" si="216"/>
        <v>16.838021053002013</v>
      </c>
      <c r="B399" s="20">
        <f t="shared" ca="1" si="217"/>
        <v>5.5741189472722406</v>
      </c>
      <c r="C399" s="21">
        <f t="shared" ref="C399:C462" ca="1" si="234">D398+A399</f>
        <v>8715.0694648093213</v>
      </c>
      <c r="D399" s="20">
        <f t="shared" ref="D399:D462" ca="1" si="235">C399+B399</f>
        <v>8720.6435837565932</v>
      </c>
      <c r="E399" s="19"/>
      <c r="F399" s="20">
        <f t="shared" ca="1" si="218"/>
        <v>4.168171275314406</v>
      </c>
      <c r="G399" s="20">
        <f t="shared" ca="1" si="219"/>
        <v>2.5737293015749763</v>
      </c>
      <c r="H399" s="21">
        <f t="shared" ref="H399:H462" ca="1" si="236">I398+F399</f>
        <v>6508.0446396039551</v>
      </c>
      <c r="I399" s="20">
        <f t="shared" ref="I399:I462" ca="1" si="237">H399+G399</f>
        <v>6510.6183689055297</v>
      </c>
      <c r="J399" s="19"/>
      <c r="K399" s="20">
        <f t="shared" ca="1" si="220"/>
        <v>4.9966623097352141</v>
      </c>
      <c r="L399" s="20">
        <f t="shared" ca="1" si="221"/>
        <v>8.2707095968920985</v>
      </c>
      <c r="M399" s="21">
        <f t="shared" ref="M399:M462" ca="1" si="238">N398+K399</f>
        <v>9147.383538176975</v>
      </c>
      <c r="N399" s="20">
        <f t="shared" ref="N399:N462" ca="1" si="239">M399+L399</f>
        <v>9155.6542477738676</v>
      </c>
      <c r="O399" s="19"/>
      <c r="P399" s="20">
        <f t="shared" ca="1" si="222"/>
        <v>7.1262870913451376E-2</v>
      </c>
      <c r="Q399" s="20">
        <f t="shared" ca="1" si="223"/>
        <v>5.4659614437064938</v>
      </c>
      <c r="R399" s="21">
        <f t="shared" ref="R399:R462" ca="1" si="240">S398+P399</f>
        <v>6814.7115776505652</v>
      </c>
      <c r="S399" s="20">
        <f t="shared" ref="S399:S462" ca="1" si="241">R399+Q399</f>
        <v>6820.1775390942721</v>
      </c>
      <c r="T399" s="19"/>
      <c r="U399" s="20">
        <f t="shared" ca="1" si="224"/>
        <v>35.818778275220481</v>
      </c>
      <c r="V399" s="20">
        <f t="shared" ca="1" si="225"/>
        <v>2.0434855433200614</v>
      </c>
      <c r="W399" s="21">
        <f t="shared" ref="W399:W462" ca="1" si="242">X398+U399</f>
        <v>7094.3591430669376</v>
      </c>
      <c r="X399" s="20">
        <f t="shared" ref="X399:X462" ca="1" si="243">W399+V399</f>
        <v>7096.402628610258</v>
      </c>
      <c r="Z399" s="20">
        <f t="shared" ca="1" si="226"/>
        <v>4.6493957586021919</v>
      </c>
      <c r="AA399" s="20">
        <f t="shared" ca="1" si="227"/>
        <v>6.436063046979922</v>
      </c>
      <c r="AB399" s="21">
        <f t="shared" ref="AB399:AB462" ca="1" si="244">AC398+Z399</f>
        <v>6572.461696996389</v>
      </c>
      <c r="AC399" s="20">
        <f t="shared" ref="AC399:AC462" ca="1" si="245">AB399+AA399</f>
        <v>6578.8977600433691</v>
      </c>
      <c r="AE399" s="20">
        <f t="shared" ca="1" si="228"/>
        <v>2.8448150659926772</v>
      </c>
      <c r="AF399" s="20">
        <f t="shared" ca="1" si="229"/>
        <v>0.35650765364409576</v>
      </c>
      <c r="AG399" s="21">
        <f t="shared" ref="AG399:AG462" ca="1" si="246">AH398+AE399</f>
        <v>6738.4871449358334</v>
      </c>
      <c r="AH399" s="20">
        <f t="shared" ref="AH399:AH462" ca="1" si="247">AG399+AF399</f>
        <v>6738.8436525894776</v>
      </c>
      <c r="AJ399" s="20">
        <f t="shared" ca="1" si="230"/>
        <v>33.305574965598701</v>
      </c>
      <c r="AK399" s="20">
        <f t="shared" ca="1" si="231"/>
        <v>5.6276962291906116</v>
      </c>
      <c r="AL399" s="21">
        <f t="shared" ref="AL399:AL462" ca="1" si="248">AM398+AJ399</f>
        <v>6990.0576475810622</v>
      </c>
      <c r="AM399" s="20">
        <f t="shared" ref="AM399:AM462" ca="1" si="249">AL399+AK399</f>
        <v>6995.6853438102526</v>
      </c>
      <c r="AO399" s="20">
        <f t="shared" ca="1" si="232"/>
        <v>3.658758638135446</v>
      </c>
      <c r="AP399" s="20">
        <f t="shared" ca="1" si="233"/>
        <v>0.76145422042561339</v>
      </c>
      <c r="AQ399" s="21">
        <f t="shared" ref="AQ399:AQ462" ca="1" si="250">AR398+AO399</f>
        <v>9554.5686605957198</v>
      </c>
      <c r="AR399" s="20">
        <f t="shared" ref="AR399:AR462" ca="1" si="251">AQ399+AP399</f>
        <v>9555.3301148161463</v>
      </c>
    </row>
    <row r="400" spans="1:44" x14ac:dyDescent="0.25">
      <c r="A400" s="20">
        <f t="shared" ca="1" si="216"/>
        <v>1.5226400380712821</v>
      </c>
      <c r="B400" s="20">
        <f t="shared" ca="1" si="217"/>
        <v>3.8260788994980137</v>
      </c>
      <c r="C400" s="21">
        <f t="shared" ca="1" si="234"/>
        <v>8722.1662237946639</v>
      </c>
      <c r="D400" s="20">
        <f t="shared" ca="1" si="235"/>
        <v>8725.9923026941615</v>
      </c>
      <c r="E400" s="19"/>
      <c r="F400" s="20">
        <f t="shared" ca="1" si="218"/>
        <v>11.37022339849743</v>
      </c>
      <c r="G400" s="20">
        <f t="shared" ca="1" si="219"/>
        <v>3.4543243129199959</v>
      </c>
      <c r="H400" s="21">
        <f t="shared" ca="1" si="236"/>
        <v>6521.9885923040274</v>
      </c>
      <c r="I400" s="20">
        <f t="shared" ca="1" si="237"/>
        <v>6525.4429166169475</v>
      </c>
      <c r="J400" s="19"/>
      <c r="K400" s="20">
        <f t="shared" ca="1" si="220"/>
        <v>26.67364313512137</v>
      </c>
      <c r="L400" s="20">
        <f t="shared" ca="1" si="221"/>
        <v>1.423190340104173</v>
      </c>
      <c r="M400" s="21">
        <f t="shared" ca="1" si="238"/>
        <v>9182.3278909089895</v>
      </c>
      <c r="N400" s="20">
        <f t="shared" ca="1" si="239"/>
        <v>9183.7510812490946</v>
      </c>
      <c r="O400" s="19"/>
      <c r="P400" s="20">
        <f t="shared" ca="1" si="222"/>
        <v>0.59693407092054718</v>
      </c>
      <c r="Q400" s="20">
        <f t="shared" ca="1" si="223"/>
        <v>10.628659031960765</v>
      </c>
      <c r="R400" s="21">
        <f t="shared" ca="1" si="240"/>
        <v>6820.7744731651928</v>
      </c>
      <c r="S400" s="20">
        <f t="shared" ca="1" si="241"/>
        <v>6831.4031321971534</v>
      </c>
      <c r="T400" s="19"/>
      <c r="U400" s="20">
        <f t="shared" ca="1" si="224"/>
        <v>7.6037927830969716</v>
      </c>
      <c r="V400" s="20">
        <f t="shared" ca="1" si="225"/>
        <v>1.9314614238782941</v>
      </c>
      <c r="W400" s="21">
        <f t="shared" ca="1" si="242"/>
        <v>7104.0064213933547</v>
      </c>
      <c r="X400" s="20">
        <f t="shared" ca="1" si="243"/>
        <v>7105.937882817233</v>
      </c>
      <c r="Z400" s="20">
        <f t="shared" ca="1" si="226"/>
        <v>13.388855363557573</v>
      </c>
      <c r="AA400" s="20">
        <f t="shared" ca="1" si="227"/>
        <v>0.59533685037651485</v>
      </c>
      <c r="AB400" s="21">
        <f t="shared" ca="1" si="244"/>
        <v>6592.286615406927</v>
      </c>
      <c r="AC400" s="20">
        <f t="shared" ca="1" si="245"/>
        <v>6592.881952257304</v>
      </c>
      <c r="AE400" s="20">
        <f t="shared" ca="1" si="228"/>
        <v>20.393362181865797</v>
      </c>
      <c r="AF400" s="20">
        <f t="shared" ca="1" si="229"/>
        <v>2.8581360722655997</v>
      </c>
      <c r="AG400" s="21">
        <f t="shared" ca="1" si="246"/>
        <v>6759.2370147713436</v>
      </c>
      <c r="AH400" s="20">
        <f t="shared" ca="1" si="247"/>
        <v>6762.0951508436092</v>
      </c>
      <c r="AJ400" s="20">
        <f t="shared" ca="1" si="230"/>
        <v>1.0213538928900512</v>
      </c>
      <c r="AK400" s="20">
        <f t="shared" ca="1" si="231"/>
        <v>5.8988212317706878</v>
      </c>
      <c r="AL400" s="21">
        <f t="shared" ca="1" si="248"/>
        <v>6996.7066977031427</v>
      </c>
      <c r="AM400" s="20">
        <f t="shared" ca="1" si="249"/>
        <v>7002.6055189349136</v>
      </c>
      <c r="AO400" s="20">
        <f t="shared" ca="1" si="232"/>
        <v>67.306708005576951</v>
      </c>
      <c r="AP400" s="20">
        <f t="shared" ca="1" si="233"/>
        <v>2.6739543021531784E-2</v>
      </c>
      <c r="AQ400" s="21">
        <f t="shared" ca="1" si="250"/>
        <v>9622.6368228217234</v>
      </c>
      <c r="AR400" s="20">
        <f t="shared" ca="1" si="251"/>
        <v>9622.6635623647453</v>
      </c>
    </row>
    <row r="401" spans="1:44" x14ac:dyDescent="0.25">
      <c r="A401" s="20">
        <f t="shared" ca="1" si="216"/>
        <v>69.983040348316962</v>
      </c>
      <c r="B401" s="20">
        <f t="shared" ca="1" si="217"/>
        <v>2.2336092852332148</v>
      </c>
      <c r="C401" s="21">
        <f t="shared" ca="1" si="234"/>
        <v>8795.9753430424789</v>
      </c>
      <c r="D401" s="20">
        <f t="shared" ca="1" si="235"/>
        <v>8798.2089523277118</v>
      </c>
      <c r="E401" s="19"/>
      <c r="F401" s="20">
        <f t="shared" ca="1" si="218"/>
        <v>1.4417801365496963</v>
      </c>
      <c r="G401" s="20">
        <f t="shared" ca="1" si="219"/>
        <v>5.4310781800757795</v>
      </c>
      <c r="H401" s="21">
        <f t="shared" ca="1" si="236"/>
        <v>6526.8846967534973</v>
      </c>
      <c r="I401" s="20">
        <f t="shared" ca="1" si="237"/>
        <v>6532.3157749335733</v>
      </c>
      <c r="J401" s="19"/>
      <c r="K401" s="20">
        <f t="shared" ca="1" si="220"/>
        <v>49.761384590259176</v>
      </c>
      <c r="L401" s="20">
        <f t="shared" ca="1" si="221"/>
        <v>8.7839006691370258</v>
      </c>
      <c r="M401" s="21">
        <f t="shared" ca="1" si="238"/>
        <v>9233.5124658393543</v>
      </c>
      <c r="N401" s="20">
        <f t="shared" ca="1" si="239"/>
        <v>9242.2963665084917</v>
      </c>
      <c r="O401" s="19"/>
      <c r="P401" s="20">
        <f t="shared" ca="1" si="222"/>
        <v>12.02104736729885</v>
      </c>
      <c r="Q401" s="20">
        <f t="shared" ca="1" si="223"/>
        <v>0.14661837552170925</v>
      </c>
      <c r="R401" s="21">
        <f t="shared" ca="1" si="240"/>
        <v>6843.4241795644521</v>
      </c>
      <c r="S401" s="20">
        <f t="shared" ca="1" si="241"/>
        <v>6843.570797939974</v>
      </c>
      <c r="T401" s="19"/>
      <c r="U401" s="20">
        <f t="shared" ca="1" si="224"/>
        <v>0.86656200541159667</v>
      </c>
      <c r="V401" s="20">
        <f t="shared" ca="1" si="225"/>
        <v>10.687816186716084</v>
      </c>
      <c r="W401" s="21">
        <f t="shared" ca="1" si="242"/>
        <v>7106.8044448226447</v>
      </c>
      <c r="X401" s="20">
        <f t="shared" ca="1" si="243"/>
        <v>7117.4922610093608</v>
      </c>
      <c r="Z401" s="20">
        <f t="shared" ca="1" si="226"/>
        <v>0.52044468829512924</v>
      </c>
      <c r="AA401" s="20">
        <f t="shared" ca="1" si="227"/>
        <v>3.3055271246606481</v>
      </c>
      <c r="AB401" s="21">
        <f t="shared" ca="1" si="244"/>
        <v>6593.4023969455993</v>
      </c>
      <c r="AC401" s="20">
        <f t="shared" ca="1" si="245"/>
        <v>6596.7079240702597</v>
      </c>
      <c r="AE401" s="20">
        <f t="shared" ca="1" si="228"/>
        <v>14.022064225399568</v>
      </c>
      <c r="AF401" s="20">
        <f t="shared" ca="1" si="229"/>
        <v>1.1580582021923347</v>
      </c>
      <c r="AG401" s="21">
        <f t="shared" ca="1" si="246"/>
        <v>6776.117215069009</v>
      </c>
      <c r="AH401" s="20">
        <f t="shared" ca="1" si="247"/>
        <v>6777.2752732712015</v>
      </c>
      <c r="AJ401" s="20">
        <f t="shared" ca="1" si="230"/>
        <v>9.5975233781846985</v>
      </c>
      <c r="AK401" s="20">
        <f t="shared" ca="1" si="231"/>
        <v>5.9433104116155295</v>
      </c>
      <c r="AL401" s="21">
        <f t="shared" ca="1" si="248"/>
        <v>7012.2030423130982</v>
      </c>
      <c r="AM401" s="20">
        <f t="shared" ca="1" si="249"/>
        <v>7018.1463527247133</v>
      </c>
      <c r="AO401" s="20">
        <f t="shared" ca="1" si="232"/>
        <v>27.213875212937872</v>
      </c>
      <c r="AP401" s="20">
        <f t="shared" ca="1" si="233"/>
        <v>36.153853729360144</v>
      </c>
      <c r="AQ401" s="21">
        <f t="shared" ca="1" si="250"/>
        <v>9649.8774375776829</v>
      </c>
      <c r="AR401" s="20">
        <f t="shared" ca="1" si="251"/>
        <v>9686.0312913070429</v>
      </c>
    </row>
    <row r="402" spans="1:44" x14ac:dyDescent="0.25">
      <c r="A402" s="20">
        <f t="shared" ca="1" si="216"/>
        <v>6.2299851240684934</v>
      </c>
      <c r="B402" s="20">
        <f t="shared" ca="1" si="217"/>
        <v>0.51034632275574476</v>
      </c>
      <c r="C402" s="21">
        <f t="shared" ca="1" si="234"/>
        <v>8804.4389374517796</v>
      </c>
      <c r="D402" s="20">
        <f t="shared" ca="1" si="235"/>
        <v>8804.9492837745347</v>
      </c>
      <c r="E402" s="19"/>
      <c r="F402" s="20">
        <f t="shared" ca="1" si="218"/>
        <v>3.095764295188205</v>
      </c>
      <c r="G402" s="20">
        <f t="shared" ca="1" si="219"/>
        <v>3.4292819328724442</v>
      </c>
      <c r="H402" s="21">
        <f t="shared" ca="1" si="236"/>
        <v>6535.4115392287613</v>
      </c>
      <c r="I402" s="20">
        <f t="shared" ca="1" si="237"/>
        <v>6538.8408211616334</v>
      </c>
      <c r="J402" s="19"/>
      <c r="K402" s="20">
        <f t="shared" ca="1" si="220"/>
        <v>1.0160423161251548</v>
      </c>
      <c r="L402" s="20">
        <f t="shared" ca="1" si="221"/>
        <v>4.8500623358566148</v>
      </c>
      <c r="M402" s="21">
        <f t="shared" ca="1" si="238"/>
        <v>9243.3124088246168</v>
      </c>
      <c r="N402" s="20">
        <f t="shared" ca="1" si="239"/>
        <v>9248.1624711604727</v>
      </c>
      <c r="O402" s="19"/>
      <c r="P402" s="20">
        <f t="shared" ca="1" si="222"/>
        <v>8.0015530760031197</v>
      </c>
      <c r="Q402" s="20">
        <f t="shared" ca="1" si="223"/>
        <v>0.98429048109333861</v>
      </c>
      <c r="R402" s="21">
        <f t="shared" ca="1" si="240"/>
        <v>6851.5723510159769</v>
      </c>
      <c r="S402" s="20">
        <f t="shared" ca="1" si="241"/>
        <v>6852.5566414970699</v>
      </c>
      <c r="T402" s="19"/>
      <c r="U402" s="20">
        <f t="shared" ca="1" si="224"/>
        <v>49.991148955507441</v>
      </c>
      <c r="V402" s="20">
        <f t="shared" ca="1" si="225"/>
        <v>9.916717827641607</v>
      </c>
      <c r="W402" s="21">
        <f t="shared" ca="1" si="242"/>
        <v>7167.4834099648679</v>
      </c>
      <c r="X402" s="20">
        <f t="shared" ca="1" si="243"/>
        <v>7177.4001277925099</v>
      </c>
      <c r="Z402" s="20">
        <f t="shared" ca="1" si="226"/>
        <v>1.7737349135281919</v>
      </c>
      <c r="AA402" s="20">
        <f t="shared" ca="1" si="227"/>
        <v>6.5177337733958796</v>
      </c>
      <c r="AB402" s="21">
        <f t="shared" ca="1" si="244"/>
        <v>6598.4816589837883</v>
      </c>
      <c r="AC402" s="20">
        <f t="shared" ca="1" si="245"/>
        <v>6604.9993927571841</v>
      </c>
      <c r="AE402" s="20">
        <f t="shared" ca="1" si="228"/>
        <v>8.4764856432554918</v>
      </c>
      <c r="AF402" s="20">
        <f t="shared" ca="1" si="229"/>
        <v>2.7767927408141571</v>
      </c>
      <c r="AG402" s="21">
        <f t="shared" ca="1" si="246"/>
        <v>6785.7517589144572</v>
      </c>
      <c r="AH402" s="20">
        <f t="shared" ca="1" si="247"/>
        <v>6788.5285516552713</v>
      </c>
      <c r="AJ402" s="20">
        <f t="shared" ca="1" si="230"/>
        <v>1.48270495957208</v>
      </c>
      <c r="AK402" s="20">
        <f t="shared" ca="1" si="231"/>
        <v>1.1494571357701211</v>
      </c>
      <c r="AL402" s="21">
        <f t="shared" ca="1" si="248"/>
        <v>7019.6290576842857</v>
      </c>
      <c r="AM402" s="20">
        <f t="shared" ca="1" si="249"/>
        <v>7020.7785148200555</v>
      </c>
      <c r="AO402" s="20">
        <f t="shared" ca="1" si="232"/>
        <v>8.4227640176853313</v>
      </c>
      <c r="AP402" s="20">
        <f t="shared" ca="1" si="233"/>
        <v>7.2745374371435272</v>
      </c>
      <c r="AQ402" s="21">
        <f t="shared" ca="1" si="250"/>
        <v>9694.454055324728</v>
      </c>
      <c r="AR402" s="20">
        <f t="shared" ca="1" si="251"/>
        <v>9701.7285927618723</v>
      </c>
    </row>
    <row r="403" spans="1:44" x14ac:dyDescent="0.25">
      <c r="A403" s="20">
        <f t="shared" ca="1" si="216"/>
        <v>5.2181737122632992</v>
      </c>
      <c r="B403" s="20">
        <f t="shared" ca="1" si="217"/>
        <v>0.10328803334955558</v>
      </c>
      <c r="C403" s="21">
        <f t="shared" ca="1" si="234"/>
        <v>8810.1674574867975</v>
      </c>
      <c r="D403" s="20">
        <f t="shared" ca="1" si="235"/>
        <v>8810.2707455201471</v>
      </c>
      <c r="E403" s="19"/>
      <c r="F403" s="20">
        <f t="shared" ca="1" si="218"/>
        <v>26.14678320991904</v>
      </c>
      <c r="G403" s="20">
        <f t="shared" ca="1" si="219"/>
        <v>5.2788438940580109</v>
      </c>
      <c r="H403" s="21">
        <f t="shared" ca="1" si="236"/>
        <v>6564.9876043715522</v>
      </c>
      <c r="I403" s="20">
        <f t="shared" ca="1" si="237"/>
        <v>6570.2664482656101</v>
      </c>
      <c r="J403" s="19"/>
      <c r="K403" s="20">
        <f t="shared" ca="1" si="220"/>
        <v>38.717853521741667</v>
      </c>
      <c r="L403" s="20">
        <f t="shared" ca="1" si="221"/>
        <v>16.637079389383352</v>
      </c>
      <c r="M403" s="21">
        <f t="shared" ca="1" si="238"/>
        <v>9286.8803246822135</v>
      </c>
      <c r="N403" s="20">
        <f t="shared" ca="1" si="239"/>
        <v>9303.5174040715974</v>
      </c>
      <c r="O403" s="19"/>
      <c r="P403" s="20">
        <f t="shared" ca="1" si="222"/>
        <v>16.520233787677885</v>
      </c>
      <c r="Q403" s="20">
        <f t="shared" ca="1" si="223"/>
        <v>3.8600734357548814</v>
      </c>
      <c r="R403" s="21">
        <f t="shared" ca="1" si="240"/>
        <v>6869.076875284748</v>
      </c>
      <c r="S403" s="20">
        <f t="shared" ca="1" si="241"/>
        <v>6872.9369487205031</v>
      </c>
      <c r="T403" s="19"/>
      <c r="U403" s="20">
        <f t="shared" ca="1" si="224"/>
        <v>6.8795562308436162</v>
      </c>
      <c r="V403" s="20">
        <f t="shared" ca="1" si="225"/>
        <v>2.4578378722815248</v>
      </c>
      <c r="W403" s="21">
        <f t="shared" ca="1" si="242"/>
        <v>7184.2796840233532</v>
      </c>
      <c r="X403" s="20">
        <f t="shared" ca="1" si="243"/>
        <v>7186.7375218956349</v>
      </c>
      <c r="Z403" s="20">
        <f t="shared" ca="1" si="226"/>
        <v>11.657974190729995</v>
      </c>
      <c r="AA403" s="20">
        <f t="shared" ca="1" si="227"/>
        <v>2.9120289149636869</v>
      </c>
      <c r="AB403" s="21">
        <f t="shared" ca="1" si="244"/>
        <v>6616.6573669479139</v>
      </c>
      <c r="AC403" s="20">
        <f t="shared" ca="1" si="245"/>
        <v>6619.5693958628781</v>
      </c>
      <c r="AE403" s="20">
        <f t="shared" ca="1" si="228"/>
        <v>1.1886724123470569</v>
      </c>
      <c r="AF403" s="20">
        <f t="shared" ca="1" si="229"/>
        <v>2.3418828823596294</v>
      </c>
      <c r="AG403" s="21">
        <f t="shared" ca="1" si="246"/>
        <v>6789.7172240676182</v>
      </c>
      <c r="AH403" s="20">
        <f t="shared" ca="1" si="247"/>
        <v>6792.0591069499778</v>
      </c>
      <c r="AJ403" s="20">
        <f t="shared" ca="1" si="230"/>
        <v>2.4964903150637364E-2</v>
      </c>
      <c r="AK403" s="20">
        <f t="shared" ca="1" si="231"/>
        <v>4.8057320478533976</v>
      </c>
      <c r="AL403" s="21">
        <f t="shared" ca="1" si="248"/>
        <v>7020.8034797232058</v>
      </c>
      <c r="AM403" s="20">
        <f t="shared" ca="1" si="249"/>
        <v>7025.6092117710596</v>
      </c>
      <c r="AO403" s="20">
        <f t="shared" ca="1" si="232"/>
        <v>7.096993074491011</v>
      </c>
      <c r="AP403" s="20">
        <f t="shared" ca="1" si="233"/>
        <v>2.3622204436449472</v>
      </c>
      <c r="AQ403" s="21">
        <f t="shared" ca="1" si="250"/>
        <v>9708.8255858363627</v>
      </c>
      <c r="AR403" s="20">
        <f t="shared" ca="1" si="251"/>
        <v>9711.1878062800079</v>
      </c>
    </row>
    <row r="404" spans="1:44" x14ac:dyDescent="0.25">
      <c r="A404" s="20">
        <f t="shared" ca="1" si="216"/>
        <v>43.190913483705664</v>
      </c>
      <c r="B404" s="20">
        <f t="shared" ca="1" si="217"/>
        <v>6.5530593857932429</v>
      </c>
      <c r="C404" s="21">
        <f t="shared" ca="1" si="234"/>
        <v>8853.4616590038531</v>
      </c>
      <c r="D404" s="20">
        <f t="shared" ca="1" si="235"/>
        <v>8860.0147183896461</v>
      </c>
      <c r="E404" s="19"/>
      <c r="F404" s="20">
        <f t="shared" ca="1" si="218"/>
        <v>6.6624490065421806</v>
      </c>
      <c r="G404" s="20">
        <f t="shared" ca="1" si="219"/>
        <v>17.023392802148162</v>
      </c>
      <c r="H404" s="21">
        <f t="shared" ca="1" si="236"/>
        <v>6576.9288972721524</v>
      </c>
      <c r="I404" s="20">
        <f t="shared" ca="1" si="237"/>
        <v>6593.9522900743004</v>
      </c>
      <c r="J404" s="19"/>
      <c r="K404" s="20">
        <f t="shared" ca="1" si="220"/>
        <v>52.237012287939343</v>
      </c>
      <c r="L404" s="20">
        <f t="shared" ca="1" si="221"/>
        <v>2.3569775779797264</v>
      </c>
      <c r="M404" s="21">
        <f t="shared" ca="1" si="238"/>
        <v>9355.7544163595376</v>
      </c>
      <c r="N404" s="20">
        <f t="shared" ca="1" si="239"/>
        <v>9358.1113939375173</v>
      </c>
      <c r="O404" s="19"/>
      <c r="P404" s="20">
        <f t="shared" ca="1" si="222"/>
        <v>10.540967200725481</v>
      </c>
      <c r="Q404" s="20">
        <f t="shared" ca="1" si="223"/>
        <v>3.6910552149529381</v>
      </c>
      <c r="R404" s="21">
        <f t="shared" ca="1" si="240"/>
        <v>6883.4779159212285</v>
      </c>
      <c r="S404" s="20">
        <f t="shared" ca="1" si="241"/>
        <v>6887.1689711361814</v>
      </c>
      <c r="T404" s="19"/>
      <c r="U404" s="20">
        <f t="shared" ca="1" si="224"/>
        <v>5.6793070950627831</v>
      </c>
      <c r="V404" s="20">
        <f t="shared" ca="1" si="225"/>
        <v>21.867890890758808</v>
      </c>
      <c r="W404" s="21">
        <f t="shared" ca="1" si="242"/>
        <v>7192.4168289906975</v>
      </c>
      <c r="X404" s="20">
        <f t="shared" ca="1" si="243"/>
        <v>7214.2847198814561</v>
      </c>
      <c r="Z404" s="20">
        <f t="shared" ca="1" si="226"/>
        <v>27.390362152327363</v>
      </c>
      <c r="AA404" s="20">
        <f t="shared" ca="1" si="227"/>
        <v>2.5713558720898053</v>
      </c>
      <c r="AB404" s="21">
        <f t="shared" ca="1" si="244"/>
        <v>6646.9597580152058</v>
      </c>
      <c r="AC404" s="20">
        <f t="shared" ca="1" si="245"/>
        <v>6649.5311138872958</v>
      </c>
      <c r="AE404" s="20">
        <f t="shared" ca="1" si="228"/>
        <v>12.051154323235991</v>
      </c>
      <c r="AF404" s="20">
        <f t="shared" ca="1" si="229"/>
        <v>2.8718427871184375</v>
      </c>
      <c r="AG404" s="21">
        <f t="shared" ca="1" si="246"/>
        <v>6804.1102612732138</v>
      </c>
      <c r="AH404" s="20">
        <f t="shared" ca="1" si="247"/>
        <v>6806.9821040603319</v>
      </c>
      <c r="AJ404" s="20">
        <f t="shared" ca="1" si="230"/>
        <v>0.71753484921680033</v>
      </c>
      <c r="AK404" s="20">
        <f t="shared" ca="1" si="231"/>
        <v>18.729602761345149</v>
      </c>
      <c r="AL404" s="21">
        <f t="shared" ca="1" si="248"/>
        <v>7026.326746620276</v>
      </c>
      <c r="AM404" s="20">
        <f t="shared" ca="1" si="249"/>
        <v>7045.0563493816207</v>
      </c>
      <c r="AO404" s="20">
        <f t="shared" ca="1" si="232"/>
        <v>0.99195606497796807</v>
      </c>
      <c r="AP404" s="20">
        <f t="shared" ca="1" si="233"/>
        <v>3.2267213271341459</v>
      </c>
      <c r="AQ404" s="21">
        <f t="shared" ca="1" si="250"/>
        <v>9712.1797623449856</v>
      </c>
      <c r="AR404" s="20">
        <f t="shared" ca="1" si="251"/>
        <v>9715.4064836721191</v>
      </c>
    </row>
    <row r="405" spans="1:44" x14ac:dyDescent="0.25">
      <c r="A405" s="20">
        <f t="shared" ca="1" si="216"/>
        <v>0.56895494211263453</v>
      </c>
      <c r="B405" s="20">
        <f t="shared" ca="1" si="217"/>
        <v>6.7900938225315848</v>
      </c>
      <c r="C405" s="21">
        <f t="shared" ca="1" si="234"/>
        <v>8860.5836733317592</v>
      </c>
      <c r="D405" s="20">
        <f t="shared" ca="1" si="235"/>
        <v>8867.3737671542913</v>
      </c>
      <c r="E405" s="19"/>
      <c r="F405" s="20">
        <f t="shared" ca="1" si="218"/>
        <v>14.108504098636743</v>
      </c>
      <c r="G405" s="20">
        <f t="shared" ca="1" si="219"/>
        <v>2.9764562357737034</v>
      </c>
      <c r="H405" s="21">
        <f t="shared" ca="1" si="236"/>
        <v>6608.0607941729368</v>
      </c>
      <c r="I405" s="20">
        <f t="shared" ca="1" si="237"/>
        <v>6611.0372504087109</v>
      </c>
      <c r="J405" s="19"/>
      <c r="K405" s="20">
        <f t="shared" ca="1" si="220"/>
        <v>4.0178295305394425</v>
      </c>
      <c r="L405" s="20">
        <f t="shared" ca="1" si="221"/>
        <v>0.59774858734481617</v>
      </c>
      <c r="M405" s="21">
        <f t="shared" ca="1" si="238"/>
        <v>9362.1292234680568</v>
      </c>
      <c r="N405" s="20">
        <f t="shared" ca="1" si="239"/>
        <v>9362.7269720554013</v>
      </c>
      <c r="O405" s="19"/>
      <c r="P405" s="20">
        <f t="shared" ca="1" si="222"/>
        <v>8.7917566705459436</v>
      </c>
      <c r="Q405" s="20">
        <f t="shared" ca="1" si="223"/>
        <v>1.897395805325802</v>
      </c>
      <c r="R405" s="21">
        <f t="shared" ca="1" si="240"/>
        <v>6895.9607278067269</v>
      </c>
      <c r="S405" s="20">
        <f t="shared" ca="1" si="241"/>
        <v>6897.8581236120526</v>
      </c>
      <c r="T405" s="19"/>
      <c r="U405" s="20">
        <f t="shared" ca="1" si="224"/>
        <v>6.9635664168410125</v>
      </c>
      <c r="V405" s="20">
        <f t="shared" ca="1" si="225"/>
        <v>14.736469877027064</v>
      </c>
      <c r="W405" s="21">
        <f t="shared" ca="1" si="242"/>
        <v>7221.248286298297</v>
      </c>
      <c r="X405" s="20">
        <f t="shared" ca="1" si="243"/>
        <v>7235.984756175324</v>
      </c>
      <c r="Z405" s="20">
        <f t="shared" ca="1" si="226"/>
        <v>0.20283136324801407</v>
      </c>
      <c r="AA405" s="20">
        <f t="shared" ca="1" si="227"/>
        <v>18.162791938387354</v>
      </c>
      <c r="AB405" s="21">
        <f t="shared" ca="1" si="244"/>
        <v>6649.7339452505439</v>
      </c>
      <c r="AC405" s="20">
        <f t="shared" ca="1" si="245"/>
        <v>6667.8967371889312</v>
      </c>
      <c r="AE405" s="20">
        <f t="shared" ca="1" si="228"/>
        <v>13.941349676419806</v>
      </c>
      <c r="AF405" s="20">
        <f t="shared" ca="1" si="229"/>
        <v>4.2868665289889538</v>
      </c>
      <c r="AG405" s="21">
        <f t="shared" ca="1" si="246"/>
        <v>6820.923453736752</v>
      </c>
      <c r="AH405" s="20">
        <f t="shared" ca="1" si="247"/>
        <v>6825.2103202657408</v>
      </c>
      <c r="AJ405" s="20">
        <f t="shared" ca="1" si="230"/>
        <v>5.5016196842443357</v>
      </c>
      <c r="AK405" s="20">
        <f t="shared" ca="1" si="231"/>
        <v>7.5907849856655636</v>
      </c>
      <c r="AL405" s="21">
        <f t="shared" ca="1" si="248"/>
        <v>7050.5579690658651</v>
      </c>
      <c r="AM405" s="20">
        <f t="shared" ca="1" si="249"/>
        <v>7058.1487540515309</v>
      </c>
      <c r="AO405" s="20">
        <f t="shared" ca="1" si="232"/>
        <v>0.7840666735941545</v>
      </c>
      <c r="AP405" s="20">
        <f t="shared" ca="1" si="233"/>
        <v>20.728967908815978</v>
      </c>
      <c r="AQ405" s="21">
        <f t="shared" ca="1" si="250"/>
        <v>9716.1905503457128</v>
      </c>
      <c r="AR405" s="20">
        <f t="shared" ca="1" si="251"/>
        <v>9736.9195182545282</v>
      </c>
    </row>
    <row r="406" spans="1:44" x14ac:dyDescent="0.25">
      <c r="A406" s="20">
        <f t="shared" ca="1" si="216"/>
        <v>57.8192944061106</v>
      </c>
      <c r="B406" s="20">
        <f t="shared" ca="1" si="217"/>
        <v>8.137138746516225</v>
      </c>
      <c r="C406" s="21">
        <f t="shared" ca="1" si="234"/>
        <v>8925.1930615604015</v>
      </c>
      <c r="D406" s="20">
        <f t="shared" ca="1" si="235"/>
        <v>8933.3302003069184</v>
      </c>
      <c r="E406" s="19"/>
      <c r="F406" s="20">
        <f t="shared" ca="1" si="218"/>
        <v>1.5960746396142502</v>
      </c>
      <c r="G406" s="20">
        <f t="shared" ca="1" si="219"/>
        <v>6.9343187795535854</v>
      </c>
      <c r="H406" s="21">
        <f t="shared" ca="1" si="236"/>
        <v>6612.6333250483249</v>
      </c>
      <c r="I406" s="20">
        <f t="shared" ca="1" si="237"/>
        <v>6619.5676438278788</v>
      </c>
      <c r="J406" s="19"/>
      <c r="K406" s="20">
        <f t="shared" ca="1" si="220"/>
        <v>6.4542125475648833</v>
      </c>
      <c r="L406" s="20">
        <f t="shared" ca="1" si="221"/>
        <v>2.3791111233764046</v>
      </c>
      <c r="M406" s="21">
        <f t="shared" ca="1" si="238"/>
        <v>9369.1811846029668</v>
      </c>
      <c r="N406" s="20">
        <f t="shared" ca="1" si="239"/>
        <v>9371.5602957263436</v>
      </c>
      <c r="O406" s="19"/>
      <c r="P406" s="20">
        <f t="shared" ca="1" si="222"/>
        <v>20.343249682068517</v>
      </c>
      <c r="Q406" s="20">
        <f t="shared" ca="1" si="223"/>
        <v>0.79867198374072501</v>
      </c>
      <c r="R406" s="21">
        <f t="shared" ca="1" si="240"/>
        <v>6918.2013732941214</v>
      </c>
      <c r="S406" s="20">
        <f t="shared" ca="1" si="241"/>
        <v>6919.0000452778622</v>
      </c>
      <c r="T406" s="19"/>
      <c r="U406" s="20">
        <f t="shared" ca="1" si="224"/>
        <v>22.813504155033399</v>
      </c>
      <c r="V406" s="20">
        <f t="shared" ca="1" si="225"/>
        <v>7.1215830517660743</v>
      </c>
      <c r="W406" s="21">
        <f t="shared" ca="1" si="242"/>
        <v>7258.7982603303572</v>
      </c>
      <c r="X406" s="20">
        <f t="shared" ca="1" si="243"/>
        <v>7265.919843382123</v>
      </c>
      <c r="Z406" s="20">
        <f t="shared" ca="1" si="226"/>
        <v>6.0372524754726609</v>
      </c>
      <c r="AA406" s="20">
        <f t="shared" ca="1" si="227"/>
        <v>0.27588444015109398</v>
      </c>
      <c r="AB406" s="21">
        <f t="shared" ca="1" si="244"/>
        <v>6673.9339896644042</v>
      </c>
      <c r="AC406" s="20">
        <f t="shared" ca="1" si="245"/>
        <v>6674.2098741045556</v>
      </c>
      <c r="AE406" s="20">
        <f t="shared" ca="1" si="228"/>
        <v>9.7703827520698674</v>
      </c>
      <c r="AF406" s="20">
        <f t="shared" ca="1" si="229"/>
        <v>2.3472499709295618</v>
      </c>
      <c r="AG406" s="21">
        <f t="shared" ca="1" si="246"/>
        <v>6834.9807030178108</v>
      </c>
      <c r="AH406" s="20">
        <f t="shared" ca="1" si="247"/>
        <v>6837.3279529887404</v>
      </c>
      <c r="AJ406" s="20">
        <f t="shared" ca="1" si="230"/>
        <v>19.127117543888119</v>
      </c>
      <c r="AK406" s="20">
        <f t="shared" ca="1" si="231"/>
        <v>4.7030482794342721</v>
      </c>
      <c r="AL406" s="21">
        <f t="shared" ca="1" si="248"/>
        <v>7077.2758715954187</v>
      </c>
      <c r="AM406" s="20">
        <f t="shared" ca="1" si="249"/>
        <v>7081.9789198748531</v>
      </c>
      <c r="AO406" s="20">
        <f t="shared" ca="1" si="232"/>
        <v>0.98861020872475669</v>
      </c>
      <c r="AP406" s="20">
        <f t="shared" ca="1" si="233"/>
        <v>5.2039696209821313</v>
      </c>
      <c r="AQ406" s="21">
        <f t="shared" ca="1" si="250"/>
        <v>9737.9081284632521</v>
      </c>
      <c r="AR406" s="20">
        <f t="shared" ca="1" si="251"/>
        <v>9743.1120980842334</v>
      </c>
    </row>
    <row r="407" spans="1:44" x14ac:dyDescent="0.25">
      <c r="A407" s="20">
        <f t="shared" ca="1" si="216"/>
        <v>4.3801148283448788</v>
      </c>
      <c r="B407" s="20">
        <f t="shared" ca="1" si="217"/>
        <v>0.13258177642905364</v>
      </c>
      <c r="C407" s="21">
        <f t="shared" ca="1" si="234"/>
        <v>8937.710315135264</v>
      </c>
      <c r="D407" s="20">
        <f t="shared" ca="1" si="235"/>
        <v>8937.8428969116922</v>
      </c>
      <c r="E407" s="19"/>
      <c r="F407" s="20">
        <f t="shared" ca="1" si="218"/>
        <v>4.0539067417403309</v>
      </c>
      <c r="G407" s="20">
        <f t="shared" ca="1" si="219"/>
        <v>1.2991397588378101E-2</v>
      </c>
      <c r="H407" s="21">
        <f t="shared" ca="1" si="236"/>
        <v>6623.6215505696191</v>
      </c>
      <c r="I407" s="20">
        <f t="shared" ca="1" si="237"/>
        <v>6623.634541967207</v>
      </c>
      <c r="J407" s="19"/>
      <c r="K407" s="20">
        <f t="shared" ca="1" si="220"/>
        <v>28.062773982442376</v>
      </c>
      <c r="L407" s="20">
        <f t="shared" ca="1" si="221"/>
        <v>4.8994030275892833</v>
      </c>
      <c r="M407" s="21">
        <f t="shared" ca="1" si="238"/>
        <v>9399.6230697087867</v>
      </c>
      <c r="N407" s="20">
        <f t="shared" ca="1" si="239"/>
        <v>9404.5224727363766</v>
      </c>
      <c r="O407" s="19"/>
      <c r="P407" s="20">
        <f t="shared" ca="1" si="222"/>
        <v>1.6809807077015544</v>
      </c>
      <c r="Q407" s="20">
        <f t="shared" ca="1" si="223"/>
        <v>3.5948169534314434</v>
      </c>
      <c r="R407" s="21">
        <f t="shared" ca="1" si="240"/>
        <v>6920.6810259855638</v>
      </c>
      <c r="S407" s="20">
        <f t="shared" ca="1" si="241"/>
        <v>6924.2758429389951</v>
      </c>
      <c r="T407" s="19"/>
      <c r="U407" s="20">
        <f t="shared" ca="1" si="224"/>
        <v>5.8119771525052633</v>
      </c>
      <c r="V407" s="20">
        <f t="shared" ca="1" si="225"/>
        <v>0.29928797192033763</v>
      </c>
      <c r="W407" s="21">
        <f t="shared" ca="1" si="242"/>
        <v>7271.7318205346282</v>
      </c>
      <c r="X407" s="20">
        <f t="shared" ca="1" si="243"/>
        <v>7272.0311085065487</v>
      </c>
      <c r="Z407" s="20">
        <f t="shared" ca="1" si="226"/>
        <v>19.324026375621987</v>
      </c>
      <c r="AA407" s="20">
        <f t="shared" ca="1" si="227"/>
        <v>16.771232801061362</v>
      </c>
      <c r="AB407" s="21">
        <f t="shared" ca="1" si="244"/>
        <v>6693.5339004801772</v>
      </c>
      <c r="AC407" s="20">
        <f t="shared" ca="1" si="245"/>
        <v>6710.3051332812383</v>
      </c>
      <c r="AE407" s="20">
        <f t="shared" ca="1" si="228"/>
        <v>32.036803104684999</v>
      </c>
      <c r="AF407" s="20">
        <f t="shared" ca="1" si="229"/>
        <v>8.4271314090481528</v>
      </c>
      <c r="AG407" s="21">
        <f t="shared" ca="1" si="246"/>
        <v>6869.3647560934251</v>
      </c>
      <c r="AH407" s="20">
        <f t="shared" ca="1" si="247"/>
        <v>6877.7918875024734</v>
      </c>
      <c r="AJ407" s="20">
        <f t="shared" ca="1" si="230"/>
        <v>10.352111770780072</v>
      </c>
      <c r="AK407" s="20">
        <f t="shared" ca="1" si="231"/>
        <v>4.4448757318478682</v>
      </c>
      <c r="AL407" s="21">
        <f t="shared" ca="1" si="248"/>
        <v>7092.3310316456327</v>
      </c>
      <c r="AM407" s="20">
        <f t="shared" ca="1" si="249"/>
        <v>7096.7759073774805</v>
      </c>
      <c r="AO407" s="20">
        <f t="shared" ca="1" si="232"/>
        <v>3.1526409225298395</v>
      </c>
      <c r="AP407" s="20">
        <f t="shared" ca="1" si="233"/>
        <v>2.820234454974357</v>
      </c>
      <c r="AQ407" s="21">
        <f t="shared" ca="1" si="250"/>
        <v>9746.2647390067632</v>
      </c>
      <c r="AR407" s="20">
        <f t="shared" ca="1" si="251"/>
        <v>9749.0849734617368</v>
      </c>
    </row>
    <row r="408" spans="1:44" x14ac:dyDescent="0.25">
      <c r="A408" s="20">
        <f t="shared" ca="1" si="216"/>
        <v>29.416545758223709</v>
      </c>
      <c r="B408" s="20">
        <f t="shared" ca="1" si="217"/>
        <v>2.7543706166042927</v>
      </c>
      <c r="C408" s="21">
        <f t="shared" ca="1" si="234"/>
        <v>8967.2594426699161</v>
      </c>
      <c r="D408" s="20">
        <f t="shared" ca="1" si="235"/>
        <v>8970.0138132865195</v>
      </c>
      <c r="E408" s="19"/>
      <c r="F408" s="20">
        <f t="shared" ca="1" si="218"/>
        <v>10.98628612753815</v>
      </c>
      <c r="G408" s="20">
        <f t="shared" ca="1" si="219"/>
        <v>2.3363991073998096</v>
      </c>
      <c r="H408" s="21">
        <f t="shared" ca="1" si="236"/>
        <v>6634.6208280947449</v>
      </c>
      <c r="I408" s="20">
        <f t="shared" ca="1" si="237"/>
        <v>6636.9572272021451</v>
      </c>
      <c r="J408" s="19"/>
      <c r="K408" s="20">
        <f t="shared" ca="1" si="220"/>
        <v>7.6980959631286598</v>
      </c>
      <c r="L408" s="20">
        <f t="shared" ca="1" si="221"/>
        <v>3.1205198843555491</v>
      </c>
      <c r="M408" s="21">
        <f t="shared" ca="1" si="238"/>
        <v>9412.2205686995057</v>
      </c>
      <c r="N408" s="20">
        <f t="shared" ca="1" si="239"/>
        <v>9415.3410885838621</v>
      </c>
      <c r="O408" s="19"/>
      <c r="P408" s="20">
        <f t="shared" ca="1" si="222"/>
        <v>1.6754686966186476</v>
      </c>
      <c r="Q408" s="20">
        <f t="shared" ca="1" si="223"/>
        <v>15.24298878798124</v>
      </c>
      <c r="R408" s="21">
        <f t="shared" ca="1" si="240"/>
        <v>6925.9513116356138</v>
      </c>
      <c r="S408" s="20">
        <f t="shared" ca="1" si="241"/>
        <v>6941.1943004235955</v>
      </c>
      <c r="T408" s="19"/>
      <c r="U408" s="20">
        <f t="shared" ca="1" si="224"/>
        <v>3.1315275639269209</v>
      </c>
      <c r="V408" s="20">
        <f t="shared" ca="1" si="225"/>
        <v>3.7399310500950049</v>
      </c>
      <c r="W408" s="21">
        <f t="shared" ca="1" si="242"/>
        <v>7275.1626360704759</v>
      </c>
      <c r="X408" s="20">
        <f t="shared" ca="1" si="243"/>
        <v>7278.9025671205709</v>
      </c>
      <c r="Z408" s="20">
        <f t="shared" ca="1" si="226"/>
        <v>30.812245428010915</v>
      </c>
      <c r="AA408" s="20">
        <f t="shared" ca="1" si="227"/>
        <v>0.37480788320145836</v>
      </c>
      <c r="AB408" s="21">
        <f t="shared" ca="1" si="244"/>
        <v>6741.1173787092494</v>
      </c>
      <c r="AC408" s="20">
        <f t="shared" ca="1" si="245"/>
        <v>6741.4921865924507</v>
      </c>
      <c r="AE408" s="20">
        <f t="shared" ca="1" si="228"/>
        <v>14.445852448377872</v>
      </c>
      <c r="AF408" s="20">
        <f t="shared" ca="1" si="229"/>
        <v>7.9333564370384861</v>
      </c>
      <c r="AG408" s="21">
        <f t="shared" ca="1" si="246"/>
        <v>6892.2377399508514</v>
      </c>
      <c r="AH408" s="20">
        <f t="shared" ca="1" si="247"/>
        <v>6900.1710963878895</v>
      </c>
      <c r="AJ408" s="20">
        <f t="shared" ca="1" si="230"/>
        <v>22.980413740886974</v>
      </c>
      <c r="AK408" s="20">
        <f t="shared" ca="1" si="231"/>
        <v>2.0715123598364515</v>
      </c>
      <c r="AL408" s="21">
        <f t="shared" ca="1" si="248"/>
        <v>7119.7563211183679</v>
      </c>
      <c r="AM408" s="20">
        <f t="shared" ca="1" si="249"/>
        <v>7121.8278334782044</v>
      </c>
      <c r="AO408" s="20">
        <f t="shared" ca="1" si="232"/>
        <v>74.773923578305912</v>
      </c>
      <c r="AP408" s="20">
        <f t="shared" ca="1" si="233"/>
        <v>17.377527817977985</v>
      </c>
      <c r="AQ408" s="21">
        <f t="shared" ca="1" si="250"/>
        <v>9823.8588970400433</v>
      </c>
      <c r="AR408" s="20">
        <f t="shared" ca="1" si="251"/>
        <v>9841.2364248580216</v>
      </c>
    </row>
    <row r="409" spans="1:44" x14ac:dyDescent="0.25">
      <c r="A409" s="20">
        <f t="shared" ca="1" si="216"/>
        <v>3.2189081522476095</v>
      </c>
      <c r="B409" s="20">
        <f t="shared" ca="1" si="217"/>
        <v>2.7636148033000323</v>
      </c>
      <c r="C409" s="21">
        <f t="shared" ca="1" si="234"/>
        <v>8973.2327214387678</v>
      </c>
      <c r="D409" s="20">
        <f t="shared" ca="1" si="235"/>
        <v>8975.9963362420676</v>
      </c>
      <c r="E409" s="19"/>
      <c r="F409" s="20">
        <f t="shared" ca="1" si="218"/>
        <v>27.235738167353478</v>
      </c>
      <c r="G409" s="20">
        <f t="shared" ca="1" si="219"/>
        <v>16.263464053213387</v>
      </c>
      <c r="H409" s="21">
        <f t="shared" ca="1" si="236"/>
        <v>6664.1929653694988</v>
      </c>
      <c r="I409" s="20">
        <f t="shared" ca="1" si="237"/>
        <v>6680.4564294227121</v>
      </c>
      <c r="J409" s="19"/>
      <c r="K409" s="20">
        <f t="shared" ca="1" si="220"/>
        <v>19.542274681053929</v>
      </c>
      <c r="L409" s="20">
        <f t="shared" ca="1" si="221"/>
        <v>3.350752399705931</v>
      </c>
      <c r="M409" s="21">
        <f t="shared" ca="1" si="238"/>
        <v>9434.8833632649166</v>
      </c>
      <c r="N409" s="20">
        <f t="shared" ca="1" si="239"/>
        <v>9438.2341156646235</v>
      </c>
      <c r="O409" s="19"/>
      <c r="P409" s="20">
        <f t="shared" ca="1" si="222"/>
        <v>2.7926096837495655</v>
      </c>
      <c r="Q409" s="20">
        <f t="shared" ca="1" si="223"/>
        <v>21.4301376140081</v>
      </c>
      <c r="R409" s="21">
        <f t="shared" ca="1" si="240"/>
        <v>6943.9869101073455</v>
      </c>
      <c r="S409" s="20">
        <f t="shared" ca="1" si="241"/>
        <v>6965.4170477213538</v>
      </c>
      <c r="T409" s="19"/>
      <c r="U409" s="20">
        <f t="shared" ca="1" si="224"/>
        <v>6.4413438359929813</v>
      </c>
      <c r="V409" s="20">
        <f t="shared" ca="1" si="225"/>
        <v>3.9326200850007282</v>
      </c>
      <c r="W409" s="21">
        <f t="shared" ca="1" si="242"/>
        <v>7285.3439109565643</v>
      </c>
      <c r="X409" s="20">
        <f t="shared" ca="1" si="243"/>
        <v>7289.2765310415652</v>
      </c>
      <c r="Z409" s="20">
        <f t="shared" ca="1" si="226"/>
        <v>15.494100988752123</v>
      </c>
      <c r="AA409" s="20">
        <f t="shared" ca="1" si="227"/>
        <v>8.8786409267305562</v>
      </c>
      <c r="AB409" s="21">
        <f t="shared" ca="1" si="244"/>
        <v>6756.9862875812032</v>
      </c>
      <c r="AC409" s="20">
        <f t="shared" ca="1" si="245"/>
        <v>6765.8649285079337</v>
      </c>
      <c r="AE409" s="20">
        <f t="shared" ca="1" si="228"/>
        <v>41.293004190202019</v>
      </c>
      <c r="AF409" s="20">
        <f t="shared" ca="1" si="229"/>
        <v>1.8885180098009176</v>
      </c>
      <c r="AG409" s="21">
        <f t="shared" ca="1" si="246"/>
        <v>6941.4641005780913</v>
      </c>
      <c r="AH409" s="20">
        <f t="shared" ca="1" si="247"/>
        <v>6943.3526185878918</v>
      </c>
      <c r="AJ409" s="20">
        <f t="shared" ca="1" si="230"/>
        <v>19.81254006835432</v>
      </c>
      <c r="AK409" s="20">
        <f t="shared" ca="1" si="231"/>
        <v>1.4900232013836365</v>
      </c>
      <c r="AL409" s="21">
        <f t="shared" ca="1" si="248"/>
        <v>7141.6403735465583</v>
      </c>
      <c r="AM409" s="20">
        <f t="shared" ca="1" si="249"/>
        <v>7143.1303967479416</v>
      </c>
      <c r="AO409" s="20">
        <f t="shared" ca="1" si="232"/>
        <v>9.3241668709715118</v>
      </c>
      <c r="AP409" s="20">
        <f t="shared" ca="1" si="233"/>
        <v>12.689447956675512</v>
      </c>
      <c r="AQ409" s="21">
        <f t="shared" ca="1" si="250"/>
        <v>9850.5605917289922</v>
      </c>
      <c r="AR409" s="20">
        <f t="shared" ca="1" si="251"/>
        <v>9863.2500396856685</v>
      </c>
    </row>
    <row r="410" spans="1:44" x14ac:dyDescent="0.25">
      <c r="A410" s="20">
        <f t="shared" ca="1" si="216"/>
        <v>1.4004439001387992</v>
      </c>
      <c r="B410" s="20">
        <f t="shared" ca="1" si="217"/>
        <v>7.8354628234886157</v>
      </c>
      <c r="C410" s="21">
        <f t="shared" ca="1" si="234"/>
        <v>8977.3967801422059</v>
      </c>
      <c r="D410" s="20">
        <f t="shared" ca="1" si="235"/>
        <v>8985.2322429656942</v>
      </c>
      <c r="E410" s="19"/>
      <c r="F410" s="20">
        <f t="shared" ca="1" si="218"/>
        <v>29.323450771045252</v>
      </c>
      <c r="G410" s="20">
        <f t="shared" ca="1" si="219"/>
        <v>8.1368005666273859</v>
      </c>
      <c r="H410" s="21">
        <f t="shared" ca="1" si="236"/>
        <v>6709.779880193757</v>
      </c>
      <c r="I410" s="20">
        <f t="shared" ca="1" si="237"/>
        <v>6717.9166807603842</v>
      </c>
      <c r="J410" s="19"/>
      <c r="K410" s="20">
        <f t="shared" ca="1" si="220"/>
        <v>24.930665221607178</v>
      </c>
      <c r="L410" s="20">
        <f t="shared" ca="1" si="221"/>
        <v>1.8101420891415674</v>
      </c>
      <c r="M410" s="21">
        <f t="shared" ca="1" si="238"/>
        <v>9463.1647808862308</v>
      </c>
      <c r="N410" s="20">
        <f t="shared" ca="1" si="239"/>
        <v>9464.9749229753725</v>
      </c>
      <c r="O410" s="19"/>
      <c r="P410" s="20">
        <f t="shared" ca="1" si="222"/>
        <v>5.6783975576353773</v>
      </c>
      <c r="Q410" s="20">
        <f t="shared" ca="1" si="223"/>
        <v>1.9208711521334432</v>
      </c>
      <c r="R410" s="21">
        <f t="shared" ca="1" si="240"/>
        <v>6971.0954452789892</v>
      </c>
      <c r="S410" s="20">
        <f t="shared" ca="1" si="241"/>
        <v>6973.0163164311225</v>
      </c>
      <c r="T410" s="19"/>
      <c r="U410" s="20">
        <f t="shared" ca="1" si="224"/>
        <v>15.7012619723606</v>
      </c>
      <c r="V410" s="20">
        <f t="shared" ca="1" si="225"/>
        <v>8.8249044438822227E-2</v>
      </c>
      <c r="W410" s="21">
        <f t="shared" ca="1" si="242"/>
        <v>7304.9777930139262</v>
      </c>
      <c r="X410" s="20">
        <f t="shared" ca="1" si="243"/>
        <v>7305.0660420583654</v>
      </c>
      <c r="Z410" s="20">
        <f t="shared" ca="1" si="226"/>
        <v>0.81743376490574449</v>
      </c>
      <c r="AA410" s="20">
        <f t="shared" ca="1" si="227"/>
        <v>0.38043627176968059</v>
      </c>
      <c r="AB410" s="21">
        <f t="shared" ca="1" si="244"/>
        <v>6766.6823622728398</v>
      </c>
      <c r="AC410" s="20">
        <f t="shared" ca="1" si="245"/>
        <v>6767.0627985446099</v>
      </c>
      <c r="AE410" s="20">
        <f t="shared" ca="1" si="228"/>
        <v>20.645638176988573</v>
      </c>
      <c r="AF410" s="20">
        <f t="shared" ca="1" si="229"/>
        <v>2.933057946254511</v>
      </c>
      <c r="AG410" s="21">
        <f t="shared" ca="1" si="246"/>
        <v>6963.9982567648804</v>
      </c>
      <c r="AH410" s="20">
        <f t="shared" ca="1" si="247"/>
        <v>6966.9313147111352</v>
      </c>
      <c r="AJ410" s="20">
        <f t="shared" ca="1" si="230"/>
        <v>45.988274692045216</v>
      </c>
      <c r="AK410" s="20">
        <f t="shared" ca="1" si="231"/>
        <v>2.5676855129519613</v>
      </c>
      <c r="AL410" s="21">
        <f t="shared" ca="1" si="248"/>
        <v>7189.1186714399864</v>
      </c>
      <c r="AM410" s="20">
        <f t="shared" ca="1" si="249"/>
        <v>7191.6863569529387</v>
      </c>
      <c r="AO410" s="20">
        <f t="shared" ca="1" si="232"/>
        <v>24.974821496844644</v>
      </c>
      <c r="AP410" s="20">
        <f t="shared" ca="1" si="233"/>
        <v>4.1227295152508283</v>
      </c>
      <c r="AQ410" s="21">
        <f t="shared" ca="1" si="250"/>
        <v>9888.2248611825125</v>
      </c>
      <c r="AR410" s="20">
        <f t="shared" ca="1" si="251"/>
        <v>9892.3475906977637</v>
      </c>
    </row>
    <row r="411" spans="1:44" x14ac:dyDescent="0.25">
      <c r="A411" s="20">
        <f t="shared" ca="1" si="216"/>
        <v>12.316330179841739</v>
      </c>
      <c r="B411" s="20">
        <f t="shared" ca="1" si="217"/>
        <v>6.0393051143444438</v>
      </c>
      <c r="C411" s="21">
        <f t="shared" ca="1" si="234"/>
        <v>8997.5485731455356</v>
      </c>
      <c r="D411" s="20">
        <f t="shared" ca="1" si="235"/>
        <v>9003.5878782598793</v>
      </c>
      <c r="E411" s="19"/>
      <c r="F411" s="20">
        <f t="shared" ca="1" si="218"/>
        <v>13.616933935456627</v>
      </c>
      <c r="G411" s="20">
        <f t="shared" ca="1" si="219"/>
        <v>3.4428279582745764</v>
      </c>
      <c r="H411" s="21">
        <f t="shared" ca="1" si="236"/>
        <v>6731.5336146958407</v>
      </c>
      <c r="I411" s="20">
        <f t="shared" ca="1" si="237"/>
        <v>6734.9764426541151</v>
      </c>
      <c r="J411" s="19"/>
      <c r="K411" s="20">
        <f t="shared" ca="1" si="220"/>
        <v>3.4488055967203275</v>
      </c>
      <c r="L411" s="20">
        <f t="shared" ca="1" si="221"/>
        <v>0.41369780443630449</v>
      </c>
      <c r="M411" s="21">
        <f t="shared" ca="1" si="238"/>
        <v>9468.4237285720919</v>
      </c>
      <c r="N411" s="20">
        <f t="shared" ca="1" si="239"/>
        <v>9468.837426376529</v>
      </c>
      <c r="O411" s="19"/>
      <c r="P411" s="20">
        <f t="shared" ca="1" si="222"/>
        <v>3.7477672316481208</v>
      </c>
      <c r="Q411" s="20">
        <f t="shared" ca="1" si="223"/>
        <v>9.5938632431598858</v>
      </c>
      <c r="R411" s="21">
        <f t="shared" ca="1" si="240"/>
        <v>6976.7640836627706</v>
      </c>
      <c r="S411" s="20">
        <f t="shared" ca="1" si="241"/>
        <v>6986.3579469059305</v>
      </c>
      <c r="T411" s="19"/>
      <c r="U411" s="20">
        <f t="shared" ca="1" si="224"/>
        <v>13.405731124372782</v>
      </c>
      <c r="V411" s="20">
        <f t="shared" ca="1" si="225"/>
        <v>6.4372621576428211</v>
      </c>
      <c r="W411" s="21">
        <f t="shared" ca="1" si="242"/>
        <v>7318.4717731827386</v>
      </c>
      <c r="X411" s="20">
        <f t="shared" ca="1" si="243"/>
        <v>7324.9090353403817</v>
      </c>
      <c r="Z411" s="20">
        <f t="shared" ca="1" si="226"/>
        <v>6.1686410895605199</v>
      </c>
      <c r="AA411" s="20">
        <f t="shared" ca="1" si="227"/>
        <v>4.2992949989231581</v>
      </c>
      <c r="AB411" s="21">
        <f t="shared" ca="1" si="244"/>
        <v>6773.2314396341708</v>
      </c>
      <c r="AC411" s="20">
        <f t="shared" ca="1" si="245"/>
        <v>6777.5307346330937</v>
      </c>
      <c r="AE411" s="20">
        <f t="shared" ca="1" si="228"/>
        <v>24.039430471608224</v>
      </c>
      <c r="AF411" s="20">
        <f t="shared" ca="1" si="229"/>
        <v>2.1897013880467955</v>
      </c>
      <c r="AG411" s="21">
        <f t="shared" ca="1" si="246"/>
        <v>6990.9707451827435</v>
      </c>
      <c r="AH411" s="20">
        <f t="shared" ca="1" si="247"/>
        <v>6993.1604465707906</v>
      </c>
      <c r="AJ411" s="20">
        <f t="shared" ca="1" si="230"/>
        <v>1.7243947225329881</v>
      </c>
      <c r="AK411" s="20">
        <f t="shared" ca="1" si="231"/>
        <v>0.35890594565061157</v>
      </c>
      <c r="AL411" s="21">
        <f t="shared" ca="1" si="248"/>
        <v>7193.4107516754721</v>
      </c>
      <c r="AM411" s="20">
        <f t="shared" ca="1" si="249"/>
        <v>7193.7696576211229</v>
      </c>
      <c r="AO411" s="20">
        <f t="shared" ca="1" si="232"/>
        <v>19.695898790010151</v>
      </c>
      <c r="AP411" s="20">
        <f t="shared" ca="1" si="233"/>
        <v>29.949595677911454</v>
      </c>
      <c r="AQ411" s="21">
        <f t="shared" ca="1" si="250"/>
        <v>9912.0434894877744</v>
      </c>
      <c r="AR411" s="20">
        <f t="shared" ca="1" si="251"/>
        <v>9941.9930851656864</v>
      </c>
    </row>
    <row r="412" spans="1:44" x14ac:dyDescent="0.25">
      <c r="A412" s="20">
        <f t="shared" ca="1" si="216"/>
        <v>8.3075037969093888</v>
      </c>
      <c r="B412" s="20">
        <f t="shared" ca="1" si="217"/>
        <v>5.5663704180109486</v>
      </c>
      <c r="C412" s="21">
        <f t="shared" ca="1" si="234"/>
        <v>9011.8953820567895</v>
      </c>
      <c r="D412" s="20">
        <f t="shared" ca="1" si="235"/>
        <v>9017.461752474801</v>
      </c>
      <c r="E412" s="19"/>
      <c r="F412" s="20">
        <f t="shared" ca="1" si="218"/>
        <v>3.1227779236987421</v>
      </c>
      <c r="G412" s="20">
        <f t="shared" ca="1" si="219"/>
        <v>2.8958464806716684</v>
      </c>
      <c r="H412" s="21">
        <f t="shared" ca="1" si="236"/>
        <v>6738.0992205778139</v>
      </c>
      <c r="I412" s="20">
        <f t="shared" ca="1" si="237"/>
        <v>6740.9950670584858</v>
      </c>
      <c r="J412" s="19"/>
      <c r="K412" s="20">
        <f t="shared" ca="1" si="220"/>
        <v>34.591601296654702</v>
      </c>
      <c r="L412" s="20">
        <f t="shared" ca="1" si="221"/>
        <v>5.5767935040057974</v>
      </c>
      <c r="M412" s="21">
        <f t="shared" ca="1" si="238"/>
        <v>9503.4290276731845</v>
      </c>
      <c r="N412" s="20">
        <f t="shared" ca="1" si="239"/>
        <v>9509.0058211771902</v>
      </c>
      <c r="O412" s="19"/>
      <c r="P412" s="20">
        <f t="shared" ca="1" si="222"/>
        <v>6.4363005985278283</v>
      </c>
      <c r="Q412" s="20">
        <f t="shared" ca="1" si="223"/>
        <v>3.7494675491113316</v>
      </c>
      <c r="R412" s="21">
        <f t="shared" ca="1" si="240"/>
        <v>6992.7942475044583</v>
      </c>
      <c r="S412" s="20">
        <f t="shared" ca="1" si="241"/>
        <v>6996.5437150535699</v>
      </c>
      <c r="T412" s="19"/>
      <c r="U412" s="20">
        <f t="shared" ca="1" si="224"/>
        <v>18.697172456461633</v>
      </c>
      <c r="V412" s="20">
        <f t="shared" ca="1" si="225"/>
        <v>2.7302269498458811</v>
      </c>
      <c r="W412" s="21">
        <f t="shared" ca="1" si="242"/>
        <v>7343.6062077968436</v>
      </c>
      <c r="X412" s="20">
        <f t="shared" ca="1" si="243"/>
        <v>7346.3364347466895</v>
      </c>
      <c r="Z412" s="20">
        <f t="shared" ca="1" si="226"/>
        <v>1.876026363295515</v>
      </c>
      <c r="AA412" s="20">
        <f t="shared" ca="1" si="227"/>
        <v>0.31566483220411312</v>
      </c>
      <c r="AB412" s="21">
        <f t="shared" ca="1" si="244"/>
        <v>6779.4067609963895</v>
      </c>
      <c r="AC412" s="20">
        <f t="shared" ca="1" si="245"/>
        <v>6779.7224258285933</v>
      </c>
      <c r="AE412" s="20">
        <f t="shared" ca="1" si="228"/>
        <v>3.7314596119327517</v>
      </c>
      <c r="AF412" s="20">
        <f t="shared" ca="1" si="229"/>
        <v>2.9671733384762584</v>
      </c>
      <c r="AG412" s="21">
        <f t="shared" ca="1" si="246"/>
        <v>6996.8919061827237</v>
      </c>
      <c r="AH412" s="20">
        <f t="shared" ca="1" si="247"/>
        <v>6999.8590795212003</v>
      </c>
      <c r="AJ412" s="20">
        <f t="shared" ca="1" si="230"/>
        <v>22.038835337124464</v>
      </c>
      <c r="AK412" s="20">
        <f t="shared" ca="1" si="231"/>
        <v>1.3968397617438979</v>
      </c>
      <c r="AL412" s="21">
        <f t="shared" ca="1" si="248"/>
        <v>7215.8084929582474</v>
      </c>
      <c r="AM412" s="20">
        <f t="shared" ca="1" si="249"/>
        <v>7217.205332719991</v>
      </c>
      <c r="AO412" s="20">
        <f t="shared" ca="1" si="232"/>
        <v>6.0303115262831577</v>
      </c>
      <c r="AP412" s="20">
        <f t="shared" ca="1" si="233"/>
        <v>4.0189301856703938</v>
      </c>
      <c r="AQ412" s="21">
        <f t="shared" ca="1" si="250"/>
        <v>9948.0233966919695</v>
      </c>
      <c r="AR412" s="20">
        <f t="shared" ca="1" si="251"/>
        <v>9952.0423268776394</v>
      </c>
    </row>
    <row r="413" spans="1:44" x14ac:dyDescent="0.25">
      <c r="A413" s="20">
        <f t="shared" ca="1" si="216"/>
        <v>1.0181935098612616</v>
      </c>
      <c r="B413" s="20">
        <f t="shared" ca="1" si="217"/>
        <v>0.16255025725785616</v>
      </c>
      <c r="C413" s="21">
        <f t="shared" ca="1" si="234"/>
        <v>9018.4799459846618</v>
      </c>
      <c r="D413" s="20">
        <f t="shared" ca="1" si="235"/>
        <v>9018.6424962419187</v>
      </c>
      <c r="E413" s="19"/>
      <c r="F413" s="20">
        <f t="shared" ca="1" si="218"/>
        <v>10.050407733132026</v>
      </c>
      <c r="G413" s="20">
        <f t="shared" ca="1" si="219"/>
        <v>6.6055264572625587</v>
      </c>
      <c r="H413" s="21">
        <f t="shared" ca="1" si="236"/>
        <v>6751.0454747916174</v>
      </c>
      <c r="I413" s="20">
        <f t="shared" ca="1" si="237"/>
        <v>6757.6510012488798</v>
      </c>
      <c r="J413" s="19"/>
      <c r="K413" s="20">
        <f t="shared" ca="1" si="220"/>
        <v>6.0816905775497609</v>
      </c>
      <c r="L413" s="20">
        <f t="shared" ca="1" si="221"/>
        <v>0.26358340198313296</v>
      </c>
      <c r="M413" s="21">
        <f t="shared" ca="1" si="238"/>
        <v>9515.0875117547403</v>
      </c>
      <c r="N413" s="20">
        <f t="shared" ca="1" si="239"/>
        <v>9515.3510951567241</v>
      </c>
      <c r="O413" s="19"/>
      <c r="P413" s="20">
        <f t="shared" ca="1" si="222"/>
        <v>2.2916174679458989</v>
      </c>
      <c r="Q413" s="20">
        <f t="shared" ca="1" si="223"/>
        <v>4.1273023202590534E-2</v>
      </c>
      <c r="R413" s="21">
        <f t="shared" ca="1" si="240"/>
        <v>6998.8353325215157</v>
      </c>
      <c r="S413" s="20">
        <f t="shared" ca="1" si="241"/>
        <v>6998.8766055447186</v>
      </c>
      <c r="T413" s="19"/>
      <c r="U413" s="20">
        <f t="shared" ca="1" si="224"/>
        <v>4.6920704010005529</v>
      </c>
      <c r="V413" s="20">
        <f t="shared" ca="1" si="225"/>
        <v>8.6302156935999772</v>
      </c>
      <c r="W413" s="21">
        <f t="shared" ca="1" si="242"/>
        <v>7351.0285051476903</v>
      </c>
      <c r="X413" s="20">
        <f t="shared" ca="1" si="243"/>
        <v>7359.6587208412902</v>
      </c>
      <c r="Z413" s="20">
        <f t="shared" ca="1" si="226"/>
        <v>7.0268969218049921</v>
      </c>
      <c r="AA413" s="20">
        <f t="shared" ca="1" si="227"/>
        <v>0.71826141840347679</v>
      </c>
      <c r="AB413" s="21">
        <f t="shared" ca="1" si="244"/>
        <v>6786.7493227503983</v>
      </c>
      <c r="AC413" s="20">
        <f t="shared" ca="1" si="245"/>
        <v>6787.4675841688022</v>
      </c>
      <c r="AE413" s="20">
        <f t="shared" ca="1" si="228"/>
        <v>16.525307984599504</v>
      </c>
      <c r="AF413" s="20">
        <f t="shared" ca="1" si="229"/>
        <v>0.58100405279844469</v>
      </c>
      <c r="AG413" s="21">
        <f t="shared" ca="1" si="246"/>
        <v>7016.3843875058001</v>
      </c>
      <c r="AH413" s="20">
        <f t="shared" ca="1" si="247"/>
        <v>7016.9653915585986</v>
      </c>
      <c r="AJ413" s="20">
        <f t="shared" ca="1" si="230"/>
        <v>1.6471945917962838</v>
      </c>
      <c r="AK413" s="20">
        <f t="shared" ca="1" si="231"/>
        <v>5.6170181542317739</v>
      </c>
      <c r="AL413" s="21">
        <f t="shared" ca="1" si="248"/>
        <v>7218.8525273117875</v>
      </c>
      <c r="AM413" s="20">
        <f t="shared" ca="1" si="249"/>
        <v>7224.4695454660196</v>
      </c>
      <c r="AO413" s="20">
        <f t="shared" ca="1" si="232"/>
        <v>18.584125313547517</v>
      </c>
      <c r="AP413" s="20">
        <f t="shared" ca="1" si="233"/>
        <v>5.2034849834133716</v>
      </c>
      <c r="AQ413" s="21">
        <f t="shared" ca="1" si="250"/>
        <v>9970.6264521911871</v>
      </c>
      <c r="AR413" s="20">
        <f t="shared" ca="1" si="251"/>
        <v>9975.8299371745998</v>
      </c>
    </row>
    <row r="414" spans="1:44" x14ac:dyDescent="0.25">
      <c r="A414" s="20">
        <f t="shared" ca="1" si="216"/>
        <v>21.508500959528973</v>
      </c>
      <c r="B414" s="20">
        <f t="shared" ca="1" si="217"/>
        <v>18.267018608188188</v>
      </c>
      <c r="C414" s="21">
        <f t="shared" ca="1" si="234"/>
        <v>9040.1509972014483</v>
      </c>
      <c r="D414" s="20">
        <f t="shared" ca="1" si="235"/>
        <v>9058.4180158096369</v>
      </c>
      <c r="E414" s="19"/>
      <c r="F414" s="20">
        <f t="shared" ca="1" si="218"/>
        <v>18.142909709210265</v>
      </c>
      <c r="G414" s="20">
        <f t="shared" ca="1" si="219"/>
        <v>2.9169819901702563</v>
      </c>
      <c r="H414" s="21">
        <f t="shared" ca="1" si="236"/>
        <v>6775.7939109580902</v>
      </c>
      <c r="I414" s="20">
        <f t="shared" ca="1" si="237"/>
        <v>6778.7108929482602</v>
      </c>
      <c r="J414" s="19"/>
      <c r="K414" s="20">
        <f t="shared" ca="1" si="220"/>
        <v>29.691245236844331</v>
      </c>
      <c r="L414" s="20">
        <f t="shared" ca="1" si="221"/>
        <v>3.6650375354863853</v>
      </c>
      <c r="M414" s="21">
        <f t="shared" ca="1" si="238"/>
        <v>9545.0423403935692</v>
      </c>
      <c r="N414" s="20">
        <f t="shared" ca="1" si="239"/>
        <v>9548.7073779290549</v>
      </c>
      <c r="O414" s="19"/>
      <c r="P414" s="20">
        <f t="shared" ca="1" si="222"/>
        <v>5.410505671800415</v>
      </c>
      <c r="Q414" s="20">
        <f t="shared" ca="1" si="223"/>
        <v>5.1505992924039763</v>
      </c>
      <c r="R414" s="21">
        <f t="shared" ca="1" si="240"/>
        <v>7004.2871112165194</v>
      </c>
      <c r="S414" s="20">
        <f t="shared" ca="1" si="241"/>
        <v>7009.4377105089234</v>
      </c>
      <c r="T414" s="19"/>
      <c r="U414" s="20">
        <f t="shared" ca="1" si="224"/>
        <v>18.421346933932345</v>
      </c>
      <c r="V414" s="20">
        <f t="shared" ca="1" si="225"/>
        <v>5.433594424316782</v>
      </c>
      <c r="W414" s="21">
        <f t="shared" ca="1" si="242"/>
        <v>7378.0800677752222</v>
      </c>
      <c r="X414" s="20">
        <f t="shared" ca="1" si="243"/>
        <v>7383.5136621995389</v>
      </c>
      <c r="Z414" s="20">
        <f t="shared" ca="1" si="226"/>
        <v>2.8768683756586144</v>
      </c>
      <c r="AA414" s="20">
        <f t="shared" ca="1" si="227"/>
        <v>0.52721543479295196</v>
      </c>
      <c r="AB414" s="21">
        <f t="shared" ca="1" si="244"/>
        <v>6790.3444525444611</v>
      </c>
      <c r="AC414" s="20">
        <f t="shared" ca="1" si="245"/>
        <v>6790.8716679792542</v>
      </c>
      <c r="AE414" s="20">
        <f t="shared" ca="1" si="228"/>
        <v>8.6291952723413345</v>
      </c>
      <c r="AF414" s="20">
        <f t="shared" ca="1" si="229"/>
        <v>2.1984538581484983</v>
      </c>
      <c r="AG414" s="21">
        <f t="shared" ca="1" si="246"/>
        <v>7025.59458683094</v>
      </c>
      <c r="AH414" s="20">
        <f t="shared" ca="1" si="247"/>
        <v>7027.7930406890882</v>
      </c>
      <c r="AJ414" s="20">
        <f t="shared" ca="1" si="230"/>
        <v>6.3174064815166249</v>
      </c>
      <c r="AK414" s="20">
        <f t="shared" ca="1" si="231"/>
        <v>28.529001549222048</v>
      </c>
      <c r="AL414" s="21">
        <f t="shared" ca="1" si="248"/>
        <v>7230.7869519475362</v>
      </c>
      <c r="AM414" s="20">
        <f t="shared" ca="1" si="249"/>
        <v>7259.3159534967581</v>
      </c>
      <c r="AO414" s="20">
        <f t="shared" ca="1" si="232"/>
        <v>15.100264559366019</v>
      </c>
      <c r="AP414" s="20">
        <f t="shared" ca="1" si="233"/>
        <v>3.9189133759079962</v>
      </c>
      <c r="AQ414" s="21">
        <f t="shared" ca="1" si="250"/>
        <v>9990.9302017339651</v>
      </c>
      <c r="AR414" s="20">
        <f t="shared" ca="1" si="251"/>
        <v>9994.8491151098733</v>
      </c>
    </row>
    <row r="415" spans="1:44" x14ac:dyDescent="0.25">
      <c r="A415" s="20">
        <f t="shared" ca="1" si="216"/>
        <v>6.8083494758300329</v>
      </c>
      <c r="B415" s="20">
        <f t="shared" ca="1" si="217"/>
        <v>4.1776136422126182</v>
      </c>
      <c r="C415" s="21">
        <f t="shared" ca="1" si="234"/>
        <v>9065.2263652854672</v>
      </c>
      <c r="D415" s="20">
        <f t="shared" ca="1" si="235"/>
        <v>9069.4039789276794</v>
      </c>
      <c r="E415" s="19"/>
      <c r="F415" s="20">
        <f t="shared" ca="1" si="218"/>
        <v>13.650839922379991</v>
      </c>
      <c r="G415" s="20">
        <f t="shared" ca="1" si="219"/>
        <v>0.14325076659953853</v>
      </c>
      <c r="H415" s="21">
        <f t="shared" ca="1" si="236"/>
        <v>6792.3617328706405</v>
      </c>
      <c r="I415" s="20">
        <f t="shared" ca="1" si="237"/>
        <v>6792.50498363724</v>
      </c>
      <c r="J415" s="19"/>
      <c r="K415" s="20">
        <f t="shared" ca="1" si="220"/>
        <v>24.992095074568237</v>
      </c>
      <c r="L415" s="20">
        <f t="shared" ca="1" si="221"/>
        <v>5.7695261991277071</v>
      </c>
      <c r="M415" s="21">
        <f t="shared" ca="1" si="238"/>
        <v>9573.699473003624</v>
      </c>
      <c r="N415" s="20">
        <f t="shared" ca="1" si="239"/>
        <v>9579.4689992027525</v>
      </c>
      <c r="O415" s="19"/>
      <c r="P415" s="20">
        <f t="shared" ca="1" si="222"/>
        <v>1.5443420817710463</v>
      </c>
      <c r="Q415" s="20">
        <f t="shared" ca="1" si="223"/>
        <v>1.329813638934136</v>
      </c>
      <c r="R415" s="21">
        <f t="shared" ca="1" si="240"/>
        <v>7010.9820525906944</v>
      </c>
      <c r="S415" s="20">
        <f t="shared" ca="1" si="241"/>
        <v>7012.3118662296283</v>
      </c>
      <c r="T415" s="19"/>
      <c r="U415" s="20">
        <f t="shared" ca="1" si="224"/>
        <v>3.855621094081553</v>
      </c>
      <c r="V415" s="20">
        <f t="shared" ca="1" si="225"/>
        <v>3.0886573004362883</v>
      </c>
      <c r="W415" s="21">
        <f t="shared" ca="1" si="242"/>
        <v>7387.3692832936204</v>
      </c>
      <c r="X415" s="20">
        <f t="shared" ca="1" si="243"/>
        <v>7390.4579405940567</v>
      </c>
      <c r="Z415" s="20">
        <f t="shared" ca="1" si="226"/>
        <v>7.1781880859845524</v>
      </c>
      <c r="AA415" s="20">
        <f t="shared" ca="1" si="227"/>
        <v>12.715797159239203</v>
      </c>
      <c r="AB415" s="21">
        <f t="shared" ca="1" si="244"/>
        <v>6798.0498560652386</v>
      </c>
      <c r="AC415" s="20">
        <f t="shared" ca="1" si="245"/>
        <v>6810.7656532244782</v>
      </c>
      <c r="AE415" s="20">
        <f t="shared" ca="1" si="228"/>
        <v>21.168802818366395</v>
      </c>
      <c r="AF415" s="20">
        <f t="shared" ca="1" si="229"/>
        <v>2.5895424182787607</v>
      </c>
      <c r="AG415" s="21">
        <f t="shared" ca="1" si="246"/>
        <v>7048.9618435074544</v>
      </c>
      <c r="AH415" s="20">
        <f t="shared" ca="1" si="247"/>
        <v>7051.5513859257335</v>
      </c>
      <c r="AJ415" s="20">
        <f t="shared" ca="1" si="230"/>
        <v>0.78535910267604536</v>
      </c>
      <c r="AK415" s="20">
        <f t="shared" ca="1" si="231"/>
        <v>10.510595118679039</v>
      </c>
      <c r="AL415" s="21">
        <f t="shared" ca="1" si="248"/>
        <v>7260.1013125994341</v>
      </c>
      <c r="AM415" s="20">
        <f t="shared" ca="1" si="249"/>
        <v>7270.6119077181129</v>
      </c>
      <c r="AO415" s="20">
        <f t="shared" ca="1" si="232"/>
        <v>14.980174866551542</v>
      </c>
      <c r="AP415" s="20">
        <f t="shared" ca="1" si="233"/>
        <v>0.62907520864425481</v>
      </c>
      <c r="AQ415" s="21">
        <f t="shared" ca="1" si="250"/>
        <v>10009.829289976426</v>
      </c>
      <c r="AR415" s="20">
        <f t="shared" ca="1" si="251"/>
        <v>10010.45836518507</v>
      </c>
    </row>
    <row r="416" spans="1:44" x14ac:dyDescent="0.25">
      <c r="A416" s="20">
        <f t="shared" ca="1" si="216"/>
        <v>4.5450094264304699</v>
      </c>
      <c r="B416" s="20">
        <f t="shared" ca="1" si="217"/>
        <v>4.1621180149539212</v>
      </c>
      <c r="C416" s="21">
        <f t="shared" ca="1" si="234"/>
        <v>9073.94898835411</v>
      </c>
      <c r="D416" s="20">
        <f t="shared" ca="1" si="235"/>
        <v>9078.1111063690641</v>
      </c>
      <c r="E416" s="19"/>
      <c r="F416" s="20">
        <f t="shared" ca="1" si="218"/>
        <v>22.896825595828645</v>
      </c>
      <c r="G416" s="20">
        <f t="shared" ca="1" si="219"/>
        <v>3.9494266557947917</v>
      </c>
      <c r="H416" s="21">
        <f t="shared" ca="1" si="236"/>
        <v>6815.4018092330689</v>
      </c>
      <c r="I416" s="20">
        <f t="shared" ca="1" si="237"/>
        <v>6819.3512358888638</v>
      </c>
      <c r="J416" s="19"/>
      <c r="K416" s="20">
        <f t="shared" ca="1" si="220"/>
        <v>68.579390379412075</v>
      </c>
      <c r="L416" s="20">
        <f t="shared" ca="1" si="221"/>
        <v>6.0973391405278088</v>
      </c>
      <c r="M416" s="21">
        <f t="shared" ca="1" si="238"/>
        <v>9648.0483895821653</v>
      </c>
      <c r="N416" s="20">
        <f t="shared" ca="1" si="239"/>
        <v>9654.1457287226931</v>
      </c>
      <c r="O416" s="19"/>
      <c r="P416" s="20">
        <f t="shared" ca="1" si="222"/>
        <v>21.795508388568717</v>
      </c>
      <c r="Q416" s="20">
        <f t="shared" ca="1" si="223"/>
        <v>7.3306345473409191</v>
      </c>
      <c r="R416" s="21">
        <f t="shared" ca="1" si="240"/>
        <v>7034.1073746181974</v>
      </c>
      <c r="S416" s="20">
        <f t="shared" ca="1" si="241"/>
        <v>7041.4380091655385</v>
      </c>
      <c r="T416" s="19"/>
      <c r="U416" s="20">
        <f t="shared" ca="1" si="224"/>
        <v>7.1540516686760363</v>
      </c>
      <c r="V416" s="20">
        <f t="shared" ca="1" si="225"/>
        <v>2.7464473061494434</v>
      </c>
      <c r="W416" s="21">
        <f t="shared" ca="1" si="242"/>
        <v>7397.6119922627331</v>
      </c>
      <c r="X416" s="20">
        <f t="shared" ca="1" si="243"/>
        <v>7400.3584395688822</v>
      </c>
      <c r="Z416" s="20">
        <f t="shared" ca="1" si="226"/>
        <v>29.599556105109002</v>
      </c>
      <c r="AA416" s="20">
        <f t="shared" ca="1" si="227"/>
        <v>0.35609038745493704</v>
      </c>
      <c r="AB416" s="21">
        <f t="shared" ca="1" si="244"/>
        <v>6840.3652093295868</v>
      </c>
      <c r="AC416" s="20">
        <f t="shared" ca="1" si="245"/>
        <v>6840.7212997170418</v>
      </c>
      <c r="AE416" s="20">
        <f t="shared" ca="1" si="228"/>
        <v>31.556287805621942</v>
      </c>
      <c r="AF416" s="20">
        <f t="shared" ca="1" si="229"/>
        <v>4.6847590773990877</v>
      </c>
      <c r="AG416" s="21">
        <f t="shared" ca="1" si="246"/>
        <v>7083.1076737313551</v>
      </c>
      <c r="AH416" s="20">
        <f t="shared" ca="1" si="247"/>
        <v>7087.7924328087538</v>
      </c>
      <c r="AJ416" s="20">
        <f t="shared" ca="1" si="230"/>
        <v>14.113914734248073</v>
      </c>
      <c r="AK416" s="20">
        <f t="shared" ca="1" si="231"/>
        <v>11.002608828774356</v>
      </c>
      <c r="AL416" s="21">
        <f t="shared" ca="1" si="248"/>
        <v>7284.7258224523612</v>
      </c>
      <c r="AM416" s="20">
        <f t="shared" ca="1" si="249"/>
        <v>7295.7284312811353</v>
      </c>
      <c r="AO416" s="20">
        <f t="shared" ca="1" si="232"/>
        <v>5.7062686834092213</v>
      </c>
      <c r="AP416" s="20">
        <f t="shared" ca="1" si="233"/>
        <v>15.313147113758674</v>
      </c>
      <c r="AQ416" s="21">
        <f t="shared" ca="1" si="250"/>
        <v>10016.164633868479</v>
      </c>
      <c r="AR416" s="20">
        <f t="shared" ca="1" si="251"/>
        <v>10031.477780982237</v>
      </c>
    </row>
    <row r="417" spans="1:44" x14ac:dyDescent="0.25">
      <c r="A417" s="20">
        <f t="shared" ca="1" si="216"/>
        <v>0.333719782599746</v>
      </c>
      <c r="B417" s="20">
        <f t="shared" ca="1" si="217"/>
        <v>6.6484840303302759</v>
      </c>
      <c r="C417" s="21">
        <f t="shared" ca="1" si="234"/>
        <v>9078.4448261516645</v>
      </c>
      <c r="D417" s="20">
        <f t="shared" ca="1" si="235"/>
        <v>9085.0933101819955</v>
      </c>
      <c r="E417" s="19"/>
      <c r="F417" s="20">
        <f t="shared" ca="1" si="218"/>
        <v>0.21426293233327345</v>
      </c>
      <c r="G417" s="20">
        <f t="shared" ca="1" si="219"/>
        <v>1.5482486697011692E-2</v>
      </c>
      <c r="H417" s="21">
        <f t="shared" ca="1" si="236"/>
        <v>6819.5654988211973</v>
      </c>
      <c r="I417" s="20">
        <f t="shared" ca="1" si="237"/>
        <v>6819.580981307894</v>
      </c>
      <c r="J417" s="19"/>
      <c r="K417" s="20">
        <f t="shared" ca="1" si="220"/>
        <v>82.361100613137268</v>
      </c>
      <c r="L417" s="20">
        <f t="shared" ca="1" si="221"/>
        <v>2.2284762827633329</v>
      </c>
      <c r="M417" s="21">
        <f t="shared" ca="1" si="238"/>
        <v>9736.5068293358308</v>
      </c>
      <c r="N417" s="20">
        <f t="shared" ca="1" si="239"/>
        <v>9738.7353056185948</v>
      </c>
      <c r="O417" s="19"/>
      <c r="P417" s="20">
        <f t="shared" ca="1" si="222"/>
        <v>21.875550550380787</v>
      </c>
      <c r="Q417" s="20">
        <f t="shared" ca="1" si="223"/>
        <v>0.54252861255372287</v>
      </c>
      <c r="R417" s="21">
        <f t="shared" ca="1" si="240"/>
        <v>7063.3135597159189</v>
      </c>
      <c r="S417" s="20">
        <f t="shared" ca="1" si="241"/>
        <v>7063.8560883284727</v>
      </c>
      <c r="T417" s="19"/>
      <c r="U417" s="20">
        <f t="shared" ca="1" si="224"/>
        <v>1.4902547927952792</v>
      </c>
      <c r="V417" s="20">
        <f t="shared" ca="1" si="225"/>
        <v>2.7560900864618449E-2</v>
      </c>
      <c r="W417" s="21">
        <f t="shared" ca="1" si="242"/>
        <v>7401.8486943616772</v>
      </c>
      <c r="X417" s="20">
        <f t="shared" ca="1" si="243"/>
        <v>7401.8762552625421</v>
      </c>
      <c r="Z417" s="20">
        <f t="shared" ca="1" si="226"/>
        <v>28.224536348698095</v>
      </c>
      <c r="AA417" s="20">
        <f t="shared" ca="1" si="227"/>
        <v>0.99308080347990257</v>
      </c>
      <c r="AB417" s="21">
        <f t="shared" ca="1" si="244"/>
        <v>6868.94583606574</v>
      </c>
      <c r="AC417" s="20">
        <f t="shared" ca="1" si="245"/>
        <v>6869.9389168692196</v>
      </c>
      <c r="AE417" s="20">
        <f t="shared" ca="1" si="228"/>
        <v>7.2336548239515128</v>
      </c>
      <c r="AF417" s="20">
        <f t="shared" ca="1" si="229"/>
        <v>4.5566346151561703</v>
      </c>
      <c r="AG417" s="21">
        <f t="shared" ca="1" si="246"/>
        <v>7095.0260876327056</v>
      </c>
      <c r="AH417" s="20">
        <f t="shared" ca="1" si="247"/>
        <v>7099.582722247862</v>
      </c>
      <c r="AJ417" s="20">
        <f t="shared" ca="1" si="230"/>
        <v>6.2851757691675054</v>
      </c>
      <c r="AK417" s="20">
        <f t="shared" ca="1" si="231"/>
        <v>9.5478244622616248</v>
      </c>
      <c r="AL417" s="21">
        <f t="shared" ca="1" si="248"/>
        <v>7302.0136070503031</v>
      </c>
      <c r="AM417" s="20">
        <f t="shared" ca="1" si="249"/>
        <v>7311.5614315125649</v>
      </c>
      <c r="AO417" s="20">
        <f t="shared" ca="1" si="232"/>
        <v>0.78032926374963685</v>
      </c>
      <c r="AP417" s="20">
        <f t="shared" ca="1" si="233"/>
        <v>2.4270930882216177</v>
      </c>
      <c r="AQ417" s="21">
        <f t="shared" ca="1" si="250"/>
        <v>10032.258110245986</v>
      </c>
      <c r="AR417" s="20">
        <f t="shared" ca="1" si="251"/>
        <v>10034.685203334207</v>
      </c>
    </row>
    <row r="418" spans="1:44" x14ac:dyDescent="0.25">
      <c r="A418" s="20">
        <f t="shared" ca="1" si="216"/>
        <v>14.896592673701166</v>
      </c>
      <c r="B418" s="20">
        <f t="shared" ca="1" si="217"/>
        <v>4.4350690817094043E-2</v>
      </c>
      <c r="C418" s="21">
        <f t="shared" ca="1" si="234"/>
        <v>9099.9899028556974</v>
      </c>
      <c r="D418" s="20">
        <f t="shared" ca="1" si="235"/>
        <v>9100.0342535465152</v>
      </c>
      <c r="E418" s="19"/>
      <c r="F418" s="20">
        <f t="shared" ca="1" si="218"/>
        <v>25.07813199655131</v>
      </c>
      <c r="G418" s="20">
        <f t="shared" ca="1" si="219"/>
        <v>0.65323988847047909</v>
      </c>
      <c r="H418" s="21">
        <f t="shared" ca="1" si="236"/>
        <v>6844.6591133044458</v>
      </c>
      <c r="I418" s="20">
        <f t="shared" ca="1" si="237"/>
        <v>6845.3123531929159</v>
      </c>
      <c r="J418" s="19"/>
      <c r="K418" s="20">
        <f t="shared" ca="1" si="220"/>
        <v>38.715080240433764</v>
      </c>
      <c r="L418" s="20">
        <f t="shared" ca="1" si="221"/>
        <v>2.7666725850612761</v>
      </c>
      <c r="M418" s="21">
        <f t="shared" ca="1" si="238"/>
        <v>9777.4503858590288</v>
      </c>
      <c r="N418" s="20">
        <f t="shared" ca="1" si="239"/>
        <v>9780.2170584440901</v>
      </c>
      <c r="O418" s="19"/>
      <c r="P418" s="20">
        <f t="shared" ca="1" si="222"/>
        <v>10.780152904869411</v>
      </c>
      <c r="Q418" s="20">
        <f t="shared" ca="1" si="223"/>
        <v>7.9248771941644911</v>
      </c>
      <c r="R418" s="21">
        <f t="shared" ca="1" si="240"/>
        <v>7074.6362412333419</v>
      </c>
      <c r="S418" s="20">
        <f t="shared" ca="1" si="241"/>
        <v>7082.5611184275067</v>
      </c>
      <c r="T418" s="19"/>
      <c r="U418" s="20">
        <f t="shared" ca="1" si="224"/>
        <v>3.6717415417546215</v>
      </c>
      <c r="V418" s="20">
        <f t="shared" ca="1" si="225"/>
        <v>2.769807737785503</v>
      </c>
      <c r="W418" s="21">
        <f t="shared" ca="1" si="242"/>
        <v>7405.5479968042964</v>
      </c>
      <c r="X418" s="20">
        <f t="shared" ca="1" si="243"/>
        <v>7408.3178045420818</v>
      </c>
      <c r="Z418" s="20">
        <f t="shared" ca="1" si="226"/>
        <v>1.7710070096563013</v>
      </c>
      <c r="AA418" s="20">
        <f t="shared" ca="1" si="227"/>
        <v>2.987976288577896</v>
      </c>
      <c r="AB418" s="21">
        <f t="shared" ca="1" si="244"/>
        <v>6871.709923878876</v>
      </c>
      <c r="AC418" s="20">
        <f t="shared" ca="1" si="245"/>
        <v>6874.6979001674536</v>
      </c>
      <c r="AE418" s="20">
        <f t="shared" ca="1" si="228"/>
        <v>28.09069272582795</v>
      </c>
      <c r="AF418" s="20">
        <f t="shared" ca="1" si="229"/>
        <v>4.3708326299846743</v>
      </c>
      <c r="AG418" s="21">
        <f t="shared" ca="1" si="246"/>
        <v>7127.6734149736903</v>
      </c>
      <c r="AH418" s="20">
        <f t="shared" ca="1" si="247"/>
        <v>7132.0442476036751</v>
      </c>
      <c r="AJ418" s="20">
        <f t="shared" ca="1" si="230"/>
        <v>1.9999730305458743</v>
      </c>
      <c r="AK418" s="20">
        <f t="shared" ca="1" si="231"/>
        <v>1.5852926045105402</v>
      </c>
      <c r="AL418" s="21">
        <f t="shared" ca="1" si="248"/>
        <v>7313.5614045431112</v>
      </c>
      <c r="AM418" s="20">
        <f t="shared" ca="1" si="249"/>
        <v>7315.146697147622</v>
      </c>
      <c r="AO418" s="20">
        <f t="shared" ca="1" si="232"/>
        <v>41.884145692294446</v>
      </c>
      <c r="AP418" s="20">
        <f t="shared" ca="1" si="233"/>
        <v>2.7567962749747159</v>
      </c>
      <c r="AQ418" s="21">
        <f t="shared" ca="1" si="250"/>
        <v>10076.569349026502</v>
      </c>
      <c r="AR418" s="20">
        <f t="shared" ca="1" si="251"/>
        <v>10079.326145301477</v>
      </c>
    </row>
    <row r="419" spans="1:44" x14ac:dyDescent="0.25">
      <c r="A419" s="20">
        <f t="shared" ca="1" si="216"/>
        <v>8.9646311431635546</v>
      </c>
      <c r="B419" s="20">
        <f t="shared" ca="1" si="217"/>
        <v>7.7348534109880758</v>
      </c>
      <c r="C419" s="21">
        <f t="shared" ca="1" si="234"/>
        <v>9108.9988846896795</v>
      </c>
      <c r="D419" s="20">
        <f t="shared" ca="1" si="235"/>
        <v>9116.7337381006673</v>
      </c>
      <c r="E419" s="19"/>
      <c r="F419" s="20">
        <f t="shared" ca="1" si="218"/>
        <v>8.7754876958583399</v>
      </c>
      <c r="G419" s="20">
        <f t="shared" ca="1" si="219"/>
        <v>1.252829932387254</v>
      </c>
      <c r="H419" s="21">
        <f t="shared" ca="1" si="236"/>
        <v>6854.0878408887738</v>
      </c>
      <c r="I419" s="20">
        <f t="shared" ca="1" si="237"/>
        <v>6855.3406708211614</v>
      </c>
      <c r="J419" s="19"/>
      <c r="K419" s="20">
        <f t="shared" ca="1" si="220"/>
        <v>5.0411624323309843</v>
      </c>
      <c r="L419" s="20">
        <f t="shared" ca="1" si="221"/>
        <v>6.1049063861239308</v>
      </c>
      <c r="M419" s="21">
        <f t="shared" ca="1" si="238"/>
        <v>9785.2582208764215</v>
      </c>
      <c r="N419" s="20">
        <f t="shared" ca="1" si="239"/>
        <v>9791.3631272625462</v>
      </c>
      <c r="O419" s="19"/>
      <c r="P419" s="20">
        <f t="shared" ca="1" si="222"/>
        <v>15.23125345011114</v>
      </c>
      <c r="Q419" s="20">
        <f t="shared" ca="1" si="223"/>
        <v>6.0333251238640351</v>
      </c>
      <c r="R419" s="21">
        <f t="shared" ca="1" si="240"/>
        <v>7097.7923718776183</v>
      </c>
      <c r="S419" s="20">
        <f t="shared" ca="1" si="241"/>
        <v>7103.8256970014827</v>
      </c>
      <c r="T419" s="19"/>
      <c r="U419" s="20">
        <f t="shared" ca="1" si="224"/>
        <v>15.338568161582723</v>
      </c>
      <c r="V419" s="20">
        <f t="shared" ca="1" si="225"/>
        <v>7.8021114537272291</v>
      </c>
      <c r="W419" s="21">
        <f t="shared" ca="1" si="242"/>
        <v>7423.6563727036646</v>
      </c>
      <c r="X419" s="20">
        <f t="shared" ca="1" si="243"/>
        <v>7431.4584841573915</v>
      </c>
      <c r="Z419" s="20">
        <f t="shared" ca="1" si="226"/>
        <v>2.9567002958280875</v>
      </c>
      <c r="AA419" s="20">
        <f t="shared" ca="1" si="227"/>
        <v>8.9136149273011664</v>
      </c>
      <c r="AB419" s="21">
        <f t="shared" ca="1" si="244"/>
        <v>6877.6546004632819</v>
      </c>
      <c r="AC419" s="20">
        <f t="shared" ca="1" si="245"/>
        <v>6886.5682153905827</v>
      </c>
      <c r="AE419" s="20">
        <f t="shared" ca="1" si="228"/>
        <v>13.279556026736886</v>
      </c>
      <c r="AF419" s="20">
        <f t="shared" ca="1" si="229"/>
        <v>3.133249915759873</v>
      </c>
      <c r="AG419" s="21">
        <f t="shared" ca="1" si="246"/>
        <v>7145.3238036304119</v>
      </c>
      <c r="AH419" s="20">
        <f t="shared" ca="1" si="247"/>
        <v>7148.4570535461717</v>
      </c>
      <c r="AJ419" s="20">
        <f t="shared" ca="1" si="230"/>
        <v>13.000092367513487</v>
      </c>
      <c r="AK419" s="20">
        <f t="shared" ca="1" si="231"/>
        <v>1.5738366182415395</v>
      </c>
      <c r="AL419" s="21">
        <f t="shared" ca="1" si="248"/>
        <v>7328.1467895151354</v>
      </c>
      <c r="AM419" s="20">
        <f t="shared" ca="1" si="249"/>
        <v>7329.7206261333768</v>
      </c>
      <c r="AO419" s="20">
        <f t="shared" ca="1" si="232"/>
        <v>9.3122664505066055</v>
      </c>
      <c r="AP419" s="20">
        <f t="shared" ca="1" si="233"/>
        <v>1.3132439383659253</v>
      </c>
      <c r="AQ419" s="21">
        <f t="shared" ca="1" si="250"/>
        <v>10088.638411751983</v>
      </c>
      <c r="AR419" s="20">
        <f t="shared" ca="1" si="251"/>
        <v>10089.951655690349</v>
      </c>
    </row>
    <row r="420" spans="1:44" x14ac:dyDescent="0.25">
      <c r="A420" s="20">
        <f t="shared" ca="1" si="216"/>
        <v>6.334162407565203</v>
      </c>
      <c r="B420" s="20">
        <f t="shared" ca="1" si="217"/>
        <v>2.3271767270766306</v>
      </c>
      <c r="C420" s="21">
        <f t="shared" ca="1" si="234"/>
        <v>9123.0679005082329</v>
      </c>
      <c r="D420" s="20">
        <f t="shared" ca="1" si="235"/>
        <v>9125.3950772353091</v>
      </c>
      <c r="E420" s="19"/>
      <c r="F420" s="20">
        <f t="shared" ca="1" si="218"/>
        <v>61.418911848899945</v>
      </c>
      <c r="G420" s="20">
        <f t="shared" ca="1" si="219"/>
        <v>2.0649360132025314</v>
      </c>
      <c r="H420" s="21">
        <f t="shared" ca="1" si="236"/>
        <v>6916.7595826700617</v>
      </c>
      <c r="I420" s="20">
        <f t="shared" ca="1" si="237"/>
        <v>6918.8245186832646</v>
      </c>
      <c r="J420" s="19"/>
      <c r="K420" s="20">
        <f t="shared" ca="1" si="220"/>
        <v>12.854408432258285</v>
      </c>
      <c r="L420" s="20">
        <f t="shared" ca="1" si="221"/>
        <v>7.9766425248495629</v>
      </c>
      <c r="M420" s="21">
        <f t="shared" ca="1" si="238"/>
        <v>9804.2175356948046</v>
      </c>
      <c r="N420" s="20">
        <f t="shared" ca="1" si="239"/>
        <v>9812.1941782196536</v>
      </c>
      <c r="O420" s="19"/>
      <c r="P420" s="20">
        <f t="shared" ca="1" si="222"/>
        <v>2.01804061848076</v>
      </c>
      <c r="Q420" s="20">
        <f t="shared" ca="1" si="223"/>
        <v>19.705037822715202</v>
      </c>
      <c r="R420" s="21">
        <f t="shared" ca="1" si="240"/>
        <v>7105.8437376199636</v>
      </c>
      <c r="S420" s="20">
        <f t="shared" ca="1" si="241"/>
        <v>7125.5487754426786</v>
      </c>
      <c r="T420" s="19"/>
      <c r="U420" s="20">
        <f t="shared" ca="1" si="224"/>
        <v>16.680362049162142</v>
      </c>
      <c r="V420" s="20">
        <f t="shared" ca="1" si="225"/>
        <v>1.554401121876849</v>
      </c>
      <c r="W420" s="21">
        <f t="shared" ca="1" si="242"/>
        <v>7448.1388462065534</v>
      </c>
      <c r="X420" s="20">
        <f t="shared" ca="1" si="243"/>
        <v>7449.6932473284305</v>
      </c>
      <c r="Z420" s="20">
        <f t="shared" ca="1" si="226"/>
        <v>2.3772598812773915</v>
      </c>
      <c r="AA420" s="20">
        <f t="shared" ca="1" si="227"/>
        <v>2.1169532100769297</v>
      </c>
      <c r="AB420" s="21">
        <f t="shared" ca="1" si="244"/>
        <v>6888.9454752718602</v>
      </c>
      <c r="AC420" s="20">
        <f t="shared" ca="1" si="245"/>
        <v>6891.0624284819369</v>
      </c>
      <c r="AE420" s="20">
        <f t="shared" ca="1" si="228"/>
        <v>0.57486086642327938</v>
      </c>
      <c r="AF420" s="20">
        <f t="shared" ca="1" si="229"/>
        <v>6.4060746445875152</v>
      </c>
      <c r="AG420" s="21">
        <f t="shared" ca="1" si="246"/>
        <v>7149.0319144125951</v>
      </c>
      <c r="AH420" s="20">
        <f t="shared" ca="1" si="247"/>
        <v>7155.4379890571827</v>
      </c>
      <c r="AJ420" s="20">
        <f t="shared" ca="1" si="230"/>
        <v>6.7039370194997128</v>
      </c>
      <c r="AK420" s="20">
        <f t="shared" ca="1" si="231"/>
        <v>0.99509056902923387</v>
      </c>
      <c r="AL420" s="21">
        <f t="shared" ca="1" si="248"/>
        <v>7336.4245631528765</v>
      </c>
      <c r="AM420" s="20">
        <f t="shared" ca="1" si="249"/>
        <v>7337.4196537219059</v>
      </c>
      <c r="AO420" s="20">
        <f t="shared" ca="1" si="232"/>
        <v>6.1710851973125918</v>
      </c>
      <c r="AP420" s="20">
        <f t="shared" ca="1" si="233"/>
        <v>7.9896259617014227</v>
      </c>
      <c r="AQ420" s="21">
        <f t="shared" ca="1" si="250"/>
        <v>10096.122740887662</v>
      </c>
      <c r="AR420" s="20">
        <f t="shared" ca="1" si="251"/>
        <v>10104.112366849364</v>
      </c>
    </row>
    <row r="421" spans="1:44" x14ac:dyDescent="0.25">
      <c r="A421" s="20">
        <f t="shared" ca="1" si="216"/>
        <v>2.9292280319026878</v>
      </c>
      <c r="B421" s="20">
        <f t="shared" ca="1" si="217"/>
        <v>3.2336919652543878</v>
      </c>
      <c r="C421" s="21">
        <f t="shared" ca="1" si="234"/>
        <v>9128.3243052672115</v>
      </c>
      <c r="D421" s="20">
        <f t="shared" ca="1" si="235"/>
        <v>9131.5579972324667</v>
      </c>
      <c r="E421" s="19"/>
      <c r="F421" s="20">
        <f t="shared" ca="1" si="218"/>
        <v>0.79885291369774991</v>
      </c>
      <c r="G421" s="20">
        <f t="shared" ca="1" si="219"/>
        <v>11.955141882197983</v>
      </c>
      <c r="H421" s="21">
        <f t="shared" ca="1" si="236"/>
        <v>6919.623371596962</v>
      </c>
      <c r="I421" s="20">
        <f t="shared" ca="1" si="237"/>
        <v>6931.5785134791604</v>
      </c>
      <c r="J421" s="19"/>
      <c r="K421" s="20">
        <f t="shared" ca="1" si="220"/>
        <v>34.161397023930313</v>
      </c>
      <c r="L421" s="20">
        <f t="shared" ca="1" si="221"/>
        <v>3.479615166450341</v>
      </c>
      <c r="M421" s="21">
        <f t="shared" ca="1" si="238"/>
        <v>9846.3555752435841</v>
      </c>
      <c r="N421" s="20">
        <f t="shared" ca="1" si="239"/>
        <v>9849.8351904100346</v>
      </c>
      <c r="O421" s="19"/>
      <c r="P421" s="20">
        <f t="shared" ca="1" si="222"/>
        <v>4.0837558820245654</v>
      </c>
      <c r="Q421" s="20">
        <f t="shared" ca="1" si="223"/>
        <v>0.98139129699888139</v>
      </c>
      <c r="R421" s="21">
        <f t="shared" ca="1" si="240"/>
        <v>7129.6325313247035</v>
      </c>
      <c r="S421" s="20">
        <f t="shared" ca="1" si="241"/>
        <v>7130.6139226217019</v>
      </c>
      <c r="T421" s="19"/>
      <c r="U421" s="20">
        <f t="shared" ca="1" si="224"/>
        <v>10.667081506477707</v>
      </c>
      <c r="V421" s="20">
        <f t="shared" ca="1" si="225"/>
        <v>3.4906755008516521</v>
      </c>
      <c r="W421" s="21">
        <f t="shared" ca="1" si="242"/>
        <v>7460.3603288349086</v>
      </c>
      <c r="X421" s="20">
        <f t="shared" ca="1" si="243"/>
        <v>7463.8510043357601</v>
      </c>
      <c r="Z421" s="20">
        <f t="shared" ca="1" si="226"/>
        <v>2.3544535521881897</v>
      </c>
      <c r="AA421" s="20">
        <f t="shared" ca="1" si="227"/>
        <v>2.4536188537382908</v>
      </c>
      <c r="AB421" s="21">
        <f t="shared" ca="1" si="244"/>
        <v>6893.4168820341247</v>
      </c>
      <c r="AC421" s="20">
        <f t="shared" ca="1" si="245"/>
        <v>6895.8705008878633</v>
      </c>
      <c r="AE421" s="20">
        <f t="shared" ca="1" si="228"/>
        <v>36.64141498556603</v>
      </c>
      <c r="AF421" s="20">
        <f t="shared" ca="1" si="229"/>
        <v>0.79736278219183909</v>
      </c>
      <c r="AG421" s="21">
        <f t="shared" ca="1" si="246"/>
        <v>7192.079404042749</v>
      </c>
      <c r="AH421" s="20">
        <f t="shared" ca="1" si="247"/>
        <v>7192.8767668249411</v>
      </c>
      <c r="AJ421" s="20">
        <f t="shared" ca="1" si="230"/>
        <v>10.368908403279326</v>
      </c>
      <c r="AK421" s="20">
        <f t="shared" ca="1" si="231"/>
        <v>6.7954030693667242</v>
      </c>
      <c r="AL421" s="21">
        <f t="shared" ca="1" si="248"/>
        <v>7347.7885621251853</v>
      </c>
      <c r="AM421" s="20">
        <f t="shared" ca="1" si="249"/>
        <v>7354.5839651945516</v>
      </c>
      <c r="AO421" s="20">
        <f t="shared" ca="1" si="232"/>
        <v>50.715197690133387</v>
      </c>
      <c r="AP421" s="20">
        <f t="shared" ca="1" si="233"/>
        <v>4.9901607467177156</v>
      </c>
      <c r="AQ421" s="21">
        <f t="shared" ca="1" si="250"/>
        <v>10154.827564539497</v>
      </c>
      <c r="AR421" s="20">
        <f t="shared" ca="1" si="251"/>
        <v>10159.817725286215</v>
      </c>
    </row>
    <row r="422" spans="1:44" x14ac:dyDescent="0.25">
      <c r="A422" s="20">
        <f t="shared" ca="1" si="216"/>
        <v>9.4257011309312073</v>
      </c>
      <c r="B422" s="20">
        <f t="shared" ca="1" si="217"/>
        <v>39.033336592837394</v>
      </c>
      <c r="C422" s="21">
        <f t="shared" ca="1" si="234"/>
        <v>9140.9836983633977</v>
      </c>
      <c r="D422" s="20">
        <f t="shared" ca="1" si="235"/>
        <v>9180.0170349562359</v>
      </c>
      <c r="E422" s="19"/>
      <c r="F422" s="20">
        <f t="shared" ca="1" si="218"/>
        <v>3.4860149107044029</v>
      </c>
      <c r="G422" s="20">
        <f t="shared" ca="1" si="219"/>
        <v>0.94137144625833957</v>
      </c>
      <c r="H422" s="21">
        <f t="shared" ca="1" si="236"/>
        <v>6935.0645283898648</v>
      </c>
      <c r="I422" s="20">
        <f t="shared" ca="1" si="237"/>
        <v>6936.0058998361228</v>
      </c>
      <c r="J422" s="19"/>
      <c r="K422" s="20">
        <f t="shared" ca="1" si="220"/>
        <v>17.109775209333648</v>
      </c>
      <c r="L422" s="20">
        <f t="shared" ca="1" si="221"/>
        <v>2.8911761355012193</v>
      </c>
      <c r="M422" s="21">
        <f t="shared" ca="1" si="238"/>
        <v>9866.9449656193683</v>
      </c>
      <c r="N422" s="20">
        <f t="shared" ca="1" si="239"/>
        <v>9869.8361417548695</v>
      </c>
      <c r="O422" s="19"/>
      <c r="P422" s="20">
        <f t="shared" ca="1" si="222"/>
        <v>9.3148838115473094</v>
      </c>
      <c r="Q422" s="20">
        <f t="shared" ca="1" si="223"/>
        <v>6.66072859457128</v>
      </c>
      <c r="R422" s="21">
        <f t="shared" ca="1" si="240"/>
        <v>7139.9288064332495</v>
      </c>
      <c r="S422" s="20">
        <f t="shared" ca="1" si="241"/>
        <v>7146.5895350278206</v>
      </c>
      <c r="T422" s="19"/>
      <c r="U422" s="20">
        <f t="shared" ca="1" si="224"/>
        <v>1.1405376151037716</v>
      </c>
      <c r="V422" s="20">
        <f t="shared" ca="1" si="225"/>
        <v>2.5204454854439344</v>
      </c>
      <c r="W422" s="21">
        <f t="shared" ca="1" si="242"/>
        <v>7464.9915419508643</v>
      </c>
      <c r="X422" s="20">
        <f t="shared" ca="1" si="243"/>
        <v>7467.5119874363081</v>
      </c>
      <c r="Z422" s="20">
        <f t="shared" ca="1" si="226"/>
        <v>0.86352668894643725</v>
      </c>
      <c r="AA422" s="20">
        <f t="shared" ca="1" si="227"/>
        <v>1.5686055677262303</v>
      </c>
      <c r="AB422" s="21">
        <f t="shared" ca="1" si="244"/>
        <v>6896.7340275768101</v>
      </c>
      <c r="AC422" s="20">
        <f t="shared" ca="1" si="245"/>
        <v>6898.3026331445362</v>
      </c>
      <c r="AE422" s="20">
        <f t="shared" ca="1" si="228"/>
        <v>15.31773566928322</v>
      </c>
      <c r="AF422" s="20">
        <f t="shared" ca="1" si="229"/>
        <v>2.4868237621255895</v>
      </c>
      <c r="AG422" s="21">
        <f t="shared" ca="1" si="246"/>
        <v>7208.1945024942243</v>
      </c>
      <c r="AH422" s="20">
        <f t="shared" ca="1" si="247"/>
        <v>7210.6813262563501</v>
      </c>
      <c r="AJ422" s="20">
        <f t="shared" ca="1" si="230"/>
        <v>37.225718118043744</v>
      </c>
      <c r="AK422" s="20">
        <f t="shared" ca="1" si="231"/>
        <v>5.5452556968851363</v>
      </c>
      <c r="AL422" s="21">
        <f t="shared" ca="1" si="248"/>
        <v>7391.8096833125956</v>
      </c>
      <c r="AM422" s="20">
        <f t="shared" ca="1" si="249"/>
        <v>7397.3549390094804</v>
      </c>
      <c r="AO422" s="20">
        <f t="shared" ca="1" si="232"/>
        <v>7.1176885033523858</v>
      </c>
      <c r="AP422" s="20">
        <f t="shared" ca="1" si="233"/>
        <v>14.903748183086737</v>
      </c>
      <c r="AQ422" s="21">
        <f t="shared" ca="1" si="250"/>
        <v>10166.935413789568</v>
      </c>
      <c r="AR422" s="20">
        <f t="shared" ca="1" si="251"/>
        <v>10181.839161972655</v>
      </c>
    </row>
    <row r="423" spans="1:44" x14ac:dyDescent="0.25">
      <c r="A423" s="20">
        <f t="shared" ca="1" si="216"/>
        <v>25.04047311664884</v>
      </c>
      <c r="B423" s="20">
        <f t="shared" ca="1" si="217"/>
        <v>3.975818919725707</v>
      </c>
      <c r="C423" s="21">
        <f t="shared" ca="1" si="234"/>
        <v>9205.057508072885</v>
      </c>
      <c r="D423" s="20">
        <f t="shared" ca="1" si="235"/>
        <v>9209.0333269926105</v>
      </c>
      <c r="E423" s="19"/>
      <c r="F423" s="20">
        <f t="shared" ca="1" si="218"/>
        <v>14.637222231050968</v>
      </c>
      <c r="G423" s="20">
        <f t="shared" ca="1" si="219"/>
        <v>13.166520209071823</v>
      </c>
      <c r="H423" s="21">
        <f t="shared" ca="1" si="236"/>
        <v>6950.6431220671739</v>
      </c>
      <c r="I423" s="20">
        <f t="shared" ca="1" si="237"/>
        <v>6963.8096422762455</v>
      </c>
      <c r="J423" s="19"/>
      <c r="K423" s="20">
        <f t="shared" ca="1" si="220"/>
        <v>14.552807452945785</v>
      </c>
      <c r="L423" s="20">
        <f t="shared" ca="1" si="221"/>
        <v>1.3290315287941354</v>
      </c>
      <c r="M423" s="21">
        <f t="shared" ca="1" si="238"/>
        <v>9884.388949207816</v>
      </c>
      <c r="N423" s="20">
        <f t="shared" ca="1" si="239"/>
        <v>9885.7179807366101</v>
      </c>
      <c r="O423" s="19"/>
      <c r="P423" s="20">
        <f t="shared" ca="1" si="222"/>
        <v>9.909067881423745</v>
      </c>
      <c r="Q423" s="20">
        <f t="shared" ca="1" si="223"/>
        <v>1.444895380551998</v>
      </c>
      <c r="R423" s="21">
        <f t="shared" ca="1" si="240"/>
        <v>7156.4986029092443</v>
      </c>
      <c r="S423" s="20">
        <f t="shared" ca="1" si="241"/>
        <v>7157.9434982897965</v>
      </c>
      <c r="T423" s="19"/>
      <c r="U423" s="20">
        <f t="shared" ca="1" si="224"/>
        <v>14.351677297871857</v>
      </c>
      <c r="V423" s="20">
        <f t="shared" ca="1" si="225"/>
        <v>0.77979985518760864</v>
      </c>
      <c r="W423" s="21">
        <f t="shared" ca="1" si="242"/>
        <v>7481.86366473418</v>
      </c>
      <c r="X423" s="20">
        <f t="shared" ca="1" si="243"/>
        <v>7482.6434645893678</v>
      </c>
      <c r="Z423" s="20">
        <f t="shared" ca="1" si="226"/>
        <v>18.784040464307719</v>
      </c>
      <c r="AA423" s="20">
        <f t="shared" ca="1" si="227"/>
        <v>1.7383422942544693</v>
      </c>
      <c r="AB423" s="21">
        <f t="shared" ca="1" si="244"/>
        <v>6917.0866736088437</v>
      </c>
      <c r="AC423" s="20">
        <f t="shared" ca="1" si="245"/>
        <v>6918.8250159030986</v>
      </c>
      <c r="AE423" s="20">
        <f t="shared" ca="1" si="228"/>
        <v>4.2008771620702001</v>
      </c>
      <c r="AF423" s="20">
        <f t="shared" ca="1" si="229"/>
        <v>0.38552743069804518</v>
      </c>
      <c r="AG423" s="21">
        <f t="shared" ca="1" si="246"/>
        <v>7214.8822034184204</v>
      </c>
      <c r="AH423" s="20">
        <f t="shared" ca="1" si="247"/>
        <v>7215.2677308491184</v>
      </c>
      <c r="AJ423" s="20">
        <f t="shared" ca="1" si="230"/>
        <v>4.5475541779413957</v>
      </c>
      <c r="AK423" s="20">
        <f t="shared" ca="1" si="231"/>
        <v>26.339656595161166</v>
      </c>
      <c r="AL423" s="21">
        <f t="shared" ca="1" si="248"/>
        <v>7401.9024931874219</v>
      </c>
      <c r="AM423" s="20">
        <f t="shared" ca="1" si="249"/>
        <v>7428.2421497825835</v>
      </c>
      <c r="AO423" s="20">
        <f t="shared" ca="1" si="232"/>
        <v>2.6827350938193688</v>
      </c>
      <c r="AP423" s="20">
        <f t="shared" ca="1" si="233"/>
        <v>5.8813812321798418</v>
      </c>
      <c r="AQ423" s="21">
        <f t="shared" ca="1" si="250"/>
        <v>10184.521897066476</v>
      </c>
      <c r="AR423" s="20">
        <f t="shared" ca="1" si="251"/>
        <v>10190.403278298656</v>
      </c>
    </row>
    <row r="424" spans="1:44" x14ac:dyDescent="0.25">
      <c r="A424" s="20">
        <f t="shared" ca="1" si="216"/>
        <v>37.556727633609285</v>
      </c>
      <c r="B424" s="20">
        <f t="shared" ca="1" si="217"/>
        <v>0.64275786565414439</v>
      </c>
      <c r="C424" s="21">
        <f t="shared" ca="1" si="234"/>
        <v>9246.5900546262201</v>
      </c>
      <c r="D424" s="20">
        <f t="shared" ca="1" si="235"/>
        <v>9247.2328124918749</v>
      </c>
      <c r="E424" s="19"/>
      <c r="F424" s="20">
        <f t="shared" ca="1" si="218"/>
        <v>1.6409420920145765</v>
      </c>
      <c r="G424" s="20">
        <f t="shared" ca="1" si="219"/>
        <v>18.695048548759569</v>
      </c>
      <c r="H424" s="21">
        <f t="shared" ca="1" si="236"/>
        <v>6965.45058436826</v>
      </c>
      <c r="I424" s="20">
        <f t="shared" ca="1" si="237"/>
        <v>6984.1456329170196</v>
      </c>
      <c r="J424" s="19"/>
      <c r="K424" s="20">
        <f t="shared" ca="1" si="220"/>
        <v>5.9826683148721909</v>
      </c>
      <c r="L424" s="20">
        <f t="shared" ca="1" si="221"/>
        <v>3.3327844052149942</v>
      </c>
      <c r="M424" s="21">
        <f t="shared" ca="1" si="238"/>
        <v>9891.7006490514832</v>
      </c>
      <c r="N424" s="20">
        <f t="shared" ca="1" si="239"/>
        <v>9895.0334334566978</v>
      </c>
      <c r="O424" s="19"/>
      <c r="P424" s="20">
        <f t="shared" ca="1" si="222"/>
        <v>6.0586584695253247</v>
      </c>
      <c r="Q424" s="20">
        <f t="shared" ca="1" si="223"/>
        <v>13.926181400818482</v>
      </c>
      <c r="R424" s="21">
        <f t="shared" ca="1" si="240"/>
        <v>7164.0021567593221</v>
      </c>
      <c r="S424" s="20">
        <f t="shared" ca="1" si="241"/>
        <v>7177.9283381601408</v>
      </c>
      <c r="T424" s="19"/>
      <c r="U424" s="20">
        <f t="shared" ca="1" si="224"/>
        <v>1.8899936062650446</v>
      </c>
      <c r="V424" s="20">
        <f t="shared" ca="1" si="225"/>
        <v>1.4784442626817995</v>
      </c>
      <c r="W424" s="21">
        <f t="shared" ca="1" si="242"/>
        <v>7484.5334581956331</v>
      </c>
      <c r="X424" s="20">
        <f t="shared" ca="1" si="243"/>
        <v>7486.0119024583146</v>
      </c>
      <c r="Z424" s="20">
        <f t="shared" ca="1" si="226"/>
        <v>9.8282392142780353</v>
      </c>
      <c r="AA424" s="20">
        <f t="shared" ca="1" si="227"/>
        <v>12.228883604365281</v>
      </c>
      <c r="AB424" s="21">
        <f t="shared" ca="1" si="244"/>
        <v>6928.6532551173768</v>
      </c>
      <c r="AC424" s="20">
        <f t="shared" ca="1" si="245"/>
        <v>6940.8821387217422</v>
      </c>
      <c r="AE424" s="20">
        <f t="shared" ca="1" si="228"/>
        <v>30.582192320906838</v>
      </c>
      <c r="AF424" s="20">
        <f t="shared" ca="1" si="229"/>
        <v>1.2191890858327814</v>
      </c>
      <c r="AG424" s="21">
        <f t="shared" ca="1" si="246"/>
        <v>7245.8499231700252</v>
      </c>
      <c r="AH424" s="20">
        <f t="shared" ca="1" si="247"/>
        <v>7247.0691122558583</v>
      </c>
      <c r="AJ424" s="20">
        <f t="shared" ca="1" si="230"/>
        <v>8.9571808039464464</v>
      </c>
      <c r="AK424" s="20">
        <f t="shared" ca="1" si="231"/>
        <v>9.6701007789197835</v>
      </c>
      <c r="AL424" s="21">
        <f t="shared" ca="1" si="248"/>
        <v>7437.1993305865299</v>
      </c>
      <c r="AM424" s="20">
        <f t="shared" ca="1" si="249"/>
        <v>7446.8694313654496</v>
      </c>
      <c r="AO424" s="20">
        <f t="shared" ca="1" si="232"/>
        <v>32.489185784912046</v>
      </c>
      <c r="AP424" s="20">
        <f t="shared" ca="1" si="233"/>
        <v>30.676647875323546</v>
      </c>
      <c r="AQ424" s="21">
        <f t="shared" ca="1" si="250"/>
        <v>10222.892464083568</v>
      </c>
      <c r="AR424" s="20">
        <f t="shared" ca="1" si="251"/>
        <v>10253.569111958892</v>
      </c>
    </row>
    <row r="425" spans="1:44" x14ac:dyDescent="0.25">
      <c r="A425" s="20">
        <f t="shared" ca="1" si="216"/>
        <v>7.5144191116502421</v>
      </c>
      <c r="B425" s="20">
        <f t="shared" ca="1" si="217"/>
        <v>0.92690706437068771</v>
      </c>
      <c r="C425" s="21">
        <f t="shared" ca="1" si="234"/>
        <v>9254.7472316035255</v>
      </c>
      <c r="D425" s="20">
        <f t="shared" ca="1" si="235"/>
        <v>9255.6741386678968</v>
      </c>
      <c r="E425" s="19"/>
      <c r="F425" s="20">
        <f t="shared" ca="1" si="218"/>
        <v>17.539829566451793</v>
      </c>
      <c r="G425" s="20">
        <f t="shared" ca="1" si="219"/>
        <v>1.7008794443822282</v>
      </c>
      <c r="H425" s="21">
        <f t="shared" ca="1" si="236"/>
        <v>7001.6854624834714</v>
      </c>
      <c r="I425" s="20">
        <f t="shared" ca="1" si="237"/>
        <v>7003.3863419278532</v>
      </c>
      <c r="J425" s="19"/>
      <c r="K425" s="20">
        <f t="shared" ca="1" si="220"/>
        <v>8.5859581683349049</v>
      </c>
      <c r="L425" s="20">
        <f t="shared" ca="1" si="221"/>
        <v>1.6436349821503109</v>
      </c>
      <c r="M425" s="21">
        <f t="shared" ca="1" si="238"/>
        <v>9903.6193916250322</v>
      </c>
      <c r="N425" s="20">
        <f t="shared" ca="1" si="239"/>
        <v>9905.2630266071828</v>
      </c>
      <c r="O425" s="19"/>
      <c r="P425" s="20">
        <f t="shared" ca="1" si="222"/>
        <v>24.527691880319139</v>
      </c>
      <c r="Q425" s="20">
        <f t="shared" ca="1" si="223"/>
        <v>1.2945514830580478</v>
      </c>
      <c r="R425" s="21">
        <f t="shared" ca="1" si="240"/>
        <v>7202.4560300404601</v>
      </c>
      <c r="S425" s="20">
        <f t="shared" ca="1" si="241"/>
        <v>7203.7505815235181</v>
      </c>
      <c r="T425" s="19"/>
      <c r="U425" s="20">
        <f t="shared" ca="1" si="224"/>
        <v>3.4520607175432616</v>
      </c>
      <c r="V425" s="20">
        <f t="shared" ca="1" si="225"/>
        <v>4.5075206263519112</v>
      </c>
      <c r="W425" s="21">
        <f t="shared" ca="1" si="242"/>
        <v>7489.4639631758582</v>
      </c>
      <c r="X425" s="20">
        <f t="shared" ca="1" si="243"/>
        <v>7493.9714838022101</v>
      </c>
      <c r="Z425" s="20">
        <f t="shared" ca="1" si="226"/>
        <v>0.6716699795184411</v>
      </c>
      <c r="AA425" s="20">
        <f t="shared" ca="1" si="227"/>
        <v>7.1791067602008845</v>
      </c>
      <c r="AB425" s="21">
        <f t="shared" ca="1" si="244"/>
        <v>6941.553808701261</v>
      </c>
      <c r="AC425" s="20">
        <f t="shared" ca="1" si="245"/>
        <v>6948.7329154614617</v>
      </c>
      <c r="AE425" s="20">
        <f t="shared" ca="1" si="228"/>
        <v>24.852410885711976</v>
      </c>
      <c r="AF425" s="20">
        <f t="shared" ca="1" si="229"/>
        <v>14.362683448305118</v>
      </c>
      <c r="AG425" s="21">
        <f t="shared" ca="1" si="246"/>
        <v>7271.9215231415701</v>
      </c>
      <c r="AH425" s="20">
        <f t="shared" ca="1" si="247"/>
        <v>7286.2842065898749</v>
      </c>
      <c r="AJ425" s="20">
        <f t="shared" ca="1" si="230"/>
        <v>6.0880030388361757</v>
      </c>
      <c r="AK425" s="20">
        <f t="shared" ca="1" si="231"/>
        <v>2.6471691347374571</v>
      </c>
      <c r="AL425" s="21">
        <f t="shared" ca="1" si="248"/>
        <v>7452.9574344042858</v>
      </c>
      <c r="AM425" s="20">
        <f t="shared" ca="1" si="249"/>
        <v>7455.6046035390236</v>
      </c>
      <c r="AO425" s="20">
        <f t="shared" ca="1" si="232"/>
        <v>16.22909240057222</v>
      </c>
      <c r="AP425" s="20">
        <f t="shared" ca="1" si="233"/>
        <v>0.96799890616510476</v>
      </c>
      <c r="AQ425" s="21">
        <f t="shared" ca="1" si="250"/>
        <v>10269.798204359464</v>
      </c>
      <c r="AR425" s="20">
        <f t="shared" ca="1" si="251"/>
        <v>10270.766203265628</v>
      </c>
    </row>
    <row r="426" spans="1:44" x14ac:dyDescent="0.25">
      <c r="A426" s="20">
        <f t="shared" ca="1" si="216"/>
        <v>12.525467130002287</v>
      </c>
      <c r="B426" s="20">
        <f t="shared" ca="1" si="217"/>
        <v>5.0936586978666041</v>
      </c>
      <c r="C426" s="21">
        <f t="shared" ca="1" si="234"/>
        <v>9268.1996057978995</v>
      </c>
      <c r="D426" s="20">
        <f t="shared" ca="1" si="235"/>
        <v>9273.2932644957655</v>
      </c>
      <c r="E426" s="19"/>
      <c r="F426" s="20">
        <f t="shared" ca="1" si="218"/>
        <v>36.681659116761018</v>
      </c>
      <c r="G426" s="20">
        <f t="shared" ca="1" si="219"/>
        <v>4.0058054608531855</v>
      </c>
      <c r="H426" s="21">
        <f t="shared" ca="1" si="236"/>
        <v>7040.068001044614</v>
      </c>
      <c r="I426" s="20">
        <f t="shared" ca="1" si="237"/>
        <v>7044.0738065054675</v>
      </c>
      <c r="J426" s="19"/>
      <c r="K426" s="20">
        <f t="shared" ca="1" si="220"/>
        <v>3.2242203550073438</v>
      </c>
      <c r="L426" s="20">
        <f t="shared" ca="1" si="221"/>
        <v>1.1019167800635321</v>
      </c>
      <c r="M426" s="21">
        <f t="shared" ca="1" si="238"/>
        <v>9908.4872469621896</v>
      </c>
      <c r="N426" s="20">
        <f t="shared" ca="1" si="239"/>
        <v>9909.5891637422537</v>
      </c>
      <c r="O426" s="19"/>
      <c r="P426" s="20">
        <f t="shared" ca="1" si="222"/>
        <v>3.3487792063387931</v>
      </c>
      <c r="Q426" s="20">
        <f t="shared" ca="1" si="223"/>
        <v>1.9176066182944767</v>
      </c>
      <c r="R426" s="21">
        <f t="shared" ca="1" si="240"/>
        <v>7207.0993607298569</v>
      </c>
      <c r="S426" s="20">
        <f t="shared" ca="1" si="241"/>
        <v>7209.0169673481514</v>
      </c>
      <c r="T426" s="19"/>
      <c r="U426" s="20">
        <f t="shared" ca="1" si="224"/>
        <v>9.7275593382597076</v>
      </c>
      <c r="V426" s="20">
        <f t="shared" ca="1" si="225"/>
        <v>6.5316770146081415</v>
      </c>
      <c r="W426" s="21">
        <f t="shared" ca="1" si="242"/>
        <v>7503.6990431404702</v>
      </c>
      <c r="X426" s="20">
        <f t="shared" ca="1" si="243"/>
        <v>7510.2307201550784</v>
      </c>
      <c r="Z426" s="20">
        <f t="shared" ca="1" si="226"/>
        <v>3.2212250896603019</v>
      </c>
      <c r="AA426" s="20">
        <f t="shared" ca="1" si="227"/>
        <v>6.4324361605755866</v>
      </c>
      <c r="AB426" s="21">
        <f t="shared" ca="1" si="244"/>
        <v>6951.9541405511218</v>
      </c>
      <c r="AC426" s="20">
        <f t="shared" ca="1" si="245"/>
        <v>6958.3865767116977</v>
      </c>
      <c r="AE426" s="20">
        <f t="shared" ca="1" si="228"/>
        <v>3.8524340621623909</v>
      </c>
      <c r="AF426" s="20">
        <f t="shared" ca="1" si="229"/>
        <v>2.1118454099974286</v>
      </c>
      <c r="AG426" s="21">
        <f t="shared" ca="1" si="246"/>
        <v>7290.1366406520374</v>
      </c>
      <c r="AH426" s="20">
        <f t="shared" ca="1" si="247"/>
        <v>7292.2484860620352</v>
      </c>
      <c r="AJ426" s="20">
        <f t="shared" ca="1" si="230"/>
        <v>1.9601808275260566</v>
      </c>
      <c r="AK426" s="20">
        <f t="shared" ca="1" si="231"/>
        <v>3.8454862823258724E-2</v>
      </c>
      <c r="AL426" s="21">
        <f t="shared" ca="1" si="248"/>
        <v>7457.5647843665492</v>
      </c>
      <c r="AM426" s="20">
        <f t="shared" ca="1" si="249"/>
        <v>7457.6032392293728</v>
      </c>
      <c r="AO426" s="20">
        <f t="shared" ca="1" si="232"/>
        <v>40.562627251062004</v>
      </c>
      <c r="AP426" s="20">
        <f t="shared" ca="1" si="233"/>
        <v>6.8992352571300319</v>
      </c>
      <c r="AQ426" s="21">
        <f t="shared" ca="1" si="250"/>
        <v>10311.32883051669</v>
      </c>
      <c r="AR426" s="20">
        <f t="shared" ca="1" si="251"/>
        <v>10318.228065773819</v>
      </c>
    </row>
    <row r="427" spans="1:44" x14ac:dyDescent="0.25">
      <c r="A427" s="20">
        <f t="shared" ca="1" si="216"/>
        <v>11.151916379283591</v>
      </c>
      <c r="B427" s="20">
        <f t="shared" ca="1" si="217"/>
        <v>13.347054832850482</v>
      </c>
      <c r="C427" s="21">
        <f t="shared" ca="1" si="234"/>
        <v>9284.4451808750491</v>
      </c>
      <c r="D427" s="20">
        <f t="shared" ca="1" si="235"/>
        <v>9297.7922357078987</v>
      </c>
      <c r="E427" s="19"/>
      <c r="F427" s="20">
        <f t="shared" ca="1" si="218"/>
        <v>14.30060939052472</v>
      </c>
      <c r="G427" s="20">
        <f t="shared" ca="1" si="219"/>
        <v>13.303469899988416</v>
      </c>
      <c r="H427" s="21">
        <f t="shared" ca="1" si="236"/>
        <v>7058.3744158959926</v>
      </c>
      <c r="I427" s="20">
        <f t="shared" ca="1" si="237"/>
        <v>7071.6778857959807</v>
      </c>
      <c r="J427" s="19"/>
      <c r="K427" s="20">
        <f t="shared" ca="1" si="220"/>
        <v>7.231370762812114</v>
      </c>
      <c r="L427" s="20">
        <f t="shared" ca="1" si="221"/>
        <v>3.2603387104245499E-2</v>
      </c>
      <c r="M427" s="21">
        <f t="shared" ca="1" si="238"/>
        <v>9916.8205345050665</v>
      </c>
      <c r="N427" s="20">
        <f t="shared" ca="1" si="239"/>
        <v>9916.8531378921707</v>
      </c>
      <c r="O427" s="19"/>
      <c r="P427" s="20">
        <f t="shared" ca="1" si="222"/>
        <v>0.79331739466843609</v>
      </c>
      <c r="Q427" s="20">
        <f t="shared" ca="1" si="223"/>
        <v>1.8786173624556017</v>
      </c>
      <c r="R427" s="21">
        <f t="shared" ca="1" si="240"/>
        <v>7209.8102847428199</v>
      </c>
      <c r="S427" s="20">
        <f t="shared" ca="1" si="241"/>
        <v>7211.6889021052757</v>
      </c>
      <c r="T427" s="19"/>
      <c r="U427" s="20">
        <f t="shared" ca="1" si="224"/>
        <v>59.644840101928075</v>
      </c>
      <c r="V427" s="20">
        <f t="shared" ca="1" si="225"/>
        <v>22.012190545960618</v>
      </c>
      <c r="W427" s="21">
        <f t="shared" ca="1" si="242"/>
        <v>7569.8755602570063</v>
      </c>
      <c r="X427" s="20">
        <f t="shared" ca="1" si="243"/>
        <v>7591.8877508029673</v>
      </c>
      <c r="Z427" s="20">
        <f t="shared" ca="1" si="226"/>
        <v>8.5266837259239416</v>
      </c>
      <c r="AA427" s="20">
        <f t="shared" ca="1" si="227"/>
        <v>8.3618548989828962</v>
      </c>
      <c r="AB427" s="21">
        <f t="shared" ca="1" si="244"/>
        <v>6966.9132604376218</v>
      </c>
      <c r="AC427" s="20">
        <f t="shared" ca="1" si="245"/>
        <v>6975.2751153366044</v>
      </c>
      <c r="AE427" s="20">
        <f t="shared" ca="1" si="228"/>
        <v>7.4939526541869705</v>
      </c>
      <c r="AF427" s="20">
        <f t="shared" ca="1" si="229"/>
        <v>7.599998475159679</v>
      </c>
      <c r="AG427" s="21">
        <f t="shared" ca="1" si="246"/>
        <v>7299.7424387162218</v>
      </c>
      <c r="AH427" s="20">
        <f t="shared" ca="1" si="247"/>
        <v>7307.3424371913816</v>
      </c>
      <c r="AJ427" s="20">
        <f t="shared" ca="1" si="230"/>
        <v>4.1471367413337124</v>
      </c>
      <c r="AK427" s="20">
        <f t="shared" ca="1" si="231"/>
        <v>5.7788794746781296</v>
      </c>
      <c r="AL427" s="21">
        <f t="shared" ca="1" si="248"/>
        <v>7461.750375970706</v>
      </c>
      <c r="AM427" s="20">
        <f t="shared" ca="1" si="249"/>
        <v>7467.5292554453845</v>
      </c>
      <c r="AO427" s="20">
        <f t="shared" ca="1" si="232"/>
        <v>5.99142021630378</v>
      </c>
      <c r="AP427" s="20">
        <f t="shared" ca="1" si="233"/>
        <v>9.5052159693082476</v>
      </c>
      <c r="AQ427" s="21">
        <f t="shared" ca="1" si="250"/>
        <v>10324.219485990123</v>
      </c>
      <c r="AR427" s="20">
        <f t="shared" ca="1" si="251"/>
        <v>10333.724701959431</v>
      </c>
    </row>
    <row r="428" spans="1:44" x14ac:dyDescent="0.25">
      <c r="A428" s="20">
        <f t="shared" ca="1" si="216"/>
        <v>60.993635631697529</v>
      </c>
      <c r="B428" s="20">
        <f t="shared" ca="1" si="217"/>
        <v>9.9767305425092179</v>
      </c>
      <c r="C428" s="21">
        <f t="shared" ca="1" si="234"/>
        <v>9358.7858713395963</v>
      </c>
      <c r="D428" s="20">
        <f t="shared" ca="1" si="235"/>
        <v>9368.7626018821047</v>
      </c>
      <c r="E428" s="19"/>
      <c r="F428" s="20">
        <f t="shared" ca="1" si="218"/>
        <v>4.7484873245329542</v>
      </c>
      <c r="G428" s="20">
        <f t="shared" ca="1" si="219"/>
        <v>2.1988574726616941</v>
      </c>
      <c r="H428" s="21">
        <f t="shared" ca="1" si="236"/>
        <v>7076.4263731205137</v>
      </c>
      <c r="I428" s="20">
        <f t="shared" ca="1" si="237"/>
        <v>7078.6252305931757</v>
      </c>
      <c r="J428" s="19"/>
      <c r="K428" s="20">
        <f t="shared" ca="1" si="220"/>
        <v>8.1108904929260532</v>
      </c>
      <c r="L428" s="20">
        <f t="shared" ca="1" si="221"/>
        <v>5.7368538135819955</v>
      </c>
      <c r="M428" s="21">
        <f t="shared" ca="1" si="238"/>
        <v>9924.9640283850968</v>
      </c>
      <c r="N428" s="20">
        <f t="shared" ca="1" si="239"/>
        <v>9930.7008821986783</v>
      </c>
      <c r="O428" s="19"/>
      <c r="P428" s="20">
        <f t="shared" ca="1" si="222"/>
        <v>3.9026759006572105</v>
      </c>
      <c r="Q428" s="20">
        <f t="shared" ca="1" si="223"/>
        <v>6.2121497243404011</v>
      </c>
      <c r="R428" s="21">
        <f t="shared" ca="1" si="240"/>
        <v>7215.5915780059331</v>
      </c>
      <c r="S428" s="20">
        <f t="shared" ca="1" si="241"/>
        <v>7221.8037277302737</v>
      </c>
      <c r="T428" s="19"/>
      <c r="U428" s="20">
        <f t="shared" ca="1" si="224"/>
        <v>14.817383415009649</v>
      </c>
      <c r="V428" s="20">
        <f t="shared" ca="1" si="225"/>
        <v>1.0528191335413499</v>
      </c>
      <c r="W428" s="21">
        <f t="shared" ca="1" si="242"/>
        <v>7606.7051342179766</v>
      </c>
      <c r="X428" s="20">
        <f t="shared" ca="1" si="243"/>
        <v>7607.7579533515182</v>
      </c>
      <c r="Z428" s="20">
        <f t="shared" ca="1" si="226"/>
        <v>35.711810961361941</v>
      </c>
      <c r="AA428" s="20">
        <f t="shared" ca="1" si="227"/>
        <v>2.7002731784889598</v>
      </c>
      <c r="AB428" s="21">
        <f t="shared" ca="1" si="244"/>
        <v>7010.9869262979664</v>
      </c>
      <c r="AC428" s="20">
        <f t="shared" ca="1" si="245"/>
        <v>7013.6871994764551</v>
      </c>
      <c r="AE428" s="20">
        <f t="shared" ca="1" si="228"/>
        <v>1.5049801040847819</v>
      </c>
      <c r="AF428" s="20">
        <f t="shared" ca="1" si="229"/>
        <v>1.1406313372161536</v>
      </c>
      <c r="AG428" s="21">
        <f t="shared" ca="1" si="246"/>
        <v>7308.8474172954666</v>
      </c>
      <c r="AH428" s="20">
        <f t="shared" ca="1" si="247"/>
        <v>7309.9880486326829</v>
      </c>
      <c r="AJ428" s="20">
        <f t="shared" ca="1" si="230"/>
        <v>1.1684289880209866</v>
      </c>
      <c r="AK428" s="20">
        <f t="shared" ca="1" si="231"/>
        <v>5.7913342609202427</v>
      </c>
      <c r="AL428" s="21">
        <f t="shared" ca="1" si="248"/>
        <v>7468.6976844334058</v>
      </c>
      <c r="AM428" s="20">
        <f t="shared" ca="1" si="249"/>
        <v>7474.4890186943258</v>
      </c>
      <c r="AO428" s="20">
        <f t="shared" ca="1" si="232"/>
        <v>34.415442909281239</v>
      </c>
      <c r="AP428" s="20">
        <f t="shared" ca="1" si="233"/>
        <v>2.1428285998518923</v>
      </c>
      <c r="AQ428" s="21">
        <f t="shared" ca="1" si="250"/>
        <v>10368.140144868712</v>
      </c>
      <c r="AR428" s="20">
        <f t="shared" ca="1" si="251"/>
        <v>10370.282973468564</v>
      </c>
    </row>
    <row r="429" spans="1:44" x14ac:dyDescent="0.25">
      <c r="A429" s="20">
        <f t="shared" ca="1" si="216"/>
        <v>28.096856155842623</v>
      </c>
      <c r="B429" s="20">
        <f t="shared" ca="1" si="217"/>
        <v>12.756593952722879</v>
      </c>
      <c r="C429" s="21">
        <f t="shared" ca="1" si="234"/>
        <v>9396.8594580379468</v>
      </c>
      <c r="D429" s="20">
        <f t="shared" ca="1" si="235"/>
        <v>9409.6160519906698</v>
      </c>
      <c r="E429" s="19"/>
      <c r="F429" s="20">
        <f t="shared" ca="1" si="218"/>
        <v>21.456337108308201</v>
      </c>
      <c r="G429" s="20">
        <f t="shared" ca="1" si="219"/>
        <v>2.4875525033563073</v>
      </c>
      <c r="H429" s="21">
        <f t="shared" ca="1" si="236"/>
        <v>7100.0815677014843</v>
      </c>
      <c r="I429" s="20">
        <f t="shared" ca="1" si="237"/>
        <v>7102.5691202048411</v>
      </c>
      <c r="J429" s="19"/>
      <c r="K429" s="20">
        <f t="shared" ca="1" si="220"/>
        <v>19.837171781679778</v>
      </c>
      <c r="L429" s="20">
        <f t="shared" ca="1" si="221"/>
        <v>3.9174614687394782</v>
      </c>
      <c r="M429" s="21">
        <f t="shared" ca="1" si="238"/>
        <v>9950.5380539803573</v>
      </c>
      <c r="N429" s="20">
        <f t="shared" ca="1" si="239"/>
        <v>9954.4555154490972</v>
      </c>
      <c r="O429" s="19"/>
      <c r="P429" s="20">
        <f t="shared" ca="1" si="222"/>
        <v>2.9927682537360898</v>
      </c>
      <c r="Q429" s="20">
        <f t="shared" ca="1" si="223"/>
        <v>0.11029375984551021</v>
      </c>
      <c r="R429" s="21">
        <f t="shared" ca="1" si="240"/>
        <v>7224.7964959840101</v>
      </c>
      <c r="S429" s="20">
        <f t="shared" ca="1" si="241"/>
        <v>7224.9067897438554</v>
      </c>
      <c r="T429" s="19"/>
      <c r="U429" s="20">
        <f t="shared" ca="1" si="224"/>
        <v>19.969416483430155</v>
      </c>
      <c r="V429" s="20">
        <f t="shared" ca="1" si="225"/>
        <v>8.435573620182538</v>
      </c>
      <c r="W429" s="21">
        <f t="shared" ca="1" si="242"/>
        <v>7627.7273698349481</v>
      </c>
      <c r="X429" s="20">
        <f t="shared" ca="1" si="243"/>
        <v>7636.1629434551305</v>
      </c>
      <c r="Z429" s="20">
        <f t="shared" ca="1" si="226"/>
        <v>6.5115057593484735</v>
      </c>
      <c r="AA429" s="20">
        <f t="shared" ca="1" si="227"/>
        <v>21.694715902620217</v>
      </c>
      <c r="AB429" s="21">
        <f t="shared" ca="1" si="244"/>
        <v>7020.1987052358036</v>
      </c>
      <c r="AC429" s="20">
        <f t="shared" ca="1" si="245"/>
        <v>7041.8934211384239</v>
      </c>
      <c r="AE429" s="20">
        <f t="shared" ca="1" si="228"/>
        <v>3.6609300082320773</v>
      </c>
      <c r="AF429" s="20">
        <f t="shared" ca="1" si="229"/>
        <v>8.8691705881135785E-2</v>
      </c>
      <c r="AG429" s="21">
        <f t="shared" ca="1" si="246"/>
        <v>7313.6489786409147</v>
      </c>
      <c r="AH429" s="20">
        <f t="shared" ca="1" si="247"/>
        <v>7313.7376703467962</v>
      </c>
      <c r="AJ429" s="20">
        <f t="shared" ca="1" si="230"/>
        <v>18.533447938035991</v>
      </c>
      <c r="AK429" s="20">
        <f t="shared" ca="1" si="231"/>
        <v>37.283137631029859</v>
      </c>
      <c r="AL429" s="21">
        <f t="shared" ca="1" si="248"/>
        <v>7493.022466632362</v>
      </c>
      <c r="AM429" s="20">
        <f t="shared" ca="1" si="249"/>
        <v>7530.3056042633916</v>
      </c>
      <c r="AO429" s="20">
        <f t="shared" ca="1" si="232"/>
        <v>33.030638618487508</v>
      </c>
      <c r="AP429" s="20">
        <f t="shared" ca="1" si="233"/>
        <v>6.8469402233667402</v>
      </c>
      <c r="AQ429" s="21">
        <f t="shared" ca="1" si="250"/>
        <v>10403.313612087051</v>
      </c>
      <c r="AR429" s="20">
        <f t="shared" ca="1" si="251"/>
        <v>10410.160552310417</v>
      </c>
    </row>
    <row r="430" spans="1:44" x14ac:dyDescent="0.25">
      <c r="A430" s="20">
        <f t="shared" ca="1" si="216"/>
        <v>0.57244170490359558</v>
      </c>
      <c r="B430" s="20">
        <f t="shared" ca="1" si="217"/>
        <v>3.6019890294292636</v>
      </c>
      <c r="C430" s="21">
        <f t="shared" ca="1" si="234"/>
        <v>9410.1884936955739</v>
      </c>
      <c r="D430" s="20">
        <f t="shared" ca="1" si="235"/>
        <v>9413.790482725004</v>
      </c>
      <c r="E430" s="19"/>
      <c r="F430" s="20">
        <f t="shared" ca="1" si="218"/>
        <v>3.7543028494797532</v>
      </c>
      <c r="G430" s="20">
        <f t="shared" ca="1" si="219"/>
        <v>6.6727648074560868</v>
      </c>
      <c r="H430" s="21">
        <f t="shared" ca="1" si="236"/>
        <v>7106.3234230543212</v>
      </c>
      <c r="I430" s="20">
        <f t="shared" ca="1" si="237"/>
        <v>7112.9961878617769</v>
      </c>
      <c r="J430" s="19"/>
      <c r="K430" s="20">
        <f t="shared" ca="1" si="220"/>
        <v>2.871977724588834</v>
      </c>
      <c r="L430" s="20">
        <f t="shared" ca="1" si="221"/>
        <v>5.3152868717039752</v>
      </c>
      <c r="M430" s="21">
        <f t="shared" ca="1" si="238"/>
        <v>9957.3274931736869</v>
      </c>
      <c r="N430" s="20">
        <f t="shared" ca="1" si="239"/>
        <v>9962.6427800453912</v>
      </c>
      <c r="O430" s="19"/>
      <c r="P430" s="20">
        <f t="shared" ca="1" si="222"/>
        <v>4.1219659315921593</v>
      </c>
      <c r="Q430" s="20">
        <f t="shared" ca="1" si="223"/>
        <v>7.1977666207449218</v>
      </c>
      <c r="R430" s="21">
        <f t="shared" ca="1" si="240"/>
        <v>7229.0287556754474</v>
      </c>
      <c r="S430" s="20">
        <f t="shared" ca="1" si="241"/>
        <v>7236.2265222961923</v>
      </c>
      <c r="T430" s="19"/>
      <c r="U430" s="20">
        <f t="shared" ca="1" si="224"/>
        <v>5.8823980792815949</v>
      </c>
      <c r="V430" s="20">
        <f t="shared" ca="1" si="225"/>
        <v>2.693228149338772</v>
      </c>
      <c r="W430" s="21">
        <f t="shared" ca="1" si="242"/>
        <v>7642.0453415344118</v>
      </c>
      <c r="X430" s="20">
        <f t="shared" ca="1" si="243"/>
        <v>7644.7385696837509</v>
      </c>
      <c r="Z430" s="20">
        <f t="shared" ca="1" si="226"/>
        <v>19.334196177675118</v>
      </c>
      <c r="AA430" s="20">
        <f t="shared" ca="1" si="227"/>
        <v>2.3359750719438424E-2</v>
      </c>
      <c r="AB430" s="21">
        <f t="shared" ca="1" si="244"/>
        <v>7061.227617316099</v>
      </c>
      <c r="AC430" s="20">
        <f t="shared" ca="1" si="245"/>
        <v>7061.2509770668185</v>
      </c>
      <c r="AE430" s="20">
        <f t="shared" ca="1" si="228"/>
        <v>0.50643247011791992</v>
      </c>
      <c r="AF430" s="20">
        <f t="shared" ca="1" si="229"/>
        <v>4.8609774982053295</v>
      </c>
      <c r="AG430" s="21">
        <f t="shared" ca="1" si="246"/>
        <v>7314.2441028169142</v>
      </c>
      <c r="AH430" s="20">
        <f t="shared" ca="1" si="247"/>
        <v>7319.1050803151193</v>
      </c>
      <c r="AJ430" s="20">
        <f t="shared" ca="1" si="230"/>
        <v>14.414584592679159</v>
      </c>
      <c r="AK430" s="20">
        <f t="shared" ca="1" si="231"/>
        <v>3.6177965637096676</v>
      </c>
      <c r="AL430" s="21">
        <f t="shared" ca="1" si="248"/>
        <v>7544.7201888560712</v>
      </c>
      <c r="AM430" s="20">
        <f t="shared" ca="1" si="249"/>
        <v>7548.337985419781</v>
      </c>
      <c r="AO430" s="20">
        <f t="shared" ca="1" si="232"/>
        <v>3.5161233053575507</v>
      </c>
      <c r="AP430" s="20">
        <f t="shared" ca="1" si="233"/>
        <v>6.7035607465352074</v>
      </c>
      <c r="AQ430" s="21">
        <f t="shared" ca="1" si="250"/>
        <v>10413.676675615774</v>
      </c>
      <c r="AR430" s="20">
        <f t="shared" ca="1" si="251"/>
        <v>10420.380236362309</v>
      </c>
    </row>
    <row r="431" spans="1:44" x14ac:dyDescent="0.25">
      <c r="A431" s="20">
        <f t="shared" ca="1" si="216"/>
        <v>7.7728121039348617</v>
      </c>
      <c r="B431" s="20">
        <f t="shared" ca="1" si="217"/>
        <v>1.1067900870477385</v>
      </c>
      <c r="C431" s="21">
        <f t="shared" ca="1" si="234"/>
        <v>9421.5632948289385</v>
      </c>
      <c r="D431" s="20">
        <f t="shared" ca="1" si="235"/>
        <v>9422.6700849159861</v>
      </c>
      <c r="E431" s="19"/>
      <c r="F431" s="20">
        <f t="shared" ca="1" si="218"/>
        <v>28.853854724339421</v>
      </c>
      <c r="G431" s="20">
        <f t="shared" ca="1" si="219"/>
        <v>1.072495455427676</v>
      </c>
      <c r="H431" s="21">
        <f t="shared" ca="1" si="236"/>
        <v>7141.8500425861166</v>
      </c>
      <c r="I431" s="20">
        <f t="shared" ca="1" si="237"/>
        <v>7142.9225380415446</v>
      </c>
      <c r="J431" s="19"/>
      <c r="K431" s="20">
        <f t="shared" ca="1" si="220"/>
        <v>92.762359142766272</v>
      </c>
      <c r="L431" s="20">
        <f t="shared" ca="1" si="221"/>
        <v>0.53950572303927791</v>
      </c>
      <c r="M431" s="21">
        <f t="shared" ca="1" si="238"/>
        <v>10055.405139188157</v>
      </c>
      <c r="N431" s="20">
        <f t="shared" ca="1" si="239"/>
        <v>10055.944644911197</v>
      </c>
      <c r="O431" s="19"/>
      <c r="P431" s="20">
        <f t="shared" ca="1" si="222"/>
        <v>19.488301515500055</v>
      </c>
      <c r="Q431" s="20">
        <f t="shared" ca="1" si="223"/>
        <v>5.7569754110894511</v>
      </c>
      <c r="R431" s="21">
        <f t="shared" ca="1" si="240"/>
        <v>7255.7148238116924</v>
      </c>
      <c r="S431" s="20">
        <f t="shared" ca="1" si="241"/>
        <v>7261.4717992227816</v>
      </c>
      <c r="T431" s="19"/>
      <c r="U431" s="20">
        <f t="shared" ca="1" si="224"/>
        <v>1.8487388419334003</v>
      </c>
      <c r="V431" s="20">
        <f t="shared" ca="1" si="225"/>
        <v>21.808973149809255</v>
      </c>
      <c r="W431" s="21">
        <f t="shared" ca="1" si="242"/>
        <v>7646.5873085256844</v>
      </c>
      <c r="X431" s="20">
        <f t="shared" ca="1" si="243"/>
        <v>7668.3962816754938</v>
      </c>
      <c r="Z431" s="20">
        <f t="shared" ca="1" si="226"/>
        <v>6.8321047555360934</v>
      </c>
      <c r="AA431" s="20">
        <f t="shared" ca="1" si="227"/>
        <v>1.2805660973699236</v>
      </c>
      <c r="AB431" s="21">
        <f t="shared" ca="1" si="244"/>
        <v>7068.0830818223549</v>
      </c>
      <c r="AC431" s="20">
        <f t="shared" ca="1" si="245"/>
        <v>7069.3636479197248</v>
      </c>
      <c r="AE431" s="20">
        <f t="shared" ca="1" si="228"/>
        <v>3.5599224350479908</v>
      </c>
      <c r="AF431" s="20">
        <f t="shared" ca="1" si="229"/>
        <v>4.8411978939466929</v>
      </c>
      <c r="AG431" s="21">
        <f t="shared" ca="1" si="246"/>
        <v>7322.6650027501673</v>
      </c>
      <c r="AH431" s="20">
        <f t="shared" ca="1" si="247"/>
        <v>7327.506200644114</v>
      </c>
      <c r="AJ431" s="20">
        <f t="shared" ca="1" si="230"/>
        <v>18.746382735754523</v>
      </c>
      <c r="AK431" s="20">
        <f t="shared" ca="1" si="231"/>
        <v>0.83990866014184262</v>
      </c>
      <c r="AL431" s="21">
        <f t="shared" ca="1" si="248"/>
        <v>7567.0843681555352</v>
      </c>
      <c r="AM431" s="20">
        <f t="shared" ca="1" si="249"/>
        <v>7567.9242768156773</v>
      </c>
      <c r="AO431" s="20">
        <f t="shared" ca="1" si="232"/>
        <v>17.280410241669326</v>
      </c>
      <c r="AP431" s="20">
        <f t="shared" ca="1" si="233"/>
        <v>15.469492798633203</v>
      </c>
      <c r="AQ431" s="21">
        <f t="shared" ca="1" si="250"/>
        <v>10437.660646603978</v>
      </c>
      <c r="AR431" s="20">
        <f t="shared" ca="1" si="251"/>
        <v>10453.13013940261</v>
      </c>
    </row>
    <row r="432" spans="1:44" x14ac:dyDescent="0.25">
      <c r="A432" s="20">
        <f t="shared" ca="1" si="216"/>
        <v>3.066528286153948</v>
      </c>
      <c r="B432" s="20">
        <f t="shared" ca="1" si="217"/>
        <v>1.8508917496648347</v>
      </c>
      <c r="C432" s="21">
        <f t="shared" ca="1" si="234"/>
        <v>9425.7366132021398</v>
      </c>
      <c r="D432" s="20">
        <f t="shared" ca="1" si="235"/>
        <v>9427.5875049518054</v>
      </c>
      <c r="E432" s="19"/>
      <c r="F432" s="20">
        <f t="shared" ca="1" si="218"/>
        <v>37.184773267118786</v>
      </c>
      <c r="G432" s="20">
        <f t="shared" ca="1" si="219"/>
        <v>1.3818433762132978</v>
      </c>
      <c r="H432" s="21">
        <f t="shared" ca="1" si="236"/>
        <v>7180.1073113086632</v>
      </c>
      <c r="I432" s="20">
        <f t="shared" ca="1" si="237"/>
        <v>7181.4891546848767</v>
      </c>
      <c r="J432" s="19"/>
      <c r="K432" s="20">
        <f t="shared" ca="1" si="220"/>
        <v>10.999970585802112</v>
      </c>
      <c r="L432" s="20">
        <f t="shared" ca="1" si="221"/>
        <v>1.2910632102189488</v>
      </c>
      <c r="M432" s="21">
        <f t="shared" ca="1" si="238"/>
        <v>10066.944615496999</v>
      </c>
      <c r="N432" s="20">
        <f t="shared" ca="1" si="239"/>
        <v>10068.235678707219</v>
      </c>
      <c r="O432" s="19"/>
      <c r="P432" s="20">
        <f t="shared" ca="1" si="222"/>
        <v>7.075067753470301</v>
      </c>
      <c r="Q432" s="20">
        <f t="shared" ca="1" si="223"/>
        <v>4.3375131677743353</v>
      </c>
      <c r="R432" s="21">
        <f t="shared" ca="1" si="240"/>
        <v>7268.5468669762522</v>
      </c>
      <c r="S432" s="20">
        <f t="shared" ca="1" si="241"/>
        <v>7272.8843801440262</v>
      </c>
      <c r="T432" s="19"/>
      <c r="U432" s="20">
        <f t="shared" ca="1" si="224"/>
        <v>1.0090172038641747</v>
      </c>
      <c r="V432" s="20">
        <f t="shared" ca="1" si="225"/>
        <v>6.8799022689433693</v>
      </c>
      <c r="W432" s="21">
        <f t="shared" ca="1" si="242"/>
        <v>7669.4052988793583</v>
      </c>
      <c r="X432" s="20">
        <f t="shared" ca="1" si="243"/>
        <v>7676.2852011483019</v>
      </c>
      <c r="Z432" s="20">
        <f t="shared" ca="1" si="226"/>
        <v>3.3431348583716507</v>
      </c>
      <c r="AA432" s="20">
        <f t="shared" ca="1" si="227"/>
        <v>2.8008529638200725</v>
      </c>
      <c r="AB432" s="21">
        <f t="shared" ca="1" si="244"/>
        <v>7072.7067827780966</v>
      </c>
      <c r="AC432" s="20">
        <f t="shared" ca="1" si="245"/>
        <v>7075.5076357419166</v>
      </c>
      <c r="AE432" s="20">
        <f t="shared" ca="1" si="228"/>
        <v>1.289830813129399</v>
      </c>
      <c r="AF432" s="20">
        <f t="shared" ca="1" si="229"/>
        <v>18.536503304795819</v>
      </c>
      <c r="AG432" s="21">
        <f t="shared" ca="1" si="246"/>
        <v>7328.7960314572438</v>
      </c>
      <c r="AH432" s="20">
        <f t="shared" ca="1" si="247"/>
        <v>7347.3325347620394</v>
      </c>
      <c r="AJ432" s="20">
        <f t="shared" ca="1" si="230"/>
        <v>3.8492063179998688</v>
      </c>
      <c r="AK432" s="20">
        <f t="shared" ca="1" si="231"/>
        <v>4.8019095119845279</v>
      </c>
      <c r="AL432" s="21">
        <f t="shared" ca="1" si="248"/>
        <v>7571.7734831336775</v>
      </c>
      <c r="AM432" s="20">
        <f t="shared" ca="1" si="249"/>
        <v>7576.5753926456619</v>
      </c>
      <c r="AO432" s="20">
        <f t="shared" ca="1" si="232"/>
        <v>19.153154538585021</v>
      </c>
      <c r="AP432" s="20">
        <f t="shared" ca="1" si="233"/>
        <v>2.0088200980771793</v>
      </c>
      <c r="AQ432" s="21">
        <f t="shared" ca="1" si="250"/>
        <v>10472.283293941195</v>
      </c>
      <c r="AR432" s="20">
        <f t="shared" ca="1" si="251"/>
        <v>10474.292114039272</v>
      </c>
    </row>
    <row r="433" spans="1:44" x14ac:dyDescent="0.25">
      <c r="A433" s="20">
        <f t="shared" ca="1" si="216"/>
        <v>9.6882745107757415</v>
      </c>
      <c r="B433" s="20">
        <f t="shared" ca="1" si="217"/>
        <v>5.7599091618111524</v>
      </c>
      <c r="C433" s="21">
        <f t="shared" ca="1" si="234"/>
        <v>9437.2757794625813</v>
      </c>
      <c r="D433" s="20">
        <f t="shared" ca="1" si="235"/>
        <v>9443.0356886243917</v>
      </c>
      <c r="E433" s="19"/>
      <c r="F433" s="20">
        <f t="shared" ca="1" si="218"/>
        <v>3.0418811682719289</v>
      </c>
      <c r="G433" s="20">
        <f t="shared" ca="1" si="219"/>
        <v>0.64378312621029765</v>
      </c>
      <c r="H433" s="21">
        <f t="shared" ca="1" si="236"/>
        <v>7184.5310358531488</v>
      </c>
      <c r="I433" s="20">
        <f t="shared" ca="1" si="237"/>
        <v>7185.1748189793589</v>
      </c>
      <c r="J433" s="19"/>
      <c r="K433" s="20">
        <f t="shared" ca="1" si="220"/>
        <v>16.789778334262209</v>
      </c>
      <c r="L433" s="20">
        <f t="shared" ca="1" si="221"/>
        <v>3.2498537988955132</v>
      </c>
      <c r="M433" s="21">
        <f t="shared" ca="1" si="238"/>
        <v>10085.02545704148</v>
      </c>
      <c r="N433" s="20">
        <f t="shared" ca="1" si="239"/>
        <v>10088.275310840376</v>
      </c>
      <c r="O433" s="19"/>
      <c r="P433" s="20">
        <f t="shared" ca="1" si="222"/>
        <v>8.9803147341710226</v>
      </c>
      <c r="Q433" s="20">
        <f t="shared" ca="1" si="223"/>
        <v>8.1692469630186615</v>
      </c>
      <c r="R433" s="21">
        <f t="shared" ca="1" si="240"/>
        <v>7281.864694878197</v>
      </c>
      <c r="S433" s="20">
        <f t="shared" ca="1" si="241"/>
        <v>7290.0339418412159</v>
      </c>
      <c r="T433" s="19"/>
      <c r="U433" s="20">
        <f t="shared" ca="1" si="224"/>
        <v>1.7613119035505533</v>
      </c>
      <c r="V433" s="20">
        <f t="shared" ca="1" si="225"/>
        <v>1.6427201598561059</v>
      </c>
      <c r="W433" s="21">
        <f t="shared" ca="1" si="242"/>
        <v>7678.0465130518523</v>
      </c>
      <c r="X433" s="20">
        <f t="shared" ca="1" si="243"/>
        <v>7679.6892332117086</v>
      </c>
      <c r="Z433" s="20">
        <f t="shared" ca="1" si="226"/>
        <v>9.7291442182302532</v>
      </c>
      <c r="AA433" s="20">
        <f t="shared" ca="1" si="227"/>
        <v>7.4821259804312374</v>
      </c>
      <c r="AB433" s="21">
        <f t="shared" ca="1" si="244"/>
        <v>7085.236779960147</v>
      </c>
      <c r="AC433" s="20">
        <f t="shared" ca="1" si="245"/>
        <v>7092.7189059405782</v>
      </c>
      <c r="AE433" s="20">
        <f t="shared" ca="1" si="228"/>
        <v>20.90760966704347</v>
      </c>
      <c r="AF433" s="20">
        <f t="shared" ca="1" si="229"/>
        <v>6.9618774802600623</v>
      </c>
      <c r="AG433" s="21">
        <f t="shared" ca="1" si="246"/>
        <v>7368.2401444290826</v>
      </c>
      <c r="AH433" s="20">
        <f t="shared" ca="1" si="247"/>
        <v>7375.2020219093429</v>
      </c>
      <c r="AJ433" s="20">
        <f t="shared" ca="1" si="230"/>
        <v>7.9876711181100157</v>
      </c>
      <c r="AK433" s="20">
        <f t="shared" ca="1" si="231"/>
        <v>16.656333218172414</v>
      </c>
      <c r="AL433" s="21">
        <f t="shared" ca="1" si="248"/>
        <v>7584.5630637637714</v>
      </c>
      <c r="AM433" s="20">
        <f t="shared" ca="1" si="249"/>
        <v>7601.2193969819436</v>
      </c>
      <c r="AO433" s="20">
        <f t="shared" ca="1" si="232"/>
        <v>16.789473572048681</v>
      </c>
      <c r="AP433" s="20">
        <f t="shared" ca="1" si="233"/>
        <v>2.8855755201940623</v>
      </c>
      <c r="AQ433" s="21">
        <f t="shared" ca="1" si="250"/>
        <v>10491.081587611321</v>
      </c>
      <c r="AR433" s="20">
        <f t="shared" ca="1" si="251"/>
        <v>10493.967163131516</v>
      </c>
    </row>
    <row r="434" spans="1:44" x14ac:dyDescent="0.25">
      <c r="A434" s="20">
        <f t="shared" ca="1" si="216"/>
        <v>10.921352482923131</v>
      </c>
      <c r="B434" s="20">
        <f t="shared" ca="1" si="217"/>
        <v>14.552515411364656</v>
      </c>
      <c r="C434" s="21">
        <f t="shared" ca="1" si="234"/>
        <v>9453.9570411073146</v>
      </c>
      <c r="D434" s="20">
        <f t="shared" ca="1" si="235"/>
        <v>9468.5095565186784</v>
      </c>
      <c r="E434" s="19"/>
      <c r="F434" s="20">
        <f t="shared" ca="1" si="218"/>
        <v>0.92475780319177436</v>
      </c>
      <c r="G434" s="20">
        <f t="shared" ca="1" si="219"/>
        <v>0.12975381723837967</v>
      </c>
      <c r="H434" s="21">
        <f t="shared" ca="1" si="236"/>
        <v>7186.0995767825507</v>
      </c>
      <c r="I434" s="20">
        <f t="shared" ca="1" si="237"/>
        <v>7186.2293305997891</v>
      </c>
      <c r="J434" s="19"/>
      <c r="K434" s="20">
        <f t="shared" ca="1" si="220"/>
        <v>4.4880380093806904</v>
      </c>
      <c r="L434" s="20">
        <f t="shared" ca="1" si="221"/>
        <v>7.2028754523278247</v>
      </c>
      <c r="M434" s="21">
        <f t="shared" ca="1" si="238"/>
        <v>10092.763348849756</v>
      </c>
      <c r="N434" s="20">
        <f t="shared" ca="1" si="239"/>
        <v>10099.966224302083</v>
      </c>
      <c r="O434" s="19"/>
      <c r="P434" s="20">
        <f t="shared" ca="1" si="222"/>
        <v>11.427291395173825</v>
      </c>
      <c r="Q434" s="20">
        <f t="shared" ca="1" si="223"/>
        <v>11.770149198775172</v>
      </c>
      <c r="R434" s="21">
        <f t="shared" ca="1" si="240"/>
        <v>7301.4612332363895</v>
      </c>
      <c r="S434" s="20">
        <f t="shared" ca="1" si="241"/>
        <v>7313.231382435165</v>
      </c>
      <c r="T434" s="19"/>
      <c r="U434" s="20">
        <f t="shared" ca="1" si="224"/>
        <v>7.3145687707425768</v>
      </c>
      <c r="V434" s="20">
        <f t="shared" ca="1" si="225"/>
        <v>1.8202475764014869</v>
      </c>
      <c r="W434" s="21">
        <f t="shared" ca="1" si="242"/>
        <v>7687.0038019824515</v>
      </c>
      <c r="X434" s="20">
        <f t="shared" ca="1" si="243"/>
        <v>7688.8240495588534</v>
      </c>
      <c r="Z434" s="20">
        <f t="shared" ca="1" si="226"/>
        <v>7.2193746089341966</v>
      </c>
      <c r="AA434" s="20">
        <f t="shared" ca="1" si="227"/>
        <v>5.8819232565009747</v>
      </c>
      <c r="AB434" s="21">
        <f t="shared" ca="1" si="244"/>
        <v>7099.9382805495125</v>
      </c>
      <c r="AC434" s="20">
        <f t="shared" ca="1" si="245"/>
        <v>7105.8202038060135</v>
      </c>
      <c r="AE434" s="20">
        <f t="shared" ca="1" si="228"/>
        <v>14.755985710525831</v>
      </c>
      <c r="AF434" s="20">
        <f t="shared" ca="1" si="229"/>
        <v>0.27461262719986623</v>
      </c>
      <c r="AG434" s="21">
        <f t="shared" ca="1" si="246"/>
        <v>7389.958007619869</v>
      </c>
      <c r="AH434" s="20">
        <f t="shared" ca="1" si="247"/>
        <v>7390.2326202470686</v>
      </c>
      <c r="AJ434" s="20">
        <f t="shared" ca="1" si="230"/>
        <v>1.978529200763123</v>
      </c>
      <c r="AK434" s="20">
        <f t="shared" ca="1" si="231"/>
        <v>0.67055520947814351</v>
      </c>
      <c r="AL434" s="21">
        <f t="shared" ca="1" si="248"/>
        <v>7603.1979261827064</v>
      </c>
      <c r="AM434" s="20">
        <f t="shared" ca="1" si="249"/>
        <v>7603.8684813921845</v>
      </c>
      <c r="AO434" s="20">
        <f t="shared" ca="1" si="232"/>
        <v>7.6853791173849704</v>
      </c>
      <c r="AP434" s="20">
        <f t="shared" ca="1" si="233"/>
        <v>6.055113094088739</v>
      </c>
      <c r="AQ434" s="21">
        <f t="shared" ca="1" si="250"/>
        <v>10501.652542248901</v>
      </c>
      <c r="AR434" s="20">
        <f t="shared" ca="1" si="251"/>
        <v>10507.707655342991</v>
      </c>
    </row>
    <row r="435" spans="1:44" x14ac:dyDescent="0.25">
      <c r="A435" s="20">
        <f t="shared" ca="1" si="216"/>
        <v>7.9691838994101758</v>
      </c>
      <c r="B435" s="20">
        <f t="shared" ca="1" si="217"/>
        <v>3.0522085593928834</v>
      </c>
      <c r="C435" s="21">
        <f t="shared" ca="1" si="234"/>
        <v>9476.4787404180879</v>
      </c>
      <c r="D435" s="20">
        <f t="shared" ca="1" si="235"/>
        <v>9479.5309489774809</v>
      </c>
      <c r="E435" s="19"/>
      <c r="F435" s="20">
        <f t="shared" ca="1" si="218"/>
        <v>26.997479474820064</v>
      </c>
      <c r="G435" s="20">
        <f t="shared" ca="1" si="219"/>
        <v>0.80961436796149655</v>
      </c>
      <c r="H435" s="21">
        <f t="shared" ca="1" si="236"/>
        <v>7213.2268100746096</v>
      </c>
      <c r="I435" s="20">
        <f t="shared" ca="1" si="237"/>
        <v>7214.0364244425709</v>
      </c>
      <c r="J435" s="19"/>
      <c r="K435" s="20">
        <f t="shared" ca="1" si="220"/>
        <v>3.6662993551808021</v>
      </c>
      <c r="L435" s="20">
        <f t="shared" ca="1" si="221"/>
        <v>9.1398013991985287</v>
      </c>
      <c r="M435" s="21">
        <f t="shared" ca="1" si="238"/>
        <v>10103.632523657263</v>
      </c>
      <c r="N435" s="20">
        <f t="shared" ca="1" si="239"/>
        <v>10112.772325056461</v>
      </c>
      <c r="O435" s="19"/>
      <c r="P435" s="20">
        <f t="shared" ca="1" si="222"/>
        <v>28.44319190581832</v>
      </c>
      <c r="Q435" s="20">
        <f t="shared" ca="1" si="223"/>
        <v>4.1403174614480891</v>
      </c>
      <c r="R435" s="21">
        <f t="shared" ca="1" si="240"/>
        <v>7341.6745743409829</v>
      </c>
      <c r="S435" s="20">
        <f t="shared" ca="1" si="241"/>
        <v>7345.8148918024308</v>
      </c>
      <c r="T435" s="19"/>
      <c r="U435" s="20">
        <f t="shared" ca="1" si="224"/>
        <v>2.4019370496335459</v>
      </c>
      <c r="V435" s="20">
        <f t="shared" ca="1" si="225"/>
        <v>4.6861854132977099</v>
      </c>
      <c r="W435" s="21">
        <f t="shared" ca="1" si="242"/>
        <v>7691.2259866084869</v>
      </c>
      <c r="X435" s="20">
        <f t="shared" ca="1" si="243"/>
        <v>7695.9121720217845</v>
      </c>
      <c r="Z435" s="20">
        <f t="shared" ca="1" si="226"/>
        <v>23.768120343486714</v>
      </c>
      <c r="AA435" s="20">
        <f t="shared" ca="1" si="227"/>
        <v>2.3207920457927713</v>
      </c>
      <c r="AB435" s="21">
        <f t="shared" ca="1" si="244"/>
        <v>7129.5883241495003</v>
      </c>
      <c r="AC435" s="20">
        <f t="shared" ca="1" si="245"/>
        <v>7131.9091161952929</v>
      </c>
      <c r="AE435" s="20">
        <f t="shared" ca="1" si="228"/>
        <v>22.943653972297259</v>
      </c>
      <c r="AF435" s="20">
        <f t="shared" ca="1" si="229"/>
        <v>4.5775184428250597</v>
      </c>
      <c r="AG435" s="21">
        <f t="shared" ca="1" si="246"/>
        <v>7413.176274219366</v>
      </c>
      <c r="AH435" s="20">
        <f t="shared" ca="1" si="247"/>
        <v>7417.7537926621908</v>
      </c>
      <c r="AJ435" s="20">
        <f t="shared" ca="1" si="230"/>
        <v>0.80190302178462125</v>
      </c>
      <c r="AK435" s="20">
        <f t="shared" ca="1" si="231"/>
        <v>19.290300218503852</v>
      </c>
      <c r="AL435" s="21">
        <f t="shared" ca="1" si="248"/>
        <v>7604.6703844139693</v>
      </c>
      <c r="AM435" s="20">
        <f t="shared" ca="1" si="249"/>
        <v>7623.9606846324732</v>
      </c>
      <c r="AO435" s="20">
        <f t="shared" ca="1" si="232"/>
        <v>19.405532743091811</v>
      </c>
      <c r="AP435" s="20">
        <f t="shared" ca="1" si="233"/>
        <v>12.363652997779422</v>
      </c>
      <c r="AQ435" s="21">
        <f t="shared" ca="1" si="250"/>
        <v>10527.113188086083</v>
      </c>
      <c r="AR435" s="20">
        <f t="shared" ca="1" si="251"/>
        <v>10539.476841083862</v>
      </c>
    </row>
    <row r="436" spans="1:44" x14ac:dyDescent="0.25">
      <c r="A436" s="20">
        <f t="shared" ca="1" si="216"/>
        <v>42.22427455772641</v>
      </c>
      <c r="B436" s="20">
        <f t="shared" ca="1" si="217"/>
        <v>14.956506754525206</v>
      </c>
      <c r="C436" s="21">
        <f t="shared" ca="1" si="234"/>
        <v>9521.7552235352068</v>
      </c>
      <c r="D436" s="20">
        <f t="shared" ca="1" si="235"/>
        <v>9536.7117302897313</v>
      </c>
      <c r="E436" s="19"/>
      <c r="F436" s="20">
        <f t="shared" ca="1" si="218"/>
        <v>21.172126125329587</v>
      </c>
      <c r="G436" s="20">
        <f t="shared" ca="1" si="219"/>
        <v>19.453833456084233</v>
      </c>
      <c r="H436" s="21">
        <f t="shared" ca="1" si="236"/>
        <v>7235.2085505679006</v>
      </c>
      <c r="I436" s="20">
        <f t="shared" ca="1" si="237"/>
        <v>7254.6623840239845</v>
      </c>
      <c r="J436" s="19"/>
      <c r="K436" s="20">
        <f t="shared" ca="1" si="220"/>
        <v>15.221698210291413</v>
      </c>
      <c r="L436" s="20">
        <f t="shared" ca="1" si="221"/>
        <v>2.0500528076534987</v>
      </c>
      <c r="M436" s="21">
        <f t="shared" ca="1" si="238"/>
        <v>10127.994023266752</v>
      </c>
      <c r="N436" s="20">
        <f t="shared" ca="1" si="239"/>
        <v>10130.044076074406</v>
      </c>
      <c r="O436" s="19"/>
      <c r="P436" s="20">
        <f t="shared" ca="1" si="222"/>
        <v>0.60266311774767267</v>
      </c>
      <c r="Q436" s="20">
        <f t="shared" ca="1" si="223"/>
        <v>7.3143337711938701</v>
      </c>
      <c r="R436" s="21">
        <f t="shared" ca="1" si="240"/>
        <v>7346.4175549201782</v>
      </c>
      <c r="S436" s="20">
        <f t="shared" ca="1" si="241"/>
        <v>7353.7318886913718</v>
      </c>
      <c r="T436" s="19"/>
      <c r="U436" s="20">
        <f t="shared" ca="1" si="224"/>
        <v>6.1968020191112929</v>
      </c>
      <c r="V436" s="20">
        <f t="shared" ca="1" si="225"/>
        <v>4.5392778682370265</v>
      </c>
      <c r="W436" s="21">
        <f t="shared" ca="1" si="242"/>
        <v>7702.1089740408961</v>
      </c>
      <c r="X436" s="20">
        <f t="shared" ca="1" si="243"/>
        <v>7706.6482519091333</v>
      </c>
      <c r="Z436" s="20">
        <f t="shared" ca="1" si="226"/>
        <v>34.46186939491956</v>
      </c>
      <c r="AA436" s="20">
        <f t="shared" ca="1" si="227"/>
        <v>2.7030150795377561</v>
      </c>
      <c r="AB436" s="21">
        <f t="shared" ca="1" si="244"/>
        <v>7166.3709855902125</v>
      </c>
      <c r="AC436" s="20">
        <f t="shared" ca="1" si="245"/>
        <v>7169.0740006697506</v>
      </c>
      <c r="AE436" s="20">
        <f t="shared" ca="1" si="228"/>
        <v>2.8028973019282799</v>
      </c>
      <c r="AF436" s="20">
        <f t="shared" ca="1" si="229"/>
        <v>9.5005362156855249</v>
      </c>
      <c r="AG436" s="21">
        <f t="shared" ca="1" si="246"/>
        <v>7420.556689964119</v>
      </c>
      <c r="AH436" s="20">
        <f t="shared" ca="1" si="247"/>
        <v>7430.0572261798043</v>
      </c>
      <c r="AJ436" s="20">
        <f t="shared" ca="1" si="230"/>
        <v>26.170998727215249</v>
      </c>
      <c r="AK436" s="20">
        <f t="shared" ca="1" si="231"/>
        <v>0.69902247243165083</v>
      </c>
      <c r="AL436" s="21">
        <f t="shared" ca="1" si="248"/>
        <v>7650.1316833596884</v>
      </c>
      <c r="AM436" s="20">
        <f t="shared" ca="1" si="249"/>
        <v>7650.8307058321197</v>
      </c>
      <c r="AO436" s="20">
        <f t="shared" ca="1" si="232"/>
        <v>8.2244043105927442</v>
      </c>
      <c r="AP436" s="20">
        <f t="shared" ca="1" si="233"/>
        <v>8.6323088130342711</v>
      </c>
      <c r="AQ436" s="21">
        <f t="shared" ca="1" si="250"/>
        <v>10547.701245394455</v>
      </c>
      <c r="AR436" s="20">
        <f t="shared" ca="1" si="251"/>
        <v>10556.333554207489</v>
      </c>
    </row>
    <row r="437" spans="1:44" x14ac:dyDescent="0.25">
      <c r="A437" s="20">
        <f t="shared" ca="1" si="216"/>
        <v>0.54277250784481379</v>
      </c>
      <c r="B437" s="20">
        <f t="shared" ca="1" si="217"/>
        <v>1.1268513452342483</v>
      </c>
      <c r="C437" s="21">
        <f t="shared" ca="1" si="234"/>
        <v>9537.2545027975757</v>
      </c>
      <c r="D437" s="20">
        <f t="shared" ca="1" si="235"/>
        <v>9538.3813541428099</v>
      </c>
      <c r="E437" s="19"/>
      <c r="F437" s="20">
        <f t="shared" ca="1" si="218"/>
        <v>18.491429250035623</v>
      </c>
      <c r="G437" s="20">
        <f t="shared" ca="1" si="219"/>
        <v>5.2819409154867527</v>
      </c>
      <c r="H437" s="21">
        <f t="shared" ca="1" si="236"/>
        <v>7273.1538132740197</v>
      </c>
      <c r="I437" s="20">
        <f t="shared" ca="1" si="237"/>
        <v>7278.435754189506</v>
      </c>
      <c r="J437" s="19"/>
      <c r="K437" s="20">
        <f t="shared" ca="1" si="220"/>
        <v>2.2161556728238385</v>
      </c>
      <c r="L437" s="20">
        <f t="shared" ca="1" si="221"/>
        <v>0.73387081850598623</v>
      </c>
      <c r="M437" s="21">
        <f t="shared" ca="1" si="238"/>
        <v>10132.26023174723</v>
      </c>
      <c r="N437" s="20">
        <f t="shared" ca="1" si="239"/>
        <v>10132.994102565735</v>
      </c>
      <c r="O437" s="19"/>
      <c r="P437" s="20">
        <f t="shared" ca="1" si="222"/>
        <v>7.653148041830157</v>
      </c>
      <c r="Q437" s="20">
        <f t="shared" ca="1" si="223"/>
        <v>16.771131801940257</v>
      </c>
      <c r="R437" s="21">
        <f t="shared" ca="1" si="240"/>
        <v>7361.3850367332016</v>
      </c>
      <c r="S437" s="20">
        <f t="shared" ca="1" si="241"/>
        <v>7378.1561685351417</v>
      </c>
      <c r="T437" s="19"/>
      <c r="U437" s="20">
        <f t="shared" ca="1" si="224"/>
        <v>37.508103020637712</v>
      </c>
      <c r="V437" s="20">
        <f t="shared" ca="1" si="225"/>
        <v>1.3934722709382887</v>
      </c>
      <c r="W437" s="21">
        <f t="shared" ca="1" si="242"/>
        <v>7744.1563549297707</v>
      </c>
      <c r="X437" s="20">
        <f t="shared" ca="1" si="243"/>
        <v>7745.5498272007089</v>
      </c>
      <c r="Z437" s="20">
        <f t="shared" ca="1" si="226"/>
        <v>40.244100430900858</v>
      </c>
      <c r="AA437" s="20">
        <f t="shared" ca="1" si="227"/>
        <v>0.43452590529931945</v>
      </c>
      <c r="AB437" s="21">
        <f t="shared" ca="1" si="244"/>
        <v>7209.3181011006518</v>
      </c>
      <c r="AC437" s="20">
        <f t="shared" ca="1" si="245"/>
        <v>7209.7526270059507</v>
      </c>
      <c r="AE437" s="20">
        <f t="shared" ca="1" si="228"/>
        <v>5.4973591080187818</v>
      </c>
      <c r="AF437" s="20">
        <f t="shared" ca="1" si="229"/>
        <v>1.4159820423958105</v>
      </c>
      <c r="AG437" s="21">
        <f t="shared" ca="1" si="246"/>
        <v>7435.5545852878231</v>
      </c>
      <c r="AH437" s="20">
        <f t="shared" ca="1" si="247"/>
        <v>7436.9705673302187</v>
      </c>
      <c r="AJ437" s="20">
        <f t="shared" ca="1" si="230"/>
        <v>3.5926975412454447</v>
      </c>
      <c r="AK437" s="20">
        <f t="shared" ca="1" si="231"/>
        <v>10.990327147224505</v>
      </c>
      <c r="AL437" s="21">
        <f t="shared" ca="1" si="248"/>
        <v>7654.4234033733655</v>
      </c>
      <c r="AM437" s="20">
        <f t="shared" ca="1" si="249"/>
        <v>7665.4137305205904</v>
      </c>
      <c r="AO437" s="20">
        <f t="shared" ca="1" si="232"/>
        <v>37.227685662632631</v>
      </c>
      <c r="AP437" s="20">
        <f t="shared" ca="1" si="233"/>
        <v>7.5365764576667242</v>
      </c>
      <c r="AQ437" s="21">
        <f t="shared" ca="1" si="250"/>
        <v>10593.561239870121</v>
      </c>
      <c r="AR437" s="20">
        <f t="shared" ca="1" si="251"/>
        <v>10601.097816327789</v>
      </c>
    </row>
    <row r="438" spans="1:44" x14ac:dyDescent="0.25">
      <c r="A438" s="20">
        <f t="shared" ca="1" si="216"/>
        <v>3.4617128357973947</v>
      </c>
      <c r="B438" s="20">
        <f t="shared" ca="1" si="217"/>
        <v>1.4185365929591516</v>
      </c>
      <c r="C438" s="21">
        <f t="shared" ca="1" si="234"/>
        <v>9541.8430669786067</v>
      </c>
      <c r="D438" s="20">
        <f t="shared" ca="1" si="235"/>
        <v>9543.2616035715655</v>
      </c>
      <c r="E438" s="19"/>
      <c r="F438" s="20">
        <f t="shared" ca="1" si="218"/>
        <v>28.484838980667234</v>
      </c>
      <c r="G438" s="20">
        <f t="shared" ca="1" si="219"/>
        <v>0.66025585247748764</v>
      </c>
      <c r="H438" s="21">
        <f t="shared" ca="1" si="236"/>
        <v>7306.9205931701736</v>
      </c>
      <c r="I438" s="20">
        <f t="shared" ca="1" si="237"/>
        <v>7307.5808490226509</v>
      </c>
      <c r="J438" s="19"/>
      <c r="K438" s="20">
        <f t="shared" ca="1" si="220"/>
        <v>1.3239210131686403</v>
      </c>
      <c r="L438" s="20">
        <f t="shared" ca="1" si="221"/>
        <v>4.1404001152183927</v>
      </c>
      <c r="M438" s="21">
        <f t="shared" ca="1" si="238"/>
        <v>10134.318023578904</v>
      </c>
      <c r="N438" s="20">
        <f t="shared" ca="1" si="239"/>
        <v>10138.458423694123</v>
      </c>
      <c r="O438" s="19"/>
      <c r="P438" s="20">
        <f t="shared" ca="1" si="222"/>
        <v>13.067885408684974</v>
      </c>
      <c r="Q438" s="20">
        <f t="shared" ca="1" si="223"/>
        <v>10.911813087289399</v>
      </c>
      <c r="R438" s="21">
        <f t="shared" ca="1" si="240"/>
        <v>7391.2240539438262</v>
      </c>
      <c r="S438" s="20">
        <f t="shared" ca="1" si="241"/>
        <v>7402.1358670311156</v>
      </c>
      <c r="T438" s="19"/>
      <c r="U438" s="20">
        <f t="shared" ca="1" si="224"/>
        <v>14.828232743797406</v>
      </c>
      <c r="V438" s="20">
        <f t="shared" ca="1" si="225"/>
        <v>1.4269517804758864</v>
      </c>
      <c r="W438" s="21">
        <f t="shared" ca="1" si="242"/>
        <v>7760.3780599445063</v>
      </c>
      <c r="X438" s="20">
        <f t="shared" ca="1" si="243"/>
        <v>7761.8050117249823</v>
      </c>
      <c r="Z438" s="20">
        <f t="shared" ca="1" si="226"/>
        <v>21.057264745469105</v>
      </c>
      <c r="AA438" s="20">
        <f t="shared" ca="1" si="227"/>
        <v>1.121491260542492</v>
      </c>
      <c r="AB438" s="21">
        <f t="shared" ca="1" si="244"/>
        <v>7230.8098917514199</v>
      </c>
      <c r="AC438" s="20">
        <f t="shared" ca="1" si="245"/>
        <v>7231.9313830119627</v>
      </c>
      <c r="AE438" s="20">
        <f t="shared" ca="1" si="228"/>
        <v>33.113713341110014</v>
      </c>
      <c r="AF438" s="20">
        <f t="shared" ca="1" si="229"/>
        <v>12.291467939631527</v>
      </c>
      <c r="AG438" s="21">
        <f t="shared" ca="1" si="246"/>
        <v>7470.084280671329</v>
      </c>
      <c r="AH438" s="20">
        <f t="shared" ca="1" si="247"/>
        <v>7482.3757486109607</v>
      </c>
      <c r="AJ438" s="20">
        <f t="shared" ca="1" si="230"/>
        <v>1.8425170340938439</v>
      </c>
      <c r="AK438" s="20">
        <f t="shared" ca="1" si="231"/>
        <v>4.9885126231649854E-2</v>
      </c>
      <c r="AL438" s="21">
        <f t="shared" ca="1" si="248"/>
        <v>7667.2562475546847</v>
      </c>
      <c r="AM438" s="20">
        <f t="shared" ca="1" si="249"/>
        <v>7667.3061326809166</v>
      </c>
      <c r="AO438" s="20">
        <f t="shared" ca="1" si="232"/>
        <v>7.3607796836301098</v>
      </c>
      <c r="AP438" s="20">
        <f t="shared" ca="1" si="233"/>
        <v>13.34521732592548</v>
      </c>
      <c r="AQ438" s="21">
        <f t="shared" ca="1" si="250"/>
        <v>10608.458596011418</v>
      </c>
      <c r="AR438" s="20">
        <f t="shared" ca="1" si="251"/>
        <v>10621.803813337343</v>
      </c>
    </row>
    <row r="439" spans="1:44" x14ac:dyDescent="0.25">
      <c r="A439" s="20">
        <f t="shared" ca="1" si="216"/>
        <v>3.7791694600194847</v>
      </c>
      <c r="B439" s="20">
        <f t="shared" ca="1" si="217"/>
        <v>5.2703965680352223</v>
      </c>
      <c r="C439" s="21">
        <f t="shared" ca="1" si="234"/>
        <v>9547.0407730315856</v>
      </c>
      <c r="D439" s="20">
        <f t="shared" ca="1" si="235"/>
        <v>9552.3111695996213</v>
      </c>
      <c r="E439" s="19"/>
      <c r="F439" s="20">
        <f t="shared" ca="1" si="218"/>
        <v>19.692866591491129</v>
      </c>
      <c r="G439" s="20">
        <f t="shared" ca="1" si="219"/>
        <v>3.1127032488442352</v>
      </c>
      <c r="H439" s="21">
        <f t="shared" ca="1" si="236"/>
        <v>7327.273715614142</v>
      </c>
      <c r="I439" s="20">
        <f t="shared" ca="1" si="237"/>
        <v>7330.3864188629859</v>
      </c>
      <c r="J439" s="19"/>
      <c r="K439" s="20">
        <f t="shared" ca="1" si="220"/>
        <v>29.287288407245157</v>
      </c>
      <c r="L439" s="20">
        <f t="shared" ca="1" si="221"/>
        <v>4.5066333568987638</v>
      </c>
      <c r="M439" s="21">
        <f t="shared" ca="1" si="238"/>
        <v>10167.745712101369</v>
      </c>
      <c r="N439" s="20">
        <f t="shared" ca="1" si="239"/>
        <v>10172.252345458268</v>
      </c>
      <c r="O439" s="19"/>
      <c r="P439" s="20">
        <f t="shared" ca="1" si="222"/>
        <v>2.7182052094052822</v>
      </c>
      <c r="Q439" s="20">
        <f t="shared" ca="1" si="223"/>
        <v>5.8224178911614999</v>
      </c>
      <c r="R439" s="21">
        <f t="shared" ca="1" si="240"/>
        <v>7404.8540722405205</v>
      </c>
      <c r="S439" s="20">
        <f t="shared" ca="1" si="241"/>
        <v>7410.6764901316819</v>
      </c>
      <c r="T439" s="19"/>
      <c r="U439" s="20">
        <f t="shared" ca="1" si="224"/>
        <v>5.6132984246397184</v>
      </c>
      <c r="V439" s="20">
        <f t="shared" ca="1" si="225"/>
        <v>17.499778217192354</v>
      </c>
      <c r="W439" s="21">
        <f t="shared" ca="1" si="242"/>
        <v>7767.4183101496219</v>
      </c>
      <c r="X439" s="20">
        <f t="shared" ca="1" si="243"/>
        <v>7784.9180883668141</v>
      </c>
      <c r="Z439" s="20">
        <f t="shared" ca="1" si="226"/>
        <v>38.752361943096552</v>
      </c>
      <c r="AA439" s="20">
        <f t="shared" ca="1" si="227"/>
        <v>2.2621744453049608</v>
      </c>
      <c r="AB439" s="21">
        <f t="shared" ca="1" si="244"/>
        <v>7270.6837449550594</v>
      </c>
      <c r="AC439" s="20">
        <f t="shared" ca="1" si="245"/>
        <v>7272.9459194003648</v>
      </c>
      <c r="AE439" s="20">
        <f t="shared" ca="1" si="228"/>
        <v>21.629491765515329</v>
      </c>
      <c r="AF439" s="20">
        <f t="shared" ca="1" si="229"/>
        <v>1.7867669001394419</v>
      </c>
      <c r="AG439" s="21">
        <f t="shared" ca="1" si="246"/>
        <v>7504.0052403764757</v>
      </c>
      <c r="AH439" s="20">
        <f t="shared" ca="1" si="247"/>
        <v>7505.7920072766155</v>
      </c>
      <c r="AJ439" s="20">
        <f t="shared" ca="1" si="230"/>
        <v>6.7765976889901083</v>
      </c>
      <c r="AK439" s="20">
        <f t="shared" ca="1" si="231"/>
        <v>8.0050947261116274</v>
      </c>
      <c r="AL439" s="21">
        <f t="shared" ca="1" si="248"/>
        <v>7674.082730369907</v>
      </c>
      <c r="AM439" s="20">
        <f t="shared" ca="1" si="249"/>
        <v>7682.0878250960186</v>
      </c>
      <c r="AO439" s="20">
        <f t="shared" ca="1" si="232"/>
        <v>0.49534423184180593</v>
      </c>
      <c r="AP439" s="20">
        <f t="shared" ca="1" si="233"/>
        <v>4.4928896942830407</v>
      </c>
      <c r="AQ439" s="21">
        <f t="shared" ca="1" si="250"/>
        <v>10622.299157569185</v>
      </c>
      <c r="AR439" s="20">
        <f t="shared" ca="1" si="251"/>
        <v>10626.792047263469</v>
      </c>
    </row>
    <row r="440" spans="1:44" x14ac:dyDescent="0.25">
      <c r="A440" s="20">
        <f t="shared" ca="1" si="216"/>
        <v>35.402948651708328</v>
      </c>
      <c r="B440" s="20">
        <f t="shared" ca="1" si="217"/>
        <v>2.3680023710357467</v>
      </c>
      <c r="C440" s="21">
        <f t="shared" ca="1" si="234"/>
        <v>9587.7141182513296</v>
      </c>
      <c r="D440" s="20">
        <f t="shared" ca="1" si="235"/>
        <v>9590.0821206223645</v>
      </c>
      <c r="E440" s="19"/>
      <c r="F440" s="20">
        <f t="shared" ca="1" si="218"/>
        <v>4.4769051469426975</v>
      </c>
      <c r="G440" s="20">
        <f t="shared" ca="1" si="219"/>
        <v>8.3503214892419813</v>
      </c>
      <c r="H440" s="21">
        <f t="shared" ca="1" si="236"/>
        <v>7334.8633240099289</v>
      </c>
      <c r="I440" s="20">
        <f t="shared" ca="1" si="237"/>
        <v>7343.2136454991705</v>
      </c>
      <c r="J440" s="19"/>
      <c r="K440" s="20">
        <f t="shared" ca="1" si="220"/>
        <v>16.574373907085473</v>
      </c>
      <c r="L440" s="20">
        <f t="shared" ca="1" si="221"/>
        <v>0.35786364537368348</v>
      </c>
      <c r="M440" s="21">
        <f t="shared" ca="1" si="238"/>
        <v>10188.826719365354</v>
      </c>
      <c r="N440" s="20">
        <f t="shared" ca="1" si="239"/>
        <v>10189.184583010727</v>
      </c>
      <c r="O440" s="19"/>
      <c r="P440" s="20">
        <f t="shared" ca="1" si="222"/>
        <v>9.7353863743979865</v>
      </c>
      <c r="Q440" s="20">
        <f t="shared" ca="1" si="223"/>
        <v>1.3260423210151597</v>
      </c>
      <c r="R440" s="21">
        <f t="shared" ca="1" si="240"/>
        <v>7420.4118765060803</v>
      </c>
      <c r="S440" s="20">
        <f t="shared" ca="1" si="241"/>
        <v>7421.7379188270952</v>
      </c>
      <c r="T440" s="19"/>
      <c r="U440" s="20">
        <f t="shared" ca="1" si="224"/>
        <v>13.340028909858715</v>
      </c>
      <c r="V440" s="20">
        <f t="shared" ca="1" si="225"/>
        <v>0.72568601746205508</v>
      </c>
      <c r="W440" s="21">
        <f t="shared" ca="1" si="242"/>
        <v>7798.2581172766731</v>
      </c>
      <c r="X440" s="20">
        <f t="shared" ca="1" si="243"/>
        <v>7798.9838032941352</v>
      </c>
      <c r="Z440" s="20">
        <f t="shared" ca="1" si="226"/>
        <v>5.9628431097601355</v>
      </c>
      <c r="AA440" s="20">
        <f t="shared" ca="1" si="227"/>
        <v>1.4925512463110939</v>
      </c>
      <c r="AB440" s="21">
        <f t="shared" ca="1" si="244"/>
        <v>7278.9087625101247</v>
      </c>
      <c r="AC440" s="20">
        <f t="shared" ca="1" si="245"/>
        <v>7280.4013137564361</v>
      </c>
      <c r="AE440" s="20">
        <f t="shared" ca="1" si="228"/>
        <v>4.4284991664156088</v>
      </c>
      <c r="AF440" s="20">
        <f t="shared" ca="1" si="229"/>
        <v>2.945687968443945</v>
      </c>
      <c r="AG440" s="21">
        <f t="shared" ca="1" si="246"/>
        <v>7510.2205064430309</v>
      </c>
      <c r="AH440" s="20">
        <f t="shared" ca="1" si="247"/>
        <v>7513.1661944114749</v>
      </c>
      <c r="AJ440" s="20">
        <f t="shared" ca="1" si="230"/>
        <v>22.138080230513573</v>
      </c>
      <c r="AK440" s="20">
        <f t="shared" ca="1" si="231"/>
        <v>10.823384232083043</v>
      </c>
      <c r="AL440" s="21">
        <f t="shared" ca="1" si="248"/>
        <v>7704.2259053265325</v>
      </c>
      <c r="AM440" s="20">
        <f t="shared" ca="1" si="249"/>
        <v>7715.0492895586158</v>
      </c>
      <c r="AO440" s="20">
        <f t="shared" ca="1" si="232"/>
        <v>54.732056229311084</v>
      </c>
      <c r="AP440" s="20">
        <f t="shared" ca="1" si="233"/>
        <v>13.55718085549239</v>
      </c>
      <c r="AQ440" s="21">
        <f t="shared" ca="1" si="250"/>
        <v>10681.52410349278</v>
      </c>
      <c r="AR440" s="20">
        <f t="shared" ca="1" si="251"/>
        <v>10695.081284348273</v>
      </c>
    </row>
    <row r="441" spans="1:44" x14ac:dyDescent="0.25">
      <c r="A441" s="20">
        <f t="shared" ca="1" si="216"/>
        <v>23.045165287928004</v>
      </c>
      <c r="B441" s="20">
        <f t="shared" ca="1" si="217"/>
        <v>10.407144595546931</v>
      </c>
      <c r="C441" s="21">
        <f t="shared" ca="1" si="234"/>
        <v>9613.1272859102919</v>
      </c>
      <c r="D441" s="20">
        <f t="shared" ca="1" si="235"/>
        <v>9623.5344305058388</v>
      </c>
      <c r="E441" s="19"/>
      <c r="F441" s="20">
        <f t="shared" ca="1" si="218"/>
        <v>9.3332664718476579</v>
      </c>
      <c r="G441" s="20">
        <f t="shared" ca="1" si="219"/>
        <v>2.0467014134329524</v>
      </c>
      <c r="H441" s="21">
        <f t="shared" ca="1" si="236"/>
        <v>7352.5469119710178</v>
      </c>
      <c r="I441" s="20">
        <f t="shared" ca="1" si="237"/>
        <v>7354.5936133844507</v>
      </c>
      <c r="J441" s="19"/>
      <c r="K441" s="20">
        <f t="shared" ca="1" si="220"/>
        <v>43.688134471961902</v>
      </c>
      <c r="L441" s="20">
        <f t="shared" ca="1" si="221"/>
        <v>8.3975972714346838</v>
      </c>
      <c r="M441" s="21">
        <f t="shared" ca="1" si="238"/>
        <v>10232.872717482689</v>
      </c>
      <c r="N441" s="20">
        <f t="shared" ca="1" si="239"/>
        <v>10241.270314754123</v>
      </c>
      <c r="O441" s="19"/>
      <c r="P441" s="20">
        <f t="shared" ca="1" si="222"/>
        <v>18.524677774938542</v>
      </c>
      <c r="Q441" s="20">
        <f t="shared" ca="1" si="223"/>
        <v>27.143595734586398</v>
      </c>
      <c r="R441" s="21">
        <f t="shared" ca="1" si="240"/>
        <v>7440.2625966020341</v>
      </c>
      <c r="S441" s="20">
        <f t="shared" ca="1" si="241"/>
        <v>7467.4061923366207</v>
      </c>
      <c r="T441" s="19"/>
      <c r="U441" s="20">
        <f t="shared" ca="1" si="224"/>
        <v>6.1269179538330283</v>
      </c>
      <c r="V441" s="20">
        <f t="shared" ca="1" si="225"/>
        <v>6.0635407018718039</v>
      </c>
      <c r="W441" s="21">
        <f t="shared" ca="1" si="242"/>
        <v>7805.1107212479683</v>
      </c>
      <c r="X441" s="20">
        <f t="shared" ca="1" si="243"/>
        <v>7811.17426194984</v>
      </c>
      <c r="Z441" s="20">
        <f t="shared" ca="1" si="226"/>
        <v>16.421239938446757</v>
      </c>
      <c r="AA441" s="20">
        <f t="shared" ca="1" si="227"/>
        <v>3.2784698860660288</v>
      </c>
      <c r="AB441" s="21">
        <f t="shared" ca="1" si="244"/>
        <v>7296.822553694883</v>
      </c>
      <c r="AC441" s="20">
        <f t="shared" ca="1" si="245"/>
        <v>7300.101023580949</v>
      </c>
      <c r="AE441" s="20">
        <f t="shared" ca="1" si="228"/>
        <v>10.374076968229181</v>
      </c>
      <c r="AF441" s="20">
        <f t="shared" ca="1" si="229"/>
        <v>25.161123041552365</v>
      </c>
      <c r="AG441" s="21">
        <f t="shared" ca="1" si="246"/>
        <v>7523.5402713797039</v>
      </c>
      <c r="AH441" s="20">
        <f t="shared" ca="1" si="247"/>
        <v>7548.7013944212558</v>
      </c>
      <c r="AJ441" s="20">
        <f t="shared" ca="1" si="230"/>
        <v>11.827315971918308</v>
      </c>
      <c r="AK441" s="20">
        <f t="shared" ca="1" si="231"/>
        <v>5.8239800834799977</v>
      </c>
      <c r="AL441" s="21">
        <f t="shared" ca="1" si="248"/>
        <v>7726.8766055305341</v>
      </c>
      <c r="AM441" s="20">
        <f t="shared" ca="1" si="249"/>
        <v>7732.700585614014</v>
      </c>
      <c r="AO441" s="20">
        <f t="shared" ca="1" si="232"/>
        <v>21.208823737498633</v>
      </c>
      <c r="AP441" s="20">
        <f t="shared" ca="1" si="233"/>
        <v>1.8972681301008913</v>
      </c>
      <c r="AQ441" s="21">
        <f t="shared" ca="1" si="250"/>
        <v>10716.290108085772</v>
      </c>
      <c r="AR441" s="20">
        <f t="shared" ca="1" si="251"/>
        <v>10718.187376215872</v>
      </c>
    </row>
    <row r="442" spans="1:44" x14ac:dyDescent="0.25">
      <c r="A442" s="20">
        <f t="shared" ca="1" si="216"/>
        <v>44.716304152981635</v>
      </c>
      <c r="B442" s="20">
        <f t="shared" ca="1" si="217"/>
        <v>14.649168359289632</v>
      </c>
      <c r="C442" s="21">
        <f t="shared" ca="1" si="234"/>
        <v>9668.2507346588209</v>
      </c>
      <c r="D442" s="20">
        <f t="shared" ca="1" si="235"/>
        <v>9682.8999030181112</v>
      </c>
      <c r="E442" s="19"/>
      <c r="F442" s="20">
        <f t="shared" ca="1" si="218"/>
        <v>0.18390910686081621</v>
      </c>
      <c r="G442" s="20">
        <f t="shared" ca="1" si="219"/>
        <v>4.3828086784962288</v>
      </c>
      <c r="H442" s="21">
        <f t="shared" ca="1" si="236"/>
        <v>7354.7775224913112</v>
      </c>
      <c r="I442" s="20">
        <f t="shared" ca="1" si="237"/>
        <v>7359.1603311698073</v>
      </c>
      <c r="J442" s="19"/>
      <c r="K442" s="20">
        <f t="shared" ca="1" si="220"/>
        <v>4.1753958686827159</v>
      </c>
      <c r="L442" s="20">
        <f t="shared" ca="1" si="221"/>
        <v>5.7277012080859245E-2</v>
      </c>
      <c r="M442" s="21">
        <f t="shared" ca="1" si="238"/>
        <v>10245.445710622806</v>
      </c>
      <c r="N442" s="20">
        <f t="shared" ca="1" si="239"/>
        <v>10245.502987634887</v>
      </c>
      <c r="O442" s="19"/>
      <c r="P442" s="20">
        <f t="shared" ca="1" si="222"/>
        <v>6.8155828882124174</v>
      </c>
      <c r="Q442" s="20">
        <f t="shared" ca="1" si="223"/>
        <v>18.077578335636662</v>
      </c>
      <c r="R442" s="21">
        <f t="shared" ca="1" si="240"/>
        <v>7474.2217752248334</v>
      </c>
      <c r="S442" s="20">
        <f t="shared" ca="1" si="241"/>
        <v>7492.2993535604701</v>
      </c>
      <c r="T442" s="19"/>
      <c r="U442" s="20">
        <f t="shared" ca="1" si="224"/>
        <v>25.881225872367516</v>
      </c>
      <c r="V442" s="20">
        <f t="shared" ca="1" si="225"/>
        <v>9.4821603904224006</v>
      </c>
      <c r="W442" s="21">
        <f t="shared" ca="1" si="242"/>
        <v>7837.0554878222074</v>
      </c>
      <c r="X442" s="20">
        <f t="shared" ca="1" si="243"/>
        <v>7846.5376482126294</v>
      </c>
      <c r="Z442" s="20">
        <f t="shared" ca="1" si="226"/>
        <v>2.7939951909419771</v>
      </c>
      <c r="AA442" s="20">
        <f t="shared" ca="1" si="227"/>
        <v>1.5657372893840067</v>
      </c>
      <c r="AB442" s="21">
        <f t="shared" ca="1" si="244"/>
        <v>7302.895018771891</v>
      </c>
      <c r="AC442" s="20">
        <f t="shared" ca="1" si="245"/>
        <v>7304.4607560612749</v>
      </c>
      <c r="AE442" s="20">
        <f t="shared" ca="1" si="228"/>
        <v>12.11195527992329</v>
      </c>
      <c r="AF442" s="20">
        <f t="shared" ca="1" si="229"/>
        <v>1.327995673277002</v>
      </c>
      <c r="AG442" s="21">
        <f t="shared" ca="1" si="246"/>
        <v>7560.8133497011795</v>
      </c>
      <c r="AH442" s="20">
        <f t="shared" ca="1" si="247"/>
        <v>7562.1413453744563</v>
      </c>
      <c r="AJ442" s="20">
        <f t="shared" ca="1" si="230"/>
        <v>11.084283605345155</v>
      </c>
      <c r="AK442" s="20">
        <f t="shared" ca="1" si="231"/>
        <v>13.511689640817142</v>
      </c>
      <c r="AL442" s="21">
        <f t="shared" ca="1" si="248"/>
        <v>7743.7848692193593</v>
      </c>
      <c r="AM442" s="20">
        <f t="shared" ca="1" si="249"/>
        <v>7757.2965588601764</v>
      </c>
      <c r="AO442" s="20">
        <f t="shared" ca="1" si="232"/>
        <v>13.27281630508508</v>
      </c>
      <c r="AP442" s="20">
        <f t="shared" ca="1" si="233"/>
        <v>2.0374607128775151</v>
      </c>
      <c r="AQ442" s="21">
        <f t="shared" ca="1" si="250"/>
        <v>10731.460192520957</v>
      </c>
      <c r="AR442" s="20">
        <f t="shared" ca="1" si="251"/>
        <v>10733.497653233835</v>
      </c>
    </row>
    <row r="443" spans="1:44" x14ac:dyDescent="0.25">
      <c r="A443" s="20">
        <f t="shared" ca="1" si="216"/>
        <v>18.250089748948874</v>
      </c>
      <c r="B443" s="20">
        <f t="shared" ca="1" si="217"/>
        <v>1.3851072081314943</v>
      </c>
      <c r="C443" s="21">
        <f t="shared" ca="1" si="234"/>
        <v>9701.1499927670593</v>
      </c>
      <c r="D443" s="20">
        <f t="shared" ca="1" si="235"/>
        <v>9702.53509997519</v>
      </c>
      <c r="E443" s="19"/>
      <c r="F443" s="20">
        <f t="shared" ca="1" si="218"/>
        <v>9.883331098944474</v>
      </c>
      <c r="G443" s="20">
        <f t="shared" ca="1" si="219"/>
        <v>7.6064725778945945</v>
      </c>
      <c r="H443" s="21">
        <f t="shared" ca="1" si="236"/>
        <v>7369.0436622687521</v>
      </c>
      <c r="I443" s="20">
        <f t="shared" ca="1" si="237"/>
        <v>7376.6501348466463</v>
      </c>
      <c r="J443" s="19"/>
      <c r="K443" s="20">
        <f t="shared" ca="1" si="220"/>
        <v>19.494048170843055</v>
      </c>
      <c r="L443" s="20">
        <f t="shared" ca="1" si="221"/>
        <v>3.7293082005392395</v>
      </c>
      <c r="M443" s="21">
        <f t="shared" ca="1" si="238"/>
        <v>10264.997035805731</v>
      </c>
      <c r="N443" s="20">
        <f t="shared" ca="1" si="239"/>
        <v>10268.726344006271</v>
      </c>
      <c r="O443" s="19"/>
      <c r="P443" s="20">
        <f t="shared" ca="1" si="222"/>
        <v>0.78192828319269225</v>
      </c>
      <c r="Q443" s="20">
        <f t="shared" ca="1" si="223"/>
        <v>1.6952745407225518</v>
      </c>
      <c r="R443" s="21">
        <f t="shared" ca="1" si="240"/>
        <v>7493.0812818436625</v>
      </c>
      <c r="S443" s="20">
        <f t="shared" ca="1" si="241"/>
        <v>7494.776556384385</v>
      </c>
      <c r="T443" s="19"/>
      <c r="U443" s="20">
        <f t="shared" ca="1" si="224"/>
        <v>2.3510092539046754</v>
      </c>
      <c r="V443" s="20">
        <f t="shared" ca="1" si="225"/>
        <v>10.261670580645934</v>
      </c>
      <c r="W443" s="21">
        <f t="shared" ca="1" si="242"/>
        <v>7848.8886574665339</v>
      </c>
      <c r="X443" s="20">
        <f t="shared" ca="1" si="243"/>
        <v>7859.1503280471798</v>
      </c>
      <c r="Z443" s="20">
        <f t="shared" ca="1" si="226"/>
        <v>12.298745648632885</v>
      </c>
      <c r="AA443" s="20">
        <f t="shared" ca="1" si="227"/>
        <v>5.8229440154134906</v>
      </c>
      <c r="AB443" s="21">
        <f t="shared" ca="1" si="244"/>
        <v>7316.7595017099075</v>
      </c>
      <c r="AC443" s="20">
        <f t="shared" ca="1" si="245"/>
        <v>7322.5824457253211</v>
      </c>
      <c r="AE443" s="20">
        <f t="shared" ca="1" si="228"/>
        <v>0.93244355870280315</v>
      </c>
      <c r="AF443" s="20">
        <f t="shared" ca="1" si="229"/>
        <v>2.907229672311439</v>
      </c>
      <c r="AG443" s="21">
        <f t="shared" ca="1" si="246"/>
        <v>7563.0737889331594</v>
      </c>
      <c r="AH443" s="20">
        <f t="shared" ca="1" si="247"/>
        <v>7565.981018605471</v>
      </c>
      <c r="AJ443" s="20">
        <f t="shared" ca="1" si="230"/>
        <v>1.1158732175466695</v>
      </c>
      <c r="AK443" s="20">
        <f t="shared" ca="1" si="231"/>
        <v>3.1044786084457749</v>
      </c>
      <c r="AL443" s="21">
        <f t="shared" ca="1" si="248"/>
        <v>7758.4124320777228</v>
      </c>
      <c r="AM443" s="20">
        <f t="shared" ca="1" si="249"/>
        <v>7761.5169106861686</v>
      </c>
      <c r="AO443" s="20">
        <f t="shared" ca="1" si="232"/>
        <v>0.33365680378552481</v>
      </c>
      <c r="AP443" s="20">
        <f t="shared" ca="1" si="233"/>
        <v>0.68844800937266781</v>
      </c>
      <c r="AQ443" s="21">
        <f t="shared" ca="1" si="250"/>
        <v>10733.83131003762</v>
      </c>
      <c r="AR443" s="20">
        <f t="shared" ca="1" si="251"/>
        <v>10734.519758046992</v>
      </c>
    </row>
    <row r="444" spans="1:44" x14ac:dyDescent="0.25">
      <c r="A444" s="20">
        <f t="shared" ca="1" si="216"/>
        <v>21.406896156063954</v>
      </c>
      <c r="B444" s="20">
        <f t="shared" ca="1" si="217"/>
        <v>17.994803388271411</v>
      </c>
      <c r="C444" s="21">
        <f t="shared" ca="1" si="234"/>
        <v>9723.9419961312542</v>
      </c>
      <c r="D444" s="20">
        <f t="shared" ca="1" si="235"/>
        <v>9741.9367995195262</v>
      </c>
      <c r="E444" s="19"/>
      <c r="F444" s="20">
        <f t="shared" ca="1" si="218"/>
        <v>10.498692972692005</v>
      </c>
      <c r="G444" s="20">
        <f t="shared" ca="1" si="219"/>
        <v>46.625756128244511</v>
      </c>
      <c r="H444" s="21">
        <f t="shared" ca="1" si="236"/>
        <v>7387.1488278193383</v>
      </c>
      <c r="I444" s="20">
        <f t="shared" ca="1" si="237"/>
        <v>7433.7745839475829</v>
      </c>
      <c r="J444" s="19"/>
      <c r="K444" s="20">
        <f t="shared" ca="1" si="220"/>
        <v>3.6478098379634432</v>
      </c>
      <c r="L444" s="20">
        <f t="shared" ca="1" si="221"/>
        <v>5.2349765118660612</v>
      </c>
      <c r="M444" s="21">
        <f t="shared" ca="1" si="238"/>
        <v>10272.374153844234</v>
      </c>
      <c r="N444" s="20">
        <f t="shared" ca="1" si="239"/>
        <v>10277.609130356099</v>
      </c>
      <c r="O444" s="19"/>
      <c r="P444" s="20">
        <f t="shared" ca="1" si="222"/>
        <v>5.7316400352312016</v>
      </c>
      <c r="Q444" s="20">
        <f t="shared" ca="1" si="223"/>
        <v>13.703060854608907</v>
      </c>
      <c r="R444" s="21">
        <f t="shared" ca="1" si="240"/>
        <v>7500.5081964196161</v>
      </c>
      <c r="S444" s="20">
        <f t="shared" ca="1" si="241"/>
        <v>7514.2112572742253</v>
      </c>
      <c r="T444" s="19"/>
      <c r="U444" s="20">
        <f t="shared" ca="1" si="224"/>
        <v>36.359110175416049</v>
      </c>
      <c r="V444" s="20">
        <f t="shared" ca="1" si="225"/>
        <v>1.1130557556926555</v>
      </c>
      <c r="W444" s="21">
        <f t="shared" ca="1" si="242"/>
        <v>7895.5094382225961</v>
      </c>
      <c r="X444" s="20">
        <f t="shared" ca="1" si="243"/>
        <v>7896.6224939782887</v>
      </c>
      <c r="Z444" s="20">
        <f t="shared" ca="1" si="226"/>
        <v>21.227097704717824</v>
      </c>
      <c r="AA444" s="20">
        <f t="shared" ca="1" si="227"/>
        <v>1.3892902840025672</v>
      </c>
      <c r="AB444" s="21">
        <f t="shared" ca="1" si="244"/>
        <v>7343.8095434300385</v>
      </c>
      <c r="AC444" s="20">
        <f t="shared" ca="1" si="245"/>
        <v>7345.198833714041</v>
      </c>
      <c r="AE444" s="20">
        <f t="shared" ca="1" si="228"/>
        <v>23.262108239626674</v>
      </c>
      <c r="AF444" s="20">
        <f t="shared" ca="1" si="229"/>
        <v>3.7192744227660612</v>
      </c>
      <c r="AG444" s="21">
        <f t="shared" ca="1" si="246"/>
        <v>7589.2431268450973</v>
      </c>
      <c r="AH444" s="20">
        <f t="shared" ca="1" si="247"/>
        <v>7592.9624012678632</v>
      </c>
      <c r="AJ444" s="20">
        <f t="shared" ca="1" si="230"/>
        <v>10.659953105100289</v>
      </c>
      <c r="AK444" s="20">
        <f t="shared" ca="1" si="231"/>
        <v>1.592643964662799</v>
      </c>
      <c r="AL444" s="21">
        <f t="shared" ca="1" si="248"/>
        <v>7772.1768637912692</v>
      </c>
      <c r="AM444" s="20">
        <f t="shared" ca="1" si="249"/>
        <v>7773.769507755932</v>
      </c>
      <c r="AO444" s="20">
        <f t="shared" ca="1" si="232"/>
        <v>1.6903908509979571</v>
      </c>
      <c r="AP444" s="20">
        <f t="shared" ca="1" si="233"/>
        <v>20.485839239057128</v>
      </c>
      <c r="AQ444" s="21">
        <f t="shared" ca="1" si="250"/>
        <v>10736.21014889799</v>
      </c>
      <c r="AR444" s="20">
        <f t="shared" ca="1" si="251"/>
        <v>10756.695988137048</v>
      </c>
    </row>
    <row r="445" spans="1:44" x14ac:dyDescent="0.25">
      <c r="A445" s="20">
        <f t="shared" ca="1" si="216"/>
        <v>13.777779112453146</v>
      </c>
      <c r="B445" s="20">
        <f t="shared" ca="1" si="217"/>
        <v>0.87739042355875285</v>
      </c>
      <c r="C445" s="21">
        <f t="shared" ca="1" si="234"/>
        <v>9755.7145786319797</v>
      </c>
      <c r="D445" s="20">
        <f t="shared" ca="1" si="235"/>
        <v>9756.5919690555384</v>
      </c>
      <c r="E445" s="19"/>
      <c r="F445" s="20">
        <f t="shared" ca="1" si="218"/>
        <v>6.2763735582920708</v>
      </c>
      <c r="G445" s="20">
        <f t="shared" ca="1" si="219"/>
        <v>3.701409033240219</v>
      </c>
      <c r="H445" s="21">
        <f t="shared" ca="1" si="236"/>
        <v>7440.050957505875</v>
      </c>
      <c r="I445" s="20">
        <f t="shared" ca="1" si="237"/>
        <v>7443.7523665391154</v>
      </c>
      <c r="J445" s="19"/>
      <c r="K445" s="20">
        <f t="shared" ca="1" si="220"/>
        <v>5.6667813811706091</v>
      </c>
      <c r="L445" s="20">
        <f t="shared" ca="1" si="221"/>
        <v>0.55570966234497798</v>
      </c>
      <c r="M445" s="21">
        <f t="shared" ca="1" si="238"/>
        <v>10283.27591173727</v>
      </c>
      <c r="N445" s="20">
        <f t="shared" ca="1" si="239"/>
        <v>10283.831621399615</v>
      </c>
      <c r="O445" s="19"/>
      <c r="P445" s="20">
        <f t="shared" ca="1" si="222"/>
        <v>1.1319585987999254</v>
      </c>
      <c r="Q445" s="20">
        <f t="shared" ca="1" si="223"/>
        <v>1.9613027840093522</v>
      </c>
      <c r="R445" s="21">
        <f t="shared" ca="1" si="240"/>
        <v>7515.3432158730257</v>
      </c>
      <c r="S445" s="20">
        <f t="shared" ca="1" si="241"/>
        <v>7517.3045186570353</v>
      </c>
      <c r="T445" s="19"/>
      <c r="U445" s="20">
        <f t="shared" ca="1" si="224"/>
        <v>12.077949377313743</v>
      </c>
      <c r="V445" s="20">
        <f t="shared" ca="1" si="225"/>
        <v>5.7036680612873543</v>
      </c>
      <c r="W445" s="21">
        <f t="shared" ca="1" si="242"/>
        <v>7908.7004433556021</v>
      </c>
      <c r="X445" s="20">
        <f t="shared" ca="1" si="243"/>
        <v>7914.4041114168895</v>
      </c>
      <c r="Z445" s="20">
        <f t="shared" ca="1" si="226"/>
        <v>9.9251577384331942</v>
      </c>
      <c r="AA445" s="20">
        <f t="shared" ca="1" si="227"/>
        <v>0.11429976133456637</v>
      </c>
      <c r="AB445" s="21">
        <f t="shared" ca="1" si="244"/>
        <v>7355.123991452474</v>
      </c>
      <c r="AC445" s="20">
        <f t="shared" ca="1" si="245"/>
        <v>7355.2382912138082</v>
      </c>
      <c r="AE445" s="20">
        <f t="shared" ca="1" si="228"/>
        <v>1.6303543296590715</v>
      </c>
      <c r="AF445" s="20">
        <f t="shared" ca="1" si="229"/>
        <v>0.18803520529800333</v>
      </c>
      <c r="AG445" s="21">
        <f t="shared" ca="1" si="246"/>
        <v>7594.5927555975222</v>
      </c>
      <c r="AH445" s="20">
        <f t="shared" ca="1" si="247"/>
        <v>7594.7807908028199</v>
      </c>
      <c r="AJ445" s="20">
        <f t="shared" ca="1" si="230"/>
        <v>14.802876294085513</v>
      </c>
      <c r="AK445" s="20">
        <f t="shared" ca="1" si="231"/>
        <v>1.1738973411281386</v>
      </c>
      <c r="AL445" s="21">
        <f t="shared" ca="1" si="248"/>
        <v>7788.5723840500177</v>
      </c>
      <c r="AM445" s="20">
        <f t="shared" ca="1" si="249"/>
        <v>7789.7462813911461</v>
      </c>
      <c r="AO445" s="20">
        <f t="shared" ca="1" si="232"/>
        <v>0.75926964214388026</v>
      </c>
      <c r="AP445" s="20">
        <f t="shared" ca="1" si="233"/>
        <v>5.3150512006631256</v>
      </c>
      <c r="AQ445" s="21">
        <f t="shared" ca="1" si="250"/>
        <v>10757.455257779191</v>
      </c>
      <c r="AR445" s="20">
        <f t="shared" ca="1" si="251"/>
        <v>10762.770308979854</v>
      </c>
    </row>
    <row r="446" spans="1:44" x14ac:dyDescent="0.25">
      <c r="A446" s="20">
        <f t="shared" ca="1" si="216"/>
        <v>26.771349727598583</v>
      </c>
      <c r="B446" s="20">
        <f t="shared" ca="1" si="217"/>
        <v>2.3188648023251353</v>
      </c>
      <c r="C446" s="21">
        <f t="shared" ca="1" si="234"/>
        <v>9783.3633187831365</v>
      </c>
      <c r="D446" s="20">
        <f t="shared" ca="1" si="235"/>
        <v>9785.6821835854607</v>
      </c>
      <c r="E446" s="19"/>
      <c r="F446" s="20">
        <f t="shared" ca="1" si="218"/>
        <v>9.1506835708885124</v>
      </c>
      <c r="G446" s="20">
        <f t="shared" ca="1" si="219"/>
        <v>7.4113392342277544</v>
      </c>
      <c r="H446" s="21">
        <f t="shared" ca="1" si="236"/>
        <v>7452.9030501100042</v>
      </c>
      <c r="I446" s="20">
        <f t="shared" ca="1" si="237"/>
        <v>7460.314389344232</v>
      </c>
      <c r="J446" s="19"/>
      <c r="K446" s="20">
        <f t="shared" ca="1" si="220"/>
        <v>6.1743242242105252</v>
      </c>
      <c r="L446" s="20">
        <f t="shared" ca="1" si="221"/>
        <v>6.7474149913633301</v>
      </c>
      <c r="M446" s="21">
        <f t="shared" ca="1" si="238"/>
        <v>10290.005945623825</v>
      </c>
      <c r="N446" s="20">
        <f t="shared" ca="1" si="239"/>
        <v>10296.753360615188</v>
      </c>
      <c r="O446" s="19"/>
      <c r="P446" s="20">
        <f t="shared" ca="1" si="222"/>
        <v>1.5705583662016531</v>
      </c>
      <c r="Q446" s="20">
        <f t="shared" ca="1" si="223"/>
        <v>0.54986689854940496</v>
      </c>
      <c r="R446" s="21">
        <f t="shared" ca="1" si="240"/>
        <v>7518.8750770232373</v>
      </c>
      <c r="S446" s="20">
        <f t="shared" ca="1" si="241"/>
        <v>7519.4249439217865</v>
      </c>
      <c r="T446" s="19"/>
      <c r="U446" s="20">
        <f t="shared" ca="1" si="224"/>
        <v>2.2964053038798</v>
      </c>
      <c r="V446" s="20">
        <f t="shared" ca="1" si="225"/>
        <v>15.279837611318932</v>
      </c>
      <c r="W446" s="21">
        <f t="shared" ca="1" si="242"/>
        <v>7916.700516720769</v>
      </c>
      <c r="X446" s="20">
        <f t="shared" ca="1" si="243"/>
        <v>7931.9803543320877</v>
      </c>
      <c r="Z446" s="20">
        <f t="shared" ca="1" si="226"/>
        <v>11.553603817193206</v>
      </c>
      <c r="AA446" s="20">
        <f t="shared" ca="1" si="227"/>
        <v>9.7279216422074253</v>
      </c>
      <c r="AB446" s="21">
        <f t="shared" ca="1" si="244"/>
        <v>7366.7918950310013</v>
      </c>
      <c r="AC446" s="20">
        <f t="shared" ca="1" si="245"/>
        <v>7376.5198166732089</v>
      </c>
      <c r="AE446" s="20">
        <f t="shared" ca="1" si="228"/>
        <v>2.2628863380356434</v>
      </c>
      <c r="AF446" s="20">
        <f t="shared" ca="1" si="229"/>
        <v>1.1531643714292694</v>
      </c>
      <c r="AG446" s="21">
        <f t="shared" ca="1" si="246"/>
        <v>7597.0436771408558</v>
      </c>
      <c r="AH446" s="20">
        <f t="shared" ca="1" si="247"/>
        <v>7598.1968415122847</v>
      </c>
      <c r="AJ446" s="20">
        <f t="shared" ca="1" si="230"/>
        <v>1.2492034191251025</v>
      </c>
      <c r="AK446" s="20">
        <f t="shared" ca="1" si="231"/>
        <v>11.725138654666877</v>
      </c>
      <c r="AL446" s="21">
        <f t="shared" ca="1" si="248"/>
        <v>7790.9954848102716</v>
      </c>
      <c r="AM446" s="20">
        <f t="shared" ca="1" si="249"/>
        <v>7802.7206234649384</v>
      </c>
      <c r="AO446" s="20">
        <f t="shared" ca="1" si="232"/>
        <v>1.1068665311956201</v>
      </c>
      <c r="AP446" s="20">
        <f t="shared" ca="1" si="233"/>
        <v>6.4200264473124555</v>
      </c>
      <c r="AQ446" s="21">
        <f t="shared" ca="1" si="250"/>
        <v>10763.87717551105</v>
      </c>
      <c r="AR446" s="20">
        <f t="shared" ca="1" si="251"/>
        <v>10770.297201958363</v>
      </c>
    </row>
    <row r="447" spans="1:44" x14ac:dyDescent="0.25">
      <c r="A447" s="20">
        <f t="shared" ca="1" si="216"/>
        <v>5.6627971289727785</v>
      </c>
      <c r="B447" s="20">
        <f t="shared" ca="1" si="217"/>
        <v>2.3855662795084602</v>
      </c>
      <c r="C447" s="21">
        <f t="shared" ca="1" si="234"/>
        <v>9791.3449807144334</v>
      </c>
      <c r="D447" s="20">
        <f t="shared" ca="1" si="235"/>
        <v>9793.730546993942</v>
      </c>
      <c r="E447" s="19"/>
      <c r="F447" s="20">
        <f t="shared" ca="1" si="218"/>
        <v>12.869667684944549</v>
      </c>
      <c r="G447" s="20">
        <f t="shared" ca="1" si="219"/>
        <v>10.124736247390624</v>
      </c>
      <c r="H447" s="21">
        <f t="shared" ca="1" si="236"/>
        <v>7473.184057029177</v>
      </c>
      <c r="I447" s="20">
        <f t="shared" ca="1" si="237"/>
        <v>7483.3087932765675</v>
      </c>
      <c r="J447" s="19"/>
      <c r="K447" s="20">
        <f t="shared" ca="1" si="220"/>
        <v>25.16405387126505</v>
      </c>
      <c r="L447" s="20">
        <f t="shared" ca="1" si="221"/>
        <v>3.9285298098968697</v>
      </c>
      <c r="M447" s="21">
        <f t="shared" ca="1" si="238"/>
        <v>10321.917414486454</v>
      </c>
      <c r="N447" s="20">
        <f t="shared" ca="1" si="239"/>
        <v>10325.84594429635</v>
      </c>
      <c r="O447" s="19"/>
      <c r="P447" s="20">
        <f t="shared" ca="1" si="222"/>
        <v>0.39829042621019478</v>
      </c>
      <c r="Q447" s="20">
        <f t="shared" ca="1" si="223"/>
        <v>2.5962326037575227</v>
      </c>
      <c r="R447" s="21">
        <f t="shared" ca="1" si="240"/>
        <v>7519.8232343479967</v>
      </c>
      <c r="S447" s="20">
        <f t="shared" ca="1" si="241"/>
        <v>7522.4194669517547</v>
      </c>
      <c r="T447" s="19"/>
      <c r="U447" s="20">
        <f t="shared" ca="1" si="224"/>
        <v>3.7325525678370546E-2</v>
      </c>
      <c r="V447" s="20">
        <f t="shared" ca="1" si="225"/>
        <v>22.052851433032842</v>
      </c>
      <c r="W447" s="21">
        <f t="shared" ca="1" si="242"/>
        <v>7932.0176798577659</v>
      </c>
      <c r="X447" s="20">
        <f t="shared" ca="1" si="243"/>
        <v>7954.0705312907985</v>
      </c>
      <c r="Z447" s="20">
        <f t="shared" ca="1" si="226"/>
        <v>40.059037695683614</v>
      </c>
      <c r="AA447" s="20">
        <f t="shared" ca="1" si="227"/>
        <v>4.0842650088907329</v>
      </c>
      <c r="AB447" s="21">
        <f t="shared" ca="1" si="244"/>
        <v>7416.5788543688923</v>
      </c>
      <c r="AC447" s="20">
        <f t="shared" ca="1" si="245"/>
        <v>7420.663119377783</v>
      </c>
      <c r="AE447" s="20">
        <f t="shared" ca="1" si="228"/>
        <v>18.289444091199321</v>
      </c>
      <c r="AF447" s="20">
        <f t="shared" ca="1" si="229"/>
        <v>0.43460865263866078</v>
      </c>
      <c r="AG447" s="21">
        <f t="shared" ca="1" si="246"/>
        <v>7616.4862856034842</v>
      </c>
      <c r="AH447" s="20">
        <f t="shared" ca="1" si="247"/>
        <v>7616.9208942561227</v>
      </c>
      <c r="AJ447" s="20">
        <f t="shared" ca="1" si="230"/>
        <v>2.6217575050674311</v>
      </c>
      <c r="AK447" s="20">
        <f t="shared" ca="1" si="231"/>
        <v>8.0595933499932055</v>
      </c>
      <c r="AL447" s="21">
        <f t="shared" ca="1" si="248"/>
        <v>7805.3423809700062</v>
      </c>
      <c r="AM447" s="20">
        <f t="shared" ca="1" si="249"/>
        <v>7813.4019743199997</v>
      </c>
      <c r="AO447" s="20">
        <f t="shared" ca="1" si="232"/>
        <v>27.588635420234787</v>
      </c>
      <c r="AP447" s="20">
        <f t="shared" ca="1" si="233"/>
        <v>7.4164035090356242</v>
      </c>
      <c r="AQ447" s="21">
        <f t="shared" ca="1" si="250"/>
        <v>10797.885837378597</v>
      </c>
      <c r="AR447" s="20">
        <f t="shared" ca="1" si="251"/>
        <v>10805.302240887633</v>
      </c>
    </row>
    <row r="448" spans="1:44" x14ac:dyDescent="0.25">
      <c r="A448" s="20">
        <f t="shared" ca="1" si="216"/>
        <v>2.8360392628481916</v>
      </c>
      <c r="B448" s="20">
        <f t="shared" ca="1" si="217"/>
        <v>0.62425734413288958</v>
      </c>
      <c r="C448" s="21">
        <f t="shared" ca="1" si="234"/>
        <v>9796.5665862567894</v>
      </c>
      <c r="D448" s="20">
        <f t="shared" ca="1" si="235"/>
        <v>9797.1908436009217</v>
      </c>
      <c r="E448" s="19"/>
      <c r="F448" s="20">
        <f t="shared" ca="1" si="218"/>
        <v>60.182790548175689</v>
      </c>
      <c r="G448" s="20">
        <f t="shared" ca="1" si="219"/>
        <v>4.7093661655077703</v>
      </c>
      <c r="H448" s="21">
        <f t="shared" ca="1" si="236"/>
        <v>7543.4915838247434</v>
      </c>
      <c r="I448" s="20">
        <f t="shared" ca="1" si="237"/>
        <v>7548.2009499902515</v>
      </c>
      <c r="J448" s="19"/>
      <c r="K448" s="20">
        <f t="shared" ca="1" si="220"/>
        <v>31.51832012387441</v>
      </c>
      <c r="L448" s="20">
        <f t="shared" ca="1" si="221"/>
        <v>1.0886516628970733</v>
      </c>
      <c r="M448" s="21">
        <f t="shared" ca="1" si="238"/>
        <v>10357.364264420225</v>
      </c>
      <c r="N448" s="20">
        <f t="shared" ca="1" si="239"/>
        <v>10358.452916083123</v>
      </c>
      <c r="O448" s="19"/>
      <c r="P448" s="20">
        <f t="shared" ca="1" si="222"/>
        <v>1.2706988748682519</v>
      </c>
      <c r="Q448" s="20">
        <f t="shared" ca="1" si="223"/>
        <v>10.142212462328613</v>
      </c>
      <c r="R448" s="21">
        <f t="shared" ca="1" si="240"/>
        <v>7523.6901658266233</v>
      </c>
      <c r="S448" s="20">
        <f t="shared" ca="1" si="241"/>
        <v>7533.832378288952</v>
      </c>
      <c r="T448" s="19"/>
      <c r="U448" s="20">
        <f t="shared" ca="1" si="224"/>
        <v>4.3905796897573603</v>
      </c>
      <c r="V448" s="20">
        <f t="shared" ca="1" si="225"/>
        <v>3.3838458529180513</v>
      </c>
      <c r="W448" s="21">
        <f t="shared" ca="1" si="242"/>
        <v>7958.4611109805555</v>
      </c>
      <c r="X448" s="20">
        <f t="shared" ca="1" si="243"/>
        <v>7961.8449568334736</v>
      </c>
      <c r="Z448" s="20">
        <f t="shared" ca="1" si="226"/>
        <v>17.220151175057762</v>
      </c>
      <c r="AA448" s="20">
        <f t="shared" ca="1" si="227"/>
        <v>4.822974176492683</v>
      </c>
      <c r="AB448" s="21">
        <f t="shared" ca="1" si="244"/>
        <v>7437.8832705528412</v>
      </c>
      <c r="AC448" s="20">
        <f t="shared" ca="1" si="245"/>
        <v>7442.7062447293338</v>
      </c>
      <c r="AE448" s="20">
        <f t="shared" ca="1" si="228"/>
        <v>11.722821633507825</v>
      </c>
      <c r="AF448" s="20">
        <f t="shared" ca="1" si="229"/>
        <v>1.2652324067196612</v>
      </c>
      <c r="AG448" s="21">
        <f t="shared" ca="1" si="246"/>
        <v>7628.6437158896306</v>
      </c>
      <c r="AH448" s="20">
        <f t="shared" ca="1" si="247"/>
        <v>7629.90894829635</v>
      </c>
      <c r="AJ448" s="20">
        <f t="shared" ca="1" si="230"/>
        <v>7.2195750942368937</v>
      </c>
      <c r="AK448" s="20">
        <f t="shared" ca="1" si="231"/>
        <v>4.1739790907625052</v>
      </c>
      <c r="AL448" s="21">
        <f t="shared" ca="1" si="248"/>
        <v>7820.6215494142361</v>
      </c>
      <c r="AM448" s="20">
        <f t="shared" ca="1" si="249"/>
        <v>7824.7955285049984</v>
      </c>
      <c r="AO448" s="20">
        <f t="shared" ca="1" si="232"/>
        <v>1.9358802718470742</v>
      </c>
      <c r="AP448" s="20">
        <f t="shared" ca="1" si="233"/>
        <v>14.932466027080164</v>
      </c>
      <c r="AQ448" s="21">
        <f t="shared" ca="1" si="250"/>
        <v>10807.23812115948</v>
      </c>
      <c r="AR448" s="20">
        <f t="shared" ca="1" si="251"/>
        <v>10822.17058718656</v>
      </c>
    </row>
    <row r="449" spans="1:44" x14ac:dyDescent="0.25">
      <c r="A449" s="20">
        <f t="shared" ca="1" si="216"/>
        <v>2.7318668210723498</v>
      </c>
      <c r="B449" s="20">
        <f t="shared" ca="1" si="217"/>
        <v>2.6627402067649073</v>
      </c>
      <c r="C449" s="21">
        <f t="shared" ca="1" si="234"/>
        <v>9799.9227104219935</v>
      </c>
      <c r="D449" s="20">
        <f t="shared" ca="1" si="235"/>
        <v>9802.5854506287578</v>
      </c>
      <c r="E449" s="19"/>
      <c r="F449" s="20">
        <f t="shared" ca="1" si="218"/>
        <v>1.5813645533757241</v>
      </c>
      <c r="G449" s="20">
        <f t="shared" ca="1" si="219"/>
        <v>0.50195520427940132</v>
      </c>
      <c r="H449" s="21">
        <f t="shared" ca="1" si="236"/>
        <v>7549.7823145436269</v>
      </c>
      <c r="I449" s="20">
        <f t="shared" ca="1" si="237"/>
        <v>7550.2842697479064</v>
      </c>
      <c r="J449" s="19"/>
      <c r="K449" s="20">
        <f t="shared" ca="1" si="220"/>
        <v>54.258943275954884</v>
      </c>
      <c r="L449" s="20">
        <f t="shared" ca="1" si="221"/>
        <v>2.9625800007588383</v>
      </c>
      <c r="M449" s="21">
        <f t="shared" ca="1" si="238"/>
        <v>10412.711859359077</v>
      </c>
      <c r="N449" s="20">
        <f t="shared" ca="1" si="239"/>
        <v>10415.674439359835</v>
      </c>
      <c r="O449" s="19"/>
      <c r="P449" s="20">
        <f t="shared" ca="1" si="222"/>
        <v>3.5646423183173375</v>
      </c>
      <c r="Q449" s="20">
        <f t="shared" ca="1" si="223"/>
        <v>4.7513188472125485</v>
      </c>
      <c r="R449" s="21">
        <f t="shared" ca="1" si="240"/>
        <v>7537.397020607269</v>
      </c>
      <c r="S449" s="20">
        <f t="shared" ca="1" si="241"/>
        <v>7542.1483394544812</v>
      </c>
      <c r="T449" s="19"/>
      <c r="U449" s="20">
        <f t="shared" ca="1" si="224"/>
        <v>11.564835271467292</v>
      </c>
      <c r="V449" s="20">
        <f t="shared" ca="1" si="225"/>
        <v>4.1374548133060731</v>
      </c>
      <c r="W449" s="21">
        <f t="shared" ca="1" si="242"/>
        <v>7973.4097921049406</v>
      </c>
      <c r="X449" s="20">
        <f t="shared" ca="1" si="243"/>
        <v>7977.5472469182469</v>
      </c>
      <c r="Z449" s="20">
        <f t="shared" ca="1" si="226"/>
        <v>27.25062410242537</v>
      </c>
      <c r="AA449" s="20">
        <f t="shared" ca="1" si="227"/>
        <v>3.5297745951163617</v>
      </c>
      <c r="AB449" s="21">
        <f t="shared" ca="1" si="244"/>
        <v>7469.9568688317595</v>
      </c>
      <c r="AC449" s="20">
        <f t="shared" ca="1" si="245"/>
        <v>7473.4866434268761</v>
      </c>
      <c r="AE449" s="20">
        <f t="shared" ca="1" si="228"/>
        <v>26.090570856460065</v>
      </c>
      <c r="AF449" s="20">
        <f t="shared" ca="1" si="229"/>
        <v>5.9819101494684928</v>
      </c>
      <c r="AG449" s="21">
        <f t="shared" ca="1" si="246"/>
        <v>7655.9995191528096</v>
      </c>
      <c r="AH449" s="20">
        <f t="shared" ca="1" si="247"/>
        <v>7661.9814293022782</v>
      </c>
      <c r="AJ449" s="20">
        <f t="shared" ca="1" si="230"/>
        <v>25.19425130076149</v>
      </c>
      <c r="AK449" s="20">
        <f t="shared" ca="1" si="231"/>
        <v>23.441436977284749</v>
      </c>
      <c r="AL449" s="21">
        <f t="shared" ca="1" si="248"/>
        <v>7849.98977980576</v>
      </c>
      <c r="AM449" s="20">
        <f t="shared" ca="1" si="249"/>
        <v>7873.4312167830449</v>
      </c>
      <c r="AO449" s="20">
        <f t="shared" ca="1" si="232"/>
        <v>21.039864197697007</v>
      </c>
      <c r="AP449" s="20">
        <f t="shared" ca="1" si="233"/>
        <v>1.0616083592085601</v>
      </c>
      <c r="AQ449" s="21">
        <f t="shared" ca="1" si="250"/>
        <v>10843.210451384257</v>
      </c>
      <c r="AR449" s="20">
        <f t="shared" ca="1" si="251"/>
        <v>10844.272059743465</v>
      </c>
    </row>
    <row r="450" spans="1:44" x14ac:dyDescent="0.25">
      <c r="A450" s="20">
        <f t="shared" ca="1" si="216"/>
        <v>69.138122886796495</v>
      </c>
      <c r="B450" s="20">
        <f t="shared" ca="1" si="217"/>
        <v>5.7299400798888316</v>
      </c>
      <c r="C450" s="21">
        <f t="shared" ca="1" si="234"/>
        <v>9871.7235735155537</v>
      </c>
      <c r="D450" s="20">
        <f t="shared" ca="1" si="235"/>
        <v>9877.4535135954429</v>
      </c>
      <c r="E450" s="19"/>
      <c r="F450" s="20">
        <f t="shared" ca="1" si="218"/>
        <v>36.196453821573989</v>
      </c>
      <c r="G450" s="20">
        <f t="shared" ca="1" si="219"/>
        <v>29.667611861278747</v>
      </c>
      <c r="H450" s="21">
        <f t="shared" ca="1" si="236"/>
        <v>7586.4807235694807</v>
      </c>
      <c r="I450" s="20">
        <f t="shared" ca="1" si="237"/>
        <v>7616.1483354307593</v>
      </c>
      <c r="J450" s="19"/>
      <c r="K450" s="20">
        <f t="shared" ca="1" si="220"/>
        <v>9.7797525571178028</v>
      </c>
      <c r="L450" s="20">
        <f t="shared" ca="1" si="221"/>
        <v>5.4276122165822756</v>
      </c>
      <c r="M450" s="21">
        <f t="shared" ca="1" si="238"/>
        <v>10425.454191916953</v>
      </c>
      <c r="N450" s="20">
        <f t="shared" ca="1" si="239"/>
        <v>10430.881804133536</v>
      </c>
      <c r="O450" s="19"/>
      <c r="P450" s="20">
        <f t="shared" ca="1" si="222"/>
        <v>11.583872955786143</v>
      </c>
      <c r="Q450" s="20">
        <f t="shared" ca="1" si="223"/>
        <v>8.1077198225726441</v>
      </c>
      <c r="R450" s="21">
        <f t="shared" ca="1" si="240"/>
        <v>7553.7322124102675</v>
      </c>
      <c r="S450" s="20">
        <f t="shared" ca="1" si="241"/>
        <v>7561.8399322328405</v>
      </c>
      <c r="T450" s="19"/>
      <c r="U450" s="20">
        <f t="shared" ca="1" si="224"/>
        <v>18.120335385894329</v>
      </c>
      <c r="V450" s="20">
        <f t="shared" ca="1" si="225"/>
        <v>0.33297046808751246</v>
      </c>
      <c r="W450" s="21">
        <f t="shared" ca="1" si="242"/>
        <v>7995.6675823041414</v>
      </c>
      <c r="X450" s="20">
        <f t="shared" ca="1" si="243"/>
        <v>7996.0005527722287</v>
      </c>
      <c r="Z450" s="20">
        <f t="shared" ca="1" si="226"/>
        <v>9.9247843339039523</v>
      </c>
      <c r="AA450" s="20">
        <f t="shared" ca="1" si="227"/>
        <v>6.8907929711692573</v>
      </c>
      <c r="AB450" s="21">
        <f t="shared" ca="1" si="244"/>
        <v>7483.4114277607796</v>
      </c>
      <c r="AC450" s="20">
        <f t="shared" ca="1" si="245"/>
        <v>7490.3022207319491</v>
      </c>
      <c r="AE450" s="20">
        <f t="shared" ca="1" si="228"/>
        <v>38.058611718672637</v>
      </c>
      <c r="AF450" s="20">
        <f t="shared" ca="1" si="229"/>
        <v>11.665064963924264</v>
      </c>
      <c r="AG450" s="21">
        <f t="shared" ca="1" si="246"/>
        <v>7700.0400410209513</v>
      </c>
      <c r="AH450" s="20">
        <f t="shared" ca="1" si="247"/>
        <v>7711.7051059848754</v>
      </c>
      <c r="AJ450" s="20">
        <f t="shared" ca="1" si="230"/>
        <v>1.3867280945219684</v>
      </c>
      <c r="AK450" s="20">
        <f t="shared" ca="1" si="231"/>
        <v>7.9078591016481656</v>
      </c>
      <c r="AL450" s="21">
        <f t="shared" ca="1" si="248"/>
        <v>7874.8179448775672</v>
      </c>
      <c r="AM450" s="20">
        <f t="shared" ca="1" si="249"/>
        <v>7882.725803979215</v>
      </c>
      <c r="AO450" s="20">
        <f t="shared" ca="1" si="232"/>
        <v>20.673005883690134</v>
      </c>
      <c r="AP450" s="20">
        <f t="shared" ca="1" si="233"/>
        <v>22.571642257701736</v>
      </c>
      <c r="AQ450" s="21">
        <f t="shared" ca="1" si="250"/>
        <v>10864.945065627155</v>
      </c>
      <c r="AR450" s="20">
        <f t="shared" ca="1" si="251"/>
        <v>10887.516707884857</v>
      </c>
    </row>
    <row r="451" spans="1:44" x14ac:dyDescent="0.25">
      <c r="A451" s="20">
        <f t="shared" ca="1" si="216"/>
        <v>21.81358759740402</v>
      </c>
      <c r="B451" s="20">
        <f t="shared" ca="1" si="217"/>
        <v>37.956583477223006</v>
      </c>
      <c r="C451" s="21">
        <f t="shared" ca="1" si="234"/>
        <v>9899.2671011928469</v>
      </c>
      <c r="D451" s="20">
        <f t="shared" ca="1" si="235"/>
        <v>9937.2236846700707</v>
      </c>
      <c r="E451" s="19"/>
      <c r="F451" s="20">
        <f t="shared" ca="1" si="218"/>
        <v>17.951160491090977</v>
      </c>
      <c r="G451" s="20">
        <f t="shared" ca="1" si="219"/>
        <v>1.6701563438575677</v>
      </c>
      <c r="H451" s="21">
        <f t="shared" ca="1" si="236"/>
        <v>7634.0994959218506</v>
      </c>
      <c r="I451" s="20">
        <f t="shared" ca="1" si="237"/>
        <v>7635.7696522657079</v>
      </c>
      <c r="J451" s="19"/>
      <c r="K451" s="20">
        <f t="shared" ca="1" si="220"/>
        <v>32.925565776995192</v>
      </c>
      <c r="L451" s="20">
        <f t="shared" ca="1" si="221"/>
        <v>3.3356464249674898</v>
      </c>
      <c r="M451" s="21">
        <f t="shared" ca="1" si="238"/>
        <v>10463.807369910532</v>
      </c>
      <c r="N451" s="20">
        <f t="shared" ca="1" si="239"/>
        <v>10467.1430163355</v>
      </c>
      <c r="O451" s="19"/>
      <c r="P451" s="20">
        <f t="shared" ca="1" si="222"/>
        <v>1.8452029346231784</v>
      </c>
      <c r="Q451" s="20">
        <f t="shared" ca="1" si="223"/>
        <v>13.442344921829218</v>
      </c>
      <c r="R451" s="21">
        <f t="shared" ca="1" si="240"/>
        <v>7563.6851351674641</v>
      </c>
      <c r="S451" s="20">
        <f t="shared" ca="1" si="241"/>
        <v>7577.1274800892934</v>
      </c>
      <c r="T451" s="19"/>
      <c r="U451" s="20">
        <f t="shared" ca="1" si="224"/>
        <v>17.904139946215736</v>
      </c>
      <c r="V451" s="20">
        <f t="shared" ca="1" si="225"/>
        <v>4.0518604586706903</v>
      </c>
      <c r="W451" s="21">
        <f t="shared" ca="1" si="242"/>
        <v>8013.9046927184445</v>
      </c>
      <c r="X451" s="20">
        <f t="shared" ca="1" si="243"/>
        <v>8017.956553177115</v>
      </c>
      <c r="Z451" s="20">
        <f t="shared" ca="1" si="226"/>
        <v>0.74032818304016035</v>
      </c>
      <c r="AA451" s="20">
        <f t="shared" ca="1" si="227"/>
        <v>9.9949132680017296</v>
      </c>
      <c r="AB451" s="21">
        <f t="shared" ca="1" si="244"/>
        <v>7491.0425489149893</v>
      </c>
      <c r="AC451" s="20">
        <f t="shared" ca="1" si="245"/>
        <v>7501.0374621829915</v>
      </c>
      <c r="AE451" s="20">
        <f t="shared" ca="1" si="228"/>
        <v>54.642359439764753</v>
      </c>
      <c r="AF451" s="20">
        <f t="shared" ca="1" si="229"/>
        <v>12.721475845354561</v>
      </c>
      <c r="AG451" s="21">
        <f t="shared" ca="1" si="246"/>
        <v>7766.3474654246402</v>
      </c>
      <c r="AH451" s="20">
        <f t="shared" ca="1" si="247"/>
        <v>7779.0689412699949</v>
      </c>
      <c r="AJ451" s="20">
        <f t="shared" ca="1" si="230"/>
        <v>0.92921766337030165</v>
      </c>
      <c r="AK451" s="20">
        <f t="shared" ca="1" si="231"/>
        <v>2.0409405062915922</v>
      </c>
      <c r="AL451" s="21">
        <f t="shared" ca="1" si="248"/>
        <v>7883.6550216425849</v>
      </c>
      <c r="AM451" s="20">
        <f t="shared" ca="1" si="249"/>
        <v>7885.6959621488768</v>
      </c>
      <c r="AO451" s="20">
        <f t="shared" ca="1" si="232"/>
        <v>23.473112244674386</v>
      </c>
      <c r="AP451" s="20">
        <f t="shared" ca="1" si="233"/>
        <v>5.2031444553264459</v>
      </c>
      <c r="AQ451" s="21">
        <f t="shared" ca="1" si="250"/>
        <v>10910.989820129531</v>
      </c>
      <c r="AR451" s="20">
        <f t="shared" ca="1" si="251"/>
        <v>10916.192964584858</v>
      </c>
    </row>
    <row r="452" spans="1:44" x14ac:dyDescent="0.25">
      <c r="A452" s="20">
        <f t="shared" ca="1" si="216"/>
        <v>14.625945511497488</v>
      </c>
      <c r="B452" s="20">
        <f t="shared" ca="1" si="217"/>
        <v>5.325399376752987</v>
      </c>
      <c r="C452" s="21">
        <f t="shared" ca="1" si="234"/>
        <v>9951.8496301815685</v>
      </c>
      <c r="D452" s="20">
        <f t="shared" ca="1" si="235"/>
        <v>9957.1750295583206</v>
      </c>
      <c r="E452" s="19"/>
      <c r="F452" s="20">
        <f t="shared" ca="1" si="218"/>
        <v>10.823938170587214</v>
      </c>
      <c r="G452" s="20">
        <f t="shared" ca="1" si="219"/>
        <v>8.4878221264922882</v>
      </c>
      <c r="H452" s="21">
        <f t="shared" ca="1" si="236"/>
        <v>7646.593590436295</v>
      </c>
      <c r="I452" s="20">
        <f t="shared" ca="1" si="237"/>
        <v>7655.0814125627876</v>
      </c>
      <c r="J452" s="19"/>
      <c r="K452" s="20">
        <f t="shared" ca="1" si="220"/>
        <v>5.4355059844189269</v>
      </c>
      <c r="L452" s="20">
        <f t="shared" ca="1" si="221"/>
        <v>3.7468416740024741</v>
      </c>
      <c r="M452" s="21">
        <f t="shared" ca="1" si="238"/>
        <v>10472.578522319918</v>
      </c>
      <c r="N452" s="20">
        <f t="shared" ca="1" si="239"/>
        <v>10476.325363993921</v>
      </c>
      <c r="O452" s="19"/>
      <c r="P452" s="20">
        <f t="shared" ca="1" si="222"/>
        <v>10.01573234472278</v>
      </c>
      <c r="Q452" s="20">
        <f t="shared" ca="1" si="223"/>
        <v>24.279069538080368</v>
      </c>
      <c r="R452" s="21">
        <f t="shared" ca="1" si="240"/>
        <v>7587.1432124340163</v>
      </c>
      <c r="S452" s="20">
        <f t="shared" ca="1" si="241"/>
        <v>7611.4222819720962</v>
      </c>
      <c r="T452" s="19"/>
      <c r="U452" s="20">
        <f t="shared" ca="1" si="224"/>
        <v>14.018816267558801</v>
      </c>
      <c r="V452" s="20">
        <f t="shared" ca="1" si="225"/>
        <v>1.7978797781226707</v>
      </c>
      <c r="W452" s="21">
        <f t="shared" ca="1" si="242"/>
        <v>8031.9753694446736</v>
      </c>
      <c r="X452" s="20">
        <f t="shared" ca="1" si="243"/>
        <v>8033.773249222796</v>
      </c>
      <c r="Z452" s="20">
        <f t="shared" ca="1" si="226"/>
        <v>14.235756696173041</v>
      </c>
      <c r="AA452" s="20">
        <f t="shared" ca="1" si="227"/>
        <v>2.0057911791687597</v>
      </c>
      <c r="AB452" s="21">
        <f t="shared" ca="1" si="244"/>
        <v>7515.2732188791642</v>
      </c>
      <c r="AC452" s="20">
        <f t="shared" ca="1" si="245"/>
        <v>7517.2790100583334</v>
      </c>
      <c r="AE452" s="20">
        <f t="shared" ca="1" si="228"/>
        <v>13.205680357088129</v>
      </c>
      <c r="AF452" s="20">
        <f t="shared" ca="1" si="229"/>
        <v>2.5352074060753966</v>
      </c>
      <c r="AG452" s="21">
        <f t="shared" ca="1" si="246"/>
        <v>7792.2746216270834</v>
      </c>
      <c r="AH452" s="20">
        <f t="shared" ca="1" si="247"/>
        <v>7794.8098290331591</v>
      </c>
      <c r="AJ452" s="20">
        <f t="shared" ca="1" si="230"/>
        <v>20.63425793632284</v>
      </c>
      <c r="AK452" s="20">
        <f t="shared" ca="1" si="231"/>
        <v>12.160159567006298</v>
      </c>
      <c r="AL452" s="21">
        <f t="shared" ca="1" si="248"/>
        <v>7906.3302200851995</v>
      </c>
      <c r="AM452" s="20">
        <f t="shared" ca="1" si="249"/>
        <v>7918.4903796522058</v>
      </c>
      <c r="AO452" s="20">
        <f t="shared" ca="1" si="232"/>
        <v>12.056510442376453</v>
      </c>
      <c r="AP452" s="20">
        <f t="shared" ca="1" si="233"/>
        <v>13.682313384533153</v>
      </c>
      <c r="AQ452" s="21">
        <f t="shared" ca="1" si="250"/>
        <v>10928.249475027234</v>
      </c>
      <c r="AR452" s="20">
        <f t="shared" ca="1" si="251"/>
        <v>10941.931788411768</v>
      </c>
    </row>
    <row r="453" spans="1:44" x14ac:dyDescent="0.25">
      <c r="A453" s="20">
        <f t="shared" ca="1" si="216"/>
        <v>52.833697728403692</v>
      </c>
      <c r="B453" s="20">
        <f t="shared" ca="1" si="217"/>
        <v>18.381020971300494</v>
      </c>
      <c r="C453" s="21">
        <f t="shared" ca="1" si="234"/>
        <v>10010.008727286724</v>
      </c>
      <c r="D453" s="20">
        <f t="shared" ca="1" si="235"/>
        <v>10028.389748258025</v>
      </c>
      <c r="E453" s="19"/>
      <c r="F453" s="20">
        <f t="shared" ca="1" si="218"/>
        <v>7.4414736952115677</v>
      </c>
      <c r="G453" s="20">
        <f t="shared" ca="1" si="219"/>
        <v>1.1836130133022176</v>
      </c>
      <c r="H453" s="21">
        <f t="shared" ca="1" si="236"/>
        <v>7662.5228862579988</v>
      </c>
      <c r="I453" s="20">
        <f t="shared" ca="1" si="237"/>
        <v>7663.7064992713013</v>
      </c>
      <c r="J453" s="19"/>
      <c r="K453" s="20">
        <f t="shared" ca="1" si="220"/>
        <v>4.7302094499612455</v>
      </c>
      <c r="L453" s="20">
        <f t="shared" ca="1" si="221"/>
        <v>0.95750193370508185</v>
      </c>
      <c r="M453" s="21">
        <f t="shared" ca="1" si="238"/>
        <v>10481.055573443882</v>
      </c>
      <c r="N453" s="20">
        <f t="shared" ca="1" si="239"/>
        <v>10482.013075377587</v>
      </c>
      <c r="O453" s="19"/>
      <c r="P453" s="20">
        <f t="shared" ca="1" si="222"/>
        <v>39.141111827514877</v>
      </c>
      <c r="Q453" s="20">
        <f t="shared" ca="1" si="223"/>
        <v>7.7853764079429579</v>
      </c>
      <c r="R453" s="21">
        <f t="shared" ca="1" si="240"/>
        <v>7650.5633937996108</v>
      </c>
      <c r="S453" s="20">
        <f t="shared" ca="1" si="241"/>
        <v>7658.3487702075536</v>
      </c>
      <c r="T453" s="19"/>
      <c r="U453" s="20">
        <f t="shared" ca="1" si="224"/>
        <v>4.5420142408978474</v>
      </c>
      <c r="V453" s="20">
        <f t="shared" ca="1" si="225"/>
        <v>0.51595901036170677</v>
      </c>
      <c r="W453" s="21">
        <f t="shared" ca="1" si="242"/>
        <v>8038.3152634636936</v>
      </c>
      <c r="X453" s="20">
        <f t="shared" ca="1" si="243"/>
        <v>8038.8312224740548</v>
      </c>
      <c r="Z453" s="20">
        <f t="shared" ca="1" si="226"/>
        <v>23.65687321402331</v>
      </c>
      <c r="AA453" s="20">
        <f t="shared" ca="1" si="227"/>
        <v>5.0833848730499778</v>
      </c>
      <c r="AB453" s="21">
        <f t="shared" ca="1" si="244"/>
        <v>7540.9358832723565</v>
      </c>
      <c r="AC453" s="20">
        <f t="shared" ca="1" si="245"/>
        <v>7546.0192681454064</v>
      </c>
      <c r="AE453" s="20">
        <f t="shared" ca="1" si="228"/>
        <v>19.037974351949483</v>
      </c>
      <c r="AF453" s="20">
        <f t="shared" ca="1" si="229"/>
        <v>21.623548287693779</v>
      </c>
      <c r="AG453" s="21">
        <f t="shared" ca="1" si="246"/>
        <v>7813.8478033851088</v>
      </c>
      <c r="AH453" s="20">
        <f t="shared" ca="1" si="247"/>
        <v>7835.4713516728025</v>
      </c>
      <c r="AJ453" s="20">
        <f t="shared" ca="1" si="230"/>
        <v>23.077994537867916</v>
      </c>
      <c r="AK453" s="20">
        <f t="shared" ca="1" si="231"/>
        <v>4.3250443716486222</v>
      </c>
      <c r="AL453" s="21">
        <f t="shared" ca="1" si="248"/>
        <v>7941.5683741900739</v>
      </c>
      <c r="AM453" s="20">
        <f t="shared" ca="1" si="249"/>
        <v>7945.8934185617227</v>
      </c>
      <c r="AO453" s="20">
        <f t="shared" ca="1" si="232"/>
        <v>3.8311662710287768</v>
      </c>
      <c r="AP453" s="20">
        <f t="shared" ca="1" si="233"/>
        <v>0.732828870441807</v>
      </c>
      <c r="AQ453" s="21">
        <f t="shared" ca="1" si="250"/>
        <v>10945.762954682797</v>
      </c>
      <c r="AR453" s="20">
        <f t="shared" ca="1" si="251"/>
        <v>10946.495783553239</v>
      </c>
    </row>
    <row r="454" spans="1:44" x14ac:dyDescent="0.25">
      <c r="A454" s="20">
        <f t="shared" ca="1" si="216"/>
        <v>15.680878417408682</v>
      </c>
      <c r="B454" s="20">
        <f t="shared" ca="1" si="217"/>
        <v>7.4620589345935624</v>
      </c>
      <c r="C454" s="21">
        <f t="shared" ca="1" si="234"/>
        <v>10044.070626675433</v>
      </c>
      <c r="D454" s="20">
        <f t="shared" ca="1" si="235"/>
        <v>10051.532685610027</v>
      </c>
      <c r="E454" s="19"/>
      <c r="F454" s="20">
        <f t="shared" ca="1" si="218"/>
        <v>3.7812474738137047</v>
      </c>
      <c r="G454" s="20">
        <f t="shared" ca="1" si="219"/>
        <v>2.5386012977277059</v>
      </c>
      <c r="H454" s="21">
        <f t="shared" ca="1" si="236"/>
        <v>7667.4877467451151</v>
      </c>
      <c r="I454" s="20">
        <f t="shared" ca="1" si="237"/>
        <v>7670.026348042843</v>
      </c>
      <c r="J454" s="19"/>
      <c r="K454" s="20">
        <f t="shared" ca="1" si="220"/>
        <v>6.6259429960995488</v>
      </c>
      <c r="L454" s="20">
        <f t="shared" ca="1" si="221"/>
        <v>0.70888067812696398</v>
      </c>
      <c r="M454" s="21">
        <f t="shared" ca="1" si="238"/>
        <v>10488.639018373686</v>
      </c>
      <c r="N454" s="20">
        <f t="shared" ca="1" si="239"/>
        <v>10489.347899051812</v>
      </c>
      <c r="O454" s="19"/>
      <c r="P454" s="20">
        <f t="shared" ca="1" si="222"/>
        <v>21.855931610526408</v>
      </c>
      <c r="Q454" s="20">
        <f t="shared" ca="1" si="223"/>
        <v>18.902328005116768</v>
      </c>
      <c r="R454" s="21">
        <f t="shared" ca="1" si="240"/>
        <v>7680.2047018180801</v>
      </c>
      <c r="S454" s="20">
        <f t="shared" ca="1" si="241"/>
        <v>7699.1070298231971</v>
      </c>
      <c r="T454" s="19"/>
      <c r="U454" s="20">
        <f t="shared" ca="1" si="224"/>
        <v>0.17382915377775426</v>
      </c>
      <c r="V454" s="20">
        <f t="shared" ca="1" si="225"/>
        <v>5.4759010394591536</v>
      </c>
      <c r="W454" s="21">
        <f t="shared" ca="1" si="242"/>
        <v>8039.0050516278325</v>
      </c>
      <c r="X454" s="20">
        <f t="shared" ca="1" si="243"/>
        <v>8044.4809526672916</v>
      </c>
      <c r="Z454" s="20">
        <f t="shared" ca="1" si="226"/>
        <v>4.4120109412357671</v>
      </c>
      <c r="AA454" s="20">
        <f t="shared" ca="1" si="227"/>
        <v>1.616602055527945</v>
      </c>
      <c r="AB454" s="21">
        <f t="shared" ca="1" si="244"/>
        <v>7550.4312790866425</v>
      </c>
      <c r="AC454" s="20">
        <f t="shared" ca="1" si="245"/>
        <v>7552.0478811421708</v>
      </c>
      <c r="AE454" s="20">
        <f t="shared" ca="1" si="228"/>
        <v>0.37075673638233897</v>
      </c>
      <c r="AF454" s="20">
        <f t="shared" ca="1" si="229"/>
        <v>18.462107231435038</v>
      </c>
      <c r="AG454" s="21">
        <f t="shared" ca="1" si="246"/>
        <v>7835.8421084091851</v>
      </c>
      <c r="AH454" s="20">
        <f t="shared" ca="1" si="247"/>
        <v>7854.30421564062</v>
      </c>
      <c r="AJ454" s="20">
        <f t="shared" ca="1" si="230"/>
        <v>7.755345125064399</v>
      </c>
      <c r="AK454" s="20">
        <f t="shared" ca="1" si="231"/>
        <v>0.3898973104049327</v>
      </c>
      <c r="AL454" s="21">
        <f t="shared" ca="1" si="248"/>
        <v>7953.6487636867869</v>
      </c>
      <c r="AM454" s="20">
        <f t="shared" ca="1" si="249"/>
        <v>7954.038660997192</v>
      </c>
      <c r="AO454" s="20">
        <f t="shared" ca="1" si="232"/>
        <v>9.5771752425182797</v>
      </c>
      <c r="AP454" s="20">
        <f t="shared" ca="1" si="233"/>
        <v>4.3718381929216141</v>
      </c>
      <c r="AQ454" s="21">
        <f t="shared" ca="1" si="250"/>
        <v>10956.072958795758</v>
      </c>
      <c r="AR454" s="20">
        <f t="shared" ca="1" si="251"/>
        <v>10960.444796988679</v>
      </c>
    </row>
    <row r="455" spans="1:44" x14ac:dyDescent="0.25">
      <c r="A455" s="20">
        <f t="shared" ca="1" si="216"/>
        <v>4.7133398751067759</v>
      </c>
      <c r="B455" s="20">
        <f t="shared" ca="1" si="217"/>
        <v>2.782986147851719</v>
      </c>
      <c r="C455" s="21">
        <f t="shared" ca="1" si="234"/>
        <v>10056.246025485134</v>
      </c>
      <c r="D455" s="20">
        <f t="shared" ca="1" si="235"/>
        <v>10059.029011632985</v>
      </c>
      <c r="E455" s="19"/>
      <c r="F455" s="20">
        <f t="shared" ca="1" si="218"/>
        <v>8.1180949281654282</v>
      </c>
      <c r="G455" s="20">
        <f t="shared" ca="1" si="219"/>
        <v>6.4263226128350164</v>
      </c>
      <c r="H455" s="21">
        <f t="shared" ca="1" si="236"/>
        <v>7678.1444429710082</v>
      </c>
      <c r="I455" s="20">
        <f t="shared" ca="1" si="237"/>
        <v>7684.5707655838432</v>
      </c>
      <c r="J455" s="19"/>
      <c r="K455" s="20">
        <f t="shared" ca="1" si="220"/>
        <v>11.674944920172289</v>
      </c>
      <c r="L455" s="20">
        <f t="shared" ca="1" si="221"/>
        <v>16.704368041604017</v>
      </c>
      <c r="M455" s="21">
        <f t="shared" ca="1" si="238"/>
        <v>10501.022843971985</v>
      </c>
      <c r="N455" s="20">
        <f t="shared" ca="1" si="239"/>
        <v>10517.727212013589</v>
      </c>
      <c r="O455" s="19"/>
      <c r="P455" s="20">
        <f t="shared" ca="1" si="222"/>
        <v>38.403197892103954</v>
      </c>
      <c r="Q455" s="20">
        <f t="shared" ca="1" si="223"/>
        <v>8.5405408881300335</v>
      </c>
      <c r="R455" s="21">
        <f t="shared" ca="1" si="240"/>
        <v>7737.510227715301</v>
      </c>
      <c r="S455" s="20">
        <f t="shared" ca="1" si="241"/>
        <v>7746.0507686034307</v>
      </c>
      <c r="T455" s="19"/>
      <c r="U455" s="20">
        <f t="shared" ca="1" si="224"/>
        <v>54.151722759025326</v>
      </c>
      <c r="V455" s="20">
        <f t="shared" ca="1" si="225"/>
        <v>3.208337523706589</v>
      </c>
      <c r="W455" s="21">
        <f t="shared" ca="1" si="242"/>
        <v>8098.6326754263173</v>
      </c>
      <c r="X455" s="20">
        <f t="shared" ca="1" si="243"/>
        <v>8101.8410129500235</v>
      </c>
      <c r="Z455" s="20">
        <f t="shared" ca="1" si="226"/>
        <v>4.1995710264020181</v>
      </c>
      <c r="AA455" s="20">
        <f t="shared" ca="1" si="227"/>
        <v>2.2894834874546626</v>
      </c>
      <c r="AB455" s="21">
        <f t="shared" ca="1" si="244"/>
        <v>7556.2474521685726</v>
      </c>
      <c r="AC455" s="20">
        <f t="shared" ca="1" si="245"/>
        <v>7558.5369356560277</v>
      </c>
      <c r="AE455" s="20">
        <f t="shared" ca="1" si="228"/>
        <v>6.97907531130131</v>
      </c>
      <c r="AF455" s="20">
        <f t="shared" ca="1" si="229"/>
        <v>3.5826847347346478</v>
      </c>
      <c r="AG455" s="21">
        <f t="shared" ca="1" si="246"/>
        <v>7861.2832909519211</v>
      </c>
      <c r="AH455" s="20">
        <f t="shared" ca="1" si="247"/>
        <v>7864.8659756866555</v>
      </c>
      <c r="AJ455" s="20">
        <f t="shared" ca="1" si="230"/>
        <v>9.14962461204132</v>
      </c>
      <c r="AK455" s="20">
        <f t="shared" ca="1" si="231"/>
        <v>5.2529935486355033</v>
      </c>
      <c r="AL455" s="21">
        <f t="shared" ca="1" si="248"/>
        <v>7963.1882856092334</v>
      </c>
      <c r="AM455" s="20">
        <f t="shared" ca="1" si="249"/>
        <v>7968.4412791578688</v>
      </c>
      <c r="AO455" s="20">
        <f t="shared" ca="1" si="232"/>
        <v>3.4688395025504644</v>
      </c>
      <c r="AP455" s="20">
        <f t="shared" ca="1" si="233"/>
        <v>6.4615571242196435</v>
      </c>
      <c r="AQ455" s="21">
        <f t="shared" ca="1" si="250"/>
        <v>10963.913636491228</v>
      </c>
      <c r="AR455" s="20">
        <f t="shared" ca="1" si="251"/>
        <v>10970.375193615448</v>
      </c>
    </row>
    <row r="456" spans="1:44" x14ac:dyDescent="0.25">
      <c r="A456" s="20">
        <f t="shared" ca="1" si="216"/>
        <v>2.4194272560016832</v>
      </c>
      <c r="B456" s="20">
        <f t="shared" ca="1" si="217"/>
        <v>0.42324127256231586</v>
      </c>
      <c r="C456" s="21">
        <f t="shared" ca="1" si="234"/>
        <v>10061.448438888987</v>
      </c>
      <c r="D456" s="20">
        <f t="shared" ca="1" si="235"/>
        <v>10061.871680161548</v>
      </c>
      <c r="E456" s="19"/>
      <c r="F456" s="20">
        <f t="shared" ca="1" si="218"/>
        <v>7.3886213215635497</v>
      </c>
      <c r="G456" s="20">
        <f t="shared" ca="1" si="219"/>
        <v>8.9395942450980872</v>
      </c>
      <c r="H456" s="21">
        <f t="shared" ca="1" si="236"/>
        <v>7691.959386905407</v>
      </c>
      <c r="I456" s="20">
        <f t="shared" ca="1" si="237"/>
        <v>7700.8989811505053</v>
      </c>
      <c r="J456" s="19"/>
      <c r="K456" s="20">
        <f t="shared" ca="1" si="220"/>
        <v>60.291501010462412</v>
      </c>
      <c r="L456" s="20">
        <f t="shared" ca="1" si="221"/>
        <v>19.143795647239035</v>
      </c>
      <c r="M456" s="21">
        <f t="shared" ca="1" si="238"/>
        <v>10578.018713024052</v>
      </c>
      <c r="N456" s="20">
        <f t="shared" ca="1" si="239"/>
        <v>10597.16250867129</v>
      </c>
      <c r="O456" s="19"/>
      <c r="P456" s="20">
        <f t="shared" ca="1" si="222"/>
        <v>23.354608264137056</v>
      </c>
      <c r="Q456" s="20">
        <f t="shared" ca="1" si="223"/>
        <v>0.36134899623823008</v>
      </c>
      <c r="R456" s="21">
        <f t="shared" ca="1" si="240"/>
        <v>7769.4053768675676</v>
      </c>
      <c r="S456" s="20">
        <f t="shared" ca="1" si="241"/>
        <v>7769.7667258638057</v>
      </c>
      <c r="T456" s="19"/>
      <c r="U456" s="20">
        <f t="shared" ca="1" si="224"/>
        <v>0.17075451713733986</v>
      </c>
      <c r="V456" s="20">
        <f t="shared" ca="1" si="225"/>
        <v>4.905369625358011</v>
      </c>
      <c r="W456" s="21">
        <f t="shared" ca="1" si="242"/>
        <v>8102.011767467161</v>
      </c>
      <c r="X456" s="20">
        <f t="shared" ca="1" si="243"/>
        <v>8106.9171370925187</v>
      </c>
      <c r="Z456" s="20">
        <f t="shared" ca="1" si="226"/>
        <v>44.222813887755365</v>
      </c>
      <c r="AA456" s="20">
        <f t="shared" ca="1" si="227"/>
        <v>12.289378056508438</v>
      </c>
      <c r="AB456" s="21">
        <f t="shared" ca="1" si="244"/>
        <v>7602.7597495437831</v>
      </c>
      <c r="AC456" s="20">
        <f t="shared" ca="1" si="245"/>
        <v>7615.0491276002913</v>
      </c>
      <c r="AE456" s="20">
        <f t="shared" ca="1" si="228"/>
        <v>14.888246065199681</v>
      </c>
      <c r="AF456" s="20">
        <f t="shared" ca="1" si="229"/>
        <v>5.4693503957680516</v>
      </c>
      <c r="AG456" s="21">
        <f t="shared" ca="1" si="246"/>
        <v>7879.7542217518549</v>
      </c>
      <c r="AH456" s="20">
        <f t="shared" ca="1" si="247"/>
        <v>7885.2235721476227</v>
      </c>
      <c r="AJ456" s="20">
        <f t="shared" ca="1" si="230"/>
        <v>14.509148934572277</v>
      </c>
      <c r="AK456" s="20">
        <f t="shared" ca="1" si="231"/>
        <v>6.3950386169181055</v>
      </c>
      <c r="AL456" s="21">
        <f t="shared" ca="1" si="248"/>
        <v>7982.9504280924411</v>
      </c>
      <c r="AM456" s="20">
        <f t="shared" ca="1" si="249"/>
        <v>7989.3454667093592</v>
      </c>
      <c r="AO456" s="20">
        <f t="shared" ca="1" si="232"/>
        <v>55.235351421301722</v>
      </c>
      <c r="AP456" s="20">
        <f t="shared" ca="1" si="233"/>
        <v>4.238707908178065</v>
      </c>
      <c r="AQ456" s="21">
        <f t="shared" ca="1" si="250"/>
        <v>11025.610545036749</v>
      </c>
      <c r="AR456" s="20">
        <f t="shared" ca="1" si="251"/>
        <v>11029.849252944927</v>
      </c>
    </row>
    <row r="457" spans="1:44" x14ac:dyDescent="0.25">
      <c r="A457" s="20">
        <f t="shared" ca="1" si="216"/>
        <v>8.4711554341894892</v>
      </c>
      <c r="B457" s="20">
        <f t="shared" ca="1" si="217"/>
        <v>3.8254508582786544</v>
      </c>
      <c r="C457" s="21">
        <f t="shared" ca="1" si="234"/>
        <v>10070.342835595739</v>
      </c>
      <c r="D457" s="20">
        <f t="shared" ca="1" si="235"/>
        <v>10074.168286454018</v>
      </c>
      <c r="E457" s="19"/>
      <c r="F457" s="20">
        <f t="shared" ca="1" si="218"/>
        <v>9.0980040983812405</v>
      </c>
      <c r="G457" s="20">
        <f t="shared" ca="1" si="219"/>
        <v>3.3984097820313854</v>
      </c>
      <c r="H457" s="21">
        <f t="shared" ca="1" si="236"/>
        <v>7709.9969852488866</v>
      </c>
      <c r="I457" s="20">
        <f t="shared" ca="1" si="237"/>
        <v>7713.3953950309178</v>
      </c>
      <c r="J457" s="19"/>
      <c r="K457" s="20">
        <f t="shared" ca="1" si="220"/>
        <v>9.9535352371243633</v>
      </c>
      <c r="L457" s="20">
        <f t="shared" ca="1" si="221"/>
        <v>0.8505395610575317</v>
      </c>
      <c r="M457" s="21">
        <f t="shared" ca="1" si="238"/>
        <v>10607.116043908414</v>
      </c>
      <c r="N457" s="20">
        <f t="shared" ca="1" si="239"/>
        <v>10607.966583469472</v>
      </c>
      <c r="O457" s="19"/>
      <c r="P457" s="20">
        <f t="shared" ca="1" si="222"/>
        <v>23.507610371496082</v>
      </c>
      <c r="Q457" s="20">
        <f t="shared" ca="1" si="223"/>
        <v>0.95194536501423976</v>
      </c>
      <c r="R457" s="21">
        <f t="shared" ca="1" si="240"/>
        <v>7793.2743362353021</v>
      </c>
      <c r="S457" s="20">
        <f t="shared" ca="1" si="241"/>
        <v>7794.2262816003167</v>
      </c>
      <c r="T457" s="19"/>
      <c r="U457" s="20">
        <f t="shared" ca="1" si="224"/>
        <v>0.15532305808851235</v>
      </c>
      <c r="V457" s="20">
        <f t="shared" ca="1" si="225"/>
        <v>0.43361399697104414</v>
      </c>
      <c r="W457" s="21">
        <f t="shared" ca="1" si="242"/>
        <v>8107.0724601506072</v>
      </c>
      <c r="X457" s="20">
        <f t="shared" ca="1" si="243"/>
        <v>8107.5060741475781</v>
      </c>
      <c r="Z457" s="20">
        <f t="shared" ca="1" si="226"/>
        <v>22.505802369743655</v>
      </c>
      <c r="AA457" s="20">
        <f t="shared" ca="1" si="227"/>
        <v>0.27571117030541259</v>
      </c>
      <c r="AB457" s="21">
        <f t="shared" ca="1" si="244"/>
        <v>7637.5549299700351</v>
      </c>
      <c r="AC457" s="20">
        <f t="shared" ca="1" si="245"/>
        <v>7637.830641140341</v>
      </c>
      <c r="AE457" s="20">
        <f t="shared" ca="1" si="228"/>
        <v>8.1293270511604483</v>
      </c>
      <c r="AF457" s="20">
        <f t="shared" ca="1" si="229"/>
        <v>2.452656874096987</v>
      </c>
      <c r="AG457" s="21">
        <f t="shared" ca="1" si="246"/>
        <v>7893.3528991987832</v>
      </c>
      <c r="AH457" s="20">
        <f t="shared" ca="1" si="247"/>
        <v>7895.8055560728799</v>
      </c>
      <c r="AJ457" s="20">
        <f t="shared" ca="1" si="230"/>
        <v>11.841330010345304</v>
      </c>
      <c r="AK457" s="20">
        <f t="shared" ca="1" si="231"/>
        <v>1.4076407596105214</v>
      </c>
      <c r="AL457" s="21">
        <f t="shared" ca="1" si="248"/>
        <v>8001.1867967197049</v>
      </c>
      <c r="AM457" s="20">
        <f t="shared" ca="1" si="249"/>
        <v>8002.5944374793153</v>
      </c>
      <c r="AO457" s="20">
        <f t="shared" ca="1" si="232"/>
        <v>0.76022958010562669</v>
      </c>
      <c r="AP457" s="20">
        <f t="shared" ca="1" si="233"/>
        <v>17.843492048374394</v>
      </c>
      <c r="AQ457" s="21">
        <f t="shared" ca="1" si="250"/>
        <v>11030.609482525033</v>
      </c>
      <c r="AR457" s="20">
        <f t="shared" ca="1" si="251"/>
        <v>11048.452974573407</v>
      </c>
    </row>
    <row r="458" spans="1:44" x14ac:dyDescent="0.25">
      <c r="A458" s="20">
        <f t="shared" ca="1" si="216"/>
        <v>11.389347189988314</v>
      </c>
      <c r="B458" s="20">
        <f t="shared" ca="1" si="217"/>
        <v>6.7576590245769292</v>
      </c>
      <c r="C458" s="21">
        <f t="shared" ca="1" si="234"/>
        <v>10085.557633644006</v>
      </c>
      <c r="D458" s="20">
        <f t="shared" ca="1" si="235"/>
        <v>10092.315292668583</v>
      </c>
      <c r="E458" s="19"/>
      <c r="F458" s="20">
        <f t="shared" ca="1" si="218"/>
        <v>4.3131570123797527</v>
      </c>
      <c r="G458" s="20">
        <f t="shared" ca="1" si="219"/>
        <v>0.47264234871377353</v>
      </c>
      <c r="H458" s="21">
        <f t="shared" ca="1" si="236"/>
        <v>7717.7085520432975</v>
      </c>
      <c r="I458" s="20">
        <f t="shared" ca="1" si="237"/>
        <v>7718.1811943920111</v>
      </c>
      <c r="J458" s="19"/>
      <c r="K458" s="20">
        <f t="shared" ca="1" si="220"/>
        <v>27.2794674902186</v>
      </c>
      <c r="L458" s="20">
        <f t="shared" ca="1" si="221"/>
        <v>8.1460957479602172</v>
      </c>
      <c r="M458" s="21">
        <f t="shared" ca="1" si="238"/>
        <v>10635.246050959689</v>
      </c>
      <c r="N458" s="20">
        <f t="shared" ca="1" si="239"/>
        <v>10643.392146707649</v>
      </c>
      <c r="O458" s="19"/>
      <c r="P458" s="20">
        <f t="shared" ca="1" si="222"/>
        <v>4.2890844213274066</v>
      </c>
      <c r="Q458" s="20">
        <f t="shared" ca="1" si="223"/>
        <v>8.1242169187503439</v>
      </c>
      <c r="R458" s="21">
        <f t="shared" ca="1" si="240"/>
        <v>7798.5153660216438</v>
      </c>
      <c r="S458" s="20">
        <f t="shared" ca="1" si="241"/>
        <v>7806.6395829403946</v>
      </c>
      <c r="T458" s="19"/>
      <c r="U458" s="20">
        <f t="shared" ca="1" si="224"/>
        <v>14.870988239649527</v>
      </c>
      <c r="V458" s="20">
        <f t="shared" ca="1" si="225"/>
        <v>5.4940474252976603</v>
      </c>
      <c r="W458" s="21">
        <f t="shared" ca="1" si="242"/>
        <v>8122.3770623872279</v>
      </c>
      <c r="X458" s="20">
        <f t="shared" ca="1" si="243"/>
        <v>8127.8711098125259</v>
      </c>
      <c r="Z458" s="20">
        <f t="shared" ca="1" si="226"/>
        <v>44.603956806696267</v>
      </c>
      <c r="AA458" s="20">
        <f t="shared" ca="1" si="227"/>
        <v>2.8911439222816409</v>
      </c>
      <c r="AB458" s="21">
        <f t="shared" ca="1" si="244"/>
        <v>7682.4345979470372</v>
      </c>
      <c r="AC458" s="20">
        <f t="shared" ca="1" si="245"/>
        <v>7685.3257418693192</v>
      </c>
      <c r="AE458" s="20">
        <f t="shared" ca="1" si="228"/>
        <v>35.147077948739295</v>
      </c>
      <c r="AF458" s="20">
        <f t="shared" ca="1" si="229"/>
        <v>2.3618950159667933</v>
      </c>
      <c r="AG458" s="21">
        <f t="shared" ca="1" si="246"/>
        <v>7930.9526340216189</v>
      </c>
      <c r="AH458" s="20">
        <f t="shared" ca="1" si="247"/>
        <v>7933.314529037586</v>
      </c>
      <c r="AJ458" s="20">
        <f t="shared" ca="1" si="230"/>
        <v>31.500902979792585</v>
      </c>
      <c r="AK458" s="20">
        <f t="shared" ca="1" si="231"/>
        <v>0.4898961100158703</v>
      </c>
      <c r="AL458" s="21">
        <f t="shared" ca="1" si="248"/>
        <v>8034.0953404591082</v>
      </c>
      <c r="AM458" s="20">
        <f t="shared" ca="1" si="249"/>
        <v>8034.5852365691244</v>
      </c>
      <c r="AO458" s="20">
        <f t="shared" ca="1" si="232"/>
        <v>7.5065094242083701</v>
      </c>
      <c r="AP458" s="20">
        <f t="shared" ca="1" si="233"/>
        <v>19.292943868684706</v>
      </c>
      <c r="AQ458" s="21">
        <f t="shared" ca="1" si="250"/>
        <v>11055.959483997616</v>
      </c>
      <c r="AR458" s="20">
        <f t="shared" ca="1" si="251"/>
        <v>11075.2524278663</v>
      </c>
    </row>
    <row r="459" spans="1:44" x14ac:dyDescent="0.25">
      <c r="A459" s="20">
        <f t="shared" ca="1" si="216"/>
        <v>3.5684000879664834</v>
      </c>
      <c r="B459" s="20">
        <f t="shared" ca="1" si="217"/>
        <v>2.7822937469677917</v>
      </c>
      <c r="C459" s="21">
        <f t="shared" ca="1" si="234"/>
        <v>10095.88369275655</v>
      </c>
      <c r="D459" s="20">
        <f t="shared" ca="1" si="235"/>
        <v>10098.665986503518</v>
      </c>
      <c r="E459" s="19"/>
      <c r="F459" s="20">
        <f t="shared" ca="1" si="218"/>
        <v>30.388125180494555</v>
      </c>
      <c r="G459" s="20">
        <f t="shared" ca="1" si="219"/>
        <v>7.2528974955663372</v>
      </c>
      <c r="H459" s="21">
        <f t="shared" ca="1" si="236"/>
        <v>7748.5693195725053</v>
      </c>
      <c r="I459" s="20">
        <f t="shared" ca="1" si="237"/>
        <v>7755.822217068072</v>
      </c>
      <c r="J459" s="19"/>
      <c r="K459" s="20">
        <f t="shared" ca="1" si="220"/>
        <v>49.902467129116069</v>
      </c>
      <c r="L459" s="20">
        <f t="shared" ca="1" si="221"/>
        <v>3.0535576882222051</v>
      </c>
      <c r="M459" s="21">
        <f t="shared" ca="1" si="238"/>
        <v>10693.294613836764</v>
      </c>
      <c r="N459" s="20">
        <f t="shared" ca="1" si="239"/>
        <v>10696.348171524987</v>
      </c>
      <c r="O459" s="19"/>
      <c r="P459" s="20">
        <f t="shared" ca="1" si="222"/>
        <v>26.669208681594334</v>
      </c>
      <c r="Q459" s="20">
        <f t="shared" ca="1" si="223"/>
        <v>1.4061114171661528</v>
      </c>
      <c r="R459" s="21">
        <f t="shared" ca="1" si="240"/>
        <v>7833.3087916219893</v>
      </c>
      <c r="S459" s="20">
        <f t="shared" ca="1" si="241"/>
        <v>7834.7149030391556</v>
      </c>
      <c r="T459" s="19"/>
      <c r="U459" s="20">
        <f t="shared" ca="1" si="224"/>
        <v>16.19744457682599</v>
      </c>
      <c r="V459" s="20">
        <f t="shared" ca="1" si="225"/>
        <v>1.8885192617226525</v>
      </c>
      <c r="W459" s="21">
        <f t="shared" ca="1" si="242"/>
        <v>8144.0685543893514</v>
      </c>
      <c r="X459" s="20">
        <f t="shared" ca="1" si="243"/>
        <v>8145.9570736510741</v>
      </c>
      <c r="Z459" s="20">
        <f t="shared" ca="1" si="226"/>
        <v>20.245855315121691</v>
      </c>
      <c r="AA459" s="20">
        <f t="shared" ca="1" si="227"/>
        <v>0.4584788273701102</v>
      </c>
      <c r="AB459" s="21">
        <f t="shared" ca="1" si="244"/>
        <v>7705.5715971844411</v>
      </c>
      <c r="AC459" s="20">
        <f t="shared" ca="1" si="245"/>
        <v>7706.0300760118116</v>
      </c>
      <c r="AE459" s="20">
        <f t="shared" ca="1" si="228"/>
        <v>8.3553958163522957</v>
      </c>
      <c r="AF459" s="20">
        <f t="shared" ca="1" si="229"/>
        <v>0.19833958238468261</v>
      </c>
      <c r="AG459" s="21">
        <f t="shared" ca="1" si="246"/>
        <v>7941.669924853938</v>
      </c>
      <c r="AH459" s="20">
        <f t="shared" ca="1" si="247"/>
        <v>7941.8682644363225</v>
      </c>
      <c r="AJ459" s="20">
        <f t="shared" ca="1" si="230"/>
        <v>7.8246863753641165</v>
      </c>
      <c r="AK459" s="20">
        <f t="shared" ca="1" si="231"/>
        <v>8.5776592002987471</v>
      </c>
      <c r="AL459" s="21">
        <f t="shared" ca="1" si="248"/>
        <v>8042.4099229444882</v>
      </c>
      <c r="AM459" s="20">
        <f t="shared" ca="1" si="249"/>
        <v>8050.9875821447868</v>
      </c>
      <c r="AO459" s="20">
        <f t="shared" ca="1" si="232"/>
        <v>5.0869919566696167</v>
      </c>
      <c r="AP459" s="20">
        <f t="shared" ca="1" si="233"/>
        <v>3.9122408486761424</v>
      </c>
      <c r="AQ459" s="21">
        <f t="shared" ca="1" si="250"/>
        <v>11080.339419822971</v>
      </c>
      <c r="AR459" s="20">
        <f t="shared" ca="1" si="251"/>
        <v>11084.251660671647</v>
      </c>
    </row>
    <row r="460" spans="1:44" x14ac:dyDescent="0.25">
      <c r="A460" s="20">
        <f t="shared" ca="1" si="216"/>
        <v>3.8644842352445519</v>
      </c>
      <c r="B460" s="20">
        <f t="shared" ca="1" si="217"/>
        <v>0.17675429578152818</v>
      </c>
      <c r="C460" s="21">
        <f t="shared" ca="1" si="234"/>
        <v>10102.530470738762</v>
      </c>
      <c r="D460" s="20">
        <f t="shared" ca="1" si="235"/>
        <v>10102.707225034545</v>
      </c>
      <c r="E460" s="19"/>
      <c r="F460" s="20">
        <f t="shared" ca="1" si="218"/>
        <v>15.529262936667605</v>
      </c>
      <c r="G460" s="20">
        <f t="shared" ca="1" si="219"/>
        <v>1.6561798227084996</v>
      </c>
      <c r="H460" s="21">
        <f t="shared" ca="1" si="236"/>
        <v>7771.3514800047396</v>
      </c>
      <c r="I460" s="20">
        <f t="shared" ca="1" si="237"/>
        <v>7773.0076598274482</v>
      </c>
      <c r="J460" s="19"/>
      <c r="K460" s="20">
        <f t="shared" ca="1" si="220"/>
        <v>17.683620547785225</v>
      </c>
      <c r="L460" s="20">
        <f t="shared" ca="1" si="221"/>
        <v>0.21494305875674052</v>
      </c>
      <c r="M460" s="21">
        <f t="shared" ca="1" si="238"/>
        <v>10714.031792072772</v>
      </c>
      <c r="N460" s="20">
        <f t="shared" ca="1" si="239"/>
        <v>10714.246735131528</v>
      </c>
      <c r="O460" s="19"/>
      <c r="P460" s="20">
        <f t="shared" ca="1" si="222"/>
        <v>15.484825826468519</v>
      </c>
      <c r="Q460" s="20">
        <f t="shared" ca="1" si="223"/>
        <v>2.3039442331183864</v>
      </c>
      <c r="R460" s="21">
        <f t="shared" ca="1" si="240"/>
        <v>7850.1997288656239</v>
      </c>
      <c r="S460" s="20">
        <f t="shared" ca="1" si="241"/>
        <v>7852.5036730987422</v>
      </c>
      <c r="T460" s="19"/>
      <c r="U460" s="20">
        <f t="shared" ca="1" si="224"/>
        <v>17.93296624869728</v>
      </c>
      <c r="V460" s="20">
        <f t="shared" ca="1" si="225"/>
        <v>3.6273584100925129</v>
      </c>
      <c r="W460" s="21">
        <f t="shared" ca="1" si="242"/>
        <v>8163.8900398997712</v>
      </c>
      <c r="X460" s="20">
        <f t="shared" ca="1" si="243"/>
        <v>8167.5173983098639</v>
      </c>
      <c r="Z460" s="20">
        <f t="shared" ca="1" si="226"/>
        <v>2.5203532082475322</v>
      </c>
      <c r="AA460" s="20">
        <f t="shared" ca="1" si="227"/>
        <v>15.835345460214457</v>
      </c>
      <c r="AB460" s="21">
        <f t="shared" ca="1" si="244"/>
        <v>7708.5504292200594</v>
      </c>
      <c r="AC460" s="20">
        <f t="shared" ca="1" si="245"/>
        <v>7724.3857746802742</v>
      </c>
      <c r="AE460" s="20">
        <f t="shared" ca="1" si="228"/>
        <v>12.528458167807937</v>
      </c>
      <c r="AF460" s="20">
        <f t="shared" ca="1" si="229"/>
        <v>1.773324418895315</v>
      </c>
      <c r="AG460" s="21">
        <f t="shared" ca="1" si="246"/>
        <v>7954.3967226041304</v>
      </c>
      <c r="AH460" s="20">
        <f t="shared" ca="1" si="247"/>
        <v>7956.1700470230262</v>
      </c>
      <c r="AJ460" s="20">
        <f t="shared" ca="1" si="230"/>
        <v>1.730136697941199</v>
      </c>
      <c r="AK460" s="20">
        <f t="shared" ca="1" si="231"/>
        <v>2.983219926350166</v>
      </c>
      <c r="AL460" s="21">
        <f t="shared" ca="1" si="248"/>
        <v>8052.7177188427277</v>
      </c>
      <c r="AM460" s="20">
        <f t="shared" ca="1" si="249"/>
        <v>8055.7009387690778</v>
      </c>
      <c r="AO460" s="20">
        <f t="shared" ca="1" si="232"/>
        <v>12.635685740259893</v>
      </c>
      <c r="AP460" s="20">
        <f t="shared" ca="1" si="233"/>
        <v>6.9297236865996856</v>
      </c>
      <c r="AQ460" s="21">
        <f t="shared" ca="1" si="250"/>
        <v>11096.887346411908</v>
      </c>
      <c r="AR460" s="20">
        <f t="shared" ca="1" si="251"/>
        <v>11103.817070098508</v>
      </c>
    </row>
    <row r="461" spans="1:44" x14ac:dyDescent="0.25">
      <c r="A461" s="20">
        <f t="shared" ca="1" si="216"/>
        <v>1.2661026162812912</v>
      </c>
      <c r="B461" s="20">
        <f t="shared" ca="1" si="217"/>
        <v>5.3257228188010037</v>
      </c>
      <c r="C461" s="21">
        <f t="shared" ca="1" si="234"/>
        <v>10103.973327650825</v>
      </c>
      <c r="D461" s="20">
        <f t="shared" ca="1" si="235"/>
        <v>10109.299050469626</v>
      </c>
      <c r="E461" s="19"/>
      <c r="F461" s="20">
        <f t="shared" ca="1" si="218"/>
        <v>29.113159053131827</v>
      </c>
      <c r="G461" s="20">
        <f t="shared" ca="1" si="219"/>
        <v>7.3441994543435811</v>
      </c>
      <c r="H461" s="21">
        <f t="shared" ca="1" si="236"/>
        <v>7802.1208188805804</v>
      </c>
      <c r="I461" s="20">
        <f t="shared" ca="1" si="237"/>
        <v>7809.465018334924</v>
      </c>
      <c r="J461" s="19"/>
      <c r="K461" s="20">
        <f t="shared" ca="1" si="220"/>
        <v>4.35919246571091</v>
      </c>
      <c r="L461" s="20">
        <f t="shared" ca="1" si="221"/>
        <v>3.465066814530164</v>
      </c>
      <c r="M461" s="21">
        <f t="shared" ca="1" si="238"/>
        <v>10718.605927597238</v>
      </c>
      <c r="N461" s="20">
        <f t="shared" ca="1" si="239"/>
        <v>10722.070994411768</v>
      </c>
      <c r="O461" s="19"/>
      <c r="P461" s="20">
        <f t="shared" ca="1" si="222"/>
        <v>0.56219300672453121</v>
      </c>
      <c r="Q461" s="20">
        <f t="shared" ca="1" si="223"/>
        <v>4.2282479975926091</v>
      </c>
      <c r="R461" s="21">
        <f t="shared" ca="1" si="240"/>
        <v>7853.0658661054667</v>
      </c>
      <c r="S461" s="20">
        <f t="shared" ca="1" si="241"/>
        <v>7857.2941141030597</v>
      </c>
      <c r="T461" s="19"/>
      <c r="U461" s="20">
        <f t="shared" ca="1" si="224"/>
        <v>8.689156613931317</v>
      </c>
      <c r="V461" s="20">
        <f t="shared" ca="1" si="225"/>
        <v>19.4869451652254</v>
      </c>
      <c r="W461" s="21">
        <f t="shared" ca="1" si="242"/>
        <v>8176.206554923795</v>
      </c>
      <c r="X461" s="20">
        <f t="shared" ca="1" si="243"/>
        <v>8195.6935000890207</v>
      </c>
      <c r="Z461" s="20">
        <f t="shared" ca="1" si="226"/>
        <v>38.38829354710937</v>
      </c>
      <c r="AA461" s="20">
        <f t="shared" ca="1" si="227"/>
        <v>1.2668966337822694</v>
      </c>
      <c r="AB461" s="21">
        <f t="shared" ca="1" si="244"/>
        <v>7762.7740682273834</v>
      </c>
      <c r="AC461" s="20">
        <f t="shared" ca="1" si="245"/>
        <v>7764.0409648611658</v>
      </c>
      <c r="AE461" s="20">
        <f t="shared" ca="1" si="228"/>
        <v>7.6258624832449122</v>
      </c>
      <c r="AF461" s="20">
        <f t="shared" ca="1" si="229"/>
        <v>1.0705200090947327</v>
      </c>
      <c r="AG461" s="21">
        <f t="shared" ca="1" si="246"/>
        <v>7963.7959095062715</v>
      </c>
      <c r="AH461" s="20">
        <f t="shared" ca="1" si="247"/>
        <v>7964.8664295153667</v>
      </c>
      <c r="AJ461" s="20">
        <f t="shared" ca="1" si="230"/>
        <v>2.0533654782367479</v>
      </c>
      <c r="AK461" s="20">
        <f t="shared" ca="1" si="231"/>
        <v>0.72240931459393021</v>
      </c>
      <c r="AL461" s="21">
        <f t="shared" ca="1" si="248"/>
        <v>8057.7543042473144</v>
      </c>
      <c r="AM461" s="20">
        <f t="shared" ca="1" si="249"/>
        <v>8058.4767135619086</v>
      </c>
      <c r="AO461" s="20">
        <f t="shared" ca="1" si="232"/>
        <v>8.9941349828253561</v>
      </c>
      <c r="AP461" s="20">
        <f t="shared" ca="1" si="233"/>
        <v>7.7053410930855673E-2</v>
      </c>
      <c r="AQ461" s="21">
        <f t="shared" ca="1" si="250"/>
        <v>11112.811205081334</v>
      </c>
      <c r="AR461" s="20">
        <f t="shared" ca="1" si="251"/>
        <v>11112.888258492265</v>
      </c>
    </row>
    <row r="462" spans="1:44" x14ac:dyDescent="0.25">
      <c r="A462" s="20">
        <f t="shared" ref="A462:A525" ca="1" si="252">((-LN(1-RAND()))/$C$9)</f>
        <v>7.8643560052240131</v>
      </c>
      <c r="B462" s="20">
        <f t="shared" ref="B462:B525" ca="1" si="253">((-LN(1-RAND()))/$C$10)</f>
        <v>2.2480103396291802</v>
      </c>
      <c r="C462" s="21">
        <f t="shared" ca="1" si="234"/>
        <v>10117.16340647485</v>
      </c>
      <c r="D462" s="20">
        <f t="shared" ca="1" si="235"/>
        <v>10119.411416814479</v>
      </c>
      <c r="E462" s="19"/>
      <c r="F462" s="20">
        <f t="shared" ref="F462:F525" ca="1" si="254">((-LN(1-RAND()))/$H$9)</f>
        <v>17.380149336824168</v>
      </c>
      <c r="G462" s="20">
        <f t="shared" ref="G462:G525" ca="1" si="255">((-LN(1-RAND()))/$H$10)</f>
        <v>13.403596604429692</v>
      </c>
      <c r="H462" s="21">
        <f t="shared" ca="1" si="236"/>
        <v>7826.8451676717486</v>
      </c>
      <c r="I462" s="20">
        <f t="shared" ca="1" si="237"/>
        <v>7840.248764276178</v>
      </c>
      <c r="J462" s="19"/>
      <c r="K462" s="20">
        <f t="shared" ref="K462:K525" ca="1" si="256">((-LN(1-RAND()))/$M$9)</f>
        <v>2.8950838846924221</v>
      </c>
      <c r="L462" s="20">
        <f t="shared" ref="L462:L525" ca="1" si="257">((-LN(1-RAND()))/$M$10)</f>
        <v>8.8987648665883192</v>
      </c>
      <c r="M462" s="21">
        <f t="shared" ca="1" si="238"/>
        <v>10724.96607829646</v>
      </c>
      <c r="N462" s="20">
        <f t="shared" ca="1" si="239"/>
        <v>10733.864843163048</v>
      </c>
      <c r="O462" s="19"/>
      <c r="P462" s="20">
        <f t="shared" ref="P462:P525" ca="1" si="258">((-LN(1-RAND()))/$R$9)</f>
        <v>0.83995435186863621</v>
      </c>
      <c r="Q462" s="20">
        <f t="shared" ref="Q462:Q525" ca="1" si="259">((-LN(1-RAND()))/$R$10)</f>
        <v>14.344367613071704</v>
      </c>
      <c r="R462" s="21">
        <f t="shared" ca="1" si="240"/>
        <v>7858.1340684549286</v>
      </c>
      <c r="S462" s="20">
        <f t="shared" ca="1" si="241"/>
        <v>7872.4784360680005</v>
      </c>
      <c r="T462" s="19"/>
      <c r="U462" s="20">
        <f t="shared" ref="U462:U525" ca="1" si="260">((-LN(1-RAND()))/$W$9)</f>
        <v>2.146221405858062</v>
      </c>
      <c r="V462" s="20">
        <f t="shared" ref="V462:V525" ca="1" si="261">((-LN(1-RAND()))/$W$10)</f>
        <v>4.7293543264061828</v>
      </c>
      <c r="W462" s="21">
        <f t="shared" ca="1" si="242"/>
        <v>8197.8397214948782</v>
      </c>
      <c r="X462" s="20">
        <f t="shared" ca="1" si="243"/>
        <v>8202.5690758212841</v>
      </c>
      <c r="Z462" s="20">
        <f t="shared" ref="Z462:Z525" ca="1" si="262">((-LN(1-RAND()))/$AB$9)</f>
        <v>27.665433035952887</v>
      </c>
      <c r="AA462" s="20">
        <f t="shared" ref="AA462:AA525" ca="1" si="263">((-LN(1-RAND()))/$AB$10)</f>
        <v>1.1683470692805438</v>
      </c>
      <c r="AB462" s="21">
        <f t="shared" ca="1" si="244"/>
        <v>7791.7063978971182</v>
      </c>
      <c r="AC462" s="20">
        <f t="shared" ca="1" si="245"/>
        <v>7792.8747449663988</v>
      </c>
      <c r="AE462" s="20">
        <f t="shared" ref="AE462:AE525" ca="1" si="264">((-LN(1-RAND()))/$AG$9)</f>
        <v>16.111423606440681</v>
      </c>
      <c r="AF462" s="20">
        <f t="shared" ref="AF462:AF525" ca="1" si="265">((-LN(1-RAND()))/$AG$10)</f>
        <v>5.0609723041885735</v>
      </c>
      <c r="AG462" s="21">
        <f t="shared" ca="1" si="246"/>
        <v>7980.9778531218071</v>
      </c>
      <c r="AH462" s="20">
        <f t="shared" ca="1" si="247"/>
        <v>7986.038825425996</v>
      </c>
      <c r="AJ462" s="20">
        <f t="shared" ref="AJ462:AJ525" ca="1" si="266">((-LN(1-RAND()))/$AL$9)</f>
        <v>19.511383075362691</v>
      </c>
      <c r="AK462" s="20">
        <f t="shared" ref="AK462:AK525" ca="1" si="267">((-LN(1-RAND()))/$AL$10)</f>
        <v>2.8516960529909858</v>
      </c>
      <c r="AL462" s="21">
        <f t="shared" ca="1" si="248"/>
        <v>8077.9880966372712</v>
      </c>
      <c r="AM462" s="20">
        <f t="shared" ca="1" si="249"/>
        <v>8080.8397926902626</v>
      </c>
      <c r="AO462" s="20">
        <f t="shared" ref="AO462:AO525" ca="1" si="268">((-LN(1-RAND()))/$AQ$9)</f>
        <v>1.8470250408111704</v>
      </c>
      <c r="AP462" s="20">
        <f t="shared" ref="AP462:AP525" ca="1" si="269">((-LN(1-RAND()))/$AQ$10)</f>
        <v>4.3400097162728306</v>
      </c>
      <c r="AQ462" s="21">
        <f t="shared" ca="1" si="250"/>
        <v>11114.735283533077</v>
      </c>
      <c r="AR462" s="20">
        <f t="shared" ca="1" si="251"/>
        <v>11119.075293249349</v>
      </c>
    </row>
    <row r="463" spans="1:44" x14ac:dyDescent="0.25">
      <c r="A463" s="20">
        <f t="shared" ca="1" si="252"/>
        <v>5.1024352021091035</v>
      </c>
      <c r="B463" s="20">
        <f t="shared" ca="1" si="253"/>
        <v>7.9958192185944732</v>
      </c>
      <c r="C463" s="21">
        <f t="shared" ref="C463:C526" ca="1" si="270">D462+A463</f>
        <v>10124.513852016587</v>
      </c>
      <c r="D463" s="20">
        <f t="shared" ref="D463:D526" ca="1" si="271">C463+B463</f>
        <v>10132.509671235182</v>
      </c>
      <c r="E463" s="19"/>
      <c r="F463" s="20">
        <f t="shared" ca="1" si="254"/>
        <v>5.7586183406381961</v>
      </c>
      <c r="G463" s="20">
        <f t="shared" ca="1" si="255"/>
        <v>0.5247759904689433</v>
      </c>
      <c r="H463" s="21">
        <f t="shared" ref="H463:H526" ca="1" si="272">I462+F463</f>
        <v>7846.0073826168164</v>
      </c>
      <c r="I463" s="20">
        <f t="shared" ref="I463:I526" ca="1" si="273">H463+G463</f>
        <v>7846.5321586072851</v>
      </c>
      <c r="J463" s="19"/>
      <c r="K463" s="20">
        <f t="shared" ca="1" si="256"/>
        <v>8.7545492898717363</v>
      </c>
      <c r="L463" s="20">
        <f t="shared" ca="1" si="257"/>
        <v>5.9253438141230372</v>
      </c>
      <c r="M463" s="21">
        <f t="shared" ref="M463:M526" ca="1" si="274">N462+K463</f>
        <v>10742.61939245292</v>
      </c>
      <c r="N463" s="20">
        <f t="shared" ref="N463:N526" ca="1" si="275">M463+L463</f>
        <v>10748.544736267042</v>
      </c>
      <c r="O463" s="19"/>
      <c r="P463" s="20">
        <f t="shared" ca="1" si="258"/>
        <v>14.591296095411458</v>
      </c>
      <c r="Q463" s="20">
        <f t="shared" ca="1" si="259"/>
        <v>5.2552305178515453E-2</v>
      </c>
      <c r="R463" s="21">
        <f t="shared" ref="R463:R526" ca="1" si="276">S462+P463</f>
        <v>7887.0697321634116</v>
      </c>
      <c r="S463" s="20">
        <f t="shared" ref="S463:S526" ca="1" si="277">R463+Q463</f>
        <v>7887.1222844685899</v>
      </c>
      <c r="T463" s="19"/>
      <c r="U463" s="20">
        <f t="shared" ca="1" si="260"/>
        <v>8.2448641218155867</v>
      </c>
      <c r="V463" s="20">
        <f t="shared" ca="1" si="261"/>
        <v>11.905917836275005</v>
      </c>
      <c r="W463" s="21">
        <f t="shared" ref="W463:W526" ca="1" si="278">X462+U463</f>
        <v>8210.8139399431002</v>
      </c>
      <c r="X463" s="20">
        <f t="shared" ref="X463:X526" ca="1" si="279">W463+V463</f>
        <v>8222.7198577793752</v>
      </c>
      <c r="Z463" s="20">
        <f t="shared" ca="1" si="262"/>
        <v>2.0774681313498133</v>
      </c>
      <c r="AA463" s="20">
        <f t="shared" ca="1" si="263"/>
        <v>2.3769060679373499</v>
      </c>
      <c r="AB463" s="21">
        <f t="shared" ref="AB463:AB526" ca="1" si="280">AC462+Z463</f>
        <v>7794.9522130977484</v>
      </c>
      <c r="AC463" s="20">
        <f t="shared" ref="AC463:AC526" ca="1" si="281">AB463+AA463</f>
        <v>7797.3291191656854</v>
      </c>
      <c r="AE463" s="20">
        <f t="shared" ca="1" si="264"/>
        <v>4.0470574548991536</v>
      </c>
      <c r="AF463" s="20">
        <f t="shared" ca="1" si="265"/>
        <v>0.86926069282763474</v>
      </c>
      <c r="AG463" s="21">
        <f t="shared" ref="AG463:AG526" ca="1" si="282">AH462+AE463</f>
        <v>7990.085882880895</v>
      </c>
      <c r="AH463" s="20">
        <f t="shared" ref="AH463:AH526" ca="1" si="283">AG463+AF463</f>
        <v>7990.955143573723</v>
      </c>
      <c r="AJ463" s="20">
        <f t="shared" ca="1" si="266"/>
        <v>9.3424408737323787</v>
      </c>
      <c r="AK463" s="20">
        <f t="shared" ca="1" si="267"/>
        <v>2.4841711944900386</v>
      </c>
      <c r="AL463" s="21">
        <f t="shared" ref="AL463:AL526" ca="1" si="284">AM462+AJ463</f>
        <v>8090.1822335639954</v>
      </c>
      <c r="AM463" s="20">
        <f t="shared" ref="AM463:AM526" ca="1" si="285">AL463+AK463</f>
        <v>8092.6664047584854</v>
      </c>
      <c r="AO463" s="20">
        <f t="shared" ca="1" si="268"/>
        <v>20.573220471822037</v>
      </c>
      <c r="AP463" s="20">
        <f t="shared" ca="1" si="269"/>
        <v>2.4309774437519447E-2</v>
      </c>
      <c r="AQ463" s="21">
        <f t="shared" ref="AQ463:AQ526" ca="1" si="286">AR462+AO463</f>
        <v>11139.648513721171</v>
      </c>
      <c r="AR463" s="20">
        <f t="shared" ref="AR463:AR526" ca="1" si="287">AQ463+AP463</f>
        <v>11139.672823495608</v>
      </c>
    </row>
    <row r="464" spans="1:44" x14ac:dyDescent="0.25">
      <c r="A464" s="20">
        <f t="shared" ca="1" si="252"/>
        <v>11.763690280634945</v>
      </c>
      <c r="B464" s="20">
        <f t="shared" ca="1" si="253"/>
        <v>6.671762362829071</v>
      </c>
      <c r="C464" s="21">
        <f t="shared" ca="1" si="270"/>
        <v>10144.273361515818</v>
      </c>
      <c r="D464" s="20">
        <f t="shared" ca="1" si="271"/>
        <v>10150.945123878646</v>
      </c>
      <c r="E464" s="19"/>
      <c r="F464" s="20">
        <f t="shared" ca="1" si="254"/>
        <v>0.64426787729044188</v>
      </c>
      <c r="G464" s="20">
        <f t="shared" ca="1" si="255"/>
        <v>8.9362003635131355</v>
      </c>
      <c r="H464" s="21">
        <f t="shared" ca="1" si="272"/>
        <v>7847.1764264845751</v>
      </c>
      <c r="I464" s="20">
        <f t="shared" ca="1" si="273"/>
        <v>7856.1126268480884</v>
      </c>
      <c r="J464" s="19"/>
      <c r="K464" s="20">
        <f t="shared" ca="1" si="256"/>
        <v>28.212656489069779</v>
      </c>
      <c r="L464" s="20">
        <f t="shared" ca="1" si="257"/>
        <v>2.1041088275417388</v>
      </c>
      <c r="M464" s="21">
        <f t="shared" ca="1" si="274"/>
        <v>10776.757392756112</v>
      </c>
      <c r="N464" s="20">
        <f t="shared" ca="1" si="275"/>
        <v>10778.861501583653</v>
      </c>
      <c r="O464" s="19"/>
      <c r="P464" s="20">
        <f t="shared" ca="1" si="258"/>
        <v>9.3879713344247229</v>
      </c>
      <c r="Q464" s="20">
        <f t="shared" ca="1" si="259"/>
        <v>4.3613712097494055</v>
      </c>
      <c r="R464" s="21">
        <f t="shared" ca="1" si="276"/>
        <v>7896.5102558030148</v>
      </c>
      <c r="S464" s="20">
        <f t="shared" ca="1" si="277"/>
        <v>7900.8716270127643</v>
      </c>
      <c r="T464" s="19"/>
      <c r="U464" s="20">
        <f t="shared" ca="1" si="260"/>
        <v>5.4156084228535484</v>
      </c>
      <c r="V464" s="20">
        <f t="shared" ca="1" si="261"/>
        <v>15.890121026386462</v>
      </c>
      <c r="W464" s="21">
        <f t="shared" ca="1" si="278"/>
        <v>8228.1354662022295</v>
      </c>
      <c r="X464" s="20">
        <f t="shared" ca="1" si="279"/>
        <v>8244.0255872286161</v>
      </c>
      <c r="Z464" s="20">
        <f t="shared" ca="1" si="262"/>
        <v>25.870484797406956</v>
      </c>
      <c r="AA464" s="20">
        <f t="shared" ca="1" si="263"/>
        <v>4.8492813475316332</v>
      </c>
      <c r="AB464" s="21">
        <f t="shared" ca="1" si="280"/>
        <v>7823.1996039630922</v>
      </c>
      <c r="AC464" s="20">
        <f t="shared" ca="1" si="281"/>
        <v>7828.0488853106235</v>
      </c>
      <c r="AE464" s="20">
        <f t="shared" ca="1" si="264"/>
        <v>6.2972455132443184</v>
      </c>
      <c r="AF464" s="20">
        <f t="shared" ca="1" si="265"/>
        <v>3.8011456318347334</v>
      </c>
      <c r="AG464" s="21">
        <f t="shared" ca="1" si="282"/>
        <v>7997.252389086967</v>
      </c>
      <c r="AH464" s="20">
        <f t="shared" ca="1" si="283"/>
        <v>8001.0535347188015</v>
      </c>
      <c r="AJ464" s="20">
        <f t="shared" ca="1" si="266"/>
        <v>21.038196082663156</v>
      </c>
      <c r="AK464" s="20">
        <f t="shared" ca="1" si="267"/>
        <v>6.7376040230734535</v>
      </c>
      <c r="AL464" s="21">
        <f t="shared" ca="1" si="284"/>
        <v>8113.7046008411489</v>
      </c>
      <c r="AM464" s="20">
        <f t="shared" ca="1" si="285"/>
        <v>8120.4422048642227</v>
      </c>
      <c r="AO464" s="20">
        <f t="shared" ca="1" si="268"/>
        <v>36.910883937948604</v>
      </c>
      <c r="AP464" s="20">
        <f t="shared" ca="1" si="269"/>
        <v>1.3702525281168698</v>
      </c>
      <c r="AQ464" s="21">
        <f t="shared" ca="1" si="286"/>
        <v>11176.583707433556</v>
      </c>
      <c r="AR464" s="20">
        <f t="shared" ca="1" si="287"/>
        <v>11177.953959961673</v>
      </c>
    </row>
    <row r="465" spans="1:44" x14ac:dyDescent="0.25">
      <c r="A465" s="20">
        <f t="shared" ca="1" si="252"/>
        <v>2.1665693924124922</v>
      </c>
      <c r="B465" s="20">
        <f t="shared" ca="1" si="253"/>
        <v>4.5251544751977688</v>
      </c>
      <c r="C465" s="21">
        <f t="shared" ca="1" si="270"/>
        <v>10153.111693271059</v>
      </c>
      <c r="D465" s="20">
        <f t="shared" ca="1" si="271"/>
        <v>10157.636847746257</v>
      </c>
      <c r="E465" s="19"/>
      <c r="F465" s="20">
        <f t="shared" ca="1" si="254"/>
        <v>3.5389929727310143</v>
      </c>
      <c r="G465" s="20">
        <f t="shared" ca="1" si="255"/>
        <v>2.1421279459842721</v>
      </c>
      <c r="H465" s="21">
        <f t="shared" ca="1" si="272"/>
        <v>7859.6516198208192</v>
      </c>
      <c r="I465" s="20">
        <f t="shared" ca="1" si="273"/>
        <v>7861.7937477668038</v>
      </c>
      <c r="J465" s="19"/>
      <c r="K465" s="20">
        <f t="shared" ca="1" si="256"/>
        <v>13.239118972290838</v>
      </c>
      <c r="L465" s="20">
        <f t="shared" ca="1" si="257"/>
        <v>1.3610582988218538</v>
      </c>
      <c r="M465" s="21">
        <f t="shared" ca="1" si="274"/>
        <v>10792.100620555944</v>
      </c>
      <c r="N465" s="20">
        <f t="shared" ca="1" si="275"/>
        <v>10793.461678854766</v>
      </c>
      <c r="O465" s="19"/>
      <c r="P465" s="20">
        <f t="shared" ca="1" si="258"/>
        <v>26.816625857351511</v>
      </c>
      <c r="Q465" s="20">
        <f t="shared" ca="1" si="259"/>
        <v>10.559045692034935</v>
      </c>
      <c r="R465" s="21">
        <f t="shared" ca="1" si="276"/>
        <v>7927.6882528701162</v>
      </c>
      <c r="S465" s="20">
        <f t="shared" ca="1" si="277"/>
        <v>7938.2472985621507</v>
      </c>
      <c r="T465" s="19"/>
      <c r="U465" s="20">
        <f t="shared" ca="1" si="260"/>
        <v>27.868098341189782</v>
      </c>
      <c r="V465" s="20">
        <f t="shared" ca="1" si="261"/>
        <v>1.447801366302268</v>
      </c>
      <c r="W465" s="21">
        <f t="shared" ca="1" si="278"/>
        <v>8271.8936855698066</v>
      </c>
      <c r="X465" s="20">
        <f t="shared" ca="1" si="279"/>
        <v>8273.3414869361095</v>
      </c>
      <c r="Z465" s="20">
        <f t="shared" ca="1" si="262"/>
        <v>6.112580547550837</v>
      </c>
      <c r="AA465" s="20">
        <f t="shared" ca="1" si="263"/>
        <v>7.3412212733560409</v>
      </c>
      <c r="AB465" s="21">
        <f t="shared" ca="1" si="280"/>
        <v>7834.1614658581748</v>
      </c>
      <c r="AC465" s="20">
        <f t="shared" ca="1" si="281"/>
        <v>7841.5026871315313</v>
      </c>
      <c r="AE465" s="20">
        <f t="shared" ca="1" si="264"/>
        <v>4.4426826715920811</v>
      </c>
      <c r="AF465" s="20">
        <f t="shared" ca="1" si="265"/>
        <v>11.507009417379841</v>
      </c>
      <c r="AG465" s="21">
        <f t="shared" ca="1" si="282"/>
        <v>8005.4962173903932</v>
      </c>
      <c r="AH465" s="20">
        <f t="shared" ca="1" si="283"/>
        <v>8017.003226807773</v>
      </c>
      <c r="AJ465" s="20">
        <f t="shared" ca="1" si="266"/>
        <v>29.226657241469233</v>
      </c>
      <c r="AK465" s="20">
        <f t="shared" ca="1" si="267"/>
        <v>15.050731154976711</v>
      </c>
      <c r="AL465" s="21">
        <f t="shared" ca="1" si="284"/>
        <v>8149.6688621056919</v>
      </c>
      <c r="AM465" s="20">
        <f t="shared" ca="1" si="285"/>
        <v>8164.7195932606683</v>
      </c>
      <c r="AO465" s="20">
        <f t="shared" ca="1" si="268"/>
        <v>19.592852711378068</v>
      </c>
      <c r="AP465" s="20">
        <f t="shared" ca="1" si="269"/>
        <v>1.8352530407007284</v>
      </c>
      <c r="AQ465" s="21">
        <f t="shared" ca="1" si="286"/>
        <v>11197.54681267305</v>
      </c>
      <c r="AR465" s="20">
        <f t="shared" ca="1" si="287"/>
        <v>11199.382065713751</v>
      </c>
    </row>
    <row r="466" spans="1:44" x14ac:dyDescent="0.25">
      <c r="A466" s="20">
        <f t="shared" ca="1" si="252"/>
        <v>4.4384074505971469</v>
      </c>
      <c r="B466" s="20">
        <f t="shared" ca="1" si="253"/>
        <v>0.48567439494281472</v>
      </c>
      <c r="C466" s="21">
        <f t="shared" ca="1" si="270"/>
        <v>10162.075255196854</v>
      </c>
      <c r="D466" s="20">
        <f t="shared" ca="1" si="271"/>
        <v>10162.560929591797</v>
      </c>
      <c r="E466" s="19"/>
      <c r="F466" s="20">
        <f t="shared" ca="1" si="254"/>
        <v>13.904714119212679</v>
      </c>
      <c r="G466" s="20">
        <f t="shared" ca="1" si="255"/>
        <v>7.4227592385249581</v>
      </c>
      <c r="H466" s="21">
        <f t="shared" ca="1" si="272"/>
        <v>7875.698461886016</v>
      </c>
      <c r="I466" s="20">
        <f t="shared" ca="1" si="273"/>
        <v>7883.1212211245411</v>
      </c>
      <c r="J466" s="19"/>
      <c r="K466" s="20">
        <f t="shared" ca="1" si="256"/>
        <v>10.170530712491335</v>
      </c>
      <c r="L466" s="20">
        <f t="shared" ca="1" si="257"/>
        <v>29.750257815449945</v>
      </c>
      <c r="M466" s="21">
        <f t="shared" ca="1" si="274"/>
        <v>10803.632209567259</v>
      </c>
      <c r="N466" s="20">
        <f t="shared" ca="1" si="275"/>
        <v>10833.382467382709</v>
      </c>
      <c r="O466" s="19"/>
      <c r="P466" s="20">
        <f t="shared" ca="1" si="258"/>
        <v>0.53622508989121676</v>
      </c>
      <c r="Q466" s="20">
        <f t="shared" ca="1" si="259"/>
        <v>10.251605140696526</v>
      </c>
      <c r="R466" s="21">
        <f t="shared" ca="1" si="276"/>
        <v>7938.7835236520423</v>
      </c>
      <c r="S466" s="20">
        <f t="shared" ca="1" si="277"/>
        <v>7949.0351287927388</v>
      </c>
      <c r="T466" s="19"/>
      <c r="U466" s="20">
        <f t="shared" ca="1" si="260"/>
        <v>7.6262618516113481</v>
      </c>
      <c r="V466" s="20">
        <f t="shared" ca="1" si="261"/>
        <v>0.11369680164772615</v>
      </c>
      <c r="W466" s="21">
        <f t="shared" ca="1" si="278"/>
        <v>8280.9677487877216</v>
      </c>
      <c r="X466" s="20">
        <f t="shared" ca="1" si="279"/>
        <v>8281.0814455893687</v>
      </c>
      <c r="Z466" s="20">
        <f t="shared" ca="1" si="262"/>
        <v>17.095056838446176</v>
      </c>
      <c r="AA466" s="20">
        <f t="shared" ca="1" si="263"/>
        <v>5.2516719900129036</v>
      </c>
      <c r="AB466" s="21">
        <f t="shared" ca="1" si="280"/>
        <v>7858.5977439699773</v>
      </c>
      <c r="AC466" s="20">
        <f t="shared" ca="1" si="281"/>
        <v>7863.8494159599904</v>
      </c>
      <c r="AE466" s="20">
        <f t="shared" ca="1" si="264"/>
        <v>8.144705730144544</v>
      </c>
      <c r="AF466" s="20">
        <f t="shared" ca="1" si="265"/>
        <v>10.23408434859091</v>
      </c>
      <c r="AG466" s="21">
        <f t="shared" ca="1" si="282"/>
        <v>8025.1479325379178</v>
      </c>
      <c r="AH466" s="20">
        <f t="shared" ca="1" si="283"/>
        <v>8035.3820168865086</v>
      </c>
      <c r="AJ466" s="20">
        <f t="shared" ca="1" si="266"/>
        <v>6.0010096440037461</v>
      </c>
      <c r="AK466" s="20">
        <f t="shared" ca="1" si="267"/>
        <v>8.1475941698208008</v>
      </c>
      <c r="AL466" s="21">
        <f t="shared" ca="1" si="284"/>
        <v>8170.720602904672</v>
      </c>
      <c r="AM466" s="20">
        <f t="shared" ca="1" si="285"/>
        <v>8178.8681970744929</v>
      </c>
      <c r="AO466" s="20">
        <f t="shared" ca="1" si="268"/>
        <v>0.43901282300376748</v>
      </c>
      <c r="AP466" s="20">
        <f t="shared" ca="1" si="269"/>
        <v>31.129552649028746</v>
      </c>
      <c r="AQ466" s="21">
        <f t="shared" ca="1" si="286"/>
        <v>11199.821078536756</v>
      </c>
      <c r="AR466" s="20">
        <f t="shared" ca="1" si="287"/>
        <v>11230.950631185784</v>
      </c>
    </row>
    <row r="467" spans="1:44" x14ac:dyDescent="0.25">
      <c r="A467" s="20">
        <f t="shared" ca="1" si="252"/>
        <v>10.323376541763537</v>
      </c>
      <c r="B467" s="20">
        <f t="shared" ca="1" si="253"/>
        <v>12.221930128086763</v>
      </c>
      <c r="C467" s="21">
        <f t="shared" ca="1" si="270"/>
        <v>10172.884306133561</v>
      </c>
      <c r="D467" s="20">
        <f t="shared" ca="1" si="271"/>
        <v>10185.106236261649</v>
      </c>
      <c r="E467" s="19"/>
      <c r="F467" s="20">
        <f t="shared" ca="1" si="254"/>
        <v>15.28704330884668</v>
      </c>
      <c r="G467" s="20">
        <f t="shared" ca="1" si="255"/>
        <v>5.6042291056653477</v>
      </c>
      <c r="H467" s="21">
        <f t="shared" ca="1" si="272"/>
        <v>7898.4082644333876</v>
      </c>
      <c r="I467" s="20">
        <f t="shared" ca="1" si="273"/>
        <v>7904.0124935390531</v>
      </c>
      <c r="J467" s="19"/>
      <c r="K467" s="20">
        <f t="shared" ca="1" si="256"/>
        <v>3.2439501361129697</v>
      </c>
      <c r="L467" s="20">
        <f t="shared" ca="1" si="257"/>
        <v>7.2061126212427675</v>
      </c>
      <c r="M467" s="21">
        <f t="shared" ca="1" si="274"/>
        <v>10836.626417518823</v>
      </c>
      <c r="N467" s="20">
        <f t="shared" ca="1" si="275"/>
        <v>10843.832530140066</v>
      </c>
      <c r="O467" s="19"/>
      <c r="P467" s="20">
        <f t="shared" ca="1" si="258"/>
        <v>1.4844503467134713</v>
      </c>
      <c r="Q467" s="20">
        <f t="shared" ca="1" si="259"/>
        <v>14.990292152833794</v>
      </c>
      <c r="R467" s="21">
        <f t="shared" ca="1" si="276"/>
        <v>7950.5195791394526</v>
      </c>
      <c r="S467" s="20">
        <f t="shared" ca="1" si="277"/>
        <v>7965.5098712922863</v>
      </c>
      <c r="T467" s="19"/>
      <c r="U467" s="20">
        <f t="shared" ca="1" si="260"/>
        <v>18.752810595031356</v>
      </c>
      <c r="V467" s="20">
        <f t="shared" ca="1" si="261"/>
        <v>2.2893519942617266</v>
      </c>
      <c r="W467" s="21">
        <f t="shared" ca="1" si="278"/>
        <v>8299.8342561844001</v>
      </c>
      <c r="X467" s="20">
        <f t="shared" ca="1" si="279"/>
        <v>8302.123608178661</v>
      </c>
      <c r="Z467" s="20">
        <f t="shared" ca="1" si="262"/>
        <v>9.1934410527796828</v>
      </c>
      <c r="AA467" s="20">
        <f t="shared" ca="1" si="263"/>
        <v>6.9637649707191578</v>
      </c>
      <c r="AB467" s="21">
        <f t="shared" ca="1" si="280"/>
        <v>7873.0428570127697</v>
      </c>
      <c r="AC467" s="20">
        <f t="shared" ca="1" si="281"/>
        <v>7880.0066219834889</v>
      </c>
      <c r="AE467" s="20">
        <f t="shared" ca="1" si="264"/>
        <v>8.3659317894865648</v>
      </c>
      <c r="AF467" s="20">
        <f t="shared" ca="1" si="265"/>
        <v>12.111972753324935</v>
      </c>
      <c r="AG467" s="21">
        <f t="shared" ca="1" si="282"/>
        <v>8043.7479486759948</v>
      </c>
      <c r="AH467" s="20">
        <f t="shared" ca="1" si="283"/>
        <v>8055.8599214293199</v>
      </c>
      <c r="AJ467" s="20">
        <f t="shared" ca="1" si="266"/>
        <v>1.6221789063605303</v>
      </c>
      <c r="AK467" s="20">
        <f t="shared" ca="1" si="267"/>
        <v>1.2010134088555298</v>
      </c>
      <c r="AL467" s="21">
        <f t="shared" ca="1" si="284"/>
        <v>8180.4903759808531</v>
      </c>
      <c r="AM467" s="20">
        <f t="shared" ca="1" si="285"/>
        <v>8181.691389389709</v>
      </c>
      <c r="AO467" s="20">
        <f t="shared" ca="1" si="268"/>
        <v>42.751702927548827</v>
      </c>
      <c r="AP467" s="20">
        <f t="shared" ca="1" si="269"/>
        <v>26.784887825737233</v>
      </c>
      <c r="AQ467" s="21">
        <f t="shared" ca="1" si="286"/>
        <v>11273.702334113334</v>
      </c>
      <c r="AR467" s="20">
        <f t="shared" ca="1" si="287"/>
        <v>11300.487221939071</v>
      </c>
    </row>
    <row r="468" spans="1:44" x14ac:dyDescent="0.25">
      <c r="A468" s="20">
        <f t="shared" ca="1" si="252"/>
        <v>6.3064746353484615</v>
      </c>
      <c r="B468" s="20">
        <f t="shared" ca="1" si="253"/>
        <v>0.3618907188675623</v>
      </c>
      <c r="C468" s="21">
        <f t="shared" ca="1" si="270"/>
        <v>10191.412710896997</v>
      </c>
      <c r="D468" s="20">
        <f t="shared" ca="1" si="271"/>
        <v>10191.774601615865</v>
      </c>
      <c r="E468" s="19"/>
      <c r="F468" s="20">
        <f t="shared" ca="1" si="254"/>
        <v>0.60927546306012959</v>
      </c>
      <c r="G468" s="20">
        <f t="shared" ca="1" si="255"/>
        <v>1.7370489862505276</v>
      </c>
      <c r="H468" s="21">
        <f t="shared" ca="1" si="272"/>
        <v>7904.6217690021131</v>
      </c>
      <c r="I468" s="20">
        <f t="shared" ca="1" si="273"/>
        <v>7906.3588179883636</v>
      </c>
      <c r="J468" s="19"/>
      <c r="K468" s="20">
        <f t="shared" ca="1" si="256"/>
        <v>0.68048139241323635</v>
      </c>
      <c r="L468" s="20">
        <f t="shared" ca="1" si="257"/>
        <v>0.27890126422517825</v>
      </c>
      <c r="M468" s="21">
        <f t="shared" ca="1" si="274"/>
        <v>10844.513011532479</v>
      </c>
      <c r="N468" s="20">
        <f t="shared" ca="1" si="275"/>
        <v>10844.791912796705</v>
      </c>
      <c r="O468" s="19"/>
      <c r="P468" s="20">
        <f t="shared" ca="1" si="258"/>
        <v>0.46003118600247961</v>
      </c>
      <c r="Q468" s="20">
        <f t="shared" ca="1" si="259"/>
        <v>0.41716348829990185</v>
      </c>
      <c r="R468" s="21">
        <f t="shared" ca="1" si="276"/>
        <v>7965.9699024782885</v>
      </c>
      <c r="S468" s="20">
        <f t="shared" ca="1" si="277"/>
        <v>7966.3870659665881</v>
      </c>
      <c r="T468" s="19"/>
      <c r="U468" s="20">
        <f t="shared" ca="1" si="260"/>
        <v>3.6156332834310057</v>
      </c>
      <c r="V468" s="20">
        <f t="shared" ca="1" si="261"/>
        <v>3.5224468248343515</v>
      </c>
      <c r="W468" s="21">
        <f t="shared" ca="1" si="278"/>
        <v>8305.7392414620917</v>
      </c>
      <c r="X468" s="20">
        <f t="shared" ca="1" si="279"/>
        <v>8309.2616882869261</v>
      </c>
      <c r="Z468" s="20">
        <f t="shared" ca="1" si="262"/>
        <v>6.8780505658338962</v>
      </c>
      <c r="AA468" s="20">
        <f t="shared" ca="1" si="263"/>
        <v>5.9436415275032513</v>
      </c>
      <c r="AB468" s="21">
        <f t="shared" ca="1" si="280"/>
        <v>7886.8846725493231</v>
      </c>
      <c r="AC468" s="20">
        <f t="shared" ca="1" si="281"/>
        <v>7892.8283140768262</v>
      </c>
      <c r="AE468" s="20">
        <f t="shared" ca="1" si="264"/>
        <v>2.6031088554552042</v>
      </c>
      <c r="AF468" s="20">
        <f t="shared" ca="1" si="265"/>
        <v>6.0236344038641363</v>
      </c>
      <c r="AG468" s="21">
        <f t="shared" ca="1" si="282"/>
        <v>8058.4630302847754</v>
      </c>
      <c r="AH468" s="20">
        <f t="shared" ca="1" si="283"/>
        <v>8064.4866646886394</v>
      </c>
      <c r="AJ468" s="20">
        <f t="shared" ca="1" si="266"/>
        <v>30.872324297775215</v>
      </c>
      <c r="AK468" s="20">
        <f t="shared" ca="1" si="267"/>
        <v>8.6987021342485473</v>
      </c>
      <c r="AL468" s="21">
        <f t="shared" ca="1" si="284"/>
        <v>8212.5637136874848</v>
      </c>
      <c r="AM468" s="20">
        <f t="shared" ca="1" si="285"/>
        <v>8221.2624158217332</v>
      </c>
      <c r="AO468" s="20">
        <f t="shared" ca="1" si="268"/>
        <v>0.63480107304263778</v>
      </c>
      <c r="AP468" s="20">
        <f t="shared" ca="1" si="269"/>
        <v>4.3381481544552791</v>
      </c>
      <c r="AQ468" s="21">
        <f t="shared" ca="1" si="286"/>
        <v>11301.122023012114</v>
      </c>
      <c r="AR468" s="20">
        <f t="shared" ca="1" si="287"/>
        <v>11305.460171166569</v>
      </c>
    </row>
    <row r="469" spans="1:44" x14ac:dyDescent="0.25">
      <c r="A469" s="20">
        <f t="shared" ca="1" si="252"/>
        <v>33.03417932320734</v>
      </c>
      <c r="B469" s="20">
        <f t="shared" ca="1" si="253"/>
        <v>1.3249156093048979</v>
      </c>
      <c r="C469" s="21">
        <f t="shared" ca="1" si="270"/>
        <v>10224.808780939073</v>
      </c>
      <c r="D469" s="20">
        <f t="shared" ca="1" si="271"/>
        <v>10226.133696548377</v>
      </c>
      <c r="E469" s="19"/>
      <c r="F469" s="20">
        <f t="shared" ca="1" si="254"/>
        <v>25.665822850947393</v>
      </c>
      <c r="G469" s="20">
        <f t="shared" ca="1" si="255"/>
        <v>4.8591050367726902</v>
      </c>
      <c r="H469" s="21">
        <f t="shared" ca="1" si="272"/>
        <v>7932.0246408393114</v>
      </c>
      <c r="I469" s="20">
        <f t="shared" ca="1" si="273"/>
        <v>7936.8837458760845</v>
      </c>
      <c r="J469" s="19"/>
      <c r="K469" s="20">
        <f t="shared" ca="1" si="256"/>
        <v>1.0768497670459705</v>
      </c>
      <c r="L469" s="20">
        <f t="shared" ca="1" si="257"/>
        <v>5.0895987614005422</v>
      </c>
      <c r="M469" s="21">
        <f t="shared" ca="1" si="274"/>
        <v>10845.86876256375</v>
      </c>
      <c r="N469" s="20">
        <f t="shared" ca="1" si="275"/>
        <v>10850.958361325151</v>
      </c>
      <c r="O469" s="19"/>
      <c r="P469" s="20">
        <f t="shared" ca="1" si="258"/>
        <v>2.5213661248291608</v>
      </c>
      <c r="Q469" s="20">
        <f t="shared" ca="1" si="259"/>
        <v>0.25373359603572676</v>
      </c>
      <c r="R469" s="21">
        <f t="shared" ca="1" si="276"/>
        <v>7968.9084320914171</v>
      </c>
      <c r="S469" s="20">
        <f t="shared" ca="1" si="277"/>
        <v>7969.1621656874531</v>
      </c>
      <c r="T469" s="19"/>
      <c r="U469" s="20">
        <f t="shared" ca="1" si="260"/>
        <v>17.188238600873369</v>
      </c>
      <c r="V469" s="20">
        <f t="shared" ca="1" si="261"/>
        <v>3.4549960547837721</v>
      </c>
      <c r="W469" s="21">
        <f t="shared" ca="1" si="278"/>
        <v>8326.4499268877989</v>
      </c>
      <c r="X469" s="20">
        <f t="shared" ca="1" si="279"/>
        <v>8329.9049229425818</v>
      </c>
      <c r="Z469" s="20">
        <f t="shared" ca="1" si="262"/>
        <v>2.2755584294157969</v>
      </c>
      <c r="AA469" s="20">
        <f t="shared" ca="1" si="263"/>
        <v>2.2849348058775596</v>
      </c>
      <c r="AB469" s="21">
        <f t="shared" ca="1" si="280"/>
        <v>7895.1038725062417</v>
      </c>
      <c r="AC469" s="20">
        <f t="shared" ca="1" si="281"/>
        <v>7897.3888073121188</v>
      </c>
      <c r="AE469" s="20">
        <f t="shared" ca="1" si="264"/>
        <v>8.0909265453762611</v>
      </c>
      <c r="AF469" s="20">
        <f t="shared" ca="1" si="265"/>
        <v>17.100549014466608</v>
      </c>
      <c r="AG469" s="21">
        <f t="shared" ca="1" si="282"/>
        <v>8072.5775912340159</v>
      </c>
      <c r="AH469" s="20">
        <f t="shared" ca="1" si="283"/>
        <v>8089.6781402484821</v>
      </c>
      <c r="AJ469" s="20">
        <f t="shared" ca="1" si="266"/>
        <v>1.9786744347560148</v>
      </c>
      <c r="AK469" s="20">
        <f t="shared" ca="1" si="267"/>
        <v>41.928772886890123</v>
      </c>
      <c r="AL469" s="21">
        <f t="shared" ca="1" si="284"/>
        <v>8223.2410902564898</v>
      </c>
      <c r="AM469" s="20">
        <f t="shared" ca="1" si="285"/>
        <v>8265.1698631433792</v>
      </c>
      <c r="AO469" s="20">
        <f t="shared" ca="1" si="268"/>
        <v>4.0352052709894819</v>
      </c>
      <c r="AP469" s="20">
        <f t="shared" ca="1" si="269"/>
        <v>20.381116285800388</v>
      </c>
      <c r="AQ469" s="21">
        <f t="shared" ca="1" si="286"/>
        <v>11309.495376437559</v>
      </c>
      <c r="AR469" s="20">
        <f t="shared" ca="1" si="287"/>
        <v>11329.876492723359</v>
      </c>
    </row>
    <row r="470" spans="1:44" x14ac:dyDescent="0.25">
      <c r="A470" s="20">
        <f t="shared" ca="1" si="252"/>
        <v>14.019235542644129</v>
      </c>
      <c r="B470" s="20">
        <f t="shared" ca="1" si="253"/>
        <v>2.6374122251616763</v>
      </c>
      <c r="C470" s="21">
        <f t="shared" ca="1" si="270"/>
        <v>10240.152932091021</v>
      </c>
      <c r="D470" s="20">
        <f t="shared" ca="1" si="271"/>
        <v>10242.790344316183</v>
      </c>
      <c r="E470" s="19"/>
      <c r="F470" s="20">
        <f t="shared" ca="1" si="254"/>
        <v>21.075122850349075</v>
      </c>
      <c r="G470" s="20">
        <f t="shared" ca="1" si="255"/>
        <v>3.4560184661946041</v>
      </c>
      <c r="H470" s="21">
        <f t="shared" ca="1" si="272"/>
        <v>7957.9588687264331</v>
      </c>
      <c r="I470" s="20">
        <f t="shared" ca="1" si="273"/>
        <v>7961.4148871926282</v>
      </c>
      <c r="J470" s="19"/>
      <c r="K470" s="20">
        <f t="shared" ca="1" si="256"/>
        <v>25.713526752577753</v>
      </c>
      <c r="L470" s="20">
        <f t="shared" ca="1" si="257"/>
        <v>10.31879622264781</v>
      </c>
      <c r="M470" s="21">
        <f t="shared" ca="1" si="274"/>
        <v>10876.671888077728</v>
      </c>
      <c r="N470" s="20">
        <f t="shared" ca="1" si="275"/>
        <v>10886.990684300376</v>
      </c>
      <c r="O470" s="19"/>
      <c r="P470" s="20">
        <f t="shared" ca="1" si="258"/>
        <v>15.474286643719458</v>
      </c>
      <c r="Q470" s="20">
        <f t="shared" ca="1" si="259"/>
        <v>7.0336756746837228</v>
      </c>
      <c r="R470" s="21">
        <f t="shared" ca="1" si="276"/>
        <v>7984.6364523311722</v>
      </c>
      <c r="S470" s="20">
        <f t="shared" ca="1" si="277"/>
        <v>7991.670128005856</v>
      </c>
      <c r="T470" s="19"/>
      <c r="U470" s="20">
        <f t="shared" ca="1" si="260"/>
        <v>29.376031333983484</v>
      </c>
      <c r="V470" s="20">
        <f t="shared" ca="1" si="261"/>
        <v>3.6224425918783623</v>
      </c>
      <c r="W470" s="21">
        <f t="shared" ca="1" si="278"/>
        <v>8359.2809542765644</v>
      </c>
      <c r="X470" s="20">
        <f t="shared" ca="1" si="279"/>
        <v>8362.9033968684435</v>
      </c>
      <c r="Z470" s="20">
        <f t="shared" ca="1" si="262"/>
        <v>19.036479472513484</v>
      </c>
      <c r="AA470" s="20">
        <f t="shared" ca="1" si="263"/>
        <v>3.2939863497855852</v>
      </c>
      <c r="AB470" s="21">
        <f t="shared" ca="1" si="280"/>
        <v>7916.4252867846326</v>
      </c>
      <c r="AC470" s="20">
        <f t="shared" ca="1" si="281"/>
        <v>7919.7192731344185</v>
      </c>
      <c r="AE470" s="20">
        <f t="shared" ca="1" si="264"/>
        <v>23.049923068113376</v>
      </c>
      <c r="AF470" s="20">
        <f t="shared" ca="1" si="265"/>
        <v>2.899555277369859</v>
      </c>
      <c r="AG470" s="21">
        <f t="shared" ca="1" si="282"/>
        <v>8112.7280633165956</v>
      </c>
      <c r="AH470" s="20">
        <f t="shared" ca="1" si="283"/>
        <v>8115.6276185939651</v>
      </c>
      <c r="AJ470" s="20">
        <f t="shared" ca="1" si="266"/>
        <v>12.191751964790301</v>
      </c>
      <c r="AK470" s="20">
        <f t="shared" ca="1" si="267"/>
        <v>12.331712779912696</v>
      </c>
      <c r="AL470" s="21">
        <f t="shared" ca="1" si="284"/>
        <v>8277.3616151081696</v>
      </c>
      <c r="AM470" s="20">
        <f t="shared" ca="1" si="285"/>
        <v>8289.6933278880824</v>
      </c>
      <c r="AO470" s="20">
        <f t="shared" ca="1" si="268"/>
        <v>11.215281720378933</v>
      </c>
      <c r="AP470" s="20">
        <f t="shared" ca="1" si="269"/>
        <v>16.960081797115397</v>
      </c>
      <c r="AQ470" s="21">
        <f t="shared" ca="1" si="286"/>
        <v>11341.091774443737</v>
      </c>
      <c r="AR470" s="20">
        <f t="shared" ca="1" si="287"/>
        <v>11358.051856240852</v>
      </c>
    </row>
    <row r="471" spans="1:44" x14ac:dyDescent="0.25">
      <c r="A471" s="20">
        <f t="shared" ca="1" si="252"/>
        <v>3.2497830162628469</v>
      </c>
      <c r="B471" s="20">
        <f t="shared" ca="1" si="253"/>
        <v>4.4781124374599095</v>
      </c>
      <c r="C471" s="21">
        <f t="shared" ca="1" si="270"/>
        <v>10246.040127332446</v>
      </c>
      <c r="D471" s="20">
        <f t="shared" ca="1" si="271"/>
        <v>10250.518239769906</v>
      </c>
      <c r="E471" s="19"/>
      <c r="F471" s="20">
        <f t="shared" ca="1" si="254"/>
        <v>8.9650207216747173</v>
      </c>
      <c r="G471" s="20">
        <f t="shared" ca="1" si="255"/>
        <v>0.28539643267796239</v>
      </c>
      <c r="H471" s="21">
        <f t="shared" ca="1" si="272"/>
        <v>7970.3799079143027</v>
      </c>
      <c r="I471" s="20">
        <f t="shared" ca="1" si="273"/>
        <v>7970.6653043469805</v>
      </c>
      <c r="J471" s="19"/>
      <c r="K471" s="20">
        <f t="shared" ca="1" si="256"/>
        <v>13.370079301331536</v>
      </c>
      <c r="L471" s="20">
        <f t="shared" ca="1" si="257"/>
        <v>1.8692606692118598</v>
      </c>
      <c r="M471" s="21">
        <f t="shared" ca="1" si="274"/>
        <v>10900.360763601708</v>
      </c>
      <c r="N471" s="20">
        <f t="shared" ca="1" si="275"/>
        <v>10902.230024270919</v>
      </c>
      <c r="O471" s="19"/>
      <c r="P471" s="20">
        <f t="shared" ca="1" si="258"/>
        <v>22.301733684844848</v>
      </c>
      <c r="Q471" s="20">
        <f t="shared" ca="1" si="259"/>
        <v>8.9165261232747639</v>
      </c>
      <c r="R471" s="21">
        <f t="shared" ca="1" si="276"/>
        <v>8013.9718616907012</v>
      </c>
      <c r="S471" s="20">
        <f t="shared" ca="1" si="277"/>
        <v>8022.8883878139759</v>
      </c>
      <c r="T471" s="19"/>
      <c r="U471" s="20">
        <f t="shared" ca="1" si="260"/>
        <v>7.6223096662707839</v>
      </c>
      <c r="V471" s="20">
        <f t="shared" ca="1" si="261"/>
        <v>6.5180727828880229</v>
      </c>
      <c r="W471" s="21">
        <f t="shared" ca="1" si="278"/>
        <v>8370.5257065347141</v>
      </c>
      <c r="X471" s="20">
        <f t="shared" ca="1" si="279"/>
        <v>8377.0437793176025</v>
      </c>
      <c r="Z471" s="20">
        <f t="shared" ca="1" si="262"/>
        <v>3.3221159204259125</v>
      </c>
      <c r="AA471" s="20">
        <f t="shared" ca="1" si="263"/>
        <v>1.5883236964747742</v>
      </c>
      <c r="AB471" s="21">
        <f t="shared" ca="1" si="280"/>
        <v>7923.0413890548443</v>
      </c>
      <c r="AC471" s="20">
        <f t="shared" ca="1" si="281"/>
        <v>7924.6297127513189</v>
      </c>
      <c r="AE471" s="20">
        <f t="shared" ca="1" si="264"/>
        <v>27.760414251398633</v>
      </c>
      <c r="AF471" s="20">
        <f t="shared" ca="1" si="265"/>
        <v>1.6883390452184281</v>
      </c>
      <c r="AG471" s="21">
        <f t="shared" ca="1" si="282"/>
        <v>8143.3880328453633</v>
      </c>
      <c r="AH471" s="20">
        <f t="shared" ca="1" si="283"/>
        <v>8145.0763718905819</v>
      </c>
      <c r="AJ471" s="20">
        <f t="shared" ca="1" si="266"/>
        <v>8.7035052493274154</v>
      </c>
      <c r="AK471" s="20">
        <f t="shared" ca="1" si="267"/>
        <v>1.1979792414509971</v>
      </c>
      <c r="AL471" s="21">
        <f t="shared" ca="1" si="284"/>
        <v>8298.396833137409</v>
      </c>
      <c r="AM471" s="20">
        <f t="shared" ca="1" si="285"/>
        <v>8299.5948123788603</v>
      </c>
      <c r="AO471" s="20">
        <f t="shared" ca="1" si="268"/>
        <v>2.2198313328328587</v>
      </c>
      <c r="AP471" s="20">
        <f t="shared" ca="1" si="269"/>
        <v>14.179420107899009</v>
      </c>
      <c r="AQ471" s="21">
        <f t="shared" ca="1" si="286"/>
        <v>11360.271687573686</v>
      </c>
      <c r="AR471" s="20">
        <f t="shared" ca="1" si="287"/>
        <v>11374.451107681585</v>
      </c>
    </row>
    <row r="472" spans="1:44" x14ac:dyDescent="0.25">
      <c r="A472" s="20">
        <f t="shared" ca="1" si="252"/>
        <v>4.1898203774725475</v>
      </c>
      <c r="B472" s="20">
        <f t="shared" ca="1" si="253"/>
        <v>1.9136455984298062</v>
      </c>
      <c r="C472" s="21">
        <f t="shared" ca="1" si="270"/>
        <v>10254.708060147379</v>
      </c>
      <c r="D472" s="20">
        <f t="shared" ca="1" si="271"/>
        <v>10256.621705745809</v>
      </c>
      <c r="E472" s="19"/>
      <c r="F472" s="20">
        <f t="shared" ca="1" si="254"/>
        <v>3.1496010988137288</v>
      </c>
      <c r="G472" s="20">
        <f t="shared" ca="1" si="255"/>
        <v>0.57444729103475933</v>
      </c>
      <c r="H472" s="21">
        <f t="shared" ca="1" si="272"/>
        <v>7973.8149054457945</v>
      </c>
      <c r="I472" s="20">
        <f t="shared" ca="1" si="273"/>
        <v>7974.3893527368291</v>
      </c>
      <c r="J472" s="19"/>
      <c r="K472" s="20">
        <f t="shared" ca="1" si="256"/>
        <v>11.274975980150947</v>
      </c>
      <c r="L472" s="20">
        <f t="shared" ca="1" si="257"/>
        <v>2.828706722082984</v>
      </c>
      <c r="M472" s="21">
        <f t="shared" ca="1" si="274"/>
        <v>10913.505000251071</v>
      </c>
      <c r="N472" s="20">
        <f t="shared" ca="1" si="275"/>
        <v>10916.333706973153</v>
      </c>
      <c r="O472" s="19"/>
      <c r="P472" s="20">
        <f t="shared" ca="1" si="258"/>
        <v>0.19507799731739722</v>
      </c>
      <c r="Q472" s="20">
        <f t="shared" ca="1" si="259"/>
        <v>1.0439034045206101</v>
      </c>
      <c r="R472" s="21">
        <f t="shared" ca="1" si="276"/>
        <v>8023.0834658112935</v>
      </c>
      <c r="S472" s="20">
        <f t="shared" ca="1" si="277"/>
        <v>8024.1273692158138</v>
      </c>
      <c r="T472" s="19"/>
      <c r="U472" s="20">
        <f t="shared" ca="1" si="260"/>
        <v>12.91130397336828</v>
      </c>
      <c r="V472" s="20">
        <f t="shared" ca="1" si="261"/>
        <v>4.776783754883982</v>
      </c>
      <c r="W472" s="21">
        <f t="shared" ca="1" si="278"/>
        <v>8389.9550832909699</v>
      </c>
      <c r="X472" s="20">
        <f t="shared" ca="1" si="279"/>
        <v>8394.7318670458535</v>
      </c>
      <c r="Z472" s="20">
        <f t="shared" ca="1" si="262"/>
        <v>56.659536423686852</v>
      </c>
      <c r="AA472" s="20">
        <f t="shared" ca="1" si="263"/>
        <v>1.8774473539505663</v>
      </c>
      <c r="AB472" s="21">
        <f t="shared" ca="1" si="280"/>
        <v>7981.2892491750054</v>
      </c>
      <c r="AC472" s="20">
        <f t="shared" ca="1" si="281"/>
        <v>7983.166696528956</v>
      </c>
      <c r="AE472" s="20">
        <f t="shared" ca="1" si="264"/>
        <v>23.197126928679889</v>
      </c>
      <c r="AF472" s="20">
        <f t="shared" ca="1" si="265"/>
        <v>11.412171111665788</v>
      </c>
      <c r="AG472" s="21">
        <f t="shared" ca="1" si="282"/>
        <v>8168.2734988192615</v>
      </c>
      <c r="AH472" s="20">
        <f t="shared" ca="1" si="283"/>
        <v>8179.6856699309274</v>
      </c>
      <c r="AJ472" s="20">
        <f t="shared" ca="1" si="266"/>
        <v>5.9770827867620344</v>
      </c>
      <c r="AK472" s="20">
        <f t="shared" ca="1" si="267"/>
        <v>12.857014841463078</v>
      </c>
      <c r="AL472" s="21">
        <f t="shared" ca="1" si="284"/>
        <v>8305.5718951656218</v>
      </c>
      <c r="AM472" s="20">
        <f t="shared" ca="1" si="285"/>
        <v>8318.4289100070855</v>
      </c>
      <c r="AO472" s="20">
        <f t="shared" ca="1" si="268"/>
        <v>55.264326664741162</v>
      </c>
      <c r="AP472" s="20">
        <f t="shared" ca="1" si="269"/>
        <v>15.797346839277115</v>
      </c>
      <c r="AQ472" s="21">
        <f t="shared" ca="1" si="286"/>
        <v>11429.715434346326</v>
      </c>
      <c r="AR472" s="20">
        <f t="shared" ca="1" si="287"/>
        <v>11445.512781185604</v>
      </c>
    </row>
    <row r="473" spans="1:44" x14ac:dyDescent="0.25">
      <c r="A473" s="20">
        <f t="shared" ca="1" si="252"/>
        <v>21.826884542551998</v>
      </c>
      <c r="B473" s="20">
        <f t="shared" ca="1" si="253"/>
        <v>2.2993772694177044</v>
      </c>
      <c r="C473" s="21">
        <f t="shared" ca="1" si="270"/>
        <v>10278.448590288361</v>
      </c>
      <c r="D473" s="20">
        <f t="shared" ca="1" si="271"/>
        <v>10280.747967557778</v>
      </c>
      <c r="E473" s="19"/>
      <c r="F473" s="20">
        <f t="shared" ca="1" si="254"/>
        <v>11.834299790718758</v>
      </c>
      <c r="G473" s="20">
        <f t="shared" ca="1" si="255"/>
        <v>4.0899879273676172</v>
      </c>
      <c r="H473" s="21">
        <f t="shared" ca="1" si="272"/>
        <v>7986.2236525275475</v>
      </c>
      <c r="I473" s="20">
        <f t="shared" ca="1" si="273"/>
        <v>7990.313640454915</v>
      </c>
      <c r="J473" s="19"/>
      <c r="K473" s="20">
        <f t="shared" ca="1" si="256"/>
        <v>17.766899143662258</v>
      </c>
      <c r="L473" s="20">
        <f t="shared" ca="1" si="257"/>
        <v>5.4249509638791142</v>
      </c>
      <c r="M473" s="21">
        <f t="shared" ca="1" si="274"/>
        <v>10934.100606116815</v>
      </c>
      <c r="N473" s="20">
        <f t="shared" ca="1" si="275"/>
        <v>10939.525557080695</v>
      </c>
      <c r="O473" s="19"/>
      <c r="P473" s="20">
        <f t="shared" ca="1" si="258"/>
        <v>6.4048528033163956</v>
      </c>
      <c r="Q473" s="20">
        <f t="shared" ca="1" si="259"/>
        <v>2.2229138476305446</v>
      </c>
      <c r="R473" s="21">
        <f t="shared" ca="1" si="276"/>
        <v>8030.5322220191301</v>
      </c>
      <c r="S473" s="20">
        <f t="shared" ca="1" si="277"/>
        <v>8032.7551358667606</v>
      </c>
      <c r="T473" s="19"/>
      <c r="U473" s="20">
        <f t="shared" ca="1" si="260"/>
        <v>10.959133456329768</v>
      </c>
      <c r="V473" s="20">
        <f t="shared" ca="1" si="261"/>
        <v>5.6781063531378333</v>
      </c>
      <c r="W473" s="21">
        <f t="shared" ca="1" si="278"/>
        <v>8405.6910005021837</v>
      </c>
      <c r="X473" s="20">
        <f t="shared" ca="1" si="279"/>
        <v>8411.3691068553217</v>
      </c>
      <c r="Z473" s="20">
        <f t="shared" ca="1" si="262"/>
        <v>1.7487772948562683</v>
      </c>
      <c r="AA473" s="20">
        <f t="shared" ca="1" si="263"/>
        <v>12.6720481453521</v>
      </c>
      <c r="AB473" s="21">
        <f t="shared" ca="1" si="280"/>
        <v>7984.9154738238121</v>
      </c>
      <c r="AC473" s="20">
        <f t="shared" ca="1" si="281"/>
        <v>7997.5875219691643</v>
      </c>
      <c r="AE473" s="20">
        <f t="shared" ca="1" si="264"/>
        <v>3.1967669745378826</v>
      </c>
      <c r="AF473" s="20">
        <f t="shared" ca="1" si="265"/>
        <v>7.0791716489894636</v>
      </c>
      <c r="AG473" s="21">
        <f t="shared" ca="1" si="282"/>
        <v>8182.8824369054655</v>
      </c>
      <c r="AH473" s="20">
        <f t="shared" ca="1" si="283"/>
        <v>8189.9616085544549</v>
      </c>
      <c r="AJ473" s="20">
        <f t="shared" ca="1" si="266"/>
        <v>62.636010163105091</v>
      </c>
      <c r="AK473" s="20">
        <f t="shared" ca="1" si="267"/>
        <v>0.19428617844375395</v>
      </c>
      <c r="AL473" s="21">
        <f t="shared" ca="1" si="284"/>
        <v>8381.0649201701908</v>
      </c>
      <c r="AM473" s="20">
        <f t="shared" ca="1" si="285"/>
        <v>8381.2592063486354</v>
      </c>
      <c r="AO473" s="20">
        <f t="shared" ca="1" si="268"/>
        <v>6.5091665564537076</v>
      </c>
      <c r="AP473" s="20">
        <f t="shared" ca="1" si="269"/>
        <v>8.257381098528608</v>
      </c>
      <c r="AQ473" s="21">
        <f t="shared" ca="1" si="286"/>
        <v>11452.021947742058</v>
      </c>
      <c r="AR473" s="20">
        <f t="shared" ca="1" si="287"/>
        <v>11460.279328840586</v>
      </c>
    </row>
    <row r="474" spans="1:44" x14ac:dyDescent="0.25">
      <c r="A474" s="20">
        <f t="shared" ca="1" si="252"/>
        <v>7.3581736083647371</v>
      </c>
      <c r="B474" s="20">
        <f t="shared" ca="1" si="253"/>
        <v>1.2102646427190897</v>
      </c>
      <c r="C474" s="21">
        <f t="shared" ca="1" si="270"/>
        <v>10288.106141166143</v>
      </c>
      <c r="D474" s="20">
        <f t="shared" ca="1" si="271"/>
        <v>10289.316405808862</v>
      </c>
      <c r="E474" s="19"/>
      <c r="F474" s="20">
        <f t="shared" ca="1" si="254"/>
        <v>18.308582185621226</v>
      </c>
      <c r="G474" s="20">
        <f t="shared" ca="1" si="255"/>
        <v>1.0256883470498179</v>
      </c>
      <c r="H474" s="21">
        <f t="shared" ca="1" si="272"/>
        <v>8008.6222226405362</v>
      </c>
      <c r="I474" s="20">
        <f t="shared" ca="1" si="273"/>
        <v>8009.6479109875863</v>
      </c>
      <c r="J474" s="19"/>
      <c r="K474" s="20">
        <f t="shared" ca="1" si="256"/>
        <v>46.312248790826651</v>
      </c>
      <c r="L474" s="20">
        <f t="shared" ca="1" si="257"/>
        <v>2.0107249220184831</v>
      </c>
      <c r="M474" s="21">
        <f t="shared" ca="1" si="274"/>
        <v>10985.837805871521</v>
      </c>
      <c r="N474" s="20">
        <f t="shared" ca="1" si="275"/>
        <v>10987.848530793539</v>
      </c>
      <c r="O474" s="19"/>
      <c r="P474" s="20">
        <f t="shared" ca="1" si="258"/>
        <v>0.54770196009264327</v>
      </c>
      <c r="Q474" s="20">
        <f t="shared" ca="1" si="259"/>
        <v>0.27661572201190354</v>
      </c>
      <c r="R474" s="21">
        <f t="shared" ca="1" si="276"/>
        <v>8033.3028378268536</v>
      </c>
      <c r="S474" s="20">
        <f t="shared" ca="1" si="277"/>
        <v>8033.5794535488658</v>
      </c>
      <c r="T474" s="19"/>
      <c r="U474" s="20">
        <f t="shared" ca="1" si="260"/>
        <v>5.9800794938682866</v>
      </c>
      <c r="V474" s="20">
        <f t="shared" ca="1" si="261"/>
        <v>13.950803561359773</v>
      </c>
      <c r="W474" s="21">
        <f t="shared" ca="1" si="278"/>
        <v>8417.349186349189</v>
      </c>
      <c r="X474" s="20">
        <f t="shared" ca="1" si="279"/>
        <v>8431.2999899105489</v>
      </c>
      <c r="Z474" s="20">
        <f t="shared" ca="1" si="262"/>
        <v>21.638441658781382</v>
      </c>
      <c r="AA474" s="20">
        <f t="shared" ca="1" si="263"/>
        <v>3.0317173210883515</v>
      </c>
      <c r="AB474" s="21">
        <f t="shared" ca="1" si="280"/>
        <v>8019.2259636279459</v>
      </c>
      <c r="AC474" s="20">
        <f t="shared" ca="1" si="281"/>
        <v>8022.2576809490347</v>
      </c>
      <c r="AE474" s="20">
        <f t="shared" ca="1" si="264"/>
        <v>5.6751360159760642</v>
      </c>
      <c r="AF474" s="20">
        <f t="shared" ca="1" si="265"/>
        <v>2.2062894557877089</v>
      </c>
      <c r="AG474" s="21">
        <f t="shared" ca="1" si="282"/>
        <v>8195.6367445704309</v>
      </c>
      <c r="AH474" s="20">
        <f t="shared" ca="1" si="283"/>
        <v>8197.8430340262184</v>
      </c>
      <c r="AJ474" s="20">
        <f t="shared" ca="1" si="266"/>
        <v>22.34250473452289</v>
      </c>
      <c r="AK474" s="20">
        <f t="shared" ca="1" si="267"/>
        <v>27.082684444680876</v>
      </c>
      <c r="AL474" s="21">
        <f t="shared" ca="1" si="284"/>
        <v>8403.6017110831581</v>
      </c>
      <c r="AM474" s="20">
        <f t="shared" ca="1" si="285"/>
        <v>8430.6843955278382</v>
      </c>
      <c r="AO474" s="20">
        <f t="shared" ca="1" si="268"/>
        <v>1.0421656854551533</v>
      </c>
      <c r="AP474" s="20">
        <f t="shared" ca="1" si="269"/>
        <v>15.713059972839474</v>
      </c>
      <c r="AQ474" s="21">
        <f t="shared" ca="1" si="286"/>
        <v>11461.321494526042</v>
      </c>
      <c r="AR474" s="20">
        <f t="shared" ca="1" si="287"/>
        <v>11477.034554498881</v>
      </c>
    </row>
    <row r="475" spans="1:44" x14ac:dyDescent="0.25">
      <c r="A475" s="20">
        <f t="shared" ca="1" si="252"/>
        <v>42.771186412965434</v>
      </c>
      <c r="B475" s="20">
        <f t="shared" ca="1" si="253"/>
        <v>2.2774671983328245</v>
      </c>
      <c r="C475" s="21">
        <f t="shared" ca="1" si="270"/>
        <v>10332.087592221827</v>
      </c>
      <c r="D475" s="20">
        <f t="shared" ca="1" si="271"/>
        <v>10334.365059420161</v>
      </c>
      <c r="E475" s="19"/>
      <c r="F475" s="20">
        <f t="shared" ca="1" si="254"/>
        <v>6.5157605763254249</v>
      </c>
      <c r="G475" s="20">
        <f t="shared" ca="1" si="255"/>
        <v>0.90807713202092799</v>
      </c>
      <c r="H475" s="21">
        <f t="shared" ca="1" si="272"/>
        <v>8016.1636715639115</v>
      </c>
      <c r="I475" s="20">
        <f t="shared" ca="1" si="273"/>
        <v>8017.071748695932</v>
      </c>
      <c r="J475" s="19"/>
      <c r="K475" s="20">
        <f t="shared" ca="1" si="256"/>
        <v>12.027747010085459</v>
      </c>
      <c r="L475" s="20">
        <f t="shared" ca="1" si="257"/>
        <v>6.3015889233282047</v>
      </c>
      <c r="M475" s="21">
        <f t="shared" ca="1" si="274"/>
        <v>10999.876277803623</v>
      </c>
      <c r="N475" s="20">
        <f t="shared" ca="1" si="275"/>
        <v>11006.177866726952</v>
      </c>
      <c r="O475" s="19"/>
      <c r="P475" s="20">
        <f t="shared" ca="1" si="258"/>
        <v>11.287406924808948</v>
      </c>
      <c r="Q475" s="20">
        <f t="shared" ca="1" si="259"/>
        <v>1.8477611682236434</v>
      </c>
      <c r="R475" s="21">
        <f t="shared" ca="1" si="276"/>
        <v>8044.8668604736749</v>
      </c>
      <c r="S475" s="20">
        <f t="shared" ca="1" si="277"/>
        <v>8046.7146216418987</v>
      </c>
      <c r="T475" s="19"/>
      <c r="U475" s="20">
        <f t="shared" ca="1" si="260"/>
        <v>0.46262588587661152</v>
      </c>
      <c r="V475" s="20">
        <f t="shared" ca="1" si="261"/>
        <v>6.278077673199892</v>
      </c>
      <c r="W475" s="21">
        <f t="shared" ca="1" si="278"/>
        <v>8431.762615796426</v>
      </c>
      <c r="X475" s="20">
        <f t="shared" ca="1" si="279"/>
        <v>8438.0406934696257</v>
      </c>
      <c r="Z475" s="20">
        <f t="shared" ca="1" si="262"/>
        <v>26.554044611264128</v>
      </c>
      <c r="AA475" s="20">
        <f t="shared" ca="1" si="263"/>
        <v>3.0991159659284642</v>
      </c>
      <c r="AB475" s="21">
        <f t="shared" ca="1" si="280"/>
        <v>8048.8117255602992</v>
      </c>
      <c r="AC475" s="20">
        <f t="shared" ca="1" si="281"/>
        <v>8051.9108415262281</v>
      </c>
      <c r="AE475" s="20">
        <f t="shared" ca="1" si="264"/>
        <v>6.4887603491927601</v>
      </c>
      <c r="AF475" s="20">
        <f t="shared" ca="1" si="265"/>
        <v>5.2122905340672157</v>
      </c>
      <c r="AG475" s="21">
        <f t="shared" ca="1" si="282"/>
        <v>8204.3317943754118</v>
      </c>
      <c r="AH475" s="20">
        <f t="shared" ca="1" si="283"/>
        <v>8209.5440849094794</v>
      </c>
      <c r="AJ475" s="20">
        <f t="shared" ca="1" si="266"/>
        <v>14.724092590208379</v>
      </c>
      <c r="AK475" s="20">
        <f t="shared" ca="1" si="267"/>
        <v>32.053795937991005</v>
      </c>
      <c r="AL475" s="21">
        <f t="shared" ca="1" si="284"/>
        <v>8445.4084881180461</v>
      </c>
      <c r="AM475" s="20">
        <f t="shared" ca="1" si="285"/>
        <v>8477.4622840560369</v>
      </c>
      <c r="AO475" s="20">
        <f t="shared" ca="1" si="268"/>
        <v>7.8810372477640813</v>
      </c>
      <c r="AP475" s="20">
        <f t="shared" ca="1" si="269"/>
        <v>3.3719405422353592</v>
      </c>
      <c r="AQ475" s="21">
        <f t="shared" ca="1" si="286"/>
        <v>11484.915591746645</v>
      </c>
      <c r="AR475" s="20">
        <f t="shared" ca="1" si="287"/>
        <v>11488.287532288881</v>
      </c>
    </row>
    <row r="476" spans="1:44" x14ac:dyDescent="0.25">
      <c r="A476" s="20">
        <f t="shared" ca="1" si="252"/>
        <v>25.366830711733456</v>
      </c>
      <c r="B476" s="20">
        <f t="shared" ca="1" si="253"/>
        <v>9.9552041280392896</v>
      </c>
      <c r="C476" s="21">
        <f t="shared" ca="1" si="270"/>
        <v>10359.731890131894</v>
      </c>
      <c r="D476" s="20">
        <f t="shared" ca="1" si="271"/>
        <v>10369.687094259933</v>
      </c>
      <c r="E476" s="19"/>
      <c r="F476" s="20">
        <f t="shared" ca="1" si="254"/>
        <v>3.247405683709768</v>
      </c>
      <c r="G476" s="20">
        <f t="shared" ca="1" si="255"/>
        <v>0.74636479210013373</v>
      </c>
      <c r="H476" s="21">
        <f t="shared" ca="1" si="272"/>
        <v>8020.319154379642</v>
      </c>
      <c r="I476" s="20">
        <f t="shared" ca="1" si="273"/>
        <v>8021.0655191717424</v>
      </c>
      <c r="J476" s="19"/>
      <c r="K476" s="20">
        <f t="shared" ca="1" si="256"/>
        <v>23.843442652714842</v>
      </c>
      <c r="L476" s="20">
        <f t="shared" ca="1" si="257"/>
        <v>1.2800771482165776</v>
      </c>
      <c r="M476" s="21">
        <f t="shared" ca="1" si="274"/>
        <v>11030.021309379666</v>
      </c>
      <c r="N476" s="20">
        <f t="shared" ca="1" si="275"/>
        <v>11031.301386527883</v>
      </c>
      <c r="O476" s="19"/>
      <c r="P476" s="20">
        <f t="shared" ca="1" si="258"/>
        <v>8.6947192041008208</v>
      </c>
      <c r="Q476" s="20">
        <f t="shared" ca="1" si="259"/>
        <v>1.4028922158861215</v>
      </c>
      <c r="R476" s="21">
        <f t="shared" ca="1" si="276"/>
        <v>8055.4093408459994</v>
      </c>
      <c r="S476" s="20">
        <f t="shared" ca="1" si="277"/>
        <v>8056.8122330618853</v>
      </c>
      <c r="T476" s="19"/>
      <c r="U476" s="20">
        <f t="shared" ca="1" si="260"/>
        <v>17.24151781740985</v>
      </c>
      <c r="V476" s="20">
        <f t="shared" ca="1" si="261"/>
        <v>6.2814779051507514</v>
      </c>
      <c r="W476" s="21">
        <f t="shared" ca="1" si="278"/>
        <v>8455.2822112870363</v>
      </c>
      <c r="X476" s="20">
        <f t="shared" ca="1" si="279"/>
        <v>8461.5636891921877</v>
      </c>
      <c r="Z476" s="20">
        <f t="shared" ca="1" si="262"/>
        <v>5.3611634108401107</v>
      </c>
      <c r="AA476" s="20">
        <f t="shared" ca="1" si="263"/>
        <v>5.9868793268746225</v>
      </c>
      <c r="AB476" s="21">
        <f t="shared" ca="1" si="280"/>
        <v>8057.2720049370682</v>
      </c>
      <c r="AC476" s="20">
        <f t="shared" ca="1" si="281"/>
        <v>8063.2588842639425</v>
      </c>
      <c r="AE476" s="20">
        <f t="shared" ca="1" si="264"/>
        <v>24.339851121314886</v>
      </c>
      <c r="AF476" s="20">
        <f t="shared" ca="1" si="265"/>
        <v>8.8119358647341155</v>
      </c>
      <c r="AG476" s="21">
        <f t="shared" ca="1" si="282"/>
        <v>8233.8839360307938</v>
      </c>
      <c r="AH476" s="20">
        <f t="shared" ca="1" si="283"/>
        <v>8242.6958718955284</v>
      </c>
      <c r="AJ476" s="20">
        <f t="shared" ca="1" si="266"/>
        <v>12.562345977462559</v>
      </c>
      <c r="AK476" s="20">
        <f t="shared" ca="1" si="267"/>
        <v>0.79678102478639223</v>
      </c>
      <c r="AL476" s="21">
        <f t="shared" ca="1" si="284"/>
        <v>8490.0246300335002</v>
      </c>
      <c r="AM476" s="20">
        <f t="shared" ca="1" si="285"/>
        <v>8490.8214110582867</v>
      </c>
      <c r="AO476" s="20">
        <f t="shared" ca="1" si="268"/>
        <v>16.575541200579814</v>
      </c>
      <c r="AP476" s="20">
        <f t="shared" ca="1" si="269"/>
        <v>12.355037176369718</v>
      </c>
      <c r="AQ476" s="21">
        <f t="shared" ca="1" si="286"/>
        <v>11504.863073489461</v>
      </c>
      <c r="AR476" s="20">
        <f t="shared" ca="1" si="287"/>
        <v>11517.218110665832</v>
      </c>
    </row>
    <row r="477" spans="1:44" x14ac:dyDescent="0.25">
      <c r="A477" s="20">
        <f t="shared" ca="1" si="252"/>
        <v>9.7760665608192987</v>
      </c>
      <c r="B477" s="20">
        <f t="shared" ca="1" si="253"/>
        <v>2.578095048619776</v>
      </c>
      <c r="C477" s="21">
        <f t="shared" ca="1" si="270"/>
        <v>10379.463160820751</v>
      </c>
      <c r="D477" s="20">
        <f t="shared" ca="1" si="271"/>
        <v>10382.041255869372</v>
      </c>
      <c r="E477" s="19"/>
      <c r="F477" s="20">
        <f t="shared" ca="1" si="254"/>
        <v>32.039516432983923</v>
      </c>
      <c r="G477" s="20">
        <f t="shared" ca="1" si="255"/>
        <v>12.586823736266874</v>
      </c>
      <c r="H477" s="21">
        <f t="shared" ca="1" si="272"/>
        <v>8053.1050356047263</v>
      </c>
      <c r="I477" s="20">
        <f t="shared" ca="1" si="273"/>
        <v>8065.6918593409928</v>
      </c>
      <c r="J477" s="19"/>
      <c r="K477" s="20">
        <f t="shared" ca="1" si="256"/>
        <v>15.44343537332713</v>
      </c>
      <c r="L477" s="20">
        <f t="shared" ca="1" si="257"/>
        <v>10.405956557491498</v>
      </c>
      <c r="M477" s="21">
        <f t="shared" ca="1" si="274"/>
        <v>11046.744821901209</v>
      </c>
      <c r="N477" s="20">
        <f t="shared" ca="1" si="275"/>
        <v>11057.150778458701</v>
      </c>
      <c r="O477" s="19"/>
      <c r="P477" s="20">
        <f t="shared" ca="1" si="258"/>
        <v>26.45106603560296</v>
      </c>
      <c r="Q477" s="20">
        <f t="shared" ca="1" si="259"/>
        <v>4.0835673404746906</v>
      </c>
      <c r="R477" s="21">
        <f t="shared" ca="1" si="276"/>
        <v>8083.263299097488</v>
      </c>
      <c r="S477" s="20">
        <f t="shared" ca="1" si="277"/>
        <v>8087.3468664379625</v>
      </c>
      <c r="T477" s="19"/>
      <c r="U477" s="20">
        <f t="shared" ca="1" si="260"/>
        <v>1.2186628211343822</v>
      </c>
      <c r="V477" s="20">
        <f t="shared" ca="1" si="261"/>
        <v>1.9400944225363372</v>
      </c>
      <c r="W477" s="21">
        <f t="shared" ca="1" si="278"/>
        <v>8462.7823520133225</v>
      </c>
      <c r="X477" s="20">
        <f t="shared" ca="1" si="279"/>
        <v>8464.7224464358587</v>
      </c>
      <c r="Z477" s="20">
        <f t="shared" ca="1" si="262"/>
        <v>6.5433299138618954</v>
      </c>
      <c r="AA477" s="20">
        <f t="shared" ca="1" si="263"/>
        <v>3.4354425607867323</v>
      </c>
      <c r="AB477" s="21">
        <f t="shared" ca="1" si="280"/>
        <v>8069.8022141778047</v>
      </c>
      <c r="AC477" s="20">
        <f t="shared" ca="1" si="281"/>
        <v>8073.2376567385918</v>
      </c>
      <c r="AE477" s="20">
        <f t="shared" ca="1" si="264"/>
        <v>8.3433962805842672</v>
      </c>
      <c r="AF477" s="20">
        <f t="shared" ca="1" si="265"/>
        <v>2.4137232220249421</v>
      </c>
      <c r="AG477" s="21">
        <f t="shared" ca="1" si="282"/>
        <v>8251.0392681761132</v>
      </c>
      <c r="AH477" s="20">
        <f t="shared" ca="1" si="283"/>
        <v>8253.4529913981387</v>
      </c>
      <c r="AJ477" s="20">
        <f t="shared" ca="1" si="266"/>
        <v>12.357821092938236</v>
      </c>
      <c r="AK477" s="20">
        <f t="shared" ca="1" si="267"/>
        <v>3.4888888577662196</v>
      </c>
      <c r="AL477" s="21">
        <f t="shared" ca="1" si="284"/>
        <v>8503.1792321512257</v>
      </c>
      <c r="AM477" s="20">
        <f t="shared" ca="1" si="285"/>
        <v>8506.6681210089919</v>
      </c>
      <c r="AO477" s="20">
        <f t="shared" ca="1" si="268"/>
        <v>2.4639420611540763</v>
      </c>
      <c r="AP477" s="20">
        <f t="shared" ca="1" si="269"/>
        <v>11.092426220786043</v>
      </c>
      <c r="AQ477" s="21">
        <f t="shared" ca="1" si="286"/>
        <v>11519.682052726987</v>
      </c>
      <c r="AR477" s="20">
        <f t="shared" ca="1" si="287"/>
        <v>11530.774478947773</v>
      </c>
    </row>
    <row r="478" spans="1:44" x14ac:dyDescent="0.25">
      <c r="A478" s="20">
        <f t="shared" ca="1" si="252"/>
        <v>5.4447048744880657</v>
      </c>
      <c r="B478" s="20">
        <f t="shared" ca="1" si="253"/>
        <v>14.469306192981414</v>
      </c>
      <c r="C478" s="21">
        <f t="shared" ca="1" si="270"/>
        <v>10387.485960743859</v>
      </c>
      <c r="D478" s="20">
        <f t="shared" ca="1" si="271"/>
        <v>10401.95526693684</v>
      </c>
      <c r="E478" s="19"/>
      <c r="F478" s="20">
        <f t="shared" ca="1" si="254"/>
        <v>16.582673143673059</v>
      </c>
      <c r="G478" s="20">
        <f t="shared" ca="1" si="255"/>
        <v>0.94162798228040123</v>
      </c>
      <c r="H478" s="21">
        <f t="shared" ca="1" si="272"/>
        <v>8082.2745324846655</v>
      </c>
      <c r="I478" s="20">
        <f t="shared" ca="1" si="273"/>
        <v>8083.2161604669463</v>
      </c>
      <c r="J478" s="19"/>
      <c r="K478" s="20">
        <f t="shared" ca="1" si="256"/>
        <v>6.094994432391533</v>
      </c>
      <c r="L478" s="20">
        <f t="shared" ca="1" si="257"/>
        <v>2.7710299352502168</v>
      </c>
      <c r="M478" s="21">
        <f t="shared" ca="1" si="274"/>
        <v>11063.245772891092</v>
      </c>
      <c r="N478" s="20">
        <f t="shared" ca="1" si="275"/>
        <v>11066.016802826342</v>
      </c>
      <c r="O478" s="19"/>
      <c r="P478" s="20">
        <f t="shared" ca="1" si="258"/>
        <v>8.5081497648633526</v>
      </c>
      <c r="Q478" s="20">
        <f t="shared" ca="1" si="259"/>
        <v>38.885144693741665</v>
      </c>
      <c r="R478" s="21">
        <f t="shared" ca="1" si="276"/>
        <v>8095.8550162028259</v>
      </c>
      <c r="S478" s="20">
        <f t="shared" ca="1" si="277"/>
        <v>8134.7401608965674</v>
      </c>
      <c r="T478" s="19"/>
      <c r="U478" s="20">
        <f t="shared" ca="1" si="260"/>
        <v>7.6900840647002031</v>
      </c>
      <c r="V478" s="20">
        <f t="shared" ca="1" si="261"/>
        <v>26.82484788037916</v>
      </c>
      <c r="W478" s="21">
        <f t="shared" ca="1" si="278"/>
        <v>8472.4125305005582</v>
      </c>
      <c r="X478" s="20">
        <f t="shared" ca="1" si="279"/>
        <v>8499.237378380938</v>
      </c>
      <c r="Z478" s="20">
        <f t="shared" ca="1" si="262"/>
        <v>7.1041271402344472</v>
      </c>
      <c r="AA478" s="20">
        <f t="shared" ca="1" si="263"/>
        <v>1.8007212825582575</v>
      </c>
      <c r="AB478" s="21">
        <f t="shared" ca="1" si="280"/>
        <v>8080.3417838788264</v>
      </c>
      <c r="AC478" s="20">
        <f t="shared" ca="1" si="281"/>
        <v>8082.1425051613851</v>
      </c>
      <c r="AE478" s="20">
        <f t="shared" ca="1" si="264"/>
        <v>26.759848695276972</v>
      </c>
      <c r="AF478" s="20">
        <f t="shared" ca="1" si="265"/>
        <v>7.250521438861858</v>
      </c>
      <c r="AG478" s="21">
        <f t="shared" ca="1" si="282"/>
        <v>8280.2128400934162</v>
      </c>
      <c r="AH478" s="20">
        <f t="shared" ca="1" si="283"/>
        <v>8287.4633615322782</v>
      </c>
      <c r="AJ478" s="20">
        <f t="shared" ca="1" si="266"/>
        <v>32.746850836039435</v>
      </c>
      <c r="AK478" s="20">
        <f t="shared" ca="1" si="267"/>
        <v>2.3233855264439778</v>
      </c>
      <c r="AL478" s="21">
        <f t="shared" ca="1" si="284"/>
        <v>8539.4149718450317</v>
      </c>
      <c r="AM478" s="20">
        <f t="shared" ca="1" si="285"/>
        <v>8541.738357371476</v>
      </c>
      <c r="AO478" s="20">
        <f t="shared" ca="1" si="268"/>
        <v>55.722730207049324</v>
      </c>
      <c r="AP478" s="20">
        <f t="shared" ca="1" si="269"/>
        <v>7.3882830757931535</v>
      </c>
      <c r="AQ478" s="21">
        <f t="shared" ca="1" si="286"/>
        <v>11586.497209154822</v>
      </c>
      <c r="AR478" s="20">
        <f t="shared" ca="1" si="287"/>
        <v>11593.885492230616</v>
      </c>
    </row>
    <row r="479" spans="1:44" x14ac:dyDescent="0.25">
      <c r="A479" s="20">
        <f t="shared" ca="1" si="252"/>
        <v>23.193678669630032</v>
      </c>
      <c r="B479" s="20">
        <f t="shared" ca="1" si="253"/>
        <v>11.524322523298846</v>
      </c>
      <c r="C479" s="21">
        <f t="shared" ca="1" si="270"/>
        <v>10425.14894560647</v>
      </c>
      <c r="D479" s="20">
        <f t="shared" ca="1" si="271"/>
        <v>10436.673268129769</v>
      </c>
      <c r="E479" s="19"/>
      <c r="F479" s="20">
        <f t="shared" ca="1" si="254"/>
        <v>12.078977046517013</v>
      </c>
      <c r="G479" s="20">
        <f t="shared" ca="1" si="255"/>
        <v>5.1104063005603928</v>
      </c>
      <c r="H479" s="21">
        <f t="shared" ca="1" si="272"/>
        <v>8095.2951375134635</v>
      </c>
      <c r="I479" s="20">
        <f t="shared" ca="1" si="273"/>
        <v>8100.405543814024</v>
      </c>
      <c r="J479" s="19"/>
      <c r="K479" s="20">
        <f t="shared" ca="1" si="256"/>
        <v>4.5118022730778007</v>
      </c>
      <c r="L479" s="20">
        <f t="shared" ca="1" si="257"/>
        <v>7.4987306588579692</v>
      </c>
      <c r="M479" s="21">
        <f t="shared" ca="1" si="274"/>
        <v>11070.52860509942</v>
      </c>
      <c r="N479" s="20">
        <f t="shared" ca="1" si="275"/>
        <v>11078.027335758277</v>
      </c>
      <c r="O479" s="19"/>
      <c r="P479" s="20">
        <f t="shared" ca="1" si="258"/>
        <v>10.944407294913345</v>
      </c>
      <c r="Q479" s="20">
        <f t="shared" ca="1" si="259"/>
        <v>8.7907376148531124</v>
      </c>
      <c r="R479" s="21">
        <f t="shared" ca="1" si="276"/>
        <v>8145.684568191481</v>
      </c>
      <c r="S479" s="20">
        <f t="shared" ca="1" si="277"/>
        <v>8154.4753058063343</v>
      </c>
      <c r="T479" s="19"/>
      <c r="U479" s="20">
        <f t="shared" ca="1" si="260"/>
        <v>14.195406491127471</v>
      </c>
      <c r="V479" s="20">
        <f t="shared" ca="1" si="261"/>
        <v>1.2867263773111679</v>
      </c>
      <c r="W479" s="21">
        <f t="shared" ca="1" si="278"/>
        <v>8513.4327848720659</v>
      </c>
      <c r="X479" s="20">
        <f t="shared" ca="1" si="279"/>
        <v>8514.7195112493773</v>
      </c>
      <c r="Z479" s="20">
        <f t="shared" ca="1" si="262"/>
        <v>4.0631631717534367</v>
      </c>
      <c r="AA479" s="20">
        <f t="shared" ca="1" si="263"/>
        <v>0.33555039639395073</v>
      </c>
      <c r="AB479" s="21">
        <f t="shared" ca="1" si="280"/>
        <v>8086.2056683331384</v>
      </c>
      <c r="AC479" s="20">
        <f t="shared" ca="1" si="281"/>
        <v>8086.5412187295324</v>
      </c>
      <c r="AE479" s="20">
        <f t="shared" ca="1" si="264"/>
        <v>1.1491691234634278</v>
      </c>
      <c r="AF479" s="20">
        <f t="shared" ca="1" si="265"/>
        <v>4.2969774068277635</v>
      </c>
      <c r="AG479" s="21">
        <f t="shared" ca="1" si="282"/>
        <v>8288.6125306557424</v>
      </c>
      <c r="AH479" s="20">
        <f t="shared" ca="1" si="283"/>
        <v>8292.9095080625702</v>
      </c>
      <c r="AJ479" s="20">
        <f t="shared" ca="1" si="266"/>
        <v>11.594533399054814</v>
      </c>
      <c r="AK479" s="20">
        <f t="shared" ca="1" si="267"/>
        <v>3.382337310725628</v>
      </c>
      <c r="AL479" s="21">
        <f t="shared" ca="1" si="284"/>
        <v>8553.3328907705309</v>
      </c>
      <c r="AM479" s="20">
        <f t="shared" ca="1" si="285"/>
        <v>8556.715228081257</v>
      </c>
      <c r="AO479" s="20">
        <f t="shared" ca="1" si="268"/>
        <v>15.537399376556905</v>
      </c>
      <c r="AP479" s="20">
        <f t="shared" ca="1" si="269"/>
        <v>11.715359503735421</v>
      </c>
      <c r="AQ479" s="21">
        <f t="shared" ca="1" si="286"/>
        <v>11609.422891607173</v>
      </c>
      <c r="AR479" s="20">
        <f t="shared" ca="1" si="287"/>
        <v>11621.13825111091</v>
      </c>
    </row>
    <row r="480" spans="1:44" x14ac:dyDescent="0.25">
      <c r="A480" s="20">
        <f t="shared" ca="1" si="252"/>
        <v>11.264822935979581</v>
      </c>
      <c r="B480" s="20">
        <f t="shared" ca="1" si="253"/>
        <v>1.4838897635446489</v>
      </c>
      <c r="C480" s="21">
        <f t="shared" ca="1" si="270"/>
        <v>10447.938091065749</v>
      </c>
      <c r="D480" s="20">
        <f t="shared" ca="1" si="271"/>
        <v>10449.421980829295</v>
      </c>
      <c r="E480" s="19"/>
      <c r="F480" s="20">
        <f t="shared" ca="1" si="254"/>
        <v>0.14587112807489824</v>
      </c>
      <c r="G480" s="20">
        <f t="shared" ca="1" si="255"/>
        <v>0.45187499500396189</v>
      </c>
      <c r="H480" s="21">
        <f t="shared" ca="1" si="272"/>
        <v>8100.5514149420987</v>
      </c>
      <c r="I480" s="20">
        <f t="shared" ca="1" si="273"/>
        <v>8101.0032899371026</v>
      </c>
      <c r="J480" s="19"/>
      <c r="K480" s="20">
        <f t="shared" ca="1" si="256"/>
        <v>47.320021740631283</v>
      </c>
      <c r="L480" s="20">
        <f t="shared" ca="1" si="257"/>
        <v>9.3593976094018405</v>
      </c>
      <c r="M480" s="21">
        <f t="shared" ca="1" si="274"/>
        <v>11125.347357498909</v>
      </c>
      <c r="N480" s="20">
        <f t="shared" ca="1" si="275"/>
        <v>11134.706755108311</v>
      </c>
      <c r="O480" s="19"/>
      <c r="P480" s="20">
        <f t="shared" ca="1" si="258"/>
        <v>5.2695357802179288</v>
      </c>
      <c r="Q480" s="20">
        <f t="shared" ca="1" si="259"/>
        <v>0.8318806539078617</v>
      </c>
      <c r="R480" s="21">
        <f t="shared" ca="1" si="276"/>
        <v>8159.744841586552</v>
      </c>
      <c r="S480" s="20">
        <f t="shared" ca="1" si="277"/>
        <v>8160.5767222404602</v>
      </c>
      <c r="T480" s="19"/>
      <c r="U480" s="20">
        <f t="shared" ca="1" si="260"/>
        <v>7.2338187148919033</v>
      </c>
      <c r="V480" s="20">
        <f t="shared" ca="1" si="261"/>
        <v>4.959656958125926</v>
      </c>
      <c r="W480" s="21">
        <f t="shared" ca="1" si="278"/>
        <v>8521.9533299642699</v>
      </c>
      <c r="X480" s="20">
        <f t="shared" ca="1" si="279"/>
        <v>8526.9129869223962</v>
      </c>
      <c r="Z480" s="20">
        <f t="shared" ca="1" si="262"/>
        <v>11.828740152658296</v>
      </c>
      <c r="AA480" s="20">
        <f t="shared" ca="1" si="263"/>
        <v>0.51964137921109621</v>
      </c>
      <c r="AB480" s="21">
        <f t="shared" ca="1" si="280"/>
        <v>8098.369958882191</v>
      </c>
      <c r="AC480" s="20">
        <f t="shared" ca="1" si="281"/>
        <v>8098.8896002614019</v>
      </c>
      <c r="AE480" s="20">
        <f t="shared" ca="1" si="264"/>
        <v>1.0721995311837393</v>
      </c>
      <c r="AF480" s="20">
        <f t="shared" ca="1" si="265"/>
        <v>8.0147533328210194</v>
      </c>
      <c r="AG480" s="21">
        <f t="shared" ca="1" si="282"/>
        <v>8293.9817075937535</v>
      </c>
      <c r="AH480" s="20">
        <f t="shared" ca="1" si="283"/>
        <v>8301.9964609265753</v>
      </c>
      <c r="AJ480" s="20">
        <f t="shared" ca="1" si="266"/>
        <v>2.9179616009043494</v>
      </c>
      <c r="AK480" s="20">
        <f t="shared" ca="1" si="267"/>
        <v>0.92480582673583889</v>
      </c>
      <c r="AL480" s="21">
        <f t="shared" ca="1" si="284"/>
        <v>8559.6331896821612</v>
      </c>
      <c r="AM480" s="20">
        <f t="shared" ca="1" si="285"/>
        <v>8560.5579955088979</v>
      </c>
      <c r="AO480" s="20">
        <f t="shared" ca="1" si="268"/>
        <v>0.9716299992023778</v>
      </c>
      <c r="AP480" s="20">
        <f t="shared" ca="1" si="269"/>
        <v>5.6658961812588524</v>
      </c>
      <c r="AQ480" s="21">
        <f t="shared" ca="1" si="286"/>
        <v>11622.109881110111</v>
      </c>
      <c r="AR480" s="20">
        <f t="shared" ca="1" si="287"/>
        <v>11627.77577729137</v>
      </c>
    </row>
    <row r="481" spans="1:44" x14ac:dyDescent="0.25">
      <c r="A481" s="20">
        <f t="shared" ca="1" si="252"/>
        <v>16.289199994835162</v>
      </c>
      <c r="B481" s="20">
        <f t="shared" ca="1" si="253"/>
        <v>11.157181015712608</v>
      </c>
      <c r="C481" s="21">
        <f t="shared" ca="1" si="270"/>
        <v>10465.71118082413</v>
      </c>
      <c r="D481" s="20">
        <f t="shared" ca="1" si="271"/>
        <v>10476.868361839843</v>
      </c>
      <c r="E481" s="19"/>
      <c r="F481" s="20">
        <f t="shared" ca="1" si="254"/>
        <v>1.1558846466246049</v>
      </c>
      <c r="G481" s="20">
        <f t="shared" ca="1" si="255"/>
        <v>5.6577666694902478</v>
      </c>
      <c r="H481" s="21">
        <f t="shared" ca="1" si="272"/>
        <v>8102.1591745837277</v>
      </c>
      <c r="I481" s="20">
        <f t="shared" ca="1" si="273"/>
        <v>8107.8169412532179</v>
      </c>
      <c r="J481" s="19"/>
      <c r="K481" s="20">
        <f t="shared" ca="1" si="256"/>
        <v>31.911906358802607</v>
      </c>
      <c r="L481" s="20">
        <f t="shared" ca="1" si="257"/>
        <v>4.7829224776894224</v>
      </c>
      <c r="M481" s="21">
        <f t="shared" ca="1" si="274"/>
        <v>11166.618661467113</v>
      </c>
      <c r="N481" s="20">
        <f t="shared" ca="1" si="275"/>
        <v>11171.401583944802</v>
      </c>
      <c r="O481" s="19"/>
      <c r="P481" s="20">
        <f t="shared" ca="1" si="258"/>
        <v>12.367787673919207</v>
      </c>
      <c r="Q481" s="20">
        <f t="shared" ca="1" si="259"/>
        <v>3.5136468466104724</v>
      </c>
      <c r="R481" s="21">
        <f t="shared" ca="1" si="276"/>
        <v>8172.9445099143795</v>
      </c>
      <c r="S481" s="20">
        <f t="shared" ca="1" si="277"/>
        <v>8176.4581567609903</v>
      </c>
      <c r="T481" s="19"/>
      <c r="U481" s="20">
        <f t="shared" ca="1" si="260"/>
        <v>18.723510206041414</v>
      </c>
      <c r="V481" s="20">
        <f t="shared" ca="1" si="261"/>
        <v>6.7417842873808178</v>
      </c>
      <c r="W481" s="21">
        <f t="shared" ca="1" si="278"/>
        <v>8545.6364971284384</v>
      </c>
      <c r="X481" s="20">
        <f t="shared" ca="1" si="279"/>
        <v>8552.3782814158185</v>
      </c>
      <c r="Z481" s="20">
        <f t="shared" ca="1" si="262"/>
        <v>5.134253156523414</v>
      </c>
      <c r="AA481" s="20">
        <f t="shared" ca="1" si="263"/>
        <v>0.25431867022386823</v>
      </c>
      <c r="AB481" s="21">
        <f t="shared" ca="1" si="280"/>
        <v>8104.0238534179252</v>
      </c>
      <c r="AC481" s="20">
        <f t="shared" ca="1" si="281"/>
        <v>8104.2781720881494</v>
      </c>
      <c r="AE481" s="20">
        <f t="shared" ca="1" si="264"/>
        <v>33.724491025236254</v>
      </c>
      <c r="AF481" s="20">
        <f t="shared" ca="1" si="265"/>
        <v>4.248114100291537</v>
      </c>
      <c r="AG481" s="21">
        <f t="shared" ca="1" si="282"/>
        <v>8335.720951951811</v>
      </c>
      <c r="AH481" s="20">
        <f t="shared" ca="1" si="283"/>
        <v>8339.9690660521028</v>
      </c>
      <c r="AJ481" s="20">
        <f t="shared" ca="1" si="266"/>
        <v>4.7351320867917934</v>
      </c>
      <c r="AK481" s="20">
        <f t="shared" ca="1" si="267"/>
        <v>7.8725501671368843</v>
      </c>
      <c r="AL481" s="21">
        <f t="shared" ca="1" si="284"/>
        <v>8565.2931275956889</v>
      </c>
      <c r="AM481" s="20">
        <f t="shared" ca="1" si="285"/>
        <v>8573.165677762825</v>
      </c>
      <c r="AO481" s="20">
        <f t="shared" ca="1" si="268"/>
        <v>17.560925538053716</v>
      </c>
      <c r="AP481" s="20">
        <f t="shared" ca="1" si="269"/>
        <v>11.987277273266645</v>
      </c>
      <c r="AQ481" s="21">
        <f t="shared" ca="1" si="286"/>
        <v>11645.336702829423</v>
      </c>
      <c r="AR481" s="20">
        <f t="shared" ca="1" si="287"/>
        <v>11657.32398010269</v>
      </c>
    </row>
    <row r="482" spans="1:44" x14ac:dyDescent="0.25">
      <c r="A482" s="20">
        <f t="shared" ca="1" si="252"/>
        <v>6.9388944494813982</v>
      </c>
      <c r="B482" s="20">
        <f t="shared" ca="1" si="253"/>
        <v>1.2564521169647929</v>
      </c>
      <c r="C482" s="21">
        <f t="shared" ca="1" si="270"/>
        <v>10483.807256289325</v>
      </c>
      <c r="D482" s="20">
        <f t="shared" ca="1" si="271"/>
        <v>10485.063708406289</v>
      </c>
      <c r="E482" s="19"/>
      <c r="F482" s="20">
        <f t="shared" ca="1" si="254"/>
        <v>18.662941211884949</v>
      </c>
      <c r="G482" s="20">
        <f t="shared" ca="1" si="255"/>
        <v>4.8640997179255772</v>
      </c>
      <c r="H482" s="21">
        <f t="shared" ca="1" si="272"/>
        <v>8126.4798824651025</v>
      </c>
      <c r="I482" s="20">
        <f t="shared" ca="1" si="273"/>
        <v>8131.3439821830279</v>
      </c>
      <c r="J482" s="19"/>
      <c r="K482" s="20">
        <f t="shared" ca="1" si="256"/>
        <v>20.824531238044475</v>
      </c>
      <c r="L482" s="20">
        <f t="shared" ca="1" si="257"/>
        <v>16.134561937291124</v>
      </c>
      <c r="M482" s="21">
        <f t="shared" ca="1" si="274"/>
        <v>11192.226115182846</v>
      </c>
      <c r="N482" s="20">
        <f t="shared" ca="1" si="275"/>
        <v>11208.360677120138</v>
      </c>
      <c r="O482" s="19"/>
      <c r="P482" s="20">
        <f t="shared" ca="1" si="258"/>
        <v>8.1733107692057914</v>
      </c>
      <c r="Q482" s="20">
        <f t="shared" ca="1" si="259"/>
        <v>0.70166156602805729</v>
      </c>
      <c r="R482" s="21">
        <f t="shared" ca="1" si="276"/>
        <v>8184.6314675301965</v>
      </c>
      <c r="S482" s="20">
        <f t="shared" ca="1" si="277"/>
        <v>8185.3331290962242</v>
      </c>
      <c r="T482" s="19"/>
      <c r="U482" s="20">
        <f t="shared" ca="1" si="260"/>
        <v>9.653558879703132</v>
      </c>
      <c r="V482" s="20">
        <f t="shared" ca="1" si="261"/>
        <v>1.324111604314534</v>
      </c>
      <c r="W482" s="21">
        <f t="shared" ca="1" si="278"/>
        <v>8562.0318402955218</v>
      </c>
      <c r="X482" s="20">
        <f t="shared" ca="1" si="279"/>
        <v>8563.3559518998354</v>
      </c>
      <c r="Z482" s="20">
        <f t="shared" ca="1" si="262"/>
        <v>14.44485827437598</v>
      </c>
      <c r="AA482" s="20">
        <f t="shared" ca="1" si="263"/>
        <v>4.5994055682743138</v>
      </c>
      <c r="AB482" s="21">
        <f t="shared" ca="1" si="280"/>
        <v>8118.7230303625256</v>
      </c>
      <c r="AC482" s="20">
        <f t="shared" ca="1" si="281"/>
        <v>8123.3224359307997</v>
      </c>
      <c r="AE482" s="20">
        <f t="shared" ca="1" si="264"/>
        <v>23.94364099445216</v>
      </c>
      <c r="AF482" s="20">
        <f t="shared" ca="1" si="265"/>
        <v>11.777376572368668</v>
      </c>
      <c r="AG482" s="21">
        <f t="shared" ca="1" si="282"/>
        <v>8363.9127070465547</v>
      </c>
      <c r="AH482" s="20">
        <f t="shared" ca="1" si="283"/>
        <v>8375.6900836189234</v>
      </c>
      <c r="AJ482" s="20">
        <f t="shared" ca="1" si="266"/>
        <v>3.2991637005009982</v>
      </c>
      <c r="AK482" s="20">
        <f t="shared" ca="1" si="267"/>
        <v>4.2933780210405681</v>
      </c>
      <c r="AL482" s="21">
        <f t="shared" ca="1" si="284"/>
        <v>8576.4648414633266</v>
      </c>
      <c r="AM482" s="20">
        <f t="shared" ca="1" si="285"/>
        <v>8580.7582194843671</v>
      </c>
      <c r="AO482" s="20">
        <f t="shared" ca="1" si="268"/>
        <v>35.34525979467562</v>
      </c>
      <c r="AP482" s="20">
        <f t="shared" ca="1" si="269"/>
        <v>5.7445408839099708</v>
      </c>
      <c r="AQ482" s="21">
        <f t="shared" ca="1" si="286"/>
        <v>11692.669239897366</v>
      </c>
      <c r="AR482" s="20">
        <f t="shared" ca="1" si="287"/>
        <v>11698.413780781277</v>
      </c>
    </row>
    <row r="483" spans="1:44" x14ac:dyDescent="0.25">
      <c r="A483" s="20">
        <f t="shared" ca="1" si="252"/>
        <v>6.2818694580670824</v>
      </c>
      <c r="B483" s="20">
        <f t="shared" ca="1" si="253"/>
        <v>30.002624639939111</v>
      </c>
      <c r="C483" s="21">
        <f t="shared" ca="1" si="270"/>
        <v>10491.345577864357</v>
      </c>
      <c r="D483" s="20">
        <f t="shared" ca="1" si="271"/>
        <v>10521.348202504296</v>
      </c>
      <c r="E483" s="19"/>
      <c r="F483" s="20">
        <f t="shared" ca="1" si="254"/>
        <v>2.2236716404520034</v>
      </c>
      <c r="G483" s="20">
        <f t="shared" ca="1" si="255"/>
        <v>2.2456723706370627</v>
      </c>
      <c r="H483" s="21">
        <f t="shared" ca="1" si="272"/>
        <v>8133.5676538234802</v>
      </c>
      <c r="I483" s="20">
        <f t="shared" ca="1" si="273"/>
        <v>8135.8133261941175</v>
      </c>
      <c r="J483" s="19"/>
      <c r="K483" s="20">
        <f t="shared" ca="1" si="256"/>
        <v>2.1130795313282573</v>
      </c>
      <c r="L483" s="20">
        <f t="shared" ca="1" si="257"/>
        <v>9.6580902796451831</v>
      </c>
      <c r="M483" s="21">
        <f t="shared" ca="1" si="274"/>
        <v>11210.473756651465</v>
      </c>
      <c r="N483" s="20">
        <f t="shared" ca="1" si="275"/>
        <v>11220.13184693111</v>
      </c>
      <c r="O483" s="19"/>
      <c r="P483" s="20">
        <f t="shared" ca="1" si="258"/>
        <v>8.9468124138616503</v>
      </c>
      <c r="Q483" s="20">
        <f t="shared" ca="1" si="259"/>
        <v>4.0803002485607216</v>
      </c>
      <c r="R483" s="21">
        <f t="shared" ca="1" si="276"/>
        <v>8194.2799415100853</v>
      </c>
      <c r="S483" s="20">
        <f t="shared" ca="1" si="277"/>
        <v>8198.3602417586462</v>
      </c>
      <c r="T483" s="19"/>
      <c r="U483" s="20">
        <f t="shared" ca="1" si="260"/>
        <v>12.472497428812643</v>
      </c>
      <c r="V483" s="20">
        <f t="shared" ca="1" si="261"/>
        <v>7.3966281060644761</v>
      </c>
      <c r="W483" s="21">
        <f t="shared" ca="1" si="278"/>
        <v>8575.8284493286483</v>
      </c>
      <c r="X483" s="20">
        <f t="shared" ca="1" si="279"/>
        <v>8583.2250774347121</v>
      </c>
      <c r="Z483" s="20">
        <f t="shared" ca="1" si="262"/>
        <v>0.50175110995448258</v>
      </c>
      <c r="AA483" s="20">
        <f t="shared" ca="1" si="263"/>
        <v>0.44452382967848841</v>
      </c>
      <c r="AB483" s="21">
        <f t="shared" ca="1" si="280"/>
        <v>8123.8241870407537</v>
      </c>
      <c r="AC483" s="20">
        <f t="shared" ca="1" si="281"/>
        <v>8124.2687108704322</v>
      </c>
      <c r="AE483" s="20">
        <f t="shared" ca="1" si="264"/>
        <v>4.9426921549549592</v>
      </c>
      <c r="AF483" s="20">
        <f t="shared" ca="1" si="265"/>
        <v>2.1161890536159129</v>
      </c>
      <c r="AG483" s="21">
        <f t="shared" ca="1" si="282"/>
        <v>8380.6327757738782</v>
      </c>
      <c r="AH483" s="20">
        <f t="shared" ca="1" si="283"/>
        <v>8382.7489648274932</v>
      </c>
      <c r="AJ483" s="20">
        <f t="shared" ca="1" si="266"/>
        <v>6.225469178847745</v>
      </c>
      <c r="AK483" s="20">
        <f t="shared" ca="1" si="267"/>
        <v>17.227012910421351</v>
      </c>
      <c r="AL483" s="21">
        <f t="shared" ca="1" si="284"/>
        <v>8586.9836886632147</v>
      </c>
      <c r="AM483" s="20">
        <f t="shared" ca="1" si="285"/>
        <v>8604.2107015736365</v>
      </c>
      <c r="AO483" s="20">
        <f t="shared" ca="1" si="268"/>
        <v>7.2393490017648041</v>
      </c>
      <c r="AP483" s="20">
        <f t="shared" ca="1" si="269"/>
        <v>19.421866196164213</v>
      </c>
      <c r="AQ483" s="21">
        <f t="shared" ca="1" si="286"/>
        <v>11705.653129783041</v>
      </c>
      <c r="AR483" s="20">
        <f t="shared" ca="1" si="287"/>
        <v>11725.074995979205</v>
      </c>
    </row>
    <row r="484" spans="1:44" x14ac:dyDescent="0.25">
      <c r="A484" s="20">
        <f t="shared" ca="1" si="252"/>
        <v>6.2592195994552506</v>
      </c>
      <c r="B484" s="20">
        <f t="shared" ca="1" si="253"/>
        <v>1.9006753930040396</v>
      </c>
      <c r="C484" s="21">
        <f t="shared" ca="1" si="270"/>
        <v>10527.607422103751</v>
      </c>
      <c r="D484" s="20">
        <f t="shared" ca="1" si="271"/>
        <v>10529.508097496755</v>
      </c>
      <c r="E484" s="19"/>
      <c r="F484" s="20">
        <f t="shared" ca="1" si="254"/>
        <v>22.946528316426946</v>
      </c>
      <c r="G484" s="20">
        <f t="shared" ca="1" si="255"/>
        <v>0.81613211648895712</v>
      </c>
      <c r="H484" s="21">
        <f t="shared" ca="1" si="272"/>
        <v>8158.7598545105448</v>
      </c>
      <c r="I484" s="20">
        <f t="shared" ca="1" si="273"/>
        <v>8159.5759866270337</v>
      </c>
      <c r="J484" s="19"/>
      <c r="K484" s="20">
        <f t="shared" ca="1" si="256"/>
        <v>3.992943632950325</v>
      </c>
      <c r="L484" s="20">
        <f t="shared" ca="1" si="257"/>
        <v>7.0868325787581821</v>
      </c>
      <c r="M484" s="21">
        <f t="shared" ca="1" si="274"/>
        <v>11224.124790564061</v>
      </c>
      <c r="N484" s="20">
        <f t="shared" ca="1" si="275"/>
        <v>11231.211623142819</v>
      </c>
      <c r="O484" s="19"/>
      <c r="P484" s="20">
        <f t="shared" ca="1" si="258"/>
        <v>3.6474833006485285</v>
      </c>
      <c r="Q484" s="20">
        <f t="shared" ca="1" si="259"/>
        <v>0.41583750913062772</v>
      </c>
      <c r="R484" s="21">
        <f t="shared" ca="1" si="276"/>
        <v>8202.0077250592949</v>
      </c>
      <c r="S484" s="20">
        <f t="shared" ca="1" si="277"/>
        <v>8202.423562568425</v>
      </c>
      <c r="T484" s="19"/>
      <c r="U484" s="20">
        <f t="shared" ca="1" si="260"/>
        <v>6.7743604071798131</v>
      </c>
      <c r="V484" s="20">
        <f t="shared" ca="1" si="261"/>
        <v>0.14807794095454996</v>
      </c>
      <c r="W484" s="21">
        <f t="shared" ca="1" si="278"/>
        <v>8589.9994378418924</v>
      </c>
      <c r="X484" s="20">
        <f t="shared" ca="1" si="279"/>
        <v>8590.1475157828463</v>
      </c>
      <c r="Z484" s="20">
        <f t="shared" ca="1" si="262"/>
        <v>5.1269063444403171</v>
      </c>
      <c r="AA484" s="20">
        <f t="shared" ca="1" si="263"/>
        <v>7.8363603819646297</v>
      </c>
      <c r="AB484" s="21">
        <f t="shared" ca="1" si="280"/>
        <v>8129.3956172148728</v>
      </c>
      <c r="AC484" s="20">
        <f t="shared" ca="1" si="281"/>
        <v>8137.2319775968372</v>
      </c>
      <c r="AE484" s="20">
        <f t="shared" ca="1" si="264"/>
        <v>1.3398245980630443</v>
      </c>
      <c r="AF484" s="20">
        <f t="shared" ca="1" si="265"/>
        <v>14.587681889258024</v>
      </c>
      <c r="AG484" s="21">
        <f t="shared" ca="1" si="282"/>
        <v>8384.0887894255557</v>
      </c>
      <c r="AH484" s="20">
        <f t="shared" ca="1" si="283"/>
        <v>8398.6764713148132</v>
      </c>
      <c r="AJ484" s="20">
        <f t="shared" ca="1" si="266"/>
        <v>11.15652104725247</v>
      </c>
      <c r="AK484" s="20">
        <f t="shared" ca="1" si="267"/>
        <v>3.1339927101443821</v>
      </c>
      <c r="AL484" s="21">
        <f t="shared" ca="1" si="284"/>
        <v>8615.3672226208892</v>
      </c>
      <c r="AM484" s="20">
        <f t="shared" ca="1" si="285"/>
        <v>8618.5012153310327</v>
      </c>
      <c r="AO484" s="20">
        <f t="shared" ca="1" si="268"/>
        <v>8.8756076381850413</v>
      </c>
      <c r="AP484" s="20">
        <f t="shared" ca="1" si="269"/>
        <v>7.9517133589694593</v>
      </c>
      <c r="AQ484" s="21">
        <f t="shared" ca="1" si="286"/>
        <v>11733.95060361739</v>
      </c>
      <c r="AR484" s="20">
        <f t="shared" ca="1" si="287"/>
        <v>11741.902316976359</v>
      </c>
    </row>
    <row r="485" spans="1:44" x14ac:dyDescent="0.25">
      <c r="A485" s="20">
        <f t="shared" ca="1" si="252"/>
        <v>10.032363537436604</v>
      </c>
      <c r="B485" s="20">
        <f t="shared" ca="1" si="253"/>
        <v>2.0498518476950243</v>
      </c>
      <c r="C485" s="21">
        <f t="shared" ca="1" si="270"/>
        <v>10539.540461034192</v>
      </c>
      <c r="D485" s="20">
        <f t="shared" ca="1" si="271"/>
        <v>10541.590312881886</v>
      </c>
      <c r="E485" s="19"/>
      <c r="F485" s="20">
        <f t="shared" ca="1" si="254"/>
        <v>0.43816424186370412</v>
      </c>
      <c r="G485" s="20">
        <f t="shared" ca="1" si="255"/>
        <v>9.439400879980532</v>
      </c>
      <c r="H485" s="21">
        <f t="shared" ca="1" si="272"/>
        <v>8160.0141508688976</v>
      </c>
      <c r="I485" s="20">
        <f t="shared" ca="1" si="273"/>
        <v>8169.4535517488785</v>
      </c>
      <c r="J485" s="19"/>
      <c r="K485" s="20">
        <f t="shared" ca="1" si="256"/>
        <v>66.093209696972266</v>
      </c>
      <c r="L485" s="20">
        <f t="shared" ca="1" si="257"/>
        <v>4.3215486297279124</v>
      </c>
      <c r="M485" s="21">
        <f t="shared" ca="1" si="274"/>
        <v>11297.304832839791</v>
      </c>
      <c r="N485" s="20">
        <f t="shared" ca="1" si="275"/>
        <v>11301.626381469519</v>
      </c>
      <c r="O485" s="19"/>
      <c r="P485" s="20">
        <f t="shared" ca="1" si="258"/>
        <v>16.775395410385702</v>
      </c>
      <c r="Q485" s="20">
        <f t="shared" ca="1" si="259"/>
        <v>2.9127322151977211</v>
      </c>
      <c r="R485" s="21">
        <f t="shared" ca="1" si="276"/>
        <v>8219.1989579788114</v>
      </c>
      <c r="S485" s="20">
        <f t="shared" ca="1" si="277"/>
        <v>8222.1116901940095</v>
      </c>
      <c r="T485" s="19"/>
      <c r="U485" s="20">
        <f t="shared" ca="1" si="260"/>
        <v>14.36485145130135</v>
      </c>
      <c r="V485" s="20">
        <f t="shared" ca="1" si="261"/>
        <v>10.979370719754952</v>
      </c>
      <c r="W485" s="21">
        <f t="shared" ca="1" si="278"/>
        <v>8604.512367234147</v>
      </c>
      <c r="X485" s="20">
        <f t="shared" ca="1" si="279"/>
        <v>8615.491737953902</v>
      </c>
      <c r="Z485" s="20">
        <f t="shared" ca="1" si="262"/>
        <v>14.881339285647206</v>
      </c>
      <c r="AA485" s="20">
        <f t="shared" ca="1" si="263"/>
        <v>7.0266129901787364</v>
      </c>
      <c r="AB485" s="21">
        <f t="shared" ca="1" si="280"/>
        <v>8152.1133168824845</v>
      </c>
      <c r="AC485" s="20">
        <f t="shared" ca="1" si="281"/>
        <v>8159.1399298726628</v>
      </c>
      <c r="AE485" s="20">
        <f t="shared" ca="1" si="264"/>
        <v>47.537061484055059</v>
      </c>
      <c r="AF485" s="20">
        <f t="shared" ca="1" si="265"/>
        <v>3.8076775993524414</v>
      </c>
      <c r="AG485" s="21">
        <f t="shared" ca="1" si="282"/>
        <v>8446.213532798869</v>
      </c>
      <c r="AH485" s="20">
        <f t="shared" ca="1" si="283"/>
        <v>8450.0212103982212</v>
      </c>
      <c r="AJ485" s="20">
        <f t="shared" ca="1" si="266"/>
        <v>3.1286251807945682</v>
      </c>
      <c r="AK485" s="20">
        <f t="shared" ca="1" si="267"/>
        <v>0.26501170260250201</v>
      </c>
      <c r="AL485" s="21">
        <f t="shared" ca="1" si="284"/>
        <v>8621.6298405118268</v>
      </c>
      <c r="AM485" s="20">
        <f t="shared" ca="1" si="285"/>
        <v>8621.8948522144292</v>
      </c>
      <c r="AO485" s="20">
        <f t="shared" ca="1" si="268"/>
        <v>9.8937800930575239</v>
      </c>
      <c r="AP485" s="20">
        <f t="shared" ca="1" si="269"/>
        <v>1.9027544706187653</v>
      </c>
      <c r="AQ485" s="21">
        <f t="shared" ca="1" si="286"/>
        <v>11751.796097069417</v>
      </c>
      <c r="AR485" s="20">
        <f t="shared" ca="1" si="287"/>
        <v>11753.698851540035</v>
      </c>
    </row>
    <row r="486" spans="1:44" x14ac:dyDescent="0.25">
      <c r="A486" s="20">
        <f t="shared" ca="1" si="252"/>
        <v>60.839510122420698</v>
      </c>
      <c r="B486" s="20">
        <f t="shared" ca="1" si="253"/>
        <v>6.3376275260557859</v>
      </c>
      <c r="C486" s="21">
        <f t="shared" ca="1" si="270"/>
        <v>10602.429823004308</v>
      </c>
      <c r="D486" s="20">
        <f t="shared" ca="1" si="271"/>
        <v>10608.767450530364</v>
      </c>
      <c r="E486" s="19"/>
      <c r="F486" s="20">
        <f t="shared" ca="1" si="254"/>
        <v>0.61064110360715151</v>
      </c>
      <c r="G486" s="20">
        <f t="shared" ca="1" si="255"/>
        <v>11.133359037819663</v>
      </c>
      <c r="H486" s="21">
        <f t="shared" ca="1" si="272"/>
        <v>8170.0641928524856</v>
      </c>
      <c r="I486" s="20">
        <f t="shared" ca="1" si="273"/>
        <v>8181.1975518903055</v>
      </c>
      <c r="J486" s="19"/>
      <c r="K486" s="20">
        <f t="shared" ca="1" si="256"/>
        <v>9.8266324663619766</v>
      </c>
      <c r="L486" s="20">
        <f t="shared" ca="1" si="257"/>
        <v>0.7508867215825531</v>
      </c>
      <c r="M486" s="21">
        <f t="shared" ca="1" si="274"/>
        <v>11311.453013935881</v>
      </c>
      <c r="N486" s="20">
        <f t="shared" ca="1" si="275"/>
        <v>11312.203900657463</v>
      </c>
      <c r="O486" s="19"/>
      <c r="P486" s="20">
        <f t="shared" ca="1" si="258"/>
        <v>12.208703728657662</v>
      </c>
      <c r="Q486" s="20">
        <f t="shared" ca="1" si="259"/>
        <v>5.4282483981389502</v>
      </c>
      <c r="R486" s="21">
        <f t="shared" ca="1" si="276"/>
        <v>8234.3203939226678</v>
      </c>
      <c r="S486" s="20">
        <f t="shared" ca="1" si="277"/>
        <v>8239.7486423208065</v>
      </c>
      <c r="T486" s="19"/>
      <c r="U486" s="20">
        <f t="shared" ca="1" si="260"/>
        <v>24.904122291531642</v>
      </c>
      <c r="V486" s="20">
        <f t="shared" ca="1" si="261"/>
        <v>6.4531526201079084</v>
      </c>
      <c r="W486" s="21">
        <f t="shared" ca="1" si="278"/>
        <v>8640.3958602454331</v>
      </c>
      <c r="X486" s="20">
        <f t="shared" ca="1" si="279"/>
        <v>8646.8490128655412</v>
      </c>
      <c r="Z486" s="20">
        <f t="shared" ca="1" si="262"/>
        <v>8.3517561221696166</v>
      </c>
      <c r="AA486" s="20">
        <f t="shared" ca="1" si="263"/>
        <v>7.9620923378333703</v>
      </c>
      <c r="AB486" s="21">
        <f t="shared" ca="1" si="280"/>
        <v>8167.4916859948326</v>
      </c>
      <c r="AC486" s="20">
        <f t="shared" ca="1" si="281"/>
        <v>8175.4537783326659</v>
      </c>
      <c r="AE486" s="20">
        <f t="shared" ca="1" si="264"/>
        <v>1.8905094173668457</v>
      </c>
      <c r="AF486" s="20">
        <f t="shared" ca="1" si="265"/>
        <v>6.6465741743599427</v>
      </c>
      <c r="AG486" s="21">
        <f t="shared" ca="1" si="282"/>
        <v>8451.9117198155873</v>
      </c>
      <c r="AH486" s="20">
        <f t="shared" ca="1" si="283"/>
        <v>8458.5582939899468</v>
      </c>
      <c r="AJ486" s="20">
        <f t="shared" ca="1" si="266"/>
        <v>10.773430737931893</v>
      </c>
      <c r="AK486" s="20">
        <f t="shared" ca="1" si="267"/>
        <v>3.4736656031886244</v>
      </c>
      <c r="AL486" s="21">
        <f t="shared" ca="1" si="284"/>
        <v>8632.6682829523616</v>
      </c>
      <c r="AM486" s="20">
        <f t="shared" ca="1" si="285"/>
        <v>8636.1419485555507</v>
      </c>
      <c r="AO486" s="20">
        <f t="shared" ca="1" si="268"/>
        <v>6.2903039209991212</v>
      </c>
      <c r="AP486" s="20">
        <f t="shared" ca="1" si="269"/>
        <v>4.2760374847018836</v>
      </c>
      <c r="AQ486" s="21">
        <f t="shared" ca="1" si="286"/>
        <v>11759.989155461035</v>
      </c>
      <c r="AR486" s="20">
        <f t="shared" ca="1" si="287"/>
        <v>11764.265192945737</v>
      </c>
    </row>
    <row r="487" spans="1:44" x14ac:dyDescent="0.25">
      <c r="A487" s="20">
        <f t="shared" ca="1" si="252"/>
        <v>27.240400530191117</v>
      </c>
      <c r="B487" s="20">
        <f t="shared" ca="1" si="253"/>
        <v>7.153930319842547</v>
      </c>
      <c r="C487" s="21">
        <f t="shared" ca="1" si="270"/>
        <v>10636.007851060554</v>
      </c>
      <c r="D487" s="20">
        <f t="shared" ca="1" si="271"/>
        <v>10643.161781380397</v>
      </c>
      <c r="E487" s="19"/>
      <c r="F487" s="20">
        <f t="shared" ca="1" si="254"/>
        <v>6.3118071451884727</v>
      </c>
      <c r="G487" s="20">
        <f t="shared" ca="1" si="255"/>
        <v>9.9683991254331552</v>
      </c>
      <c r="H487" s="21">
        <f t="shared" ca="1" si="272"/>
        <v>8187.5093590354936</v>
      </c>
      <c r="I487" s="20">
        <f t="shared" ca="1" si="273"/>
        <v>8197.4777581609269</v>
      </c>
      <c r="J487" s="19"/>
      <c r="K487" s="20">
        <f t="shared" ca="1" si="256"/>
        <v>14.066894600435059</v>
      </c>
      <c r="L487" s="20">
        <f t="shared" ca="1" si="257"/>
        <v>9.3333944125941297</v>
      </c>
      <c r="M487" s="21">
        <f t="shared" ca="1" si="274"/>
        <v>11326.270795257898</v>
      </c>
      <c r="N487" s="20">
        <f t="shared" ca="1" si="275"/>
        <v>11335.604189670492</v>
      </c>
      <c r="O487" s="19"/>
      <c r="P487" s="20">
        <f t="shared" ca="1" si="258"/>
        <v>10.359773389749556</v>
      </c>
      <c r="Q487" s="20">
        <f t="shared" ca="1" si="259"/>
        <v>6.3203498750719689</v>
      </c>
      <c r="R487" s="21">
        <f t="shared" ca="1" si="276"/>
        <v>8250.1084157105561</v>
      </c>
      <c r="S487" s="20">
        <f t="shared" ca="1" si="277"/>
        <v>8256.4287655856278</v>
      </c>
      <c r="T487" s="19"/>
      <c r="U487" s="20">
        <f t="shared" ca="1" si="260"/>
        <v>16.462730360208131</v>
      </c>
      <c r="V487" s="20">
        <f t="shared" ca="1" si="261"/>
        <v>3.8299067076839832</v>
      </c>
      <c r="W487" s="21">
        <f t="shared" ca="1" si="278"/>
        <v>8663.3117432257495</v>
      </c>
      <c r="X487" s="20">
        <f t="shared" ca="1" si="279"/>
        <v>8667.1416499334337</v>
      </c>
      <c r="Z487" s="20">
        <f t="shared" ca="1" si="262"/>
        <v>6.0071804655564067</v>
      </c>
      <c r="AA487" s="20">
        <f t="shared" ca="1" si="263"/>
        <v>0.75698250537887146</v>
      </c>
      <c r="AB487" s="21">
        <f t="shared" ca="1" si="280"/>
        <v>8181.4609587982222</v>
      </c>
      <c r="AC487" s="20">
        <f t="shared" ca="1" si="281"/>
        <v>8182.217941303601</v>
      </c>
      <c r="AE487" s="20">
        <f t="shared" ca="1" si="264"/>
        <v>20.697011868148177</v>
      </c>
      <c r="AF487" s="20">
        <f t="shared" ca="1" si="265"/>
        <v>10.121497204326955</v>
      </c>
      <c r="AG487" s="21">
        <f t="shared" ca="1" si="282"/>
        <v>8479.2553058580943</v>
      </c>
      <c r="AH487" s="20">
        <f t="shared" ca="1" si="283"/>
        <v>8489.3768030624215</v>
      </c>
      <c r="AJ487" s="20">
        <f t="shared" ca="1" si="266"/>
        <v>4.518348404227134</v>
      </c>
      <c r="AK487" s="20">
        <f t="shared" ca="1" si="267"/>
        <v>6.0803692700461331</v>
      </c>
      <c r="AL487" s="21">
        <f t="shared" ca="1" si="284"/>
        <v>8640.660296959777</v>
      </c>
      <c r="AM487" s="20">
        <f t="shared" ca="1" si="285"/>
        <v>8646.7406662298235</v>
      </c>
      <c r="AO487" s="20">
        <f t="shared" ca="1" si="268"/>
        <v>6.1497622061768356</v>
      </c>
      <c r="AP487" s="20">
        <f t="shared" ca="1" si="269"/>
        <v>7.1101566712015218</v>
      </c>
      <c r="AQ487" s="21">
        <f t="shared" ca="1" si="286"/>
        <v>11770.414955151913</v>
      </c>
      <c r="AR487" s="20">
        <f t="shared" ca="1" si="287"/>
        <v>11777.525111823115</v>
      </c>
    </row>
    <row r="488" spans="1:44" x14ac:dyDescent="0.25">
      <c r="A488" s="20">
        <f t="shared" ca="1" si="252"/>
        <v>6.2108734144623661</v>
      </c>
      <c r="B488" s="20">
        <f t="shared" ca="1" si="253"/>
        <v>9.672285316576346</v>
      </c>
      <c r="C488" s="21">
        <f t="shared" ca="1" si="270"/>
        <v>10649.372654794859</v>
      </c>
      <c r="D488" s="20">
        <f t="shared" ca="1" si="271"/>
        <v>10659.044940111435</v>
      </c>
      <c r="E488" s="19"/>
      <c r="F488" s="20">
        <f t="shared" ca="1" si="254"/>
        <v>16.314077320837239</v>
      </c>
      <c r="G488" s="20">
        <f t="shared" ca="1" si="255"/>
        <v>0.30707023776753123</v>
      </c>
      <c r="H488" s="21">
        <f t="shared" ca="1" si="272"/>
        <v>8213.7918354817648</v>
      </c>
      <c r="I488" s="20">
        <f t="shared" ca="1" si="273"/>
        <v>8214.0989057195329</v>
      </c>
      <c r="J488" s="19"/>
      <c r="K488" s="20">
        <f t="shared" ca="1" si="256"/>
        <v>21.41893345942572</v>
      </c>
      <c r="L488" s="20">
        <f t="shared" ca="1" si="257"/>
        <v>1.9506751453077864</v>
      </c>
      <c r="M488" s="21">
        <f t="shared" ca="1" si="274"/>
        <v>11357.023123129919</v>
      </c>
      <c r="N488" s="20">
        <f t="shared" ca="1" si="275"/>
        <v>11358.973798275227</v>
      </c>
      <c r="O488" s="19"/>
      <c r="P488" s="20">
        <f t="shared" ca="1" si="258"/>
        <v>4.7827692505448365</v>
      </c>
      <c r="Q488" s="20">
        <f t="shared" ca="1" si="259"/>
        <v>1.014660318576305</v>
      </c>
      <c r="R488" s="21">
        <f t="shared" ca="1" si="276"/>
        <v>8261.2115348361731</v>
      </c>
      <c r="S488" s="20">
        <f t="shared" ca="1" si="277"/>
        <v>8262.2261951547498</v>
      </c>
      <c r="T488" s="19"/>
      <c r="U488" s="20">
        <f t="shared" ca="1" si="260"/>
        <v>2.1331231894143343</v>
      </c>
      <c r="V488" s="20">
        <f t="shared" ca="1" si="261"/>
        <v>2.3881614045221617</v>
      </c>
      <c r="W488" s="21">
        <f t="shared" ca="1" si="278"/>
        <v>8669.2747731228483</v>
      </c>
      <c r="X488" s="20">
        <f t="shared" ca="1" si="279"/>
        <v>8671.6629345273705</v>
      </c>
      <c r="Z488" s="20">
        <f t="shared" ca="1" si="262"/>
        <v>7.36292575943164</v>
      </c>
      <c r="AA488" s="20">
        <f t="shared" ca="1" si="263"/>
        <v>2.2033789986514924</v>
      </c>
      <c r="AB488" s="21">
        <f t="shared" ca="1" si="280"/>
        <v>8189.5808670630331</v>
      </c>
      <c r="AC488" s="20">
        <f t="shared" ca="1" si="281"/>
        <v>8191.7842460616848</v>
      </c>
      <c r="AE488" s="20">
        <f t="shared" ca="1" si="264"/>
        <v>30.623347096762849</v>
      </c>
      <c r="AF488" s="20">
        <f t="shared" ca="1" si="265"/>
        <v>0.10038859455153155</v>
      </c>
      <c r="AG488" s="21">
        <f t="shared" ca="1" si="282"/>
        <v>8520.0001501591851</v>
      </c>
      <c r="AH488" s="20">
        <f t="shared" ca="1" si="283"/>
        <v>8520.1005387537371</v>
      </c>
      <c r="AJ488" s="20">
        <f t="shared" ca="1" si="266"/>
        <v>2.8126201763156424</v>
      </c>
      <c r="AK488" s="20">
        <f t="shared" ca="1" si="267"/>
        <v>1.2105718530090752</v>
      </c>
      <c r="AL488" s="21">
        <f t="shared" ca="1" si="284"/>
        <v>8649.5532864061388</v>
      </c>
      <c r="AM488" s="20">
        <f t="shared" ca="1" si="285"/>
        <v>8650.763858259148</v>
      </c>
      <c r="AO488" s="20">
        <f t="shared" ca="1" si="268"/>
        <v>15.012437718159239</v>
      </c>
      <c r="AP488" s="20">
        <f t="shared" ca="1" si="269"/>
        <v>1.3105313138406964</v>
      </c>
      <c r="AQ488" s="21">
        <f t="shared" ca="1" si="286"/>
        <v>11792.537549541275</v>
      </c>
      <c r="AR488" s="20">
        <f t="shared" ca="1" si="287"/>
        <v>11793.848080855116</v>
      </c>
    </row>
    <row r="489" spans="1:44" x14ac:dyDescent="0.25">
      <c r="A489" s="20">
        <f t="shared" ca="1" si="252"/>
        <v>63.4656238055844</v>
      </c>
      <c r="B489" s="20">
        <f t="shared" ca="1" si="253"/>
        <v>4.3506786946915561</v>
      </c>
      <c r="C489" s="21">
        <f t="shared" ca="1" si="270"/>
        <v>10722.51056391702</v>
      </c>
      <c r="D489" s="20">
        <f t="shared" ca="1" si="271"/>
        <v>10726.861242611711</v>
      </c>
      <c r="E489" s="19"/>
      <c r="F489" s="20">
        <f t="shared" ca="1" si="254"/>
        <v>1.9689744045621944</v>
      </c>
      <c r="G489" s="20">
        <f t="shared" ca="1" si="255"/>
        <v>1.4223469370027118</v>
      </c>
      <c r="H489" s="21">
        <f t="shared" ca="1" si="272"/>
        <v>8216.0678801240956</v>
      </c>
      <c r="I489" s="20">
        <f t="shared" ca="1" si="273"/>
        <v>8217.4902270610983</v>
      </c>
      <c r="J489" s="19"/>
      <c r="K489" s="20">
        <f t="shared" ca="1" si="256"/>
        <v>34.189030565138914</v>
      </c>
      <c r="L489" s="20">
        <f t="shared" ca="1" si="257"/>
        <v>1.982911218824106</v>
      </c>
      <c r="M489" s="21">
        <f t="shared" ca="1" si="274"/>
        <v>11393.162828840366</v>
      </c>
      <c r="N489" s="20">
        <f t="shared" ca="1" si="275"/>
        <v>11395.14574005919</v>
      </c>
      <c r="O489" s="19"/>
      <c r="P489" s="20">
        <f t="shared" ca="1" si="258"/>
        <v>23.626439027326125</v>
      </c>
      <c r="Q489" s="20">
        <f t="shared" ca="1" si="259"/>
        <v>4.4035517046201527</v>
      </c>
      <c r="R489" s="21">
        <f t="shared" ca="1" si="276"/>
        <v>8285.8526341820761</v>
      </c>
      <c r="S489" s="20">
        <f t="shared" ca="1" si="277"/>
        <v>8290.2561858866957</v>
      </c>
      <c r="T489" s="19"/>
      <c r="U489" s="20">
        <f t="shared" ca="1" si="260"/>
        <v>2.3864251113958042</v>
      </c>
      <c r="V489" s="20">
        <f t="shared" ca="1" si="261"/>
        <v>14.624747880388673</v>
      </c>
      <c r="W489" s="21">
        <f t="shared" ca="1" si="278"/>
        <v>8674.049359638766</v>
      </c>
      <c r="X489" s="20">
        <f t="shared" ca="1" si="279"/>
        <v>8688.6741075191549</v>
      </c>
      <c r="Z489" s="20">
        <f t="shared" ca="1" si="262"/>
        <v>26.866554834298022</v>
      </c>
      <c r="AA489" s="20">
        <f t="shared" ca="1" si="263"/>
        <v>4.4742278753092277</v>
      </c>
      <c r="AB489" s="21">
        <f t="shared" ca="1" si="280"/>
        <v>8218.6508008959827</v>
      </c>
      <c r="AC489" s="20">
        <f t="shared" ca="1" si="281"/>
        <v>8223.1250287712919</v>
      </c>
      <c r="AE489" s="20">
        <f t="shared" ca="1" si="264"/>
        <v>13.812285507649865</v>
      </c>
      <c r="AF489" s="20">
        <f t="shared" ca="1" si="265"/>
        <v>13.467271322549792</v>
      </c>
      <c r="AG489" s="21">
        <f t="shared" ca="1" si="282"/>
        <v>8533.912824261386</v>
      </c>
      <c r="AH489" s="20">
        <f t="shared" ca="1" si="283"/>
        <v>8547.3800955839361</v>
      </c>
      <c r="AJ489" s="20">
        <f t="shared" ca="1" si="266"/>
        <v>3.2904271714172588</v>
      </c>
      <c r="AK489" s="20">
        <f t="shared" ca="1" si="267"/>
        <v>1.8515914060244638</v>
      </c>
      <c r="AL489" s="21">
        <f t="shared" ca="1" si="284"/>
        <v>8654.0542854305659</v>
      </c>
      <c r="AM489" s="20">
        <f t="shared" ca="1" si="285"/>
        <v>8655.9058768365903</v>
      </c>
      <c r="AO489" s="20">
        <f t="shared" ca="1" si="268"/>
        <v>0.61843759406427268</v>
      </c>
      <c r="AP489" s="20">
        <f t="shared" ca="1" si="269"/>
        <v>24.875786478779297</v>
      </c>
      <c r="AQ489" s="21">
        <f t="shared" ca="1" si="286"/>
        <v>11794.466518449181</v>
      </c>
      <c r="AR489" s="20">
        <f t="shared" ca="1" si="287"/>
        <v>11819.342304927959</v>
      </c>
    </row>
    <row r="490" spans="1:44" x14ac:dyDescent="0.25">
      <c r="A490" s="20">
        <f t="shared" ca="1" si="252"/>
        <v>65.307003858019044</v>
      </c>
      <c r="B490" s="20">
        <f t="shared" ca="1" si="253"/>
        <v>7.0636896687461057</v>
      </c>
      <c r="C490" s="21">
        <f t="shared" ca="1" si="270"/>
        <v>10792.16824646973</v>
      </c>
      <c r="D490" s="20">
        <f t="shared" ca="1" si="271"/>
        <v>10799.231936138476</v>
      </c>
      <c r="E490" s="19"/>
      <c r="F490" s="20">
        <f t="shared" ca="1" si="254"/>
        <v>9.7018716905175957</v>
      </c>
      <c r="G490" s="20">
        <f t="shared" ca="1" si="255"/>
        <v>20.705081106726638</v>
      </c>
      <c r="H490" s="21">
        <f t="shared" ca="1" si="272"/>
        <v>8227.192098751615</v>
      </c>
      <c r="I490" s="20">
        <f t="shared" ca="1" si="273"/>
        <v>8247.8971798583425</v>
      </c>
      <c r="J490" s="19"/>
      <c r="K490" s="20">
        <f t="shared" ca="1" si="256"/>
        <v>12.646609484431609</v>
      </c>
      <c r="L490" s="20">
        <f t="shared" ca="1" si="257"/>
        <v>6.0866780480630593</v>
      </c>
      <c r="M490" s="21">
        <f t="shared" ca="1" si="274"/>
        <v>11407.792349543621</v>
      </c>
      <c r="N490" s="20">
        <f t="shared" ca="1" si="275"/>
        <v>11413.879027591684</v>
      </c>
      <c r="O490" s="19"/>
      <c r="P490" s="20">
        <f t="shared" ca="1" si="258"/>
        <v>34.234078352796075</v>
      </c>
      <c r="Q490" s="20">
        <f t="shared" ca="1" si="259"/>
        <v>1.0438196482684521</v>
      </c>
      <c r="R490" s="21">
        <f t="shared" ca="1" si="276"/>
        <v>8324.4902642394918</v>
      </c>
      <c r="S490" s="20">
        <f t="shared" ca="1" si="277"/>
        <v>8325.5340838877601</v>
      </c>
      <c r="T490" s="19"/>
      <c r="U490" s="20">
        <f t="shared" ca="1" si="260"/>
        <v>8.6382277090246734E-2</v>
      </c>
      <c r="V490" s="20">
        <f t="shared" ca="1" si="261"/>
        <v>3.7821413612934491</v>
      </c>
      <c r="W490" s="21">
        <f t="shared" ca="1" si="278"/>
        <v>8688.7604897962447</v>
      </c>
      <c r="X490" s="20">
        <f t="shared" ca="1" si="279"/>
        <v>8692.5426311575375</v>
      </c>
      <c r="Z490" s="20">
        <f t="shared" ca="1" si="262"/>
        <v>7.7731685935856865</v>
      </c>
      <c r="AA490" s="20">
        <f t="shared" ca="1" si="263"/>
        <v>1.4362516699779073</v>
      </c>
      <c r="AB490" s="21">
        <f t="shared" ca="1" si="280"/>
        <v>8230.898197364877</v>
      </c>
      <c r="AC490" s="20">
        <f t="shared" ca="1" si="281"/>
        <v>8232.3344490348554</v>
      </c>
      <c r="AE490" s="20">
        <f t="shared" ca="1" si="264"/>
        <v>30.477320049627373</v>
      </c>
      <c r="AF490" s="20">
        <f t="shared" ca="1" si="265"/>
        <v>4.6778742437229406</v>
      </c>
      <c r="AG490" s="21">
        <f t="shared" ca="1" si="282"/>
        <v>8577.8574156335635</v>
      </c>
      <c r="AH490" s="20">
        <f t="shared" ca="1" si="283"/>
        <v>8582.5352898772871</v>
      </c>
      <c r="AJ490" s="20">
        <f t="shared" ca="1" si="266"/>
        <v>13.576558996377207</v>
      </c>
      <c r="AK490" s="20">
        <f t="shared" ca="1" si="267"/>
        <v>1.7834409310635613</v>
      </c>
      <c r="AL490" s="21">
        <f t="shared" ca="1" si="284"/>
        <v>8669.4824358329679</v>
      </c>
      <c r="AM490" s="20">
        <f t="shared" ca="1" si="285"/>
        <v>8671.2658767640314</v>
      </c>
      <c r="AO490" s="20">
        <f t="shared" ca="1" si="268"/>
        <v>12.032511798136317</v>
      </c>
      <c r="AP490" s="20">
        <f t="shared" ca="1" si="269"/>
        <v>1.9820170215289226</v>
      </c>
      <c r="AQ490" s="21">
        <f t="shared" ca="1" si="286"/>
        <v>11831.374816726095</v>
      </c>
      <c r="AR490" s="20">
        <f t="shared" ca="1" si="287"/>
        <v>11833.356833747624</v>
      </c>
    </row>
    <row r="491" spans="1:44" x14ac:dyDescent="0.25">
      <c r="A491" s="20">
        <f t="shared" ca="1" si="252"/>
        <v>1.2759686369704206</v>
      </c>
      <c r="B491" s="20">
        <f t="shared" ca="1" si="253"/>
        <v>3.1189212936426642</v>
      </c>
      <c r="C491" s="21">
        <f t="shared" ca="1" si="270"/>
        <v>10800.507904775446</v>
      </c>
      <c r="D491" s="20">
        <f t="shared" ca="1" si="271"/>
        <v>10803.626826069089</v>
      </c>
      <c r="E491" s="19"/>
      <c r="F491" s="20">
        <f t="shared" ca="1" si="254"/>
        <v>67.867536776173353</v>
      </c>
      <c r="G491" s="20">
        <f t="shared" ca="1" si="255"/>
        <v>7.4090210813304385</v>
      </c>
      <c r="H491" s="21">
        <f t="shared" ca="1" si="272"/>
        <v>8315.7647166345159</v>
      </c>
      <c r="I491" s="20">
        <f t="shared" ca="1" si="273"/>
        <v>8323.1737377158461</v>
      </c>
      <c r="J491" s="19"/>
      <c r="K491" s="20">
        <f t="shared" ca="1" si="256"/>
        <v>6.6019384207955092</v>
      </c>
      <c r="L491" s="20">
        <f t="shared" ca="1" si="257"/>
        <v>13.784178526617218</v>
      </c>
      <c r="M491" s="21">
        <f t="shared" ca="1" si="274"/>
        <v>11420.480966012479</v>
      </c>
      <c r="N491" s="20">
        <f t="shared" ca="1" si="275"/>
        <v>11434.265144539097</v>
      </c>
      <c r="O491" s="19"/>
      <c r="P491" s="20">
        <f t="shared" ca="1" si="258"/>
        <v>5.6216278130051949</v>
      </c>
      <c r="Q491" s="20">
        <f t="shared" ca="1" si="259"/>
        <v>8.8556821062972819</v>
      </c>
      <c r="R491" s="21">
        <f t="shared" ca="1" si="276"/>
        <v>8331.1557117007651</v>
      </c>
      <c r="S491" s="20">
        <f t="shared" ca="1" si="277"/>
        <v>8340.0113938070626</v>
      </c>
      <c r="T491" s="19"/>
      <c r="U491" s="20">
        <f t="shared" ca="1" si="260"/>
        <v>15.337043282800835</v>
      </c>
      <c r="V491" s="20">
        <f t="shared" ca="1" si="261"/>
        <v>2.1584156086133959</v>
      </c>
      <c r="W491" s="21">
        <f t="shared" ca="1" si="278"/>
        <v>8707.8796744403389</v>
      </c>
      <c r="X491" s="20">
        <f t="shared" ca="1" si="279"/>
        <v>8710.0380900489527</v>
      </c>
      <c r="Z491" s="20">
        <f t="shared" ca="1" si="262"/>
        <v>0.47330781083452916</v>
      </c>
      <c r="AA491" s="20">
        <f t="shared" ca="1" si="263"/>
        <v>4.6777921258661568</v>
      </c>
      <c r="AB491" s="21">
        <f t="shared" ca="1" si="280"/>
        <v>8232.8077568456902</v>
      </c>
      <c r="AC491" s="20">
        <f t="shared" ca="1" si="281"/>
        <v>8237.4855489715555</v>
      </c>
      <c r="AE491" s="20">
        <f t="shared" ca="1" si="264"/>
        <v>3.0555641072554622</v>
      </c>
      <c r="AF491" s="20">
        <f t="shared" ca="1" si="265"/>
        <v>3.7219526395448139</v>
      </c>
      <c r="AG491" s="21">
        <f t="shared" ca="1" si="282"/>
        <v>8585.5908539845423</v>
      </c>
      <c r="AH491" s="20">
        <f t="shared" ca="1" si="283"/>
        <v>8589.3128066240879</v>
      </c>
      <c r="AJ491" s="20">
        <f t="shared" ca="1" si="266"/>
        <v>13.121449472675843</v>
      </c>
      <c r="AK491" s="20">
        <f t="shared" ca="1" si="267"/>
        <v>14.254244816746345</v>
      </c>
      <c r="AL491" s="21">
        <f t="shared" ca="1" si="284"/>
        <v>8684.3873262367069</v>
      </c>
      <c r="AM491" s="20">
        <f t="shared" ca="1" si="285"/>
        <v>8698.6415710534529</v>
      </c>
      <c r="AO491" s="20">
        <f t="shared" ca="1" si="268"/>
        <v>3.95921251844088</v>
      </c>
      <c r="AP491" s="20">
        <f t="shared" ca="1" si="269"/>
        <v>16.469434571494066</v>
      </c>
      <c r="AQ491" s="21">
        <f t="shared" ca="1" si="286"/>
        <v>11837.316046266065</v>
      </c>
      <c r="AR491" s="20">
        <f t="shared" ca="1" si="287"/>
        <v>11853.78548083756</v>
      </c>
    </row>
    <row r="492" spans="1:44" x14ac:dyDescent="0.25">
      <c r="A492" s="20">
        <f t="shared" ca="1" si="252"/>
        <v>7.668569179690059</v>
      </c>
      <c r="B492" s="20">
        <f t="shared" ca="1" si="253"/>
        <v>2.6283465975717002</v>
      </c>
      <c r="C492" s="21">
        <f t="shared" ca="1" si="270"/>
        <v>10811.295395248779</v>
      </c>
      <c r="D492" s="20">
        <f t="shared" ca="1" si="271"/>
        <v>10813.923741846351</v>
      </c>
      <c r="E492" s="19"/>
      <c r="F492" s="20">
        <f t="shared" ca="1" si="254"/>
        <v>9.0799470574803696</v>
      </c>
      <c r="G492" s="20">
        <f t="shared" ca="1" si="255"/>
        <v>8.8998178043006959</v>
      </c>
      <c r="H492" s="21">
        <f t="shared" ca="1" si="272"/>
        <v>8332.2536847733263</v>
      </c>
      <c r="I492" s="20">
        <f t="shared" ca="1" si="273"/>
        <v>8341.1535025776266</v>
      </c>
      <c r="J492" s="19"/>
      <c r="K492" s="20">
        <f t="shared" ca="1" si="256"/>
        <v>5.6097747083388692</v>
      </c>
      <c r="L492" s="20">
        <f t="shared" ca="1" si="257"/>
        <v>7.3487243810098484</v>
      </c>
      <c r="M492" s="21">
        <f t="shared" ca="1" si="274"/>
        <v>11439.874919247435</v>
      </c>
      <c r="N492" s="20">
        <f t="shared" ca="1" si="275"/>
        <v>11447.223643628446</v>
      </c>
      <c r="O492" s="19"/>
      <c r="P492" s="20">
        <f t="shared" ca="1" si="258"/>
        <v>17.88666033264612</v>
      </c>
      <c r="Q492" s="20">
        <f t="shared" ca="1" si="259"/>
        <v>4.1577094646309831</v>
      </c>
      <c r="R492" s="21">
        <f t="shared" ca="1" si="276"/>
        <v>8357.8980541397086</v>
      </c>
      <c r="S492" s="20">
        <f t="shared" ca="1" si="277"/>
        <v>8362.0557636043395</v>
      </c>
      <c r="T492" s="19"/>
      <c r="U492" s="20">
        <f t="shared" ca="1" si="260"/>
        <v>8.1243336055506639</v>
      </c>
      <c r="V492" s="20">
        <f t="shared" ca="1" si="261"/>
        <v>10.676195228328565</v>
      </c>
      <c r="W492" s="21">
        <f t="shared" ca="1" si="278"/>
        <v>8718.1624236545031</v>
      </c>
      <c r="X492" s="20">
        <f t="shared" ca="1" si="279"/>
        <v>8728.8386188828317</v>
      </c>
      <c r="Z492" s="20">
        <f t="shared" ca="1" si="262"/>
        <v>7.1736075268739299</v>
      </c>
      <c r="AA492" s="20">
        <f t="shared" ca="1" si="263"/>
        <v>9.6732264577803664E-2</v>
      </c>
      <c r="AB492" s="21">
        <f t="shared" ca="1" si="280"/>
        <v>8244.6591564984301</v>
      </c>
      <c r="AC492" s="20">
        <f t="shared" ca="1" si="281"/>
        <v>8244.7558887630075</v>
      </c>
      <c r="AE492" s="20">
        <f t="shared" ca="1" si="264"/>
        <v>4.8318645390603452</v>
      </c>
      <c r="AF492" s="20">
        <f t="shared" ca="1" si="265"/>
        <v>0.19870369280832328</v>
      </c>
      <c r="AG492" s="21">
        <f t="shared" ca="1" si="282"/>
        <v>8594.1446711631488</v>
      </c>
      <c r="AH492" s="20">
        <f t="shared" ca="1" si="283"/>
        <v>8594.3433748559564</v>
      </c>
      <c r="AJ492" s="20">
        <f t="shared" ca="1" si="266"/>
        <v>1.7172233094102172</v>
      </c>
      <c r="AK492" s="20">
        <f t="shared" ca="1" si="267"/>
        <v>1.6948889518042216</v>
      </c>
      <c r="AL492" s="21">
        <f t="shared" ca="1" si="284"/>
        <v>8700.3587943628627</v>
      </c>
      <c r="AM492" s="20">
        <f t="shared" ca="1" si="285"/>
        <v>8702.0536833146671</v>
      </c>
      <c r="AO492" s="20">
        <f t="shared" ca="1" si="268"/>
        <v>10.520939562978459</v>
      </c>
      <c r="AP492" s="20">
        <f t="shared" ca="1" si="269"/>
        <v>1.6037707980979341</v>
      </c>
      <c r="AQ492" s="21">
        <f t="shared" ca="1" si="286"/>
        <v>11864.306420400539</v>
      </c>
      <c r="AR492" s="20">
        <f t="shared" ca="1" si="287"/>
        <v>11865.910191198636</v>
      </c>
    </row>
    <row r="493" spans="1:44" x14ac:dyDescent="0.25">
      <c r="A493" s="20">
        <f t="shared" ca="1" si="252"/>
        <v>10.054076180562202</v>
      </c>
      <c r="B493" s="20">
        <f t="shared" ca="1" si="253"/>
        <v>0.56335849625646184</v>
      </c>
      <c r="C493" s="21">
        <f t="shared" ca="1" si="270"/>
        <v>10823.977818026913</v>
      </c>
      <c r="D493" s="20">
        <f t="shared" ca="1" si="271"/>
        <v>10824.541176523169</v>
      </c>
      <c r="E493" s="19"/>
      <c r="F493" s="20">
        <f t="shared" ca="1" si="254"/>
        <v>4.2200283659314373</v>
      </c>
      <c r="G493" s="20">
        <f t="shared" ca="1" si="255"/>
        <v>6.2403191035769945</v>
      </c>
      <c r="H493" s="21">
        <f t="shared" ca="1" si="272"/>
        <v>8345.3735309435579</v>
      </c>
      <c r="I493" s="20">
        <f t="shared" ca="1" si="273"/>
        <v>8351.6138500471352</v>
      </c>
      <c r="J493" s="19"/>
      <c r="K493" s="20">
        <f t="shared" ca="1" si="256"/>
        <v>6.56495190707692</v>
      </c>
      <c r="L493" s="20">
        <f t="shared" ca="1" si="257"/>
        <v>1.0142123051709091</v>
      </c>
      <c r="M493" s="21">
        <f t="shared" ca="1" si="274"/>
        <v>11453.788595535523</v>
      </c>
      <c r="N493" s="20">
        <f t="shared" ca="1" si="275"/>
        <v>11454.802807840693</v>
      </c>
      <c r="O493" s="19"/>
      <c r="P493" s="20">
        <f t="shared" ca="1" si="258"/>
        <v>8.9957791195606767</v>
      </c>
      <c r="Q493" s="20">
        <f t="shared" ca="1" si="259"/>
        <v>8.9251617666029315</v>
      </c>
      <c r="R493" s="21">
        <f t="shared" ca="1" si="276"/>
        <v>8371.0515427239006</v>
      </c>
      <c r="S493" s="20">
        <f t="shared" ca="1" si="277"/>
        <v>8379.9767044905038</v>
      </c>
      <c r="T493" s="19"/>
      <c r="U493" s="20">
        <f t="shared" ca="1" si="260"/>
        <v>6.2092093562548856</v>
      </c>
      <c r="V493" s="20">
        <f t="shared" ca="1" si="261"/>
        <v>7.9795439541901452</v>
      </c>
      <c r="W493" s="21">
        <f t="shared" ca="1" si="278"/>
        <v>8735.0478282390868</v>
      </c>
      <c r="X493" s="20">
        <f t="shared" ca="1" si="279"/>
        <v>8743.0273721932772</v>
      </c>
      <c r="Z493" s="20">
        <f t="shared" ca="1" si="262"/>
        <v>6.0823700046715858</v>
      </c>
      <c r="AA493" s="20">
        <f t="shared" ca="1" si="263"/>
        <v>3.8295597878412497</v>
      </c>
      <c r="AB493" s="21">
        <f t="shared" ca="1" si="280"/>
        <v>8250.8382587676788</v>
      </c>
      <c r="AC493" s="20">
        <f t="shared" ca="1" si="281"/>
        <v>8254.6678185555193</v>
      </c>
      <c r="AE493" s="20">
        <f t="shared" ca="1" si="264"/>
        <v>50.143313145571533</v>
      </c>
      <c r="AF493" s="20">
        <f t="shared" ca="1" si="265"/>
        <v>1.5722959306232978</v>
      </c>
      <c r="AG493" s="21">
        <f t="shared" ca="1" si="282"/>
        <v>8644.4866880015288</v>
      </c>
      <c r="AH493" s="20">
        <f t="shared" ca="1" si="283"/>
        <v>8646.0589839321528</v>
      </c>
      <c r="AJ493" s="20">
        <f t="shared" ca="1" si="266"/>
        <v>3.8132478591730883</v>
      </c>
      <c r="AK493" s="20">
        <f t="shared" ca="1" si="267"/>
        <v>4.4774392087245412</v>
      </c>
      <c r="AL493" s="21">
        <f t="shared" ca="1" si="284"/>
        <v>8705.8669311738395</v>
      </c>
      <c r="AM493" s="20">
        <f t="shared" ca="1" si="285"/>
        <v>8710.3443703825633</v>
      </c>
      <c r="AO493" s="20">
        <f t="shared" ca="1" si="268"/>
        <v>15.356733331177795</v>
      </c>
      <c r="AP493" s="20">
        <f t="shared" ca="1" si="269"/>
        <v>7.3087852554309123</v>
      </c>
      <c r="AQ493" s="21">
        <f t="shared" ca="1" si="286"/>
        <v>11881.266924529815</v>
      </c>
      <c r="AR493" s="20">
        <f t="shared" ca="1" si="287"/>
        <v>11888.575709785246</v>
      </c>
    </row>
    <row r="494" spans="1:44" x14ac:dyDescent="0.25">
      <c r="A494" s="20">
        <f t="shared" ca="1" si="252"/>
        <v>6.0400278787288455</v>
      </c>
      <c r="B494" s="20">
        <f t="shared" ca="1" si="253"/>
        <v>11.263541653407646</v>
      </c>
      <c r="C494" s="21">
        <f t="shared" ca="1" si="270"/>
        <v>10830.581204401899</v>
      </c>
      <c r="D494" s="20">
        <f t="shared" ca="1" si="271"/>
        <v>10841.844746055307</v>
      </c>
      <c r="E494" s="19"/>
      <c r="F494" s="20">
        <f t="shared" ca="1" si="254"/>
        <v>14.854278701914803</v>
      </c>
      <c r="G494" s="20">
        <f t="shared" ca="1" si="255"/>
        <v>2.8978438061843179</v>
      </c>
      <c r="H494" s="21">
        <f t="shared" ca="1" si="272"/>
        <v>8366.4681287490494</v>
      </c>
      <c r="I494" s="20">
        <f t="shared" ca="1" si="273"/>
        <v>8369.3659725552334</v>
      </c>
      <c r="J494" s="19"/>
      <c r="K494" s="20">
        <f t="shared" ca="1" si="256"/>
        <v>0.24796987237975462</v>
      </c>
      <c r="L494" s="20">
        <f t="shared" ca="1" si="257"/>
        <v>0.81358513946271871</v>
      </c>
      <c r="M494" s="21">
        <f t="shared" ca="1" si="274"/>
        <v>11455.050777713073</v>
      </c>
      <c r="N494" s="20">
        <f t="shared" ca="1" si="275"/>
        <v>11455.864362852537</v>
      </c>
      <c r="O494" s="19"/>
      <c r="P494" s="20">
        <f t="shared" ca="1" si="258"/>
        <v>1.3773181098556795</v>
      </c>
      <c r="Q494" s="20">
        <f t="shared" ca="1" si="259"/>
        <v>4.1411154340394329</v>
      </c>
      <c r="R494" s="21">
        <f t="shared" ca="1" si="276"/>
        <v>8381.3540226003588</v>
      </c>
      <c r="S494" s="20">
        <f t="shared" ca="1" si="277"/>
        <v>8385.4951380343991</v>
      </c>
      <c r="T494" s="19"/>
      <c r="U494" s="20">
        <f t="shared" ca="1" si="260"/>
        <v>2.3440240035053925</v>
      </c>
      <c r="V494" s="20">
        <f t="shared" ca="1" si="261"/>
        <v>1.6395343185699449</v>
      </c>
      <c r="W494" s="21">
        <f t="shared" ca="1" si="278"/>
        <v>8745.3713961967824</v>
      </c>
      <c r="X494" s="20">
        <f t="shared" ca="1" si="279"/>
        <v>8747.0109305153528</v>
      </c>
      <c r="Z494" s="20">
        <f t="shared" ca="1" si="262"/>
        <v>27.406298904499831</v>
      </c>
      <c r="AA494" s="20">
        <f t="shared" ca="1" si="263"/>
        <v>0.7794455338909021</v>
      </c>
      <c r="AB494" s="21">
        <f t="shared" ca="1" si="280"/>
        <v>8282.0741174600189</v>
      </c>
      <c r="AC494" s="20">
        <f t="shared" ca="1" si="281"/>
        <v>8282.8535629939106</v>
      </c>
      <c r="AE494" s="20">
        <f t="shared" ca="1" si="264"/>
        <v>4.8297165755777609</v>
      </c>
      <c r="AF494" s="20">
        <f t="shared" ca="1" si="265"/>
        <v>1.514609318696887</v>
      </c>
      <c r="AG494" s="21">
        <f t="shared" ca="1" si="282"/>
        <v>8650.8887005077304</v>
      </c>
      <c r="AH494" s="20">
        <f t="shared" ca="1" si="283"/>
        <v>8652.4033098264281</v>
      </c>
      <c r="AJ494" s="20">
        <f t="shared" ca="1" si="266"/>
        <v>14.251343095578818</v>
      </c>
      <c r="AK494" s="20">
        <f t="shared" ca="1" si="267"/>
        <v>7.3662049323963492</v>
      </c>
      <c r="AL494" s="21">
        <f t="shared" ca="1" si="284"/>
        <v>8724.595713478142</v>
      </c>
      <c r="AM494" s="20">
        <f t="shared" ca="1" si="285"/>
        <v>8731.9619184105377</v>
      </c>
      <c r="AO494" s="20">
        <f t="shared" ca="1" si="268"/>
        <v>5.7920159136819871</v>
      </c>
      <c r="AP494" s="20">
        <f t="shared" ca="1" si="269"/>
        <v>6.5166644768669295</v>
      </c>
      <c r="AQ494" s="21">
        <f t="shared" ca="1" si="286"/>
        <v>11894.367725698927</v>
      </c>
      <c r="AR494" s="20">
        <f t="shared" ca="1" si="287"/>
        <v>11900.884390175794</v>
      </c>
    </row>
    <row r="495" spans="1:44" x14ac:dyDescent="0.25">
      <c r="A495" s="20">
        <f t="shared" ca="1" si="252"/>
        <v>2.9460576625451695</v>
      </c>
      <c r="B495" s="20">
        <f t="shared" ca="1" si="253"/>
        <v>0.40175729768690488</v>
      </c>
      <c r="C495" s="21">
        <f t="shared" ca="1" si="270"/>
        <v>10844.790803717851</v>
      </c>
      <c r="D495" s="20">
        <f t="shared" ca="1" si="271"/>
        <v>10845.192561015538</v>
      </c>
      <c r="E495" s="19"/>
      <c r="F495" s="20">
        <f t="shared" ca="1" si="254"/>
        <v>2.5517316631903793</v>
      </c>
      <c r="G495" s="20">
        <f t="shared" ca="1" si="255"/>
        <v>0.21004595917889277</v>
      </c>
      <c r="H495" s="21">
        <f t="shared" ca="1" si="272"/>
        <v>8371.9177042184238</v>
      </c>
      <c r="I495" s="20">
        <f t="shared" ca="1" si="273"/>
        <v>8372.1277501776021</v>
      </c>
      <c r="J495" s="19"/>
      <c r="K495" s="20">
        <f t="shared" ca="1" si="256"/>
        <v>27.979655620277164</v>
      </c>
      <c r="L495" s="20">
        <f t="shared" ca="1" si="257"/>
        <v>12.182713780632692</v>
      </c>
      <c r="M495" s="21">
        <f t="shared" ca="1" si="274"/>
        <v>11483.844018472813</v>
      </c>
      <c r="N495" s="20">
        <f t="shared" ca="1" si="275"/>
        <v>11496.026732253446</v>
      </c>
      <c r="O495" s="19"/>
      <c r="P495" s="20">
        <f t="shared" ca="1" si="258"/>
        <v>2.4159292031370163</v>
      </c>
      <c r="Q495" s="20">
        <f t="shared" ca="1" si="259"/>
        <v>1.3499135300080114</v>
      </c>
      <c r="R495" s="21">
        <f t="shared" ca="1" si="276"/>
        <v>8387.9110672375355</v>
      </c>
      <c r="S495" s="20">
        <f t="shared" ca="1" si="277"/>
        <v>8389.2609807675435</v>
      </c>
      <c r="T495" s="19"/>
      <c r="U495" s="20">
        <f t="shared" ca="1" si="260"/>
        <v>43.587289188752685</v>
      </c>
      <c r="V495" s="20">
        <f t="shared" ca="1" si="261"/>
        <v>17.671692729558703</v>
      </c>
      <c r="W495" s="21">
        <f t="shared" ca="1" si="278"/>
        <v>8790.5982197041048</v>
      </c>
      <c r="X495" s="20">
        <f t="shared" ca="1" si="279"/>
        <v>8808.2699124336632</v>
      </c>
      <c r="Z495" s="20">
        <f t="shared" ca="1" si="262"/>
        <v>0.50494046588256791</v>
      </c>
      <c r="AA495" s="20">
        <f t="shared" ca="1" si="263"/>
        <v>5.465001757128892</v>
      </c>
      <c r="AB495" s="21">
        <f t="shared" ca="1" si="280"/>
        <v>8283.3585034597927</v>
      </c>
      <c r="AC495" s="20">
        <f t="shared" ca="1" si="281"/>
        <v>8288.8235052169221</v>
      </c>
      <c r="AE495" s="20">
        <f t="shared" ca="1" si="264"/>
        <v>27.233975273477594</v>
      </c>
      <c r="AF495" s="20">
        <f t="shared" ca="1" si="265"/>
        <v>2.9413226024175834</v>
      </c>
      <c r="AG495" s="21">
        <f t="shared" ca="1" si="282"/>
        <v>8679.6372850999051</v>
      </c>
      <c r="AH495" s="20">
        <f t="shared" ca="1" si="283"/>
        <v>8682.5786077023222</v>
      </c>
      <c r="AJ495" s="20">
        <f t="shared" ca="1" si="266"/>
        <v>43.933413191500868</v>
      </c>
      <c r="AK495" s="20">
        <f t="shared" ca="1" si="267"/>
        <v>4.8313036998061802</v>
      </c>
      <c r="AL495" s="21">
        <f t="shared" ca="1" si="284"/>
        <v>8775.8953316020379</v>
      </c>
      <c r="AM495" s="20">
        <f t="shared" ca="1" si="285"/>
        <v>8780.726635301844</v>
      </c>
      <c r="AO495" s="20">
        <f t="shared" ca="1" si="268"/>
        <v>4.5356377638035088</v>
      </c>
      <c r="AP495" s="20">
        <f t="shared" ca="1" si="269"/>
        <v>1.5583089464464173</v>
      </c>
      <c r="AQ495" s="21">
        <f t="shared" ca="1" si="286"/>
        <v>11905.420027939597</v>
      </c>
      <c r="AR495" s="20">
        <f t="shared" ca="1" si="287"/>
        <v>11906.978336886044</v>
      </c>
    </row>
    <row r="496" spans="1:44" x14ac:dyDescent="0.25">
      <c r="A496" s="20">
        <f t="shared" ca="1" si="252"/>
        <v>12.086821190464878</v>
      </c>
      <c r="B496" s="20">
        <f t="shared" ca="1" si="253"/>
        <v>1.5184406616979402</v>
      </c>
      <c r="C496" s="21">
        <f t="shared" ca="1" si="270"/>
        <v>10857.279382206003</v>
      </c>
      <c r="D496" s="20">
        <f t="shared" ca="1" si="271"/>
        <v>10858.7978228677</v>
      </c>
      <c r="E496" s="19"/>
      <c r="F496" s="20">
        <f t="shared" ca="1" si="254"/>
        <v>1.0169818485354594</v>
      </c>
      <c r="G496" s="20">
        <f t="shared" ca="1" si="255"/>
        <v>9.3277051922505496</v>
      </c>
      <c r="H496" s="21">
        <f t="shared" ca="1" si="272"/>
        <v>8373.1447320261377</v>
      </c>
      <c r="I496" s="20">
        <f t="shared" ca="1" si="273"/>
        <v>8382.4724372183882</v>
      </c>
      <c r="J496" s="19"/>
      <c r="K496" s="20">
        <f t="shared" ca="1" si="256"/>
        <v>12.491065159282089</v>
      </c>
      <c r="L496" s="20">
        <f t="shared" ca="1" si="257"/>
        <v>6.9602087666509433</v>
      </c>
      <c r="M496" s="21">
        <f t="shared" ca="1" si="274"/>
        <v>11508.517797412727</v>
      </c>
      <c r="N496" s="20">
        <f t="shared" ca="1" si="275"/>
        <v>11515.478006179379</v>
      </c>
      <c r="O496" s="19"/>
      <c r="P496" s="20">
        <f t="shared" ca="1" si="258"/>
        <v>0.37855354686957132</v>
      </c>
      <c r="Q496" s="20">
        <f t="shared" ca="1" si="259"/>
        <v>1.4267569612145179</v>
      </c>
      <c r="R496" s="21">
        <f t="shared" ca="1" si="276"/>
        <v>8389.6395343144122</v>
      </c>
      <c r="S496" s="20">
        <f t="shared" ca="1" si="277"/>
        <v>8391.066291275627</v>
      </c>
      <c r="T496" s="19"/>
      <c r="U496" s="20">
        <f t="shared" ca="1" si="260"/>
        <v>37.981292371118059</v>
      </c>
      <c r="V496" s="20">
        <f t="shared" ca="1" si="261"/>
        <v>1.5341195034860657</v>
      </c>
      <c r="W496" s="21">
        <f t="shared" ca="1" si="278"/>
        <v>8846.2512048047811</v>
      </c>
      <c r="X496" s="20">
        <f t="shared" ca="1" si="279"/>
        <v>8847.7853243082664</v>
      </c>
      <c r="Z496" s="20">
        <f t="shared" ca="1" si="262"/>
        <v>5.0747575608931452</v>
      </c>
      <c r="AA496" s="20">
        <f t="shared" ca="1" si="263"/>
        <v>3.3824440320380251</v>
      </c>
      <c r="AB496" s="21">
        <f t="shared" ca="1" si="280"/>
        <v>8293.898262777815</v>
      </c>
      <c r="AC496" s="20">
        <f t="shared" ca="1" si="281"/>
        <v>8297.2807068098537</v>
      </c>
      <c r="AE496" s="20">
        <f t="shared" ca="1" si="264"/>
        <v>12.233246696806024</v>
      </c>
      <c r="AF496" s="20">
        <f t="shared" ca="1" si="265"/>
        <v>3.5400789445230711</v>
      </c>
      <c r="AG496" s="21">
        <f t="shared" ca="1" si="282"/>
        <v>8694.8118543991277</v>
      </c>
      <c r="AH496" s="20">
        <f t="shared" ca="1" si="283"/>
        <v>8698.3519333436507</v>
      </c>
      <c r="AJ496" s="20">
        <f t="shared" ca="1" si="266"/>
        <v>25.18637123873555</v>
      </c>
      <c r="AK496" s="20">
        <f t="shared" ca="1" si="267"/>
        <v>16.612162868284955</v>
      </c>
      <c r="AL496" s="21">
        <f t="shared" ca="1" si="284"/>
        <v>8805.9130065405789</v>
      </c>
      <c r="AM496" s="20">
        <f t="shared" ca="1" si="285"/>
        <v>8822.5251694088638</v>
      </c>
      <c r="AO496" s="20">
        <f t="shared" ca="1" si="268"/>
        <v>10.255522583169657</v>
      </c>
      <c r="AP496" s="20">
        <f t="shared" ca="1" si="269"/>
        <v>15.494701505916083</v>
      </c>
      <c r="AQ496" s="21">
        <f t="shared" ca="1" si="286"/>
        <v>11917.233859469214</v>
      </c>
      <c r="AR496" s="20">
        <f t="shared" ca="1" si="287"/>
        <v>11932.728560975131</v>
      </c>
    </row>
    <row r="497" spans="1:44" x14ac:dyDescent="0.25">
      <c r="A497" s="20">
        <f t="shared" ca="1" si="252"/>
        <v>8.4923298351746936</v>
      </c>
      <c r="B497" s="20">
        <f t="shared" ca="1" si="253"/>
        <v>4.9974261483995948</v>
      </c>
      <c r="C497" s="21">
        <f t="shared" ca="1" si="270"/>
        <v>10867.290152702875</v>
      </c>
      <c r="D497" s="20">
        <f t="shared" ca="1" si="271"/>
        <v>10872.287578851276</v>
      </c>
      <c r="E497" s="19"/>
      <c r="F497" s="20">
        <f t="shared" ca="1" si="254"/>
        <v>30.28813953817653</v>
      </c>
      <c r="G497" s="20">
        <f t="shared" ca="1" si="255"/>
        <v>1.2099299565360884</v>
      </c>
      <c r="H497" s="21">
        <f t="shared" ca="1" si="272"/>
        <v>8412.7605767565656</v>
      </c>
      <c r="I497" s="20">
        <f t="shared" ca="1" si="273"/>
        <v>8413.9705067131017</v>
      </c>
      <c r="J497" s="19"/>
      <c r="K497" s="20">
        <f t="shared" ca="1" si="256"/>
        <v>32.322279170162268</v>
      </c>
      <c r="L497" s="20">
        <f t="shared" ca="1" si="257"/>
        <v>4.3017453548304712</v>
      </c>
      <c r="M497" s="21">
        <f t="shared" ca="1" si="274"/>
        <v>11547.800285349542</v>
      </c>
      <c r="N497" s="20">
        <f t="shared" ca="1" si="275"/>
        <v>11552.102030704373</v>
      </c>
      <c r="O497" s="19"/>
      <c r="P497" s="20">
        <f t="shared" ca="1" si="258"/>
        <v>7.5282108507807042</v>
      </c>
      <c r="Q497" s="20">
        <f t="shared" ca="1" si="259"/>
        <v>24.799873833913207</v>
      </c>
      <c r="R497" s="21">
        <f t="shared" ca="1" si="276"/>
        <v>8398.594502126407</v>
      </c>
      <c r="S497" s="20">
        <f t="shared" ca="1" si="277"/>
        <v>8423.3943759603208</v>
      </c>
      <c r="T497" s="19"/>
      <c r="U497" s="20">
        <f t="shared" ca="1" si="260"/>
        <v>6.7419941958716594</v>
      </c>
      <c r="V497" s="20">
        <f t="shared" ca="1" si="261"/>
        <v>7.179482200025519</v>
      </c>
      <c r="W497" s="21">
        <f t="shared" ca="1" si="278"/>
        <v>8854.5273185041387</v>
      </c>
      <c r="X497" s="20">
        <f t="shared" ca="1" si="279"/>
        <v>8861.7068007041635</v>
      </c>
      <c r="Z497" s="20">
        <f t="shared" ca="1" si="262"/>
        <v>14.26131652438972</v>
      </c>
      <c r="AA497" s="20">
        <f t="shared" ca="1" si="263"/>
        <v>11.882280280125094</v>
      </c>
      <c r="AB497" s="21">
        <f t="shared" ca="1" si="280"/>
        <v>8311.5420233342429</v>
      </c>
      <c r="AC497" s="20">
        <f t="shared" ca="1" si="281"/>
        <v>8323.4243036143689</v>
      </c>
      <c r="AE497" s="20">
        <f t="shared" ca="1" si="264"/>
        <v>12.871433774655053</v>
      </c>
      <c r="AF497" s="20">
        <f t="shared" ca="1" si="265"/>
        <v>6.6628241033096156</v>
      </c>
      <c r="AG497" s="21">
        <f t="shared" ca="1" si="282"/>
        <v>8711.2233671183058</v>
      </c>
      <c r="AH497" s="20">
        <f t="shared" ca="1" si="283"/>
        <v>8717.8861912216162</v>
      </c>
      <c r="AJ497" s="20">
        <f t="shared" ca="1" si="266"/>
        <v>6.6175496670457701</v>
      </c>
      <c r="AK497" s="20">
        <f t="shared" ca="1" si="267"/>
        <v>4.1849906056755479</v>
      </c>
      <c r="AL497" s="21">
        <f t="shared" ca="1" si="284"/>
        <v>8829.1427190759096</v>
      </c>
      <c r="AM497" s="20">
        <f t="shared" ca="1" si="285"/>
        <v>8833.3277096815855</v>
      </c>
      <c r="AO497" s="20">
        <f t="shared" ca="1" si="268"/>
        <v>7.1962798382147826</v>
      </c>
      <c r="AP497" s="20">
        <f t="shared" ca="1" si="269"/>
        <v>12.517457822027783</v>
      </c>
      <c r="AQ497" s="21">
        <f t="shared" ca="1" si="286"/>
        <v>11939.924840813346</v>
      </c>
      <c r="AR497" s="20">
        <f t="shared" ca="1" si="287"/>
        <v>11952.442298635375</v>
      </c>
    </row>
    <row r="498" spans="1:44" x14ac:dyDescent="0.25">
      <c r="A498" s="20">
        <f t="shared" ca="1" si="252"/>
        <v>5.375865578017029</v>
      </c>
      <c r="B498" s="20">
        <f t="shared" ca="1" si="253"/>
        <v>6.4685031660281895</v>
      </c>
      <c r="C498" s="21">
        <f t="shared" ca="1" si="270"/>
        <v>10877.663444429292</v>
      </c>
      <c r="D498" s="20">
        <f t="shared" ca="1" si="271"/>
        <v>10884.131947595321</v>
      </c>
      <c r="E498" s="19"/>
      <c r="F498" s="20">
        <f t="shared" ca="1" si="254"/>
        <v>16.57516934096191</v>
      </c>
      <c r="G498" s="20">
        <f t="shared" ca="1" si="255"/>
        <v>6.6171375970552218</v>
      </c>
      <c r="H498" s="21">
        <f t="shared" ca="1" si="272"/>
        <v>8430.5456760540637</v>
      </c>
      <c r="I498" s="20">
        <f t="shared" ca="1" si="273"/>
        <v>8437.162813651119</v>
      </c>
      <c r="J498" s="19"/>
      <c r="K498" s="20">
        <f t="shared" ca="1" si="256"/>
        <v>4.4287409724396838</v>
      </c>
      <c r="L498" s="20">
        <f t="shared" ca="1" si="257"/>
        <v>3.0712347801062072</v>
      </c>
      <c r="M498" s="21">
        <f t="shared" ca="1" si="274"/>
        <v>11556.530771676813</v>
      </c>
      <c r="N498" s="20">
        <f t="shared" ca="1" si="275"/>
        <v>11559.602006456918</v>
      </c>
      <c r="O498" s="19"/>
      <c r="P498" s="20">
        <f t="shared" ca="1" si="258"/>
        <v>13.364564029860047</v>
      </c>
      <c r="Q498" s="20">
        <f t="shared" ca="1" si="259"/>
        <v>7.3773687554206466</v>
      </c>
      <c r="R498" s="21">
        <f t="shared" ca="1" si="276"/>
        <v>8436.7589399901808</v>
      </c>
      <c r="S498" s="20">
        <f t="shared" ca="1" si="277"/>
        <v>8444.1363087456011</v>
      </c>
      <c r="T498" s="19"/>
      <c r="U498" s="20">
        <f t="shared" ca="1" si="260"/>
        <v>19.019597905274324</v>
      </c>
      <c r="V498" s="20">
        <f t="shared" ca="1" si="261"/>
        <v>1.1818326545754481</v>
      </c>
      <c r="W498" s="21">
        <f t="shared" ca="1" si="278"/>
        <v>8880.7263986094385</v>
      </c>
      <c r="X498" s="20">
        <f t="shared" ca="1" si="279"/>
        <v>8881.9082312640148</v>
      </c>
      <c r="Z498" s="20">
        <f t="shared" ca="1" si="262"/>
        <v>5.6265143110337039</v>
      </c>
      <c r="AA498" s="20">
        <f t="shared" ca="1" si="263"/>
        <v>1.9507745220414767</v>
      </c>
      <c r="AB498" s="21">
        <f t="shared" ca="1" si="280"/>
        <v>8329.050817925403</v>
      </c>
      <c r="AC498" s="20">
        <f t="shared" ca="1" si="281"/>
        <v>8331.0015924474446</v>
      </c>
      <c r="AE498" s="20">
        <f t="shared" ca="1" si="264"/>
        <v>19.421068424204719</v>
      </c>
      <c r="AF498" s="20">
        <f t="shared" ca="1" si="265"/>
        <v>5.1627099445321845</v>
      </c>
      <c r="AG498" s="21">
        <f t="shared" ca="1" si="282"/>
        <v>8737.3072596458205</v>
      </c>
      <c r="AH498" s="20">
        <f t="shared" ca="1" si="283"/>
        <v>8742.4699695903528</v>
      </c>
      <c r="AJ498" s="20">
        <f t="shared" ca="1" si="266"/>
        <v>11.573989090232839</v>
      </c>
      <c r="AK498" s="20">
        <f t="shared" ca="1" si="267"/>
        <v>3.4188337852016915</v>
      </c>
      <c r="AL498" s="21">
        <f t="shared" ca="1" si="284"/>
        <v>8844.9016987718187</v>
      </c>
      <c r="AM498" s="20">
        <f t="shared" ca="1" si="285"/>
        <v>8848.3205325570198</v>
      </c>
      <c r="AO498" s="20">
        <f t="shared" ca="1" si="268"/>
        <v>26.359932941773138</v>
      </c>
      <c r="AP498" s="20">
        <f t="shared" ca="1" si="269"/>
        <v>4.5098451636936518</v>
      </c>
      <c r="AQ498" s="21">
        <f t="shared" ca="1" si="286"/>
        <v>11978.802231577149</v>
      </c>
      <c r="AR498" s="20">
        <f t="shared" ca="1" si="287"/>
        <v>11983.312076740842</v>
      </c>
    </row>
    <row r="499" spans="1:44" x14ac:dyDescent="0.25">
      <c r="A499" s="20">
        <f t="shared" ca="1" si="252"/>
        <v>24.419893096557189</v>
      </c>
      <c r="B499" s="20">
        <f t="shared" ca="1" si="253"/>
        <v>8.0814279920826149</v>
      </c>
      <c r="C499" s="21">
        <f t="shared" ca="1" si="270"/>
        <v>10908.551840691878</v>
      </c>
      <c r="D499" s="20">
        <f t="shared" ca="1" si="271"/>
        <v>10916.633268683961</v>
      </c>
      <c r="E499" s="19"/>
      <c r="F499" s="20">
        <f t="shared" ca="1" si="254"/>
        <v>4.0184133353386287</v>
      </c>
      <c r="G499" s="20">
        <f t="shared" ca="1" si="255"/>
        <v>4.010366398799718</v>
      </c>
      <c r="H499" s="21">
        <f t="shared" ca="1" si="272"/>
        <v>8441.1812269864567</v>
      </c>
      <c r="I499" s="20">
        <f t="shared" ca="1" si="273"/>
        <v>8445.1915933852561</v>
      </c>
      <c r="J499" s="19"/>
      <c r="K499" s="20">
        <f t="shared" ca="1" si="256"/>
        <v>31.518054984547103</v>
      </c>
      <c r="L499" s="20">
        <f t="shared" ca="1" si="257"/>
        <v>6.0048658553891769</v>
      </c>
      <c r="M499" s="21">
        <f t="shared" ca="1" si="274"/>
        <v>11591.120061441465</v>
      </c>
      <c r="N499" s="20">
        <f t="shared" ca="1" si="275"/>
        <v>11597.124927296854</v>
      </c>
      <c r="O499" s="19"/>
      <c r="P499" s="20">
        <f t="shared" ca="1" si="258"/>
        <v>1.6772135805336144</v>
      </c>
      <c r="Q499" s="20">
        <f t="shared" ca="1" si="259"/>
        <v>1.8203556046062357</v>
      </c>
      <c r="R499" s="21">
        <f t="shared" ca="1" si="276"/>
        <v>8445.8135223261343</v>
      </c>
      <c r="S499" s="20">
        <f t="shared" ca="1" si="277"/>
        <v>8447.6338779307407</v>
      </c>
      <c r="T499" s="19"/>
      <c r="U499" s="20">
        <f t="shared" ca="1" si="260"/>
        <v>2.0131575098405903</v>
      </c>
      <c r="V499" s="20">
        <f t="shared" ca="1" si="261"/>
        <v>7.0479361852193492</v>
      </c>
      <c r="W499" s="21">
        <f t="shared" ca="1" si="278"/>
        <v>8883.9213887738551</v>
      </c>
      <c r="X499" s="20">
        <f t="shared" ca="1" si="279"/>
        <v>8890.9693249590746</v>
      </c>
      <c r="Z499" s="20">
        <f t="shared" ca="1" si="262"/>
        <v>2.1062011582427149</v>
      </c>
      <c r="AA499" s="20">
        <f t="shared" ca="1" si="263"/>
        <v>1.7948770687428506</v>
      </c>
      <c r="AB499" s="21">
        <f t="shared" ca="1" si="280"/>
        <v>8333.1077936056881</v>
      </c>
      <c r="AC499" s="20">
        <f t="shared" ca="1" si="281"/>
        <v>8334.9026706744316</v>
      </c>
      <c r="AE499" s="20">
        <f t="shared" ca="1" si="264"/>
        <v>14.98089903958048</v>
      </c>
      <c r="AF499" s="20">
        <f t="shared" ca="1" si="265"/>
        <v>2.5237405154855348</v>
      </c>
      <c r="AG499" s="21">
        <f t="shared" ca="1" si="282"/>
        <v>8757.4508686299341</v>
      </c>
      <c r="AH499" s="20">
        <f t="shared" ca="1" si="283"/>
        <v>8759.9746091454199</v>
      </c>
      <c r="AJ499" s="20">
        <f t="shared" ca="1" si="266"/>
        <v>3.2400437253473124</v>
      </c>
      <c r="AK499" s="20">
        <f t="shared" ca="1" si="267"/>
        <v>2.0615127447989652</v>
      </c>
      <c r="AL499" s="21">
        <f t="shared" ca="1" si="284"/>
        <v>8851.560576282367</v>
      </c>
      <c r="AM499" s="20">
        <f t="shared" ca="1" si="285"/>
        <v>8853.6220890271652</v>
      </c>
      <c r="AO499" s="20">
        <f t="shared" ca="1" si="268"/>
        <v>39.624373898548328</v>
      </c>
      <c r="AP499" s="20">
        <f t="shared" ca="1" si="269"/>
        <v>6.2277490033964593</v>
      </c>
      <c r="AQ499" s="21">
        <f t="shared" ca="1" si="286"/>
        <v>12022.93645063939</v>
      </c>
      <c r="AR499" s="20">
        <f t="shared" ca="1" si="287"/>
        <v>12029.164199642786</v>
      </c>
    </row>
    <row r="500" spans="1:44" x14ac:dyDescent="0.25">
      <c r="A500" s="20">
        <f t="shared" ca="1" si="252"/>
        <v>1.3493887220489236</v>
      </c>
      <c r="B500" s="20">
        <f t="shared" ca="1" si="253"/>
        <v>0.54187054603129714</v>
      </c>
      <c r="C500" s="21">
        <f t="shared" ca="1" si="270"/>
        <v>10917.98265740601</v>
      </c>
      <c r="D500" s="20">
        <f t="shared" ca="1" si="271"/>
        <v>10918.52452795204</v>
      </c>
      <c r="E500" s="19"/>
      <c r="F500" s="20">
        <f t="shared" ca="1" si="254"/>
        <v>0.81867854634464954</v>
      </c>
      <c r="G500" s="20">
        <f t="shared" ca="1" si="255"/>
        <v>3.1640615219385433</v>
      </c>
      <c r="H500" s="21">
        <f t="shared" ca="1" si="272"/>
        <v>8446.0102719316001</v>
      </c>
      <c r="I500" s="20">
        <f t="shared" ca="1" si="273"/>
        <v>8449.1743334535386</v>
      </c>
      <c r="J500" s="19"/>
      <c r="K500" s="20">
        <f t="shared" ca="1" si="256"/>
        <v>39.877665964657261</v>
      </c>
      <c r="L500" s="20">
        <f t="shared" ca="1" si="257"/>
        <v>9.377360980079267</v>
      </c>
      <c r="M500" s="21">
        <f t="shared" ca="1" si="274"/>
        <v>11637.002593261512</v>
      </c>
      <c r="N500" s="20">
        <f t="shared" ca="1" si="275"/>
        <v>11646.379954241591</v>
      </c>
      <c r="O500" s="19"/>
      <c r="P500" s="20">
        <f t="shared" ca="1" si="258"/>
        <v>3.5913286449551514</v>
      </c>
      <c r="Q500" s="20">
        <f t="shared" ca="1" si="259"/>
        <v>1.5798593795785645</v>
      </c>
      <c r="R500" s="21">
        <f t="shared" ca="1" si="276"/>
        <v>8451.2252065756966</v>
      </c>
      <c r="S500" s="20">
        <f t="shared" ca="1" si="277"/>
        <v>8452.8050659552755</v>
      </c>
      <c r="T500" s="19"/>
      <c r="U500" s="20">
        <f t="shared" ca="1" si="260"/>
        <v>3.7952455878893554</v>
      </c>
      <c r="V500" s="20">
        <f t="shared" ca="1" si="261"/>
        <v>7.4762519606521911</v>
      </c>
      <c r="W500" s="21">
        <f t="shared" ca="1" si="278"/>
        <v>8894.764570546964</v>
      </c>
      <c r="X500" s="20">
        <f t="shared" ca="1" si="279"/>
        <v>8902.240822507616</v>
      </c>
      <c r="Z500" s="20">
        <f t="shared" ca="1" si="262"/>
        <v>15.600558879497493</v>
      </c>
      <c r="AA500" s="20">
        <f t="shared" ca="1" si="263"/>
        <v>4.6506863337330815</v>
      </c>
      <c r="AB500" s="21">
        <f t="shared" ca="1" si="280"/>
        <v>8350.5032295539295</v>
      </c>
      <c r="AC500" s="20">
        <f t="shared" ca="1" si="281"/>
        <v>8355.1539158876622</v>
      </c>
      <c r="AE500" s="20">
        <f t="shared" ca="1" si="264"/>
        <v>0.10554673240342735</v>
      </c>
      <c r="AF500" s="20">
        <f t="shared" ca="1" si="265"/>
        <v>13.877794998940269</v>
      </c>
      <c r="AG500" s="21">
        <f t="shared" ca="1" si="282"/>
        <v>8760.0801558778239</v>
      </c>
      <c r="AH500" s="20">
        <f t="shared" ca="1" si="283"/>
        <v>8773.9579508767638</v>
      </c>
      <c r="AJ500" s="20">
        <f t="shared" ca="1" si="266"/>
        <v>0.71116935519407576</v>
      </c>
      <c r="AK500" s="20">
        <f t="shared" ca="1" si="267"/>
        <v>3.3878948660750554</v>
      </c>
      <c r="AL500" s="21">
        <f t="shared" ca="1" si="284"/>
        <v>8854.3332583823594</v>
      </c>
      <c r="AM500" s="20">
        <f t="shared" ca="1" si="285"/>
        <v>8857.7211532484343</v>
      </c>
      <c r="AO500" s="20">
        <f t="shared" ca="1" si="268"/>
        <v>24.043378009147769</v>
      </c>
      <c r="AP500" s="20">
        <f t="shared" ca="1" si="269"/>
        <v>15.946928504112208</v>
      </c>
      <c r="AQ500" s="21">
        <f t="shared" ca="1" si="286"/>
        <v>12053.207577651934</v>
      </c>
      <c r="AR500" s="20">
        <f t="shared" ca="1" si="287"/>
        <v>12069.154506156046</v>
      </c>
    </row>
    <row r="501" spans="1:44" x14ac:dyDescent="0.25">
      <c r="A501" s="20">
        <f t="shared" ca="1" si="252"/>
        <v>25.286275800731293</v>
      </c>
      <c r="B501" s="20">
        <f t="shared" ca="1" si="253"/>
        <v>5.489992922377148</v>
      </c>
      <c r="C501" s="21">
        <f t="shared" ca="1" si="270"/>
        <v>10943.810803752771</v>
      </c>
      <c r="D501" s="20">
        <f t="shared" ca="1" si="271"/>
        <v>10949.300796675148</v>
      </c>
      <c r="E501" s="19"/>
      <c r="F501" s="20">
        <f t="shared" ca="1" si="254"/>
        <v>5.1292251478379551</v>
      </c>
      <c r="G501" s="20">
        <f t="shared" ca="1" si="255"/>
        <v>9.621995327036613</v>
      </c>
      <c r="H501" s="21">
        <f t="shared" ca="1" si="272"/>
        <v>8454.3035586013757</v>
      </c>
      <c r="I501" s="20">
        <f t="shared" ca="1" si="273"/>
        <v>8463.9255539284131</v>
      </c>
      <c r="J501" s="19"/>
      <c r="K501" s="20">
        <f t="shared" ca="1" si="256"/>
        <v>35.79423638279772</v>
      </c>
      <c r="L501" s="20">
        <f t="shared" ca="1" si="257"/>
        <v>1.1617981770996453</v>
      </c>
      <c r="M501" s="21">
        <f t="shared" ca="1" si="274"/>
        <v>11682.174190624388</v>
      </c>
      <c r="N501" s="20">
        <f t="shared" ca="1" si="275"/>
        <v>11683.335988801487</v>
      </c>
      <c r="O501" s="19"/>
      <c r="P501" s="20">
        <f t="shared" ca="1" si="258"/>
        <v>37.261268334266362</v>
      </c>
      <c r="Q501" s="20">
        <f t="shared" ca="1" si="259"/>
        <v>1.8738493866799333</v>
      </c>
      <c r="R501" s="21">
        <f t="shared" ca="1" si="276"/>
        <v>8490.0663342895423</v>
      </c>
      <c r="S501" s="20">
        <f t="shared" ca="1" si="277"/>
        <v>8491.9401836762227</v>
      </c>
      <c r="T501" s="19"/>
      <c r="U501" s="20">
        <f t="shared" ca="1" si="260"/>
        <v>28.224297332394048</v>
      </c>
      <c r="V501" s="20">
        <f t="shared" ca="1" si="261"/>
        <v>7.3733398273553004</v>
      </c>
      <c r="W501" s="21">
        <f t="shared" ca="1" si="278"/>
        <v>8930.4651198400097</v>
      </c>
      <c r="X501" s="20">
        <f t="shared" ca="1" si="279"/>
        <v>8937.8384596673659</v>
      </c>
      <c r="Z501" s="20">
        <f t="shared" ca="1" si="262"/>
        <v>10.008847152699087</v>
      </c>
      <c r="AA501" s="20">
        <f t="shared" ca="1" si="263"/>
        <v>0.59252921961078653</v>
      </c>
      <c r="AB501" s="21">
        <f t="shared" ca="1" si="280"/>
        <v>8365.1627630403618</v>
      </c>
      <c r="AC501" s="20">
        <f t="shared" ca="1" si="281"/>
        <v>8365.7552922599734</v>
      </c>
      <c r="AE501" s="20">
        <f t="shared" ca="1" si="264"/>
        <v>2.1541948026408817</v>
      </c>
      <c r="AF501" s="20">
        <f t="shared" ca="1" si="265"/>
        <v>3.6769491413349829</v>
      </c>
      <c r="AG501" s="21">
        <f t="shared" ca="1" si="282"/>
        <v>8776.1121456794044</v>
      </c>
      <c r="AH501" s="20">
        <f t="shared" ca="1" si="283"/>
        <v>8779.7890948207387</v>
      </c>
      <c r="AJ501" s="20">
        <f t="shared" ca="1" si="266"/>
        <v>27.264966857617999</v>
      </c>
      <c r="AK501" s="20">
        <f t="shared" ca="1" si="267"/>
        <v>2.8213424967463996</v>
      </c>
      <c r="AL501" s="21">
        <f t="shared" ca="1" si="284"/>
        <v>8884.9861201060521</v>
      </c>
      <c r="AM501" s="20">
        <f t="shared" ca="1" si="285"/>
        <v>8887.8074626027992</v>
      </c>
      <c r="AO501" s="20">
        <f t="shared" ca="1" si="268"/>
        <v>2.3186384077201874</v>
      </c>
      <c r="AP501" s="20">
        <f t="shared" ca="1" si="269"/>
        <v>0.31730064546340225</v>
      </c>
      <c r="AQ501" s="21">
        <f t="shared" ca="1" si="286"/>
        <v>12071.473144563766</v>
      </c>
      <c r="AR501" s="20">
        <f t="shared" ca="1" si="287"/>
        <v>12071.79044520923</v>
      </c>
    </row>
    <row r="502" spans="1:44" x14ac:dyDescent="0.25">
      <c r="A502" s="20">
        <f t="shared" ca="1" si="252"/>
        <v>14.728281805469985</v>
      </c>
      <c r="B502" s="20">
        <f t="shared" ca="1" si="253"/>
        <v>1.9776088735814172</v>
      </c>
      <c r="C502" s="21">
        <f t="shared" ca="1" si="270"/>
        <v>10964.029078480618</v>
      </c>
      <c r="D502" s="20">
        <f t="shared" ca="1" si="271"/>
        <v>10966.0066873542</v>
      </c>
      <c r="E502" s="19"/>
      <c r="F502" s="20">
        <f t="shared" ca="1" si="254"/>
        <v>2.0378781524517389</v>
      </c>
      <c r="G502" s="20">
        <f t="shared" ca="1" si="255"/>
        <v>1.212000254572188</v>
      </c>
      <c r="H502" s="21">
        <f t="shared" ca="1" si="272"/>
        <v>8465.9634320808655</v>
      </c>
      <c r="I502" s="20">
        <f t="shared" ca="1" si="273"/>
        <v>8467.175432335438</v>
      </c>
      <c r="J502" s="19"/>
      <c r="K502" s="20">
        <f t="shared" ca="1" si="256"/>
        <v>0.78289094765308687</v>
      </c>
      <c r="L502" s="20">
        <f t="shared" ca="1" si="257"/>
        <v>4.6367451848980998</v>
      </c>
      <c r="M502" s="21">
        <f t="shared" ca="1" si="274"/>
        <v>11684.118879749141</v>
      </c>
      <c r="N502" s="20">
        <f t="shared" ca="1" si="275"/>
        <v>11688.75562493404</v>
      </c>
      <c r="O502" s="19"/>
      <c r="P502" s="20">
        <f t="shared" ca="1" si="258"/>
        <v>3.0299198124665319</v>
      </c>
      <c r="Q502" s="20">
        <f t="shared" ca="1" si="259"/>
        <v>0.93636353518765247</v>
      </c>
      <c r="R502" s="21">
        <f t="shared" ca="1" si="276"/>
        <v>8494.9701034886893</v>
      </c>
      <c r="S502" s="20">
        <f t="shared" ca="1" si="277"/>
        <v>8495.9064670238768</v>
      </c>
      <c r="T502" s="19"/>
      <c r="U502" s="20">
        <f t="shared" ca="1" si="260"/>
        <v>20.600280077795787</v>
      </c>
      <c r="V502" s="20">
        <f t="shared" ca="1" si="261"/>
        <v>20.752521906901286</v>
      </c>
      <c r="W502" s="21">
        <f t="shared" ca="1" si="278"/>
        <v>8958.438739745161</v>
      </c>
      <c r="X502" s="20">
        <f t="shared" ca="1" si="279"/>
        <v>8979.1912616520622</v>
      </c>
      <c r="Z502" s="20">
        <f t="shared" ca="1" si="262"/>
        <v>0.37019537437799754</v>
      </c>
      <c r="AA502" s="20">
        <f t="shared" ca="1" si="263"/>
        <v>2.847182609709177</v>
      </c>
      <c r="AB502" s="21">
        <f t="shared" ca="1" si="280"/>
        <v>8366.1254876343519</v>
      </c>
      <c r="AC502" s="20">
        <f t="shared" ca="1" si="281"/>
        <v>8368.9726702440603</v>
      </c>
      <c r="AE502" s="20">
        <f t="shared" ca="1" si="264"/>
        <v>6.5641604614940379</v>
      </c>
      <c r="AF502" s="20">
        <f t="shared" ca="1" si="265"/>
        <v>1.9777751586938614</v>
      </c>
      <c r="AG502" s="21">
        <f t="shared" ca="1" si="282"/>
        <v>8786.3532552822326</v>
      </c>
      <c r="AH502" s="20">
        <f t="shared" ca="1" si="283"/>
        <v>8788.331030440926</v>
      </c>
      <c r="AJ502" s="20">
        <f t="shared" ca="1" si="266"/>
        <v>3.0377912070340574</v>
      </c>
      <c r="AK502" s="20">
        <f t="shared" ca="1" si="267"/>
        <v>0.72221212064465756</v>
      </c>
      <c r="AL502" s="21">
        <f t="shared" ca="1" si="284"/>
        <v>8890.8452538098336</v>
      </c>
      <c r="AM502" s="20">
        <f t="shared" ca="1" si="285"/>
        <v>8891.5674659304786</v>
      </c>
      <c r="AO502" s="20">
        <f t="shared" ca="1" si="268"/>
        <v>16.229774510185475</v>
      </c>
      <c r="AP502" s="20">
        <f t="shared" ca="1" si="269"/>
        <v>19.615031210906142</v>
      </c>
      <c r="AQ502" s="21">
        <f t="shared" ca="1" si="286"/>
        <v>12088.020219719416</v>
      </c>
      <c r="AR502" s="20">
        <f t="shared" ca="1" si="287"/>
        <v>12107.635250930321</v>
      </c>
    </row>
    <row r="503" spans="1:44" x14ac:dyDescent="0.25">
      <c r="A503" s="20">
        <f t="shared" ca="1" si="252"/>
        <v>13.529412076192658</v>
      </c>
      <c r="B503" s="20">
        <f t="shared" ca="1" si="253"/>
        <v>11.63377492182795</v>
      </c>
      <c r="C503" s="21">
        <f t="shared" ca="1" si="270"/>
        <v>10979.536099430392</v>
      </c>
      <c r="D503" s="20">
        <f t="shared" ca="1" si="271"/>
        <v>10991.169874352219</v>
      </c>
      <c r="E503" s="19"/>
      <c r="F503" s="20">
        <f t="shared" ca="1" si="254"/>
        <v>29.150260884504547</v>
      </c>
      <c r="G503" s="20">
        <f t="shared" ca="1" si="255"/>
        <v>33.229851710758233</v>
      </c>
      <c r="H503" s="21">
        <f t="shared" ca="1" si="272"/>
        <v>8496.325693219942</v>
      </c>
      <c r="I503" s="20">
        <f t="shared" ca="1" si="273"/>
        <v>8529.5555449306994</v>
      </c>
      <c r="J503" s="19"/>
      <c r="K503" s="20">
        <f t="shared" ca="1" si="256"/>
        <v>1.0992160707337153</v>
      </c>
      <c r="L503" s="20">
        <f t="shared" ca="1" si="257"/>
        <v>1.4107402718711692</v>
      </c>
      <c r="M503" s="21">
        <f t="shared" ca="1" si="274"/>
        <v>11689.854841004773</v>
      </c>
      <c r="N503" s="20">
        <f t="shared" ca="1" si="275"/>
        <v>11691.265581276644</v>
      </c>
      <c r="O503" s="19"/>
      <c r="P503" s="20">
        <f t="shared" ca="1" si="258"/>
        <v>4.4517928671612674</v>
      </c>
      <c r="Q503" s="20">
        <f t="shared" ca="1" si="259"/>
        <v>1.5570788541611258</v>
      </c>
      <c r="R503" s="21">
        <f t="shared" ca="1" si="276"/>
        <v>8500.358259891038</v>
      </c>
      <c r="S503" s="20">
        <f t="shared" ca="1" si="277"/>
        <v>8501.9153387451988</v>
      </c>
      <c r="T503" s="19"/>
      <c r="U503" s="20">
        <f t="shared" ca="1" si="260"/>
        <v>6.2444815316091651</v>
      </c>
      <c r="V503" s="20">
        <f t="shared" ca="1" si="261"/>
        <v>0.1487241982128292</v>
      </c>
      <c r="W503" s="21">
        <f t="shared" ca="1" si="278"/>
        <v>8985.4357431836706</v>
      </c>
      <c r="X503" s="20">
        <f t="shared" ca="1" si="279"/>
        <v>8985.5844673818829</v>
      </c>
      <c r="Z503" s="20">
        <f t="shared" ca="1" si="262"/>
        <v>0.95083111344994942</v>
      </c>
      <c r="AA503" s="20">
        <f t="shared" ca="1" si="263"/>
        <v>10.372756371677658</v>
      </c>
      <c r="AB503" s="21">
        <f t="shared" ca="1" si="280"/>
        <v>8369.9235013575108</v>
      </c>
      <c r="AC503" s="20">
        <f t="shared" ca="1" si="281"/>
        <v>8380.2962577291892</v>
      </c>
      <c r="AE503" s="20">
        <f t="shared" ca="1" si="264"/>
        <v>6.301329882971392</v>
      </c>
      <c r="AF503" s="20">
        <f t="shared" ca="1" si="265"/>
        <v>2.9205864118707292</v>
      </c>
      <c r="AG503" s="21">
        <f t="shared" ca="1" si="282"/>
        <v>8794.632360323898</v>
      </c>
      <c r="AH503" s="20">
        <f t="shared" ca="1" si="283"/>
        <v>8797.5529467357683</v>
      </c>
      <c r="AJ503" s="20">
        <f t="shared" ca="1" si="266"/>
        <v>11.167517663525164</v>
      </c>
      <c r="AK503" s="20">
        <f t="shared" ca="1" si="267"/>
        <v>3.2938535558925861</v>
      </c>
      <c r="AL503" s="21">
        <f t="shared" ca="1" si="284"/>
        <v>8902.734983594004</v>
      </c>
      <c r="AM503" s="20">
        <f t="shared" ca="1" si="285"/>
        <v>8906.0288371498973</v>
      </c>
      <c r="AO503" s="20">
        <f t="shared" ca="1" si="268"/>
        <v>6.3474530235327906</v>
      </c>
      <c r="AP503" s="20">
        <f t="shared" ca="1" si="269"/>
        <v>3.7493599498401111</v>
      </c>
      <c r="AQ503" s="21">
        <f t="shared" ca="1" si="286"/>
        <v>12113.982703953854</v>
      </c>
      <c r="AR503" s="20">
        <f t="shared" ca="1" si="287"/>
        <v>12117.732063903693</v>
      </c>
    </row>
    <row r="504" spans="1:44" x14ac:dyDescent="0.25">
      <c r="A504" s="20">
        <f t="shared" ca="1" si="252"/>
        <v>9.7980575221240311</v>
      </c>
      <c r="B504" s="20">
        <f t="shared" ca="1" si="253"/>
        <v>4.8086467873244514</v>
      </c>
      <c r="C504" s="21">
        <f t="shared" ca="1" si="270"/>
        <v>11000.967931874344</v>
      </c>
      <c r="D504" s="20">
        <f t="shared" ca="1" si="271"/>
        <v>11005.776578661667</v>
      </c>
      <c r="E504" s="19"/>
      <c r="F504" s="20">
        <f t="shared" ca="1" si="254"/>
        <v>20.368562287630233</v>
      </c>
      <c r="G504" s="20">
        <f t="shared" ca="1" si="255"/>
        <v>4.2537030787945085</v>
      </c>
      <c r="H504" s="21">
        <f t="shared" ca="1" si="272"/>
        <v>8549.9241072183304</v>
      </c>
      <c r="I504" s="20">
        <f t="shared" ca="1" si="273"/>
        <v>8554.1778102971257</v>
      </c>
      <c r="J504" s="19"/>
      <c r="K504" s="20">
        <f t="shared" ca="1" si="256"/>
        <v>65.012972135744675</v>
      </c>
      <c r="L504" s="20">
        <f t="shared" ca="1" si="257"/>
        <v>3.654662771259769</v>
      </c>
      <c r="M504" s="21">
        <f t="shared" ca="1" si="274"/>
        <v>11756.278553412389</v>
      </c>
      <c r="N504" s="20">
        <f t="shared" ca="1" si="275"/>
        <v>11759.933216183648</v>
      </c>
      <c r="O504" s="19"/>
      <c r="P504" s="20">
        <f t="shared" ca="1" si="258"/>
        <v>1.2714666748567331</v>
      </c>
      <c r="Q504" s="20">
        <f t="shared" ca="1" si="259"/>
        <v>4.058264697261138</v>
      </c>
      <c r="R504" s="21">
        <f t="shared" ca="1" si="276"/>
        <v>8503.186805420055</v>
      </c>
      <c r="S504" s="20">
        <f t="shared" ca="1" si="277"/>
        <v>8507.2450701173166</v>
      </c>
      <c r="T504" s="19"/>
      <c r="U504" s="20">
        <f t="shared" ca="1" si="260"/>
        <v>5.6271901876996919</v>
      </c>
      <c r="V504" s="20">
        <f t="shared" ca="1" si="261"/>
        <v>9.7866479370372819</v>
      </c>
      <c r="W504" s="21">
        <f t="shared" ca="1" si="278"/>
        <v>8991.2116575695818</v>
      </c>
      <c r="X504" s="20">
        <f t="shared" ca="1" si="279"/>
        <v>9000.9983055066186</v>
      </c>
      <c r="Z504" s="20">
        <f t="shared" ca="1" si="262"/>
        <v>0.29690211220934654</v>
      </c>
      <c r="AA504" s="20">
        <f t="shared" ca="1" si="263"/>
        <v>4.0850516609455161</v>
      </c>
      <c r="AB504" s="21">
        <f t="shared" ca="1" si="280"/>
        <v>8380.593159841399</v>
      </c>
      <c r="AC504" s="20">
        <f t="shared" ca="1" si="281"/>
        <v>8384.6782115023452</v>
      </c>
      <c r="AE504" s="20">
        <f t="shared" ca="1" si="264"/>
        <v>9.7840158902451915</v>
      </c>
      <c r="AF504" s="20">
        <f t="shared" ca="1" si="265"/>
        <v>4.5287428784232482</v>
      </c>
      <c r="AG504" s="21">
        <f t="shared" ca="1" si="282"/>
        <v>8807.3369626260137</v>
      </c>
      <c r="AH504" s="20">
        <f t="shared" ca="1" si="283"/>
        <v>8811.8657055044368</v>
      </c>
      <c r="AJ504" s="20">
        <f t="shared" ca="1" si="266"/>
        <v>3.7382948044667041</v>
      </c>
      <c r="AK504" s="20">
        <f t="shared" ca="1" si="267"/>
        <v>0.78007812697850076</v>
      </c>
      <c r="AL504" s="21">
        <f t="shared" ca="1" si="284"/>
        <v>8909.7671319543642</v>
      </c>
      <c r="AM504" s="20">
        <f t="shared" ca="1" si="285"/>
        <v>8910.5472100813422</v>
      </c>
      <c r="AO504" s="20">
        <f t="shared" ca="1" si="268"/>
        <v>6.1369980935823341</v>
      </c>
      <c r="AP504" s="20">
        <f t="shared" ca="1" si="269"/>
        <v>17.649110725329088</v>
      </c>
      <c r="AQ504" s="21">
        <f t="shared" ca="1" si="286"/>
        <v>12123.869061997275</v>
      </c>
      <c r="AR504" s="20">
        <f t="shared" ca="1" si="287"/>
        <v>12141.518172722605</v>
      </c>
    </row>
    <row r="505" spans="1:44" x14ac:dyDescent="0.25">
      <c r="A505" s="20">
        <f t="shared" ca="1" si="252"/>
        <v>5.7937430825194509</v>
      </c>
      <c r="B505" s="20">
        <f t="shared" ca="1" si="253"/>
        <v>2.9462403262257948</v>
      </c>
      <c r="C505" s="21">
        <f t="shared" ca="1" si="270"/>
        <v>11011.570321744186</v>
      </c>
      <c r="D505" s="20">
        <f t="shared" ca="1" si="271"/>
        <v>11014.516562070412</v>
      </c>
      <c r="E505" s="19"/>
      <c r="F505" s="20">
        <f t="shared" ca="1" si="254"/>
        <v>3.6722376315456473</v>
      </c>
      <c r="G505" s="20">
        <f t="shared" ca="1" si="255"/>
        <v>3.7932162834888956</v>
      </c>
      <c r="H505" s="21">
        <f t="shared" ca="1" si="272"/>
        <v>8557.8500479286722</v>
      </c>
      <c r="I505" s="20">
        <f t="shared" ca="1" si="273"/>
        <v>8561.6432642121617</v>
      </c>
      <c r="J505" s="19"/>
      <c r="K505" s="20">
        <f t="shared" ca="1" si="256"/>
        <v>10.555378786937473</v>
      </c>
      <c r="L505" s="20">
        <f t="shared" ca="1" si="257"/>
        <v>5.0490406496108484</v>
      </c>
      <c r="M505" s="21">
        <f t="shared" ca="1" si="274"/>
        <v>11770.488594970586</v>
      </c>
      <c r="N505" s="20">
        <f t="shared" ca="1" si="275"/>
        <v>11775.537635620196</v>
      </c>
      <c r="O505" s="19"/>
      <c r="P505" s="20">
        <f t="shared" ca="1" si="258"/>
        <v>21.918722483769582</v>
      </c>
      <c r="Q505" s="20">
        <f t="shared" ca="1" si="259"/>
        <v>12.759402707505647</v>
      </c>
      <c r="R505" s="21">
        <f t="shared" ca="1" si="276"/>
        <v>8529.1637926010862</v>
      </c>
      <c r="S505" s="20">
        <f t="shared" ca="1" si="277"/>
        <v>8541.9231953085928</v>
      </c>
      <c r="T505" s="19"/>
      <c r="U505" s="20">
        <f t="shared" ca="1" si="260"/>
        <v>40.389247464343697</v>
      </c>
      <c r="V505" s="20">
        <f t="shared" ca="1" si="261"/>
        <v>4.2613400170815829</v>
      </c>
      <c r="W505" s="21">
        <f t="shared" ca="1" si="278"/>
        <v>9041.3875529709621</v>
      </c>
      <c r="X505" s="20">
        <f t="shared" ca="1" si="279"/>
        <v>9045.6488929880434</v>
      </c>
      <c r="Z505" s="20">
        <f t="shared" ca="1" si="262"/>
        <v>0.42530891392108039</v>
      </c>
      <c r="AA505" s="20">
        <f t="shared" ca="1" si="263"/>
        <v>5.3164319778237212</v>
      </c>
      <c r="AB505" s="21">
        <f t="shared" ca="1" si="280"/>
        <v>8385.1035204162672</v>
      </c>
      <c r="AC505" s="20">
        <f t="shared" ca="1" si="281"/>
        <v>8390.4199523940915</v>
      </c>
      <c r="AE505" s="20">
        <f t="shared" ca="1" si="264"/>
        <v>4.3000574451834455</v>
      </c>
      <c r="AF505" s="20">
        <f t="shared" ca="1" si="265"/>
        <v>1.2767967488813661</v>
      </c>
      <c r="AG505" s="21">
        <f t="shared" ca="1" si="282"/>
        <v>8816.1657629496203</v>
      </c>
      <c r="AH505" s="20">
        <f t="shared" ca="1" si="283"/>
        <v>8817.442559698502</v>
      </c>
      <c r="AJ505" s="20">
        <f t="shared" ca="1" si="266"/>
        <v>5.3261874043100264</v>
      </c>
      <c r="AK505" s="20">
        <f t="shared" ca="1" si="267"/>
        <v>5.4460069444447994</v>
      </c>
      <c r="AL505" s="21">
        <f t="shared" ca="1" si="284"/>
        <v>8915.8733974856514</v>
      </c>
      <c r="AM505" s="20">
        <f t="shared" ca="1" si="285"/>
        <v>8921.3194044300963</v>
      </c>
      <c r="AO505" s="20">
        <f t="shared" ca="1" si="268"/>
        <v>8.9258394271508834</v>
      </c>
      <c r="AP505" s="20">
        <f t="shared" ca="1" si="269"/>
        <v>3.6798557601623276</v>
      </c>
      <c r="AQ505" s="21">
        <f t="shared" ca="1" si="286"/>
        <v>12150.444012149756</v>
      </c>
      <c r="AR505" s="20">
        <f t="shared" ca="1" si="287"/>
        <v>12154.123867909917</v>
      </c>
    </row>
    <row r="506" spans="1:44" x14ac:dyDescent="0.25">
      <c r="A506" s="20">
        <f t="shared" ca="1" si="252"/>
        <v>15.90946835283526</v>
      </c>
      <c r="B506" s="20">
        <f t="shared" ca="1" si="253"/>
        <v>14.535236245771934</v>
      </c>
      <c r="C506" s="21">
        <f t="shared" ca="1" si="270"/>
        <v>11030.426030423247</v>
      </c>
      <c r="D506" s="20">
        <f t="shared" ca="1" si="271"/>
        <v>11044.961266669019</v>
      </c>
      <c r="E506" s="19"/>
      <c r="F506" s="20">
        <f t="shared" ca="1" si="254"/>
        <v>9.174690420501026</v>
      </c>
      <c r="G506" s="20">
        <f t="shared" ca="1" si="255"/>
        <v>0.47009024103834607</v>
      </c>
      <c r="H506" s="21">
        <f t="shared" ca="1" si="272"/>
        <v>8570.8179546326628</v>
      </c>
      <c r="I506" s="20">
        <f t="shared" ca="1" si="273"/>
        <v>8571.2880448737014</v>
      </c>
      <c r="J506" s="19"/>
      <c r="K506" s="20">
        <f t="shared" ca="1" si="256"/>
        <v>1.0067311227592024</v>
      </c>
      <c r="L506" s="20">
        <f t="shared" ca="1" si="257"/>
        <v>13.662296943499904</v>
      </c>
      <c r="M506" s="21">
        <f t="shared" ca="1" si="274"/>
        <v>11776.544366742955</v>
      </c>
      <c r="N506" s="20">
        <f t="shared" ca="1" si="275"/>
        <v>11790.206663686455</v>
      </c>
      <c r="O506" s="19"/>
      <c r="P506" s="20">
        <f t="shared" ca="1" si="258"/>
        <v>12.569333490591266</v>
      </c>
      <c r="Q506" s="20">
        <f t="shared" ca="1" si="259"/>
        <v>0.57485592032244692</v>
      </c>
      <c r="R506" s="21">
        <f t="shared" ca="1" si="276"/>
        <v>8554.4925287991846</v>
      </c>
      <c r="S506" s="20">
        <f t="shared" ca="1" si="277"/>
        <v>8555.0673847195067</v>
      </c>
      <c r="T506" s="19"/>
      <c r="U506" s="20">
        <f t="shared" ca="1" si="260"/>
        <v>21.550838464382892</v>
      </c>
      <c r="V506" s="20">
        <f t="shared" ca="1" si="261"/>
        <v>9.8161924707956256</v>
      </c>
      <c r="W506" s="21">
        <f t="shared" ca="1" si="278"/>
        <v>9067.1997314524269</v>
      </c>
      <c r="X506" s="20">
        <f t="shared" ca="1" si="279"/>
        <v>9077.0159239232235</v>
      </c>
      <c r="Z506" s="20">
        <f t="shared" ca="1" si="262"/>
        <v>4.4259612587116655</v>
      </c>
      <c r="AA506" s="20">
        <f t="shared" ca="1" si="263"/>
        <v>1.3805662549103908</v>
      </c>
      <c r="AB506" s="21">
        <f t="shared" ca="1" si="280"/>
        <v>8394.8459136528036</v>
      </c>
      <c r="AC506" s="20">
        <f t="shared" ca="1" si="281"/>
        <v>8396.2264799077147</v>
      </c>
      <c r="AE506" s="20">
        <f t="shared" ca="1" si="264"/>
        <v>13.715382793028468</v>
      </c>
      <c r="AF506" s="20">
        <f t="shared" ca="1" si="265"/>
        <v>2.3513452191396276</v>
      </c>
      <c r="AG506" s="21">
        <f t="shared" ca="1" si="282"/>
        <v>8831.1579424915308</v>
      </c>
      <c r="AH506" s="20">
        <f t="shared" ca="1" si="283"/>
        <v>8833.5092877106708</v>
      </c>
      <c r="AJ506" s="20">
        <f t="shared" ca="1" si="266"/>
        <v>5.183606236658675</v>
      </c>
      <c r="AK506" s="20">
        <f t="shared" ca="1" si="267"/>
        <v>0.5438314388085187</v>
      </c>
      <c r="AL506" s="21">
        <f t="shared" ca="1" si="284"/>
        <v>8926.5030106667546</v>
      </c>
      <c r="AM506" s="20">
        <f t="shared" ca="1" si="285"/>
        <v>8927.046842105563</v>
      </c>
      <c r="AO506" s="20">
        <f t="shared" ca="1" si="268"/>
        <v>7.9781779554855534</v>
      </c>
      <c r="AP506" s="20">
        <f t="shared" ca="1" si="269"/>
        <v>18.510443339236584</v>
      </c>
      <c r="AQ506" s="21">
        <f t="shared" ca="1" si="286"/>
        <v>12162.102045865402</v>
      </c>
      <c r="AR506" s="20">
        <f t="shared" ca="1" si="287"/>
        <v>12180.612489204639</v>
      </c>
    </row>
    <row r="507" spans="1:44" x14ac:dyDescent="0.25">
      <c r="A507" s="20">
        <f t="shared" ca="1" si="252"/>
        <v>3.6927344650942913</v>
      </c>
      <c r="B507" s="20">
        <f t="shared" ca="1" si="253"/>
        <v>9.4428329941806926</v>
      </c>
      <c r="C507" s="21">
        <f t="shared" ca="1" si="270"/>
        <v>11048.654001134113</v>
      </c>
      <c r="D507" s="20">
        <f t="shared" ca="1" si="271"/>
        <v>11058.096834128293</v>
      </c>
      <c r="E507" s="19"/>
      <c r="F507" s="20">
        <f t="shared" ca="1" si="254"/>
        <v>0.975602964075997</v>
      </c>
      <c r="G507" s="20">
        <f t="shared" ca="1" si="255"/>
        <v>6.2335308821209416</v>
      </c>
      <c r="H507" s="21">
        <f t="shared" ca="1" si="272"/>
        <v>8572.2636478377772</v>
      </c>
      <c r="I507" s="20">
        <f t="shared" ca="1" si="273"/>
        <v>8578.4971787198974</v>
      </c>
      <c r="J507" s="19"/>
      <c r="K507" s="20">
        <f t="shared" ca="1" si="256"/>
        <v>22.400895251208212</v>
      </c>
      <c r="L507" s="20">
        <f t="shared" ca="1" si="257"/>
        <v>11.514728175985953</v>
      </c>
      <c r="M507" s="21">
        <f t="shared" ca="1" si="274"/>
        <v>11812.607558937663</v>
      </c>
      <c r="N507" s="20">
        <f t="shared" ca="1" si="275"/>
        <v>11824.122287113649</v>
      </c>
      <c r="O507" s="19"/>
      <c r="P507" s="20">
        <f t="shared" ca="1" si="258"/>
        <v>5.6456444143097029</v>
      </c>
      <c r="Q507" s="20">
        <f t="shared" ca="1" si="259"/>
        <v>0.34065354842643458</v>
      </c>
      <c r="R507" s="21">
        <f t="shared" ca="1" si="276"/>
        <v>8560.7130291338162</v>
      </c>
      <c r="S507" s="20">
        <f t="shared" ca="1" si="277"/>
        <v>8561.0536826822427</v>
      </c>
      <c r="T507" s="19"/>
      <c r="U507" s="20">
        <f t="shared" ca="1" si="260"/>
        <v>14.510711925668609</v>
      </c>
      <c r="V507" s="20">
        <f t="shared" ca="1" si="261"/>
        <v>0.33879765673782114</v>
      </c>
      <c r="W507" s="21">
        <f t="shared" ca="1" si="278"/>
        <v>9091.5266358488916</v>
      </c>
      <c r="X507" s="20">
        <f t="shared" ca="1" si="279"/>
        <v>9091.865433505629</v>
      </c>
      <c r="Z507" s="20">
        <f t="shared" ca="1" si="262"/>
        <v>19.376277300073497</v>
      </c>
      <c r="AA507" s="20">
        <f t="shared" ca="1" si="263"/>
        <v>2.3562870044588808</v>
      </c>
      <c r="AB507" s="21">
        <f t="shared" ca="1" si="280"/>
        <v>8415.6027572077874</v>
      </c>
      <c r="AC507" s="20">
        <f t="shared" ca="1" si="281"/>
        <v>8417.9590442122462</v>
      </c>
      <c r="AE507" s="20">
        <f t="shared" ca="1" si="264"/>
        <v>10.793898587473794</v>
      </c>
      <c r="AF507" s="20">
        <f t="shared" ca="1" si="265"/>
        <v>2.9168462165911069</v>
      </c>
      <c r="AG507" s="21">
        <f t="shared" ca="1" si="282"/>
        <v>8844.3031862981443</v>
      </c>
      <c r="AH507" s="20">
        <f t="shared" ca="1" si="283"/>
        <v>8847.2200325147351</v>
      </c>
      <c r="AJ507" s="20">
        <f t="shared" ca="1" si="266"/>
        <v>1.8559287039587771</v>
      </c>
      <c r="AK507" s="20">
        <f t="shared" ca="1" si="267"/>
        <v>2.6692040749336701</v>
      </c>
      <c r="AL507" s="21">
        <f t="shared" ca="1" si="284"/>
        <v>8928.9027708095218</v>
      </c>
      <c r="AM507" s="20">
        <f t="shared" ca="1" si="285"/>
        <v>8931.5719748844549</v>
      </c>
      <c r="AO507" s="20">
        <f t="shared" ca="1" si="268"/>
        <v>41.300218047758996</v>
      </c>
      <c r="AP507" s="20">
        <f t="shared" ca="1" si="269"/>
        <v>0.15171196026263295</v>
      </c>
      <c r="AQ507" s="21">
        <f t="shared" ca="1" si="286"/>
        <v>12221.912707252399</v>
      </c>
      <c r="AR507" s="20">
        <f t="shared" ca="1" si="287"/>
        <v>12222.064419212662</v>
      </c>
    </row>
    <row r="508" spans="1:44" x14ac:dyDescent="0.25">
      <c r="A508" s="20">
        <f t="shared" ca="1" si="252"/>
        <v>0.19534529265800682</v>
      </c>
      <c r="B508" s="20">
        <f t="shared" ca="1" si="253"/>
        <v>5.0132888479134525</v>
      </c>
      <c r="C508" s="21">
        <f t="shared" ca="1" si="270"/>
        <v>11058.292179420951</v>
      </c>
      <c r="D508" s="20">
        <f t="shared" ca="1" si="271"/>
        <v>11063.305468268863</v>
      </c>
      <c r="E508" s="19"/>
      <c r="F508" s="20">
        <f t="shared" ca="1" si="254"/>
        <v>14.878073505283396</v>
      </c>
      <c r="G508" s="20">
        <f t="shared" ca="1" si="255"/>
        <v>3.3234931613053469</v>
      </c>
      <c r="H508" s="21">
        <f t="shared" ca="1" si="272"/>
        <v>8593.3752522251816</v>
      </c>
      <c r="I508" s="20">
        <f t="shared" ca="1" si="273"/>
        <v>8596.6987453864876</v>
      </c>
      <c r="J508" s="19"/>
      <c r="K508" s="20">
        <f t="shared" ca="1" si="256"/>
        <v>9.0638148441107376</v>
      </c>
      <c r="L508" s="20">
        <f t="shared" ca="1" si="257"/>
        <v>11.147449469638016</v>
      </c>
      <c r="M508" s="21">
        <f t="shared" ca="1" si="274"/>
        <v>11833.186101957759</v>
      </c>
      <c r="N508" s="20">
        <f t="shared" ca="1" si="275"/>
        <v>11844.333551427397</v>
      </c>
      <c r="O508" s="19"/>
      <c r="P508" s="20">
        <f t="shared" ca="1" si="258"/>
        <v>11.844778950991751</v>
      </c>
      <c r="Q508" s="20">
        <f t="shared" ca="1" si="259"/>
        <v>3.7422640973530159</v>
      </c>
      <c r="R508" s="21">
        <f t="shared" ca="1" si="276"/>
        <v>8572.8984616332345</v>
      </c>
      <c r="S508" s="20">
        <f t="shared" ca="1" si="277"/>
        <v>8576.6407257305873</v>
      </c>
      <c r="T508" s="19"/>
      <c r="U508" s="20">
        <f t="shared" ca="1" si="260"/>
        <v>7.7983074195521409</v>
      </c>
      <c r="V508" s="20">
        <f t="shared" ca="1" si="261"/>
        <v>0.79416484231175066</v>
      </c>
      <c r="W508" s="21">
        <f t="shared" ca="1" si="278"/>
        <v>9099.6637409251816</v>
      </c>
      <c r="X508" s="20">
        <f t="shared" ca="1" si="279"/>
        <v>9100.4579057674928</v>
      </c>
      <c r="Z508" s="20">
        <f t="shared" ca="1" si="262"/>
        <v>0.53234619512105541</v>
      </c>
      <c r="AA508" s="20">
        <f t="shared" ca="1" si="263"/>
        <v>0.99073864669404677</v>
      </c>
      <c r="AB508" s="21">
        <f t="shared" ca="1" si="280"/>
        <v>8418.4913904073674</v>
      </c>
      <c r="AC508" s="20">
        <f t="shared" ca="1" si="281"/>
        <v>8419.4821290540622</v>
      </c>
      <c r="AE508" s="20">
        <f t="shared" ca="1" si="264"/>
        <v>3.5491022049907546</v>
      </c>
      <c r="AF508" s="20">
        <f t="shared" ca="1" si="265"/>
        <v>4.4047876181734864</v>
      </c>
      <c r="AG508" s="21">
        <f t="shared" ca="1" si="282"/>
        <v>8850.7691347197251</v>
      </c>
      <c r="AH508" s="20">
        <f t="shared" ca="1" si="283"/>
        <v>8855.1739223378991</v>
      </c>
      <c r="AJ508" s="20">
        <f t="shared" ca="1" si="266"/>
        <v>1.8203576470695542</v>
      </c>
      <c r="AK508" s="20">
        <f t="shared" ca="1" si="267"/>
        <v>0.16472039236776198</v>
      </c>
      <c r="AL508" s="21">
        <f t="shared" ca="1" si="284"/>
        <v>8933.3923325315245</v>
      </c>
      <c r="AM508" s="20">
        <f t="shared" ca="1" si="285"/>
        <v>8933.5570529238921</v>
      </c>
      <c r="AO508" s="20">
        <f t="shared" ca="1" si="268"/>
        <v>5.2075131325100426</v>
      </c>
      <c r="AP508" s="20">
        <f t="shared" ca="1" si="269"/>
        <v>4.5386845852818389</v>
      </c>
      <c r="AQ508" s="21">
        <f t="shared" ca="1" si="286"/>
        <v>12227.271932345173</v>
      </c>
      <c r="AR508" s="20">
        <f t="shared" ca="1" si="287"/>
        <v>12231.810616930456</v>
      </c>
    </row>
    <row r="509" spans="1:44" x14ac:dyDescent="0.25">
      <c r="A509" s="20">
        <f t="shared" ca="1" si="252"/>
        <v>42.914517114217062</v>
      </c>
      <c r="B509" s="20">
        <f t="shared" ca="1" si="253"/>
        <v>9.2733461856516968</v>
      </c>
      <c r="C509" s="21">
        <f t="shared" ca="1" si="270"/>
        <v>11106.219985383081</v>
      </c>
      <c r="D509" s="20">
        <f t="shared" ca="1" si="271"/>
        <v>11115.493331568732</v>
      </c>
      <c r="E509" s="19"/>
      <c r="F509" s="20">
        <f t="shared" ca="1" si="254"/>
        <v>4.3937601734446705</v>
      </c>
      <c r="G509" s="20">
        <f t="shared" ca="1" si="255"/>
        <v>11.137617999793333</v>
      </c>
      <c r="H509" s="21">
        <f t="shared" ca="1" si="272"/>
        <v>8601.0925055599328</v>
      </c>
      <c r="I509" s="20">
        <f t="shared" ca="1" si="273"/>
        <v>8612.2301235597261</v>
      </c>
      <c r="J509" s="19"/>
      <c r="K509" s="20">
        <f t="shared" ca="1" si="256"/>
        <v>40.564891319471172</v>
      </c>
      <c r="L509" s="20">
        <f t="shared" ca="1" si="257"/>
        <v>5.0140810576134731E-3</v>
      </c>
      <c r="M509" s="21">
        <f t="shared" ca="1" si="274"/>
        <v>11884.898442746868</v>
      </c>
      <c r="N509" s="20">
        <f t="shared" ca="1" si="275"/>
        <v>11884.903456827926</v>
      </c>
      <c r="O509" s="19"/>
      <c r="P509" s="20">
        <f t="shared" ca="1" si="258"/>
        <v>30.35514267826504</v>
      </c>
      <c r="Q509" s="20">
        <f t="shared" ca="1" si="259"/>
        <v>9.2487638463272379</v>
      </c>
      <c r="R509" s="21">
        <f t="shared" ca="1" si="276"/>
        <v>8606.9958684088524</v>
      </c>
      <c r="S509" s="20">
        <f t="shared" ca="1" si="277"/>
        <v>8616.2446322551805</v>
      </c>
      <c r="T509" s="19"/>
      <c r="U509" s="20">
        <f t="shared" ca="1" si="260"/>
        <v>35.28545600860712</v>
      </c>
      <c r="V509" s="20">
        <f t="shared" ca="1" si="261"/>
        <v>5.7078611723097552</v>
      </c>
      <c r="W509" s="21">
        <f t="shared" ca="1" si="278"/>
        <v>9135.7433617760998</v>
      </c>
      <c r="X509" s="20">
        <f t="shared" ca="1" si="279"/>
        <v>9141.4512229484098</v>
      </c>
      <c r="Z509" s="20">
        <f t="shared" ca="1" si="262"/>
        <v>24.321764084241078</v>
      </c>
      <c r="AA509" s="20">
        <f t="shared" ca="1" si="263"/>
        <v>1.5987429895997776</v>
      </c>
      <c r="AB509" s="21">
        <f t="shared" ca="1" si="280"/>
        <v>8443.8038931383035</v>
      </c>
      <c r="AC509" s="20">
        <f t="shared" ca="1" si="281"/>
        <v>8445.402636127903</v>
      </c>
      <c r="AE509" s="20">
        <f t="shared" ca="1" si="264"/>
        <v>1.7848173168092567</v>
      </c>
      <c r="AF509" s="20">
        <f t="shared" ca="1" si="265"/>
        <v>25.135981427787115</v>
      </c>
      <c r="AG509" s="21">
        <f t="shared" ca="1" si="282"/>
        <v>8856.9587396547086</v>
      </c>
      <c r="AH509" s="20">
        <f t="shared" ca="1" si="283"/>
        <v>8882.0947210824961</v>
      </c>
      <c r="AJ509" s="20">
        <f t="shared" ca="1" si="266"/>
        <v>24.056292291008834</v>
      </c>
      <c r="AK509" s="20">
        <f t="shared" ca="1" si="267"/>
        <v>5.1837174364434366</v>
      </c>
      <c r="AL509" s="21">
        <f t="shared" ca="1" si="284"/>
        <v>8957.6133452149006</v>
      </c>
      <c r="AM509" s="20">
        <f t="shared" ca="1" si="285"/>
        <v>8962.7970626513434</v>
      </c>
      <c r="AO509" s="20">
        <f t="shared" ca="1" si="268"/>
        <v>39.170728669638926</v>
      </c>
      <c r="AP509" s="20">
        <f t="shared" ca="1" si="269"/>
        <v>8.8500607988087143</v>
      </c>
      <c r="AQ509" s="21">
        <f t="shared" ca="1" si="286"/>
        <v>12270.981345600094</v>
      </c>
      <c r="AR509" s="20">
        <f t="shared" ca="1" si="287"/>
        <v>12279.831406398902</v>
      </c>
    </row>
    <row r="510" spans="1:44" x14ac:dyDescent="0.25">
      <c r="A510" s="20">
        <f t="shared" ca="1" si="252"/>
        <v>49.790111050077599</v>
      </c>
      <c r="B510" s="20">
        <f t="shared" ca="1" si="253"/>
        <v>9.8938967455574467</v>
      </c>
      <c r="C510" s="21">
        <f t="shared" ca="1" si="270"/>
        <v>11165.283442618809</v>
      </c>
      <c r="D510" s="20">
        <f t="shared" ca="1" si="271"/>
        <v>11175.177339364367</v>
      </c>
      <c r="E510" s="19"/>
      <c r="F510" s="20">
        <f t="shared" ca="1" si="254"/>
        <v>5.0518505633119073</v>
      </c>
      <c r="G510" s="20">
        <f t="shared" ca="1" si="255"/>
        <v>2.9027002448315646</v>
      </c>
      <c r="H510" s="21">
        <f t="shared" ca="1" si="272"/>
        <v>8617.2819741230378</v>
      </c>
      <c r="I510" s="20">
        <f t="shared" ca="1" si="273"/>
        <v>8620.1846743678689</v>
      </c>
      <c r="J510" s="19"/>
      <c r="K510" s="20">
        <f t="shared" ca="1" si="256"/>
        <v>4.8922811645574393</v>
      </c>
      <c r="L510" s="20">
        <f t="shared" ca="1" si="257"/>
        <v>8.4594744718756747</v>
      </c>
      <c r="M510" s="21">
        <f t="shared" ca="1" si="274"/>
        <v>11889.795737992483</v>
      </c>
      <c r="N510" s="20">
        <f t="shared" ca="1" si="275"/>
        <v>11898.255212464359</v>
      </c>
      <c r="O510" s="19"/>
      <c r="P510" s="20">
        <f t="shared" ca="1" si="258"/>
        <v>5.2394038198464354</v>
      </c>
      <c r="Q510" s="20">
        <f t="shared" ca="1" si="259"/>
        <v>3.5544968660125038</v>
      </c>
      <c r="R510" s="21">
        <f t="shared" ca="1" si="276"/>
        <v>8621.4840360750277</v>
      </c>
      <c r="S510" s="20">
        <f t="shared" ca="1" si="277"/>
        <v>8625.0385329410401</v>
      </c>
      <c r="T510" s="19"/>
      <c r="U510" s="20">
        <f t="shared" ca="1" si="260"/>
        <v>1.357607045907699</v>
      </c>
      <c r="V510" s="20">
        <f t="shared" ca="1" si="261"/>
        <v>3.6504698331244709</v>
      </c>
      <c r="W510" s="21">
        <f t="shared" ca="1" si="278"/>
        <v>9142.8088299943174</v>
      </c>
      <c r="X510" s="20">
        <f t="shared" ca="1" si="279"/>
        <v>9146.459299827442</v>
      </c>
      <c r="Z510" s="20">
        <f t="shared" ca="1" si="262"/>
        <v>13.670802023680531</v>
      </c>
      <c r="AA510" s="20">
        <f t="shared" ca="1" si="263"/>
        <v>12.430264412833569</v>
      </c>
      <c r="AB510" s="21">
        <f t="shared" ca="1" si="280"/>
        <v>8459.0734381515831</v>
      </c>
      <c r="AC510" s="20">
        <f t="shared" ca="1" si="281"/>
        <v>8471.503702564416</v>
      </c>
      <c r="AE510" s="20">
        <f t="shared" ca="1" si="264"/>
        <v>0.2632190809245471</v>
      </c>
      <c r="AF510" s="20">
        <f t="shared" ca="1" si="265"/>
        <v>1.8698457536814583</v>
      </c>
      <c r="AG510" s="21">
        <f t="shared" ca="1" si="282"/>
        <v>8882.3579401634215</v>
      </c>
      <c r="AH510" s="20">
        <f t="shared" ca="1" si="283"/>
        <v>8884.2277859171027</v>
      </c>
      <c r="AJ510" s="20">
        <f t="shared" ca="1" si="266"/>
        <v>3.4797524106508244</v>
      </c>
      <c r="AK510" s="20">
        <f t="shared" ca="1" si="267"/>
        <v>7.4785732449254709</v>
      </c>
      <c r="AL510" s="21">
        <f t="shared" ca="1" si="284"/>
        <v>8966.2768150619941</v>
      </c>
      <c r="AM510" s="20">
        <f t="shared" ca="1" si="285"/>
        <v>8973.7553883069195</v>
      </c>
      <c r="AO510" s="20">
        <f t="shared" ca="1" si="268"/>
        <v>34.928439545323002</v>
      </c>
      <c r="AP510" s="20">
        <f t="shared" ca="1" si="269"/>
        <v>3.0479043126474141</v>
      </c>
      <c r="AQ510" s="21">
        <f t="shared" ca="1" si="286"/>
        <v>12314.759845944225</v>
      </c>
      <c r="AR510" s="20">
        <f t="shared" ca="1" si="287"/>
        <v>12317.807750256872</v>
      </c>
    </row>
    <row r="511" spans="1:44" x14ac:dyDescent="0.25">
      <c r="A511" s="20">
        <f t="shared" ca="1" si="252"/>
        <v>24.990161614661748</v>
      </c>
      <c r="B511" s="20">
        <f t="shared" ca="1" si="253"/>
        <v>25.128728173144697</v>
      </c>
      <c r="C511" s="21">
        <f t="shared" ca="1" si="270"/>
        <v>11200.167500979029</v>
      </c>
      <c r="D511" s="20">
        <f t="shared" ca="1" si="271"/>
        <v>11225.296229152173</v>
      </c>
      <c r="E511" s="19"/>
      <c r="F511" s="20">
        <f t="shared" ca="1" si="254"/>
        <v>10.31514618787854</v>
      </c>
      <c r="G511" s="20">
        <f t="shared" ca="1" si="255"/>
        <v>5.0741753286748423</v>
      </c>
      <c r="H511" s="21">
        <f t="shared" ca="1" si="272"/>
        <v>8630.4998205557476</v>
      </c>
      <c r="I511" s="20">
        <f t="shared" ca="1" si="273"/>
        <v>8635.5739958844224</v>
      </c>
      <c r="J511" s="19"/>
      <c r="K511" s="20">
        <f t="shared" ca="1" si="256"/>
        <v>28.649995668847144</v>
      </c>
      <c r="L511" s="20">
        <f t="shared" ca="1" si="257"/>
        <v>7.2347497898108646</v>
      </c>
      <c r="M511" s="21">
        <f t="shared" ca="1" si="274"/>
        <v>11926.905208133207</v>
      </c>
      <c r="N511" s="20">
        <f t="shared" ca="1" si="275"/>
        <v>11934.139957923018</v>
      </c>
      <c r="O511" s="19"/>
      <c r="P511" s="20">
        <f t="shared" ca="1" si="258"/>
        <v>10.152994382965867</v>
      </c>
      <c r="Q511" s="20">
        <f t="shared" ca="1" si="259"/>
        <v>8.3119267442117817</v>
      </c>
      <c r="R511" s="21">
        <f t="shared" ca="1" si="276"/>
        <v>8635.1915273240065</v>
      </c>
      <c r="S511" s="20">
        <f t="shared" ca="1" si="277"/>
        <v>8643.5034540682191</v>
      </c>
      <c r="T511" s="19"/>
      <c r="U511" s="20">
        <f t="shared" ca="1" si="260"/>
        <v>3.6791719382372698</v>
      </c>
      <c r="V511" s="20">
        <f t="shared" ca="1" si="261"/>
        <v>10.747565863112067</v>
      </c>
      <c r="W511" s="21">
        <f t="shared" ca="1" si="278"/>
        <v>9150.1384717656802</v>
      </c>
      <c r="X511" s="20">
        <f t="shared" ca="1" si="279"/>
        <v>9160.8860376287921</v>
      </c>
      <c r="Z511" s="20">
        <f t="shared" ca="1" si="262"/>
        <v>4.0688398402681214</v>
      </c>
      <c r="AA511" s="20">
        <f t="shared" ca="1" si="263"/>
        <v>5.5221812060160724</v>
      </c>
      <c r="AB511" s="21">
        <f t="shared" ca="1" si="280"/>
        <v>8475.572542404685</v>
      </c>
      <c r="AC511" s="20">
        <f t="shared" ca="1" si="281"/>
        <v>8481.0947236107004</v>
      </c>
      <c r="AE511" s="20">
        <f t="shared" ca="1" si="264"/>
        <v>13.775805694952936</v>
      </c>
      <c r="AF511" s="20">
        <f t="shared" ca="1" si="265"/>
        <v>0.19225641152348513</v>
      </c>
      <c r="AG511" s="21">
        <f t="shared" ca="1" si="282"/>
        <v>8898.003591612056</v>
      </c>
      <c r="AH511" s="20">
        <f t="shared" ca="1" si="283"/>
        <v>8898.1958480235789</v>
      </c>
      <c r="AJ511" s="20">
        <f t="shared" ca="1" si="266"/>
        <v>1.9984124838662405</v>
      </c>
      <c r="AK511" s="20">
        <f t="shared" ca="1" si="267"/>
        <v>11.397722307248445</v>
      </c>
      <c r="AL511" s="21">
        <f t="shared" ca="1" si="284"/>
        <v>8975.753800790786</v>
      </c>
      <c r="AM511" s="20">
        <f t="shared" ca="1" si="285"/>
        <v>8987.1515230980349</v>
      </c>
      <c r="AO511" s="20">
        <f t="shared" ca="1" si="268"/>
        <v>13.001611121947107</v>
      </c>
      <c r="AP511" s="20">
        <f t="shared" ca="1" si="269"/>
        <v>4.0830430913283813</v>
      </c>
      <c r="AQ511" s="21">
        <f t="shared" ca="1" si="286"/>
        <v>12330.809361378819</v>
      </c>
      <c r="AR511" s="20">
        <f t="shared" ca="1" si="287"/>
        <v>12334.892404470147</v>
      </c>
    </row>
    <row r="512" spans="1:44" x14ac:dyDescent="0.25">
      <c r="A512" s="20">
        <f t="shared" ca="1" si="252"/>
        <v>35.55360992018953</v>
      </c>
      <c r="B512" s="20">
        <f t="shared" ca="1" si="253"/>
        <v>4.5989676648319717</v>
      </c>
      <c r="C512" s="21">
        <f t="shared" ca="1" si="270"/>
        <v>11260.849839072362</v>
      </c>
      <c r="D512" s="20">
        <f t="shared" ca="1" si="271"/>
        <v>11265.448806737193</v>
      </c>
      <c r="E512" s="19"/>
      <c r="F512" s="20">
        <f t="shared" ca="1" si="254"/>
        <v>40.133319492980441</v>
      </c>
      <c r="G512" s="20">
        <f t="shared" ca="1" si="255"/>
        <v>11.373676959509076</v>
      </c>
      <c r="H512" s="21">
        <f t="shared" ca="1" si="272"/>
        <v>8675.7073153774036</v>
      </c>
      <c r="I512" s="20">
        <f t="shared" ca="1" si="273"/>
        <v>8687.0809923369125</v>
      </c>
      <c r="J512" s="19"/>
      <c r="K512" s="20">
        <f t="shared" ca="1" si="256"/>
        <v>16.26640733070122</v>
      </c>
      <c r="L512" s="20">
        <f t="shared" ca="1" si="257"/>
        <v>7.7576156315011957</v>
      </c>
      <c r="M512" s="21">
        <f t="shared" ca="1" si="274"/>
        <v>11950.406365253719</v>
      </c>
      <c r="N512" s="20">
        <f t="shared" ca="1" si="275"/>
        <v>11958.16398088522</v>
      </c>
      <c r="O512" s="19"/>
      <c r="P512" s="20">
        <f t="shared" ca="1" si="258"/>
        <v>1.3447963061304631</v>
      </c>
      <c r="Q512" s="20">
        <f t="shared" ca="1" si="259"/>
        <v>7.3903680786629984</v>
      </c>
      <c r="R512" s="21">
        <f t="shared" ca="1" si="276"/>
        <v>8644.8482503743489</v>
      </c>
      <c r="S512" s="20">
        <f t="shared" ca="1" si="277"/>
        <v>8652.2386184530114</v>
      </c>
      <c r="T512" s="19"/>
      <c r="U512" s="20">
        <f t="shared" ca="1" si="260"/>
        <v>10.179772611377098</v>
      </c>
      <c r="V512" s="20">
        <f t="shared" ca="1" si="261"/>
        <v>14.405322701275834</v>
      </c>
      <c r="W512" s="21">
        <f t="shared" ca="1" si="278"/>
        <v>9171.0658102401685</v>
      </c>
      <c r="X512" s="20">
        <f t="shared" ca="1" si="279"/>
        <v>9185.471132941444</v>
      </c>
      <c r="Z512" s="20">
        <f t="shared" ca="1" si="262"/>
        <v>0.38866654514630444</v>
      </c>
      <c r="AA512" s="20">
        <f t="shared" ca="1" si="263"/>
        <v>3.857333542660629</v>
      </c>
      <c r="AB512" s="21">
        <f t="shared" ca="1" si="280"/>
        <v>8481.4833901558468</v>
      </c>
      <c r="AC512" s="20">
        <f t="shared" ca="1" si="281"/>
        <v>8485.3407236985076</v>
      </c>
      <c r="AE512" s="20">
        <f t="shared" ca="1" si="264"/>
        <v>4.5797275018089589</v>
      </c>
      <c r="AF512" s="20">
        <f t="shared" ca="1" si="265"/>
        <v>0.51805296773152232</v>
      </c>
      <c r="AG512" s="21">
        <f t="shared" ca="1" si="282"/>
        <v>8902.7755755253875</v>
      </c>
      <c r="AH512" s="20">
        <f t="shared" ca="1" si="283"/>
        <v>8903.2936284931184</v>
      </c>
      <c r="AJ512" s="20">
        <f t="shared" ca="1" si="266"/>
        <v>11.495510790555915</v>
      </c>
      <c r="AK512" s="20">
        <f t="shared" ca="1" si="267"/>
        <v>1.3639931775345999</v>
      </c>
      <c r="AL512" s="21">
        <f t="shared" ca="1" si="284"/>
        <v>8998.6470338885902</v>
      </c>
      <c r="AM512" s="20">
        <f t="shared" ca="1" si="285"/>
        <v>9000.0110270661244</v>
      </c>
      <c r="AO512" s="20">
        <f t="shared" ca="1" si="268"/>
        <v>24.37437358509348</v>
      </c>
      <c r="AP512" s="20">
        <f t="shared" ca="1" si="269"/>
        <v>2.9676731786469581</v>
      </c>
      <c r="AQ512" s="21">
        <f t="shared" ca="1" si="286"/>
        <v>12359.26677805524</v>
      </c>
      <c r="AR512" s="20">
        <f t="shared" ca="1" si="287"/>
        <v>12362.234451233888</v>
      </c>
    </row>
    <row r="513" spans="1:44" x14ac:dyDescent="0.25">
      <c r="A513" s="20">
        <f t="shared" ca="1" si="252"/>
        <v>4.3863657075569993</v>
      </c>
      <c r="B513" s="20">
        <f t="shared" ca="1" si="253"/>
        <v>5.8554029073274876</v>
      </c>
      <c r="C513" s="21">
        <f t="shared" ca="1" si="270"/>
        <v>11269.835172444749</v>
      </c>
      <c r="D513" s="20">
        <f t="shared" ca="1" si="271"/>
        <v>11275.690575352077</v>
      </c>
      <c r="E513" s="19"/>
      <c r="F513" s="20">
        <f t="shared" ca="1" si="254"/>
        <v>6.8561797445303663</v>
      </c>
      <c r="G513" s="20">
        <f t="shared" ca="1" si="255"/>
        <v>5.7007454728315237</v>
      </c>
      <c r="H513" s="21">
        <f t="shared" ca="1" si="272"/>
        <v>8693.9371720814434</v>
      </c>
      <c r="I513" s="20">
        <f t="shared" ca="1" si="273"/>
        <v>8699.6379175542752</v>
      </c>
      <c r="J513" s="19"/>
      <c r="K513" s="20">
        <f t="shared" ca="1" si="256"/>
        <v>18.727577715397782</v>
      </c>
      <c r="L513" s="20">
        <f t="shared" ca="1" si="257"/>
        <v>10.213103111602324</v>
      </c>
      <c r="M513" s="21">
        <f t="shared" ca="1" si="274"/>
        <v>11976.891558600617</v>
      </c>
      <c r="N513" s="20">
        <f t="shared" ca="1" si="275"/>
        <v>11987.104661712219</v>
      </c>
      <c r="O513" s="19"/>
      <c r="P513" s="20">
        <f t="shared" ca="1" si="258"/>
        <v>7.4752464106736394</v>
      </c>
      <c r="Q513" s="20">
        <f t="shared" ca="1" si="259"/>
        <v>4.3405763782442541</v>
      </c>
      <c r="R513" s="21">
        <f t="shared" ca="1" si="276"/>
        <v>8659.7138648636846</v>
      </c>
      <c r="S513" s="20">
        <f t="shared" ca="1" si="277"/>
        <v>8664.0544412419295</v>
      </c>
      <c r="T513" s="19"/>
      <c r="U513" s="20">
        <f t="shared" ca="1" si="260"/>
        <v>1.5855350705005782</v>
      </c>
      <c r="V513" s="20">
        <f t="shared" ca="1" si="261"/>
        <v>0.99662805838470703</v>
      </c>
      <c r="W513" s="21">
        <f t="shared" ca="1" si="278"/>
        <v>9187.0566680119446</v>
      </c>
      <c r="X513" s="20">
        <f t="shared" ca="1" si="279"/>
        <v>9188.0532960703295</v>
      </c>
      <c r="Z513" s="20">
        <f t="shared" ca="1" si="262"/>
        <v>0.26331709300480871</v>
      </c>
      <c r="AA513" s="20">
        <f t="shared" ca="1" si="263"/>
        <v>1.8343708325326298</v>
      </c>
      <c r="AB513" s="21">
        <f t="shared" ca="1" si="280"/>
        <v>8485.6040407915116</v>
      </c>
      <c r="AC513" s="20">
        <f t="shared" ca="1" si="281"/>
        <v>8487.4384116240435</v>
      </c>
      <c r="AE513" s="20">
        <f t="shared" ca="1" si="264"/>
        <v>6.6107607799988735</v>
      </c>
      <c r="AF513" s="20">
        <f t="shared" ca="1" si="265"/>
        <v>2.1136889566593462</v>
      </c>
      <c r="AG513" s="21">
        <f t="shared" ca="1" si="282"/>
        <v>8909.904389273117</v>
      </c>
      <c r="AH513" s="20">
        <f t="shared" ca="1" si="283"/>
        <v>8912.0180782297757</v>
      </c>
      <c r="AJ513" s="20">
        <f t="shared" ca="1" si="266"/>
        <v>31.971837978380634</v>
      </c>
      <c r="AK513" s="20">
        <f t="shared" ca="1" si="267"/>
        <v>3.8367068311645633</v>
      </c>
      <c r="AL513" s="21">
        <f t="shared" ca="1" si="284"/>
        <v>9031.9828650445052</v>
      </c>
      <c r="AM513" s="20">
        <f t="shared" ca="1" si="285"/>
        <v>9035.8195718756706</v>
      </c>
      <c r="AO513" s="20">
        <f t="shared" ca="1" si="268"/>
        <v>12.525918272626374</v>
      </c>
      <c r="AP513" s="20">
        <f t="shared" ca="1" si="269"/>
        <v>0.65325778798881484</v>
      </c>
      <c r="AQ513" s="21">
        <f t="shared" ca="1" si="286"/>
        <v>12374.760369506514</v>
      </c>
      <c r="AR513" s="20">
        <f t="shared" ca="1" si="287"/>
        <v>12375.413627294502</v>
      </c>
    </row>
    <row r="514" spans="1:44" x14ac:dyDescent="0.25">
      <c r="A514" s="20">
        <f t="shared" ca="1" si="252"/>
        <v>9.0240617232951745</v>
      </c>
      <c r="B514" s="20">
        <f t="shared" ca="1" si="253"/>
        <v>0.81980038495830831</v>
      </c>
      <c r="C514" s="21">
        <f t="shared" ca="1" si="270"/>
        <v>11284.714637075373</v>
      </c>
      <c r="D514" s="20">
        <f t="shared" ca="1" si="271"/>
        <v>11285.53443746033</v>
      </c>
      <c r="E514" s="19"/>
      <c r="F514" s="20">
        <f t="shared" ca="1" si="254"/>
        <v>2.493828758540543</v>
      </c>
      <c r="G514" s="20">
        <f t="shared" ca="1" si="255"/>
        <v>6.5757008053911497</v>
      </c>
      <c r="H514" s="21">
        <f t="shared" ca="1" si="272"/>
        <v>8702.1317463128162</v>
      </c>
      <c r="I514" s="20">
        <f t="shared" ca="1" si="273"/>
        <v>8708.7074471182077</v>
      </c>
      <c r="J514" s="19"/>
      <c r="K514" s="20">
        <f t="shared" ca="1" si="256"/>
        <v>28.167637661222816</v>
      </c>
      <c r="L514" s="20">
        <f t="shared" ca="1" si="257"/>
        <v>4.0048218459544964</v>
      </c>
      <c r="M514" s="21">
        <f t="shared" ca="1" si="274"/>
        <v>12015.272299373442</v>
      </c>
      <c r="N514" s="20">
        <f t="shared" ca="1" si="275"/>
        <v>12019.277121219397</v>
      </c>
      <c r="O514" s="19"/>
      <c r="P514" s="20">
        <f t="shared" ca="1" si="258"/>
        <v>24.406085837946872</v>
      </c>
      <c r="Q514" s="20">
        <f t="shared" ca="1" si="259"/>
        <v>2.2374496792964838</v>
      </c>
      <c r="R514" s="21">
        <f t="shared" ca="1" si="276"/>
        <v>8688.4605270798766</v>
      </c>
      <c r="S514" s="20">
        <f t="shared" ca="1" si="277"/>
        <v>8690.6979767591729</v>
      </c>
      <c r="T514" s="19"/>
      <c r="U514" s="20">
        <f t="shared" ca="1" si="260"/>
        <v>13.11398060676761</v>
      </c>
      <c r="V514" s="20">
        <f t="shared" ca="1" si="261"/>
        <v>2.649758681282127</v>
      </c>
      <c r="W514" s="21">
        <f t="shared" ca="1" si="278"/>
        <v>9201.1672766770971</v>
      </c>
      <c r="X514" s="20">
        <f t="shared" ca="1" si="279"/>
        <v>9203.8170353583791</v>
      </c>
      <c r="Z514" s="20">
        <f t="shared" ca="1" si="262"/>
        <v>18.08094925928323</v>
      </c>
      <c r="AA514" s="20">
        <f t="shared" ca="1" si="263"/>
        <v>3.4695025484603881</v>
      </c>
      <c r="AB514" s="21">
        <f t="shared" ca="1" si="280"/>
        <v>8505.519360883327</v>
      </c>
      <c r="AC514" s="20">
        <f t="shared" ca="1" si="281"/>
        <v>8508.9888634317867</v>
      </c>
      <c r="AE514" s="20">
        <f t="shared" ca="1" si="264"/>
        <v>1.951200356281463</v>
      </c>
      <c r="AF514" s="20">
        <f t="shared" ca="1" si="265"/>
        <v>0.8411889946278861</v>
      </c>
      <c r="AG514" s="21">
        <f t="shared" ca="1" si="282"/>
        <v>8913.969278586057</v>
      </c>
      <c r="AH514" s="20">
        <f t="shared" ca="1" si="283"/>
        <v>8914.8104675806844</v>
      </c>
      <c r="AJ514" s="20">
        <f t="shared" ca="1" si="266"/>
        <v>51.312119673501563</v>
      </c>
      <c r="AK514" s="20">
        <f t="shared" ca="1" si="267"/>
        <v>3.5272995936889999</v>
      </c>
      <c r="AL514" s="21">
        <f t="shared" ca="1" si="284"/>
        <v>9087.1316915491716</v>
      </c>
      <c r="AM514" s="20">
        <f t="shared" ca="1" si="285"/>
        <v>9090.65899114286</v>
      </c>
      <c r="AO514" s="20">
        <f t="shared" ca="1" si="268"/>
        <v>2.5575832838954593</v>
      </c>
      <c r="AP514" s="20">
        <f t="shared" ca="1" si="269"/>
        <v>1.8350251849028949</v>
      </c>
      <c r="AQ514" s="21">
        <f t="shared" ca="1" si="286"/>
        <v>12377.971210578396</v>
      </c>
      <c r="AR514" s="20">
        <f t="shared" ca="1" si="287"/>
        <v>12379.806235763299</v>
      </c>
    </row>
    <row r="515" spans="1:44" x14ac:dyDescent="0.25">
      <c r="A515" s="20">
        <f t="shared" ca="1" si="252"/>
        <v>14.573189261729352</v>
      </c>
      <c r="B515" s="20">
        <f t="shared" ca="1" si="253"/>
        <v>2.7208190719753884</v>
      </c>
      <c r="C515" s="21">
        <f t="shared" ca="1" si="270"/>
        <v>11300.10762672206</v>
      </c>
      <c r="D515" s="20">
        <f t="shared" ca="1" si="271"/>
        <v>11302.828445794035</v>
      </c>
      <c r="E515" s="19"/>
      <c r="F515" s="20">
        <f t="shared" ca="1" si="254"/>
        <v>4.8259059104575908</v>
      </c>
      <c r="G515" s="20">
        <f t="shared" ca="1" si="255"/>
        <v>2.5943890480349583</v>
      </c>
      <c r="H515" s="21">
        <f t="shared" ca="1" si="272"/>
        <v>8713.5333530286662</v>
      </c>
      <c r="I515" s="20">
        <f t="shared" ca="1" si="273"/>
        <v>8716.1277420767019</v>
      </c>
      <c r="J515" s="19"/>
      <c r="K515" s="20">
        <f t="shared" ca="1" si="256"/>
        <v>32.169672278685226</v>
      </c>
      <c r="L515" s="20">
        <f t="shared" ca="1" si="257"/>
        <v>11.764602152404361</v>
      </c>
      <c r="M515" s="21">
        <f t="shared" ca="1" si="274"/>
        <v>12051.446793498082</v>
      </c>
      <c r="N515" s="20">
        <f t="shared" ca="1" si="275"/>
        <v>12063.211395650487</v>
      </c>
      <c r="O515" s="19"/>
      <c r="P515" s="20">
        <f t="shared" ca="1" si="258"/>
        <v>6.6487147330455878</v>
      </c>
      <c r="Q515" s="20">
        <f t="shared" ca="1" si="259"/>
        <v>10.587760298497182</v>
      </c>
      <c r="R515" s="21">
        <f t="shared" ca="1" si="276"/>
        <v>8697.3466914922192</v>
      </c>
      <c r="S515" s="20">
        <f t="shared" ca="1" si="277"/>
        <v>8707.9344517907157</v>
      </c>
      <c r="T515" s="19"/>
      <c r="U515" s="20">
        <f t="shared" ca="1" si="260"/>
        <v>11.603109919517061</v>
      </c>
      <c r="V515" s="20">
        <f t="shared" ca="1" si="261"/>
        <v>1.6900790195825395</v>
      </c>
      <c r="W515" s="21">
        <f t="shared" ca="1" si="278"/>
        <v>9215.4201452778962</v>
      </c>
      <c r="X515" s="20">
        <f t="shared" ca="1" si="279"/>
        <v>9217.1102242974794</v>
      </c>
      <c r="Z515" s="20">
        <f t="shared" ca="1" si="262"/>
        <v>9.8935420907599987</v>
      </c>
      <c r="AA515" s="20">
        <f t="shared" ca="1" si="263"/>
        <v>2.9606609137294266</v>
      </c>
      <c r="AB515" s="21">
        <f t="shared" ca="1" si="280"/>
        <v>8518.8824055225468</v>
      </c>
      <c r="AC515" s="20">
        <f t="shared" ca="1" si="281"/>
        <v>8521.8430664362768</v>
      </c>
      <c r="AE515" s="20">
        <f t="shared" ca="1" si="264"/>
        <v>1.0560315553032062</v>
      </c>
      <c r="AF515" s="20">
        <f t="shared" ca="1" si="265"/>
        <v>8.5635755784149232</v>
      </c>
      <c r="AG515" s="21">
        <f t="shared" ca="1" si="282"/>
        <v>8915.8664991359874</v>
      </c>
      <c r="AH515" s="20">
        <f t="shared" ca="1" si="283"/>
        <v>8924.4300747144025</v>
      </c>
      <c r="AJ515" s="20">
        <f t="shared" ca="1" si="266"/>
        <v>17.910911525732402</v>
      </c>
      <c r="AK515" s="20">
        <f t="shared" ca="1" si="267"/>
        <v>0.68594724179375022</v>
      </c>
      <c r="AL515" s="21">
        <f t="shared" ca="1" si="284"/>
        <v>9108.5699026685925</v>
      </c>
      <c r="AM515" s="20">
        <f t="shared" ca="1" si="285"/>
        <v>9109.255849910387</v>
      </c>
      <c r="AO515" s="20">
        <f t="shared" ca="1" si="268"/>
        <v>28.856240994272099</v>
      </c>
      <c r="AP515" s="20">
        <f t="shared" ca="1" si="269"/>
        <v>3.4163008295474953</v>
      </c>
      <c r="AQ515" s="21">
        <f t="shared" ca="1" si="286"/>
        <v>12408.66247675757</v>
      </c>
      <c r="AR515" s="20">
        <f t="shared" ca="1" si="287"/>
        <v>12412.078777587118</v>
      </c>
    </row>
    <row r="516" spans="1:44" x14ac:dyDescent="0.25">
      <c r="A516" s="20">
        <f t="shared" ca="1" si="252"/>
        <v>38.19218202659615</v>
      </c>
      <c r="B516" s="20">
        <f t="shared" ca="1" si="253"/>
        <v>6.9599635386597427</v>
      </c>
      <c r="C516" s="21">
        <f t="shared" ca="1" si="270"/>
        <v>11341.020627820631</v>
      </c>
      <c r="D516" s="20">
        <f t="shared" ca="1" si="271"/>
        <v>11347.980591359292</v>
      </c>
      <c r="E516" s="19"/>
      <c r="F516" s="20">
        <f t="shared" ca="1" si="254"/>
        <v>5.2501489191330943</v>
      </c>
      <c r="G516" s="20">
        <f t="shared" ca="1" si="255"/>
        <v>2.7526714356520348</v>
      </c>
      <c r="H516" s="21">
        <f t="shared" ca="1" si="272"/>
        <v>8721.3778909958346</v>
      </c>
      <c r="I516" s="20">
        <f t="shared" ca="1" si="273"/>
        <v>8724.1305624314864</v>
      </c>
      <c r="J516" s="19"/>
      <c r="K516" s="20">
        <f t="shared" ca="1" si="256"/>
        <v>13.449951953637239</v>
      </c>
      <c r="L516" s="20">
        <f t="shared" ca="1" si="257"/>
        <v>1.8524349582887245</v>
      </c>
      <c r="M516" s="21">
        <f t="shared" ca="1" si="274"/>
        <v>12076.661347604124</v>
      </c>
      <c r="N516" s="20">
        <f t="shared" ca="1" si="275"/>
        <v>12078.513782562413</v>
      </c>
      <c r="O516" s="19"/>
      <c r="P516" s="20">
        <f t="shared" ca="1" si="258"/>
        <v>19.769325949558375</v>
      </c>
      <c r="Q516" s="20">
        <f t="shared" ca="1" si="259"/>
        <v>27.052801200542635</v>
      </c>
      <c r="R516" s="21">
        <f t="shared" ca="1" si="276"/>
        <v>8727.7037777402747</v>
      </c>
      <c r="S516" s="20">
        <f t="shared" ca="1" si="277"/>
        <v>8754.7565789408181</v>
      </c>
      <c r="T516" s="19"/>
      <c r="U516" s="20">
        <f t="shared" ca="1" si="260"/>
        <v>3.3288184819597237</v>
      </c>
      <c r="V516" s="20">
        <f t="shared" ca="1" si="261"/>
        <v>3.336611894649542</v>
      </c>
      <c r="W516" s="21">
        <f t="shared" ca="1" si="278"/>
        <v>9220.4390427794388</v>
      </c>
      <c r="X516" s="20">
        <f t="shared" ca="1" si="279"/>
        <v>9223.7756546740875</v>
      </c>
      <c r="Z516" s="20">
        <f t="shared" ca="1" si="262"/>
        <v>1.0631720210734963</v>
      </c>
      <c r="AA516" s="20">
        <f t="shared" ca="1" si="263"/>
        <v>23.332800958187644</v>
      </c>
      <c r="AB516" s="21">
        <f t="shared" ca="1" si="280"/>
        <v>8522.9062384573499</v>
      </c>
      <c r="AC516" s="20">
        <f t="shared" ca="1" si="281"/>
        <v>8546.2390394155373</v>
      </c>
      <c r="AE516" s="20">
        <f t="shared" ca="1" si="264"/>
        <v>10.466157693673928</v>
      </c>
      <c r="AF516" s="20">
        <f t="shared" ca="1" si="265"/>
        <v>6.1813413112809368</v>
      </c>
      <c r="AG516" s="21">
        <f t="shared" ca="1" si="282"/>
        <v>8934.8962324080767</v>
      </c>
      <c r="AH516" s="20">
        <f t="shared" ca="1" si="283"/>
        <v>8941.077573719358</v>
      </c>
      <c r="AJ516" s="20">
        <f t="shared" ca="1" si="266"/>
        <v>2.4131639501770956</v>
      </c>
      <c r="AK516" s="20">
        <f t="shared" ca="1" si="267"/>
        <v>1.6160481309050134</v>
      </c>
      <c r="AL516" s="21">
        <f t="shared" ca="1" si="284"/>
        <v>9111.6690138605645</v>
      </c>
      <c r="AM516" s="20">
        <f t="shared" ca="1" si="285"/>
        <v>9113.2850619914698</v>
      </c>
      <c r="AO516" s="20">
        <f t="shared" ca="1" si="268"/>
        <v>7.5241790585965589</v>
      </c>
      <c r="AP516" s="20">
        <f t="shared" ca="1" si="269"/>
        <v>4.738020628785959</v>
      </c>
      <c r="AQ516" s="21">
        <f t="shared" ca="1" si="286"/>
        <v>12419.602956645715</v>
      </c>
      <c r="AR516" s="20">
        <f t="shared" ca="1" si="287"/>
        <v>12424.3409772745</v>
      </c>
    </row>
    <row r="517" spans="1:44" x14ac:dyDescent="0.25">
      <c r="A517" s="20">
        <f t="shared" ca="1" si="252"/>
        <v>7.8127021811057629E-2</v>
      </c>
      <c r="B517" s="20">
        <f t="shared" ca="1" si="253"/>
        <v>2.1819053308182728</v>
      </c>
      <c r="C517" s="21">
        <f t="shared" ca="1" si="270"/>
        <v>11348.058718381102</v>
      </c>
      <c r="D517" s="20">
        <f t="shared" ca="1" si="271"/>
        <v>11350.240623711921</v>
      </c>
      <c r="E517" s="19"/>
      <c r="F517" s="20">
        <f t="shared" ca="1" si="254"/>
        <v>6.1102539229018493</v>
      </c>
      <c r="G517" s="20">
        <f t="shared" ca="1" si="255"/>
        <v>0.68915181063764519</v>
      </c>
      <c r="H517" s="21">
        <f t="shared" ca="1" si="272"/>
        <v>8730.2408163543878</v>
      </c>
      <c r="I517" s="20">
        <f t="shared" ca="1" si="273"/>
        <v>8730.9299681650245</v>
      </c>
      <c r="J517" s="19"/>
      <c r="K517" s="20">
        <f t="shared" ca="1" si="256"/>
        <v>69.516802385634506</v>
      </c>
      <c r="L517" s="20">
        <f t="shared" ca="1" si="257"/>
        <v>1.1316485059911692</v>
      </c>
      <c r="M517" s="21">
        <f t="shared" ca="1" si="274"/>
        <v>12148.030584948048</v>
      </c>
      <c r="N517" s="20">
        <f t="shared" ca="1" si="275"/>
        <v>12149.162233454039</v>
      </c>
      <c r="O517" s="19"/>
      <c r="P517" s="20">
        <f t="shared" ca="1" si="258"/>
        <v>33.13734120150594</v>
      </c>
      <c r="Q517" s="20">
        <f t="shared" ca="1" si="259"/>
        <v>2.4951394480152027</v>
      </c>
      <c r="R517" s="21">
        <f t="shared" ca="1" si="276"/>
        <v>8787.8939201423236</v>
      </c>
      <c r="S517" s="20">
        <f t="shared" ca="1" si="277"/>
        <v>8790.3890595903395</v>
      </c>
      <c r="T517" s="19"/>
      <c r="U517" s="20">
        <f t="shared" ca="1" si="260"/>
        <v>2.9463272047700846</v>
      </c>
      <c r="V517" s="20">
        <f t="shared" ca="1" si="261"/>
        <v>12.860156951588859</v>
      </c>
      <c r="W517" s="21">
        <f t="shared" ca="1" si="278"/>
        <v>9226.7219818788581</v>
      </c>
      <c r="X517" s="20">
        <f t="shared" ca="1" si="279"/>
        <v>9239.5821388304466</v>
      </c>
      <c r="Z517" s="20">
        <f t="shared" ca="1" si="262"/>
        <v>20.297894192051441</v>
      </c>
      <c r="AA517" s="20">
        <f t="shared" ca="1" si="263"/>
        <v>4.1696887044301274</v>
      </c>
      <c r="AB517" s="21">
        <f t="shared" ca="1" si="280"/>
        <v>8566.5369336075892</v>
      </c>
      <c r="AC517" s="20">
        <f t="shared" ca="1" si="281"/>
        <v>8570.70662231202</v>
      </c>
      <c r="AE517" s="20">
        <f t="shared" ca="1" si="264"/>
        <v>8.0116996292467668</v>
      </c>
      <c r="AF517" s="20">
        <f t="shared" ca="1" si="265"/>
        <v>2.6604584671447529</v>
      </c>
      <c r="AG517" s="21">
        <f t="shared" ca="1" si="282"/>
        <v>8949.0892733486053</v>
      </c>
      <c r="AH517" s="20">
        <f t="shared" ca="1" si="283"/>
        <v>8951.7497318157493</v>
      </c>
      <c r="AJ517" s="20">
        <f t="shared" ca="1" si="266"/>
        <v>2.2447227463584047</v>
      </c>
      <c r="AK517" s="20">
        <f t="shared" ca="1" si="267"/>
        <v>7.001640416401238</v>
      </c>
      <c r="AL517" s="21">
        <f t="shared" ca="1" si="284"/>
        <v>9115.5297847378279</v>
      </c>
      <c r="AM517" s="20">
        <f t="shared" ca="1" si="285"/>
        <v>9122.5314251542295</v>
      </c>
      <c r="AO517" s="20">
        <f t="shared" ca="1" si="268"/>
        <v>1.2921613012762361</v>
      </c>
      <c r="AP517" s="20">
        <f t="shared" ca="1" si="269"/>
        <v>6.4970577397048377</v>
      </c>
      <c r="AQ517" s="21">
        <f t="shared" ca="1" si="286"/>
        <v>12425.633138575777</v>
      </c>
      <c r="AR517" s="20">
        <f t="shared" ca="1" si="287"/>
        <v>12432.130196315482</v>
      </c>
    </row>
    <row r="518" spans="1:44" x14ac:dyDescent="0.25">
      <c r="A518" s="20">
        <f t="shared" ca="1" si="252"/>
        <v>17.924879249133753</v>
      </c>
      <c r="B518" s="20">
        <f t="shared" ca="1" si="253"/>
        <v>2.0152944049627761</v>
      </c>
      <c r="C518" s="21">
        <f t="shared" ca="1" si="270"/>
        <v>11368.165502961056</v>
      </c>
      <c r="D518" s="20">
        <f t="shared" ca="1" si="271"/>
        <v>11370.180797366018</v>
      </c>
      <c r="E518" s="19"/>
      <c r="F518" s="20">
        <f t="shared" ca="1" si="254"/>
        <v>13.470029426098654</v>
      </c>
      <c r="G518" s="20">
        <f t="shared" ca="1" si="255"/>
        <v>1.3029073392854409</v>
      </c>
      <c r="H518" s="21">
        <f t="shared" ca="1" si="272"/>
        <v>8744.3999975911229</v>
      </c>
      <c r="I518" s="20">
        <f t="shared" ca="1" si="273"/>
        <v>8745.7029049304092</v>
      </c>
      <c r="J518" s="19"/>
      <c r="K518" s="20">
        <f t="shared" ca="1" si="256"/>
        <v>28.191097044763215</v>
      </c>
      <c r="L518" s="20">
        <f t="shared" ca="1" si="257"/>
        <v>23.918355709676256</v>
      </c>
      <c r="M518" s="21">
        <f t="shared" ca="1" si="274"/>
        <v>12177.353330498801</v>
      </c>
      <c r="N518" s="20">
        <f t="shared" ca="1" si="275"/>
        <v>12201.271686208478</v>
      </c>
      <c r="O518" s="19"/>
      <c r="P518" s="20">
        <f t="shared" ca="1" si="258"/>
        <v>8.4247998728002624</v>
      </c>
      <c r="Q518" s="20">
        <f t="shared" ca="1" si="259"/>
        <v>6.1126740369536394</v>
      </c>
      <c r="R518" s="21">
        <f t="shared" ca="1" si="276"/>
        <v>8798.81385946314</v>
      </c>
      <c r="S518" s="20">
        <f t="shared" ca="1" si="277"/>
        <v>8804.9265335000928</v>
      </c>
      <c r="T518" s="19"/>
      <c r="U518" s="20">
        <f t="shared" ca="1" si="260"/>
        <v>19.841216838805138</v>
      </c>
      <c r="V518" s="20">
        <f t="shared" ca="1" si="261"/>
        <v>1.6697842719688643</v>
      </c>
      <c r="W518" s="21">
        <f t="shared" ca="1" si="278"/>
        <v>9259.4233556692525</v>
      </c>
      <c r="X518" s="20">
        <f t="shared" ca="1" si="279"/>
        <v>9261.093139941222</v>
      </c>
      <c r="Z518" s="20">
        <f t="shared" ca="1" si="262"/>
        <v>5.6565830964036534</v>
      </c>
      <c r="AA518" s="20">
        <f t="shared" ca="1" si="263"/>
        <v>6.3899738849026839</v>
      </c>
      <c r="AB518" s="21">
        <f t="shared" ca="1" si="280"/>
        <v>8576.3632054084228</v>
      </c>
      <c r="AC518" s="20">
        <f t="shared" ca="1" si="281"/>
        <v>8582.753179293326</v>
      </c>
      <c r="AE518" s="20">
        <f t="shared" ca="1" si="264"/>
        <v>0.23700013726846159</v>
      </c>
      <c r="AF518" s="20">
        <f t="shared" ca="1" si="265"/>
        <v>10.211659634705558</v>
      </c>
      <c r="AG518" s="21">
        <f t="shared" ca="1" si="282"/>
        <v>8951.9867319530185</v>
      </c>
      <c r="AH518" s="20">
        <f t="shared" ca="1" si="283"/>
        <v>8962.1983915877245</v>
      </c>
      <c r="AJ518" s="20">
        <f t="shared" ca="1" si="266"/>
        <v>6.8731949739941509</v>
      </c>
      <c r="AK518" s="20">
        <f t="shared" ca="1" si="267"/>
        <v>2.9629901891008514</v>
      </c>
      <c r="AL518" s="21">
        <f t="shared" ca="1" si="284"/>
        <v>9129.4046201282235</v>
      </c>
      <c r="AM518" s="20">
        <f t="shared" ca="1" si="285"/>
        <v>9132.3676103173239</v>
      </c>
      <c r="AO518" s="20">
        <f t="shared" ca="1" si="268"/>
        <v>4.186432791753794</v>
      </c>
      <c r="AP518" s="20">
        <f t="shared" ca="1" si="269"/>
        <v>10.872029442229802</v>
      </c>
      <c r="AQ518" s="21">
        <f t="shared" ca="1" si="286"/>
        <v>12436.316629107236</v>
      </c>
      <c r="AR518" s="20">
        <f t="shared" ca="1" si="287"/>
        <v>12447.188658549465</v>
      </c>
    </row>
    <row r="519" spans="1:44" x14ac:dyDescent="0.25">
      <c r="A519" s="20">
        <f t="shared" ca="1" si="252"/>
        <v>58.667263817176945</v>
      </c>
      <c r="B519" s="20">
        <f t="shared" ca="1" si="253"/>
        <v>7.6494693338822977</v>
      </c>
      <c r="C519" s="21">
        <f t="shared" ca="1" si="270"/>
        <v>11428.848061183195</v>
      </c>
      <c r="D519" s="20">
        <f t="shared" ca="1" si="271"/>
        <v>11436.497530517077</v>
      </c>
      <c r="E519" s="19"/>
      <c r="F519" s="20">
        <f t="shared" ca="1" si="254"/>
        <v>12.155846010256582</v>
      </c>
      <c r="G519" s="20">
        <f t="shared" ca="1" si="255"/>
        <v>4.3121976119376084</v>
      </c>
      <c r="H519" s="21">
        <f t="shared" ca="1" si="272"/>
        <v>8757.8587509406661</v>
      </c>
      <c r="I519" s="20">
        <f t="shared" ca="1" si="273"/>
        <v>8762.1709485526044</v>
      </c>
      <c r="J519" s="19"/>
      <c r="K519" s="20">
        <f t="shared" ca="1" si="256"/>
        <v>3.0878491111835653</v>
      </c>
      <c r="L519" s="20">
        <f t="shared" ca="1" si="257"/>
        <v>0.30631531366224035</v>
      </c>
      <c r="M519" s="21">
        <f t="shared" ca="1" si="274"/>
        <v>12204.359535319662</v>
      </c>
      <c r="N519" s="20">
        <f t="shared" ca="1" si="275"/>
        <v>12204.665850633324</v>
      </c>
      <c r="O519" s="19"/>
      <c r="P519" s="20">
        <f t="shared" ca="1" si="258"/>
        <v>40.115234237348155</v>
      </c>
      <c r="Q519" s="20">
        <f t="shared" ca="1" si="259"/>
        <v>1.5069318989593019</v>
      </c>
      <c r="R519" s="21">
        <f t="shared" ca="1" si="276"/>
        <v>8845.0417677374408</v>
      </c>
      <c r="S519" s="20">
        <f t="shared" ca="1" si="277"/>
        <v>8846.5486996363998</v>
      </c>
      <c r="T519" s="19"/>
      <c r="U519" s="20">
        <f t="shared" ca="1" si="260"/>
        <v>4.0530734448506962</v>
      </c>
      <c r="V519" s="20">
        <f t="shared" ca="1" si="261"/>
        <v>2.1675243450183972</v>
      </c>
      <c r="W519" s="21">
        <f t="shared" ca="1" si="278"/>
        <v>9265.1462133860732</v>
      </c>
      <c r="X519" s="20">
        <f t="shared" ca="1" si="279"/>
        <v>9267.3137377310923</v>
      </c>
      <c r="Z519" s="20">
        <f t="shared" ca="1" si="262"/>
        <v>1.7744984405848048</v>
      </c>
      <c r="AA519" s="20">
        <f t="shared" ca="1" si="263"/>
        <v>10.759695649071954</v>
      </c>
      <c r="AB519" s="21">
        <f t="shared" ca="1" si="280"/>
        <v>8584.5276777339113</v>
      </c>
      <c r="AC519" s="20">
        <f t="shared" ca="1" si="281"/>
        <v>8595.2873733829838</v>
      </c>
      <c r="AE519" s="20">
        <f t="shared" ca="1" si="264"/>
        <v>2.2711097072272568</v>
      </c>
      <c r="AF519" s="20">
        <f t="shared" ca="1" si="265"/>
        <v>2.1029194030806453</v>
      </c>
      <c r="AG519" s="21">
        <f t="shared" ca="1" si="282"/>
        <v>8964.4695012949524</v>
      </c>
      <c r="AH519" s="20">
        <f t="shared" ca="1" si="283"/>
        <v>8966.5724206980321</v>
      </c>
      <c r="AJ519" s="20">
        <f t="shared" ca="1" si="266"/>
        <v>5.6199019805898995</v>
      </c>
      <c r="AK519" s="20">
        <f t="shared" ca="1" si="267"/>
        <v>1.7395053685832738</v>
      </c>
      <c r="AL519" s="21">
        <f t="shared" ca="1" si="284"/>
        <v>9137.9875122979138</v>
      </c>
      <c r="AM519" s="20">
        <f t="shared" ca="1" si="285"/>
        <v>9139.727017666497</v>
      </c>
      <c r="AO519" s="20">
        <f t="shared" ca="1" si="268"/>
        <v>15.358424822362279</v>
      </c>
      <c r="AP519" s="20">
        <f t="shared" ca="1" si="269"/>
        <v>1.7025709869727632</v>
      </c>
      <c r="AQ519" s="21">
        <f t="shared" ca="1" si="286"/>
        <v>12462.547083371826</v>
      </c>
      <c r="AR519" s="20">
        <f t="shared" ca="1" si="287"/>
        <v>12464.249654358799</v>
      </c>
    </row>
    <row r="520" spans="1:44" x14ac:dyDescent="0.25">
      <c r="A520" s="20">
        <f t="shared" ca="1" si="252"/>
        <v>29.318260521504854</v>
      </c>
      <c r="B520" s="20">
        <f t="shared" ca="1" si="253"/>
        <v>0.5289281812489709</v>
      </c>
      <c r="C520" s="21">
        <f t="shared" ca="1" si="270"/>
        <v>11465.815791038582</v>
      </c>
      <c r="D520" s="20">
        <f t="shared" ca="1" si="271"/>
        <v>11466.344719219831</v>
      </c>
      <c r="E520" s="19"/>
      <c r="F520" s="20">
        <f t="shared" ca="1" si="254"/>
        <v>6.9195194787261958</v>
      </c>
      <c r="G520" s="20">
        <f t="shared" ca="1" si="255"/>
        <v>2.3796352896028234</v>
      </c>
      <c r="H520" s="21">
        <f t="shared" ca="1" si="272"/>
        <v>8769.0904680313306</v>
      </c>
      <c r="I520" s="20">
        <f t="shared" ca="1" si="273"/>
        <v>8771.470103320933</v>
      </c>
      <c r="J520" s="19"/>
      <c r="K520" s="20">
        <f t="shared" ca="1" si="256"/>
        <v>10.787929513253649</v>
      </c>
      <c r="L520" s="20">
        <f t="shared" ca="1" si="257"/>
        <v>2.978951331592699</v>
      </c>
      <c r="M520" s="21">
        <f t="shared" ca="1" si="274"/>
        <v>12215.453780146578</v>
      </c>
      <c r="N520" s="20">
        <f t="shared" ca="1" si="275"/>
        <v>12218.432731478169</v>
      </c>
      <c r="O520" s="19"/>
      <c r="P520" s="20">
        <f t="shared" ca="1" si="258"/>
        <v>25.239247582700312</v>
      </c>
      <c r="Q520" s="20">
        <f t="shared" ca="1" si="259"/>
        <v>11.238195601157605</v>
      </c>
      <c r="R520" s="21">
        <f t="shared" ca="1" si="276"/>
        <v>8871.7879472190998</v>
      </c>
      <c r="S520" s="20">
        <f t="shared" ca="1" si="277"/>
        <v>8883.0261428202575</v>
      </c>
      <c r="T520" s="19"/>
      <c r="U520" s="20">
        <f t="shared" ca="1" si="260"/>
        <v>11.17047480501286</v>
      </c>
      <c r="V520" s="20">
        <f t="shared" ca="1" si="261"/>
        <v>5.9660107624429237</v>
      </c>
      <c r="W520" s="21">
        <f t="shared" ca="1" si="278"/>
        <v>9278.4842125361047</v>
      </c>
      <c r="X520" s="20">
        <f t="shared" ca="1" si="279"/>
        <v>9284.4502232985469</v>
      </c>
      <c r="Z520" s="20">
        <f t="shared" ca="1" si="262"/>
        <v>1.2216423663022133</v>
      </c>
      <c r="AA520" s="20">
        <f t="shared" ca="1" si="263"/>
        <v>3.0693467969561841</v>
      </c>
      <c r="AB520" s="21">
        <f t="shared" ca="1" si="280"/>
        <v>8596.5090157492868</v>
      </c>
      <c r="AC520" s="20">
        <f t="shared" ca="1" si="281"/>
        <v>8599.5783625462427</v>
      </c>
      <c r="AE520" s="20">
        <f t="shared" ca="1" si="264"/>
        <v>2.6728614020013048</v>
      </c>
      <c r="AF520" s="20">
        <f t="shared" ca="1" si="265"/>
        <v>1.339116024663668</v>
      </c>
      <c r="AG520" s="21">
        <f t="shared" ca="1" si="282"/>
        <v>8969.2452821000334</v>
      </c>
      <c r="AH520" s="20">
        <f t="shared" ca="1" si="283"/>
        <v>8970.5843981246962</v>
      </c>
      <c r="AJ520" s="20">
        <f t="shared" ca="1" si="266"/>
        <v>1.4774502941167886</v>
      </c>
      <c r="AK520" s="20">
        <f t="shared" ca="1" si="267"/>
        <v>6.3280059598435336</v>
      </c>
      <c r="AL520" s="21">
        <f t="shared" ca="1" si="284"/>
        <v>9141.2044679606133</v>
      </c>
      <c r="AM520" s="20">
        <f t="shared" ca="1" si="285"/>
        <v>9147.5324739204571</v>
      </c>
      <c r="AO520" s="20">
        <f t="shared" ca="1" si="268"/>
        <v>11.126787770808914</v>
      </c>
      <c r="AP520" s="20">
        <f t="shared" ca="1" si="269"/>
        <v>14.993861180656964</v>
      </c>
      <c r="AQ520" s="21">
        <f t="shared" ca="1" si="286"/>
        <v>12475.376442129607</v>
      </c>
      <c r="AR520" s="20">
        <f t="shared" ca="1" si="287"/>
        <v>12490.370303310265</v>
      </c>
    </row>
    <row r="521" spans="1:44" x14ac:dyDescent="0.25">
      <c r="A521" s="20">
        <f t="shared" ca="1" si="252"/>
        <v>16.021496827756813</v>
      </c>
      <c r="B521" s="20">
        <f t="shared" ca="1" si="253"/>
        <v>10.603616233987054</v>
      </c>
      <c r="C521" s="21">
        <f t="shared" ca="1" si="270"/>
        <v>11482.366216047587</v>
      </c>
      <c r="D521" s="20">
        <f t="shared" ca="1" si="271"/>
        <v>11492.969832281575</v>
      </c>
      <c r="E521" s="19"/>
      <c r="F521" s="20">
        <f t="shared" ca="1" si="254"/>
        <v>0.6134754937315281</v>
      </c>
      <c r="G521" s="20">
        <f t="shared" ca="1" si="255"/>
        <v>13.127141784150885</v>
      </c>
      <c r="H521" s="21">
        <f t="shared" ca="1" si="272"/>
        <v>8772.0835788146651</v>
      </c>
      <c r="I521" s="20">
        <f t="shared" ca="1" si="273"/>
        <v>8785.2107205988159</v>
      </c>
      <c r="J521" s="19"/>
      <c r="K521" s="20">
        <f t="shared" ca="1" si="256"/>
        <v>9.9867947837343696</v>
      </c>
      <c r="L521" s="20">
        <f t="shared" ca="1" si="257"/>
        <v>4.1874894021797386</v>
      </c>
      <c r="M521" s="21">
        <f t="shared" ca="1" si="274"/>
        <v>12228.419526261903</v>
      </c>
      <c r="N521" s="20">
        <f t="shared" ca="1" si="275"/>
        <v>12232.607015664084</v>
      </c>
      <c r="O521" s="19"/>
      <c r="P521" s="20">
        <f t="shared" ca="1" si="258"/>
        <v>18.301577457016027</v>
      </c>
      <c r="Q521" s="20">
        <f t="shared" ca="1" si="259"/>
        <v>0.41819164817069704</v>
      </c>
      <c r="R521" s="21">
        <f t="shared" ca="1" si="276"/>
        <v>8901.3277202772733</v>
      </c>
      <c r="S521" s="20">
        <f t="shared" ca="1" si="277"/>
        <v>8901.7459119254436</v>
      </c>
      <c r="T521" s="19"/>
      <c r="U521" s="20">
        <f t="shared" ca="1" si="260"/>
        <v>6.3279092338104324</v>
      </c>
      <c r="V521" s="20">
        <f t="shared" ca="1" si="261"/>
        <v>11.939254096214277</v>
      </c>
      <c r="W521" s="21">
        <f t="shared" ca="1" si="278"/>
        <v>9290.7781325323576</v>
      </c>
      <c r="X521" s="20">
        <f t="shared" ca="1" si="279"/>
        <v>9302.7173866285721</v>
      </c>
      <c r="Z521" s="20">
        <f t="shared" ca="1" si="262"/>
        <v>20.733875919026264</v>
      </c>
      <c r="AA521" s="20">
        <f t="shared" ca="1" si="263"/>
        <v>5.4021160404591031</v>
      </c>
      <c r="AB521" s="21">
        <f t="shared" ca="1" si="280"/>
        <v>8620.3122384652688</v>
      </c>
      <c r="AC521" s="20">
        <f t="shared" ca="1" si="281"/>
        <v>8625.7143545057279</v>
      </c>
      <c r="AE521" s="20">
        <f t="shared" ca="1" si="264"/>
        <v>1.1645270342091927</v>
      </c>
      <c r="AF521" s="20">
        <f t="shared" ca="1" si="265"/>
        <v>0.78457598811907903</v>
      </c>
      <c r="AG521" s="21">
        <f t="shared" ca="1" si="282"/>
        <v>8971.748925158905</v>
      </c>
      <c r="AH521" s="20">
        <f t="shared" ca="1" si="283"/>
        <v>8972.5335011470233</v>
      </c>
      <c r="AJ521" s="20">
        <f t="shared" ca="1" si="266"/>
        <v>0.51590821721125124</v>
      </c>
      <c r="AK521" s="20">
        <f t="shared" ca="1" si="267"/>
        <v>1.1083298101529939</v>
      </c>
      <c r="AL521" s="21">
        <f t="shared" ca="1" si="284"/>
        <v>9148.0483821376674</v>
      </c>
      <c r="AM521" s="20">
        <f t="shared" ca="1" si="285"/>
        <v>9149.1567119478204</v>
      </c>
      <c r="AO521" s="20">
        <f t="shared" ca="1" si="268"/>
        <v>18.841398098320269</v>
      </c>
      <c r="AP521" s="20">
        <f t="shared" ca="1" si="269"/>
        <v>0.2119908795948082</v>
      </c>
      <c r="AQ521" s="21">
        <f t="shared" ca="1" si="286"/>
        <v>12509.211701408585</v>
      </c>
      <c r="AR521" s="20">
        <f t="shared" ca="1" si="287"/>
        <v>12509.423692288179</v>
      </c>
    </row>
    <row r="522" spans="1:44" x14ac:dyDescent="0.25">
      <c r="A522" s="20">
        <f t="shared" ca="1" si="252"/>
        <v>36.066162772479572</v>
      </c>
      <c r="B522" s="20">
        <f t="shared" ca="1" si="253"/>
        <v>0.63658043430922684</v>
      </c>
      <c r="C522" s="21">
        <f t="shared" ca="1" si="270"/>
        <v>11529.035995054055</v>
      </c>
      <c r="D522" s="20">
        <f t="shared" ca="1" si="271"/>
        <v>11529.672575488365</v>
      </c>
      <c r="E522" s="19"/>
      <c r="F522" s="20">
        <f t="shared" ca="1" si="254"/>
        <v>0.37247164485282219</v>
      </c>
      <c r="G522" s="20">
        <f t="shared" ca="1" si="255"/>
        <v>6.0318919229583665</v>
      </c>
      <c r="H522" s="21">
        <f t="shared" ca="1" si="272"/>
        <v>8785.5831922436682</v>
      </c>
      <c r="I522" s="20">
        <f t="shared" ca="1" si="273"/>
        <v>8791.6150841666258</v>
      </c>
      <c r="J522" s="19"/>
      <c r="K522" s="20">
        <f t="shared" ca="1" si="256"/>
        <v>10.724552478910994</v>
      </c>
      <c r="L522" s="20">
        <f t="shared" ca="1" si="257"/>
        <v>0.14425142611402558</v>
      </c>
      <c r="M522" s="21">
        <f t="shared" ca="1" si="274"/>
        <v>12243.331568142994</v>
      </c>
      <c r="N522" s="20">
        <f t="shared" ca="1" si="275"/>
        <v>12243.475819569108</v>
      </c>
      <c r="O522" s="19"/>
      <c r="P522" s="20">
        <f t="shared" ca="1" si="258"/>
        <v>4.7766045312120848</v>
      </c>
      <c r="Q522" s="20">
        <f t="shared" ca="1" si="259"/>
        <v>3.4855469714782474</v>
      </c>
      <c r="R522" s="21">
        <f t="shared" ca="1" si="276"/>
        <v>8906.5225164566564</v>
      </c>
      <c r="S522" s="20">
        <f t="shared" ca="1" si="277"/>
        <v>8910.0080634281348</v>
      </c>
      <c r="T522" s="19"/>
      <c r="U522" s="20">
        <f t="shared" ca="1" si="260"/>
        <v>8.4227067215193774</v>
      </c>
      <c r="V522" s="20">
        <f t="shared" ca="1" si="261"/>
        <v>6.0463838577357478</v>
      </c>
      <c r="W522" s="21">
        <f t="shared" ca="1" si="278"/>
        <v>9311.1400933500918</v>
      </c>
      <c r="X522" s="20">
        <f t="shared" ca="1" si="279"/>
        <v>9317.1864772078279</v>
      </c>
      <c r="Z522" s="20">
        <f t="shared" ca="1" si="262"/>
        <v>82.401827194670773</v>
      </c>
      <c r="AA522" s="20">
        <f t="shared" ca="1" si="263"/>
        <v>8.0870538049904752</v>
      </c>
      <c r="AB522" s="21">
        <f t="shared" ca="1" si="280"/>
        <v>8708.1161817003995</v>
      </c>
      <c r="AC522" s="20">
        <f t="shared" ca="1" si="281"/>
        <v>8716.2032355053907</v>
      </c>
      <c r="AE522" s="20">
        <f t="shared" ca="1" si="264"/>
        <v>0.81027551207676818</v>
      </c>
      <c r="AF522" s="20">
        <f t="shared" ca="1" si="265"/>
        <v>1.311872276151421</v>
      </c>
      <c r="AG522" s="21">
        <f t="shared" ca="1" si="282"/>
        <v>8973.3437766590996</v>
      </c>
      <c r="AH522" s="20">
        <f t="shared" ca="1" si="283"/>
        <v>8974.6556489352515</v>
      </c>
      <c r="AJ522" s="20">
        <f t="shared" ca="1" si="266"/>
        <v>1.4442089740115187</v>
      </c>
      <c r="AK522" s="20">
        <f t="shared" ca="1" si="267"/>
        <v>7.596870496810662</v>
      </c>
      <c r="AL522" s="21">
        <f t="shared" ca="1" si="284"/>
        <v>9150.6009209218319</v>
      </c>
      <c r="AM522" s="20">
        <f t="shared" ca="1" si="285"/>
        <v>9158.1977914186427</v>
      </c>
      <c r="AO522" s="20">
        <f t="shared" ca="1" si="268"/>
        <v>40.69816724716889</v>
      </c>
      <c r="AP522" s="20">
        <f t="shared" ca="1" si="269"/>
        <v>1.7604657792999876</v>
      </c>
      <c r="AQ522" s="21">
        <f t="shared" ca="1" si="286"/>
        <v>12550.121859535348</v>
      </c>
      <c r="AR522" s="20">
        <f t="shared" ca="1" si="287"/>
        <v>12551.882325314647</v>
      </c>
    </row>
    <row r="523" spans="1:44" x14ac:dyDescent="0.25">
      <c r="A523" s="20">
        <f t="shared" ca="1" si="252"/>
        <v>7.7751953199260138</v>
      </c>
      <c r="B523" s="20">
        <f t="shared" ca="1" si="253"/>
        <v>0.85809852117616892</v>
      </c>
      <c r="C523" s="21">
        <f t="shared" ca="1" si="270"/>
        <v>11537.44777080829</v>
      </c>
      <c r="D523" s="20">
        <f t="shared" ca="1" si="271"/>
        <v>11538.305869329466</v>
      </c>
      <c r="E523" s="19"/>
      <c r="F523" s="20">
        <f t="shared" ca="1" si="254"/>
        <v>48.229254378822858</v>
      </c>
      <c r="G523" s="20">
        <f t="shared" ca="1" si="255"/>
        <v>1.8469987274733</v>
      </c>
      <c r="H523" s="21">
        <f t="shared" ca="1" si="272"/>
        <v>8839.8443385454484</v>
      </c>
      <c r="I523" s="20">
        <f t="shared" ca="1" si="273"/>
        <v>8841.6913372729214</v>
      </c>
      <c r="J523" s="19"/>
      <c r="K523" s="20">
        <f t="shared" ca="1" si="256"/>
        <v>2.8446595222054056</v>
      </c>
      <c r="L523" s="20">
        <f t="shared" ca="1" si="257"/>
        <v>8.6281646459375789</v>
      </c>
      <c r="M523" s="21">
        <f t="shared" ca="1" si="274"/>
        <v>12246.320479091313</v>
      </c>
      <c r="N523" s="20">
        <f t="shared" ca="1" si="275"/>
        <v>12254.948643737251</v>
      </c>
      <c r="O523" s="19"/>
      <c r="P523" s="20">
        <f t="shared" ca="1" si="258"/>
        <v>7.4797838387972178</v>
      </c>
      <c r="Q523" s="20">
        <f t="shared" ca="1" si="259"/>
        <v>13.861528328751135</v>
      </c>
      <c r="R523" s="21">
        <f t="shared" ca="1" si="276"/>
        <v>8917.4878472669316</v>
      </c>
      <c r="S523" s="20">
        <f t="shared" ca="1" si="277"/>
        <v>8931.3493755956824</v>
      </c>
      <c r="T523" s="19"/>
      <c r="U523" s="20">
        <f t="shared" ca="1" si="260"/>
        <v>5.8452380959334445</v>
      </c>
      <c r="V523" s="20">
        <f t="shared" ca="1" si="261"/>
        <v>15.535160571528953</v>
      </c>
      <c r="W523" s="21">
        <f t="shared" ca="1" si="278"/>
        <v>9323.0317153037613</v>
      </c>
      <c r="X523" s="20">
        <f t="shared" ca="1" si="279"/>
        <v>9338.5668758752909</v>
      </c>
      <c r="Z523" s="20">
        <f t="shared" ca="1" si="262"/>
        <v>4.0764416209580565</v>
      </c>
      <c r="AA523" s="20">
        <f t="shared" ca="1" si="263"/>
        <v>1.7744679785440076</v>
      </c>
      <c r="AB523" s="21">
        <f t="shared" ca="1" si="280"/>
        <v>8720.2796771263493</v>
      </c>
      <c r="AC523" s="20">
        <f t="shared" ca="1" si="281"/>
        <v>8722.0541451048939</v>
      </c>
      <c r="AE523" s="20">
        <f t="shared" ca="1" si="264"/>
        <v>10.555567857636346</v>
      </c>
      <c r="AF523" s="20">
        <f t="shared" ca="1" si="265"/>
        <v>4.553015252854097</v>
      </c>
      <c r="AG523" s="21">
        <f t="shared" ca="1" si="282"/>
        <v>8985.2112167928881</v>
      </c>
      <c r="AH523" s="20">
        <f t="shared" ca="1" si="283"/>
        <v>8989.7642320457417</v>
      </c>
      <c r="AJ523" s="20">
        <f t="shared" ca="1" si="266"/>
        <v>4.4711445232699063</v>
      </c>
      <c r="AK523" s="20">
        <f t="shared" ca="1" si="267"/>
        <v>6.7921949120642253</v>
      </c>
      <c r="AL523" s="21">
        <f t="shared" ca="1" si="284"/>
        <v>9162.6689359419124</v>
      </c>
      <c r="AM523" s="20">
        <f t="shared" ca="1" si="285"/>
        <v>9169.461130853977</v>
      </c>
      <c r="AO523" s="20">
        <f t="shared" ca="1" si="268"/>
        <v>11.205239686572858</v>
      </c>
      <c r="AP523" s="20">
        <f t="shared" ca="1" si="269"/>
        <v>19.262531623993169</v>
      </c>
      <c r="AQ523" s="21">
        <f t="shared" ca="1" si="286"/>
        <v>12563.08756500122</v>
      </c>
      <c r="AR523" s="20">
        <f t="shared" ca="1" si="287"/>
        <v>12582.350096625214</v>
      </c>
    </row>
    <row r="524" spans="1:44" x14ac:dyDescent="0.25">
      <c r="A524" s="20">
        <f t="shared" ca="1" si="252"/>
        <v>11.13948316524856</v>
      </c>
      <c r="B524" s="20">
        <f t="shared" ca="1" si="253"/>
        <v>12.523028464148576</v>
      </c>
      <c r="C524" s="21">
        <f t="shared" ca="1" si="270"/>
        <v>11549.445352494715</v>
      </c>
      <c r="D524" s="20">
        <f t="shared" ca="1" si="271"/>
        <v>11561.968380958864</v>
      </c>
      <c r="E524" s="19"/>
      <c r="F524" s="20">
        <f t="shared" ca="1" si="254"/>
        <v>5.0962099046804887</v>
      </c>
      <c r="G524" s="20">
        <f t="shared" ca="1" si="255"/>
        <v>1.8622874334944317</v>
      </c>
      <c r="H524" s="21">
        <f t="shared" ca="1" si="272"/>
        <v>8846.7875471776024</v>
      </c>
      <c r="I524" s="20">
        <f t="shared" ca="1" si="273"/>
        <v>8848.6498346110966</v>
      </c>
      <c r="J524" s="19"/>
      <c r="K524" s="20">
        <f t="shared" ca="1" si="256"/>
        <v>17.847091192952721</v>
      </c>
      <c r="L524" s="20">
        <f t="shared" ca="1" si="257"/>
        <v>6.8281621299842703</v>
      </c>
      <c r="M524" s="21">
        <f t="shared" ca="1" si="274"/>
        <v>12272.795734930203</v>
      </c>
      <c r="N524" s="20">
        <f t="shared" ca="1" si="275"/>
        <v>12279.623897060188</v>
      </c>
      <c r="O524" s="19"/>
      <c r="P524" s="20">
        <f t="shared" ca="1" si="258"/>
        <v>5.8168141016214898</v>
      </c>
      <c r="Q524" s="20">
        <f t="shared" ca="1" si="259"/>
        <v>0.45704166237186533</v>
      </c>
      <c r="R524" s="21">
        <f t="shared" ca="1" si="276"/>
        <v>8937.1661896973037</v>
      </c>
      <c r="S524" s="20">
        <f t="shared" ca="1" si="277"/>
        <v>8937.6232313596756</v>
      </c>
      <c r="T524" s="19"/>
      <c r="U524" s="20">
        <f t="shared" ca="1" si="260"/>
        <v>3.2382110093416419</v>
      </c>
      <c r="V524" s="20">
        <f t="shared" ca="1" si="261"/>
        <v>7.2181579312464423</v>
      </c>
      <c r="W524" s="21">
        <f t="shared" ca="1" si="278"/>
        <v>9341.8050868846331</v>
      </c>
      <c r="X524" s="20">
        <f t="shared" ca="1" si="279"/>
        <v>9349.0232448158804</v>
      </c>
      <c r="Z524" s="20">
        <f t="shared" ca="1" si="262"/>
        <v>5.656461547873155</v>
      </c>
      <c r="AA524" s="20">
        <f t="shared" ca="1" si="263"/>
        <v>6.0432688267034331</v>
      </c>
      <c r="AB524" s="21">
        <f t="shared" ca="1" si="280"/>
        <v>8727.7106066527667</v>
      </c>
      <c r="AC524" s="20">
        <f t="shared" ca="1" si="281"/>
        <v>8733.7538754794696</v>
      </c>
      <c r="AE524" s="20">
        <f t="shared" ca="1" si="264"/>
        <v>10.254934833930617</v>
      </c>
      <c r="AF524" s="20">
        <f t="shared" ca="1" si="265"/>
        <v>11.948168404613373</v>
      </c>
      <c r="AG524" s="21">
        <f t="shared" ca="1" si="282"/>
        <v>9000.0191668796724</v>
      </c>
      <c r="AH524" s="20">
        <f t="shared" ca="1" si="283"/>
        <v>9011.9673352842856</v>
      </c>
      <c r="AJ524" s="20">
        <f t="shared" ca="1" si="266"/>
        <v>4.6500156098886379E-2</v>
      </c>
      <c r="AK524" s="20">
        <f t="shared" ca="1" si="267"/>
        <v>2.9109667520120426</v>
      </c>
      <c r="AL524" s="21">
        <f t="shared" ca="1" si="284"/>
        <v>9169.5076310100758</v>
      </c>
      <c r="AM524" s="20">
        <f t="shared" ca="1" si="285"/>
        <v>9172.4185977620873</v>
      </c>
      <c r="AO524" s="20">
        <f t="shared" ca="1" si="268"/>
        <v>16.124620447993099</v>
      </c>
      <c r="AP524" s="20">
        <f t="shared" ca="1" si="269"/>
        <v>7.9720222892606438</v>
      </c>
      <c r="AQ524" s="21">
        <f t="shared" ca="1" si="286"/>
        <v>12598.474717073208</v>
      </c>
      <c r="AR524" s="20">
        <f t="shared" ca="1" si="287"/>
        <v>12606.446739362469</v>
      </c>
    </row>
    <row r="525" spans="1:44" x14ac:dyDescent="0.25">
      <c r="A525" s="20">
        <f t="shared" ca="1" si="252"/>
        <v>18.017301707171342</v>
      </c>
      <c r="B525" s="20">
        <f t="shared" ca="1" si="253"/>
        <v>20.307123303853817</v>
      </c>
      <c r="C525" s="21">
        <f t="shared" ca="1" si="270"/>
        <v>11579.985682666036</v>
      </c>
      <c r="D525" s="20">
        <f t="shared" ca="1" si="271"/>
        <v>11600.29280596989</v>
      </c>
      <c r="E525" s="19"/>
      <c r="F525" s="20">
        <f t="shared" ca="1" si="254"/>
        <v>1.3145514045716968</v>
      </c>
      <c r="G525" s="20">
        <f t="shared" ca="1" si="255"/>
        <v>3.0268438272321934</v>
      </c>
      <c r="H525" s="21">
        <f t="shared" ca="1" si="272"/>
        <v>8849.9643860156684</v>
      </c>
      <c r="I525" s="20">
        <f t="shared" ca="1" si="273"/>
        <v>8852.9912298429008</v>
      </c>
      <c r="J525" s="19"/>
      <c r="K525" s="20">
        <f t="shared" ca="1" si="256"/>
        <v>37.004489993121233</v>
      </c>
      <c r="L525" s="20">
        <f t="shared" ca="1" si="257"/>
        <v>1.1334009329824113</v>
      </c>
      <c r="M525" s="21">
        <f t="shared" ca="1" si="274"/>
        <v>12316.62838705331</v>
      </c>
      <c r="N525" s="20">
        <f t="shared" ca="1" si="275"/>
        <v>12317.761787986292</v>
      </c>
      <c r="O525" s="19"/>
      <c r="P525" s="20">
        <f t="shared" ca="1" si="258"/>
        <v>44.076992408869771</v>
      </c>
      <c r="Q525" s="20">
        <f t="shared" ca="1" si="259"/>
        <v>4.8562345633371988</v>
      </c>
      <c r="R525" s="21">
        <f t="shared" ca="1" si="276"/>
        <v>8981.7002237685447</v>
      </c>
      <c r="S525" s="20">
        <f t="shared" ca="1" si="277"/>
        <v>8986.556458331881</v>
      </c>
      <c r="T525" s="19"/>
      <c r="U525" s="20">
        <f t="shared" ca="1" si="260"/>
        <v>10.078816353596038</v>
      </c>
      <c r="V525" s="20">
        <f t="shared" ca="1" si="261"/>
        <v>30.450457786095321</v>
      </c>
      <c r="W525" s="21">
        <f t="shared" ca="1" si="278"/>
        <v>9359.1020611694767</v>
      </c>
      <c r="X525" s="20">
        <f t="shared" ca="1" si="279"/>
        <v>9389.5525189555719</v>
      </c>
      <c r="Z525" s="20">
        <f t="shared" ca="1" si="262"/>
        <v>5.8245717073662782</v>
      </c>
      <c r="AA525" s="20">
        <f t="shared" ca="1" si="263"/>
        <v>10.303826046506067</v>
      </c>
      <c r="AB525" s="21">
        <f t="shared" ca="1" si="280"/>
        <v>8739.5784471868355</v>
      </c>
      <c r="AC525" s="20">
        <f t="shared" ca="1" si="281"/>
        <v>8749.882273233341</v>
      </c>
      <c r="AE525" s="20">
        <f t="shared" ca="1" si="264"/>
        <v>20.382969372971779</v>
      </c>
      <c r="AF525" s="20">
        <f t="shared" ca="1" si="265"/>
        <v>1.0799224664607472</v>
      </c>
      <c r="AG525" s="21">
        <f t="shared" ca="1" si="282"/>
        <v>9032.3503046572569</v>
      </c>
      <c r="AH525" s="20">
        <f t="shared" ca="1" si="283"/>
        <v>9033.4302271237175</v>
      </c>
      <c r="AJ525" s="20">
        <f t="shared" ca="1" si="266"/>
        <v>8.0249976429129219</v>
      </c>
      <c r="AK525" s="20">
        <f t="shared" ca="1" si="267"/>
        <v>10.508498380224157</v>
      </c>
      <c r="AL525" s="21">
        <f t="shared" ca="1" si="284"/>
        <v>9180.4435954050005</v>
      </c>
      <c r="AM525" s="20">
        <f t="shared" ca="1" si="285"/>
        <v>9190.9520937852249</v>
      </c>
      <c r="AO525" s="20">
        <f t="shared" ca="1" si="268"/>
        <v>14.529847800379388</v>
      </c>
      <c r="AP525" s="20">
        <f t="shared" ca="1" si="269"/>
        <v>10.523431309032881</v>
      </c>
      <c r="AQ525" s="21">
        <f t="shared" ca="1" si="286"/>
        <v>12620.976587162848</v>
      </c>
      <c r="AR525" s="20">
        <f t="shared" ca="1" si="287"/>
        <v>12631.500018471881</v>
      </c>
    </row>
    <row r="526" spans="1:44" x14ac:dyDescent="0.25">
      <c r="A526" s="20">
        <f t="shared" ref="A526:A589" ca="1" si="288">((-LN(1-RAND()))/$C$9)</f>
        <v>0.51910642633393755</v>
      </c>
      <c r="B526" s="20">
        <f t="shared" ref="B526:B589" ca="1" si="289">((-LN(1-RAND()))/$C$10)</f>
        <v>1.2540251243174951</v>
      </c>
      <c r="C526" s="21">
        <f t="shared" ca="1" si="270"/>
        <v>11600.811912396224</v>
      </c>
      <c r="D526" s="20">
        <f t="shared" ca="1" si="271"/>
        <v>11602.065937520541</v>
      </c>
      <c r="E526" s="19"/>
      <c r="F526" s="20">
        <f t="shared" ref="F526:F589" ca="1" si="290">((-LN(1-RAND()))/$H$9)</f>
        <v>17.475215608932114</v>
      </c>
      <c r="G526" s="20">
        <f t="shared" ref="G526:G589" ca="1" si="291">((-LN(1-RAND()))/$H$10)</f>
        <v>0.27667905653210395</v>
      </c>
      <c r="H526" s="21">
        <f t="shared" ca="1" si="272"/>
        <v>8870.4664454518334</v>
      </c>
      <c r="I526" s="20">
        <f t="shared" ca="1" si="273"/>
        <v>8870.7431245083662</v>
      </c>
      <c r="J526" s="19"/>
      <c r="K526" s="20">
        <f t="shared" ref="K526:K589" ca="1" si="292">((-LN(1-RAND()))/$M$9)</f>
        <v>21.219763169293611</v>
      </c>
      <c r="L526" s="20">
        <f t="shared" ref="L526:L589" ca="1" si="293">((-LN(1-RAND()))/$M$10)</f>
        <v>4.0377732903147558</v>
      </c>
      <c r="M526" s="21">
        <f t="shared" ca="1" si="274"/>
        <v>12338.981551155586</v>
      </c>
      <c r="N526" s="20">
        <f t="shared" ca="1" si="275"/>
        <v>12343.019324445901</v>
      </c>
      <c r="O526" s="19"/>
      <c r="P526" s="20">
        <f t="shared" ref="P526:P589" ca="1" si="294">((-LN(1-RAND()))/$R$9)</f>
        <v>0.74501169684153934</v>
      </c>
      <c r="Q526" s="20">
        <f t="shared" ref="Q526:Q589" ca="1" si="295">((-LN(1-RAND()))/$R$10)</f>
        <v>6.1504238343094304</v>
      </c>
      <c r="R526" s="21">
        <f t="shared" ca="1" si="276"/>
        <v>8987.3014700287222</v>
      </c>
      <c r="S526" s="20">
        <f t="shared" ca="1" si="277"/>
        <v>8993.4518938630317</v>
      </c>
      <c r="T526" s="19"/>
      <c r="U526" s="20">
        <f t="shared" ref="U526:U589" ca="1" si="296">((-LN(1-RAND()))/$W$9)</f>
        <v>3.3667040089322398</v>
      </c>
      <c r="V526" s="20">
        <f t="shared" ref="V526:V589" ca="1" si="297">((-LN(1-RAND()))/$W$10)</f>
        <v>1.7678988864532695E-2</v>
      </c>
      <c r="W526" s="21">
        <f t="shared" ca="1" si="278"/>
        <v>9392.919222964505</v>
      </c>
      <c r="X526" s="20">
        <f t="shared" ca="1" si="279"/>
        <v>9392.9369019533697</v>
      </c>
      <c r="Z526" s="20">
        <f t="shared" ref="Z526:Z589" ca="1" si="298">((-LN(1-RAND()))/$AB$9)</f>
        <v>8.8383510496300239</v>
      </c>
      <c r="AA526" s="20">
        <f t="shared" ref="AA526:AA589" ca="1" si="299">((-LN(1-RAND()))/$AB$10)</f>
        <v>8.0449308921135163</v>
      </c>
      <c r="AB526" s="21">
        <f t="shared" ca="1" si="280"/>
        <v>8758.7206242829707</v>
      </c>
      <c r="AC526" s="20">
        <f t="shared" ca="1" si="281"/>
        <v>8766.765555175085</v>
      </c>
      <c r="AE526" s="20">
        <f t="shared" ref="AE526:AE589" ca="1" si="300">((-LN(1-RAND()))/$AG$9)</f>
        <v>2.7263519943281429E-3</v>
      </c>
      <c r="AF526" s="20">
        <f t="shared" ref="AF526:AF589" ca="1" si="301">((-LN(1-RAND()))/$AG$10)</f>
        <v>1.2428330766673015</v>
      </c>
      <c r="AG526" s="21">
        <f t="shared" ca="1" si="282"/>
        <v>9033.4329534757126</v>
      </c>
      <c r="AH526" s="20">
        <f t="shared" ca="1" si="283"/>
        <v>9034.6757865523796</v>
      </c>
      <c r="AJ526" s="20">
        <f t="shared" ref="AJ526:AJ589" ca="1" si="302">((-LN(1-RAND()))/$AL$9)</f>
        <v>1.9453636661478619</v>
      </c>
      <c r="AK526" s="20">
        <f t="shared" ref="AK526:AK589" ca="1" si="303">((-LN(1-RAND()))/$AL$10)</f>
        <v>7.7997154854793367</v>
      </c>
      <c r="AL526" s="21">
        <f t="shared" ca="1" si="284"/>
        <v>9192.8974574513722</v>
      </c>
      <c r="AM526" s="20">
        <f t="shared" ca="1" si="285"/>
        <v>9200.6971729368524</v>
      </c>
      <c r="AO526" s="20">
        <f t="shared" ref="AO526:AO589" ca="1" si="304">((-LN(1-RAND()))/$AQ$9)</f>
        <v>1.2283650540660465</v>
      </c>
      <c r="AP526" s="20">
        <f t="shared" ref="AP526:AP589" ca="1" si="305">((-LN(1-RAND()))/$AQ$10)</f>
        <v>11.536865170743194</v>
      </c>
      <c r="AQ526" s="21">
        <f t="shared" ca="1" si="286"/>
        <v>12632.728383525948</v>
      </c>
      <c r="AR526" s="20">
        <f t="shared" ca="1" si="287"/>
        <v>12644.265248696691</v>
      </c>
    </row>
    <row r="527" spans="1:44" x14ac:dyDescent="0.25">
      <c r="A527" s="20">
        <f t="shared" ca="1" si="288"/>
        <v>3.1716125582324008</v>
      </c>
      <c r="B527" s="20">
        <f t="shared" ca="1" si="289"/>
        <v>4.3485683915339779</v>
      </c>
      <c r="C527" s="21">
        <f t="shared" ref="C527:C590" ca="1" si="306">D526+A527</f>
        <v>11605.237550078773</v>
      </c>
      <c r="D527" s="20">
        <f t="shared" ref="D527:D590" ca="1" si="307">C527+B527</f>
        <v>11609.586118470306</v>
      </c>
      <c r="E527" s="19"/>
      <c r="F527" s="20">
        <f t="shared" ca="1" si="290"/>
        <v>2.042536152375674</v>
      </c>
      <c r="G527" s="20">
        <f t="shared" ca="1" si="291"/>
        <v>0.9372344399550977</v>
      </c>
      <c r="H527" s="21">
        <f t="shared" ref="H527:H590" ca="1" si="308">I526+F527</f>
        <v>8872.785660660742</v>
      </c>
      <c r="I527" s="20">
        <f t="shared" ref="I527:I590" ca="1" si="309">H527+G527</f>
        <v>8873.7228951006964</v>
      </c>
      <c r="J527" s="19"/>
      <c r="K527" s="20">
        <f t="shared" ca="1" si="292"/>
        <v>3.6409898246279351</v>
      </c>
      <c r="L527" s="20">
        <f t="shared" ca="1" si="293"/>
        <v>0.46271461271095549</v>
      </c>
      <c r="M527" s="21">
        <f t="shared" ref="M527:M590" ca="1" si="310">N526+K527</f>
        <v>12346.660314270528</v>
      </c>
      <c r="N527" s="20">
        <f t="shared" ref="N527:N590" ca="1" si="311">M527+L527</f>
        <v>12347.123028883239</v>
      </c>
      <c r="O527" s="19"/>
      <c r="P527" s="20">
        <f t="shared" ca="1" si="294"/>
        <v>8.1444412804459656</v>
      </c>
      <c r="Q527" s="20">
        <f t="shared" ca="1" si="295"/>
        <v>6.1700345409311401</v>
      </c>
      <c r="R527" s="21">
        <f t="shared" ref="R527:R590" ca="1" si="312">S526+P527</f>
        <v>9001.5963351434784</v>
      </c>
      <c r="S527" s="20">
        <f t="shared" ref="S527:S590" ca="1" si="313">R527+Q527</f>
        <v>9007.7663696844102</v>
      </c>
      <c r="T527" s="19"/>
      <c r="U527" s="20">
        <f t="shared" ca="1" si="296"/>
        <v>36.575516050142596</v>
      </c>
      <c r="V527" s="20">
        <f t="shared" ca="1" si="297"/>
        <v>0.45329757986829516</v>
      </c>
      <c r="W527" s="21">
        <f t="shared" ref="W527:W590" ca="1" si="314">X526+U527</f>
        <v>9429.5124180035127</v>
      </c>
      <c r="X527" s="20">
        <f t="shared" ref="X527:X590" ca="1" si="315">W527+V527</f>
        <v>9429.9657155833811</v>
      </c>
      <c r="Z527" s="20">
        <f t="shared" ca="1" si="298"/>
        <v>5.8024223055428852</v>
      </c>
      <c r="AA527" s="20">
        <f t="shared" ca="1" si="299"/>
        <v>0.36797004971161412</v>
      </c>
      <c r="AB527" s="21">
        <f t="shared" ref="AB527:AB590" ca="1" si="316">AC526+Z527</f>
        <v>8772.5679774806285</v>
      </c>
      <c r="AC527" s="20">
        <f t="shared" ref="AC527:AC590" ca="1" si="317">AB527+AA527</f>
        <v>8772.9359475303409</v>
      </c>
      <c r="AE527" s="20">
        <f t="shared" ca="1" si="300"/>
        <v>19.963090220448567</v>
      </c>
      <c r="AF527" s="20">
        <f t="shared" ca="1" si="301"/>
        <v>4.2424814333552821</v>
      </c>
      <c r="AG527" s="21">
        <f t="shared" ref="AG527:AG590" ca="1" si="318">AH526+AE527</f>
        <v>9054.6388767728276</v>
      </c>
      <c r="AH527" s="20">
        <f t="shared" ref="AH527:AH590" ca="1" si="319">AG527+AF527</f>
        <v>9058.881358206183</v>
      </c>
      <c r="AJ527" s="20">
        <f t="shared" ca="1" si="302"/>
        <v>2.523041340399113</v>
      </c>
      <c r="AK527" s="20">
        <f t="shared" ca="1" si="303"/>
        <v>4.7251062742801206</v>
      </c>
      <c r="AL527" s="21">
        <f t="shared" ref="AL527:AL590" ca="1" si="320">AM526+AJ527</f>
        <v>9203.2202142772512</v>
      </c>
      <c r="AM527" s="20">
        <f t="shared" ref="AM527:AM590" ca="1" si="321">AL527+AK527</f>
        <v>9207.945320551531</v>
      </c>
      <c r="AO527" s="20">
        <f t="shared" ca="1" si="304"/>
        <v>1.7179430796798227</v>
      </c>
      <c r="AP527" s="20">
        <f t="shared" ca="1" si="305"/>
        <v>10.543715648905685</v>
      </c>
      <c r="AQ527" s="21">
        <f t="shared" ref="AQ527:AQ590" ca="1" si="322">AR526+AO527</f>
        <v>12645.983191776371</v>
      </c>
      <c r="AR527" s="20">
        <f t="shared" ref="AR527:AR590" ca="1" si="323">AQ527+AP527</f>
        <v>12656.526907425277</v>
      </c>
    </row>
    <row r="528" spans="1:44" x14ac:dyDescent="0.25">
      <c r="A528" s="20">
        <f t="shared" ca="1" si="288"/>
        <v>3.1260387093092952</v>
      </c>
      <c r="B528" s="20">
        <f t="shared" ca="1" si="289"/>
        <v>1.42757388101034</v>
      </c>
      <c r="C528" s="21">
        <f t="shared" ca="1" si="306"/>
        <v>11612.712157179616</v>
      </c>
      <c r="D528" s="20">
        <f t="shared" ca="1" si="307"/>
        <v>11614.139731060626</v>
      </c>
      <c r="E528" s="19"/>
      <c r="F528" s="20">
        <f t="shared" ca="1" si="290"/>
        <v>4.0111651021964638</v>
      </c>
      <c r="G528" s="20">
        <f t="shared" ca="1" si="291"/>
        <v>1.0747184683082043</v>
      </c>
      <c r="H528" s="21">
        <f t="shared" ca="1" si="308"/>
        <v>8877.7340602028926</v>
      </c>
      <c r="I528" s="20">
        <f t="shared" ca="1" si="309"/>
        <v>8878.8087786712003</v>
      </c>
      <c r="J528" s="19"/>
      <c r="K528" s="20">
        <f t="shared" ca="1" si="292"/>
        <v>25.245602186090625</v>
      </c>
      <c r="L528" s="20">
        <f t="shared" ca="1" si="293"/>
        <v>7.5708465583051554</v>
      </c>
      <c r="M528" s="21">
        <f t="shared" ca="1" si="310"/>
        <v>12372.36863106933</v>
      </c>
      <c r="N528" s="20">
        <f t="shared" ca="1" si="311"/>
        <v>12379.939477627635</v>
      </c>
      <c r="O528" s="19"/>
      <c r="P528" s="20">
        <f t="shared" ca="1" si="294"/>
        <v>60.333186639959912</v>
      </c>
      <c r="Q528" s="20">
        <f t="shared" ca="1" si="295"/>
        <v>21.738719923713017</v>
      </c>
      <c r="R528" s="21">
        <f t="shared" ca="1" si="312"/>
        <v>9068.0995563243705</v>
      </c>
      <c r="S528" s="20">
        <f t="shared" ca="1" si="313"/>
        <v>9089.8382762480833</v>
      </c>
      <c r="T528" s="19"/>
      <c r="U528" s="20">
        <f t="shared" ca="1" si="296"/>
        <v>2.9138563166715978</v>
      </c>
      <c r="V528" s="20">
        <f t="shared" ca="1" si="297"/>
        <v>23.463910291955237</v>
      </c>
      <c r="W528" s="21">
        <f t="shared" ca="1" si="314"/>
        <v>9432.8795719000518</v>
      </c>
      <c r="X528" s="20">
        <f t="shared" ca="1" si="315"/>
        <v>9456.3434821920073</v>
      </c>
      <c r="Z528" s="20">
        <f t="shared" ca="1" si="298"/>
        <v>5.248977059076017</v>
      </c>
      <c r="AA528" s="20">
        <f t="shared" ca="1" si="299"/>
        <v>4.1383313559254944</v>
      </c>
      <c r="AB528" s="21">
        <f t="shared" ca="1" si="316"/>
        <v>8778.1849245894173</v>
      </c>
      <c r="AC528" s="20">
        <f t="shared" ca="1" si="317"/>
        <v>8782.3232559453427</v>
      </c>
      <c r="AE528" s="20">
        <f t="shared" ca="1" si="300"/>
        <v>19.120598387721714</v>
      </c>
      <c r="AF528" s="20">
        <f t="shared" ca="1" si="301"/>
        <v>9.9521131992039145</v>
      </c>
      <c r="AG528" s="21">
        <f t="shared" ca="1" si="318"/>
        <v>9078.0019565939056</v>
      </c>
      <c r="AH528" s="20">
        <f t="shared" ca="1" si="319"/>
        <v>9087.9540697931097</v>
      </c>
      <c r="AJ528" s="20">
        <f t="shared" ca="1" si="302"/>
        <v>18.186907758612346</v>
      </c>
      <c r="AK528" s="20">
        <f t="shared" ca="1" si="303"/>
        <v>14.028214312348631</v>
      </c>
      <c r="AL528" s="21">
        <f t="shared" ca="1" si="320"/>
        <v>9226.1322283101435</v>
      </c>
      <c r="AM528" s="20">
        <f t="shared" ca="1" si="321"/>
        <v>9240.1604426224931</v>
      </c>
      <c r="AO528" s="20">
        <f t="shared" ca="1" si="304"/>
        <v>11.590147984375891</v>
      </c>
      <c r="AP528" s="20">
        <f t="shared" ca="1" si="305"/>
        <v>0.43910168100839458</v>
      </c>
      <c r="AQ528" s="21">
        <f t="shared" ca="1" si="322"/>
        <v>12668.117055409653</v>
      </c>
      <c r="AR528" s="20">
        <f t="shared" ca="1" si="323"/>
        <v>12668.556157090661</v>
      </c>
    </row>
    <row r="529" spans="1:44" x14ac:dyDescent="0.25">
      <c r="A529" s="20">
        <f t="shared" ca="1" si="288"/>
        <v>4.0291123004861591</v>
      </c>
      <c r="B529" s="20">
        <f t="shared" ca="1" si="289"/>
        <v>10.676688288702177</v>
      </c>
      <c r="C529" s="21">
        <f t="shared" ca="1" si="306"/>
        <v>11618.168843361113</v>
      </c>
      <c r="D529" s="20">
        <f t="shared" ca="1" si="307"/>
        <v>11628.845531649815</v>
      </c>
      <c r="E529" s="19"/>
      <c r="F529" s="20">
        <f t="shared" ca="1" si="290"/>
        <v>32.059660924521253</v>
      </c>
      <c r="G529" s="20">
        <f t="shared" ca="1" si="291"/>
        <v>3.6446495685306943</v>
      </c>
      <c r="H529" s="21">
        <f t="shared" ca="1" si="308"/>
        <v>8910.8684395957207</v>
      </c>
      <c r="I529" s="20">
        <f t="shared" ca="1" si="309"/>
        <v>8914.5130891642511</v>
      </c>
      <c r="J529" s="19"/>
      <c r="K529" s="20">
        <f t="shared" ca="1" si="292"/>
        <v>38.656353696605997</v>
      </c>
      <c r="L529" s="20">
        <f t="shared" ca="1" si="293"/>
        <v>5.6994827964812238</v>
      </c>
      <c r="M529" s="21">
        <f t="shared" ca="1" si="310"/>
        <v>12418.595831324241</v>
      </c>
      <c r="N529" s="20">
        <f t="shared" ca="1" si="311"/>
        <v>12424.295314120722</v>
      </c>
      <c r="O529" s="19"/>
      <c r="P529" s="20">
        <f t="shared" ca="1" si="294"/>
        <v>5.9658758972074084</v>
      </c>
      <c r="Q529" s="20">
        <f t="shared" ca="1" si="295"/>
        <v>0.45336398189252941</v>
      </c>
      <c r="R529" s="21">
        <f t="shared" ca="1" si="312"/>
        <v>9095.8041521452906</v>
      </c>
      <c r="S529" s="20">
        <f t="shared" ca="1" si="313"/>
        <v>9096.2575161271834</v>
      </c>
      <c r="T529" s="19"/>
      <c r="U529" s="20">
        <f t="shared" ca="1" si="296"/>
        <v>7.7381205869120597</v>
      </c>
      <c r="V529" s="20">
        <f t="shared" ca="1" si="297"/>
        <v>6.237459254210723</v>
      </c>
      <c r="W529" s="21">
        <f t="shared" ca="1" si="314"/>
        <v>9464.0816027789188</v>
      </c>
      <c r="X529" s="20">
        <f t="shared" ca="1" si="315"/>
        <v>9470.3190620331297</v>
      </c>
      <c r="Z529" s="20">
        <f t="shared" ca="1" si="298"/>
        <v>22.153455790501308</v>
      </c>
      <c r="AA529" s="20">
        <f t="shared" ca="1" si="299"/>
        <v>0.47127760844124922</v>
      </c>
      <c r="AB529" s="21">
        <f t="shared" ca="1" si="316"/>
        <v>8804.4767117358442</v>
      </c>
      <c r="AC529" s="20">
        <f t="shared" ca="1" si="317"/>
        <v>8804.9479893442858</v>
      </c>
      <c r="AE529" s="20">
        <f t="shared" ca="1" si="300"/>
        <v>0.64173251260642095</v>
      </c>
      <c r="AF529" s="20">
        <f t="shared" ca="1" si="301"/>
        <v>5.5142884197595174</v>
      </c>
      <c r="AG529" s="21">
        <f t="shared" ca="1" si="318"/>
        <v>9088.5958023057156</v>
      </c>
      <c r="AH529" s="20">
        <f t="shared" ca="1" si="319"/>
        <v>9094.1100907254749</v>
      </c>
      <c r="AJ529" s="20">
        <f t="shared" ca="1" si="302"/>
        <v>5.9146812154187645</v>
      </c>
      <c r="AK529" s="20">
        <f t="shared" ca="1" si="303"/>
        <v>24.30102812426297</v>
      </c>
      <c r="AL529" s="21">
        <f t="shared" ca="1" si="320"/>
        <v>9246.0751238379125</v>
      </c>
      <c r="AM529" s="20">
        <f t="shared" ca="1" si="321"/>
        <v>9270.3761519621748</v>
      </c>
      <c r="AO529" s="20">
        <f t="shared" ca="1" si="304"/>
        <v>12.935559665287711</v>
      </c>
      <c r="AP529" s="20">
        <f t="shared" ca="1" si="305"/>
        <v>2.3302219185500634</v>
      </c>
      <c r="AQ529" s="21">
        <f t="shared" ca="1" si="322"/>
        <v>12681.491716755949</v>
      </c>
      <c r="AR529" s="20">
        <f t="shared" ca="1" si="323"/>
        <v>12683.821938674499</v>
      </c>
    </row>
    <row r="530" spans="1:44" x14ac:dyDescent="0.25">
      <c r="A530" s="20">
        <f t="shared" ca="1" si="288"/>
        <v>5.0250142483069302</v>
      </c>
      <c r="B530" s="20">
        <f t="shared" ca="1" si="289"/>
        <v>0.88814788500537678</v>
      </c>
      <c r="C530" s="21">
        <f t="shared" ca="1" si="306"/>
        <v>11633.870545898122</v>
      </c>
      <c r="D530" s="20">
        <f t="shared" ca="1" si="307"/>
        <v>11634.758693783127</v>
      </c>
      <c r="E530" s="19"/>
      <c r="F530" s="20">
        <f t="shared" ca="1" si="290"/>
        <v>31.704646510901021</v>
      </c>
      <c r="G530" s="20">
        <f t="shared" ca="1" si="291"/>
        <v>13.060194570238572</v>
      </c>
      <c r="H530" s="21">
        <f t="shared" ca="1" si="308"/>
        <v>8946.2177356751527</v>
      </c>
      <c r="I530" s="20">
        <f t="shared" ca="1" si="309"/>
        <v>8959.277930245391</v>
      </c>
      <c r="J530" s="19"/>
      <c r="K530" s="20">
        <f t="shared" ca="1" si="292"/>
        <v>3.7417795490792898</v>
      </c>
      <c r="L530" s="20">
        <f t="shared" ca="1" si="293"/>
        <v>1.1443651910862762</v>
      </c>
      <c r="M530" s="21">
        <f t="shared" ca="1" si="310"/>
        <v>12428.037093669802</v>
      </c>
      <c r="N530" s="20">
        <f t="shared" ca="1" si="311"/>
        <v>12429.181458860889</v>
      </c>
      <c r="O530" s="19"/>
      <c r="P530" s="20">
        <f t="shared" ca="1" si="294"/>
        <v>15.104942305967439</v>
      </c>
      <c r="Q530" s="20">
        <f t="shared" ca="1" si="295"/>
        <v>2.3465302082129109</v>
      </c>
      <c r="R530" s="21">
        <f t="shared" ca="1" si="312"/>
        <v>9111.3624584331501</v>
      </c>
      <c r="S530" s="20">
        <f t="shared" ca="1" si="313"/>
        <v>9113.7089886413632</v>
      </c>
      <c r="T530" s="19"/>
      <c r="U530" s="20">
        <f t="shared" ca="1" si="296"/>
        <v>3.0750453270685036</v>
      </c>
      <c r="V530" s="20">
        <f t="shared" ca="1" si="297"/>
        <v>3.8503661493333272</v>
      </c>
      <c r="W530" s="21">
        <f t="shared" ca="1" si="314"/>
        <v>9473.3941073601982</v>
      </c>
      <c r="X530" s="20">
        <f t="shared" ca="1" si="315"/>
        <v>9477.2444735095323</v>
      </c>
      <c r="Z530" s="20">
        <f t="shared" ca="1" si="298"/>
        <v>10.456103752504243</v>
      </c>
      <c r="AA530" s="20">
        <f t="shared" ca="1" si="299"/>
        <v>1.1897202569217049</v>
      </c>
      <c r="AB530" s="21">
        <f t="shared" ca="1" si="316"/>
        <v>8815.4040930967894</v>
      </c>
      <c r="AC530" s="20">
        <f t="shared" ca="1" si="317"/>
        <v>8816.5938133537111</v>
      </c>
      <c r="AE530" s="20">
        <f t="shared" ca="1" si="300"/>
        <v>15.834109680709778</v>
      </c>
      <c r="AF530" s="20">
        <f t="shared" ca="1" si="301"/>
        <v>3.4026758897262179</v>
      </c>
      <c r="AG530" s="21">
        <f t="shared" ca="1" si="318"/>
        <v>9109.9442004061839</v>
      </c>
      <c r="AH530" s="20">
        <f t="shared" ca="1" si="319"/>
        <v>9113.346876295911</v>
      </c>
      <c r="AJ530" s="20">
        <f t="shared" ca="1" si="302"/>
        <v>1.742810809901264</v>
      </c>
      <c r="AK530" s="20">
        <f t="shared" ca="1" si="303"/>
        <v>4.1762039475971156</v>
      </c>
      <c r="AL530" s="21">
        <f t="shared" ca="1" si="320"/>
        <v>9272.118962772076</v>
      </c>
      <c r="AM530" s="20">
        <f t="shared" ca="1" si="321"/>
        <v>9276.2951667196739</v>
      </c>
      <c r="AO530" s="20">
        <f t="shared" ca="1" si="304"/>
        <v>15.53388973844304</v>
      </c>
      <c r="AP530" s="20">
        <f t="shared" ca="1" si="305"/>
        <v>6.140045552035744</v>
      </c>
      <c r="AQ530" s="21">
        <f t="shared" ca="1" si="322"/>
        <v>12699.355828412941</v>
      </c>
      <c r="AR530" s="20">
        <f t="shared" ca="1" si="323"/>
        <v>12705.495873964977</v>
      </c>
    </row>
    <row r="531" spans="1:44" x14ac:dyDescent="0.25">
      <c r="A531" s="20">
        <f t="shared" ca="1" si="288"/>
        <v>9.1758975036091002</v>
      </c>
      <c r="B531" s="20">
        <f t="shared" ca="1" si="289"/>
        <v>2.0336541304319788</v>
      </c>
      <c r="C531" s="21">
        <f t="shared" ca="1" si="306"/>
        <v>11643.934591286736</v>
      </c>
      <c r="D531" s="20">
        <f t="shared" ca="1" si="307"/>
        <v>11645.968245417167</v>
      </c>
      <c r="E531" s="19"/>
      <c r="F531" s="20">
        <f t="shared" ca="1" si="290"/>
        <v>1.3065053691952302</v>
      </c>
      <c r="G531" s="20">
        <f t="shared" ca="1" si="291"/>
        <v>0.68021513180548809</v>
      </c>
      <c r="H531" s="21">
        <f t="shared" ca="1" si="308"/>
        <v>8960.5844356145863</v>
      </c>
      <c r="I531" s="20">
        <f t="shared" ca="1" si="309"/>
        <v>8961.2646507463924</v>
      </c>
      <c r="J531" s="19"/>
      <c r="K531" s="20">
        <f t="shared" ca="1" si="292"/>
        <v>30.039810985540896</v>
      </c>
      <c r="L531" s="20">
        <f t="shared" ca="1" si="293"/>
        <v>9.3133067345266589</v>
      </c>
      <c r="M531" s="21">
        <f t="shared" ca="1" si="310"/>
        <v>12459.22126984643</v>
      </c>
      <c r="N531" s="20">
        <f t="shared" ca="1" si="311"/>
        <v>12468.534576580956</v>
      </c>
      <c r="O531" s="19"/>
      <c r="P531" s="20">
        <f t="shared" ca="1" si="294"/>
        <v>31.861556215809532</v>
      </c>
      <c r="Q531" s="20">
        <f t="shared" ca="1" si="295"/>
        <v>1.8682928234963017</v>
      </c>
      <c r="R531" s="21">
        <f t="shared" ca="1" si="312"/>
        <v>9145.5705448571734</v>
      </c>
      <c r="S531" s="20">
        <f t="shared" ca="1" si="313"/>
        <v>9147.4388376806692</v>
      </c>
      <c r="T531" s="19"/>
      <c r="U531" s="20">
        <f t="shared" ca="1" si="296"/>
        <v>13.157070523351349</v>
      </c>
      <c r="V531" s="20">
        <f t="shared" ca="1" si="297"/>
        <v>1.7583714434480147</v>
      </c>
      <c r="W531" s="21">
        <f t="shared" ca="1" si="314"/>
        <v>9490.401544032884</v>
      </c>
      <c r="X531" s="20">
        <f t="shared" ca="1" si="315"/>
        <v>9492.1599154763317</v>
      </c>
      <c r="Z531" s="20">
        <f t="shared" ca="1" si="298"/>
        <v>1.3021006885667068</v>
      </c>
      <c r="AA531" s="20">
        <f t="shared" ca="1" si="299"/>
        <v>7.824593271976843</v>
      </c>
      <c r="AB531" s="21">
        <f t="shared" ca="1" si="316"/>
        <v>8817.8959140422776</v>
      </c>
      <c r="AC531" s="20">
        <f t="shared" ca="1" si="317"/>
        <v>8825.7205073142541</v>
      </c>
      <c r="AE531" s="20">
        <f t="shared" ca="1" si="300"/>
        <v>20.984419146833762</v>
      </c>
      <c r="AF531" s="20">
        <f t="shared" ca="1" si="301"/>
        <v>2.4564872914943887</v>
      </c>
      <c r="AG531" s="21">
        <f t="shared" ca="1" si="318"/>
        <v>9134.3312954427456</v>
      </c>
      <c r="AH531" s="20">
        <f t="shared" ca="1" si="319"/>
        <v>9136.78778273424</v>
      </c>
      <c r="AJ531" s="20">
        <f t="shared" ca="1" si="302"/>
        <v>14.033913288933958</v>
      </c>
      <c r="AK531" s="20">
        <f t="shared" ca="1" si="303"/>
        <v>12.387650301958837</v>
      </c>
      <c r="AL531" s="21">
        <f t="shared" ca="1" si="320"/>
        <v>9290.3290800086088</v>
      </c>
      <c r="AM531" s="20">
        <f t="shared" ca="1" si="321"/>
        <v>9302.7167303105671</v>
      </c>
      <c r="AO531" s="20">
        <f t="shared" ca="1" si="304"/>
        <v>1.7260357045757866</v>
      </c>
      <c r="AP531" s="20">
        <f t="shared" ca="1" si="305"/>
        <v>4.9898943807124203</v>
      </c>
      <c r="AQ531" s="21">
        <f t="shared" ca="1" si="322"/>
        <v>12707.221909669553</v>
      </c>
      <c r="AR531" s="20">
        <f t="shared" ca="1" si="323"/>
        <v>12712.211804050266</v>
      </c>
    </row>
    <row r="532" spans="1:44" x14ac:dyDescent="0.25">
      <c r="A532" s="20">
        <f t="shared" ca="1" si="288"/>
        <v>7.7574665941827794</v>
      </c>
      <c r="B532" s="20">
        <f t="shared" ca="1" si="289"/>
        <v>8.8489613463997632</v>
      </c>
      <c r="C532" s="21">
        <f t="shared" ca="1" si="306"/>
        <v>11653.72571201135</v>
      </c>
      <c r="D532" s="20">
        <f t="shared" ca="1" si="307"/>
        <v>11662.574673357749</v>
      </c>
      <c r="E532" s="19"/>
      <c r="F532" s="20">
        <f t="shared" ca="1" si="290"/>
        <v>8.2085507420008472</v>
      </c>
      <c r="G532" s="20">
        <f t="shared" ca="1" si="291"/>
        <v>21.337144458562104</v>
      </c>
      <c r="H532" s="21">
        <f t="shared" ca="1" si="308"/>
        <v>8969.4732014883939</v>
      </c>
      <c r="I532" s="20">
        <f t="shared" ca="1" si="309"/>
        <v>8990.8103459469567</v>
      </c>
      <c r="J532" s="19"/>
      <c r="K532" s="20">
        <f t="shared" ca="1" si="292"/>
        <v>25.614207927370895</v>
      </c>
      <c r="L532" s="20">
        <f t="shared" ca="1" si="293"/>
        <v>4.0346189216222994</v>
      </c>
      <c r="M532" s="21">
        <f t="shared" ca="1" si="310"/>
        <v>12494.148784508327</v>
      </c>
      <c r="N532" s="20">
        <f t="shared" ca="1" si="311"/>
        <v>12498.183403429948</v>
      </c>
      <c r="O532" s="19"/>
      <c r="P532" s="20">
        <f t="shared" ca="1" si="294"/>
        <v>15.798586998969249</v>
      </c>
      <c r="Q532" s="20">
        <f t="shared" ca="1" si="295"/>
        <v>4.6313503902837265</v>
      </c>
      <c r="R532" s="21">
        <f t="shared" ca="1" si="312"/>
        <v>9163.2374246796389</v>
      </c>
      <c r="S532" s="20">
        <f t="shared" ca="1" si="313"/>
        <v>9167.8687750699228</v>
      </c>
      <c r="T532" s="19"/>
      <c r="U532" s="20">
        <f t="shared" ca="1" si="296"/>
        <v>6.4882560117499279</v>
      </c>
      <c r="V532" s="20">
        <f t="shared" ca="1" si="297"/>
        <v>4.7745925682447927</v>
      </c>
      <c r="W532" s="21">
        <f t="shared" ca="1" si="314"/>
        <v>9498.6481714880811</v>
      </c>
      <c r="X532" s="20">
        <f t="shared" ca="1" si="315"/>
        <v>9503.4227640563258</v>
      </c>
      <c r="Z532" s="20">
        <f t="shared" ca="1" si="298"/>
        <v>10.00331389191976</v>
      </c>
      <c r="AA532" s="20">
        <f t="shared" ca="1" si="299"/>
        <v>3.757540138271922</v>
      </c>
      <c r="AB532" s="21">
        <f t="shared" ca="1" si="316"/>
        <v>8835.7238212061729</v>
      </c>
      <c r="AC532" s="20">
        <f t="shared" ca="1" si="317"/>
        <v>8839.4813613444458</v>
      </c>
      <c r="AE532" s="20">
        <f t="shared" ca="1" si="300"/>
        <v>3.1169493759852727</v>
      </c>
      <c r="AF532" s="20">
        <f t="shared" ca="1" si="301"/>
        <v>0.66213549810366767</v>
      </c>
      <c r="AG532" s="21">
        <f t="shared" ca="1" si="318"/>
        <v>9139.9047321102244</v>
      </c>
      <c r="AH532" s="20">
        <f t="shared" ca="1" si="319"/>
        <v>9140.5668676083278</v>
      </c>
      <c r="AJ532" s="20">
        <f t="shared" ca="1" si="302"/>
        <v>4.6323670686264062</v>
      </c>
      <c r="AK532" s="20">
        <f t="shared" ca="1" si="303"/>
        <v>6.8650764670149309</v>
      </c>
      <c r="AL532" s="21">
        <f t="shared" ca="1" si="320"/>
        <v>9307.3490973791941</v>
      </c>
      <c r="AM532" s="20">
        <f t="shared" ca="1" si="321"/>
        <v>9314.2141738462087</v>
      </c>
      <c r="AO532" s="20">
        <f t="shared" ca="1" si="304"/>
        <v>38.925466149787844</v>
      </c>
      <c r="AP532" s="20">
        <f t="shared" ca="1" si="305"/>
        <v>18.91258212602628</v>
      </c>
      <c r="AQ532" s="21">
        <f t="shared" ca="1" si="322"/>
        <v>12751.137270200054</v>
      </c>
      <c r="AR532" s="20">
        <f t="shared" ca="1" si="323"/>
        <v>12770.049852326079</v>
      </c>
    </row>
    <row r="533" spans="1:44" x14ac:dyDescent="0.25">
      <c r="A533" s="20">
        <f t="shared" ca="1" si="288"/>
        <v>18.074951093445218</v>
      </c>
      <c r="B533" s="20">
        <f t="shared" ca="1" si="289"/>
        <v>0.33259836178928942</v>
      </c>
      <c r="C533" s="21">
        <f t="shared" ca="1" si="306"/>
        <v>11680.649624451195</v>
      </c>
      <c r="D533" s="20">
        <f t="shared" ca="1" si="307"/>
        <v>11680.982222812983</v>
      </c>
      <c r="E533" s="19"/>
      <c r="F533" s="20">
        <f t="shared" ca="1" si="290"/>
        <v>2.2880848390529209</v>
      </c>
      <c r="G533" s="20">
        <f t="shared" ca="1" si="291"/>
        <v>6.666803894757293</v>
      </c>
      <c r="H533" s="21">
        <f t="shared" ca="1" si="308"/>
        <v>8993.098430786009</v>
      </c>
      <c r="I533" s="20">
        <f t="shared" ca="1" si="309"/>
        <v>8999.7652346807663</v>
      </c>
      <c r="J533" s="19"/>
      <c r="K533" s="20">
        <f t="shared" ca="1" si="292"/>
        <v>0.45833111804349974</v>
      </c>
      <c r="L533" s="20">
        <f t="shared" ca="1" si="293"/>
        <v>0.88628632872906388</v>
      </c>
      <c r="M533" s="21">
        <f t="shared" ca="1" si="310"/>
        <v>12498.641734547991</v>
      </c>
      <c r="N533" s="20">
        <f t="shared" ca="1" si="311"/>
        <v>12499.52802087672</v>
      </c>
      <c r="O533" s="19"/>
      <c r="P533" s="20">
        <f t="shared" ca="1" si="294"/>
        <v>23.556195505945002</v>
      </c>
      <c r="Q533" s="20">
        <f t="shared" ca="1" si="295"/>
        <v>14.206237836830146</v>
      </c>
      <c r="R533" s="21">
        <f t="shared" ca="1" si="312"/>
        <v>9191.4249705758684</v>
      </c>
      <c r="S533" s="20">
        <f t="shared" ca="1" si="313"/>
        <v>9205.6312084126985</v>
      </c>
      <c r="T533" s="19"/>
      <c r="U533" s="20">
        <f t="shared" ca="1" si="296"/>
        <v>4.969267316294264</v>
      </c>
      <c r="V533" s="20">
        <f t="shared" ca="1" si="297"/>
        <v>1.8637832453486389</v>
      </c>
      <c r="W533" s="21">
        <f t="shared" ca="1" si="314"/>
        <v>9508.3920313726194</v>
      </c>
      <c r="X533" s="20">
        <f t="shared" ca="1" si="315"/>
        <v>9510.2558146179672</v>
      </c>
      <c r="Z533" s="20">
        <f t="shared" ca="1" si="298"/>
        <v>11.373529942998738</v>
      </c>
      <c r="AA533" s="20">
        <f t="shared" ca="1" si="299"/>
        <v>2.5618850512921925</v>
      </c>
      <c r="AB533" s="21">
        <f t="shared" ca="1" si="316"/>
        <v>8850.8548912874448</v>
      </c>
      <c r="AC533" s="20">
        <f t="shared" ca="1" si="317"/>
        <v>8853.4167763387377</v>
      </c>
      <c r="AE533" s="20">
        <f t="shared" ca="1" si="300"/>
        <v>0.93694873108813415</v>
      </c>
      <c r="AF533" s="20">
        <f t="shared" ca="1" si="301"/>
        <v>14.466465666821135</v>
      </c>
      <c r="AG533" s="21">
        <f t="shared" ca="1" si="318"/>
        <v>9141.5038163394165</v>
      </c>
      <c r="AH533" s="20">
        <f t="shared" ca="1" si="319"/>
        <v>9155.9702820062375</v>
      </c>
      <c r="AJ533" s="20">
        <f t="shared" ca="1" si="302"/>
        <v>20.579450123501051</v>
      </c>
      <c r="AK533" s="20">
        <f t="shared" ca="1" si="303"/>
        <v>11.410949275844771</v>
      </c>
      <c r="AL533" s="21">
        <f t="shared" ca="1" si="320"/>
        <v>9334.7936239697101</v>
      </c>
      <c r="AM533" s="20">
        <f t="shared" ca="1" si="321"/>
        <v>9346.2045732455554</v>
      </c>
      <c r="AO533" s="20">
        <f t="shared" ca="1" si="304"/>
        <v>7.6859843843119151</v>
      </c>
      <c r="AP533" s="20">
        <f t="shared" ca="1" si="305"/>
        <v>12.408888250590213</v>
      </c>
      <c r="AQ533" s="21">
        <f t="shared" ca="1" si="322"/>
        <v>12777.735836710392</v>
      </c>
      <c r="AR533" s="20">
        <f t="shared" ca="1" si="323"/>
        <v>12790.144724960981</v>
      </c>
    </row>
    <row r="534" spans="1:44" x14ac:dyDescent="0.25">
      <c r="A534" s="20">
        <f t="shared" ca="1" si="288"/>
        <v>3.4009172262875103</v>
      </c>
      <c r="B534" s="20">
        <f t="shared" ca="1" si="289"/>
        <v>5.4198802033291802</v>
      </c>
      <c r="C534" s="21">
        <f t="shared" ca="1" si="306"/>
        <v>11684.38314003927</v>
      </c>
      <c r="D534" s="20">
        <f t="shared" ca="1" si="307"/>
        <v>11689.8030202426</v>
      </c>
      <c r="E534" s="19"/>
      <c r="F534" s="20">
        <f t="shared" ca="1" si="290"/>
        <v>34.666685861093143</v>
      </c>
      <c r="G534" s="20">
        <f t="shared" ca="1" si="291"/>
        <v>6.5482164754311274</v>
      </c>
      <c r="H534" s="21">
        <f t="shared" ca="1" si="308"/>
        <v>9034.4319205418597</v>
      </c>
      <c r="I534" s="20">
        <f t="shared" ca="1" si="309"/>
        <v>9040.98013701729</v>
      </c>
      <c r="J534" s="19"/>
      <c r="K534" s="20">
        <f t="shared" ca="1" si="292"/>
        <v>7.3920671494415586</v>
      </c>
      <c r="L534" s="20">
        <f t="shared" ca="1" si="293"/>
        <v>0.31307209013722981</v>
      </c>
      <c r="M534" s="21">
        <f t="shared" ca="1" si="310"/>
        <v>12506.920088026161</v>
      </c>
      <c r="N534" s="20">
        <f t="shared" ca="1" si="311"/>
        <v>12507.233160116299</v>
      </c>
      <c r="O534" s="19"/>
      <c r="P534" s="20">
        <f t="shared" ca="1" si="294"/>
        <v>17.797855514496081</v>
      </c>
      <c r="Q534" s="20">
        <f t="shared" ca="1" si="295"/>
        <v>4.8650069140498404</v>
      </c>
      <c r="R534" s="21">
        <f t="shared" ca="1" si="312"/>
        <v>9223.4290639271949</v>
      </c>
      <c r="S534" s="20">
        <f t="shared" ca="1" si="313"/>
        <v>9228.2940708412443</v>
      </c>
      <c r="T534" s="19"/>
      <c r="U534" s="20">
        <f t="shared" ca="1" si="296"/>
        <v>5.5483259257296371</v>
      </c>
      <c r="V534" s="20">
        <f t="shared" ca="1" si="297"/>
        <v>3.2483989715001744</v>
      </c>
      <c r="W534" s="21">
        <f t="shared" ca="1" si="314"/>
        <v>9515.8041405436961</v>
      </c>
      <c r="X534" s="20">
        <f t="shared" ca="1" si="315"/>
        <v>9519.0525395151963</v>
      </c>
      <c r="Z534" s="20">
        <f t="shared" ca="1" si="298"/>
        <v>5.3943341176042106</v>
      </c>
      <c r="AA534" s="20">
        <f t="shared" ca="1" si="299"/>
        <v>1.7893115937782378</v>
      </c>
      <c r="AB534" s="21">
        <f t="shared" ca="1" si="316"/>
        <v>8858.8111104563413</v>
      </c>
      <c r="AC534" s="20">
        <f t="shared" ca="1" si="317"/>
        <v>8860.60042205012</v>
      </c>
      <c r="AE534" s="20">
        <f t="shared" ca="1" si="300"/>
        <v>3.025468941459315</v>
      </c>
      <c r="AF534" s="20">
        <f t="shared" ca="1" si="301"/>
        <v>3.2910102713565532</v>
      </c>
      <c r="AG534" s="21">
        <f t="shared" ca="1" si="318"/>
        <v>9158.9957509476972</v>
      </c>
      <c r="AH534" s="20">
        <f t="shared" ca="1" si="319"/>
        <v>9162.286761219053</v>
      </c>
      <c r="AJ534" s="20">
        <f t="shared" ca="1" si="302"/>
        <v>3.4482170944646899</v>
      </c>
      <c r="AK534" s="20">
        <f t="shared" ca="1" si="303"/>
        <v>1.9380113495642426</v>
      </c>
      <c r="AL534" s="21">
        <f t="shared" ca="1" si="320"/>
        <v>9349.6527903400201</v>
      </c>
      <c r="AM534" s="20">
        <f t="shared" ca="1" si="321"/>
        <v>9351.5908016895846</v>
      </c>
      <c r="AO534" s="20">
        <f t="shared" ca="1" si="304"/>
        <v>14.521964541770087</v>
      </c>
      <c r="AP534" s="20">
        <f t="shared" ca="1" si="305"/>
        <v>5.1688822017121723</v>
      </c>
      <c r="AQ534" s="21">
        <f t="shared" ca="1" si="322"/>
        <v>12804.66668950275</v>
      </c>
      <c r="AR534" s="20">
        <f t="shared" ca="1" si="323"/>
        <v>12809.835571704461</v>
      </c>
    </row>
    <row r="535" spans="1:44" x14ac:dyDescent="0.25">
      <c r="A535" s="20">
        <f t="shared" ca="1" si="288"/>
        <v>4.5273912481877412</v>
      </c>
      <c r="B535" s="20">
        <f t="shared" ca="1" si="289"/>
        <v>5.8276051097266599</v>
      </c>
      <c r="C535" s="21">
        <f t="shared" ca="1" si="306"/>
        <v>11694.330411490788</v>
      </c>
      <c r="D535" s="20">
        <f t="shared" ca="1" si="307"/>
        <v>11700.158016600515</v>
      </c>
      <c r="E535" s="19"/>
      <c r="F535" s="20">
        <f t="shared" ca="1" si="290"/>
        <v>23.098922799191886</v>
      </c>
      <c r="G535" s="20">
        <f t="shared" ca="1" si="291"/>
        <v>8.6838612254175533</v>
      </c>
      <c r="H535" s="21">
        <f t="shared" ca="1" si="308"/>
        <v>9064.0790598164822</v>
      </c>
      <c r="I535" s="20">
        <f t="shared" ca="1" si="309"/>
        <v>9072.7629210419</v>
      </c>
      <c r="J535" s="19"/>
      <c r="K535" s="20">
        <f t="shared" ca="1" si="292"/>
        <v>3.7619850143835913</v>
      </c>
      <c r="L535" s="20">
        <f t="shared" ca="1" si="293"/>
        <v>4.518429969266081</v>
      </c>
      <c r="M535" s="21">
        <f t="shared" ca="1" si="310"/>
        <v>12510.995145130682</v>
      </c>
      <c r="N535" s="20">
        <f t="shared" ca="1" si="311"/>
        <v>12515.513575099949</v>
      </c>
      <c r="O535" s="19"/>
      <c r="P535" s="20">
        <f t="shared" ca="1" si="294"/>
        <v>1.0266132732735158</v>
      </c>
      <c r="Q535" s="20">
        <f t="shared" ca="1" si="295"/>
        <v>1.0680791999610602</v>
      </c>
      <c r="R535" s="21">
        <f t="shared" ca="1" si="312"/>
        <v>9229.3206841145184</v>
      </c>
      <c r="S535" s="20">
        <f t="shared" ca="1" si="313"/>
        <v>9230.3887633144786</v>
      </c>
      <c r="T535" s="19"/>
      <c r="U535" s="20">
        <f t="shared" ca="1" si="296"/>
        <v>1.2622612096005463</v>
      </c>
      <c r="V535" s="20">
        <f t="shared" ca="1" si="297"/>
        <v>1.3292550658918079</v>
      </c>
      <c r="W535" s="21">
        <f t="shared" ca="1" si="314"/>
        <v>9520.3148007247964</v>
      </c>
      <c r="X535" s="20">
        <f t="shared" ca="1" si="315"/>
        <v>9521.6440557906881</v>
      </c>
      <c r="Z535" s="20">
        <f t="shared" ca="1" si="298"/>
        <v>11.913560966157313</v>
      </c>
      <c r="AA535" s="20">
        <f t="shared" ca="1" si="299"/>
        <v>0.15155085116535405</v>
      </c>
      <c r="AB535" s="21">
        <f t="shared" ca="1" si="316"/>
        <v>8872.5139830162771</v>
      </c>
      <c r="AC535" s="20">
        <f t="shared" ca="1" si="317"/>
        <v>8872.6655338674427</v>
      </c>
      <c r="AE535" s="20">
        <f t="shared" ca="1" si="300"/>
        <v>3.2504938041416769</v>
      </c>
      <c r="AF535" s="20">
        <f t="shared" ca="1" si="301"/>
        <v>0.25798640926796917</v>
      </c>
      <c r="AG535" s="21">
        <f t="shared" ca="1" si="318"/>
        <v>9165.537255023195</v>
      </c>
      <c r="AH535" s="20">
        <f t="shared" ca="1" si="319"/>
        <v>9165.7952414324627</v>
      </c>
      <c r="AJ535" s="20">
        <f t="shared" ca="1" si="302"/>
        <v>18.98594027736257</v>
      </c>
      <c r="AK535" s="20">
        <f t="shared" ca="1" si="303"/>
        <v>2.8851161712194839</v>
      </c>
      <c r="AL535" s="21">
        <f t="shared" ca="1" si="320"/>
        <v>9370.5767419669464</v>
      </c>
      <c r="AM535" s="20">
        <f t="shared" ca="1" si="321"/>
        <v>9373.4618581381656</v>
      </c>
      <c r="AO535" s="20">
        <f t="shared" ca="1" si="304"/>
        <v>14.716739341493092</v>
      </c>
      <c r="AP535" s="20">
        <f t="shared" ca="1" si="305"/>
        <v>1.6003220920788559</v>
      </c>
      <c r="AQ535" s="21">
        <f t="shared" ca="1" si="322"/>
        <v>12824.552311045954</v>
      </c>
      <c r="AR535" s="20">
        <f t="shared" ca="1" si="323"/>
        <v>12826.152633138034</v>
      </c>
    </row>
    <row r="536" spans="1:44" x14ac:dyDescent="0.25">
      <c r="A536" s="20">
        <f t="shared" ca="1" si="288"/>
        <v>25.901690548449558</v>
      </c>
      <c r="B536" s="20">
        <f t="shared" ca="1" si="289"/>
        <v>12.570838891558092</v>
      </c>
      <c r="C536" s="21">
        <f t="shared" ca="1" si="306"/>
        <v>11726.059707148965</v>
      </c>
      <c r="D536" s="20">
        <f t="shared" ca="1" si="307"/>
        <v>11738.630546040522</v>
      </c>
      <c r="E536" s="19"/>
      <c r="F536" s="20">
        <f t="shared" ca="1" si="290"/>
        <v>8.9732066570998636</v>
      </c>
      <c r="G536" s="20">
        <f t="shared" ca="1" si="291"/>
        <v>5.1194007030277211</v>
      </c>
      <c r="H536" s="21">
        <f t="shared" ca="1" si="308"/>
        <v>9081.7361276989996</v>
      </c>
      <c r="I536" s="20">
        <f t="shared" ca="1" si="309"/>
        <v>9086.8555284020276</v>
      </c>
      <c r="J536" s="19"/>
      <c r="K536" s="20">
        <f t="shared" ca="1" si="292"/>
        <v>2.3814326912630106</v>
      </c>
      <c r="L536" s="20">
        <f t="shared" ca="1" si="293"/>
        <v>22.270061381293196</v>
      </c>
      <c r="M536" s="21">
        <f t="shared" ca="1" si="310"/>
        <v>12517.895007791212</v>
      </c>
      <c r="N536" s="20">
        <f t="shared" ca="1" si="311"/>
        <v>12540.165069172506</v>
      </c>
      <c r="O536" s="19"/>
      <c r="P536" s="20">
        <f t="shared" ca="1" si="294"/>
        <v>19.249174498969062</v>
      </c>
      <c r="Q536" s="20">
        <f t="shared" ca="1" si="295"/>
        <v>6.1638111669853632</v>
      </c>
      <c r="R536" s="21">
        <f t="shared" ca="1" si="312"/>
        <v>9249.6379378134479</v>
      </c>
      <c r="S536" s="20">
        <f t="shared" ca="1" si="313"/>
        <v>9255.8017489804333</v>
      </c>
      <c r="T536" s="19"/>
      <c r="U536" s="20">
        <f t="shared" ca="1" si="296"/>
        <v>0.39341992173784618</v>
      </c>
      <c r="V536" s="20">
        <f t="shared" ca="1" si="297"/>
        <v>7.0346904242029797</v>
      </c>
      <c r="W536" s="21">
        <f t="shared" ca="1" si="314"/>
        <v>9522.0374757124264</v>
      </c>
      <c r="X536" s="20">
        <f t="shared" ca="1" si="315"/>
        <v>9529.0721661366297</v>
      </c>
      <c r="Z536" s="20">
        <f t="shared" ca="1" si="298"/>
        <v>3.690249596877893</v>
      </c>
      <c r="AA536" s="20">
        <f t="shared" ca="1" si="299"/>
        <v>2.5550412425910651</v>
      </c>
      <c r="AB536" s="21">
        <f t="shared" ca="1" si="316"/>
        <v>8876.3557834643198</v>
      </c>
      <c r="AC536" s="20">
        <f t="shared" ca="1" si="317"/>
        <v>8878.9108247069107</v>
      </c>
      <c r="AE536" s="20">
        <f t="shared" ca="1" si="300"/>
        <v>10.139499284853466</v>
      </c>
      <c r="AF536" s="20">
        <f t="shared" ca="1" si="301"/>
        <v>2.6463024307732823</v>
      </c>
      <c r="AG536" s="21">
        <f t="shared" ca="1" si="318"/>
        <v>9175.9347407173154</v>
      </c>
      <c r="AH536" s="20">
        <f t="shared" ca="1" si="319"/>
        <v>9178.5810431480895</v>
      </c>
      <c r="AJ536" s="20">
        <f t="shared" ca="1" si="302"/>
        <v>24.757465043270937</v>
      </c>
      <c r="AK536" s="20">
        <f t="shared" ca="1" si="303"/>
        <v>1.9032889657925567</v>
      </c>
      <c r="AL536" s="21">
        <f t="shared" ca="1" si="320"/>
        <v>9398.2193231814363</v>
      </c>
      <c r="AM536" s="20">
        <f t="shared" ca="1" si="321"/>
        <v>9400.1226121472282</v>
      </c>
      <c r="AO536" s="20">
        <f t="shared" ca="1" si="304"/>
        <v>3.2680823798743019</v>
      </c>
      <c r="AP536" s="20">
        <f t="shared" ca="1" si="305"/>
        <v>3.0551495495750278</v>
      </c>
      <c r="AQ536" s="21">
        <f t="shared" ca="1" si="322"/>
        <v>12829.420715517908</v>
      </c>
      <c r="AR536" s="20">
        <f t="shared" ca="1" si="323"/>
        <v>12832.475865067483</v>
      </c>
    </row>
    <row r="537" spans="1:44" x14ac:dyDescent="0.25">
      <c r="A537" s="20">
        <f t="shared" ca="1" si="288"/>
        <v>41.308947037893148</v>
      </c>
      <c r="B537" s="20">
        <f t="shared" ca="1" si="289"/>
        <v>5.3243282991511771</v>
      </c>
      <c r="C537" s="21">
        <f t="shared" ca="1" si="306"/>
        <v>11779.939493078415</v>
      </c>
      <c r="D537" s="20">
        <f t="shared" ca="1" si="307"/>
        <v>11785.263821377566</v>
      </c>
      <c r="E537" s="19"/>
      <c r="F537" s="20">
        <f t="shared" ca="1" si="290"/>
        <v>18.090775550309999</v>
      </c>
      <c r="G537" s="20">
        <f t="shared" ca="1" si="291"/>
        <v>11.260054792859863</v>
      </c>
      <c r="H537" s="21">
        <f t="shared" ca="1" si="308"/>
        <v>9104.946303952338</v>
      </c>
      <c r="I537" s="20">
        <f t="shared" ca="1" si="309"/>
        <v>9116.2063587451976</v>
      </c>
      <c r="J537" s="19"/>
      <c r="K537" s="20">
        <f t="shared" ca="1" si="292"/>
        <v>16.761995506305961</v>
      </c>
      <c r="L537" s="20">
        <f t="shared" ca="1" si="293"/>
        <v>2.4715730221581578</v>
      </c>
      <c r="M537" s="21">
        <f t="shared" ca="1" si="310"/>
        <v>12556.927064678812</v>
      </c>
      <c r="N537" s="20">
        <f t="shared" ca="1" si="311"/>
        <v>12559.39863770097</v>
      </c>
      <c r="O537" s="19"/>
      <c r="P537" s="20">
        <f t="shared" ca="1" si="294"/>
        <v>6.4092303681602978</v>
      </c>
      <c r="Q537" s="20">
        <f t="shared" ca="1" si="295"/>
        <v>8.6261385370571642</v>
      </c>
      <c r="R537" s="21">
        <f t="shared" ca="1" si="312"/>
        <v>9262.2109793485943</v>
      </c>
      <c r="S537" s="20">
        <f t="shared" ca="1" si="313"/>
        <v>9270.8371178856523</v>
      </c>
      <c r="T537" s="19"/>
      <c r="U537" s="20">
        <f t="shared" ca="1" si="296"/>
        <v>14.433928314827471</v>
      </c>
      <c r="V537" s="20">
        <f t="shared" ca="1" si="297"/>
        <v>0.973996096066026</v>
      </c>
      <c r="W537" s="21">
        <f t="shared" ca="1" si="314"/>
        <v>9543.5060944514571</v>
      </c>
      <c r="X537" s="20">
        <f t="shared" ca="1" si="315"/>
        <v>9544.480090547524</v>
      </c>
      <c r="Z537" s="20">
        <f t="shared" ca="1" si="298"/>
        <v>24.805705040114539</v>
      </c>
      <c r="AA537" s="20">
        <f t="shared" ca="1" si="299"/>
        <v>8.4440721272213004</v>
      </c>
      <c r="AB537" s="21">
        <f t="shared" ca="1" si="316"/>
        <v>8903.7165297470256</v>
      </c>
      <c r="AC537" s="20">
        <f t="shared" ca="1" si="317"/>
        <v>8912.1606018742477</v>
      </c>
      <c r="AE537" s="20">
        <f t="shared" ca="1" si="300"/>
        <v>14.47002151359778</v>
      </c>
      <c r="AF537" s="20">
        <f t="shared" ca="1" si="301"/>
        <v>1.1469207829249621</v>
      </c>
      <c r="AG537" s="21">
        <f t="shared" ca="1" si="318"/>
        <v>9193.0510646616876</v>
      </c>
      <c r="AH537" s="20">
        <f t="shared" ca="1" si="319"/>
        <v>9194.1979854446126</v>
      </c>
      <c r="AJ537" s="20">
        <f t="shared" ca="1" si="302"/>
        <v>10.052321496474395</v>
      </c>
      <c r="AK537" s="20">
        <f t="shared" ca="1" si="303"/>
        <v>2.0563764072512627</v>
      </c>
      <c r="AL537" s="21">
        <f t="shared" ca="1" si="320"/>
        <v>9410.1749336437024</v>
      </c>
      <c r="AM537" s="20">
        <f t="shared" ca="1" si="321"/>
        <v>9412.2313100509527</v>
      </c>
      <c r="AO537" s="20">
        <f t="shared" ca="1" si="304"/>
        <v>0.53859897152550351</v>
      </c>
      <c r="AP537" s="20">
        <f t="shared" ca="1" si="305"/>
        <v>24.860894637039593</v>
      </c>
      <c r="AQ537" s="21">
        <f t="shared" ca="1" si="322"/>
        <v>12833.014464039008</v>
      </c>
      <c r="AR537" s="20">
        <f t="shared" ca="1" si="323"/>
        <v>12857.875358676049</v>
      </c>
    </row>
    <row r="538" spans="1:44" x14ac:dyDescent="0.25">
      <c r="A538" s="20">
        <f t="shared" ca="1" si="288"/>
        <v>36.481547295064978</v>
      </c>
      <c r="B538" s="20">
        <f t="shared" ca="1" si="289"/>
        <v>5.2405019903287897</v>
      </c>
      <c r="C538" s="21">
        <f t="shared" ca="1" si="306"/>
        <v>11821.745368672631</v>
      </c>
      <c r="D538" s="20">
        <f t="shared" ca="1" si="307"/>
        <v>11826.98587066296</v>
      </c>
      <c r="E538" s="19"/>
      <c r="F538" s="20">
        <f t="shared" ca="1" si="290"/>
        <v>12.73692392478787</v>
      </c>
      <c r="G538" s="20">
        <f t="shared" ca="1" si="291"/>
        <v>1.4788270257852651</v>
      </c>
      <c r="H538" s="21">
        <f t="shared" ca="1" si="308"/>
        <v>9128.9432826699849</v>
      </c>
      <c r="I538" s="20">
        <f t="shared" ca="1" si="309"/>
        <v>9130.4221096957699</v>
      </c>
      <c r="J538" s="19"/>
      <c r="K538" s="20">
        <f t="shared" ca="1" si="292"/>
        <v>7.7108947375933603</v>
      </c>
      <c r="L538" s="20">
        <f t="shared" ca="1" si="293"/>
        <v>2.4411291759772329</v>
      </c>
      <c r="M538" s="21">
        <f t="shared" ca="1" si="310"/>
        <v>12567.109532438562</v>
      </c>
      <c r="N538" s="20">
        <f t="shared" ca="1" si="311"/>
        <v>12569.550661614539</v>
      </c>
      <c r="O538" s="19"/>
      <c r="P538" s="20">
        <f t="shared" ca="1" si="294"/>
        <v>0.15911941855022446</v>
      </c>
      <c r="Q538" s="20">
        <f t="shared" ca="1" si="295"/>
        <v>11.137330390586849</v>
      </c>
      <c r="R538" s="21">
        <f t="shared" ca="1" si="312"/>
        <v>9270.9962373042017</v>
      </c>
      <c r="S538" s="20">
        <f t="shared" ca="1" si="313"/>
        <v>9282.1335676947892</v>
      </c>
      <c r="T538" s="19"/>
      <c r="U538" s="20">
        <f t="shared" ca="1" si="296"/>
        <v>13.702718726211696</v>
      </c>
      <c r="V538" s="20">
        <f t="shared" ca="1" si="297"/>
        <v>3.5177553098418044</v>
      </c>
      <c r="W538" s="21">
        <f t="shared" ca="1" si="314"/>
        <v>9558.182809273736</v>
      </c>
      <c r="X538" s="20">
        <f t="shared" ca="1" si="315"/>
        <v>9561.7005645835779</v>
      </c>
      <c r="Z538" s="20">
        <f t="shared" ca="1" si="298"/>
        <v>18.80602822478259</v>
      </c>
      <c r="AA538" s="20">
        <f t="shared" ca="1" si="299"/>
        <v>16.029323693145447</v>
      </c>
      <c r="AB538" s="21">
        <f t="shared" ca="1" si="316"/>
        <v>8930.9666300990302</v>
      </c>
      <c r="AC538" s="20">
        <f t="shared" ca="1" si="317"/>
        <v>8946.995953792175</v>
      </c>
      <c r="AE538" s="20">
        <f t="shared" ca="1" si="300"/>
        <v>1.8242236277412129</v>
      </c>
      <c r="AF538" s="20">
        <f t="shared" ca="1" si="301"/>
        <v>10.929951947971574</v>
      </c>
      <c r="AG538" s="21">
        <f t="shared" ca="1" si="318"/>
        <v>9196.0222090723546</v>
      </c>
      <c r="AH538" s="20">
        <f t="shared" ca="1" si="319"/>
        <v>9206.9521610203265</v>
      </c>
      <c r="AJ538" s="20">
        <f t="shared" ca="1" si="302"/>
        <v>3.2762238339356058</v>
      </c>
      <c r="AK538" s="20">
        <f t="shared" ca="1" si="303"/>
        <v>6.3523259398168372</v>
      </c>
      <c r="AL538" s="21">
        <f t="shared" ca="1" si="320"/>
        <v>9415.5075338848892</v>
      </c>
      <c r="AM538" s="20">
        <f t="shared" ca="1" si="321"/>
        <v>9421.8598598247063</v>
      </c>
      <c r="AO538" s="20">
        <f t="shared" ca="1" si="304"/>
        <v>7.0606862154651377</v>
      </c>
      <c r="AP538" s="20">
        <f t="shared" ca="1" si="305"/>
        <v>17.311562747763226</v>
      </c>
      <c r="AQ538" s="21">
        <f t="shared" ca="1" si="322"/>
        <v>12864.936044891514</v>
      </c>
      <c r="AR538" s="20">
        <f t="shared" ca="1" si="323"/>
        <v>12882.247607639278</v>
      </c>
    </row>
    <row r="539" spans="1:44" x14ac:dyDescent="0.25">
      <c r="A539" s="20">
        <f t="shared" ca="1" si="288"/>
        <v>18.382855797699378</v>
      </c>
      <c r="B539" s="20">
        <f t="shared" ca="1" si="289"/>
        <v>2.0580858843939462</v>
      </c>
      <c r="C539" s="21">
        <f t="shared" ca="1" si="306"/>
        <v>11845.36872646066</v>
      </c>
      <c r="D539" s="20">
        <f t="shared" ca="1" si="307"/>
        <v>11847.426812345053</v>
      </c>
      <c r="E539" s="19"/>
      <c r="F539" s="20">
        <f t="shared" ca="1" si="290"/>
        <v>5.8054197592240042</v>
      </c>
      <c r="G539" s="20">
        <f t="shared" ca="1" si="291"/>
        <v>12.776884427210819</v>
      </c>
      <c r="H539" s="21">
        <f t="shared" ca="1" si="308"/>
        <v>9136.2275294549945</v>
      </c>
      <c r="I539" s="20">
        <f t="shared" ca="1" si="309"/>
        <v>9149.004413882205</v>
      </c>
      <c r="J539" s="19"/>
      <c r="K539" s="20">
        <f t="shared" ca="1" si="292"/>
        <v>14.289136179739938</v>
      </c>
      <c r="L539" s="20">
        <f t="shared" ca="1" si="293"/>
        <v>2.562562473613399</v>
      </c>
      <c r="M539" s="21">
        <f t="shared" ca="1" si="310"/>
        <v>12583.839797794279</v>
      </c>
      <c r="N539" s="20">
        <f t="shared" ca="1" si="311"/>
        <v>12586.402360267892</v>
      </c>
      <c r="O539" s="19"/>
      <c r="P539" s="20">
        <f t="shared" ca="1" si="294"/>
        <v>3.2550876107052193</v>
      </c>
      <c r="Q539" s="20">
        <f t="shared" ca="1" si="295"/>
        <v>6.6172938217062161</v>
      </c>
      <c r="R539" s="21">
        <f t="shared" ca="1" si="312"/>
        <v>9285.3886553054945</v>
      </c>
      <c r="S539" s="20">
        <f t="shared" ca="1" si="313"/>
        <v>9292.0059491272004</v>
      </c>
      <c r="T539" s="19"/>
      <c r="U539" s="20">
        <f t="shared" ca="1" si="296"/>
        <v>1.7697088335296915</v>
      </c>
      <c r="V539" s="20">
        <f t="shared" ca="1" si="297"/>
        <v>1.6248373292867857</v>
      </c>
      <c r="W539" s="21">
        <f t="shared" ca="1" si="314"/>
        <v>9563.4702734171078</v>
      </c>
      <c r="X539" s="20">
        <f t="shared" ca="1" si="315"/>
        <v>9565.0951107463952</v>
      </c>
      <c r="Z539" s="20">
        <f t="shared" ca="1" si="298"/>
        <v>6.4354933289468619</v>
      </c>
      <c r="AA539" s="20">
        <f t="shared" ca="1" si="299"/>
        <v>1.6239623735446078</v>
      </c>
      <c r="AB539" s="21">
        <f t="shared" ca="1" si="316"/>
        <v>8953.4314471211219</v>
      </c>
      <c r="AC539" s="20">
        <f t="shared" ca="1" si="317"/>
        <v>8955.0554094946674</v>
      </c>
      <c r="AE539" s="20">
        <f t="shared" ca="1" si="300"/>
        <v>6.2742758402748162</v>
      </c>
      <c r="AF539" s="20">
        <f t="shared" ca="1" si="301"/>
        <v>4.2179525336471775</v>
      </c>
      <c r="AG539" s="21">
        <f t="shared" ca="1" si="318"/>
        <v>9213.2264368606011</v>
      </c>
      <c r="AH539" s="20">
        <f t="shared" ca="1" si="319"/>
        <v>9217.444389394248</v>
      </c>
      <c r="AJ539" s="20">
        <f t="shared" ca="1" si="302"/>
        <v>15.387328475230698</v>
      </c>
      <c r="AK539" s="20">
        <f t="shared" ca="1" si="303"/>
        <v>4.9332957502731274</v>
      </c>
      <c r="AL539" s="21">
        <f t="shared" ca="1" si="320"/>
        <v>9437.2471882999362</v>
      </c>
      <c r="AM539" s="20">
        <f t="shared" ca="1" si="321"/>
        <v>9442.18048405021</v>
      </c>
      <c r="AO539" s="20">
        <f t="shared" ca="1" si="304"/>
        <v>4.3838580831822256</v>
      </c>
      <c r="AP539" s="20">
        <f t="shared" ca="1" si="305"/>
        <v>10.389936195153226</v>
      </c>
      <c r="AQ539" s="21">
        <f t="shared" ca="1" si="322"/>
        <v>12886.631465722459</v>
      </c>
      <c r="AR539" s="20">
        <f t="shared" ca="1" si="323"/>
        <v>12897.021401917613</v>
      </c>
    </row>
    <row r="540" spans="1:44" x14ac:dyDescent="0.25">
      <c r="A540" s="20">
        <f t="shared" ca="1" si="288"/>
        <v>20.912985497080161</v>
      </c>
      <c r="B540" s="20">
        <f t="shared" ca="1" si="289"/>
        <v>3.8511380676513687</v>
      </c>
      <c r="C540" s="21">
        <f t="shared" ca="1" si="306"/>
        <v>11868.339797842133</v>
      </c>
      <c r="D540" s="20">
        <f t="shared" ca="1" si="307"/>
        <v>11872.190935909784</v>
      </c>
      <c r="E540" s="19"/>
      <c r="F540" s="20">
        <f t="shared" ca="1" si="290"/>
        <v>7.1598566259142231</v>
      </c>
      <c r="G540" s="20">
        <f t="shared" ca="1" si="291"/>
        <v>2.9004778661681301</v>
      </c>
      <c r="H540" s="21">
        <f t="shared" ca="1" si="308"/>
        <v>9156.1642705081194</v>
      </c>
      <c r="I540" s="20">
        <f t="shared" ca="1" si="309"/>
        <v>9159.0647483742869</v>
      </c>
      <c r="J540" s="19"/>
      <c r="K540" s="20">
        <f t="shared" ca="1" si="292"/>
        <v>5.6607446509288613</v>
      </c>
      <c r="L540" s="20">
        <f t="shared" ca="1" si="293"/>
        <v>2.0312219488798844</v>
      </c>
      <c r="M540" s="21">
        <f t="shared" ca="1" si="310"/>
        <v>12592.063104918821</v>
      </c>
      <c r="N540" s="20">
        <f t="shared" ca="1" si="311"/>
        <v>12594.094326867702</v>
      </c>
      <c r="O540" s="19"/>
      <c r="P540" s="20">
        <f t="shared" ca="1" si="294"/>
        <v>20.004228504541498</v>
      </c>
      <c r="Q540" s="20">
        <f t="shared" ca="1" si="295"/>
        <v>2.5003593537300084</v>
      </c>
      <c r="R540" s="21">
        <f t="shared" ca="1" si="312"/>
        <v>9312.0101776317424</v>
      </c>
      <c r="S540" s="20">
        <f t="shared" ca="1" si="313"/>
        <v>9314.5105369854718</v>
      </c>
      <c r="T540" s="19"/>
      <c r="U540" s="20">
        <f t="shared" ca="1" si="296"/>
        <v>6.2471538821044081</v>
      </c>
      <c r="V540" s="20">
        <f t="shared" ca="1" si="297"/>
        <v>9.1763926018072617</v>
      </c>
      <c r="W540" s="21">
        <f t="shared" ca="1" si="314"/>
        <v>9571.3422646284998</v>
      </c>
      <c r="X540" s="20">
        <f t="shared" ca="1" si="315"/>
        <v>9580.5186572303064</v>
      </c>
      <c r="Z540" s="20">
        <f t="shared" ca="1" si="298"/>
        <v>42.204988861377274</v>
      </c>
      <c r="AA540" s="20">
        <f t="shared" ca="1" si="299"/>
        <v>12.628616665361953</v>
      </c>
      <c r="AB540" s="21">
        <f t="shared" ca="1" si="316"/>
        <v>8997.2603983560439</v>
      </c>
      <c r="AC540" s="20">
        <f t="shared" ca="1" si="317"/>
        <v>9009.8890150214065</v>
      </c>
      <c r="AE540" s="20">
        <f t="shared" ca="1" si="300"/>
        <v>3.4240422324263871</v>
      </c>
      <c r="AF540" s="20">
        <f t="shared" ca="1" si="301"/>
        <v>7.5294018922248744</v>
      </c>
      <c r="AG540" s="21">
        <f t="shared" ca="1" si="318"/>
        <v>9220.8684316266736</v>
      </c>
      <c r="AH540" s="20">
        <f t="shared" ca="1" si="319"/>
        <v>9228.3978335188986</v>
      </c>
      <c r="AJ540" s="20">
        <f t="shared" ca="1" si="302"/>
        <v>8.6994019991187663</v>
      </c>
      <c r="AK540" s="20">
        <f t="shared" ca="1" si="303"/>
        <v>0.39803974516701329</v>
      </c>
      <c r="AL540" s="21">
        <f t="shared" ca="1" si="320"/>
        <v>9450.879886049328</v>
      </c>
      <c r="AM540" s="20">
        <f t="shared" ca="1" si="321"/>
        <v>9451.2779257944949</v>
      </c>
      <c r="AO540" s="20">
        <f t="shared" ca="1" si="304"/>
        <v>10.195711709769181</v>
      </c>
      <c r="AP540" s="20">
        <f t="shared" ca="1" si="305"/>
        <v>0.7667099564274299</v>
      </c>
      <c r="AQ540" s="21">
        <f t="shared" ca="1" si="322"/>
        <v>12907.217113627383</v>
      </c>
      <c r="AR540" s="20">
        <f t="shared" ca="1" si="323"/>
        <v>12907.983823583811</v>
      </c>
    </row>
    <row r="541" spans="1:44" x14ac:dyDescent="0.25">
      <c r="A541" s="20">
        <f t="shared" ca="1" si="288"/>
        <v>43.762688283145579</v>
      </c>
      <c r="B541" s="20">
        <f t="shared" ca="1" si="289"/>
        <v>3.087303310008271</v>
      </c>
      <c r="C541" s="21">
        <f t="shared" ca="1" si="306"/>
        <v>11915.953624192931</v>
      </c>
      <c r="D541" s="20">
        <f t="shared" ca="1" si="307"/>
        <v>11919.04092750294</v>
      </c>
      <c r="E541" s="19"/>
      <c r="F541" s="20">
        <f t="shared" ca="1" si="290"/>
        <v>16.719829172999514</v>
      </c>
      <c r="G541" s="20">
        <f t="shared" ca="1" si="291"/>
        <v>6.0872245554601161</v>
      </c>
      <c r="H541" s="21">
        <f t="shared" ca="1" si="308"/>
        <v>9175.784577547287</v>
      </c>
      <c r="I541" s="20">
        <f t="shared" ca="1" si="309"/>
        <v>9181.8718021027471</v>
      </c>
      <c r="J541" s="19"/>
      <c r="K541" s="20">
        <f t="shared" ca="1" si="292"/>
        <v>6.8102545343882221</v>
      </c>
      <c r="L541" s="20">
        <f t="shared" ca="1" si="293"/>
        <v>7.3419647857266623E-2</v>
      </c>
      <c r="M541" s="21">
        <f t="shared" ca="1" si="310"/>
        <v>12600.90458140209</v>
      </c>
      <c r="N541" s="20">
        <f t="shared" ca="1" si="311"/>
        <v>12600.978001049947</v>
      </c>
      <c r="O541" s="19"/>
      <c r="P541" s="20">
        <f t="shared" ca="1" si="294"/>
        <v>23.600619334449327</v>
      </c>
      <c r="Q541" s="20">
        <f t="shared" ca="1" si="295"/>
        <v>2.9176561435252546E-2</v>
      </c>
      <c r="R541" s="21">
        <f t="shared" ca="1" si="312"/>
        <v>9338.1111563199211</v>
      </c>
      <c r="S541" s="20">
        <f t="shared" ca="1" si="313"/>
        <v>9338.1403328813558</v>
      </c>
      <c r="T541" s="19"/>
      <c r="U541" s="20">
        <f t="shared" ca="1" si="296"/>
        <v>32.444658610373267</v>
      </c>
      <c r="V541" s="20">
        <f t="shared" ca="1" si="297"/>
        <v>17.721657598243276</v>
      </c>
      <c r="W541" s="21">
        <f t="shared" ca="1" si="314"/>
        <v>9612.9633158406796</v>
      </c>
      <c r="X541" s="20">
        <f t="shared" ca="1" si="315"/>
        <v>9630.6849734389234</v>
      </c>
      <c r="Z541" s="20">
        <f t="shared" ca="1" si="298"/>
        <v>9.4160276967477152</v>
      </c>
      <c r="AA541" s="20">
        <f t="shared" ca="1" si="299"/>
        <v>3.3755783093374689</v>
      </c>
      <c r="AB541" s="21">
        <f t="shared" ca="1" si="316"/>
        <v>9019.3050427181533</v>
      </c>
      <c r="AC541" s="20">
        <f t="shared" ca="1" si="317"/>
        <v>9022.6806210274899</v>
      </c>
      <c r="AE541" s="20">
        <f t="shared" ca="1" si="300"/>
        <v>1.4313645195348506</v>
      </c>
      <c r="AF541" s="20">
        <f t="shared" ca="1" si="301"/>
        <v>1.4765552390840926</v>
      </c>
      <c r="AG541" s="21">
        <f t="shared" ca="1" si="318"/>
        <v>9229.8291980384329</v>
      </c>
      <c r="AH541" s="20">
        <f t="shared" ca="1" si="319"/>
        <v>9231.3057532775165</v>
      </c>
      <c r="AJ541" s="20">
        <f t="shared" ca="1" si="302"/>
        <v>18.786331386816176</v>
      </c>
      <c r="AK541" s="20">
        <f t="shared" ca="1" si="303"/>
        <v>15.852061660443862</v>
      </c>
      <c r="AL541" s="21">
        <f t="shared" ca="1" si="320"/>
        <v>9470.0642571813114</v>
      </c>
      <c r="AM541" s="20">
        <f t="shared" ca="1" si="321"/>
        <v>9485.9163188417551</v>
      </c>
      <c r="AO541" s="20">
        <f t="shared" ca="1" si="304"/>
        <v>43.331953543740632</v>
      </c>
      <c r="AP541" s="20">
        <f t="shared" ca="1" si="305"/>
        <v>9.6697315460525601</v>
      </c>
      <c r="AQ541" s="21">
        <f t="shared" ca="1" si="322"/>
        <v>12951.315777127551</v>
      </c>
      <c r="AR541" s="20">
        <f t="shared" ca="1" si="323"/>
        <v>12960.985508673604</v>
      </c>
    </row>
    <row r="542" spans="1:44" x14ac:dyDescent="0.25">
      <c r="A542" s="20">
        <f t="shared" ca="1" si="288"/>
        <v>1.9829990998429341</v>
      </c>
      <c r="B542" s="20">
        <f t="shared" ca="1" si="289"/>
        <v>2.2304827220288899</v>
      </c>
      <c r="C542" s="21">
        <f t="shared" ca="1" si="306"/>
        <v>11921.023926602782</v>
      </c>
      <c r="D542" s="20">
        <f t="shared" ca="1" si="307"/>
        <v>11923.254409324811</v>
      </c>
      <c r="E542" s="19"/>
      <c r="F542" s="20">
        <f t="shared" ca="1" si="290"/>
        <v>5.1321679828361662</v>
      </c>
      <c r="G542" s="20">
        <f t="shared" ca="1" si="291"/>
        <v>16.932972239397621</v>
      </c>
      <c r="H542" s="21">
        <f t="shared" ca="1" si="308"/>
        <v>9187.0039700855832</v>
      </c>
      <c r="I542" s="20">
        <f t="shared" ca="1" si="309"/>
        <v>9203.9369423249809</v>
      </c>
      <c r="J542" s="19"/>
      <c r="K542" s="20">
        <f t="shared" ca="1" si="292"/>
        <v>35.40024147474098</v>
      </c>
      <c r="L542" s="20">
        <f t="shared" ca="1" si="293"/>
        <v>0.30270248159929575</v>
      </c>
      <c r="M542" s="21">
        <f t="shared" ca="1" si="310"/>
        <v>12636.378242524688</v>
      </c>
      <c r="N542" s="20">
        <f t="shared" ca="1" si="311"/>
        <v>12636.680945006288</v>
      </c>
      <c r="O542" s="19"/>
      <c r="P542" s="20">
        <f t="shared" ca="1" si="294"/>
        <v>4.1147081059611885</v>
      </c>
      <c r="Q542" s="20">
        <f t="shared" ca="1" si="295"/>
        <v>15.72052301732545</v>
      </c>
      <c r="R542" s="21">
        <f t="shared" ca="1" si="312"/>
        <v>9342.2550409873165</v>
      </c>
      <c r="S542" s="20">
        <f t="shared" ca="1" si="313"/>
        <v>9357.9755640046424</v>
      </c>
      <c r="T542" s="19"/>
      <c r="U542" s="20">
        <f t="shared" ca="1" si="296"/>
        <v>28.625934847256691</v>
      </c>
      <c r="V542" s="20">
        <f t="shared" ca="1" si="297"/>
        <v>0.11095817473300565</v>
      </c>
      <c r="W542" s="21">
        <f t="shared" ca="1" si="314"/>
        <v>9659.3109082861793</v>
      </c>
      <c r="X542" s="20">
        <f t="shared" ca="1" si="315"/>
        <v>9659.4218664609125</v>
      </c>
      <c r="Z542" s="20">
        <f t="shared" ca="1" si="298"/>
        <v>1.4632992270927674</v>
      </c>
      <c r="AA542" s="20">
        <f t="shared" ca="1" si="299"/>
        <v>2.1353324111971403</v>
      </c>
      <c r="AB542" s="21">
        <f t="shared" ca="1" si="316"/>
        <v>9024.1439202545826</v>
      </c>
      <c r="AC542" s="20">
        <f t="shared" ca="1" si="317"/>
        <v>9026.2792526657795</v>
      </c>
      <c r="AE542" s="20">
        <f t="shared" ca="1" si="300"/>
        <v>32.648031779195541</v>
      </c>
      <c r="AF542" s="20">
        <f t="shared" ca="1" si="301"/>
        <v>20.775364558077733</v>
      </c>
      <c r="AG542" s="21">
        <f t="shared" ca="1" si="318"/>
        <v>9263.9537850567121</v>
      </c>
      <c r="AH542" s="20">
        <f t="shared" ca="1" si="319"/>
        <v>9284.72914961479</v>
      </c>
      <c r="AJ542" s="20">
        <f t="shared" ca="1" si="302"/>
        <v>12.280355934734809</v>
      </c>
      <c r="AK542" s="20">
        <f t="shared" ca="1" si="303"/>
        <v>1.2234659570528106</v>
      </c>
      <c r="AL542" s="21">
        <f t="shared" ca="1" si="320"/>
        <v>9498.1966747764891</v>
      </c>
      <c r="AM542" s="20">
        <f t="shared" ca="1" si="321"/>
        <v>9499.4201407335422</v>
      </c>
      <c r="AO542" s="20">
        <f t="shared" ca="1" si="304"/>
        <v>16.941178339881727</v>
      </c>
      <c r="AP542" s="20">
        <f t="shared" ca="1" si="305"/>
        <v>12.204903026776417</v>
      </c>
      <c r="AQ542" s="21">
        <f t="shared" ca="1" si="322"/>
        <v>12977.926687013485</v>
      </c>
      <c r="AR542" s="20">
        <f t="shared" ca="1" si="323"/>
        <v>12990.131590040262</v>
      </c>
    </row>
    <row r="543" spans="1:44" x14ac:dyDescent="0.25">
      <c r="A543" s="20">
        <f t="shared" ca="1" si="288"/>
        <v>0.10139368712303551</v>
      </c>
      <c r="B543" s="20">
        <f t="shared" ca="1" si="289"/>
        <v>1.330643696788965</v>
      </c>
      <c r="C543" s="21">
        <f t="shared" ca="1" si="306"/>
        <v>11923.355803011933</v>
      </c>
      <c r="D543" s="20">
        <f t="shared" ca="1" si="307"/>
        <v>11924.686446708722</v>
      </c>
      <c r="E543" s="19"/>
      <c r="F543" s="20">
        <f t="shared" ca="1" si="290"/>
        <v>0.65440557855746162</v>
      </c>
      <c r="G543" s="20">
        <f t="shared" ca="1" si="291"/>
        <v>3.615017979362924</v>
      </c>
      <c r="H543" s="21">
        <f t="shared" ca="1" si="308"/>
        <v>9204.5913479035389</v>
      </c>
      <c r="I543" s="20">
        <f t="shared" ca="1" si="309"/>
        <v>9208.2063658829011</v>
      </c>
      <c r="J543" s="19"/>
      <c r="K543" s="20">
        <f t="shared" ca="1" si="292"/>
        <v>47.599822077479978</v>
      </c>
      <c r="L543" s="20">
        <f t="shared" ca="1" si="293"/>
        <v>2.562608221926324</v>
      </c>
      <c r="M543" s="21">
        <f t="shared" ca="1" si="310"/>
        <v>12684.280767083768</v>
      </c>
      <c r="N543" s="20">
        <f t="shared" ca="1" si="311"/>
        <v>12686.843375305694</v>
      </c>
      <c r="O543" s="19"/>
      <c r="P543" s="20">
        <f t="shared" ca="1" si="294"/>
        <v>6.4588232779085137</v>
      </c>
      <c r="Q543" s="20">
        <f t="shared" ca="1" si="295"/>
        <v>3.1373892156137266</v>
      </c>
      <c r="R543" s="21">
        <f t="shared" ca="1" si="312"/>
        <v>9364.4343872825502</v>
      </c>
      <c r="S543" s="20">
        <f t="shared" ca="1" si="313"/>
        <v>9367.5717764981637</v>
      </c>
      <c r="T543" s="19"/>
      <c r="U543" s="20">
        <f t="shared" ca="1" si="296"/>
        <v>31.303366358072427</v>
      </c>
      <c r="V543" s="20">
        <f t="shared" ca="1" si="297"/>
        <v>1.0968003841740177</v>
      </c>
      <c r="W543" s="21">
        <f t="shared" ca="1" si="314"/>
        <v>9690.7252328189843</v>
      </c>
      <c r="X543" s="20">
        <f t="shared" ca="1" si="315"/>
        <v>9691.8220332031578</v>
      </c>
      <c r="Z543" s="20">
        <f t="shared" ca="1" si="298"/>
        <v>20.748968057249968</v>
      </c>
      <c r="AA543" s="20">
        <f t="shared" ca="1" si="299"/>
        <v>4.8240218717145673</v>
      </c>
      <c r="AB543" s="21">
        <f t="shared" ca="1" si="316"/>
        <v>9047.0282207230302</v>
      </c>
      <c r="AC543" s="20">
        <f t="shared" ca="1" si="317"/>
        <v>9051.8522425947449</v>
      </c>
      <c r="AE543" s="20">
        <f t="shared" ca="1" si="300"/>
        <v>12.475410419452983</v>
      </c>
      <c r="AF543" s="20">
        <f t="shared" ca="1" si="301"/>
        <v>3.1117536281758515</v>
      </c>
      <c r="AG543" s="21">
        <f t="shared" ca="1" si="318"/>
        <v>9297.2045600342426</v>
      </c>
      <c r="AH543" s="20">
        <f t="shared" ca="1" si="319"/>
        <v>9300.3163136624189</v>
      </c>
      <c r="AJ543" s="20">
        <f t="shared" ca="1" si="302"/>
        <v>19.910768495005005</v>
      </c>
      <c r="AK543" s="20">
        <f t="shared" ca="1" si="303"/>
        <v>6.8029880138136019</v>
      </c>
      <c r="AL543" s="21">
        <f t="shared" ca="1" si="320"/>
        <v>9519.3309092285472</v>
      </c>
      <c r="AM543" s="20">
        <f t="shared" ca="1" si="321"/>
        <v>9526.13389724236</v>
      </c>
      <c r="AO543" s="20">
        <f t="shared" ca="1" si="304"/>
        <v>9.1089370452332865</v>
      </c>
      <c r="AP543" s="20">
        <f t="shared" ca="1" si="305"/>
        <v>4.4746145426078066</v>
      </c>
      <c r="AQ543" s="21">
        <f t="shared" ca="1" si="322"/>
        <v>12999.240527085496</v>
      </c>
      <c r="AR543" s="20">
        <f t="shared" ca="1" si="323"/>
        <v>13003.715141628103</v>
      </c>
    </row>
    <row r="544" spans="1:44" x14ac:dyDescent="0.25">
      <c r="A544" s="20">
        <f t="shared" ca="1" si="288"/>
        <v>9.6474989817175825</v>
      </c>
      <c r="B544" s="20">
        <f t="shared" ca="1" si="289"/>
        <v>2.3469834776496503</v>
      </c>
      <c r="C544" s="21">
        <f t="shared" ca="1" si="306"/>
        <v>11934.33394569044</v>
      </c>
      <c r="D544" s="20">
        <f t="shared" ca="1" si="307"/>
        <v>11936.680929168089</v>
      </c>
      <c r="E544" s="19"/>
      <c r="F544" s="20">
        <f t="shared" ca="1" si="290"/>
        <v>4.9117442944250245</v>
      </c>
      <c r="G544" s="20">
        <f t="shared" ca="1" si="291"/>
        <v>42.937733183861596</v>
      </c>
      <c r="H544" s="21">
        <f t="shared" ca="1" si="308"/>
        <v>9213.1181101773254</v>
      </c>
      <c r="I544" s="20">
        <f t="shared" ca="1" si="309"/>
        <v>9256.0558433611877</v>
      </c>
      <c r="J544" s="19"/>
      <c r="K544" s="20">
        <f t="shared" ca="1" si="292"/>
        <v>8.2906681285109034</v>
      </c>
      <c r="L544" s="20">
        <f t="shared" ca="1" si="293"/>
        <v>1.7394962627741193</v>
      </c>
      <c r="M544" s="21">
        <f t="shared" ca="1" si="310"/>
        <v>12695.134043434206</v>
      </c>
      <c r="N544" s="20">
        <f t="shared" ca="1" si="311"/>
        <v>12696.873539696981</v>
      </c>
      <c r="O544" s="19"/>
      <c r="P544" s="20">
        <f t="shared" ca="1" si="294"/>
        <v>0.52599077565046171</v>
      </c>
      <c r="Q544" s="20">
        <f t="shared" ca="1" si="295"/>
        <v>1.8187142028218972</v>
      </c>
      <c r="R544" s="21">
        <f t="shared" ca="1" si="312"/>
        <v>9368.0977672738136</v>
      </c>
      <c r="S544" s="20">
        <f t="shared" ca="1" si="313"/>
        <v>9369.9164814766355</v>
      </c>
      <c r="T544" s="19"/>
      <c r="U544" s="20">
        <f t="shared" ca="1" si="296"/>
        <v>10.675306548278858</v>
      </c>
      <c r="V544" s="20">
        <f t="shared" ca="1" si="297"/>
        <v>2.6110431163125289</v>
      </c>
      <c r="W544" s="21">
        <f t="shared" ca="1" si="314"/>
        <v>9702.4973397514368</v>
      </c>
      <c r="X544" s="20">
        <f t="shared" ca="1" si="315"/>
        <v>9705.1083828677492</v>
      </c>
      <c r="Z544" s="20">
        <f t="shared" ca="1" si="298"/>
        <v>4.3362067149721968</v>
      </c>
      <c r="AA544" s="20">
        <f t="shared" ca="1" si="299"/>
        <v>3.7816901216604042</v>
      </c>
      <c r="AB544" s="21">
        <f t="shared" ca="1" si="316"/>
        <v>9056.1884493097168</v>
      </c>
      <c r="AC544" s="20">
        <f t="shared" ca="1" si="317"/>
        <v>9059.9701394313779</v>
      </c>
      <c r="AE544" s="20">
        <f t="shared" ca="1" si="300"/>
        <v>10.984628896984416</v>
      </c>
      <c r="AF544" s="20">
        <f t="shared" ca="1" si="301"/>
        <v>1.8033697789133885</v>
      </c>
      <c r="AG544" s="21">
        <f t="shared" ca="1" si="318"/>
        <v>9311.3009425594028</v>
      </c>
      <c r="AH544" s="20">
        <f t="shared" ca="1" si="319"/>
        <v>9313.104312338317</v>
      </c>
      <c r="AJ544" s="20">
        <f t="shared" ca="1" si="302"/>
        <v>42.299173423279562</v>
      </c>
      <c r="AK544" s="20">
        <f t="shared" ca="1" si="303"/>
        <v>8.4370035385075237</v>
      </c>
      <c r="AL544" s="21">
        <f t="shared" ca="1" si="320"/>
        <v>9568.4330706656401</v>
      </c>
      <c r="AM544" s="20">
        <f t="shared" ca="1" si="321"/>
        <v>9576.8700742041474</v>
      </c>
      <c r="AO544" s="20">
        <f t="shared" ca="1" si="304"/>
        <v>5.5221551691804924</v>
      </c>
      <c r="AP544" s="20">
        <f t="shared" ca="1" si="305"/>
        <v>14.396819941093174</v>
      </c>
      <c r="AQ544" s="21">
        <f t="shared" ca="1" si="322"/>
        <v>13009.237296797284</v>
      </c>
      <c r="AR544" s="20">
        <f t="shared" ca="1" si="323"/>
        <v>13023.634116738378</v>
      </c>
    </row>
    <row r="545" spans="1:44" x14ac:dyDescent="0.25">
      <c r="A545" s="20">
        <f t="shared" ca="1" si="288"/>
        <v>2.465276917834494</v>
      </c>
      <c r="B545" s="20">
        <f t="shared" ca="1" si="289"/>
        <v>21.202392392841055</v>
      </c>
      <c r="C545" s="21">
        <f t="shared" ca="1" si="306"/>
        <v>11939.146206085923</v>
      </c>
      <c r="D545" s="20">
        <f t="shared" ca="1" si="307"/>
        <v>11960.348598478764</v>
      </c>
      <c r="E545" s="19"/>
      <c r="F545" s="20">
        <f t="shared" ca="1" si="290"/>
        <v>4.2307501302175536</v>
      </c>
      <c r="G545" s="20">
        <f t="shared" ca="1" si="291"/>
        <v>6.4595693351426107</v>
      </c>
      <c r="H545" s="21">
        <f t="shared" ca="1" si="308"/>
        <v>9260.2865934914062</v>
      </c>
      <c r="I545" s="20">
        <f t="shared" ca="1" si="309"/>
        <v>9266.7461628265482</v>
      </c>
      <c r="J545" s="19"/>
      <c r="K545" s="20">
        <f t="shared" ca="1" si="292"/>
        <v>54.709516820028483</v>
      </c>
      <c r="L545" s="20">
        <f t="shared" ca="1" si="293"/>
        <v>10.891007745038763</v>
      </c>
      <c r="M545" s="21">
        <f t="shared" ca="1" si="310"/>
        <v>12751.583056517009</v>
      </c>
      <c r="N545" s="20">
        <f t="shared" ca="1" si="311"/>
        <v>12762.474064262047</v>
      </c>
      <c r="O545" s="19"/>
      <c r="P545" s="20">
        <f t="shared" ca="1" si="294"/>
        <v>5.5059118325552738</v>
      </c>
      <c r="Q545" s="20">
        <f t="shared" ca="1" si="295"/>
        <v>23.795138455465679</v>
      </c>
      <c r="R545" s="21">
        <f t="shared" ca="1" si="312"/>
        <v>9375.4223933091907</v>
      </c>
      <c r="S545" s="20">
        <f t="shared" ca="1" si="313"/>
        <v>9399.2175317646561</v>
      </c>
      <c r="T545" s="19"/>
      <c r="U545" s="20">
        <f t="shared" ca="1" si="296"/>
        <v>30.75137205780084</v>
      </c>
      <c r="V545" s="20">
        <f t="shared" ca="1" si="297"/>
        <v>7.1156111315862036</v>
      </c>
      <c r="W545" s="21">
        <f t="shared" ca="1" si="314"/>
        <v>9735.8597549255501</v>
      </c>
      <c r="X545" s="20">
        <f t="shared" ca="1" si="315"/>
        <v>9742.9753660571369</v>
      </c>
      <c r="Z545" s="20">
        <f t="shared" ca="1" si="298"/>
        <v>3.7920996738974262</v>
      </c>
      <c r="AA545" s="20">
        <f t="shared" ca="1" si="299"/>
        <v>5.1920359708241373</v>
      </c>
      <c r="AB545" s="21">
        <f t="shared" ca="1" si="316"/>
        <v>9063.7622391052755</v>
      </c>
      <c r="AC545" s="20">
        <f t="shared" ca="1" si="317"/>
        <v>9068.9542750760993</v>
      </c>
      <c r="AE545" s="20">
        <f t="shared" ca="1" si="300"/>
        <v>2.3173738713472112</v>
      </c>
      <c r="AF545" s="20">
        <f t="shared" ca="1" si="301"/>
        <v>3.2808713517355557</v>
      </c>
      <c r="AG545" s="21">
        <f t="shared" ca="1" si="318"/>
        <v>9315.4216862096637</v>
      </c>
      <c r="AH545" s="20">
        <f t="shared" ca="1" si="319"/>
        <v>9318.7025575613989</v>
      </c>
      <c r="AJ545" s="20">
        <f t="shared" ca="1" si="302"/>
        <v>16.263913020772385</v>
      </c>
      <c r="AK545" s="20">
        <f t="shared" ca="1" si="303"/>
        <v>7.325840464822277</v>
      </c>
      <c r="AL545" s="21">
        <f t="shared" ca="1" si="320"/>
        <v>9593.1339872249191</v>
      </c>
      <c r="AM545" s="20">
        <f t="shared" ca="1" si="321"/>
        <v>9600.4598276897414</v>
      </c>
      <c r="AO545" s="20">
        <f t="shared" ca="1" si="304"/>
        <v>24.750319913052589</v>
      </c>
      <c r="AP545" s="20">
        <f t="shared" ca="1" si="305"/>
        <v>10.679649620813263</v>
      </c>
      <c r="AQ545" s="21">
        <f t="shared" ca="1" si="322"/>
        <v>13048.384436651431</v>
      </c>
      <c r="AR545" s="20">
        <f t="shared" ca="1" si="323"/>
        <v>13059.064086272245</v>
      </c>
    </row>
    <row r="546" spans="1:44" x14ac:dyDescent="0.25">
      <c r="A546" s="20">
        <f t="shared" ca="1" si="288"/>
        <v>7.0977090088791446</v>
      </c>
      <c r="B546" s="20">
        <f t="shared" ca="1" si="289"/>
        <v>5.2448300270952943</v>
      </c>
      <c r="C546" s="21">
        <f t="shared" ca="1" si="306"/>
        <v>11967.446307487644</v>
      </c>
      <c r="D546" s="20">
        <f t="shared" ca="1" si="307"/>
        <v>11972.691137514739</v>
      </c>
      <c r="E546" s="19"/>
      <c r="F546" s="20">
        <f t="shared" ca="1" si="290"/>
        <v>28.030492630913088</v>
      </c>
      <c r="G546" s="20">
        <f t="shared" ca="1" si="291"/>
        <v>1.3942861929244461</v>
      </c>
      <c r="H546" s="21">
        <f t="shared" ca="1" si="308"/>
        <v>9294.7766554574609</v>
      </c>
      <c r="I546" s="20">
        <f t="shared" ca="1" si="309"/>
        <v>9296.1709416503854</v>
      </c>
      <c r="J546" s="19"/>
      <c r="K546" s="20">
        <f t="shared" ca="1" si="292"/>
        <v>3.7790071959523082</v>
      </c>
      <c r="L546" s="20">
        <f t="shared" ca="1" si="293"/>
        <v>0.62326057847682492</v>
      </c>
      <c r="M546" s="21">
        <f t="shared" ca="1" si="310"/>
        <v>12766.253071457999</v>
      </c>
      <c r="N546" s="20">
        <f t="shared" ca="1" si="311"/>
        <v>12766.876332036476</v>
      </c>
      <c r="O546" s="19"/>
      <c r="P546" s="20">
        <f t="shared" ca="1" si="294"/>
        <v>43.458111607686163</v>
      </c>
      <c r="Q546" s="20">
        <f t="shared" ca="1" si="295"/>
        <v>1.1011302112871666</v>
      </c>
      <c r="R546" s="21">
        <f t="shared" ca="1" si="312"/>
        <v>9442.6756433723422</v>
      </c>
      <c r="S546" s="20">
        <f t="shared" ca="1" si="313"/>
        <v>9443.7767735836296</v>
      </c>
      <c r="T546" s="19"/>
      <c r="U546" s="20">
        <f t="shared" ca="1" si="296"/>
        <v>8.7147192684496169</v>
      </c>
      <c r="V546" s="20">
        <f t="shared" ca="1" si="297"/>
        <v>22.799441107124647</v>
      </c>
      <c r="W546" s="21">
        <f t="shared" ca="1" si="314"/>
        <v>9751.6900853255866</v>
      </c>
      <c r="X546" s="20">
        <f t="shared" ca="1" si="315"/>
        <v>9774.4895264327115</v>
      </c>
      <c r="Z546" s="20">
        <f t="shared" ca="1" si="298"/>
        <v>8.0286259384329419</v>
      </c>
      <c r="AA546" s="20">
        <f t="shared" ca="1" si="299"/>
        <v>7.041230938757332</v>
      </c>
      <c r="AB546" s="21">
        <f t="shared" ca="1" si="316"/>
        <v>9076.9829010145331</v>
      </c>
      <c r="AC546" s="20">
        <f t="shared" ca="1" si="317"/>
        <v>9084.0241319532906</v>
      </c>
      <c r="AE546" s="20">
        <f t="shared" ca="1" si="300"/>
        <v>4.3973250236614403</v>
      </c>
      <c r="AF546" s="20">
        <f t="shared" ca="1" si="301"/>
        <v>0.22245958204310687</v>
      </c>
      <c r="AG546" s="21">
        <f t="shared" ca="1" si="318"/>
        <v>9323.0998825850602</v>
      </c>
      <c r="AH546" s="20">
        <f t="shared" ca="1" si="319"/>
        <v>9323.3223421671028</v>
      </c>
      <c r="AJ546" s="20">
        <f t="shared" ca="1" si="302"/>
        <v>18.22694554822446</v>
      </c>
      <c r="AK546" s="20">
        <f t="shared" ca="1" si="303"/>
        <v>5.0062730258400832</v>
      </c>
      <c r="AL546" s="21">
        <f t="shared" ca="1" si="320"/>
        <v>9618.6867732379651</v>
      </c>
      <c r="AM546" s="20">
        <f t="shared" ca="1" si="321"/>
        <v>9623.6930462638047</v>
      </c>
      <c r="AO546" s="20">
        <f t="shared" ca="1" si="304"/>
        <v>17.893988736360939</v>
      </c>
      <c r="AP546" s="20">
        <f t="shared" ca="1" si="305"/>
        <v>3.3078548727262072</v>
      </c>
      <c r="AQ546" s="21">
        <f t="shared" ca="1" si="322"/>
        <v>13076.958075008606</v>
      </c>
      <c r="AR546" s="20">
        <f t="shared" ca="1" si="323"/>
        <v>13080.265929881332</v>
      </c>
    </row>
    <row r="547" spans="1:44" x14ac:dyDescent="0.25">
      <c r="A547" s="20">
        <f t="shared" ca="1" si="288"/>
        <v>29.986363268499467</v>
      </c>
      <c r="B547" s="20">
        <f t="shared" ca="1" si="289"/>
        <v>0.80031331029633113</v>
      </c>
      <c r="C547" s="21">
        <f t="shared" ca="1" si="306"/>
        <v>12002.677500783238</v>
      </c>
      <c r="D547" s="20">
        <f t="shared" ca="1" si="307"/>
        <v>12003.477814093534</v>
      </c>
      <c r="E547" s="19"/>
      <c r="F547" s="20">
        <f t="shared" ca="1" si="290"/>
        <v>9.4281189363469835</v>
      </c>
      <c r="G547" s="20">
        <f t="shared" ca="1" si="291"/>
        <v>8.2947393195059291</v>
      </c>
      <c r="H547" s="21">
        <f t="shared" ca="1" si="308"/>
        <v>9305.5990605867319</v>
      </c>
      <c r="I547" s="20">
        <f t="shared" ca="1" si="309"/>
        <v>9313.8937999062382</v>
      </c>
      <c r="J547" s="19"/>
      <c r="K547" s="20">
        <f t="shared" ca="1" si="292"/>
        <v>1.4709459359292061</v>
      </c>
      <c r="L547" s="20">
        <f t="shared" ca="1" si="293"/>
        <v>3.1062510224785584</v>
      </c>
      <c r="M547" s="21">
        <f t="shared" ca="1" si="310"/>
        <v>12768.347277972405</v>
      </c>
      <c r="N547" s="20">
        <f t="shared" ca="1" si="311"/>
        <v>12771.453528994884</v>
      </c>
      <c r="O547" s="19"/>
      <c r="P547" s="20">
        <f t="shared" ca="1" si="294"/>
        <v>30.857517410244842</v>
      </c>
      <c r="Q547" s="20">
        <f t="shared" ca="1" si="295"/>
        <v>2.3521849874560758</v>
      </c>
      <c r="R547" s="21">
        <f t="shared" ca="1" si="312"/>
        <v>9474.6342909938739</v>
      </c>
      <c r="S547" s="20">
        <f t="shared" ca="1" si="313"/>
        <v>9476.9864759813299</v>
      </c>
      <c r="T547" s="19"/>
      <c r="U547" s="20">
        <f t="shared" ca="1" si="296"/>
        <v>18.599506466109176</v>
      </c>
      <c r="V547" s="20">
        <f t="shared" ca="1" si="297"/>
        <v>19.085464062082174</v>
      </c>
      <c r="W547" s="21">
        <f t="shared" ca="1" si="314"/>
        <v>9793.0890328988207</v>
      </c>
      <c r="X547" s="20">
        <f t="shared" ca="1" si="315"/>
        <v>9812.1744969609026</v>
      </c>
      <c r="Z547" s="20">
        <f t="shared" ca="1" si="298"/>
        <v>3.8310974220457692</v>
      </c>
      <c r="AA547" s="20">
        <f t="shared" ca="1" si="299"/>
        <v>0.31493803666043529</v>
      </c>
      <c r="AB547" s="21">
        <f t="shared" ca="1" si="316"/>
        <v>9087.8552293753364</v>
      </c>
      <c r="AC547" s="20">
        <f t="shared" ca="1" si="317"/>
        <v>9088.1701674119977</v>
      </c>
      <c r="AE547" s="20">
        <f t="shared" ca="1" si="300"/>
        <v>5.652573975501606</v>
      </c>
      <c r="AF547" s="20">
        <f t="shared" ca="1" si="301"/>
        <v>0.10789308605180294</v>
      </c>
      <c r="AG547" s="21">
        <f t="shared" ca="1" si="318"/>
        <v>9328.9749161426043</v>
      </c>
      <c r="AH547" s="20">
        <f t="shared" ca="1" si="319"/>
        <v>9329.0828092286556</v>
      </c>
      <c r="AJ547" s="20">
        <f t="shared" ca="1" si="302"/>
        <v>0.30966246940277475</v>
      </c>
      <c r="AK547" s="20">
        <f t="shared" ca="1" si="303"/>
        <v>31.422075961701484</v>
      </c>
      <c r="AL547" s="21">
        <f t="shared" ca="1" si="320"/>
        <v>9624.0027087332073</v>
      </c>
      <c r="AM547" s="20">
        <f t="shared" ca="1" si="321"/>
        <v>9655.4247846949092</v>
      </c>
      <c r="AO547" s="20">
        <f t="shared" ca="1" si="304"/>
        <v>41.444277405948739</v>
      </c>
      <c r="AP547" s="20">
        <f t="shared" ca="1" si="305"/>
        <v>9.8554226769700293</v>
      </c>
      <c r="AQ547" s="21">
        <f t="shared" ca="1" si="322"/>
        <v>13121.71020728728</v>
      </c>
      <c r="AR547" s="20">
        <f t="shared" ca="1" si="323"/>
        <v>13131.565629964251</v>
      </c>
    </row>
    <row r="548" spans="1:44" x14ac:dyDescent="0.25">
      <c r="A548" s="20">
        <f t="shared" ca="1" si="288"/>
        <v>4.88962868382397</v>
      </c>
      <c r="B548" s="20">
        <f t="shared" ca="1" si="289"/>
        <v>17.371853401168242</v>
      </c>
      <c r="C548" s="21">
        <f t="shared" ca="1" si="306"/>
        <v>12008.367442777359</v>
      </c>
      <c r="D548" s="20">
        <f t="shared" ca="1" si="307"/>
        <v>12025.739296178526</v>
      </c>
      <c r="E548" s="19"/>
      <c r="F548" s="20">
        <f t="shared" ca="1" si="290"/>
        <v>2.5900570277716204</v>
      </c>
      <c r="G548" s="20">
        <f t="shared" ca="1" si="291"/>
        <v>4.0215035565318207</v>
      </c>
      <c r="H548" s="21">
        <f t="shared" ca="1" si="308"/>
        <v>9316.48385693401</v>
      </c>
      <c r="I548" s="20">
        <f t="shared" ca="1" si="309"/>
        <v>9320.5053604905424</v>
      </c>
      <c r="J548" s="19"/>
      <c r="K548" s="20">
        <f t="shared" ca="1" si="292"/>
        <v>16.280405502255501</v>
      </c>
      <c r="L548" s="20">
        <f t="shared" ca="1" si="293"/>
        <v>13.444982290511069</v>
      </c>
      <c r="M548" s="21">
        <f t="shared" ca="1" si="310"/>
        <v>12787.733934497139</v>
      </c>
      <c r="N548" s="20">
        <f t="shared" ca="1" si="311"/>
        <v>12801.17891678765</v>
      </c>
      <c r="O548" s="19"/>
      <c r="P548" s="20">
        <f t="shared" ca="1" si="294"/>
        <v>3.5430132085263462</v>
      </c>
      <c r="Q548" s="20">
        <f t="shared" ca="1" si="295"/>
        <v>5.3390079707722604</v>
      </c>
      <c r="R548" s="21">
        <f t="shared" ca="1" si="312"/>
        <v>9480.5294891898557</v>
      </c>
      <c r="S548" s="20">
        <f t="shared" ca="1" si="313"/>
        <v>9485.8684971606272</v>
      </c>
      <c r="T548" s="19"/>
      <c r="U548" s="20">
        <f t="shared" ca="1" si="296"/>
        <v>1.9821848906942152</v>
      </c>
      <c r="V548" s="20">
        <f t="shared" ca="1" si="297"/>
        <v>0.34516912322566468</v>
      </c>
      <c r="W548" s="21">
        <f t="shared" ca="1" si="314"/>
        <v>9814.1566818515967</v>
      </c>
      <c r="X548" s="20">
        <f t="shared" ca="1" si="315"/>
        <v>9814.5018509748224</v>
      </c>
      <c r="Z548" s="20">
        <f t="shared" ca="1" si="298"/>
        <v>25.3883421046412</v>
      </c>
      <c r="AA548" s="20">
        <f t="shared" ca="1" si="299"/>
        <v>7.4859613062410393</v>
      </c>
      <c r="AB548" s="21">
        <f t="shared" ca="1" si="316"/>
        <v>9113.5585095166389</v>
      </c>
      <c r="AC548" s="20">
        <f t="shared" ca="1" si="317"/>
        <v>9121.0444708228806</v>
      </c>
      <c r="AE548" s="20">
        <f t="shared" ca="1" si="300"/>
        <v>6.4492573814471532</v>
      </c>
      <c r="AF548" s="20">
        <f t="shared" ca="1" si="301"/>
        <v>0.94530015797484246</v>
      </c>
      <c r="AG548" s="21">
        <f t="shared" ca="1" si="318"/>
        <v>9335.5320666101034</v>
      </c>
      <c r="AH548" s="20">
        <f t="shared" ca="1" si="319"/>
        <v>9336.4773667680784</v>
      </c>
      <c r="AJ548" s="20">
        <f t="shared" ca="1" si="302"/>
        <v>36.12471684671884</v>
      </c>
      <c r="AK548" s="20">
        <f t="shared" ca="1" si="303"/>
        <v>10.200872646957945</v>
      </c>
      <c r="AL548" s="21">
        <f t="shared" ca="1" si="320"/>
        <v>9691.5495015416273</v>
      </c>
      <c r="AM548" s="20">
        <f t="shared" ca="1" si="321"/>
        <v>9701.7503741885848</v>
      </c>
      <c r="AO548" s="20">
        <f t="shared" ca="1" si="304"/>
        <v>24.255608090303419</v>
      </c>
      <c r="AP548" s="20">
        <f t="shared" ca="1" si="305"/>
        <v>13.770573303653117</v>
      </c>
      <c r="AQ548" s="21">
        <f t="shared" ca="1" si="322"/>
        <v>13155.821238054554</v>
      </c>
      <c r="AR548" s="20">
        <f t="shared" ca="1" si="323"/>
        <v>13169.591811358207</v>
      </c>
    </row>
    <row r="549" spans="1:44" x14ac:dyDescent="0.25">
      <c r="A549" s="20">
        <f t="shared" ca="1" si="288"/>
        <v>7.8539287982393553</v>
      </c>
      <c r="B549" s="20">
        <f t="shared" ca="1" si="289"/>
        <v>3.5098151786263738</v>
      </c>
      <c r="C549" s="21">
        <f t="shared" ca="1" si="306"/>
        <v>12033.593224976765</v>
      </c>
      <c r="D549" s="20">
        <f t="shared" ca="1" si="307"/>
        <v>12037.103040155391</v>
      </c>
      <c r="E549" s="19"/>
      <c r="F549" s="20">
        <f t="shared" ca="1" si="290"/>
        <v>5.2876544197151762</v>
      </c>
      <c r="G549" s="20">
        <f t="shared" ca="1" si="291"/>
        <v>3.8691536374207183</v>
      </c>
      <c r="H549" s="21">
        <f t="shared" ca="1" si="308"/>
        <v>9325.7930149102576</v>
      </c>
      <c r="I549" s="20">
        <f t="shared" ca="1" si="309"/>
        <v>9329.6621685476784</v>
      </c>
      <c r="J549" s="19"/>
      <c r="K549" s="20">
        <f t="shared" ca="1" si="292"/>
        <v>31.577380339997799</v>
      </c>
      <c r="L549" s="20">
        <f t="shared" ca="1" si="293"/>
        <v>2.4306631233692206</v>
      </c>
      <c r="M549" s="21">
        <f t="shared" ca="1" si="310"/>
        <v>12832.756297127647</v>
      </c>
      <c r="N549" s="20">
        <f t="shared" ca="1" si="311"/>
        <v>12835.186960251016</v>
      </c>
      <c r="O549" s="19"/>
      <c r="P549" s="20">
        <f t="shared" ca="1" si="294"/>
        <v>7.1415620987990591</v>
      </c>
      <c r="Q549" s="20">
        <f t="shared" ca="1" si="295"/>
        <v>13.255953584891378</v>
      </c>
      <c r="R549" s="21">
        <f t="shared" ca="1" si="312"/>
        <v>9493.0100592594263</v>
      </c>
      <c r="S549" s="20">
        <f t="shared" ca="1" si="313"/>
        <v>9506.2660128443185</v>
      </c>
      <c r="T549" s="19"/>
      <c r="U549" s="20">
        <f t="shared" ca="1" si="296"/>
        <v>43.829123432713537</v>
      </c>
      <c r="V549" s="20">
        <f t="shared" ca="1" si="297"/>
        <v>0.69410910214529387</v>
      </c>
      <c r="W549" s="21">
        <f t="shared" ca="1" si="314"/>
        <v>9858.3309744075359</v>
      </c>
      <c r="X549" s="20">
        <f t="shared" ca="1" si="315"/>
        <v>9859.0250835096813</v>
      </c>
      <c r="Z549" s="20">
        <f t="shared" ca="1" si="298"/>
        <v>1.7724813031529341</v>
      </c>
      <c r="AA549" s="20">
        <f t="shared" ca="1" si="299"/>
        <v>26.175924443242618</v>
      </c>
      <c r="AB549" s="21">
        <f t="shared" ca="1" si="316"/>
        <v>9122.8169521260334</v>
      </c>
      <c r="AC549" s="20">
        <f t="shared" ca="1" si="317"/>
        <v>9148.9928765692766</v>
      </c>
      <c r="AE549" s="20">
        <f t="shared" ca="1" si="300"/>
        <v>22.939870850544633</v>
      </c>
      <c r="AF549" s="20">
        <f t="shared" ca="1" si="301"/>
        <v>0.48132128341476743</v>
      </c>
      <c r="AG549" s="21">
        <f t="shared" ca="1" si="318"/>
        <v>9359.4172376186234</v>
      </c>
      <c r="AH549" s="20">
        <f t="shared" ca="1" si="319"/>
        <v>9359.8985589020376</v>
      </c>
      <c r="AJ549" s="20">
        <f t="shared" ca="1" si="302"/>
        <v>3.0722514344641092</v>
      </c>
      <c r="AK549" s="20">
        <f t="shared" ca="1" si="303"/>
        <v>12.092373832281382</v>
      </c>
      <c r="AL549" s="21">
        <f t="shared" ca="1" si="320"/>
        <v>9704.8226256230482</v>
      </c>
      <c r="AM549" s="20">
        <f t="shared" ca="1" si="321"/>
        <v>9716.91499945533</v>
      </c>
      <c r="AO549" s="20">
        <f t="shared" ca="1" si="304"/>
        <v>15.629143381531792</v>
      </c>
      <c r="AP549" s="20">
        <f t="shared" ca="1" si="305"/>
        <v>10.558268393499258</v>
      </c>
      <c r="AQ549" s="21">
        <f t="shared" ca="1" si="322"/>
        <v>13185.220954739738</v>
      </c>
      <c r="AR549" s="20">
        <f t="shared" ca="1" si="323"/>
        <v>13195.779223133237</v>
      </c>
    </row>
    <row r="550" spans="1:44" x14ac:dyDescent="0.25">
      <c r="A550" s="20">
        <f t="shared" ca="1" si="288"/>
        <v>11.869473418608035</v>
      </c>
      <c r="B550" s="20">
        <f t="shared" ca="1" si="289"/>
        <v>11.155254487513133</v>
      </c>
      <c r="C550" s="21">
        <f t="shared" ca="1" si="306"/>
        <v>12048.972513573999</v>
      </c>
      <c r="D550" s="20">
        <f t="shared" ca="1" si="307"/>
        <v>12060.127768061513</v>
      </c>
      <c r="E550" s="19"/>
      <c r="F550" s="20">
        <f t="shared" ca="1" si="290"/>
        <v>7.9866362242318969</v>
      </c>
      <c r="G550" s="20">
        <f t="shared" ca="1" si="291"/>
        <v>0.67976559329066644</v>
      </c>
      <c r="H550" s="21">
        <f t="shared" ca="1" si="308"/>
        <v>9337.6488047719104</v>
      </c>
      <c r="I550" s="20">
        <f t="shared" ca="1" si="309"/>
        <v>9338.3285703652018</v>
      </c>
      <c r="J550" s="19"/>
      <c r="K550" s="20">
        <f t="shared" ca="1" si="292"/>
        <v>3.5262056858991717</v>
      </c>
      <c r="L550" s="20">
        <f t="shared" ca="1" si="293"/>
        <v>1.9747821360228115</v>
      </c>
      <c r="M550" s="21">
        <f t="shared" ca="1" si="310"/>
        <v>12838.713165936915</v>
      </c>
      <c r="N550" s="20">
        <f t="shared" ca="1" si="311"/>
        <v>12840.687948072939</v>
      </c>
      <c r="O550" s="19"/>
      <c r="P550" s="20">
        <f t="shared" ca="1" si="294"/>
        <v>3.489221191165182</v>
      </c>
      <c r="Q550" s="20">
        <f t="shared" ca="1" si="295"/>
        <v>5.0834255676496687</v>
      </c>
      <c r="R550" s="21">
        <f t="shared" ca="1" si="312"/>
        <v>9509.7552340354832</v>
      </c>
      <c r="S550" s="20">
        <f t="shared" ca="1" si="313"/>
        <v>9514.8386596031323</v>
      </c>
      <c r="T550" s="19"/>
      <c r="U550" s="20">
        <f t="shared" ca="1" si="296"/>
        <v>6.2772205304288562</v>
      </c>
      <c r="V550" s="20">
        <f t="shared" ca="1" si="297"/>
        <v>0.69747131980222687</v>
      </c>
      <c r="W550" s="21">
        <f t="shared" ca="1" si="314"/>
        <v>9865.3023040401094</v>
      </c>
      <c r="X550" s="20">
        <f t="shared" ca="1" si="315"/>
        <v>9865.9997753599109</v>
      </c>
      <c r="Z550" s="20">
        <f t="shared" ca="1" si="298"/>
        <v>16.311963841373792</v>
      </c>
      <c r="AA550" s="20">
        <f t="shared" ca="1" si="299"/>
        <v>0.46045729060502821</v>
      </c>
      <c r="AB550" s="21">
        <f t="shared" ca="1" si="316"/>
        <v>9165.3048404106503</v>
      </c>
      <c r="AC550" s="20">
        <f t="shared" ca="1" si="317"/>
        <v>9165.7652977012549</v>
      </c>
      <c r="AE550" s="20">
        <f t="shared" ca="1" si="300"/>
        <v>0.62595417964839284</v>
      </c>
      <c r="AF550" s="20">
        <f t="shared" ca="1" si="301"/>
        <v>3.9723161726650704</v>
      </c>
      <c r="AG550" s="21">
        <f t="shared" ca="1" si="318"/>
        <v>9360.5245130816857</v>
      </c>
      <c r="AH550" s="20">
        <f t="shared" ca="1" si="319"/>
        <v>9364.4968292543508</v>
      </c>
      <c r="AJ550" s="20">
        <f t="shared" ca="1" si="302"/>
        <v>23.104236899510074</v>
      </c>
      <c r="AK550" s="20">
        <f t="shared" ca="1" si="303"/>
        <v>1.4935688997779366</v>
      </c>
      <c r="AL550" s="21">
        <f t="shared" ca="1" si="320"/>
        <v>9740.0192363548394</v>
      </c>
      <c r="AM550" s="20">
        <f t="shared" ca="1" si="321"/>
        <v>9741.512805254617</v>
      </c>
      <c r="AO550" s="20">
        <f t="shared" ca="1" si="304"/>
        <v>28.91380374263758</v>
      </c>
      <c r="AP550" s="20">
        <f t="shared" ca="1" si="305"/>
        <v>9.5203314676123547</v>
      </c>
      <c r="AQ550" s="21">
        <f t="shared" ca="1" si="322"/>
        <v>13224.693026875875</v>
      </c>
      <c r="AR550" s="20">
        <f t="shared" ca="1" si="323"/>
        <v>13234.213358343488</v>
      </c>
    </row>
    <row r="551" spans="1:44" x14ac:dyDescent="0.25">
      <c r="A551" s="20">
        <f t="shared" ca="1" si="288"/>
        <v>7.5549290227822796</v>
      </c>
      <c r="B551" s="20">
        <f t="shared" ca="1" si="289"/>
        <v>1.6544547999586736</v>
      </c>
      <c r="C551" s="21">
        <f t="shared" ca="1" si="306"/>
        <v>12067.682697084296</v>
      </c>
      <c r="D551" s="20">
        <f t="shared" ca="1" si="307"/>
        <v>12069.337151884254</v>
      </c>
      <c r="E551" s="19"/>
      <c r="F551" s="20">
        <f t="shared" ca="1" si="290"/>
        <v>9.2309878739601334</v>
      </c>
      <c r="G551" s="20">
        <f t="shared" ca="1" si="291"/>
        <v>1.0788510587399545</v>
      </c>
      <c r="H551" s="21">
        <f t="shared" ca="1" si="308"/>
        <v>9347.5595582391616</v>
      </c>
      <c r="I551" s="20">
        <f t="shared" ca="1" si="309"/>
        <v>9348.6384092979024</v>
      </c>
      <c r="J551" s="19"/>
      <c r="K551" s="20">
        <f t="shared" ca="1" si="292"/>
        <v>24.072688660340063</v>
      </c>
      <c r="L551" s="20">
        <f t="shared" ca="1" si="293"/>
        <v>3.0976023687167631</v>
      </c>
      <c r="M551" s="21">
        <f t="shared" ca="1" si="310"/>
        <v>12864.760636733279</v>
      </c>
      <c r="N551" s="20">
        <f t="shared" ca="1" si="311"/>
        <v>12867.858239101995</v>
      </c>
      <c r="O551" s="19"/>
      <c r="P551" s="20">
        <f t="shared" ca="1" si="294"/>
        <v>7.3666060117549295</v>
      </c>
      <c r="Q551" s="20">
        <f t="shared" ca="1" si="295"/>
        <v>3.8190559414082137</v>
      </c>
      <c r="R551" s="21">
        <f t="shared" ca="1" si="312"/>
        <v>9522.205265614888</v>
      </c>
      <c r="S551" s="20">
        <f t="shared" ca="1" si="313"/>
        <v>9526.0243215562969</v>
      </c>
      <c r="T551" s="19"/>
      <c r="U551" s="20">
        <f t="shared" ca="1" si="296"/>
        <v>33.032369936588481</v>
      </c>
      <c r="V551" s="20">
        <f t="shared" ca="1" si="297"/>
        <v>3.2374790486486678</v>
      </c>
      <c r="W551" s="21">
        <f t="shared" ca="1" si="314"/>
        <v>9899.0321452964999</v>
      </c>
      <c r="X551" s="20">
        <f t="shared" ca="1" si="315"/>
        <v>9902.2696243451483</v>
      </c>
      <c r="Z551" s="20">
        <f t="shared" ca="1" si="298"/>
        <v>34.469970519749197</v>
      </c>
      <c r="AA551" s="20">
        <f t="shared" ca="1" si="299"/>
        <v>11.442499713526381</v>
      </c>
      <c r="AB551" s="21">
        <f t="shared" ca="1" si="316"/>
        <v>9200.2352682210039</v>
      </c>
      <c r="AC551" s="20">
        <f t="shared" ca="1" si="317"/>
        <v>9211.6777679345305</v>
      </c>
      <c r="AE551" s="20">
        <f t="shared" ca="1" si="300"/>
        <v>4.3258345254523149</v>
      </c>
      <c r="AF551" s="20">
        <f t="shared" ca="1" si="301"/>
        <v>4.6278146695871598</v>
      </c>
      <c r="AG551" s="21">
        <f t="shared" ca="1" si="318"/>
        <v>9368.8226637798034</v>
      </c>
      <c r="AH551" s="20">
        <f t="shared" ca="1" si="319"/>
        <v>9373.4504784493911</v>
      </c>
      <c r="AJ551" s="20">
        <f t="shared" ca="1" si="302"/>
        <v>4.4624007091931892</v>
      </c>
      <c r="AK551" s="20">
        <f t="shared" ca="1" si="303"/>
        <v>2.8155757320138739</v>
      </c>
      <c r="AL551" s="21">
        <f t="shared" ca="1" si="320"/>
        <v>9745.9752059638104</v>
      </c>
      <c r="AM551" s="20">
        <f t="shared" ca="1" si="321"/>
        <v>9748.790781695825</v>
      </c>
      <c r="AO551" s="20">
        <f t="shared" ca="1" si="304"/>
        <v>4.2784475083090987</v>
      </c>
      <c r="AP551" s="20">
        <f t="shared" ca="1" si="305"/>
        <v>4.1781211473899793</v>
      </c>
      <c r="AQ551" s="21">
        <f t="shared" ca="1" si="322"/>
        <v>13238.491805851798</v>
      </c>
      <c r="AR551" s="20">
        <f t="shared" ca="1" si="323"/>
        <v>13242.669926999188</v>
      </c>
    </row>
    <row r="552" spans="1:44" x14ac:dyDescent="0.25">
      <c r="A552" s="20">
        <f t="shared" ca="1" si="288"/>
        <v>31.282441910657127</v>
      </c>
      <c r="B552" s="20">
        <f t="shared" ca="1" si="289"/>
        <v>8.314397747259612</v>
      </c>
      <c r="C552" s="21">
        <f t="shared" ca="1" si="306"/>
        <v>12100.619593794911</v>
      </c>
      <c r="D552" s="20">
        <f t="shared" ca="1" si="307"/>
        <v>12108.93399154217</v>
      </c>
      <c r="E552" s="19"/>
      <c r="F552" s="20">
        <f t="shared" ca="1" si="290"/>
        <v>3.4100399433650592</v>
      </c>
      <c r="G552" s="20">
        <f t="shared" ca="1" si="291"/>
        <v>10.188132639927149</v>
      </c>
      <c r="H552" s="21">
        <f t="shared" ca="1" si="308"/>
        <v>9352.048449241267</v>
      </c>
      <c r="I552" s="20">
        <f t="shared" ca="1" si="309"/>
        <v>9362.2365818811941</v>
      </c>
      <c r="J552" s="19"/>
      <c r="K552" s="20">
        <f t="shared" ca="1" si="292"/>
        <v>4.3560424840040373</v>
      </c>
      <c r="L552" s="20">
        <f t="shared" ca="1" si="293"/>
        <v>7.6700019383353926</v>
      </c>
      <c r="M552" s="21">
        <f t="shared" ca="1" si="310"/>
        <v>12872.214281585999</v>
      </c>
      <c r="N552" s="20">
        <f t="shared" ca="1" si="311"/>
        <v>12879.884283524334</v>
      </c>
      <c r="O552" s="19"/>
      <c r="P552" s="20">
        <f t="shared" ca="1" si="294"/>
        <v>6.0173624670969508</v>
      </c>
      <c r="Q552" s="20">
        <f t="shared" ca="1" si="295"/>
        <v>0.72969253465066197</v>
      </c>
      <c r="R552" s="21">
        <f t="shared" ca="1" si="312"/>
        <v>9532.0416840233938</v>
      </c>
      <c r="S552" s="20">
        <f t="shared" ca="1" si="313"/>
        <v>9532.7713765580447</v>
      </c>
      <c r="T552" s="19"/>
      <c r="U552" s="20">
        <f t="shared" ca="1" si="296"/>
        <v>20.468198798258161</v>
      </c>
      <c r="V552" s="20">
        <f t="shared" ca="1" si="297"/>
        <v>6.0321511361794353E-2</v>
      </c>
      <c r="W552" s="21">
        <f t="shared" ca="1" si="314"/>
        <v>9922.7378231434068</v>
      </c>
      <c r="X552" s="20">
        <f t="shared" ca="1" si="315"/>
        <v>9922.7981446547692</v>
      </c>
      <c r="Z552" s="20">
        <f t="shared" ca="1" si="298"/>
        <v>16.81888805120072</v>
      </c>
      <c r="AA552" s="20">
        <f t="shared" ca="1" si="299"/>
        <v>3.4407959762190714</v>
      </c>
      <c r="AB552" s="21">
        <f t="shared" ca="1" si="316"/>
        <v>9228.4966559857312</v>
      </c>
      <c r="AC552" s="20">
        <f t="shared" ca="1" si="317"/>
        <v>9231.9374519619505</v>
      </c>
      <c r="AE552" s="20">
        <f t="shared" ca="1" si="300"/>
        <v>10.079723461165601</v>
      </c>
      <c r="AF552" s="20">
        <f t="shared" ca="1" si="301"/>
        <v>1.5147066988707723</v>
      </c>
      <c r="AG552" s="21">
        <f t="shared" ca="1" si="318"/>
        <v>9383.5302019105566</v>
      </c>
      <c r="AH552" s="20">
        <f t="shared" ca="1" si="319"/>
        <v>9385.0449086094268</v>
      </c>
      <c r="AJ552" s="20">
        <f t="shared" ca="1" si="302"/>
        <v>3.1412894468135346</v>
      </c>
      <c r="AK552" s="20">
        <f t="shared" ca="1" si="303"/>
        <v>7.6147581480629132</v>
      </c>
      <c r="AL552" s="21">
        <f t="shared" ca="1" si="320"/>
        <v>9751.932071142639</v>
      </c>
      <c r="AM552" s="20">
        <f t="shared" ca="1" si="321"/>
        <v>9759.5468292907026</v>
      </c>
      <c r="AO552" s="20">
        <f t="shared" ca="1" si="304"/>
        <v>5.4886217151590051</v>
      </c>
      <c r="AP552" s="20">
        <f t="shared" ca="1" si="305"/>
        <v>0.57291888976295691</v>
      </c>
      <c r="AQ552" s="21">
        <f t="shared" ca="1" si="322"/>
        <v>13248.158548714347</v>
      </c>
      <c r="AR552" s="20">
        <f t="shared" ca="1" si="323"/>
        <v>13248.73146760411</v>
      </c>
    </row>
    <row r="553" spans="1:44" x14ac:dyDescent="0.25">
      <c r="A553" s="20">
        <f t="shared" ca="1" si="288"/>
        <v>1.9349234730636389</v>
      </c>
      <c r="B553" s="20">
        <f t="shared" ca="1" si="289"/>
        <v>0.70294116803539097</v>
      </c>
      <c r="C553" s="21">
        <f t="shared" ca="1" si="306"/>
        <v>12110.868915015233</v>
      </c>
      <c r="D553" s="20">
        <f t="shared" ca="1" si="307"/>
        <v>12111.571856183269</v>
      </c>
      <c r="E553" s="19"/>
      <c r="F553" s="20">
        <f t="shared" ca="1" si="290"/>
        <v>10.601416597502384</v>
      </c>
      <c r="G553" s="20">
        <f t="shared" ca="1" si="291"/>
        <v>0.138934224928497</v>
      </c>
      <c r="H553" s="21">
        <f t="shared" ca="1" si="308"/>
        <v>9372.837998478697</v>
      </c>
      <c r="I553" s="20">
        <f t="shared" ca="1" si="309"/>
        <v>9372.9769327036247</v>
      </c>
      <c r="J553" s="19"/>
      <c r="K553" s="20">
        <f t="shared" ca="1" si="292"/>
        <v>0.15467231463115591</v>
      </c>
      <c r="L553" s="20">
        <f t="shared" ca="1" si="293"/>
        <v>16.14527524929175</v>
      </c>
      <c r="M553" s="21">
        <f t="shared" ca="1" si="310"/>
        <v>12880.038955838965</v>
      </c>
      <c r="N553" s="20">
        <f t="shared" ca="1" si="311"/>
        <v>12896.184231088257</v>
      </c>
      <c r="O553" s="19"/>
      <c r="P553" s="20">
        <f t="shared" ca="1" si="294"/>
        <v>22.603538166817035</v>
      </c>
      <c r="Q553" s="20">
        <f t="shared" ca="1" si="295"/>
        <v>7.3255731592837954</v>
      </c>
      <c r="R553" s="21">
        <f t="shared" ca="1" si="312"/>
        <v>9555.3749147248618</v>
      </c>
      <c r="S553" s="20">
        <f t="shared" ca="1" si="313"/>
        <v>9562.7004878841453</v>
      </c>
      <c r="T553" s="19"/>
      <c r="U553" s="20">
        <f t="shared" ca="1" si="296"/>
        <v>3.0307629413900292</v>
      </c>
      <c r="V553" s="20">
        <f t="shared" ca="1" si="297"/>
        <v>0.62449867806059201</v>
      </c>
      <c r="W553" s="21">
        <f t="shared" ca="1" si="314"/>
        <v>9925.8289075961584</v>
      </c>
      <c r="X553" s="20">
        <f t="shared" ca="1" si="315"/>
        <v>9926.4534062742187</v>
      </c>
      <c r="Z553" s="20">
        <f t="shared" ca="1" si="298"/>
        <v>9.9956820721356721</v>
      </c>
      <c r="AA553" s="20">
        <f t="shared" ca="1" si="299"/>
        <v>11.801816385938018</v>
      </c>
      <c r="AB553" s="21">
        <f t="shared" ca="1" si="316"/>
        <v>9241.9331340340868</v>
      </c>
      <c r="AC553" s="20">
        <f t="shared" ca="1" si="317"/>
        <v>9253.7349504200247</v>
      </c>
      <c r="AE553" s="20">
        <f t="shared" ca="1" si="300"/>
        <v>2.1871997368920617</v>
      </c>
      <c r="AF553" s="20">
        <f t="shared" ca="1" si="301"/>
        <v>7.2910625082183271</v>
      </c>
      <c r="AG553" s="21">
        <f t="shared" ca="1" si="318"/>
        <v>9387.2321083463194</v>
      </c>
      <c r="AH553" s="20">
        <f t="shared" ca="1" si="319"/>
        <v>9394.523170854538</v>
      </c>
      <c r="AJ553" s="20">
        <f t="shared" ca="1" si="302"/>
        <v>27.2480583797139</v>
      </c>
      <c r="AK553" s="20">
        <f t="shared" ca="1" si="303"/>
        <v>6.5476960822163495</v>
      </c>
      <c r="AL553" s="21">
        <f t="shared" ca="1" si="320"/>
        <v>9786.7948876704158</v>
      </c>
      <c r="AM553" s="20">
        <f t="shared" ca="1" si="321"/>
        <v>9793.342583752632</v>
      </c>
      <c r="AO553" s="20">
        <f t="shared" ca="1" si="304"/>
        <v>9.8193666342498958</v>
      </c>
      <c r="AP553" s="20">
        <f t="shared" ca="1" si="305"/>
        <v>35.82530350615427</v>
      </c>
      <c r="AQ553" s="21">
        <f t="shared" ca="1" si="322"/>
        <v>13258.55083423836</v>
      </c>
      <c r="AR553" s="20">
        <f t="shared" ca="1" si="323"/>
        <v>13294.376137744513</v>
      </c>
    </row>
    <row r="554" spans="1:44" x14ac:dyDescent="0.25">
      <c r="A554" s="20">
        <f t="shared" ca="1" si="288"/>
        <v>70.467483603612976</v>
      </c>
      <c r="B554" s="20">
        <f t="shared" ca="1" si="289"/>
        <v>2.040013578650234</v>
      </c>
      <c r="C554" s="21">
        <f t="shared" ca="1" si="306"/>
        <v>12182.039339786883</v>
      </c>
      <c r="D554" s="20">
        <f t="shared" ca="1" si="307"/>
        <v>12184.079353365532</v>
      </c>
      <c r="E554" s="19"/>
      <c r="F554" s="20">
        <f t="shared" ca="1" si="290"/>
        <v>3.3287058770910503</v>
      </c>
      <c r="G554" s="20">
        <f t="shared" ca="1" si="291"/>
        <v>1.0543748027969497</v>
      </c>
      <c r="H554" s="21">
        <f t="shared" ca="1" si="308"/>
        <v>9376.3056385807158</v>
      </c>
      <c r="I554" s="20">
        <f t="shared" ca="1" si="309"/>
        <v>9377.3600133835134</v>
      </c>
      <c r="J554" s="19"/>
      <c r="K554" s="20">
        <f t="shared" ca="1" si="292"/>
        <v>12.836438176663286</v>
      </c>
      <c r="L554" s="20">
        <f t="shared" ca="1" si="293"/>
        <v>3.2341604189793647</v>
      </c>
      <c r="M554" s="21">
        <f t="shared" ca="1" si="310"/>
        <v>12909.020669264921</v>
      </c>
      <c r="N554" s="20">
        <f t="shared" ca="1" si="311"/>
        <v>12912.2548296839</v>
      </c>
      <c r="O554" s="19"/>
      <c r="P554" s="20">
        <f t="shared" ca="1" si="294"/>
        <v>10.015119357313434</v>
      </c>
      <c r="Q554" s="20">
        <f t="shared" ca="1" si="295"/>
        <v>1.9985739353126428</v>
      </c>
      <c r="R554" s="21">
        <f t="shared" ca="1" si="312"/>
        <v>9572.7156072414582</v>
      </c>
      <c r="S554" s="20">
        <f t="shared" ca="1" si="313"/>
        <v>9574.7141811767706</v>
      </c>
      <c r="T554" s="19"/>
      <c r="U554" s="20">
        <f t="shared" ca="1" si="296"/>
        <v>2.9709806869914579</v>
      </c>
      <c r="V554" s="20">
        <f t="shared" ca="1" si="297"/>
        <v>9.525268157990105E-2</v>
      </c>
      <c r="W554" s="21">
        <f t="shared" ca="1" si="314"/>
        <v>9929.424386961211</v>
      </c>
      <c r="X554" s="20">
        <f t="shared" ca="1" si="315"/>
        <v>9929.5196396427909</v>
      </c>
      <c r="Z554" s="20">
        <f t="shared" ca="1" si="298"/>
        <v>1.1094976087474784</v>
      </c>
      <c r="AA554" s="20">
        <f t="shared" ca="1" si="299"/>
        <v>1.2427868711758587</v>
      </c>
      <c r="AB554" s="21">
        <f t="shared" ca="1" si="316"/>
        <v>9254.8444480287726</v>
      </c>
      <c r="AC554" s="20">
        <f t="shared" ca="1" si="317"/>
        <v>9256.0872348999492</v>
      </c>
      <c r="AE554" s="20">
        <f t="shared" ca="1" si="300"/>
        <v>8.4136281174806271</v>
      </c>
      <c r="AF554" s="20">
        <f t="shared" ca="1" si="301"/>
        <v>1.7926142369312372</v>
      </c>
      <c r="AG554" s="21">
        <f t="shared" ca="1" si="318"/>
        <v>9402.9367989720195</v>
      </c>
      <c r="AH554" s="20">
        <f t="shared" ca="1" si="319"/>
        <v>9404.7294132089501</v>
      </c>
      <c r="AJ554" s="20">
        <f t="shared" ca="1" si="302"/>
        <v>14.49132586845195</v>
      </c>
      <c r="AK554" s="20">
        <f t="shared" ca="1" si="303"/>
        <v>5.5395646833494983</v>
      </c>
      <c r="AL554" s="21">
        <f t="shared" ca="1" si="320"/>
        <v>9807.8339096210839</v>
      </c>
      <c r="AM554" s="20">
        <f t="shared" ca="1" si="321"/>
        <v>9813.3734743044333</v>
      </c>
      <c r="AO554" s="20">
        <f t="shared" ca="1" si="304"/>
        <v>4.5232192161283331</v>
      </c>
      <c r="AP554" s="20">
        <f t="shared" ca="1" si="305"/>
        <v>0.21015918908497896</v>
      </c>
      <c r="AQ554" s="21">
        <f t="shared" ca="1" si="322"/>
        <v>13298.899356960641</v>
      </c>
      <c r="AR554" s="20">
        <f t="shared" ca="1" si="323"/>
        <v>13299.109516149725</v>
      </c>
    </row>
    <row r="555" spans="1:44" x14ac:dyDescent="0.25">
      <c r="A555" s="20">
        <f t="shared" ca="1" si="288"/>
        <v>7.5834342372047754</v>
      </c>
      <c r="B555" s="20">
        <f t="shared" ca="1" si="289"/>
        <v>5.8072069728724376</v>
      </c>
      <c r="C555" s="21">
        <f t="shared" ca="1" si="306"/>
        <v>12191.662787602738</v>
      </c>
      <c r="D555" s="20">
        <f t="shared" ca="1" si="307"/>
        <v>12197.469994575611</v>
      </c>
      <c r="E555" s="19"/>
      <c r="F555" s="20">
        <f t="shared" ca="1" si="290"/>
        <v>21.353451348158433</v>
      </c>
      <c r="G555" s="20">
        <f t="shared" ca="1" si="291"/>
        <v>1.7253101843778953</v>
      </c>
      <c r="H555" s="21">
        <f t="shared" ca="1" si="308"/>
        <v>9398.7134647316725</v>
      </c>
      <c r="I555" s="20">
        <f t="shared" ca="1" si="309"/>
        <v>9400.4387749160505</v>
      </c>
      <c r="J555" s="19"/>
      <c r="K555" s="20">
        <f t="shared" ca="1" si="292"/>
        <v>64.651194711725523</v>
      </c>
      <c r="L555" s="20">
        <f t="shared" ca="1" si="293"/>
        <v>0.16454114656946825</v>
      </c>
      <c r="M555" s="21">
        <f t="shared" ca="1" si="310"/>
        <v>12976.906024395625</v>
      </c>
      <c r="N555" s="20">
        <f t="shared" ca="1" si="311"/>
        <v>12977.070565542193</v>
      </c>
      <c r="O555" s="19"/>
      <c r="P555" s="20">
        <f t="shared" ca="1" si="294"/>
        <v>8.3032084465682985</v>
      </c>
      <c r="Q555" s="20">
        <f t="shared" ca="1" si="295"/>
        <v>17.482686887574268</v>
      </c>
      <c r="R555" s="21">
        <f t="shared" ca="1" si="312"/>
        <v>9583.0173896233391</v>
      </c>
      <c r="S555" s="20">
        <f t="shared" ca="1" si="313"/>
        <v>9600.5000765109125</v>
      </c>
      <c r="T555" s="19"/>
      <c r="U555" s="20">
        <f t="shared" ca="1" si="296"/>
        <v>3.7538924551962793</v>
      </c>
      <c r="V555" s="20">
        <f t="shared" ca="1" si="297"/>
        <v>0.42659083100402045</v>
      </c>
      <c r="W555" s="21">
        <f t="shared" ca="1" si="314"/>
        <v>9933.2735320979864</v>
      </c>
      <c r="X555" s="20">
        <f t="shared" ca="1" si="315"/>
        <v>9933.7001229289908</v>
      </c>
      <c r="Z555" s="20">
        <f t="shared" ca="1" si="298"/>
        <v>4.8477902377237712</v>
      </c>
      <c r="AA555" s="20">
        <f t="shared" ca="1" si="299"/>
        <v>0.84086768627529773</v>
      </c>
      <c r="AB555" s="21">
        <f t="shared" ca="1" si="316"/>
        <v>9260.9350251376727</v>
      </c>
      <c r="AC555" s="20">
        <f t="shared" ca="1" si="317"/>
        <v>9261.7758928239473</v>
      </c>
      <c r="AE555" s="20">
        <f t="shared" ca="1" si="300"/>
        <v>5.5457279569425468</v>
      </c>
      <c r="AF555" s="20">
        <f t="shared" ca="1" si="301"/>
        <v>0.1156437464941077</v>
      </c>
      <c r="AG555" s="21">
        <f t="shared" ca="1" si="318"/>
        <v>9410.2751411658919</v>
      </c>
      <c r="AH555" s="20">
        <f t="shared" ca="1" si="319"/>
        <v>9410.3907849123862</v>
      </c>
      <c r="AJ555" s="20">
        <f t="shared" ca="1" si="302"/>
        <v>4.7966032657576587</v>
      </c>
      <c r="AK555" s="20">
        <f t="shared" ca="1" si="303"/>
        <v>0.35167029129120037</v>
      </c>
      <c r="AL555" s="21">
        <f t="shared" ca="1" si="320"/>
        <v>9818.1700775701902</v>
      </c>
      <c r="AM555" s="20">
        <f t="shared" ca="1" si="321"/>
        <v>9818.5217478614813</v>
      </c>
      <c r="AO555" s="20">
        <f t="shared" ca="1" si="304"/>
        <v>9.5475149503143655</v>
      </c>
      <c r="AP555" s="20">
        <f t="shared" ca="1" si="305"/>
        <v>2.7831295150295974</v>
      </c>
      <c r="AQ555" s="21">
        <f t="shared" ca="1" si="322"/>
        <v>13308.65703110004</v>
      </c>
      <c r="AR555" s="20">
        <f t="shared" ca="1" si="323"/>
        <v>13311.44016061507</v>
      </c>
    </row>
    <row r="556" spans="1:44" x14ac:dyDescent="0.25">
      <c r="A556" s="20">
        <f t="shared" ca="1" si="288"/>
        <v>19.190100493420982</v>
      </c>
      <c r="B556" s="20">
        <f t="shared" ca="1" si="289"/>
        <v>7.6306269988304756</v>
      </c>
      <c r="C556" s="21">
        <f t="shared" ca="1" si="306"/>
        <v>12216.660095069032</v>
      </c>
      <c r="D556" s="20">
        <f t="shared" ca="1" si="307"/>
        <v>12224.290722067863</v>
      </c>
      <c r="E556" s="19"/>
      <c r="F556" s="20">
        <f t="shared" ca="1" si="290"/>
        <v>32.405760696867453</v>
      </c>
      <c r="G556" s="20">
        <f t="shared" ca="1" si="291"/>
        <v>0.16179082523613877</v>
      </c>
      <c r="H556" s="21">
        <f t="shared" ca="1" si="308"/>
        <v>9432.8445356129178</v>
      </c>
      <c r="I556" s="20">
        <f t="shared" ca="1" si="309"/>
        <v>9433.0063264381533</v>
      </c>
      <c r="J556" s="19"/>
      <c r="K556" s="20">
        <f t="shared" ca="1" si="292"/>
        <v>2.9992624252286237</v>
      </c>
      <c r="L556" s="20">
        <f t="shared" ca="1" si="293"/>
        <v>2.840169006175052</v>
      </c>
      <c r="M556" s="21">
        <f t="shared" ca="1" si="310"/>
        <v>12980.069827967422</v>
      </c>
      <c r="N556" s="20">
        <f t="shared" ca="1" si="311"/>
        <v>12982.909996973596</v>
      </c>
      <c r="O556" s="19"/>
      <c r="P556" s="20">
        <f t="shared" ca="1" si="294"/>
        <v>12.274598160210427</v>
      </c>
      <c r="Q556" s="20">
        <f t="shared" ca="1" si="295"/>
        <v>2.5807262928146604</v>
      </c>
      <c r="R556" s="21">
        <f t="shared" ca="1" si="312"/>
        <v>9612.7746746711236</v>
      </c>
      <c r="S556" s="20">
        <f t="shared" ca="1" si="313"/>
        <v>9615.3554009639374</v>
      </c>
      <c r="T556" s="19"/>
      <c r="U556" s="20">
        <f t="shared" ca="1" si="296"/>
        <v>4.2926025586199588</v>
      </c>
      <c r="V556" s="20">
        <f t="shared" ca="1" si="297"/>
        <v>16.946768858482173</v>
      </c>
      <c r="W556" s="21">
        <f t="shared" ca="1" si="314"/>
        <v>9937.9927254876111</v>
      </c>
      <c r="X556" s="20">
        <f t="shared" ca="1" si="315"/>
        <v>9954.9394943460939</v>
      </c>
      <c r="Z556" s="20">
        <f t="shared" ca="1" si="298"/>
        <v>6.0079363727832611</v>
      </c>
      <c r="AA556" s="20">
        <f t="shared" ca="1" si="299"/>
        <v>5.1431293771481252</v>
      </c>
      <c r="AB556" s="21">
        <f t="shared" ca="1" si="316"/>
        <v>9267.7838291967309</v>
      </c>
      <c r="AC556" s="20">
        <f t="shared" ca="1" si="317"/>
        <v>9272.9269585738784</v>
      </c>
      <c r="AE556" s="20">
        <f t="shared" ca="1" si="300"/>
        <v>1.5692542913476344</v>
      </c>
      <c r="AF556" s="20">
        <f t="shared" ca="1" si="301"/>
        <v>3.5903498028977783</v>
      </c>
      <c r="AG556" s="21">
        <f t="shared" ca="1" si="318"/>
        <v>9411.9600392037337</v>
      </c>
      <c r="AH556" s="20">
        <f t="shared" ca="1" si="319"/>
        <v>9415.550389006632</v>
      </c>
      <c r="AJ556" s="20">
        <f t="shared" ca="1" si="302"/>
        <v>4.9257439334968023</v>
      </c>
      <c r="AK556" s="20">
        <f t="shared" ca="1" si="303"/>
        <v>1.1821531297179897</v>
      </c>
      <c r="AL556" s="21">
        <f t="shared" ca="1" si="320"/>
        <v>9823.4474917949774</v>
      </c>
      <c r="AM556" s="20">
        <f t="shared" ca="1" si="321"/>
        <v>9824.6296449246947</v>
      </c>
      <c r="AO556" s="20">
        <f t="shared" ca="1" si="304"/>
        <v>27.947064346501449</v>
      </c>
      <c r="AP556" s="20">
        <f t="shared" ca="1" si="305"/>
        <v>1.7630389151104583E-2</v>
      </c>
      <c r="AQ556" s="21">
        <f t="shared" ca="1" si="322"/>
        <v>13339.387224961571</v>
      </c>
      <c r="AR556" s="20">
        <f t="shared" ca="1" si="323"/>
        <v>13339.404855350722</v>
      </c>
    </row>
    <row r="557" spans="1:44" x14ac:dyDescent="0.25">
      <c r="A557" s="20">
        <f t="shared" ca="1" si="288"/>
        <v>10.354632167868434</v>
      </c>
      <c r="B557" s="20">
        <f t="shared" ca="1" si="289"/>
        <v>8.6236588561570198</v>
      </c>
      <c r="C557" s="21">
        <f t="shared" ca="1" si="306"/>
        <v>12234.64535423573</v>
      </c>
      <c r="D557" s="20">
        <f t="shared" ca="1" si="307"/>
        <v>12243.269013091887</v>
      </c>
      <c r="E557" s="19"/>
      <c r="F557" s="20">
        <f t="shared" ca="1" si="290"/>
        <v>38.013931466981411</v>
      </c>
      <c r="G557" s="20">
        <f t="shared" ca="1" si="291"/>
        <v>11.384785982828733</v>
      </c>
      <c r="H557" s="21">
        <f t="shared" ca="1" si="308"/>
        <v>9471.0202579051347</v>
      </c>
      <c r="I557" s="20">
        <f t="shared" ca="1" si="309"/>
        <v>9482.405043887964</v>
      </c>
      <c r="J557" s="19"/>
      <c r="K557" s="20">
        <f t="shared" ca="1" si="292"/>
        <v>1.9819666140084391</v>
      </c>
      <c r="L557" s="20">
        <f t="shared" ca="1" si="293"/>
        <v>2.5384068632257084</v>
      </c>
      <c r="M557" s="21">
        <f t="shared" ca="1" si="310"/>
        <v>12984.891963587605</v>
      </c>
      <c r="N557" s="20">
        <f t="shared" ca="1" si="311"/>
        <v>12987.430370450831</v>
      </c>
      <c r="O557" s="19"/>
      <c r="P557" s="20">
        <f t="shared" ca="1" si="294"/>
        <v>17.570258729418601</v>
      </c>
      <c r="Q557" s="20">
        <f t="shared" ca="1" si="295"/>
        <v>7.7194104311034941</v>
      </c>
      <c r="R557" s="21">
        <f t="shared" ca="1" si="312"/>
        <v>9632.9256596933556</v>
      </c>
      <c r="S557" s="20">
        <f t="shared" ca="1" si="313"/>
        <v>9640.6450701244594</v>
      </c>
      <c r="T557" s="19"/>
      <c r="U557" s="20">
        <f t="shared" ca="1" si="296"/>
        <v>3.4901835513009862</v>
      </c>
      <c r="V557" s="20">
        <f t="shared" ca="1" si="297"/>
        <v>6.9286707818910065</v>
      </c>
      <c r="W557" s="21">
        <f t="shared" ca="1" si="314"/>
        <v>9958.4296778973949</v>
      </c>
      <c r="X557" s="20">
        <f t="shared" ca="1" si="315"/>
        <v>9965.358348679285</v>
      </c>
      <c r="Z557" s="20">
        <f t="shared" ca="1" si="298"/>
        <v>1.562398914129747</v>
      </c>
      <c r="AA557" s="20">
        <f t="shared" ca="1" si="299"/>
        <v>9.4347398822221429</v>
      </c>
      <c r="AB557" s="21">
        <f t="shared" ca="1" si="316"/>
        <v>9274.489357488008</v>
      </c>
      <c r="AC557" s="20">
        <f t="shared" ca="1" si="317"/>
        <v>9283.9240973702308</v>
      </c>
      <c r="AE557" s="20">
        <f t="shared" ca="1" si="300"/>
        <v>0.87832702435897991</v>
      </c>
      <c r="AF557" s="20">
        <f t="shared" ca="1" si="301"/>
        <v>2.463948699469193</v>
      </c>
      <c r="AG557" s="21">
        <f t="shared" ca="1" si="318"/>
        <v>9416.4287160309905</v>
      </c>
      <c r="AH557" s="20">
        <f t="shared" ca="1" si="319"/>
        <v>9418.8926647304597</v>
      </c>
      <c r="AJ557" s="20">
        <f t="shared" ca="1" si="302"/>
        <v>5.5623573520958232</v>
      </c>
      <c r="AK557" s="20">
        <f t="shared" ca="1" si="303"/>
        <v>2.5299935404472942</v>
      </c>
      <c r="AL557" s="21">
        <f t="shared" ca="1" si="320"/>
        <v>9830.1920022767899</v>
      </c>
      <c r="AM557" s="20">
        <f t="shared" ca="1" si="321"/>
        <v>9832.7219958172373</v>
      </c>
      <c r="AO557" s="20">
        <f t="shared" ca="1" si="304"/>
        <v>66.20378272350203</v>
      </c>
      <c r="AP557" s="20">
        <f t="shared" ca="1" si="305"/>
        <v>2.8520251145284119</v>
      </c>
      <c r="AQ557" s="21">
        <f t="shared" ca="1" si="322"/>
        <v>13405.608638074224</v>
      </c>
      <c r="AR557" s="20">
        <f t="shared" ca="1" si="323"/>
        <v>13408.460663188753</v>
      </c>
    </row>
    <row r="558" spans="1:44" x14ac:dyDescent="0.25">
      <c r="A558" s="20">
        <f t="shared" ca="1" si="288"/>
        <v>6.2398760723911693</v>
      </c>
      <c r="B558" s="20">
        <f t="shared" ca="1" si="289"/>
        <v>11.036470785338157</v>
      </c>
      <c r="C558" s="21">
        <f t="shared" ca="1" si="306"/>
        <v>12249.508889164279</v>
      </c>
      <c r="D558" s="20">
        <f t="shared" ca="1" si="307"/>
        <v>12260.545359949618</v>
      </c>
      <c r="E558" s="19"/>
      <c r="F558" s="20">
        <f t="shared" ca="1" si="290"/>
        <v>44.092179551786138</v>
      </c>
      <c r="G558" s="20">
        <f t="shared" ca="1" si="291"/>
        <v>0.53141307482151123</v>
      </c>
      <c r="H558" s="21">
        <f t="shared" ca="1" si="308"/>
        <v>9526.4972234397501</v>
      </c>
      <c r="I558" s="20">
        <f t="shared" ca="1" si="309"/>
        <v>9527.0286365145712</v>
      </c>
      <c r="J558" s="19"/>
      <c r="K558" s="20">
        <f t="shared" ca="1" si="292"/>
        <v>32.671797596908</v>
      </c>
      <c r="L558" s="20">
        <f t="shared" ca="1" si="293"/>
        <v>5.0987809837443485E-2</v>
      </c>
      <c r="M558" s="21">
        <f t="shared" ca="1" si="310"/>
        <v>13020.102168047739</v>
      </c>
      <c r="N558" s="20">
        <f t="shared" ca="1" si="311"/>
        <v>13020.153155857577</v>
      </c>
      <c r="O558" s="19"/>
      <c r="P558" s="20">
        <f t="shared" ca="1" si="294"/>
        <v>7.6510781382425854</v>
      </c>
      <c r="Q558" s="20">
        <f t="shared" ca="1" si="295"/>
        <v>4.2703467828950936</v>
      </c>
      <c r="R558" s="21">
        <f t="shared" ca="1" si="312"/>
        <v>9648.2961482627015</v>
      </c>
      <c r="S558" s="20">
        <f t="shared" ca="1" si="313"/>
        <v>9652.5664950455957</v>
      </c>
      <c r="T558" s="19"/>
      <c r="U558" s="20">
        <f t="shared" ca="1" si="296"/>
        <v>8.5063980210954657</v>
      </c>
      <c r="V558" s="20">
        <f t="shared" ca="1" si="297"/>
        <v>5.3486639542740644</v>
      </c>
      <c r="W558" s="21">
        <f t="shared" ca="1" si="314"/>
        <v>9973.8647467003811</v>
      </c>
      <c r="X558" s="20">
        <f t="shared" ca="1" si="315"/>
        <v>9979.2134106546546</v>
      </c>
      <c r="Z558" s="20">
        <f t="shared" ca="1" si="298"/>
        <v>25.581293110913993</v>
      </c>
      <c r="AA558" s="20">
        <f t="shared" ca="1" si="299"/>
        <v>10.299888315535737</v>
      </c>
      <c r="AB558" s="21">
        <f t="shared" ca="1" si="316"/>
        <v>9309.5053904811448</v>
      </c>
      <c r="AC558" s="20">
        <f t="shared" ca="1" si="317"/>
        <v>9319.8052787966808</v>
      </c>
      <c r="AE558" s="20">
        <f t="shared" ca="1" si="300"/>
        <v>8.8327379129448591</v>
      </c>
      <c r="AF558" s="20">
        <f t="shared" ca="1" si="301"/>
        <v>3.3038387513825982</v>
      </c>
      <c r="AG558" s="21">
        <f t="shared" ca="1" si="318"/>
        <v>9427.7254026434039</v>
      </c>
      <c r="AH558" s="20">
        <f t="shared" ca="1" si="319"/>
        <v>9431.0292413947864</v>
      </c>
      <c r="AJ558" s="20">
        <f t="shared" ca="1" si="302"/>
        <v>26.224561383422735</v>
      </c>
      <c r="AK558" s="20">
        <f t="shared" ca="1" si="303"/>
        <v>1.5506644896851871</v>
      </c>
      <c r="AL558" s="21">
        <f t="shared" ca="1" si="320"/>
        <v>9858.9465572006593</v>
      </c>
      <c r="AM558" s="20">
        <f t="shared" ca="1" si="321"/>
        <v>9860.4972216903443</v>
      </c>
      <c r="AO558" s="20">
        <f t="shared" ca="1" si="304"/>
        <v>13.43588775795388</v>
      </c>
      <c r="AP558" s="20">
        <f t="shared" ca="1" si="305"/>
        <v>2.740086963631005</v>
      </c>
      <c r="AQ558" s="21">
        <f t="shared" ca="1" si="322"/>
        <v>13421.896550946707</v>
      </c>
      <c r="AR558" s="20">
        <f t="shared" ca="1" si="323"/>
        <v>13424.636637910338</v>
      </c>
    </row>
    <row r="559" spans="1:44" x14ac:dyDescent="0.25">
      <c r="A559" s="20">
        <f t="shared" ca="1" si="288"/>
        <v>14.147278988734264</v>
      </c>
      <c r="B559" s="20">
        <f t="shared" ca="1" si="289"/>
        <v>2.9021783485639174</v>
      </c>
      <c r="C559" s="21">
        <f t="shared" ca="1" si="306"/>
        <v>12274.692638938352</v>
      </c>
      <c r="D559" s="20">
        <f t="shared" ca="1" si="307"/>
        <v>12277.594817286916</v>
      </c>
      <c r="E559" s="19"/>
      <c r="F559" s="20">
        <f t="shared" ca="1" si="290"/>
        <v>2.5880766770529626</v>
      </c>
      <c r="G559" s="20">
        <f t="shared" ca="1" si="291"/>
        <v>1.3217919736043193</v>
      </c>
      <c r="H559" s="21">
        <f t="shared" ca="1" si="308"/>
        <v>9529.6167131916245</v>
      </c>
      <c r="I559" s="20">
        <f t="shared" ca="1" si="309"/>
        <v>9530.938505165228</v>
      </c>
      <c r="J559" s="19"/>
      <c r="K559" s="20">
        <f t="shared" ca="1" si="292"/>
        <v>22.398011178066675</v>
      </c>
      <c r="L559" s="20">
        <f t="shared" ca="1" si="293"/>
        <v>9.2410195862736906</v>
      </c>
      <c r="M559" s="21">
        <f t="shared" ca="1" si="310"/>
        <v>13042.551167035645</v>
      </c>
      <c r="N559" s="20">
        <f t="shared" ca="1" si="311"/>
        <v>13051.792186621919</v>
      </c>
      <c r="O559" s="19"/>
      <c r="P559" s="20">
        <f t="shared" ca="1" si="294"/>
        <v>0.23106385946796631</v>
      </c>
      <c r="Q559" s="20">
        <f t="shared" ca="1" si="295"/>
        <v>15.883586838467929</v>
      </c>
      <c r="R559" s="21">
        <f t="shared" ca="1" si="312"/>
        <v>9652.7975589050639</v>
      </c>
      <c r="S559" s="20">
        <f t="shared" ca="1" si="313"/>
        <v>9668.6811457435324</v>
      </c>
      <c r="T559" s="19"/>
      <c r="U559" s="20">
        <f t="shared" ca="1" si="296"/>
        <v>4.4263385234054518</v>
      </c>
      <c r="V559" s="20">
        <f t="shared" ca="1" si="297"/>
        <v>2.5752079087211617</v>
      </c>
      <c r="W559" s="21">
        <f t="shared" ca="1" si="314"/>
        <v>9983.6397491780608</v>
      </c>
      <c r="X559" s="20">
        <f t="shared" ca="1" si="315"/>
        <v>9986.2149570867823</v>
      </c>
      <c r="Z559" s="20">
        <f t="shared" ca="1" si="298"/>
        <v>26.708718692235763</v>
      </c>
      <c r="AA559" s="20">
        <f t="shared" ca="1" si="299"/>
        <v>11.897959114788948</v>
      </c>
      <c r="AB559" s="21">
        <f t="shared" ca="1" si="316"/>
        <v>9346.5139974889171</v>
      </c>
      <c r="AC559" s="20">
        <f t="shared" ca="1" si="317"/>
        <v>9358.4119566037061</v>
      </c>
      <c r="AE559" s="20">
        <f t="shared" ca="1" si="300"/>
        <v>1.128383792713638</v>
      </c>
      <c r="AF559" s="20">
        <f t="shared" ca="1" si="301"/>
        <v>8.9740653314504115</v>
      </c>
      <c r="AG559" s="21">
        <f t="shared" ca="1" si="318"/>
        <v>9432.1576251874994</v>
      </c>
      <c r="AH559" s="20">
        <f t="shared" ca="1" si="319"/>
        <v>9441.1316905189506</v>
      </c>
      <c r="AJ559" s="20">
        <f t="shared" ca="1" si="302"/>
        <v>17.232592825781552</v>
      </c>
      <c r="AK559" s="20">
        <f t="shared" ca="1" si="303"/>
        <v>0.74418899007640438</v>
      </c>
      <c r="AL559" s="21">
        <f t="shared" ca="1" si="320"/>
        <v>9877.7298145161258</v>
      </c>
      <c r="AM559" s="20">
        <f t="shared" ca="1" si="321"/>
        <v>9878.4740035062023</v>
      </c>
      <c r="AO559" s="20">
        <f t="shared" ca="1" si="304"/>
        <v>34.465422347889636</v>
      </c>
      <c r="AP559" s="20">
        <f t="shared" ca="1" si="305"/>
        <v>8.9666483344400252</v>
      </c>
      <c r="AQ559" s="21">
        <f t="shared" ca="1" si="322"/>
        <v>13459.102060258228</v>
      </c>
      <c r="AR559" s="20">
        <f t="shared" ca="1" si="323"/>
        <v>13468.068708592669</v>
      </c>
    </row>
    <row r="560" spans="1:44" x14ac:dyDescent="0.25">
      <c r="A560" s="20">
        <f t="shared" ca="1" si="288"/>
        <v>31.666949891813744</v>
      </c>
      <c r="B560" s="20">
        <f t="shared" ca="1" si="289"/>
        <v>7.812264161118688</v>
      </c>
      <c r="C560" s="21">
        <f t="shared" ca="1" si="306"/>
        <v>12309.26176717873</v>
      </c>
      <c r="D560" s="20">
        <f t="shared" ca="1" si="307"/>
        <v>12317.074031339849</v>
      </c>
      <c r="E560" s="19"/>
      <c r="F560" s="20">
        <f t="shared" ca="1" si="290"/>
        <v>3.0224104965583249</v>
      </c>
      <c r="G560" s="20">
        <f t="shared" ca="1" si="291"/>
        <v>16.84501399193493</v>
      </c>
      <c r="H560" s="21">
        <f t="shared" ca="1" si="308"/>
        <v>9533.9609156617862</v>
      </c>
      <c r="I560" s="20">
        <f t="shared" ca="1" si="309"/>
        <v>9550.8059296537213</v>
      </c>
      <c r="J560" s="19"/>
      <c r="K560" s="20">
        <f t="shared" ca="1" si="292"/>
        <v>9.9996249353795665</v>
      </c>
      <c r="L560" s="20">
        <f t="shared" ca="1" si="293"/>
        <v>11.685165584335033</v>
      </c>
      <c r="M560" s="21">
        <f t="shared" ca="1" si="310"/>
        <v>13061.791811557297</v>
      </c>
      <c r="N560" s="20">
        <f t="shared" ca="1" si="311"/>
        <v>13073.476977141632</v>
      </c>
      <c r="O560" s="19"/>
      <c r="P560" s="20">
        <f t="shared" ca="1" si="294"/>
        <v>19.907038851995971</v>
      </c>
      <c r="Q560" s="20">
        <f t="shared" ca="1" si="295"/>
        <v>28.05262583909235</v>
      </c>
      <c r="R560" s="21">
        <f t="shared" ca="1" si="312"/>
        <v>9688.5881845955282</v>
      </c>
      <c r="S560" s="20">
        <f t="shared" ca="1" si="313"/>
        <v>9716.640810434621</v>
      </c>
      <c r="T560" s="19"/>
      <c r="U560" s="20">
        <f t="shared" ca="1" si="296"/>
        <v>3.3919469767205235</v>
      </c>
      <c r="V560" s="20">
        <f t="shared" ca="1" si="297"/>
        <v>2.4540414173615988</v>
      </c>
      <c r="W560" s="21">
        <f t="shared" ca="1" si="314"/>
        <v>9989.606904063503</v>
      </c>
      <c r="X560" s="20">
        <f t="shared" ca="1" si="315"/>
        <v>9992.0609454808637</v>
      </c>
      <c r="Z560" s="20">
        <f t="shared" ca="1" si="298"/>
        <v>9.0464867679105296</v>
      </c>
      <c r="AA560" s="20">
        <f t="shared" ca="1" si="299"/>
        <v>1.3611922709918083</v>
      </c>
      <c r="AB560" s="21">
        <f t="shared" ca="1" si="316"/>
        <v>9367.4584433716172</v>
      </c>
      <c r="AC560" s="20">
        <f t="shared" ca="1" si="317"/>
        <v>9368.8196356426088</v>
      </c>
      <c r="AE560" s="20">
        <f t="shared" ca="1" si="300"/>
        <v>2.5825168899464561</v>
      </c>
      <c r="AF560" s="20">
        <f t="shared" ca="1" si="301"/>
        <v>4.5147839288992158</v>
      </c>
      <c r="AG560" s="21">
        <f t="shared" ca="1" si="318"/>
        <v>9443.714207408897</v>
      </c>
      <c r="AH560" s="20">
        <f t="shared" ca="1" si="319"/>
        <v>9448.2289913377954</v>
      </c>
      <c r="AJ560" s="20">
        <f t="shared" ca="1" si="302"/>
        <v>21.488925188901167</v>
      </c>
      <c r="AK560" s="20">
        <f t="shared" ca="1" si="303"/>
        <v>3.3048967310019512</v>
      </c>
      <c r="AL560" s="21">
        <f t="shared" ca="1" si="320"/>
        <v>9899.962928695104</v>
      </c>
      <c r="AM560" s="20">
        <f t="shared" ca="1" si="321"/>
        <v>9903.2678254261064</v>
      </c>
      <c r="AO560" s="20">
        <f t="shared" ca="1" si="304"/>
        <v>2.5201267706704553</v>
      </c>
      <c r="AP560" s="20">
        <f t="shared" ca="1" si="305"/>
        <v>0.79628602583147901</v>
      </c>
      <c r="AQ560" s="21">
        <f t="shared" ca="1" si="322"/>
        <v>13470.58883536334</v>
      </c>
      <c r="AR560" s="20">
        <f t="shared" ca="1" si="323"/>
        <v>13471.385121389172</v>
      </c>
    </row>
    <row r="561" spans="1:44" x14ac:dyDescent="0.25">
      <c r="A561" s="20">
        <f t="shared" ca="1" si="288"/>
        <v>33.195595018210376</v>
      </c>
      <c r="B561" s="20">
        <f t="shared" ca="1" si="289"/>
        <v>7.9234165248543258</v>
      </c>
      <c r="C561" s="21">
        <f t="shared" ca="1" si="306"/>
        <v>12350.26962635806</v>
      </c>
      <c r="D561" s="20">
        <f t="shared" ca="1" si="307"/>
        <v>12358.193042882915</v>
      </c>
      <c r="E561" s="19"/>
      <c r="F561" s="20">
        <f t="shared" ca="1" si="290"/>
        <v>4.2206980744172267</v>
      </c>
      <c r="G561" s="20">
        <f t="shared" ca="1" si="291"/>
        <v>4.7924684015948698</v>
      </c>
      <c r="H561" s="21">
        <f t="shared" ca="1" si="308"/>
        <v>9555.0266277281389</v>
      </c>
      <c r="I561" s="20">
        <f t="shared" ca="1" si="309"/>
        <v>9559.8190961297332</v>
      </c>
      <c r="J561" s="19"/>
      <c r="K561" s="20">
        <f t="shared" ca="1" si="292"/>
        <v>37.342602714140668</v>
      </c>
      <c r="L561" s="20">
        <f t="shared" ca="1" si="293"/>
        <v>3.5893872827836586</v>
      </c>
      <c r="M561" s="21">
        <f t="shared" ca="1" si="310"/>
        <v>13110.819579855774</v>
      </c>
      <c r="N561" s="20">
        <f t="shared" ca="1" si="311"/>
        <v>13114.408967138557</v>
      </c>
      <c r="O561" s="19"/>
      <c r="P561" s="20">
        <f t="shared" ca="1" si="294"/>
        <v>0.47103387595805962</v>
      </c>
      <c r="Q561" s="20">
        <f t="shared" ca="1" si="295"/>
        <v>12.170059332744209</v>
      </c>
      <c r="R561" s="21">
        <f t="shared" ca="1" si="312"/>
        <v>9717.1118443105788</v>
      </c>
      <c r="S561" s="20">
        <f t="shared" ca="1" si="313"/>
        <v>9729.2819036433229</v>
      </c>
      <c r="T561" s="19"/>
      <c r="U561" s="20">
        <f t="shared" ca="1" si="296"/>
        <v>0.34677575124447169</v>
      </c>
      <c r="V561" s="20">
        <f t="shared" ca="1" si="297"/>
        <v>3.4222039211952962</v>
      </c>
      <c r="W561" s="21">
        <f t="shared" ca="1" si="314"/>
        <v>9992.4077212321081</v>
      </c>
      <c r="X561" s="20">
        <f t="shared" ca="1" si="315"/>
        <v>9995.8299251533026</v>
      </c>
      <c r="Z561" s="20">
        <f t="shared" ca="1" si="298"/>
        <v>1.1000596777993876</v>
      </c>
      <c r="AA561" s="20">
        <f t="shared" ca="1" si="299"/>
        <v>2.2739559693362836</v>
      </c>
      <c r="AB561" s="21">
        <f t="shared" ca="1" si="316"/>
        <v>9369.9196953204082</v>
      </c>
      <c r="AC561" s="20">
        <f t="shared" ca="1" si="317"/>
        <v>9372.1936512897446</v>
      </c>
      <c r="AE561" s="20">
        <f t="shared" ca="1" si="300"/>
        <v>7.5802171024390468</v>
      </c>
      <c r="AF561" s="20">
        <f t="shared" ca="1" si="301"/>
        <v>12.080055956206202</v>
      </c>
      <c r="AG561" s="21">
        <f t="shared" ca="1" si="318"/>
        <v>9455.8092084402342</v>
      </c>
      <c r="AH561" s="20">
        <f t="shared" ca="1" si="319"/>
        <v>9467.8892643964409</v>
      </c>
      <c r="AJ561" s="20">
        <f t="shared" ca="1" si="302"/>
        <v>0.42575005755334</v>
      </c>
      <c r="AK561" s="20">
        <f t="shared" ca="1" si="303"/>
        <v>7.1855638371221131</v>
      </c>
      <c r="AL561" s="21">
        <f t="shared" ca="1" si="320"/>
        <v>9903.6935754836595</v>
      </c>
      <c r="AM561" s="20">
        <f t="shared" ca="1" si="321"/>
        <v>9910.8791393207812</v>
      </c>
      <c r="AO561" s="20">
        <f t="shared" ca="1" si="304"/>
        <v>24.063158424201411</v>
      </c>
      <c r="AP561" s="20">
        <f t="shared" ca="1" si="305"/>
        <v>17.236557314497027</v>
      </c>
      <c r="AQ561" s="21">
        <f t="shared" ca="1" si="322"/>
        <v>13495.448279813374</v>
      </c>
      <c r="AR561" s="20">
        <f t="shared" ca="1" si="323"/>
        <v>13512.68483712787</v>
      </c>
    </row>
    <row r="562" spans="1:44" x14ac:dyDescent="0.25">
      <c r="A562" s="20">
        <f t="shared" ca="1" si="288"/>
        <v>29.867222653228044</v>
      </c>
      <c r="B562" s="20">
        <f t="shared" ca="1" si="289"/>
        <v>3.9464235850350646</v>
      </c>
      <c r="C562" s="21">
        <f t="shared" ca="1" si="306"/>
        <v>12388.060265536142</v>
      </c>
      <c r="D562" s="20">
        <f t="shared" ca="1" si="307"/>
        <v>12392.006689121177</v>
      </c>
      <c r="E562" s="19"/>
      <c r="F562" s="20">
        <f t="shared" ca="1" si="290"/>
        <v>26.818791843600383</v>
      </c>
      <c r="G562" s="20">
        <f t="shared" ca="1" si="291"/>
        <v>4.6225899917515259</v>
      </c>
      <c r="H562" s="21">
        <f t="shared" ca="1" si="308"/>
        <v>9586.6378879733329</v>
      </c>
      <c r="I562" s="20">
        <f t="shared" ca="1" si="309"/>
        <v>9591.2604779650846</v>
      </c>
      <c r="J562" s="19"/>
      <c r="K562" s="20">
        <f t="shared" ca="1" si="292"/>
        <v>31.063469553435507</v>
      </c>
      <c r="L562" s="20">
        <f t="shared" ca="1" si="293"/>
        <v>6.9214960970697845</v>
      </c>
      <c r="M562" s="21">
        <f t="shared" ca="1" si="310"/>
        <v>13145.472436691993</v>
      </c>
      <c r="N562" s="20">
        <f t="shared" ca="1" si="311"/>
        <v>13152.393932789062</v>
      </c>
      <c r="O562" s="19"/>
      <c r="P562" s="20">
        <f t="shared" ca="1" si="294"/>
        <v>37.247725367494205</v>
      </c>
      <c r="Q562" s="20">
        <f t="shared" ca="1" si="295"/>
        <v>1.4097589349447155</v>
      </c>
      <c r="R562" s="21">
        <f t="shared" ca="1" si="312"/>
        <v>9766.5296290108163</v>
      </c>
      <c r="S562" s="20">
        <f t="shared" ca="1" si="313"/>
        <v>9767.9393879457602</v>
      </c>
      <c r="T562" s="19"/>
      <c r="U562" s="20">
        <f t="shared" ca="1" si="296"/>
        <v>4.0563629696307046</v>
      </c>
      <c r="V562" s="20">
        <f t="shared" ca="1" si="297"/>
        <v>14.846556124987728</v>
      </c>
      <c r="W562" s="21">
        <f t="shared" ca="1" si="314"/>
        <v>9999.8862881229325</v>
      </c>
      <c r="X562" s="20">
        <f t="shared" ca="1" si="315"/>
        <v>10014.732844247919</v>
      </c>
      <c r="Z562" s="20">
        <f t="shared" ca="1" si="298"/>
        <v>4.226910489993827</v>
      </c>
      <c r="AA562" s="20">
        <f t="shared" ca="1" si="299"/>
        <v>10.587427341788562</v>
      </c>
      <c r="AB562" s="21">
        <f t="shared" ca="1" si="316"/>
        <v>9376.4205617797379</v>
      </c>
      <c r="AC562" s="20">
        <f t="shared" ca="1" si="317"/>
        <v>9387.0079891215264</v>
      </c>
      <c r="AE562" s="20">
        <f t="shared" ca="1" si="300"/>
        <v>3.3581421718812323</v>
      </c>
      <c r="AF562" s="20">
        <f t="shared" ca="1" si="301"/>
        <v>5.9485725005896954</v>
      </c>
      <c r="AG562" s="21">
        <f t="shared" ca="1" si="318"/>
        <v>9471.2474065683218</v>
      </c>
      <c r="AH562" s="20">
        <f t="shared" ca="1" si="319"/>
        <v>9477.1959790689107</v>
      </c>
      <c r="AJ562" s="20">
        <f t="shared" ca="1" si="302"/>
        <v>5.6051041784651785</v>
      </c>
      <c r="AK562" s="20">
        <f t="shared" ca="1" si="303"/>
        <v>10.148776626664134</v>
      </c>
      <c r="AL562" s="21">
        <f t="shared" ca="1" si="320"/>
        <v>9916.4842434992461</v>
      </c>
      <c r="AM562" s="20">
        <f t="shared" ca="1" si="321"/>
        <v>9926.6330201259098</v>
      </c>
      <c r="AO562" s="20">
        <f t="shared" ca="1" si="304"/>
        <v>13.872111750572801</v>
      </c>
      <c r="AP562" s="20">
        <f t="shared" ca="1" si="305"/>
        <v>4.7551168130390211</v>
      </c>
      <c r="AQ562" s="21">
        <f t="shared" ca="1" si="322"/>
        <v>13526.556948878442</v>
      </c>
      <c r="AR562" s="20">
        <f t="shared" ca="1" si="323"/>
        <v>13531.312065691482</v>
      </c>
    </row>
    <row r="563" spans="1:44" x14ac:dyDescent="0.25">
      <c r="A563" s="20">
        <f t="shared" ca="1" si="288"/>
        <v>10.998467195308049</v>
      </c>
      <c r="B563" s="20">
        <f t="shared" ca="1" si="289"/>
        <v>0.49547703017047162</v>
      </c>
      <c r="C563" s="21">
        <f t="shared" ca="1" si="306"/>
        <v>12403.005156316485</v>
      </c>
      <c r="D563" s="20">
        <f t="shared" ca="1" si="307"/>
        <v>12403.500633346655</v>
      </c>
      <c r="E563" s="19"/>
      <c r="F563" s="20">
        <f t="shared" ca="1" si="290"/>
        <v>1.4582126053667899</v>
      </c>
      <c r="G563" s="20">
        <f t="shared" ca="1" si="291"/>
        <v>3.5745695695814241</v>
      </c>
      <c r="H563" s="21">
        <f t="shared" ca="1" si="308"/>
        <v>9592.7186905704511</v>
      </c>
      <c r="I563" s="20">
        <f t="shared" ca="1" si="309"/>
        <v>9596.2932601400335</v>
      </c>
      <c r="J563" s="19"/>
      <c r="K563" s="20">
        <f t="shared" ca="1" si="292"/>
        <v>0.12420614492459245</v>
      </c>
      <c r="L563" s="20">
        <f t="shared" ca="1" si="293"/>
        <v>0.74208251827264149</v>
      </c>
      <c r="M563" s="21">
        <f t="shared" ca="1" si="310"/>
        <v>13152.518138933987</v>
      </c>
      <c r="N563" s="20">
        <f t="shared" ca="1" si="311"/>
        <v>13153.260221452259</v>
      </c>
      <c r="O563" s="19"/>
      <c r="P563" s="20">
        <f t="shared" ca="1" si="294"/>
        <v>9.7124966262955024</v>
      </c>
      <c r="Q563" s="20">
        <f t="shared" ca="1" si="295"/>
        <v>26.767923092878981</v>
      </c>
      <c r="R563" s="21">
        <f t="shared" ca="1" si="312"/>
        <v>9777.6518845720566</v>
      </c>
      <c r="S563" s="20">
        <f t="shared" ca="1" si="313"/>
        <v>9804.4198076649354</v>
      </c>
      <c r="T563" s="19"/>
      <c r="U563" s="20">
        <f t="shared" ca="1" si="296"/>
        <v>6.3470125080302635</v>
      </c>
      <c r="V563" s="20">
        <f t="shared" ca="1" si="297"/>
        <v>3.5877381813206943</v>
      </c>
      <c r="W563" s="21">
        <f t="shared" ca="1" si="314"/>
        <v>10021.079856755949</v>
      </c>
      <c r="X563" s="20">
        <f t="shared" ca="1" si="315"/>
        <v>10024.667594937269</v>
      </c>
      <c r="Z563" s="20">
        <f t="shared" ca="1" si="298"/>
        <v>12.106896537259189</v>
      </c>
      <c r="AA563" s="20">
        <f t="shared" ca="1" si="299"/>
        <v>6.0916733887980943</v>
      </c>
      <c r="AB563" s="21">
        <f t="shared" ca="1" si="316"/>
        <v>9399.1148856587861</v>
      </c>
      <c r="AC563" s="20">
        <f t="shared" ca="1" si="317"/>
        <v>9405.206559047585</v>
      </c>
      <c r="AE563" s="20">
        <f t="shared" ca="1" si="300"/>
        <v>0.92491321917939817</v>
      </c>
      <c r="AF563" s="20">
        <f t="shared" ca="1" si="301"/>
        <v>3.6015750903971466</v>
      </c>
      <c r="AG563" s="21">
        <f t="shared" ca="1" si="318"/>
        <v>9478.1208922880905</v>
      </c>
      <c r="AH563" s="20">
        <f t="shared" ca="1" si="319"/>
        <v>9481.7224673784876</v>
      </c>
      <c r="AJ563" s="20">
        <f t="shared" ca="1" si="302"/>
        <v>4.5545416377136236</v>
      </c>
      <c r="AK563" s="20">
        <f t="shared" ca="1" si="303"/>
        <v>2.9373008312322182</v>
      </c>
      <c r="AL563" s="21">
        <f t="shared" ca="1" si="320"/>
        <v>9931.1875617636233</v>
      </c>
      <c r="AM563" s="20">
        <f t="shared" ca="1" si="321"/>
        <v>9934.1248625948556</v>
      </c>
      <c r="AO563" s="20">
        <f t="shared" ca="1" si="304"/>
        <v>3.2552300925332531</v>
      </c>
      <c r="AP563" s="20">
        <f t="shared" ca="1" si="305"/>
        <v>0.84477881771671148</v>
      </c>
      <c r="AQ563" s="21">
        <f t="shared" ca="1" si="322"/>
        <v>13534.567295784014</v>
      </c>
      <c r="AR563" s="20">
        <f t="shared" ca="1" si="323"/>
        <v>13535.412074601731</v>
      </c>
    </row>
    <row r="564" spans="1:44" x14ac:dyDescent="0.25">
      <c r="A564" s="20">
        <f t="shared" ca="1" si="288"/>
        <v>0.77907312336002543</v>
      </c>
      <c r="B564" s="20">
        <f t="shared" ca="1" si="289"/>
        <v>3.4422908884291901</v>
      </c>
      <c r="C564" s="21">
        <f t="shared" ca="1" si="306"/>
        <v>12404.279706470015</v>
      </c>
      <c r="D564" s="20">
        <f t="shared" ca="1" si="307"/>
        <v>12407.721997358445</v>
      </c>
      <c r="E564" s="19"/>
      <c r="F564" s="20">
        <f t="shared" ca="1" si="290"/>
        <v>9.1798174733840892</v>
      </c>
      <c r="G564" s="20">
        <f t="shared" ca="1" si="291"/>
        <v>4.0584764011201857</v>
      </c>
      <c r="H564" s="21">
        <f t="shared" ca="1" si="308"/>
        <v>9605.4730776134184</v>
      </c>
      <c r="I564" s="20">
        <f t="shared" ca="1" si="309"/>
        <v>9609.5315540145384</v>
      </c>
      <c r="J564" s="19"/>
      <c r="K564" s="20">
        <f t="shared" ca="1" si="292"/>
        <v>12.289517030486124</v>
      </c>
      <c r="L564" s="20">
        <f t="shared" ca="1" si="293"/>
        <v>2.2791874730801069</v>
      </c>
      <c r="M564" s="21">
        <f t="shared" ca="1" si="310"/>
        <v>13165.549738482745</v>
      </c>
      <c r="N564" s="20">
        <f t="shared" ca="1" si="311"/>
        <v>13167.828925955824</v>
      </c>
      <c r="O564" s="19"/>
      <c r="P564" s="20">
        <f t="shared" ca="1" si="294"/>
        <v>10.09971344371367</v>
      </c>
      <c r="Q564" s="20">
        <f t="shared" ca="1" si="295"/>
        <v>6.5553089173234964</v>
      </c>
      <c r="R564" s="21">
        <f t="shared" ca="1" si="312"/>
        <v>9814.5195211086484</v>
      </c>
      <c r="S564" s="20">
        <f t="shared" ca="1" si="313"/>
        <v>9821.0748300259711</v>
      </c>
      <c r="T564" s="19"/>
      <c r="U564" s="20">
        <f t="shared" ca="1" si="296"/>
        <v>6.6522946619409637</v>
      </c>
      <c r="V564" s="20">
        <f t="shared" ca="1" si="297"/>
        <v>0.21048938274075732</v>
      </c>
      <c r="W564" s="21">
        <f t="shared" ca="1" si="314"/>
        <v>10031.31988959921</v>
      </c>
      <c r="X564" s="20">
        <f t="shared" ca="1" si="315"/>
        <v>10031.53037898195</v>
      </c>
      <c r="Z564" s="20">
        <f t="shared" ca="1" si="298"/>
        <v>28.013954245101925</v>
      </c>
      <c r="AA564" s="20">
        <f t="shared" ca="1" si="299"/>
        <v>3.3508177744254612</v>
      </c>
      <c r="AB564" s="21">
        <f t="shared" ca="1" si="316"/>
        <v>9433.2205132926865</v>
      </c>
      <c r="AC564" s="20">
        <f t="shared" ca="1" si="317"/>
        <v>9436.5713310671126</v>
      </c>
      <c r="AE564" s="20">
        <f t="shared" ca="1" si="300"/>
        <v>0.88930204151407366</v>
      </c>
      <c r="AF564" s="20">
        <f t="shared" ca="1" si="301"/>
        <v>1.2724620439770113</v>
      </c>
      <c r="AG564" s="21">
        <f t="shared" ca="1" si="318"/>
        <v>9482.611769420002</v>
      </c>
      <c r="AH564" s="20">
        <f t="shared" ca="1" si="319"/>
        <v>9483.8842314639787</v>
      </c>
      <c r="AJ564" s="20">
        <f t="shared" ca="1" si="302"/>
        <v>1.4368502898206961</v>
      </c>
      <c r="AK564" s="20">
        <f t="shared" ca="1" si="303"/>
        <v>1.2261031811937229</v>
      </c>
      <c r="AL564" s="21">
        <f t="shared" ca="1" si="320"/>
        <v>9935.561712884677</v>
      </c>
      <c r="AM564" s="20">
        <f t="shared" ca="1" si="321"/>
        <v>9936.7878160658711</v>
      </c>
      <c r="AO564" s="20">
        <f t="shared" ca="1" si="304"/>
        <v>18.83948695447576</v>
      </c>
      <c r="AP564" s="20">
        <f t="shared" ca="1" si="305"/>
        <v>1.0782497208769277</v>
      </c>
      <c r="AQ564" s="21">
        <f t="shared" ca="1" si="322"/>
        <v>13554.251561556206</v>
      </c>
      <c r="AR564" s="20">
        <f t="shared" ca="1" si="323"/>
        <v>13555.329811277083</v>
      </c>
    </row>
    <row r="565" spans="1:44" x14ac:dyDescent="0.25">
      <c r="A565" s="20">
        <f t="shared" ca="1" si="288"/>
        <v>13.421506256250128</v>
      </c>
      <c r="B565" s="20">
        <f t="shared" ca="1" si="289"/>
        <v>8.805748933743816</v>
      </c>
      <c r="C565" s="21">
        <f t="shared" ca="1" si="306"/>
        <v>12421.143503614696</v>
      </c>
      <c r="D565" s="20">
        <f t="shared" ca="1" si="307"/>
        <v>12429.94925254844</v>
      </c>
      <c r="E565" s="19"/>
      <c r="F565" s="20">
        <f t="shared" ca="1" si="290"/>
        <v>39.571845162356901</v>
      </c>
      <c r="G565" s="20">
        <f t="shared" ca="1" si="291"/>
        <v>11.285760181033519</v>
      </c>
      <c r="H565" s="21">
        <f t="shared" ca="1" si="308"/>
        <v>9649.1033991768945</v>
      </c>
      <c r="I565" s="20">
        <f t="shared" ca="1" si="309"/>
        <v>9660.3891593579283</v>
      </c>
      <c r="J565" s="19"/>
      <c r="K565" s="20">
        <f t="shared" ca="1" si="292"/>
        <v>58.812793991391302</v>
      </c>
      <c r="L565" s="20">
        <f t="shared" ca="1" si="293"/>
        <v>5.7385292878639618</v>
      </c>
      <c r="M565" s="21">
        <f t="shared" ca="1" si="310"/>
        <v>13226.641719947216</v>
      </c>
      <c r="N565" s="20">
        <f t="shared" ca="1" si="311"/>
        <v>13232.380249235081</v>
      </c>
      <c r="O565" s="19"/>
      <c r="P565" s="20">
        <f t="shared" ca="1" si="294"/>
        <v>9.1028491640403963</v>
      </c>
      <c r="Q565" s="20">
        <f t="shared" ca="1" si="295"/>
        <v>14.83541664717124</v>
      </c>
      <c r="R565" s="21">
        <f t="shared" ca="1" si="312"/>
        <v>9830.177679190012</v>
      </c>
      <c r="S565" s="20">
        <f t="shared" ca="1" si="313"/>
        <v>9845.0130958371828</v>
      </c>
      <c r="T565" s="19"/>
      <c r="U565" s="20">
        <f t="shared" ca="1" si="296"/>
        <v>0.77092023372526919</v>
      </c>
      <c r="V565" s="20">
        <f t="shared" ca="1" si="297"/>
        <v>3.9346410931622571</v>
      </c>
      <c r="W565" s="21">
        <f t="shared" ca="1" si="314"/>
        <v>10032.301299215675</v>
      </c>
      <c r="X565" s="20">
        <f t="shared" ca="1" si="315"/>
        <v>10036.235940308838</v>
      </c>
      <c r="Z565" s="20">
        <f t="shared" ca="1" si="298"/>
        <v>26.190109592275874</v>
      </c>
      <c r="AA565" s="20">
        <f t="shared" ca="1" si="299"/>
        <v>1.5435283666051176</v>
      </c>
      <c r="AB565" s="21">
        <f t="shared" ca="1" si="316"/>
        <v>9462.7614406593893</v>
      </c>
      <c r="AC565" s="20">
        <f t="shared" ca="1" si="317"/>
        <v>9464.3049690259941</v>
      </c>
      <c r="AE565" s="20">
        <f t="shared" ca="1" si="300"/>
        <v>2.7005504294874072</v>
      </c>
      <c r="AF565" s="20">
        <f t="shared" ca="1" si="301"/>
        <v>0.20595501788044845</v>
      </c>
      <c r="AG565" s="21">
        <f t="shared" ca="1" si="318"/>
        <v>9486.5847818934653</v>
      </c>
      <c r="AH565" s="20">
        <f t="shared" ca="1" si="319"/>
        <v>9486.7907369113454</v>
      </c>
      <c r="AJ565" s="20">
        <f t="shared" ca="1" si="302"/>
        <v>4.1753911212169328</v>
      </c>
      <c r="AK565" s="20">
        <f t="shared" ca="1" si="303"/>
        <v>6.7487754608018804</v>
      </c>
      <c r="AL565" s="21">
        <f t="shared" ca="1" si="320"/>
        <v>9940.9632071870874</v>
      </c>
      <c r="AM565" s="20">
        <f t="shared" ca="1" si="321"/>
        <v>9947.7119826478884</v>
      </c>
      <c r="AO565" s="20">
        <f t="shared" ca="1" si="304"/>
        <v>18.396835113292614</v>
      </c>
      <c r="AP565" s="20">
        <f t="shared" ca="1" si="305"/>
        <v>9.6469040812701898</v>
      </c>
      <c r="AQ565" s="21">
        <f t="shared" ca="1" si="322"/>
        <v>13573.726646390376</v>
      </c>
      <c r="AR565" s="20">
        <f t="shared" ca="1" si="323"/>
        <v>13583.373550471646</v>
      </c>
    </row>
    <row r="566" spans="1:44" x14ac:dyDescent="0.25">
      <c r="A566" s="20">
        <f t="shared" ca="1" si="288"/>
        <v>20.114571741420708</v>
      </c>
      <c r="B566" s="20">
        <f t="shared" ca="1" si="289"/>
        <v>1.0026705441476678</v>
      </c>
      <c r="C566" s="21">
        <f t="shared" ca="1" si="306"/>
        <v>12450.06382428986</v>
      </c>
      <c r="D566" s="20">
        <f t="shared" ca="1" si="307"/>
        <v>12451.066494834007</v>
      </c>
      <c r="E566" s="19"/>
      <c r="F566" s="20">
        <f t="shared" ca="1" si="290"/>
        <v>4.900353794216576</v>
      </c>
      <c r="G566" s="20">
        <f t="shared" ca="1" si="291"/>
        <v>5.649945088711875</v>
      </c>
      <c r="H566" s="21">
        <f t="shared" ca="1" si="308"/>
        <v>9665.2895131521454</v>
      </c>
      <c r="I566" s="20">
        <f t="shared" ca="1" si="309"/>
        <v>9670.9394582408568</v>
      </c>
      <c r="J566" s="19"/>
      <c r="K566" s="20">
        <f t="shared" ca="1" si="292"/>
        <v>0.44728716525209394</v>
      </c>
      <c r="L566" s="20">
        <f t="shared" ca="1" si="293"/>
        <v>9.1193692205941712</v>
      </c>
      <c r="M566" s="21">
        <f t="shared" ca="1" si="310"/>
        <v>13232.827536400333</v>
      </c>
      <c r="N566" s="20">
        <f t="shared" ca="1" si="311"/>
        <v>13241.946905620927</v>
      </c>
      <c r="O566" s="19"/>
      <c r="P566" s="20">
        <f t="shared" ca="1" si="294"/>
        <v>35.475598664568274</v>
      </c>
      <c r="Q566" s="20">
        <f t="shared" ca="1" si="295"/>
        <v>1.4261834794675687</v>
      </c>
      <c r="R566" s="21">
        <f t="shared" ca="1" si="312"/>
        <v>9880.4886945017515</v>
      </c>
      <c r="S566" s="20">
        <f t="shared" ca="1" si="313"/>
        <v>9881.9148779812185</v>
      </c>
      <c r="T566" s="19"/>
      <c r="U566" s="20">
        <f t="shared" ca="1" si="296"/>
        <v>30.309295030765817</v>
      </c>
      <c r="V566" s="20">
        <f t="shared" ca="1" si="297"/>
        <v>4.3722440610415005E-2</v>
      </c>
      <c r="W566" s="21">
        <f t="shared" ca="1" si="314"/>
        <v>10066.545235339603</v>
      </c>
      <c r="X566" s="20">
        <f t="shared" ca="1" si="315"/>
        <v>10066.588957780214</v>
      </c>
      <c r="Z566" s="20">
        <f t="shared" ca="1" si="298"/>
        <v>4.14913724100259</v>
      </c>
      <c r="AA566" s="20">
        <f t="shared" ca="1" si="299"/>
        <v>0.42660416899384002</v>
      </c>
      <c r="AB566" s="21">
        <f t="shared" ca="1" si="316"/>
        <v>9468.454106266996</v>
      </c>
      <c r="AC566" s="20">
        <f t="shared" ca="1" si="317"/>
        <v>9468.8807104359894</v>
      </c>
      <c r="AE566" s="20">
        <f t="shared" ca="1" si="300"/>
        <v>18.092707502091301</v>
      </c>
      <c r="AF566" s="20">
        <f t="shared" ca="1" si="301"/>
        <v>0.10758073170342752</v>
      </c>
      <c r="AG566" s="21">
        <f t="shared" ca="1" si="318"/>
        <v>9504.8834444134372</v>
      </c>
      <c r="AH566" s="20">
        <f t="shared" ca="1" si="319"/>
        <v>9504.9910251451402</v>
      </c>
      <c r="AJ566" s="20">
        <f t="shared" ca="1" si="302"/>
        <v>2.9582830056873179</v>
      </c>
      <c r="AK566" s="20">
        <f t="shared" ca="1" si="303"/>
        <v>6.410108463600773</v>
      </c>
      <c r="AL566" s="21">
        <f t="shared" ca="1" si="320"/>
        <v>9950.6702656535763</v>
      </c>
      <c r="AM566" s="20">
        <f t="shared" ca="1" si="321"/>
        <v>9957.0803741171767</v>
      </c>
      <c r="AO566" s="20">
        <f t="shared" ca="1" si="304"/>
        <v>6.4038936651121183</v>
      </c>
      <c r="AP566" s="20">
        <f t="shared" ca="1" si="305"/>
        <v>3.4526245066500101</v>
      </c>
      <c r="AQ566" s="21">
        <f t="shared" ca="1" si="322"/>
        <v>13589.777444136758</v>
      </c>
      <c r="AR566" s="20">
        <f t="shared" ca="1" si="323"/>
        <v>13593.230068643408</v>
      </c>
    </row>
    <row r="567" spans="1:44" x14ac:dyDescent="0.25">
      <c r="A567" s="20">
        <f t="shared" ca="1" si="288"/>
        <v>6.3065351845528683</v>
      </c>
      <c r="B567" s="20">
        <f t="shared" ca="1" si="289"/>
        <v>1.3522739596252638</v>
      </c>
      <c r="C567" s="21">
        <f t="shared" ca="1" si="306"/>
        <v>12457.37303001856</v>
      </c>
      <c r="D567" s="20">
        <f t="shared" ca="1" si="307"/>
        <v>12458.725303978184</v>
      </c>
      <c r="E567" s="19"/>
      <c r="F567" s="20">
        <f t="shared" ca="1" si="290"/>
        <v>2.1036841047339405</v>
      </c>
      <c r="G567" s="20">
        <f t="shared" ca="1" si="291"/>
        <v>13.316617528501755</v>
      </c>
      <c r="H567" s="21">
        <f t="shared" ca="1" si="308"/>
        <v>9673.0431423455902</v>
      </c>
      <c r="I567" s="20">
        <f t="shared" ca="1" si="309"/>
        <v>9686.3597598740926</v>
      </c>
      <c r="J567" s="19"/>
      <c r="K567" s="20">
        <f t="shared" ca="1" si="292"/>
        <v>7.082892276250786</v>
      </c>
      <c r="L567" s="20">
        <f t="shared" ca="1" si="293"/>
        <v>1.0705418774527686</v>
      </c>
      <c r="M567" s="21">
        <f t="shared" ca="1" si="310"/>
        <v>13249.029797897178</v>
      </c>
      <c r="N567" s="20">
        <f t="shared" ca="1" si="311"/>
        <v>13250.10033977463</v>
      </c>
      <c r="O567" s="19"/>
      <c r="P567" s="20">
        <f t="shared" ca="1" si="294"/>
        <v>16.963270482898412</v>
      </c>
      <c r="Q567" s="20">
        <f t="shared" ca="1" si="295"/>
        <v>1.9377051486777941</v>
      </c>
      <c r="R567" s="21">
        <f t="shared" ca="1" si="312"/>
        <v>9898.8781484641167</v>
      </c>
      <c r="S567" s="20">
        <f t="shared" ca="1" si="313"/>
        <v>9900.8158536127939</v>
      </c>
      <c r="T567" s="19"/>
      <c r="U567" s="20">
        <f t="shared" ca="1" si="296"/>
        <v>2.7382683640958501</v>
      </c>
      <c r="V567" s="20">
        <f t="shared" ca="1" si="297"/>
        <v>0.62743192020369676</v>
      </c>
      <c r="W567" s="21">
        <f t="shared" ca="1" si="314"/>
        <v>10069.327226144309</v>
      </c>
      <c r="X567" s="20">
        <f t="shared" ca="1" si="315"/>
        <v>10069.954658064513</v>
      </c>
      <c r="Z567" s="20">
        <f t="shared" ca="1" si="298"/>
        <v>4.7095095119442698</v>
      </c>
      <c r="AA567" s="20">
        <f t="shared" ca="1" si="299"/>
        <v>2.9618942945739266</v>
      </c>
      <c r="AB567" s="21">
        <f t="shared" ca="1" si="316"/>
        <v>9473.5902199479333</v>
      </c>
      <c r="AC567" s="20">
        <f t="shared" ca="1" si="317"/>
        <v>9476.5521142425077</v>
      </c>
      <c r="AE567" s="20">
        <f t="shared" ca="1" si="300"/>
        <v>1.415580794977884</v>
      </c>
      <c r="AF567" s="20">
        <f t="shared" ca="1" si="301"/>
        <v>3.6840820885862477</v>
      </c>
      <c r="AG567" s="21">
        <f t="shared" ca="1" si="318"/>
        <v>9506.4066059401175</v>
      </c>
      <c r="AH567" s="20">
        <f t="shared" ca="1" si="319"/>
        <v>9510.0906880287039</v>
      </c>
      <c r="AJ567" s="20">
        <f t="shared" ca="1" si="302"/>
        <v>19.290462908176739</v>
      </c>
      <c r="AK567" s="20">
        <f t="shared" ca="1" si="303"/>
        <v>2.2065623399676726</v>
      </c>
      <c r="AL567" s="21">
        <f t="shared" ca="1" si="320"/>
        <v>9976.3708370253535</v>
      </c>
      <c r="AM567" s="20">
        <f t="shared" ca="1" si="321"/>
        <v>9978.577399365322</v>
      </c>
      <c r="AO567" s="20">
        <f t="shared" ca="1" si="304"/>
        <v>17.117629927451613</v>
      </c>
      <c r="AP567" s="20">
        <f t="shared" ca="1" si="305"/>
        <v>3.2629221597616089</v>
      </c>
      <c r="AQ567" s="21">
        <f t="shared" ca="1" si="322"/>
        <v>13610.34769857086</v>
      </c>
      <c r="AR567" s="20">
        <f t="shared" ca="1" si="323"/>
        <v>13613.610620730622</v>
      </c>
    </row>
    <row r="568" spans="1:44" x14ac:dyDescent="0.25">
      <c r="A568" s="20">
        <f t="shared" ca="1" si="288"/>
        <v>42.650936494879431</v>
      </c>
      <c r="B568" s="20">
        <f t="shared" ca="1" si="289"/>
        <v>9.7627770218895975</v>
      </c>
      <c r="C568" s="21">
        <f t="shared" ca="1" si="306"/>
        <v>12501.376240473064</v>
      </c>
      <c r="D568" s="20">
        <f t="shared" ca="1" si="307"/>
        <v>12511.139017494954</v>
      </c>
      <c r="E568" s="19"/>
      <c r="F568" s="20">
        <f t="shared" ca="1" si="290"/>
        <v>42.18602557985848</v>
      </c>
      <c r="G568" s="20">
        <f t="shared" ca="1" si="291"/>
        <v>2.2399639012788763</v>
      </c>
      <c r="H568" s="21">
        <f t="shared" ca="1" si="308"/>
        <v>9728.5457854539509</v>
      </c>
      <c r="I568" s="20">
        <f t="shared" ca="1" si="309"/>
        <v>9730.7857493552292</v>
      </c>
      <c r="J568" s="19"/>
      <c r="K568" s="20">
        <f t="shared" ca="1" si="292"/>
        <v>40.645224520149988</v>
      </c>
      <c r="L568" s="20">
        <f t="shared" ca="1" si="293"/>
        <v>3.6134402446286358</v>
      </c>
      <c r="M568" s="21">
        <f t="shared" ca="1" si="310"/>
        <v>13290.745564294781</v>
      </c>
      <c r="N568" s="20">
        <f t="shared" ca="1" si="311"/>
        <v>13294.359004539408</v>
      </c>
      <c r="O568" s="19"/>
      <c r="P568" s="20">
        <f t="shared" ca="1" si="294"/>
        <v>6.9180467323318604</v>
      </c>
      <c r="Q568" s="20">
        <f t="shared" ca="1" si="295"/>
        <v>0.7726284040956255</v>
      </c>
      <c r="R568" s="21">
        <f t="shared" ca="1" si="312"/>
        <v>9907.7339003451252</v>
      </c>
      <c r="S568" s="20">
        <f t="shared" ca="1" si="313"/>
        <v>9908.5065287492216</v>
      </c>
      <c r="T568" s="19"/>
      <c r="U568" s="20">
        <f t="shared" ca="1" si="296"/>
        <v>11.502890356165169</v>
      </c>
      <c r="V568" s="20">
        <f t="shared" ca="1" si="297"/>
        <v>1.9706160054247137</v>
      </c>
      <c r="W568" s="21">
        <f t="shared" ca="1" si="314"/>
        <v>10081.457548420678</v>
      </c>
      <c r="X568" s="20">
        <f t="shared" ca="1" si="315"/>
        <v>10083.428164426103</v>
      </c>
      <c r="Z568" s="20">
        <f t="shared" ca="1" si="298"/>
        <v>1.6153549333205945</v>
      </c>
      <c r="AA568" s="20">
        <f t="shared" ca="1" si="299"/>
        <v>2.0925716979426734</v>
      </c>
      <c r="AB568" s="21">
        <f t="shared" ca="1" si="316"/>
        <v>9478.167469175829</v>
      </c>
      <c r="AC568" s="20">
        <f t="shared" ca="1" si="317"/>
        <v>9480.2600408737708</v>
      </c>
      <c r="AE568" s="20">
        <f t="shared" ca="1" si="300"/>
        <v>31.327568843797483</v>
      </c>
      <c r="AF568" s="20">
        <f t="shared" ca="1" si="301"/>
        <v>3.0978865099737898</v>
      </c>
      <c r="AG568" s="21">
        <f t="shared" ca="1" si="318"/>
        <v>9541.4182568725009</v>
      </c>
      <c r="AH568" s="20">
        <f t="shared" ca="1" si="319"/>
        <v>9544.5161433824742</v>
      </c>
      <c r="AJ568" s="20">
        <f t="shared" ca="1" si="302"/>
        <v>2.8213075137602042</v>
      </c>
      <c r="AK568" s="20">
        <f t="shared" ca="1" si="303"/>
        <v>5.0856990983878783</v>
      </c>
      <c r="AL568" s="21">
        <f t="shared" ca="1" si="320"/>
        <v>9981.398706879083</v>
      </c>
      <c r="AM568" s="20">
        <f t="shared" ca="1" si="321"/>
        <v>9986.4844059774714</v>
      </c>
      <c r="AO568" s="20">
        <f t="shared" ca="1" si="304"/>
        <v>8.6862195953414574</v>
      </c>
      <c r="AP568" s="20">
        <f t="shared" ca="1" si="305"/>
        <v>1.3549614866047688</v>
      </c>
      <c r="AQ568" s="21">
        <f t="shared" ca="1" si="322"/>
        <v>13622.296840325964</v>
      </c>
      <c r="AR568" s="20">
        <f t="shared" ca="1" si="323"/>
        <v>13623.651801812568</v>
      </c>
    </row>
    <row r="569" spans="1:44" x14ac:dyDescent="0.25">
      <c r="A569" s="20">
        <f t="shared" ca="1" si="288"/>
        <v>7.2694465498913754</v>
      </c>
      <c r="B569" s="20">
        <f t="shared" ca="1" si="289"/>
        <v>0.22364745009427278</v>
      </c>
      <c r="C569" s="21">
        <f t="shared" ca="1" si="306"/>
        <v>12518.408464044845</v>
      </c>
      <c r="D569" s="20">
        <f t="shared" ca="1" si="307"/>
        <v>12518.632111494941</v>
      </c>
      <c r="E569" s="19"/>
      <c r="F569" s="20">
        <f t="shared" ca="1" si="290"/>
        <v>14.71178790814343</v>
      </c>
      <c r="G569" s="20">
        <f t="shared" ca="1" si="291"/>
        <v>3.4176700774933546</v>
      </c>
      <c r="H569" s="21">
        <f t="shared" ca="1" si="308"/>
        <v>9745.4975372633726</v>
      </c>
      <c r="I569" s="20">
        <f t="shared" ca="1" si="309"/>
        <v>9748.9152073408659</v>
      </c>
      <c r="J569" s="19"/>
      <c r="K569" s="20">
        <f t="shared" ca="1" si="292"/>
        <v>71.495825313594224</v>
      </c>
      <c r="L569" s="20">
        <f t="shared" ca="1" si="293"/>
        <v>2.671467129357302</v>
      </c>
      <c r="M569" s="21">
        <f t="shared" ca="1" si="310"/>
        <v>13365.854829853002</v>
      </c>
      <c r="N569" s="20">
        <f t="shared" ca="1" si="311"/>
        <v>13368.52629698236</v>
      </c>
      <c r="O569" s="19"/>
      <c r="P569" s="20">
        <f t="shared" ca="1" si="294"/>
        <v>12.551799853056568</v>
      </c>
      <c r="Q569" s="20">
        <f t="shared" ca="1" si="295"/>
        <v>28.20509518034185</v>
      </c>
      <c r="R569" s="21">
        <f t="shared" ca="1" si="312"/>
        <v>9921.0583286022775</v>
      </c>
      <c r="S569" s="20">
        <f t="shared" ca="1" si="313"/>
        <v>9949.2634237826187</v>
      </c>
      <c r="T569" s="19"/>
      <c r="U569" s="20">
        <f t="shared" ca="1" si="296"/>
        <v>6.7890268594979988</v>
      </c>
      <c r="V569" s="20">
        <f t="shared" ca="1" si="297"/>
        <v>3.1262563352570325</v>
      </c>
      <c r="W569" s="21">
        <f t="shared" ca="1" si="314"/>
        <v>10090.217191285601</v>
      </c>
      <c r="X569" s="20">
        <f t="shared" ca="1" si="315"/>
        <v>10093.343447620859</v>
      </c>
      <c r="Z569" s="20">
        <f t="shared" ca="1" si="298"/>
        <v>26.666021001633478</v>
      </c>
      <c r="AA569" s="20">
        <f t="shared" ca="1" si="299"/>
        <v>4.162070678179786</v>
      </c>
      <c r="AB569" s="21">
        <f t="shared" ca="1" si="316"/>
        <v>9506.9260618754051</v>
      </c>
      <c r="AC569" s="20">
        <f t="shared" ca="1" si="317"/>
        <v>9511.0881325535847</v>
      </c>
      <c r="AE569" s="20">
        <f t="shared" ca="1" si="300"/>
        <v>2.3849107862362993</v>
      </c>
      <c r="AF569" s="20">
        <f t="shared" ca="1" si="301"/>
        <v>3.8191243466976488</v>
      </c>
      <c r="AG569" s="21">
        <f t="shared" ca="1" si="318"/>
        <v>9546.9010541687112</v>
      </c>
      <c r="AH569" s="20">
        <f t="shared" ca="1" si="319"/>
        <v>9550.7201785154084</v>
      </c>
      <c r="AJ569" s="20">
        <f t="shared" ca="1" si="302"/>
        <v>2.8036473720552837</v>
      </c>
      <c r="AK569" s="20">
        <f t="shared" ca="1" si="303"/>
        <v>0.74808791554240417</v>
      </c>
      <c r="AL569" s="21">
        <f t="shared" ca="1" si="320"/>
        <v>9989.2880533495263</v>
      </c>
      <c r="AM569" s="20">
        <f t="shared" ca="1" si="321"/>
        <v>9990.0361412650691</v>
      </c>
      <c r="AO569" s="20">
        <f t="shared" ca="1" si="304"/>
        <v>2.2677459749193023</v>
      </c>
      <c r="AP569" s="20">
        <f t="shared" ca="1" si="305"/>
        <v>6.5805159493260028</v>
      </c>
      <c r="AQ569" s="21">
        <f t="shared" ca="1" si="322"/>
        <v>13625.919547787487</v>
      </c>
      <c r="AR569" s="20">
        <f t="shared" ca="1" si="323"/>
        <v>13632.500063736814</v>
      </c>
    </row>
    <row r="570" spans="1:44" x14ac:dyDescent="0.25">
      <c r="A570" s="20">
        <f t="shared" ca="1" si="288"/>
        <v>24.893174156182614</v>
      </c>
      <c r="B570" s="20">
        <f t="shared" ca="1" si="289"/>
        <v>3.5997372593067478</v>
      </c>
      <c r="C570" s="21">
        <f t="shared" ca="1" si="306"/>
        <v>12543.525285651123</v>
      </c>
      <c r="D570" s="20">
        <f t="shared" ca="1" si="307"/>
        <v>12547.12502291043</v>
      </c>
      <c r="E570" s="19"/>
      <c r="F570" s="20">
        <f t="shared" ca="1" si="290"/>
        <v>7.8333984192374162</v>
      </c>
      <c r="G570" s="20">
        <f t="shared" ca="1" si="291"/>
        <v>5.5586446355825414</v>
      </c>
      <c r="H570" s="21">
        <f t="shared" ca="1" si="308"/>
        <v>9756.7486057601036</v>
      </c>
      <c r="I570" s="20">
        <f t="shared" ca="1" si="309"/>
        <v>9762.3072503956864</v>
      </c>
      <c r="J570" s="19"/>
      <c r="K570" s="20">
        <f t="shared" ca="1" si="292"/>
        <v>0.22646091365722582</v>
      </c>
      <c r="L570" s="20">
        <f t="shared" ca="1" si="293"/>
        <v>0.33147966406419205</v>
      </c>
      <c r="M570" s="21">
        <f t="shared" ca="1" si="310"/>
        <v>13368.752757896016</v>
      </c>
      <c r="N570" s="20">
        <f t="shared" ca="1" si="311"/>
        <v>13369.084237560081</v>
      </c>
      <c r="O570" s="19"/>
      <c r="P570" s="20">
        <f t="shared" ca="1" si="294"/>
        <v>76.952752670253531</v>
      </c>
      <c r="Q570" s="20">
        <f t="shared" ca="1" si="295"/>
        <v>3.1585216229596571</v>
      </c>
      <c r="R570" s="21">
        <f t="shared" ca="1" si="312"/>
        <v>10026.216176452872</v>
      </c>
      <c r="S570" s="20">
        <f t="shared" ca="1" si="313"/>
        <v>10029.374698075831</v>
      </c>
      <c r="T570" s="19"/>
      <c r="U570" s="20">
        <f t="shared" ca="1" si="296"/>
        <v>7.9430169116089813</v>
      </c>
      <c r="V570" s="20">
        <f t="shared" ca="1" si="297"/>
        <v>0.61048253971512356</v>
      </c>
      <c r="W570" s="21">
        <f t="shared" ca="1" si="314"/>
        <v>10101.286464532468</v>
      </c>
      <c r="X570" s="20">
        <f t="shared" ca="1" si="315"/>
        <v>10101.896947072184</v>
      </c>
      <c r="Z570" s="20">
        <f t="shared" ca="1" si="298"/>
        <v>18.277743932083602</v>
      </c>
      <c r="AA570" s="20">
        <f t="shared" ca="1" si="299"/>
        <v>6.2792149060524842</v>
      </c>
      <c r="AB570" s="21">
        <f t="shared" ca="1" si="316"/>
        <v>9529.3658764856682</v>
      </c>
      <c r="AC570" s="20">
        <f t="shared" ca="1" si="317"/>
        <v>9535.6450913917215</v>
      </c>
      <c r="AE570" s="20">
        <f t="shared" ca="1" si="300"/>
        <v>6.9379514290382227</v>
      </c>
      <c r="AF570" s="20">
        <f t="shared" ca="1" si="301"/>
        <v>3.5286000067796492</v>
      </c>
      <c r="AG570" s="21">
        <f t="shared" ca="1" si="318"/>
        <v>9557.658129944446</v>
      </c>
      <c r="AH570" s="20">
        <f t="shared" ca="1" si="319"/>
        <v>9561.1867299512251</v>
      </c>
      <c r="AJ570" s="20">
        <f t="shared" ca="1" si="302"/>
        <v>17.557797892033953</v>
      </c>
      <c r="AK570" s="20">
        <f t="shared" ca="1" si="303"/>
        <v>1.0353291953555108</v>
      </c>
      <c r="AL570" s="21">
        <f t="shared" ca="1" si="320"/>
        <v>10007.593939157103</v>
      </c>
      <c r="AM570" s="20">
        <f t="shared" ca="1" si="321"/>
        <v>10008.629268352459</v>
      </c>
      <c r="AO570" s="20">
        <f t="shared" ca="1" si="304"/>
        <v>11.115451211015055</v>
      </c>
      <c r="AP570" s="20">
        <f t="shared" ca="1" si="305"/>
        <v>5.2478858349601323</v>
      </c>
      <c r="AQ570" s="21">
        <f t="shared" ca="1" si="322"/>
        <v>13643.615514947829</v>
      </c>
      <c r="AR570" s="20">
        <f t="shared" ca="1" si="323"/>
        <v>13648.86340078279</v>
      </c>
    </row>
    <row r="571" spans="1:44" x14ac:dyDescent="0.25">
      <c r="A571" s="20">
        <f t="shared" ca="1" si="288"/>
        <v>16.569221734737976</v>
      </c>
      <c r="B571" s="20">
        <f t="shared" ca="1" si="289"/>
        <v>3.5752923804993055</v>
      </c>
      <c r="C571" s="21">
        <f t="shared" ca="1" si="306"/>
        <v>12563.694244645169</v>
      </c>
      <c r="D571" s="20">
        <f t="shared" ca="1" si="307"/>
        <v>12567.269537025668</v>
      </c>
      <c r="E571" s="19"/>
      <c r="F571" s="20">
        <f t="shared" ca="1" si="290"/>
        <v>19.167461729118259</v>
      </c>
      <c r="G571" s="20">
        <f t="shared" ca="1" si="291"/>
        <v>5.021675491936608</v>
      </c>
      <c r="H571" s="21">
        <f t="shared" ca="1" si="308"/>
        <v>9781.4747121248038</v>
      </c>
      <c r="I571" s="20">
        <f t="shared" ca="1" si="309"/>
        <v>9786.4963876167403</v>
      </c>
      <c r="J571" s="19"/>
      <c r="K571" s="20">
        <f t="shared" ca="1" si="292"/>
        <v>2.2579294533749446</v>
      </c>
      <c r="L571" s="20">
        <f t="shared" ca="1" si="293"/>
        <v>13.02819163018987</v>
      </c>
      <c r="M571" s="21">
        <f t="shared" ca="1" si="310"/>
        <v>13371.342167013456</v>
      </c>
      <c r="N571" s="20">
        <f t="shared" ca="1" si="311"/>
        <v>13384.370358643646</v>
      </c>
      <c r="O571" s="19"/>
      <c r="P571" s="20">
        <f t="shared" ca="1" si="294"/>
        <v>16.558304096439294</v>
      </c>
      <c r="Q571" s="20">
        <f t="shared" ca="1" si="295"/>
        <v>1.653247240626456</v>
      </c>
      <c r="R571" s="21">
        <f t="shared" ca="1" si="312"/>
        <v>10045.933002172271</v>
      </c>
      <c r="S571" s="20">
        <f t="shared" ca="1" si="313"/>
        <v>10047.586249412898</v>
      </c>
      <c r="T571" s="19"/>
      <c r="U571" s="20">
        <f t="shared" ca="1" si="296"/>
        <v>13.671996197736943</v>
      </c>
      <c r="V571" s="20">
        <f t="shared" ca="1" si="297"/>
        <v>6.2118306960733793</v>
      </c>
      <c r="W571" s="21">
        <f t="shared" ca="1" si="314"/>
        <v>10115.568943269922</v>
      </c>
      <c r="X571" s="20">
        <f t="shared" ca="1" si="315"/>
        <v>10121.780773965995</v>
      </c>
      <c r="Z571" s="20">
        <f t="shared" ca="1" si="298"/>
        <v>38.070051341653361</v>
      </c>
      <c r="AA571" s="20">
        <f t="shared" ca="1" si="299"/>
        <v>7.9912274822280721E-2</v>
      </c>
      <c r="AB571" s="21">
        <f t="shared" ca="1" si="316"/>
        <v>9573.7151427333756</v>
      </c>
      <c r="AC571" s="20">
        <f t="shared" ca="1" si="317"/>
        <v>9573.7950550081987</v>
      </c>
      <c r="AE571" s="20">
        <f t="shared" ca="1" si="300"/>
        <v>33.010970266016912</v>
      </c>
      <c r="AF571" s="20">
        <f t="shared" ca="1" si="301"/>
        <v>5.754356637592732</v>
      </c>
      <c r="AG571" s="21">
        <f t="shared" ca="1" si="318"/>
        <v>9594.1977002172425</v>
      </c>
      <c r="AH571" s="20">
        <f t="shared" ca="1" si="319"/>
        <v>9599.952056854836</v>
      </c>
      <c r="AJ571" s="20">
        <f t="shared" ca="1" si="302"/>
        <v>2.9273759445097167</v>
      </c>
      <c r="AK571" s="20">
        <f t="shared" ca="1" si="303"/>
        <v>13.555308317875792</v>
      </c>
      <c r="AL571" s="21">
        <f t="shared" ca="1" si="320"/>
        <v>10011.556644296968</v>
      </c>
      <c r="AM571" s="20">
        <f t="shared" ca="1" si="321"/>
        <v>10025.111952614845</v>
      </c>
      <c r="AO571" s="20">
        <f t="shared" ca="1" si="304"/>
        <v>9.1026092206540437</v>
      </c>
      <c r="AP571" s="20">
        <f t="shared" ca="1" si="305"/>
        <v>2.3885835605357997</v>
      </c>
      <c r="AQ571" s="21">
        <f t="shared" ca="1" si="322"/>
        <v>13657.966010003443</v>
      </c>
      <c r="AR571" s="20">
        <f t="shared" ca="1" si="323"/>
        <v>13660.35459356398</v>
      </c>
    </row>
    <row r="572" spans="1:44" x14ac:dyDescent="0.25">
      <c r="A572" s="20">
        <f t="shared" ca="1" si="288"/>
        <v>7.9845720110301768</v>
      </c>
      <c r="B572" s="20">
        <f t="shared" ca="1" si="289"/>
        <v>10.804527542048575</v>
      </c>
      <c r="C572" s="21">
        <f t="shared" ca="1" si="306"/>
        <v>12575.254109036698</v>
      </c>
      <c r="D572" s="20">
        <f t="shared" ca="1" si="307"/>
        <v>12586.058636578746</v>
      </c>
      <c r="E572" s="19"/>
      <c r="F572" s="20">
        <f t="shared" ca="1" si="290"/>
        <v>12.408719285650442</v>
      </c>
      <c r="G572" s="20">
        <f t="shared" ca="1" si="291"/>
        <v>1.158872788304715</v>
      </c>
      <c r="H572" s="21">
        <f t="shared" ca="1" si="308"/>
        <v>9798.9051069023899</v>
      </c>
      <c r="I572" s="20">
        <f t="shared" ca="1" si="309"/>
        <v>9800.0639796906944</v>
      </c>
      <c r="J572" s="19"/>
      <c r="K572" s="20">
        <f t="shared" ca="1" si="292"/>
        <v>13.015413407180535</v>
      </c>
      <c r="L572" s="20">
        <f t="shared" ca="1" si="293"/>
        <v>3.134526674879544</v>
      </c>
      <c r="M572" s="21">
        <f t="shared" ca="1" si="310"/>
        <v>13397.385772050826</v>
      </c>
      <c r="N572" s="20">
        <f t="shared" ca="1" si="311"/>
        <v>13400.520298725705</v>
      </c>
      <c r="O572" s="19"/>
      <c r="P572" s="20">
        <f t="shared" ca="1" si="294"/>
        <v>32.017545198368133</v>
      </c>
      <c r="Q572" s="20">
        <f t="shared" ca="1" si="295"/>
        <v>2.1787080767031304</v>
      </c>
      <c r="R572" s="21">
        <f t="shared" ca="1" si="312"/>
        <v>10079.603794611266</v>
      </c>
      <c r="S572" s="20">
        <f t="shared" ca="1" si="313"/>
        <v>10081.782502687969</v>
      </c>
      <c r="T572" s="19"/>
      <c r="U572" s="20">
        <f t="shared" ca="1" si="296"/>
        <v>7.7785334272451596</v>
      </c>
      <c r="V572" s="20">
        <f t="shared" ca="1" si="297"/>
        <v>4.4278927734953157</v>
      </c>
      <c r="W572" s="21">
        <f t="shared" ca="1" si="314"/>
        <v>10129.55930739324</v>
      </c>
      <c r="X572" s="20">
        <f t="shared" ca="1" si="315"/>
        <v>10133.987200166735</v>
      </c>
      <c r="Z572" s="20">
        <f t="shared" ca="1" si="298"/>
        <v>5.3278628170677758</v>
      </c>
      <c r="AA572" s="20">
        <f t="shared" ca="1" si="299"/>
        <v>1.5613550076173419</v>
      </c>
      <c r="AB572" s="21">
        <f t="shared" ca="1" si="316"/>
        <v>9579.122917825267</v>
      </c>
      <c r="AC572" s="20">
        <f t="shared" ca="1" si="317"/>
        <v>9580.6842728328847</v>
      </c>
      <c r="AE572" s="20">
        <f t="shared" ca="1" si="300"/>
        <v>8.7358729219060365</v>
      </c>
      <c r="AF572" s="20">
        <f t="shared" ca="1" si="301"/>
        <v>5.6243142451972208</v>
      </c>
      <c r="AG572" s="21">
        <f t="shared" ca="1" si="318"/>
        <v>9608.6879297767427</v>
      </c>
      <c r="AH572" s="20">
        <f t="shared" ca="1" si="319"/>
        <v>9614.3122440219395</v>
      </c>
      <c r="AJ572" s="20">
        <f t="shared" ca="1" si="302"/>
        <v>4.2413421378567806</v>
      </c>
      <c r="AK572" s="20">
        <f t="shared" ca="1" si="303"/>
        <v>0.31282598980929338</v>
      </c>
      <c r="AL572" s="21">
        <f t="shared" ca="1" si="320"/>
        <v>10029.353294752702</v>
      </c>
      <c r="AM572" s="20">
        <f t="shared" ca="1" si="321"/>
        <v>10029.666120742511</v>
      </c>
      <c r="AO572" s="20">
        <f t="shared" ca="1" si="304"/>
        <v>104.71947288974292</v>
      </c>
      <c r="AP572" s="20">
        <f t="shared" ca="1" si="305"/>
        <v>6.0296898681942537</v>
      </c>
      <c r="AQ572" s="21">
        <f t="shared" ca="1" si="322"/>
        <v>13765.074066453722</v>
      </c>
      <c r="AR572" s="20">
        <f t="shared" ca="1" si="323"/>
        <v>13771.103756321916</v>
      </c>
    </row>
    <row r="573" spans="1:44" x14ac:dyDescent="0.25">
      <c r="A573" s="20">
        <f t="shared" ca="1" si="288"/>
        <v>4.474694932407024</v>
      </c>
      <c r="B573" s="20">
        <f t="shared" ca="1" si="289"/>
        <v>2.1142721120089125</v>
      </c>
      <c r="C573" s="21">
        <f t="shared" ca="1" si="306"/>
        <v>12590.533331511153</v>
      </c>
      <c r="D573" s="20">
        <f t="shared" ca="1" si="307"/>
        <v>12592.647603623162</v>
      </c>
      <c r="E573" s="19"/>
      <c r="F573" s="20">
        <f t="shared" ca="1" si="290"/>
        <v>13.128664455033009</v>
      </c>
      <c r="G573" s="20">
        <f t="shared" ca="1" si="291"/>
        <v>8.3595374297157541</v>
      </c>
      <c r="H573" s="21">
        <f t="shared" ca="1" si="308"/>
        <v>9813.1926441457272</v>
      </c>
      <c r="I573" s="20">
        <f t="shared" ca="1" si="309"/>
        <v>9821.5521815754437</v>
      </c>
      <c r="J573" s="19"/>
      <c r="K573" s="20">
        <f t="shared" ca="1" si="292"/>
        <v>4.193682318561744</v>
      </c>
      <c r="L573" s="20">
        <f t="shared" ca="1" si="293"/>
        <v>25.65271735057005</v>
      </c>
      <c r="M573" s="21">
        <f t="shared" ca="1" si="310"/>
        <v>13404.713981044268</v>
      </c>
      <c r="N573" s="20">
        <f t="shared" ca="1" si="311"/>
        <v>13430.366698394837</v>
      </c>
      <c r="O573" s="19"/>
      <c r="P573" s="20">
        <f t="shared" ca="1" si="294"/>
        <v>5.399029867382386</v>
      </c>
      <c r="Q573" s="20">
        <f t="shared" ca="1" si="295"/>
        <v>20.945484758379006</v>
      </c>
      <c r="R573" s="21">
        <f t="shared" ca="1" si="312"/>
        <v>10087.181532555351</v>
      </c>
      <c r="S573" s="20">
        <f t="shared" ca="1" si="313"/>
        <v>10108.127017313729</v>
      </c>
      <c r="T573" s="19"/>
      <c r="U573" s="20">
        <f t="shared" ca="1" si="296"/>
        <v>23.092029875184998</v>
      </c>
      <c r="V573" s="20">
        <f t="shared" ca="1" si="297"/>
        <v>15.388630979803525</v>
      </c>
      <c r="W573" s="21">
        <f t="shared" ca="1" si="314"/>
        <v>10157.07923004192</v>
      </c>
      <c r="X573" s="20">
        <f t="shared" ca="1" si="315"/>
        <v>10172.467861021723</v>
      </c>
      <c r="Z573" s="20">
        <f t="shared" ca="1" si="298"/>
        <v>16.24590276018866</v>
      </c>
      <c r="AA573" s="20">
        <f t="shared" ca="1" si="299"/>
        <v>1.9844401682930211</v>
      </c>
      <c r="AB573" s="21">
        <f t="shared" ca="1" si="316"/>
        <v>9596.9301755930737</v>
      </c>
      <c r="AC573" s="20">
        <f t="shared" ca="1" si="317"/>
        <v>9598.9146157613668</v>
      </c>
      <c r="AE573" s="20">
        <f t="shared" ca="1" si="300"/>
        <v>2.4529984174488413</v>
      </c>
      <c r="AF573" s="20">
        <f t="shared" ca="1" si="301"/>
        <v>3.5285778738688141</v>
      </c>
      <c r="AG573" s="21">
        <f t="shared" ca="1" si="318"/>
        <v>9616.7652424393891</v>
      </c>
      <c r="AH573" s="20">
        <f t="shared" ca="1" si="319"/>
        <v>9620.293820313258</v>
      </c>
      <c r="AJ573" s="20">
        <f t="shared" ca="1" si="302"/>
        <v>3.4239735083972458</v>
      </c>
      <c r="AK573" s="20">
        <f t="shared" ca="1" si="303"/>
        <v>14.796880170158712</v>
      </c>
      <c r="AL573" s="21">
        <f t="shared" ca="1" si="320"/>
        <v>10033.090094250909</v>
      </c>
      <c r="AM573" s="20">
        <f t="shared" ca="1" si="321"/>
        <v>10047.886974421068</v>
      </c>
      <c r="AO573" s="20">
        <f t="shared" ca="1" si="304"/>
        <v>9.3892974752740788</v>
      </c>
      <c r="AP573" s="20">
        <f t="shared" ca="1" si="305"/>
        <v>11.763736461033206</v>
      </c>
      <c r="AQ573" s="21">
        <f t="shared" ca="1" si="322"/>
        <v>13780.49305379719</v>
      </c>
      <c r="AR573" s="20">
        <f t="shared" ca="1" si="323"/>
        <v>13792.256790258223</v>
      </c>
    </row>
    <row r="574" spans="1:44" x14ac:dyDescent="0.25">
      <c r="A574" s="20">
        <f t="shared" ca="1" si="288"/>
        <v>12.906784886840367</v>
      </c>
      <c r="B574" s="20">
        <f t="shared" ca="1" si="289"/>
        <v>7.5506092663641944</v>
      </c>
      <c r="C574" s="21">
        <f t="shared" ca="1" si="306"/>
        <v>12605.554388510001</v>
      </c>
      <c r="D574" s="20">
        <f t="shared" ca="1" si="307"/>
        <v>12613.104997776365</v>
      </c>
      <c r="E574" s="19"/>
      <c r="F574" s="20">
        <f t="shared" ca="1" si="290"/>
        <v>6.4457431098306097</v>
      </c>
      <c r="G574" s="20">
        <f t="shared" ca="1" si="291"/>
        <v>3.2612647317873473</v>
      </c>
      <c r="H574" s="21">
        <f t="shared" ca="1" si="308"/>
        <v>9827.9979246852745</v>
      </c>
      <c r="I574" s="20">
        <f t="shared" ca="1" si="309"/>
        <v>9831.2591894170619</v>
      </c>
      <c r="J574" s="19"/>
      <c r="K574" s="20">
        <f t="shared" ca="1" si="292"/>
        <v>10.75909021190693</v>
      </c>
      <c r="L574" s="20">
        <f t="shared" ca="1" si="293"/>
        <v>2.725129374172274</v>
      </c>
      <c r="M574" s="21">
        <f t="shared" ca="1" si="310"/>
        <v>13441.125788606743</v>
      </c>
      <c r="N574" s="20">
        <f t="shared" ca="1" si="311"/>
        <v>13443.850917980915</v>
      </c>
      <c r="O574" s="19"/>
      <c r="P574" s="20">
        <f t="shared" ca="1" si="294"/>
        <v>9.0911583439910189</v>
      </c>
      <c r="Q574" s="20">
        <f t="shared" ca="1" si="295"/>
        <v>3.9470962911487559</v>
      </c>
      <c r="R574" s="21">
        <f t="shared" ca="1" si="312"/>
        <v>10117.218175657719</v>
      </c>
      <c r="S574" s="20">
        <f t="shared" ca="1" si="313"/>
        <v>10121.165271948868</v>
      </c>
      <c r="T574" s="19"/>
      <c r="U574" s="20">
        <f t="shared" ca="1" si="296"/>
        <v>9.5826933933331375</v>
      </c>
      <c r="V574" s="20">
        <f t="shared" ca="1" si="297"/>
        <v>3.9477184687411064</v>
      </c>
      <c r="W574" s="21">
        <f t="shared" ca="1" si="314"/>
        <v>10182.050554415056</v>
      </c>
      <c r="X574" s="20">
        <f t="shared" ca="1" si="315"/>
        <v>10185.998272883797</v>
      </c>
      <c r="Z574" s="20">
        <f t="shared" ca="1" si="298"/>
        <v>8.5717581092111441</v>
      </c>
      <c r="AA574" s="20">
        <f t="shared" ca="1" si="299"/>
        <v>0.58853077520752739</v>
      </c>
      <c r="AB574" s="21">
        <f t="shared" ca="1" si="316"/>
        <v>9607.4863738705772</v>
      </c>
      <c r="AC574" s="20">
        <f t="shared" ca="1" si="317"/>
        <v>9608.074904645784</v>
      </c>
      <c r="AE574" s="20">
        <f t="shared" ca="1" si="300"/>
        <v>1.0773785271512211</v>
      </c>
      <c r="AF574" s="20">
        <f t="shared" ca="1" si="301"/>
        <v>2.2402260802347538</v>
      </c>
      <c r="AG574" s="21">
        <f t="shared" ca="1" si="318"/>
        <v>9621.3711988404084</v>
      </c>
      <c r="AH574" s="20">
        <f t="shared" ca="1" si="319"/>
        <v>9623.6114249206439</v>
      </c>
      <c r="AJ574" s="20">
        <f t="shared" ca="1" si="302"/>
        <v>3.7708729266955099</v>
      </c>
      <c r="AK574" s="20">
        <f t="shared" ca="1" si="303"/>
        <v>0.30406591265382321</v>
      </c>
      <c r="AL574" s="21">
        <f t="shared" ca="1" si="320"/>
        <v>10051.657847347764</v>
      </c>
      <c r="AM574" s="20">
        <f t="shared" ca="1" si="321"/>
        <v>10051.961913260418</v>
      </c>
      <c r="AO574" s="20">
        <f t="shared" ca="1" si="304"/>
        <v>12.268902677054784</v>
      </c>
      <c r="AP574" s="20">
        <f t="shared" ca="1" si="305"/>
        <v>12.36854207724298</v>
      </c>
      <c r="AQ574" s="21">
        <f t="shared" ca="1" si="322"/>
        <v>13804.525692935278</v>
      </c>
      <c r="AR574" s="20">
        <f t="shared" ca="1" si="323"/>
        <v>13816.894235012522</v>
      </c>
    </row>
    <row r="575" spans="1:44" x14ac:dyDescent="0.25">
      <c r="A575" s="20">
        <f t="shared" ca="1" si="288"/>
        <v>41.552662424330912</v>
      </c>
      <c r="B575" s="20">
        <f t="shared" ca="1" si="289"/>
        <v>1.1461228811567314</v>
      </c>
      <c r="C575" s="21">
        <f t="shared" ca="1" si="306"/>
        <v>12654.657660200695</v>
      </c>
      <c r="D575" s="20">
        <f t="shared" ca="1" si="307"/>
        <v>12655.803783081852</v>
      </c>
      <c r="E575" s="19"/>
      <c r="F575" s="20">
        <f t="shared" ca="1" si="290"/>
        <v>5.8618928849433214</v>
      </c>
      <c r="G575" s="20">
        <f t="shared" ca="1" si="291"/>
        <v>26.615061863946888</v>
      </c>
      <c r="H575" s="21">
        <f t="shared" ca="1" si="308"/>
        <v>9837.1210823020047</v>
      </c>
      <c r="I575" s="20">
        <f t="shared" ca="1" si="309"/>
        <v>9863.7361441659523</v>
      </c>
      <c r="J575" s="19"/>
      <c r="K575" s="20">
        <f t="shared" ca="1" si="292"/>
        <v>0.36042200910799821</v>
      </c>
      <c r="L575" s="20">
        <f t="shared" ca="1" si="293"/>
        <v>1.434093882399891</v>
      </c>
      <c r="M575" s="21">
        <f t="shared" ca="1" si="310"/>
        <v>13444.211339990023</v>
      </c>
      <c r="N575" s="20">
        <f t="shared" ca="1" si="311"/>
        <v>13445.645433872423</v>
      </c>
      <c r="O575" s="19"/>
      <c r="P575" s="20">
        <f t="shared" ca="1" si="294"/>
        <v>1.3415382540247784</v>
      </c>
      <c r="Q575" s="20">
        <f t="shared" ca="1" si="295"/>
        <v>2.8330173073569682</v>
      </c>
      <c r="R575" s="21">
        <f t="shared" ca="1" si="312"/>
        <v>10122.506810202893</v>
      </c>
      <c r="S575" s="20">
        <f t="shared" ca="1" si="313"/>
        <v>10125.33982751025</v>
      </c>
      <c r="T575" s="19"/>
      <c r="U575" s="20">
        <f t="shared" ca="1" si="296"/>
        <v>3.6061517175590465</v>
      </c>
      <c r="V575" s="20">
        <f t="shared" ca="1" si="297"/>
        <v>5.8145508304626148</v>
      </c>
      <c r="W575" s="21">
        <f t="shared" ca="1" si="314"/>
        <v>10189.604424601355</v>
      </c>
      <c r="X575" s="20">
        <f t="shared" ca="1" si="315"/>
        <v>10195.418975431818</v>
      </c>
      <c r="Z575" s="20">
        <f t="shared" ca="1" si="298"/>
        <v>0.83281769728903576</v>
      </c>
      <c r="AA575" s="20">
        <f t="shared" ca="1" si="299"/>
        <v>1.44513368987006</v>
      </c>
      <c r="AB575" s="21">
        <f t="shared" ca="1" si="316"/>
        <v>9608.9077223430722</v>
      </c>
      <c r="AC575" s="20">
        <f t="shared" ca="1" si="317"/>
        <v>9610.3528560329414</v>
      </c>
      <c r="AE575" s="20">
        <f t="shared" ca="1" si="300"/>
        <v>0.60399580187851454</v>
      </c>
      <c r="AF575" s="20">
        <f t="shared" ca="1" si="301"/>
        <v>7.404102391203045</v>
      </c>
      <c r="AG575" s="21">
        <f t="shared" ca="1" si="318"/>
        <v>9624.215420722523</v>
      </c>
      <c r="AH575" s="20">
        <f t="shared" ca="1" si="319"/>
        <v>9631.6195231137262</v>
      </c>
      <c r="AJ575" s="20">
        <f t="shared" ca="1" si="302"/>
        <v>18.848414589035897</v>
      </c>
      <c r="AK575" s="20">
        <f t="shared" ca="1" si="303"/>
        <v>0.53103068363567352</v>
      </c>
      <c r="AL575" s="21">
        <f t="shared" ca="1" si="320"/>
        <v>10070.810327849455</v>
      </c>
      <c r="AM575" s="20">
        <f t="shared" ca="1" si="321"/>
        <v>10071.341358533091</v>
      </c>
      <c r="AO575" s="20">
        <f t="shared" ca="1" si="304"/>
        <v>2.7603001390178732</v>
      </c>
      <c r="AP575" s="20">
        <f t="shared" ca="1" si="305"/>
        <v>1.4352859671421023</v>
      </c>
      <c r="AQ575" s="21">
        <f t="shared" ca="1" si="322"/>
        <v>13819.65453515154</v>
      </c>
      <c r="AR575" s="20">
        <f t="shared" ca="1" si="323"/>
        <v>13821.089821118681</v>
      </c>
    </row>
    <row r="576" spans="1:44" x14ac:dyDescent="0.25">
      <c r="A576" s="20">
        <f t="shared" ca="1" si="288"/>
        <v>3.0596993792528013</v>
      </c>
      <c r="B576" s="20">
        <f t="shared" ca="1" si="289"/>
        <v>9.2253706645023659</v>
      </c>
      <c r="C576" s="21">
        <f t="shared" ca="1" si="306"/>
        <v>12658.863482461105</v>
      </c>
      <c r="D576" s="20">
        <f t="shared" ca="1" si="307"/>
        <v>12668.088853125608</v>
      </c>
      <c r="E576" s="19"/>
      <c r="F576" s="20">
        <f t="shared" ca="1" si="290"/>
        <v>75.984364308125791</v>
      </c>
      <c r="G576" s="20">
        <f t="shared" ca="1" si="291"/>
        <v>6.6398203102175026</v>
      </c>
      <c r="H576" s="21">
        <f t="shared" ca="1" si="308"/>
        <v>9939.7205084740781</v>
      </c>
      <c r="I576" s="20">
        <f t="shared" ca="1" si="309"/>
        <v>9946.3603287842961</v>
      </c>
      <c r="J576" s="19"/>
      <c r="K576" s="20">
        <f t="shared" ca="1" si="292"/>
        <v>29.061714612829576</v>
      </c>
      <c r="L576" s="20">
        <f t="shared" ca="1" si="293"/>
        <v>1.1486289120556976E-2</v>
      </c>
      <c r="M576" s="21">
        <f t="shared" ca="1" si="310"/>
        <v>13474.707148485253</v>
      </c>
      <c r="N576" s="20">
        <f t="shared" ca="1" si="311"/>
        <v>13474.718634774374</v>
      </c>
      <c r="O576" s="19"/>
      <c r="P576" s="20">
        <f t="shared" ca="1" si="294"/>
        <v>33.531066998411241</v>
      </c>
      <c r="Q576" s="20">
        <f t="shared" ca="1" si="295"/>
        <v>0.931391592225428</v>
      </c>
      <c r="R576" s="21">
        <f t="shared" ca="1" si="312"/>
        <v>10158.870894508662</v>
      </c>
      <c r="S576" s="20">
        <f t="shared" ca="1" si="313"/>
        <v>10159.802286100887</v>
      </c>
      <c r="T576" s="19"/>
      <c r="U576" s="20">
        <f t="shared" ca="1" si="296"/>
        <v>5.3460312168113733</v>
      </c>
      <c r="V576" s="20">
        <f t="shared" ca="1" si="297"/>
        <v>4.2793283859618336</v>
      </c>
      <c r="W576" s="21">
        <f t="shared" ca="1" si="314"/>
        <v>10200.765006648629</v>
      </c>
      <c r="X576" s="20">
        <f t="shared" ca="1" si="315"/>
        <v>10205.04433503459</v>
      </c>
      <c r="Z576" s="20">
        <f t="shared" ca="1" si="298"/>
        <v>7.2819667487857025</v>
      </c>
      <c r="AA576" s="20">
        <f t="shared" ca="1" si="299"/>
        <v>1.8049106366651246</v>
      </c>
      <c r="AB576" s="21">
        <f t="shared" ca="1" si="316"/>
        <v>9617.6348227817271</v>
      </c>
      <c r="AC576" s="20">
        <f t="shared" ca="1" si="317"/>
        <v>9619.4397334183923</v>
      </c>
      <c r="AE576" s="20">
        <f t="shared" ca="1" si="300"/>
        <v>14.899808853545332</v>
      </c>
      <c r="AF576" s="20">
        <f t="shared" ca="1" si="301"/>
        <v>1.428778298910383</v>
      </c>
      <c r="AG576" s="21">
        <f t="shared" ca="1" si="318"/>
        <v>9646.5193319672708</v>
      </c>
      <c r="AH576" s="20">
        <f t="shared" ca="1" si="319"/>
        <v>9647.9481102661812</v>
      </c>
      <c r="AJ576" s="20">
        <f t="shared" ca="1" si="302"/>
        <v>19.155572819553765</v>
      </c>
      <c r="AK576" s="20">
        <f t="shared" ca="1" si="303"/>
        <v>27.260733904539613</v>
      </c>
      <c r="AL576" s="21">
        <f t="shared" ca="1" si="320"/>
        <v>10090.496931352645</v>
      </c>
      <c r="AM576" s="20">
        <f t="shared" ca="1" si="321"/>
        <v>10117.757665257184</v>
      </c>
      <c r="AO576" s="20">
        <f t="shared" ca="1" si="304"/>
        <v>4.5898265755625049E-2</v>
      </c>
      <c r="AP576" s="20">
        <f t="shared" ca="1" si="305"/>
        <v>10.211657834031495</v>
      </c>
      <c r="AQ576" s="21">
        <f t="shared" ca="1" si="322"/>
        <v>13821.135719384438</v>
      </c>
      <c r="AR576" s="20">
        <f t="shared" ca="1" si="323"/>
        <v>13831.34737721847</v>
      </c>
    </row>
    <row r="577" spans="1:44" x14ac:dyDescent="0.25">
      <c r="A577" s="20">
        <f t="shared" ca="1" si="288"/>
        <v>1.7048925365225209</v>
      </c>
      <c r="B577" s="20">
        <f t="shared" ca="1" si="289"/>
        <v>0.47513615284964145</v>
      </c>
      <c r="C577" s="21">
        <f t="shared" ca="1" si="306"/>
        <v>12669.793745662131</v>
      </c>
      <c r="D577" s="20">
        <f t="shared" ca="1" si="307"/>
        <v>12670.26888181498</v>
      </c>
      <c r="E577" s="19"/>
      <c r="F577" s="20">
        <f t="shared" ca="1" si="290"/>
        <v>8.6471354803178944</v>
      </c>
      <c r="G577" s="20">
        <f t="shared" ca="1" si="291"/>
        <v>0.32169826548553071</v>
      </c>
      <c r="H577" s="21">
        <f t="shared" ca="1" si="308"/>
        <v>9955.0074642646141</v>
      </c>
      <c r="I577" s="20">
        <f t="shared" ca="1" si="309"/>
        <v>9955.329162530099</v>
      </c>
      <c r="J577" s="19"/>
      <c r="K577" s="20">
        <f t="shared" ca="1" si="292"/>
        <v>2.6720933400346665</v>
      </c>
      <c r="L577" s="20">
        <f t="shared" ca="1" si="293"/>
        <v>0.90250209783782243</v>
      </c>
      <c r="M577" s="21">
        <f t="shared" ca="1" si="310"/>
        <v>13477.390728114407</v>
      </c>
      <c r="N577" s="20">
        <f t="shared" ca="1" si="311"/>
        <v>13478.293230212244</v>
      </c>
      <c r="O577" s="19"/>
      <c r="P577" s="20">
        <f t="shared" ca="1" si="294"/>
        <v>3.3318904469342057</v>
      </c>
      <c r="Q577" s="20">
        <f t="shared" ca="1" si="295"/>
        <v>22.552995050086771</v>
      </c>
      <c r="R577" s="21">
        <f t="shared" ca="1" si="312"/>
        <v>10163.134176547821</v>
      </c>
      <c r="S577" s="20">
        <f t="shared" ca="1" si="313"/>
        <v>10185.687171597907</v>
      </c>
      <c r="T577" s="19"/>
      <c r="U577" s="20">
        <f t="shared" ca="1" si="296"/>
        <v>13.949853517599459</v>
      </c>
      <c r="V577" s="20">
        <f t="shared" ca="1" si="297"/>
        <v>0.30615992283098653</v>
      </c>
      <c r="W577" s="21">
        <f t="shared" ca="1" si="314"/>
        <v>10218.994188552189</v>
      </c>
      <c r="X577" s="20">
        <f t="shared" ca="1" si="315"/>
        <v>10219.300348475021</v>
      </c>
      <c r="Z577" s="20">
        <f t="shared" ca="1" si="298"/>
        <v>34.468229735407419</v>
      </c>
      <c r="AA577" s="20">
        <f t="shared" ca="1" si="299"/>
        <v>1.6469109393849177</v>
      </c>
      <c r="AB577" s="21">
        <f t="shared" ca="1" si="316"/>
        <v>9653.9079631537988</v>
      </c>
      <c r="AC577" s="20">
        <f t="shared" ca="1" si="317"/>
        <v>9655.5548740931845</v>
      </c>
      <c r="AE577" s="20">
        <f t="shared" ca="1" si="300"/>
        <v>0.70311008418900167</v>
      </c>
      <c r="AF577" s="20">
        <f t="shared" ca="1" si="301"/>
        <v>10.970911671823625</v>
      </c>
      <c r="AG577" s="21">
        <f t="shared" ca="1" si="318"/>
        <v>9648.6512203503698</v>
      </c>
      <c r="AH577" s="20">
        <f t="shared" ca="1" si="319"/>
        <v>9659.6221320221939</v>
      </c>
      <c r="AJ577" s="20">
        <f t="shared" ca="1" si="302"/>
        <v>41.546869641962871</v>
      </c>
      <c r="AK577" s="20">
        <f t="shared" ca="1" si="303"/>
        <v>1.7177773015632904</v>
      </c>
      <c r="AL577" s="21">
        <f t="shared" ca="1" si="320"/>
        <v>10159.304534899147</v>
      </c>
      <c r="AM577" s="20">
        <f t="shared" ca="1" si="321"/>
        <v>10161.02231220071</v>
      </c>
      <c r="AO577" s="20">
        <f t="shared" ca="1" si="304"/>
        <v>6.5150202813571623</v>
      </c>
      <c r="AP577" s="20">
        <f t="shared" ca="1" si="305"/>
        <v>7.7010457080956876</v>
      </c>
      <c r="AQ577" s="21">
        <f t="shared" ca="1" si="322"/>
        <v>13837.862397499826</v>
      </c>
      <c r="AR577" s="20">
        <f t="shared" ca="1" si="323"/>
        <v>13845.563443207922</v>
      </c>
    </row>
    <row r="578" spans="1:44" x14ac:dyDescent="0.25">
      <c r="A578" s="20">
        <f t="shared" ca="1" si="288"/>
        <v>48.78808621251747</v>
      </c>
      <c r="B578" s="20">
        <f t="shared" ca="1" si="289"/>
        <v>1.9293422208492739</v>
      </c>
      <c r="C578" s="21">
        <f t="shared" ca="1" si="306"/>
        <v>12719.056968027497</v>
      </c>
      <c r="D578" s="20">
        <f t="shared" ca="1" si="307"/>
        <v>12720.986310248345</v>
      </c>
      <c r="E578" s="19"/>
      <c r="F578" s="20">
        <f t="shared" ca="1" si="290"/>
        <v>1.2817974732935069</v>
      </c>
      <c r="G578" s="20">
        <f t="shared" ca="1" si="291"/>
        <v>5.6636606231514479</v>
      </c>
      <c r="H578" s="21">
        <f t="shared" ca="1" si="308"/>
        <v>9956.6109600033924</v>
      </c>
      <c r="I578" s="20">
        <f t="shared" ca="1" si="309"/>
        <v>9962.2746206265438</v>
      </c>
      <c r="J578" s="19"/>
      <c r="K578" s="20">
        <f t="shared" ca="1" si="292"/>
        <v>11.034797842197195</v>
      </c>
      <c r="L578" s="20">
        <f t="shared" ca="1" si="293"/>
        <v>9.0596824687667556</v>
      </c>
      <c r="M578" s="21">
        <f t="shared" ca="1" si="310"/>
        <v>13489.328028054442</v>
      </c>
      <c r="N578" s="20">
        <f t="shared" ca="1" si="311"/>
        <v>13498.38771052321</v>
      </c>
      <c r="O578" s="19"/>
      <c r="P578" s="20">
        <f t="shared" ca="1" si="294"/>
        <v>4.2949628903286747</v>
      </c>
      <c r="Q578" s="20">
        <f t="shared" ca="1" si="295"/>
        <v>4.6134080577135537</v>
      </c>
      <c r="R578" s="21">
        <f t="shared" ca="1" si="312"/>
        <v>10189.982134488235</v>
      </c>
      <c r="S578" s="20">
        <f t="shared" ca="1" si="313"/>
        <v>10194.595542545949</v>
      </c>
      <c r="T578" s="19"/>
      <c r="U578" s="20">
        <f t="shared" ca="1" si="296"/>
        <v>15.696902239527219</v>
      </c>
      <c r="V578" s="20">
        <f t="shared" ca="1" si="297"/>
        <v>0.41687353403199973</v>
      </c>
      <c r="W578" s="21">
        <f t="shared" ca="1" si="314"/>
        <v>10234.997250714548</v>
      </c>
      <c r="X578" s="20">
        <f t="shared" ca="1" si="315"/>
        <v>10235.41412424858</v>
      </c>
      <c r="Z578" s="20">
        <f t="shared" ca="1" si="298"/>
        <v>10.891740545127531</v>
      </c>
      <c r="AA578" s="20">
        <f t="shared" ca="1" si="299"/>
        <v>2.5400369679506412</v>
      </c>
      <c r="AB578" s="21">
        <f t="shared" ca="1" si="316"/>
        <v>9666.4466146383129</v>
      </c>
      <c r="AC578" s="20">
        <f t="shared" ca="1" si="317"/>
        <v>9668.986651606263</v>
      </c>
      <c r="AE578" s="20">
        <f t="shared" ca="1" si="300"/>
        <v>1.2710773974793106</v>
      </c>
      <c r="AF578" s="20">
        <f t="shared" ca="1" si="301"/>
        <v>0.24856175358781268</v>
      </c>
      <c r="AG578" s="21">
        <f t="shared" ca="1" si="318"/>
        <v>9660.8932094196734</v>
      </c>
      <c r="AH578" s="20">
        <f t="shared" ca="1" si="319"/>
        <v>9661.1417711732611</v>
      </c>
      <c r="AJ578" s="20">
        <f t="shared" ca="1" si="302"/>
        <v>1.4666599913216514</v>
      </c>
      <c r="AK578" s="20">
        <f t="shared" ca="1" si="303"/>
        <v>19.599633543755935</v>
      </c>
      <c r="AL578" s="21">
        <f t="shared" ca="1" si="320"/>
        <v>10162.488972192032</v>
      </c>
      <c r="AM578" s="20">
        <f t="shared" ca="1" si="321"/>
        <v>10182.088605735787</v>
      </c>
      <c r="AO578" s="20">
        <f t="shared" ca="1" si="304"/>
        <v>17.357315576921469</v>
      </c>
      <c r="AP578" s="20">
        <f t="shared" ca="1" si="305"/>
        <v>7.9162640796132351</v>
      </c>
      <c r="AQ578" s="21">
        <f t="shared" ca="1" si="322"/>
        <v>13862.920758784843</v>
      </c>
      <c r="AR578" s="20">
        <f t="shared" ca="1" si="323"/>
        <v>13870.837022864456</v>
      </c>
    </row>
    <row r="579" spans="1:44" x14ac:dyDescent="0.25">
      <c r="A579" s="20">
        <f t="shared" ca="1" si="288"/>
        <v>6.5996373793626395</v>
      </c>
      <c r="B579" s="20">
        <f t="shared" ca="1" si="289"/>
        <v>6.0222774449662193</v>
      </c>
      <c r="C579" s="21">
        <f t="shared" ca="1" si="306"/>
        <v>12727.585947627707</v>
      </c>
      <c r="D579" s="20">
        <f t="shared" ca="1" si="307"/>
        <v>12733.608225072674</v>
      </c>
      <c r="E579" s="19"/>
      <c r="F579" s="20">
        <f t="shared" ca="1" si="290"/>
        <v>13.094093188051707</v>
      </c>
      <c r="G579" s="20">
        <f t="shared" ca="1" si="291"/>
        <v>6.2148941784434255</v>
      </c>
      <c r="H579" s="21">
        <f t="shared" ca="1" si="308"/>
        <v>9975.368713814596</v>
      </c>
      <c r="I579" s="20">
        <f t="shared" ca="1" si="309"/>
        <v>9981.5836079930395</v>
      </c>
      <c r="J579" s="19"/>
      <c r="K579" s="20">
        <f t="shared" ca="1" si="292"/>
        <v>7.4695578608079742</v>
      </c>
      <c r="L579" s="20">
        <f t="shared" ca="1" si="293"/>
        <v>1.6369356772895214</v>
      </c>
      <c r="M579" s="21">
        <f t="shared" ca="1" si="310"/>
        <v>13505.857268384018</v>
      </c>
      <c r="N579" s="20">
        <f t="shared" ca="1" si="311"/>
        <v>13507.494204061308</v>
      </c>
      <c r="O579" s="19"/>
      <c r="P579" s="20">
        <f t="shared" ca="1" si="294"/>
        <v>1.2049814273995723</v>
      </c>
      <c r="Q579" s="20">
        <f t="shared" ca="1" si="295"/>
        <v>6.9726966108062598</v>
      </c>
      <c r="R579" s="21">
        <f t="shared" ca="1" si="312"/>
        <v>10195.800523973348</v>
      </c>
      <c r="S579" s="20">
        <f t="shared" ca="1" si="313"/>
        <v>10202.773220584155</v>
      </c>
      <c r="T579" s="19"/>
      <c r="U579" s="20">
        <f t="shared" ca="1" si="296"/>
        <v>1.0784554478871407</v>
      </c>
      <c r="V579" s="20">
        <f t="shared" ca="1" si="297"/>
        <v>10.394407626258449</v>
      </c>
      <c r="W579" s="21">
        <f t="shared" ca="1" si="314"/>
        <v>10236.492579696467</v>
      </c>
      <c r="X579" s="20">
        <f t="shared" ca="1" si="315"/>
        <v>10246.886987322725</v>
      </c>
      <c r="Z579" s="20">
        <f t="shared" ca="1" si="298"/>
        <v>50.34469690713987</v>
      </c>
      <c r="AA579" s="20">
        <f t="shared" ca="1" si="299"/>
        <v>3.670784830147495</v>
      </c>
      <c r="AB579" s="21">
        <f t="shared" ca="1" si="316"/>
        <v>9719.3313485134022</v>
      </c>
      <c r="AC579" s="20">
        <f t="shared" ca="1" si="317"/>
        <v>9723.0021333435488</v>
      </c>
      <c r="AE579" s="20">
        <f t="shared" ca="1" si="300"/>
        <v>0.49724930479797547</v>
      </c>
      <c r="AF579" s="20">
        <f t="shared" ca="1" si="301"/>
        <v>6.6274289336586518</v>
      </c>
      <c r="AG579" s="21">
        <f t="shared" ca="1" si="318"/>
        <v>9661.6390204780582</v>
      </c>
      <c r="AH579" s="20">
        <f t="shared" ca="1" si="319"/>
        <v>9668.2664494117162</v>
      </c>
      <c r="AJ579" s="20">
        <f t="shared" ca="1" si="302"/>
        <v>0.5134950956141805</v>
      </c>
      <c r="AK579" s="20">
        <f t="shared" ca="1" si="303"/>
        <v>3.9653684542464283</v>
      </c>
      <c r="AL579" s="21">
        <f t="shared" ca="1" si="320"/>
        <v>10182.602100831402</v>
      </c>
      <c r="AM579" s="20">
        <f t="shared" ca="1" si="321"/>
        <v>10186.567469285648</v>
      </c>
      <c r="AO579" s="20">
        <f t="shared" ca="1" si="304"/>
        <v>41.466106539261851</v>
      </c>
      <c r="AP579" s="20">
        <f t="shared" ca="1" si="305"/>
        <v>0.7637952807047439</v>
      </c>
      <c r="AQ579" s="21">
        <f t="shared" ca="1" si="322"/>
        <v>13912.303129403717</v>
      </c>
      <c r="AR579" s="20">
        <f t="shared" ca="1" si="323"/>
        <v>13913.066924684423</v>
      </c>
    </row>
    <row r="580" spans="1:44" x14ac:dyDescent="0.25">
      <c r="A580" s="20">
        <f t="shared" ca="1" si="288"/>
        <v>4.2578326834846276</v>
      </c>
      <c r="B580" s="20">
        <f t="shared" ca="1" si="289"/>
        <v>8.0241158552534557</v>
      </c>
      <c r="C580" s="21">
        <f t="shared" ca="1" si="306"/>
        <v>12737.866057756159</v>
      </c>
      <c r="D580" s="20">
        <f t="shared" ca="1" si="307"/>
        <v>12745.890173611411</v>
      </c>
      <c r="E580" s="19"/>
      <c r="F580" s="20">
        <f t="shared" ca="1" si="290"/>
        <v>6.2401182360736724</v>
      </c>
      <c r="G580" s="20">
        <f t="shared" ca="1" si="291"/>
        <v>2.5316466043815522</v>
      </c>
      <c r="H580" s="21">
        <f t="shared" ca="1" si="308"/>
        <v>9987.8237262291132</v>
      </c>
      <c r="I580" s="20">
        <f t="shared" ca="1" si="309"/>
        <v>9990.3553728334955</v>
      </c>
      <c r="J580" s="19"/>
      <c r="K580" s="20">
        <f t="shared" ca="1" si="292"/>
        <v>3.977770080054186</v>
      </c>
      <c r="L580" s="20">
        <f t="shared" ca="1" si="293"/>
        <v>0.13595531584945394</v>
      </c>
      <c r="M580" s="21">
        <f t="shared" ca="1" si="310"/>
        <v>13511.471974141363</v>
      </c>
      <c r="N580" s="20">
        <f t="shared" ca="1" si="311"/>
        <v>13511.607929457212</v>
      </c>
      <c r="O580" s="19"/>
      <c r="P580" s="20">
        <f t="shared" ca="1" si="294"/>
        <v>7.0452685078048685</v>
      </c>
      <c r="Q580" s="20">
        <f t="shared" ca="1" si="295"/>
        <v>19.888845828111577</v>
      </c>
      <c r="R580" s="21">
        <f t="shared" ca="1" si="312"/>
        <v>10209.81848909196</v>
      </c>
      <c r="S580" s="20">
        <f t="shared" ca="1" si="313"/>
        <v>10229.707334920071</v>
      </c>
      <c r="T580" s="19"/>
      <c r="U580" s="20">
        <f t="shared" ca="1" si="296"/>
        <v>8.3265607338314691</v>
      </c>
      <c r="V580" s="20">
        <f t="shared" ca="1" si="297"/>
        <v>2.1426404048407166</v>
      </c>
      <c r="W580" s="21">
        <f t="shared" ca="1" si="314"/>
        <v>10255.213548056556</v>
      </c>
      <c r="X580" s="20">
        <f t="shared" ca="1" si="315"/>
        <v>10257.356188461397</v>
      </c>
      <c r="Z580" s="20">
        <f t="shared" ca="1" si="298"/>
        <v>5.8068956025432001</v>
      </c>
      <c r="AA580" s="20">
        <f t="shared" ca="1" si="299"/>
        <v>0.43416269718501177</v>
      </c>
      <c r="AB580" s="21">
        <f t="shared" ca="1" si="316"/>
        <v>9728.8090289460924</v>
      </c>
      <c r="AC580" s="20">
        <f t="shared" ca="1" si="317"/>
        <v>9729.2431916432779</v>
      </c>
      <c r="AE580" s="20">
        <f t="shared" ca="1" si="300"/>
        <v>8.0920574445359321</v>
      </c>
      <c r="AF580" s="20">
        <f t="shared" ca="1" si="301"/>
        <v>9.9561206568290803</v>
      </c>
      <c r="AG580" s="21">
        <f t="shared" ca="1" si="318"/>
        <v>9676.3585068562516</v>
      </c>
      <c r="AH580" s="20">
        <f t="shared" ca="1" si="319"/>
        <v>9686.3146275130803</v>
      </c>
      <c r="AJ580" s="20">
        <f t="shared" ca="1" si="302"/>
        <v>3.3454213054582551</v>
      </c>
      <c r="AK580" s="20">
        <f t="shared" ca="1" si="303"/>
        <v>5.368627077831329E-2</v>
      </c>
      <c r="AL580" s="21">
        <f t="shared" ca="1" si="320"/>
        <v>10189.912890591106</v>
      </c>
      <c r="AM580" s="20">
        <f t="shared" ca="1" si="321"/>
        <v>10189.966576861883</v>
      </c>
      <c r="AO580" s="20">
        <f t="shared" ca="1" si="304"/>
        <v>6.9552911321348239</v>
      </c>
      <c r="AP580" s="20">
        <f t="shared" ca="1" si="305"/>
        <v>4.5285465517001988</v>
      </c>
      <c r="AQ580" s="21">
        <f t="shared" ca="1" si="322"/>
        <v>13920.022215816558</v>
      </c>
      <c r="AR580" s="20">
        <f t="shared" ca="1" si="323"/>
        <v>13924.550762368259</v>
      </c>
    </row>
    <row r="581" spans="1:44" x14ac:dyDescent="0.25">
      <c r="A581" s="20">
        <f t="shared" ca="1" si="288"/>
        <v>27.602063243639286</v>
      </c>
      <c r="B581" s="20">
        <f t="shared" ca="1" si="289"/>
        <v>6.5072080633132856</v>
      </c>
      <c r="C581" s="21">
        <f t="shared" ca="1" si="306"/>
        <v>12773.492236855051</v>
      </c>
      <c r="D581" s="20">
        <f t="shared" ca="1" si="307"/>
        <v>12779.999444918363</v>
      </c>
      <c r="E581" s="19"/>
      <c r="F581" s="20">
        <f t="shared" ca="1" si="290"/>
        <v>5.1119832491963795</v>
      </c>
      <c r="G581" s="20">
        <f t="shared" ca="1" si="291"/>
        <v>3.090106884430992</v>
      </c>
      <c r="H581" s="21">
        <f t="shared" ca="1" si="308"/>
        <v>9995.4673560826923</v>
      </c>
      <c r="I581" s="20">
        <f t="shared" ca="1" si="309"/>
        <v>9998.5574629671228</v>
      </c>
      <c r="J581" s="19"/>
      <c r="K581" s="20">
        <f t="shared" ca="1" si="292"/>
        <v>4.1652652411399291</v>
      </c>
      <c r="L581" s="20">
        <f t="shared" ca="1" si="293"/>
        <v>6.7857389740197078</v>
      </c>
      <c r="M581" s="21">
        <f t="shared" ca="1" si="310"/>
        <v>13515.773194698351</v>
      </c>
      <c r="N581" s="20">
        <f t="shared" ca="1" si="311"/>
        <v>13522.558933672371</v>
      </c>
      <c r="O581" s="19"/>
      <c r="P581" s="20">
        <f t="shared" ca="1" si="294"/>
        <v>38.168216728820397</v>
      </c>
      <c r="Q581" s="20">
        <f t="shared" ca="1" si="295"/>
        <v>1.3938989431584814</v>
      </c>
      <c r="R581" s="21">
        <f t="shared" ca="1" si="312"/>
        <v>10267.875551648891</v>
      </c>
      <c r="S581" s="20">
        <f t="shared" ca="1" si="313"/>
        <v>10269.26945059205</v>
      </c>
      <c r="T581" s="19"/>
      <c r="U581" s="20">
        <f t="shared" ca="1" si="296"/>
        <v>30.9327591266326</v>
      </c>
      <c r="V581" s="20">
        <f t="shared" ca="1" si="297"/>
        <v>22.033724789195645</v>
      </c>
      <c r="W581" s="21">
        <f t="shared" ca="1" si="314"/>
        <v>10288.288947588029</v>
      </c>
      <c r="X581" s="20">
        <f t="shared" ca="1" si="315"/>
        <v>10310.322672377224</v>
      </c>
      <c r="Z581" s="20">
        <f t="shared" ca="1" si="298"/>
        <v>56.150548490905734</v>
      </c>
      <c r="AA581" s="20">
        <f t="shared" ca="1" si="299"/>
        <v>8.304478903274207</v>
      </c>
      <c r="AB581" s="21">
        <f t="shared" ca="1" si="316"/>
        <v>9785.3937401341827</v>
      </c>
      <c r="AC581" s="20">
        <f t="shared" ca="1" si="317"/>
        <v>9793.6982190374565</v>
      </c>
      <c r="AE581" s="20">
        <f t="shared" ca="1" si="300"/>
        <v>21.922826423491522</v>
      </c>
      <c r="AF581" s="20">
        <f t="shared" ca="1" si="301"/>
        <v>3.1240172202885064</v>
      </c>
      <c r="AG581" s="21">
        <f t="shared" ca="1" si="318"/>
        <v>9708.2374539365719</v>
      </c>
      <c r="AH581" s="20">
        <f t="shared" ca="1" si="319"/>
        <v>9711.3614711568607</v>
      </c>
      <c r="AJ581" s="20">
        <f t="shared" ca="1" si="302"/>
        <v>3.9439601844780721</v>
      </c>
      <c r="AK581" s="20">
        <f t="shared" ca="1" si="303"/>
        <v>0.3834556729248364</v>
      </c>
      <c r="AL581" s="21">
        <f t="shared" ca="1" si="320"/>
        <v>10193.910537046362</v>
      </c>
      <c r="AM581" s="20">
        <f t="shared" ca="1" si="321"/>
        <v>10194.293992719287</v>
      </c>
      <c r="AO581" s="20">
        <f t="shared" ca="1" si="304"/>
        <v>1.2066660875089803</v>
      </c>
      <c r="AP581" s="20">
        <f t="shared" ca="1" si="305"/>
        <v>9.5634306377827762</v>
      </c>
      <c r="AQ581" s="21">
        <f t="shared" ca="1" si="322"/>
        <v>13925.757428455769</v>
      </c>
      <c r="AR581" s="20">
        <f t="shared" ca="1" si="323"/>
        <v>13935.320859093552</v>
      </c>
    </row>
    <row r="582" spans="1:44" x14ac:dyDescent="0.25">
      <c r="A582" s="20">
        <f t="shared" ca="1" si="288"/>
        <v>4.5499675343749457</v>
      </c>
      <c r="B582" s="20">
        <f t="shared" ca="1" si="289"/>
        <v>3.1370077085255024</v>
      </c>
      <c r="C582" s="21">
        <f t="shared" ca="1" si="306"/>
        <v>12784.549412452738</v>
      </c>
      <c r="D582" s="20">
        <f t="shared" ca="1" si="307"/>
        <v>12787.686420161263</v>
      </c>
      <c r="E582" s="19"/>
      <c r="F582" s="20">
        <f t="shared" ca="1" si="290"/>
        <v>3.243250678670544</v>
      </c>
      <c r="G582" s="20">
        <f t="shared" ca="1" si="291"/>
        <v>5.961664862272003</v>
      </c>
      <c r="H582" s="21">
        <f t="shared" ca="1" si="308"/>
        <v>10001.800713645793</v>
      </c>
      <c r="I582" s="20">
        <f t="shared" ca="1" si="309"/>
        <v>10007.762378508065</v>
      </c>
      <c r="J582" s="19"/>
      <c r="K582" s="20">
        <f t="shared" ca="1" si="292"/>
        <v>44.991726994709772</v>
      </c>
      <c r="L582" s="20">
        <f t="shared" ca="1" si="293"/>
        <v>0.70713569389400199</v>
      </c>
      <c r="M582" s="21">
        <f t="shared" ca="1" si="310"/>
        <v>13567.550660667081</v>
      </c>
      <c r="N582" s="20">
        <f t="shared" ca="1" si="311"/>
        <v>13568.257796360975</v>
      </c>
      <c r="O582" s="19"/>
      <c r="P582" s="20">
        <f t="shared" ca="1" si="294"/>
        <v>6.7039203992646286</v>
      </c>
      <c r="Q582" s="20">
        <f t="shared" ca="1" si="295"/>
        <v>9.1303795578615201</v>
      </c>
      <c r="R582" s="21">
        <f t="shared" ca="1" si="312"/>
        <v>10275.973370991314</v>
      </c>
      <c r="S582" s="20">
        <f t="shared" ca="1" si="313"/>
        <v>10285.103750549177</v>
      </c>
      <c r="T582" s="19"/>
      <c r="U582" s="20">
        <f t="shared" ca="1" si="296"/>
        <v>3.2672256991241593</v>
      </c>
      <c r="V582" s="20">
        <f t="shared" ca="1" si="297"/>
        <v>21.113982898036962</v>
      </c>
      <c r="W582" s="21">
        <f t="shared" ca="1" si="314"/>
        <v>10313.589898076349</v>
      </c>
      <c r="X582" s="20">
        <f t="shared" ca="1" si="315"/>
        <v>10334.703880974386</v>
      </c>
      <c r="Z582" s="20">
        <f t="shared" ca="1" si="298"/>
        <v>37.695529282887378</v>
      </c>
      <c r="AA582" s="20">
        <f t="shared" ca="1" si="299"/>
        <v>0.88957618178784525</v>
      </c>
      <c r="AB582" s="21">
        <f t="shared" ca="1" si="316"/>
        <v>9831.3937483203445</v>
      </c>
      <c r="AC582" s="20">
        <f t="shared" ca="1" si="317"/>
        <v>9832.283324502132</v>
      </c>
      <c r="AE582" s="20">
        <f t="shared" ca="1" si="300"/>
        <v>22.138486088350778</v>
      </c>
      <c r="AF582" s="20">
        <f t="shared" ca="1" si="301"/>
        <v>8.4373741081923725</v>
      </c>
      <c r="AG582" s="21">
        <f t="shared" ca="1" si="318"/>
        <v>9733.4999572452107</v>
      </c>
      <c r="AH582" s="20">
        <f t="shared" ca="1" si="319"/>
        <v>9741.9373313534034</v>
      </c>
      <c r="AJ582" s="20">
        <f t="shared" ca="1" si="302"/>
        <v>35.822694503153478</v>
      </c>
      <c r="AK582" s="20">
        <f t="shared" ca="1" si="303"/>
        <v>19.654820208205678</v>
      </c>
      <c r="AL582" s="21">
        <f t="shared" ca="1" si="320"/>
        <v>10230.11668722244</v>
      </c>
      <c r="AM582" s="20">
        <f t="shared" ca="1" si="321"/>
        <v>10249.771507430645</v>
      </c>
      <c r="AO582" s="20">
        <f t="shared" ca="1" si="304"/>
        <v>11.268997363901409</v>
      </c>
      <c r="AP582" s="20">
        <f t="shared" ca="1" si="305"/>
        <v>7.2242352559254845</v>
      </c>
      <c r="AQ582" s="21">
        <f t="shared" ca="1" si="322"/>
        <v>13946.589856457453</v>
      </c>
      <c r="AR582" s="20">
        <f t="shared" ca="1" si="323"/>
        <v>13953.814091713379</v>
      </c>
    </row>
    <row r="583" spans="1:44" x14ac:dyDescent="0.25">
      <c r="A583" s="20">
        <f t="shared" ca="1" si="288"/>
        <v>24.379965005309941</v>
      </c>
      <c r="B583" s="20">
        <f t="shared" ca="1" si="289"/>
        <v>0.38364041530381215</v>
      </c>
      <c r="C583" s="21">
        <f t="shared" ca="1" si="306"/>
        <v>12812.066385166572</v>
      </c>
      <c r="D583" s="20">
        <f t="shared" ca="1" si="307"/>
        <v>12812.450025581877</v>
      </c>
      <c r="E583" s="19"/>
      <c r="F583" s="20">
        <f t="shared" ca="1" si="290"/>
        <v>12.969074191918972</v>
      </c>
      <c r="G583" s="20">
        <f t="shared" ca="1" si="291"/>
        <v>4.0038464143697547</v>
      </c>
      <c r="H583" s="21">
        <f t="shared" ca="1" si="308"/>
        <v>10020.731452699983</v>
      </c>
      <c r="I583" s="20">
        <f t="shared" ca="1" si="309"/>
        <v>10024.735299114353</v>
      </c>
      <c r="J583" s="19"/>
      <c r="K583" s="20">
        <f t="shared" ca="1" si="292"/>
        <v>6.4086556495752118</v>
      </c>
      <c r="L583" s="20">
        <f t="shared" ca="1" si="293"/>
        <v>5.1949391169390537</v>
      </c>
      <c r="M583" s="21">
        <f t="shared" ca="1" si="310"/>
        <v>13574.66645201055</v>
      </c>
      <c r="N583" s="20">
        <f t="shared" ca="1" si="311"/>
        <v>13579.861391127488</v>
      </c>
      <c r="O583" s="19"/>
      <c r="P583" s="20">
        <f t="shared" ca="1" si="294"/>
        <v>1.8717684780791288</v>
      </c>
      <c r="Q583" s="20">
        <f t="shared" ca="1" si="295"/>
        <v>1.0808329900048679</v>
      </c>
      <c r="R583" s="21">
        <f t="shared" ca="1" si="312"/>
        <v>10286.975519027255</v>
      </c>
      <c r="S583" s="20">
        <f t="shared" ca="1" si="313"/>
        <v>10288.05635201726</v>
      </c>
      <c r="T583" s="19"/>
      <c r="U583" s="20">
        <f t="shared" ca="1" si="296"/>
        <v>5.4420686054326621</v>
      </c>
      <c r="V583" s="20">
        <f t="shared" ca="1" si="297"/>
        <v>12.26545029939834</v>
      </c>
      <c r="W583" s="21">
        <f t="shared" ca="1" si="314"/>
        <v>10340.145949579819</v>
      </c>
      <c r="X583" s="20">
        <f t="shared" ca="1" si="315"/>
        <v>10352.411399879218</v>
      </c>
      <c r="Z583" s="20">
        <f t="shared" ca="1" si="298"/>
        <v>8.5256488752324682</v>
      </c>
      <c r="AA583" s="20">
        <f t="shared" ca="1" si="299"/>
        <v>1.5528583414621306</v>
      </c>
      <c r="AB583" s="21">
        <f t="shared" ca="1" si="316"/>
        <v>9840.808973377365</v>
      </c>
      <c r="AC583" s="20">
        <f t="shared" ca="1" si="317"/>
        <v>9842.3618317188266</v>
      </c>
      <c r="AE583" s="20">
        <f t="shared" ca="1" si="300"/>
        <v>4.3774583180498103</v>
      </c>
      <c r="AF583" s="20">
        <f t="shared" ca="1" si="301"/>
        <v>2.2231552210337067</v>
      </c>
      <c r="AG583" s="21">
        <f t="shared" ca="1" si="318"/>
        <v>9746.3147896714527</v>
      </c>
      <c r="AH583" s="20">
        <f t="shared" ca="1" si="319"/>
        <v>9748.5379448924868</v>
      </c>
      <c r="AJ583" s="20">
        <f t="shared" ca="1" si="302"/>
        <v>25.450458096140334</v>
      </c>
      <c r="AK583" s="20">
        <f t="shared" ca="1" si="303"/>
        <v>8.1676399220987648</v>
      </c>
      <c r="AL583" s="21">
        <f t="shared" ca="1" si="320"/>
        <v>10275.221965526785</v>
      </c>
      <c r="AM583" s="20">
        <f t="shared" ca="1" si="321"/>
        <v>10283.389605448885</v>
      </c>
      <c r="AO583" s="20">
        <f t="shared" ca="1" si="304"/>
        <v>32.493566417909328</v>
      </c>
      <c r="AP583" s="20">
        <f t="shared" ca="1" si="305"/>
        <v>22.924812559754468</v>
      </c>
      <c r="AQ583" s="21">
        <f t="shared" ca="1" si="322"/>
        <v>13986.307658131289</v>
      </c>
      <c r="AR583" s="20">
        <f t="shared" ca="1" si="323"/>
        <v>14009.232470691044</v>
      </c>
    </row>
    <row r="584" spans="1:44" x14ac:dyDescent="0.25">
      <c r="A584" s="20">
        <f t="shared" ca="1" si="288"/>
        <v>16.449880630753466</v>
      </c>
      <c r="B584" s="20">
        <f t="shared" ca="1" si="289"/>
        <v>8.9543842519607093</v>
      </c>
      <c r="C584" s="21">
        <f t="shared" ca="1" si="306"/>
        <v>12828.89990621263</v>
      </c>
      <c r="D584" s="20">
        <f t="shared" ca="1" si="307"/>
        <v>12837.854290464591</v>
      </c>
      <c r="E584" s="19"/>
      <c r="F584" s="20">
        <f t="shared" ca="1" si="290"/>
        <v>16.695680963465428</v>
      </c>
      <c r="G584" s="20">
        <f t="shared" ca="1" si="291"/>
        <v>4.2506903876949114</v>
      </c>
      <c r="H584" s="21">
        <f t="shared" ca="1" si="308"/>
        <v>10041.430980077817</v>
      </c>
      <c r="I584" s="20">
        <f t="shared" ca="1" si="309"/>
        <v>10045.681670465512</v>
      </c>
      <c r="J584" s="19"/>
      <c r="K584" s="20">
        <f t="shared" ca="1" si="292"/>
        <v>66.391157808036695</v>
      </c>
      <c r="L584" s="20">
        <f t="shared" ca="1" si="293"/>
        <v>10.080704523389533</v>
      </c>
      <c r="M584" s="21">
        <f t="shared" ca="1" si="310"/>
        <v>13646.252548935525</v>
      </c>
      <c r="N584" s="20">
        <f t="shared" ca="1" si="311"/>
        <v>13656.333253458914</v>
      </c>
      <c r="O584" s="19"/>
      <c r="P584" s="20">
        <f t="shared" ca="1" si="294"/>
        <v>6.3480789081695717</v>
      </c>
      <c r="Q584" s="20">
        <f t="shared" ca="1" si="295"/>
        <v>4.558362179840235</v>
      </c>
      <c r="R584" s="21">
        <f t="shared" ca="1" si="312"/>
        <v>10294.40443092543</v>
      </c>
      <c r="S584" s="20">
        <f t="shared" ca="1" si="313"/>
        <v>10298.962793105269</v>
      </c>
      <c r="T584" s="19"/>
      <c r="U584" s="20">
        <f t="shared" ca="1" si="296"/>
        <v>17.555921266035693</v>
      </c>
      <c r="V584" s="20">
        <f t="shared" ca="1" si="297"/>
        <v>11.985041556314512</v>
      </c>
      <c r="W584" s="21">
        <f t="shared" ca="1" si="314"/>
        <v>10369.967321145254</v>
      </c>
      <c r="X584" s="20">
        <f t="shared" ca="1" si="315"/>
        <v>10381.952362701568</v>
      </c>
      <c r="Z584" s="20">
        <f t="shared" ca="1" si="298"/>
        <v>7.4826895078689484</v>
      </c>
      <c r="AA584" s="20">
        <f t="shared" ca="1" si="299"/>
        <v>4.2063550894805797</v>
      </c>
      <c r="AB584" s="21">
        <f t="shared" ca="1" si="316"/>
        <v>9849.8445212266961</v>
      </c>
      <c r="AC584" s="20">
        <f t="shared" ca="1" si="317"/>
        <v>9854.0508763161761</v>
      </c>
      <c r="AE584" s="20">
        <f t="shared" ca="1" si="300"/>
        <v>0.98272224481332449</v>
      </c>
      <c r="AF584" s="20">
        <f t="shared" ca="1" si="301"/>
        <v>3.890425379060118</v>
      </c>
      <c r="AG584" s="21">
        <f t="shared" ca="1" si="318"/>
        <v>9749.5206671372998</v>
      </c>
      <c r="AH584" s="20">
        <f t="shared" ca="1" si="319"/>
        <v>9753.4110925163604</v>
      </c>
      <c r="AJ584" s="20">
        <f t="shared" ca="1" si="302"/>
        <v>3.9719428454137349</v>
      </c>
      <c r="AK584" s="20">
        <f t="shared" ca="1" si="303"/>
        <v>3.1947807882254167</v>
      </c>
      <c r="AL584" s="21">
        <f t="shared" ca="1" si="320"/>
        <v>10287.361548294299</v>
      </c>
      <c r="AM584" s="20">
        <f t="shared" ca="1" si="321"/>
        <v>10290.556329082525</v>
      </c>
      <c r="AO584" s="20">
        <f t="shared" ca="1" si="304"/>
        <v>13.15543999968085</v>
      </c>
      <c r="AP584" s="20">
        <f t="shared" ca="1" si="305"/>
        <v>5.2339269542756979</v>
      </c>
      <c r="AQ584" s="21">
        <f t="shared" ca="1" si="322"/>
        <v>14022.387910690724</v>
      </c>
      <c r="AR584" s="20">
        <f t="shared" ca="1" si="323"/>
        <v>14027.621837645</v>
      </c>
    </row>
    <row r="585" spans="1:44" x14ac:dyDescent="0.25">
      <c r="A585" s="20">
        <f t="shared" ca="1" si="288"/>
        <v>13.883720498612684</v>
      </c>
      <c r="B585" s="20">
        <f t="shared" ca="1" si="289"/>
        <v>0.13044308252422779</v>
      </c>
      <c r="C585" s="21">
        <f t="shared" ca="1" si="306"/>
        <v>12851.738010963203</v>
      </c>
      <c r="D585" s="20">
        <f t="shared" ca="1" si="307"/>
        <v>12851.868454045727</v>
      </c>
      <c r="E585" s="19"/>
      <c r="F585" s="20">
        <f t="shared" ca="1" si="290"/>
        <v>2.3057003048889779</v>
      </c>
      <c r="G585" s="20">
        <f t="shared" ca="1" si="291"/>
        <v>8.6344097028051117</v>
      </c>
      <c r="H585" s="21">
        <f t="shared" ca="1" si="308"/>
        <v>10047.987370770401</v>
      </c>
      <c r="I585" s="20">
        <f t="shared" ca="1" si="309"/>
        <v>10056.621780473206</v>
      </c>
      <c r="J585" s="19"/>
      <c r="K585" s="20">
        <f t="shared" ca="1" si="292"/>
        <v>20.321421940725127</v>
      </c>
      <c r="L585" s="20">
        <f t="shared" ca="1" si="293"/>
        <v>1.9105760771713558</v>
      </c>
      <c r="M585" s="21">
        <f t="shared" ca="1" si="310"/>
        <v>13676.654675399639</v>
      </c>
      <c r="N585" s="20">
        <f t="shared" ca="1" si="311"/>
        <v>13678.56525147681</v>
      </c>
      <c r="O585" s="19"/>
      <c r="P585" s="20">
        <f t="shared" ca="1" si="294"/>
        <v>2.6836497259842025</v>
      </c>
      <c r="Q585" s="20">
        <f t="shared" ca="1" si="295"/>
        <v>28.293786932223721</v>
      </c>
      <c r="R585" s="21">
        <f t="shared" ca="1" si="312"/>
        <v>10301.646442831254</v>
      </c>
      <c r="S585" s="20">
        <f t="shared" ca="1" si="313"/>
        <v>10329.940229763477</v>
      </c>
      <c r="T585" s="19"/>
      <c r="U585" s="20">
        <f t="shared" ca="1" si="296"/>
        <v>20.08299509214115</v>
      </c>
      <c r="V585" s="20">
        <f t="shared" ca="1" si="297"/>
        <v>1.6592215621275945</v>
      </c>
      <c r="W585" s="21">
        <f t="shared" ca="1" si="314"/>
        <v>10402.035357793709</v>
      </c>
      <c r="X585" s="20">
        <f t="shared" ca="1" si="315"/>
        <v>10403.694579355837</v>
      </c>
      <c r="Z585" s="20">
        <f t="shared" ca="1" si="298"/>
        <v>28.586098214221</v>
      </c>
      <c r="AA585" s="20">
        <f t="shared" ca="1" si="299"/>
        <v>1.1917283211140517</v>
      </c>
      <c r="AB585" s="21">
        <f t="shared" ca="1" si="316"/>
        <v>9882.6369745303964</v>
      </c>
      <c r="AC585" s="20">
        <f t="shared" ca="1" si="317"/>
        <v>9883.8287028515097</v>
      </c>
      <c r="AE585" s="20">
        <f t="shared" ca="1" si="300"/>
        <v>15.330677573141275</v>
      </c>
      <c r="AF585" s="20">
        <f t="shared" ca="1" si="301"/>
        <v>3.6879944904336237</v>
      </c>
      <c r="AG585" s="21">
        <f t="shared" ca="1" si="318"/>
        <v>9768.7417700895021</v>
      </c>
      <c r="AH585" s="20">
        <f t="shared" ca="1" si="319"/>
        <v>9772.4297645799361</v>
      </c>
      <c r="AJ585" s="20">
        <f t="shared" ca="1" si="302"/>
        <v>2.0068854310325799</v>
      </c>
      <c r="AK585" s="20">
        <f t="shared" ca="1" si="303"/>
        <v>5.6975664161394786</v>
      </c>
      <c r="AL585" s="21">
        <f t="shared" ca="1" si="320"/>
        <v>10292.563214513557</v>
      </c>
      <c r="AM585" s="20">
        <f t="shared" ca="1" si="321"/>
        <v>10298.260780929697</v>
      </c>
      <c r="AO585" s="20">
        <f t="shared" ca="1" si="304"/>
        <v>27.930351317023241</v>
      </c>
      <c r="AP585" s="20">
        <f t="shared" ca="1" si="305"/>
        <v>18.315429978408787</v>
      </c>
      <c r="AQ585" s="21">
        <f t="shared" ca="1" si="322"/>
        <v>14055.552188962023</v>
      </c>
      <c r="AR585" s="20">
        <f t="shared" ca="1" si="323"/>
        <v>14073.867618940432</v>
      </c>
    </row>
    <row r="586" spans="1:44" x14ac:dyDescent="0.25">
      <c r="A586" s="20">
        <f t="shared" ca="1" si="288"/>
        <v>56.008770995853077</v>
      </c>
      <c r="B586" s="20">
        <f t="shared" ca="1" si="289"/>
        <v>1.6840824877990987</v>
      </c>
      <c r="C586" s="21">
        <f t="shared" ca="1" si="306"/>
        <v>12907.87722504158</v>
      </c>
      <c r="D586" s="20">
        <f t="shared" ca="1" si="307"/>
        <v>12909.56130752938</v>
      </c>
      <c r="E586" s="19"/>
      <c r="F586" s="20">
        <f t="shared" ca="1" si="290"/>
        <v>15.887039772613514</v>
      </c>
      <c r="G586" s="20">
        <f t="shared" ca="1" si="291"/>
        <v>2.2970919868293413</v>
      </c>
      <c r="H586" s="21">
        <f t="shared" ca="1" si="308"/>
        <v>10072.508820245819</v>
      </c>
      <c r="I586" s="20">
        <f t="shared" ca="1" si="309"/>
        <v>10074.805912232649</v>
      </c>
      <c r="J586" s="19"/>
      <c r="K586" s="20">
        <f t="shared" ca="1" si="292"/>
        <v>8.3980699864352957</v>
      </c>
      <c r="L586" s="20">
        <f t="shared" ca="1" si="293"/>
        <v>0.23562454096593627</v>
      </c>
      <c r="M586" s="21">
        <f t="shared" ca="1" si="310"/>
        <v>13686.963321463245</v>
      </c>
      <c r="N586" s="20">
        <f t="shared" ca="1" si="311"/>
        <v>13687.198946004211</v>
      </c>
      <c r="O586" s="19"/>
      <c r="P586" s="20">
        <f t="shared" ca="1" si="294"/>
        <v>8.5136010403931177</v>
      </c>
      <c r="Q586" s="20">
        <f t="shared" ca="1" si="295"/>
        <v>2.510999504133653</v>
      </c>
      <c r="R586" s="21">
        <f t="shared" ca="1" si="312"/>
        <v>10338.45383080387</v>
      </c>
      <c r="S586" s="20">
        <f t="shared" ca="1" si="313"/>
        <v>10340.964830308003</v>
      </c>
      <c r="T586" s="19"/>
      <c r="U586" s="20">
        <f t="shared" ca="1" si="296"/>
        <v>12.584738598022168</v>
      </c>
      <c r="V586" s="20">
        <f t="shared" ca="1" si="297"/>
        <v>1.1747633765599623</v>
      </c>
      <c r="W586" s="21">
        <f t="shared" ca="1" si="314"/>
        <v>10416.279317953858</v>
      </c>
      <c r="X586" s="20">
        <f t="shared" ca="1" si="315"/>
        <v>10417.454081330419</v>
      </c>
      <c r="Z586" s="20">
        <f t="shared" ca="1" si="298"/>
        <v>17.624177842126841</v>
      </c>
      <c r="AA586" s="20">
        <f t="shared" ca="1" si="299"/>
        <v>2.8194515020523281</v>
      </c>
      <c r="AB586" s="21">
        <f t="shared" ca="1" si="316"/>
        <v>9901.452880693636</v>
      </c>
      <c r="AC586" s="20">
        <f t="shared" ca="1" si="317"/>
        <v>9904.2723321956892</v>
      </c>
      <c r="AE586" s="20">
        <f t="shared" ca="1" si="300"/>
        <v>1.9063741306892468</v>
      </c>
      <c r="AF586" s="20">
        <f t="shared" ca="1" si="301"/>
        <v>1.7786036408266639</v>
      </c>
      <c r="AG586" s="21">
        <f t="shared" ca="1" si="318"/>
        <v>9774.3361387106252</v>
      </c>
      <c r="AH586" s="20">
        <f t="shared" ca="1" si="319"/>
        <v>9776.1147423514522</v>
      </c>
      <c r="AJ586" s="20">
        <f t="shared" ca="1" si="302"/>
        <v>23.196622618976697</v>
      </c>
      <c r="AK586" s="20">
        <f t="shared" ca="1" si="303"/>
        <v>1.3526458648050488</v>
      </c>
      <c r="AL586" s="21">
        <f t="shared" ca="1" si="320"/>
        <v>10321.457403548673</v>
      </c>
      <c r="AM586" s="20">
        <f t="shared" ca="1" si="321"/>
        <v>10322.810049413478</v>
      </c>
      <c r="AO586" s="20">
        <f t="shared" ca="1" si="304"/>
        <v>14.872865282519351</v>
      </c>
      <c r="AP586" s="20">
        <f t="shared" ca="1" si="305"/>
        <v>4.2146632853625938</v>
      </c>
      <c r="AQ586" s="21">
        <f t="shared" ca="1" si="322"/>
        <v>14088.740484222952</v>
      </c>
      <c r="AR586" s="20">
        <f t="shared" ca="1" si="323"/>
        <v>14092.955147508314</v>
      </c>
    </row>
    <row r="587" spans="1:44" x14ac:dyDescent="0.25">
      <c r="A587" s="20">
        <f t="shared" ca="1" si="288"/>
        <v>46.011520528536707</v>
      </c>
      <c r="B587" s="20">
        <f t="shared" ca="1" si="289"/>
        <v>5.7620554503679173</v>
      </c>
      <c r="C587" s="21">
        <f t="shared" ca="1" si="306"/>
        <v>12955.572828057917</v>
      </c>
      <c r="D587" s="20">
        <f t="shared" ca="1" si="307"/>
        <v>12961.334883508285</v>
      </c>
      <c r="E587" s="19"/>
      <c r="F587" s="20">
        <f t="shared" ca="1" si="290"/>
        <v>17.944392528729033</v>
      </c>
      <c r="G587" s="20">
        <f t="shared" ca="1" si="291"/>
        <v>3.0360739548337663</v>
      </c>
      <c r="H587" s="21">
        <f t="shared" ca="1" si="308"/>
        <v>10092.750304761377</v>
      </c>
      <c r="I587" s="20">
        <f t="shared" ca="1" si="309"/>
        <v>10095.786378716211</v>
      </c>
      <c r="J587" s="19"/>
      <c r="K587" s="20">
        <f t="shared" ca="1" si="292"/>
        <v>6.0781433380296805</v>
      </c>
      <c r="L587" s="20">
        <f t="shared" ca="1" si="293"/>
        <v>1.4917524965287836</v>
      </c>
      <c r="M587" s="21">
        <f t="shared" ca="1" si="310"/>
        <v>13693.27708934224</v>
      </c>
      <c r="N587" s="20">
        <f t="shared" ca="1" si="311"/>
        <v>13694.76884183877</v>
      </c>
      <c r="O587" s="19"/>
      <c r="P587" s="20">
        <f t="shared" ca="1" si="294"/>
        <v>27.980780509331126</v>
      </c>
      <c r="Q587" s="20">
        <f t="shared" ca="1" si="295"/>
        <v>3.9952746498197351</v>
      </c>
      <c r="R587" s="21">
        <f t="shared" ca="1" si="312"/>
        <v>10368.945610817334</v>
      </c>
      <c r="S587" s="20">
        <f t="shared" ca="1" si="313"/>
        <v>10372.940885467155</v>
      </c>
      <c r="T587" s="19"/>
      <c r="U587" s="20">
        <f t="shared" ca="1" si="296"/>
        <v>4.8920169698483544</v>
      </c>
      <c r="V587" s="20">
        <f t="shared" ca="1" si="297"/>
        <v>6.4652709726157127</v>
      </c>
      <c r="W587" s="21">
        <f t="shared" ca="1" si="314"/>
        <v>10422.346098300268</v>
      </c>
      <c r="X587" s="20">
        <f t="shared" ca="1" si="315"/>
        <v>10428.811369272884</v>
      </c>
      <c r="Z587" s="20">
        <f t="shared" ca="1" si="298"/>
        <v>11.610015731609172</v>
      </c>
      <c r="AA587" s="20">
        <f t="shared" ca="1" si="299"/>
        <v>8.3846063874092032</v>
      </c>
      <c r="AB587" s="21">
        <f t="shared" ca="1" si="316"/>
        <v>9915.8823479272978</v>
      </c>
      <c r="AC587" s="20">
        <f t="shared" ca="1" si="317"/>
        <v>9924.2669543147076</v>
      </c>
      <c r="AE587" s="20">
        <f t="shared" ca="1" si="300"/>
        <v>4.9754069425839837</v>
      </c>
      <c r="AF587" s="20">
        <f t="shared" ca="1" si="301"/>
        <v>10.555547308965757</v>
      </c>
      <c r="AG587" s="21">
        <f t="shared" ca="1" si="318"/>
        <v>9781.0901492940357</v>
      </c>
      <c r="AH587" s="20">
        <f t="shared" ca="1" si="319"/>
        <v>9791.6456966030019</v>
      </c>
      <c r="AJ587" s="20">
        <f t="shared" ca="1" si="302"/>
        <v>29.836263353068116</v>
      </c>
      <c r="AK587" s="20">
        <f t="shared" ca="1" si="303"/>
        <v>0.68108153387490211</v>
      </c>
      <c r="AL587" s="21">
        <f t="shared" ca="1" si="320"/>
        <v>10352.646312766547</v>
      </c>
      <c r="AM587" s="20">
        <f t="shared" ca="1" si="321"/>
        <v>10353.327394300421</v>
      </c>
      <c r="AO587" s="20">
        <f t="shared" ca="1" si="304"/>
        <v>26.774148253635534</v>
      </c>
      <c r="AP587" s="20">
        <f t="shared" ca="1" si="305"/>
        <v>7.8839115511547613</v>
      </c>
      <c r="AQ587" s="21">
        <f t="shared" ca="1" si="322"/>
        <v>14119.729295761948</v>
      </c>
      <c r="AR587" s="20">
        <f t="shared" ca="1" si="323"/>
        <v>14127.613207313103</v>
      </c>
    </row>
    <row r="588" spans="1:44" x14ac:dyDescent="0.25">
      <c r="A588" s="20">
        <f t="shared" ca="1" si="288"/>
        <v>6.9350014877211397</v>
      </c>
      <c r="B588" s="20">
        <f t="shared" ca="1" si="289"/>
        <v>6.771376129272948</v>
      </c>
      <c r="C588" s="21">
        <f t="shared" ca="1" si="306"/>
        <v>12968.269884996007</v>
      </c>
      <c r="D588" s="20">
        <f t="shared" ca="1" si="307"/>
        <v>12975.04126112528</v>
      </c>
      <c r="E588" s="19"/>
      <c r="F588" s="20">
        <f t="shared" ca="1" si="290"/>
        <v>9.0491043505277311</v>
      </c>
      <c r="G588" s="20">
        <f t="shared" ca="1" si="291"/>
        <v>7.9506007010337658</v>
      </c>
      <c r="H588" s="21">
        <f t="shared" ca="1" si="308"/>
        <v>10104.835483066739</v>
      </c>
      <c r="I588" s="20">
        <f t="shared" ca="1" si="309"/>
        <v>10112.786083767773</v>
      </c>
      <c r="J588" s="19"/>
      <c r="K588" s="20">
        <f t="shared" ca="1" si="292"/>
        <v>3.9624128639438605</v>
      </c>
      <c r="L588" s="20">
        <f t="shared" ca="1" si="293"/>
        <v>13.10868639150249</v>
      </c>
      <c r="M588" s="21">
        <f t="shared" ca="1" si="310"/>
        <v>13698.731254702714</v>
      </c>
      <c r="N588" s="20">
        <f t="shared" ca="1" si="311"/>
        <v>13711.839941094217</v>
      </c>
      <c r="O588" s="19"/>
      <c r="P588" s="20">
        <f t="shared" ca="1" si="294"/>
        <v>8.4991007577396029</v>
      </c>
      <c r="Q588" s="20">
        <f t="shared" ca="1" si="295"/>
        <v>8.2097931041737429</v>
      </c>
      <c r="R588" s="21">
        <f t="shared" ca="1" si="312"/>
        <v>10381.439986224894</v>
      </c>
      <c r="S588" s="20">
        <f t="shared" ca="1" si="313"/>
        <v>10389.649779329067</v>
      </c>
      <c r="T588" s="19"/>
      <c r="U588" s="20">
        <f t="shared" ca="1" si="296"/>
        <v>17.334125869302635</v>
      </c>
      <c r="V588" s="20">
        <f t="shared" ca="1" si="297"/>
        <v>7.961568855591266</v>
      </c>
      <c r="W588" s="21">
        <f t="shared" ca="1" si="314"/>
        <v>10446.145495142187</v>
      </c>
      <c r="X588" s="20">
        <f t="shared" ca="1" si="315"/>
        <v>10454.107063997779</v>
      </c>
      <c r="Z588" s="20">
        <f t="shared" ca="1" si="298"/>
        <v>15.457346294384831</v>
      </c>
      <c r="AA588" s="20">
        <f t="shared" ca="1" si="299"/>
        <v>2.5692043797455359</v>
      </c>
      <c r="AB588" s="21">
        <f t="shared" ca="1" si="316"/>
        <v>9939.7243006090921</v>
      </c>
      <c r="AC588" s="20">
        <f t="shared" ca="1" si="317"/>
        <v>9942.2935049888383</v>
      </c>
      <c r="AE588" s="20">
        <f t="shared" ca="1" si="300"/>
        <v>0.19982407086094636</v>
      </c>
      <c r="AF588" s="20">
        <f t="shared" ca="1" si="301"/>
        <v>0.72591356772599969</v>
      </c>
      <c r="AG588" s="21">
        <f t="shared" ca="1" si="318"/>
        <v>9791.8455206738636</v>
      </c>
      <c r="AH588" s="20">
        <f t="shared" ca="1" si="319"/>
        <v>9792.5714342415904</v>
      </c>
      <c r="AJ588" s="20">
        <f t="shared" ca="1" si="302"/>
        <v>0.32803604280268472</v>
      </c>
      <c r="AK588" s="20">
        <f t="shared" ca="1" si="303"/>
        <v>22.204277101911259</v>
      </c>
      <c r="AL588" s="21">
        <f t="shared" ca="1" si="320"/>
        <v>10353.655430343224</v>
      </c>
      <c r="AM588" s="20">
        <f t="shared" ca="1" si="321"/>
        <v>10375.859707445135</v>
      </c>
      <c r="AO588" s="20">
        <f t="shared" ca="1" si="304"/>
        <v>12.879684960793449</v>
      </c>
      <c r="AP588" s="20">
        <f t="shared" ca="1" si="305"/>
        <v>0.6224401198047671</v>
      </c>
      <c r="AQ588" s="21">
        <f t="shared" ca="1" si="322"/>
        <v>14140.492892273896</v>
      </c>
      <c r="AR588" s="20">
        <f t="shared" ca="1" si="323"/>
        <v>14141.115332393701</v>
      </c>
    </row>
    <row r="589" spans="1:44" x14ac:dyDescent="0.25">
      <c r="A589" s="20">
        <f t="shared" ca="1" si="288"/>
        <v>6.7699171455827711</v>
      </c>
      <c r="B589" s="20">
        <f t="shared" ca="1" si="289"/>
        <v>1.542984003624539</v>
      </c>
      <c r="C589" s="21">
        <f t="shared" ca="1" si="306"/>
        <v>12981.811178270862</v>
      </c>
      <c r="D589" s="20">
        <f t="shared" ca="1" si="307"/>
        <v>12983.354162274487</v>
      </c>
      <c r="E589" s="19"/>
      <c r="F589" s="20">
        <f t="shared" ca="1" si="290"/>
        <v>1.973655375195607</v>
      </c>
      <c r="G589" s="20">
        <f t="shared" ca="1" si="291"/>
        <v>3.1572555786608061</v>
      </c>
      <c r="H589" s="21">
        <f t="shared" ca="1" si="308"/>
        <v>10114.759739142968</v>
      </c>
      <c r="I589" s="20">
        <f t="shared" ca="1" si="309"/>
        <v>10117.916994721629</v>
      </c>
      <c r="J589" s="19"/>
      <c r="K589" s="20">
        <f t="shared" ca="1" si="292"/>
        <v>7.0778355450978649</v>
      </c>
      <c r="L589" s="20">
        <f t="shared" ca="1" si="293"/>
        <v>8.4502962747493253</v>
      </c>
      <c r="M589" s="21">
        <f t="shared" ca="1" si="310"/>
        <v>13718.917776639315</v>
      </c>
      <c r="N589" s="20">
        <f t="shared" ca="1" si="311"/>
        <v>13727.368072914065</v>
      </c>
      <c r="O589" s="19"/>
      <c r="P589" s="20">
        <f t="shared" ca="1" si="294"/>
        <v>1.561486079434375</v>
      </c>
      <c r="Q589" s="20">
        <f t="shared" ca="1" si="295"/>
        <v>0.59006545278143607</v>
      </c>
      <c r="R589" s="21">
        <f t="shared" ca="1" si="312"/>
        <v>10391.211265408501</v>
      </c>
      <c r="S589" s="20">
        <f t="shared" ca="1" si="313"/>
        <v>10391.801330861283</v>
      </c>
      <c r="T589" s="19"/>
      <c r="U589" s="20">
        <f t="shared" ca="1" si="296"/>
        <v>8.5009261937561806</v>
      </c>
      <c r="V589" s="20">
        <f t="shared" ca="1" si="297"/>
        <v>9.5837753979081768</v>
      </c>
      <c r="W589" s="21">
        <f t="shared" ca="1" si="314"/>
        <v>10462.607990191535</v>
      </c>
      <c r="X589" s="20">
        <f t="shared" ca="1" si="315"/>
        <v>10472.191765589443</v>
      </c>
      <c r="Z589" s="20">
        <f t="shared" ca="1" si="298"/>
        <v>7.289418899817778</v>
      </c>
      <c r="AA589" s="20">
        <f t="shared" ca="1" si="299"/>
        <v>1.0202048154166334</v>
      </c>
      <c r="AB589" s="21">
        <f t="shared" ca="1" si="316"/>
        <v>9949.5829238886563</v>
      </c>
      <c r="AC589" s="20">
        <f t="shared" ca="1" si="317"/>
        <v>9950.6031287040732</v>
      </c>
      <c r="AE589" s="20">
        <f t="shared" ca="1" si="300"/>
        <v>12.093015677108278</v>
      </c>
      <c r="AF589" s="20">
        <f t="shared" ca="1" si="301"/>
        <v>3.7546558409690456</v>
      </c>
      <c r="AG589" s="21">
        <f t="shared" ca="1" si="318"/>
        <v>9804.6644499186987</v>
      </c>
      <c r="AH589" s="20">
        <f t="shared" ca="1" si="319"/>
        <v>9808.4191057596672</v>
      </c>
      <c r="AJ589" s="20">
        <f t="shared" ca="1" si="302"/>
        <v>17.782131040263565</v>
      </c>
      <c r="AK589" s="20">
        <f t="shared" ca="1" si="303"/>
        <v>7.1436458163866652</v>
      </c>
      <c r="AL589" s="21">
        <f t="shared" ca="1" si="320"/>
        <v>10393.641838485399</v>
      </c>
      <c r="AM589" s="20">
        <f t="shared" ca="1" si="321"/>
        <v>10400.785484301785</v>
      </c>
      <c r="AO589" s="20">
        <f t="shared" ca="1" si="304"/>
        <v>16.40226502001466</v>
      </c>
      <c r="AP589" s="20">
        <f t="shared" ca="1" si="305"/>
        <v>7.0772003073480034</v>
      </c>
      <c r="AQ589" s="21">
        <f t="shared" ca="1" si="322"/>
        <v>14157.517597413716</v>
      </c>
      <c r="AR589" s="20">
        <f t="shared" ca="1" si="323"/>
        <v>14164.594797721065</v>
      </c>
    </row>
    <row r="590" spans="1:44" x14ac:dyDescent="0.25">
      <c r="A590" s="20">
        <f t="shared" ref="A590:A653" ca="1" si="324">((-LN(1-RAND()))/$C$9)</f>
        <v>20.38395959478396</v>
      </c>
      <c r="B590" s="20">
        <f t="shared" ref="B590:B653" ca="1" si="325">((-LN(1-RAND()))/$C$10)</f>
        <v>7.4537597866514673</v>
      </c>
      <c r="C590" s="21">
        <f t="shared" ca="1" si="306"/>
        <v>13003.738121869272</v>
      </c>
      <c r="D590" s="20">
        <f t="shared" ca="1" si="307"/>
        <v>13011.191881655923</v>
      </c>
      <c r="E590" s="19"/>
      <c r="F590" s="20">
        <f t="shared" ref="F590:F653" ca="1" si="326">((-LN(1-RAND()))/$H$9)</f>
        <v>2.8870411540961749</v>
      </c>
      <c r="G590" s="20">
        <f t="shared" ref="G590:G653" ca="1" si="327">((-LN(1-RAND()))/$H$10)</f>
        <v>0.77459794334975951</v>
      </c>
      <c r="H590" s="21">
        <f t="shared" ca="1" si="308"/>
        <v>10120.804035875724</v>
      </c>
      <c r="I590" s="20">
        <f t="shared" ca="1" si="309"/>
        <v>10121.578633819074</v>
      </c>
      <c r="J590" s="19"/>
      <c r="K590" s="20">
        <f t="shared" ref="K590:K653" ca="1" si="328">((-LN(1-RAND()))/$M$9)</f>
        <v>18.906538689947169</v>
      </c>
      <c r="L590" s="20">
        <f t="shared" ref="L590:L653" ca="1" si="329">((-LN(1-RAND()))/$M$10)</f>
        <v>15.152148660919934</v>
      </c>
      <c r="M590" s="21">
        <f t="shared" ca="1" si="310"/>
        <v>13746.274611604013</v>
      </c>
      <c r="N590" s="20">
        <f t="shared" ca="1" si="311"/>
        <v>13761.426760264932</v>
      </c>
      <c r="O590" s="19"/>
      <c r="P590" s="20">
        <f t="shared" ref="P590:P653" ca="1" si="330">((-LN(1-RAND()))/$R$9)</f>
        <v>6.1766610044118044</v>
      </c>
      <c r="Q590" s="20">
        <f t="shared" ref="Q590:Q653" ca="1" si="331">((-LN(1-RAND()))/$R$10)</f>
        <v>10.993944314300277</v>
      </c>
      <c r="R590" s="21">
        <f t="shared" ca="1" si="312"/>
        <v>10397.977991865695</v>
      </c>
      <c r="S590" s="20">
        <f t="shared" ca="1" si="313"/>
        <v>10408.971936179994</v>
      </c>
      <c r="T590" s="19"/>
      <c r="U590" s="20">
        <f t="shared" ref="U590:U653" ca="1" si="332">((-LN(1-RAND()))/$W$9)</f>
        <v>3.1517905032690781</v>
      </c>
      <c r="V590" s="20">
        <f t="shared" ref="V590:V653" ca="1" si="333">((-LN(1-RAND()))/$W$10)</f>
        <v>3.1422905374606649</v>
      </c>
      <c r="W590" s="21">
        <f t="shared" ca="1" si="314"/>
        <v>10475.343556092712</v>
      </c>
      <c r="X590" s="20">
        <f t="shared" ca="1" si="315"/>
        <v>10478.485846630172</v>
      </c>
      <c r="Z590" s="20">
        <f t="shared" ref="Z590:Z653" ca="1" si="334">((-LN(1-RAND()))/$AB$9)</f>
        <v>53.796222604532424</v>
      </c>
      <c r="AA590" s="20">
        <f t="shared" ref="AA590:AA653" ca="1" si="335">((-LN(1-RAND()))/$AB$10)</f>
        <v>1.6234427929887782</v>
      </c>
      <c r="AB590" s="21">
        <f t="shared" ca="1" si="316"/>
        <v>10004.399351308606</v>
      </c>
      <c r="AC590" s="20">
        <f t="shared" ca="1" si="317"/>
        <v>10006.022794101595</v>
      </c>
      <c r="AE590" s="20">
        <f t="shared" ref="AE590:AE653" ca="1" si="336">((-LN(1-RAND()))/$AG$9)</f>
        <v>2.7949182362349405</v>
      </c>
      <c r="AF590" s="20">
        <f t="shared" ref="AF590:AF653" ca="1" si="337">((-LN(1-RAND()))/$AG$10)</f>
        <v>6.7956499848583904</v>
      </c>
      <c r="AG590" s="21">
        <f t="shared" ca="1" si="318"/>
        <v>9811.2140239959026</v>
      </c>
      <c r="AH590" s="20">
        <f t="shared" ca="1" si="319"/>
        <v>9818.0096739807614</v>
      </c>
      <c r="AJ590" s="20">
        <f t="shared" ref="AJ590:AJ653" ca="1" si="338">((-LN(1-RAND()))/$AL$9)</f>
        <v>21.847326523970825</v>
      </c>
      <c r="AK590" s="20">
        <f t="shared" ref="AK590:AK653" ca="1" si="339">((-LN(1-RAND()))/$AL$10)</f>
        <v>3.3571829707722283</v>
      </c>
      <c r="AL590" s="21">
        <f t="shared" ca="1" si="320"/>
        <v>10422.632810825755</v>
      </c>
      <c r="AM590" s="20">
        <f t="shared" ca="1" si="321"/>
        <v>10425.989993796527</v>
      </c>
      <c r="AO590" s="20">
        <f t="shared" ref="AO590:AO653" ca="1" si="340">((-LN(1-RAND()))/$AQ$9)</f>
        <v>11.353210429127008</v>
      </c>
      <c r="AP590" s="20">
        <f t="shared" ref="AP590:AP653" ca="1" si="341">((-LN(1-RAND()))/$AQ$10)</f>
        <v>15.603639321132531</v>
      </c>
      <c r="AQ590" s="21">
        <f t="shared" ca="1" si="322"/>
        <v>14175.948008150192</v>
      </c>
      <c r="AR590" s="20">
        <f t="shared" ca="1" si="323"/>
        <v>14191.551647471324</v>
      </c>
    </row>
    <row r="591" spans="1:44" x14ac:dyDescent="0.25">
      <c r="A591" s="20">
        <f t="shared" ca="1" si="324"/>
        <v>20.992827037933264</v>
      </c>
      <c r="B591" s="20">
        <f t="shared" ca="1" si="325"/>
        <v>2.187515937146344</v>
      </c>
      <c r="C591" s="21">
        <f t="shared" ref="C591:C654" ca="1" si="342">D590+A591</f>
        <v>13032.184708693856</v>
      </c>
      <c r="D591" s="20">
        <f t="shared" ref="D591:D654" ca="1" si="343">C591+B591</f>
        <v>13034.372224631003</v>
      </c>
      <c r="E591" s="19"/>
      <c r="F591" s="20">
        <f t="shared" ca="1" si="326"/>
        <v>16.214481418771058</v>
      </c>
      <c r="G591" s="20">
        <f t="shared" ca="1" si="327"/>
        <v>11.110170683649361</v>
      </c>
      <c r="H591" s="21">
        <f t="shared" ref="H591:H654" ca="1" si="344">I590+F591</f>
        <v>10137.793115237844</v>
      </c>
      <c r="I591" s="20">
        <f t="shared" ref="I591:I654" ca="1" si="345">H591+G591</f>
        <v>10148.903285921493</v>
      </c>
      <c r="J591" s="19"/>
      <c r="K591" s="20">
        <f t="shared" ca="1" si="328"/>
        <v>0.76630607538833018</v>
      </c>
      <c r="L591" s="20">
        <f t="shared" ca="1" si="329"/>
        <v>3.9765151790478739</v>
      </c>
      <c r="M591" s="21">
        <f t="shared" ref="M591:M654" ca="1" si="346">N590+K591</f>
        <v>13762.19306634032</v>
      </c>
      <c r="N591" s="20">
        <f t="shared" ref="N591:N654" ca="1" si="347">M591+L591</f>
        <v>13766.169581519367</v>
      </c>
      <c r="O591" s="19"/>
      <c r="P591" s="20">
        <f t="shared" ca="1" si="330"/>
        <v>7.5155049414745001</v>
      </c>
      <c r="Q591" s="20">
        <f t="shared" ca="1" si="331"/>
        <v>11.888284186052145</v>
      </c>
      <c r="R591" s="21">
        <f t="shared" ref="R591:R654" ca="1" si="348">S590+P591</f>
        <v>10416.48744112147</v>
      </c>
      <c r="S591" s="20">
        <f t="shared" ref="S591:S654" ca="1" si="349">R591+Q591</f>
        <v>10428.375725307522</v>
      </c>
      <c r="T591" s="19"/>
      <c r="U591" s="20">
        <f t="shared" ca="1" si="332"/>
        <v>0.90420801908713244</v>
      </c>
      <c r="V591" s="20">
        <f t="shared" ca="1" si="333"/>
        <v>6.5614966249248345</v>
      </c>
      <c r="W591" s="21">
        <f t="shared" ref="W591:W654" ca="1" si="350">X590+U591</f>
        <v>10479.390054649259</v>
      </c>
      <c r="X591" s="20">
        <f t="shared" ref="X591:X654" ca="1" si="351">W591+V591</f>
        <v>10485.951551274184</v>
      </c>
      <c r="Z591" s="20">
        <f t="shared" ca="1" si="334"/>
        <v>1.5971733493727571</v>
      </c>
      <c r="AA591" s="20">
        <f t="shared" ca="1" si="335"/>
        <v>5.396261474749061E-2</v>
      </c>
      <c r="AB591" s="21">
        <f t="shared" ref="AB591:AB654" ca="1" si="352">AC590+Z591</f>
        <v>10007.619967450968</v>
      </c>
      <c r="AC591" s="20">
        <f t="shared" ref="AC591:AC654" ca="1" si="353">AB591+AA591</f>
        <v>10007.673930065715</v>
      </c>
      <c r="AE591" s="20">
        <f t="shared" ca="1" si="336"/>
        <v>20.33162372968108</v>
      </c>
      <c r="AF591" s="20">
        <f t="shared" ca="1" si="337"/>
        <v>0.58528658237107145</v>
      </c>
      <c r="AG591" s="21">
        <f t="shared" ref="AG591:AG654" ca="1" si="354">AH590+AE591</f>
        <v>9838.3412977104417</v>
      </c>
      <c r="AH591" s="20">
        <f t="shared" ref="AH591:AH654" ca="1" si="355">AG591+AF591</f>
        <v>9838.9265842928125</v>
      </c>
      <c r="AJ591" s="20">
        <f t="shared" ca="1" si="338"/>
        <v>16.853463815589425</v>
      </c>
      <c r="AK591" s="20">
        <f t="shared" ca="1" si="339"/>
        <v>5.8352027613595867</v>
      </c>
      <c r="AL591" s="21">
        <f t="shared" ref="AL591:AL654" ca="1" si="356">AM590+AJ591</f>
        <v>10442.843457612116</v>
      </c>
      <c r="AM591" s="20">
        <f t="shared" ref="AM591:AM654" ca="1" si="357">AL591+AK591</f>
        <v>10448.678660373476</v>
      </c>
      <c r="AO591" s="20">
        <f t="shared" ca="1" si="340"/>
        <v>7.0555105073421558</v>
      </c>
      <c r="AP591" s="20">
        <f t="shared" ca="1" si="341"/>
        <v>6.3791273257200585</v>
      </c>
      <c r="AQ591" s="21">
        <f t="shared" ref="AQ591:AQ654" ca="1" si="358">AR590+AO591</f>
        <v>14198.607157978666</v>
      </c>
      <c r="AR591" s="20">
        <f t="shared" ref="AR591:AR654" ca="1" si="359">AQ591+AP591</f>
        <v>14204.986285304385</v>
      </c>
    </row>
    <row r="592" spans="1:44" x14ac:dyDescent="0.25">
      <c r="A592" s="20">
        <f t="shared" ca="1" si="324"/>
        <v>2.962491042973721</v>
      </c>
      <c r="B592" s="20">
        <f t="shared" ca="1" si="325"/>
        <v>0.15818747713780551</v>
      </c>
      <c r="C592" s="21">
        <f t="shared" ca="1" si="342"/>
        <v>13037.334715673976</v>
      </c>
      <c r="D592" s="20">
        <f t="shared" ca="1" si="343"/>
        <v>13037.492903151115</v>
      </c>
      <c r="E592" s="19"/>
      <c r="F592" s="20">
        <f t="shared" ca="1" si="326"/>
        <v>18.092556012977401</v>
      </c>
      <c r="G592" s="20">
        <f t="shared" ca="1" si="327"/>
        <v>21.105017794422821</v>
      </c>
      <c r="H592" s="21">
        <f t="shared" ca="1" si="344"/>
        <v>10166.995841934471</v>
      </c>
      <c r="I592" s="20">
        <f t="shared" ca="1" si="345"/>
        <v>10188.100859728895</v>
      </c>
      <c r="J592" s="19"/>
      <c r="K592" s="20">
        <f t="shared" ca="1" si="328"/>
        <v>0.31494463973251591</v>
      </c>
      <c r="L592" s="20">
        <f t="shared" ca="1" si="329"/>
        <v>0.78458656835373819</v>
      </c>
      <c r="M592" s="21">
        <f t="shared" ca="1" si="346"/>
        <v>13766.4845261591</v>
      </c>
      <c r="N592" s="20">
        <f t="shared" ca="1" si="347"/>
        <v>13767.269112727454</v>
      </c>
      <c r="O592" s="19"/>
      <c r="P592" s="20">
        <f t="shared" ca="1" si="330"/>
        <v>5.3053814516093718</v>
      </c>
      <c r="Q592" s="20">
        <f t="shared" ca="1" si="331"/>
        <v>4.5310886651141011</v>
      </c>
      <c r="R592" s="21">
        <f t="shared" ca="1" si="348"/>
        <v>10433.681106759132</v>
      </c>
      <c r="S592" s="20">
        <f t="shared" ca="1" si="349"/>
        <v>10438.212195424245</v>
      </c>
      <c r="T592" s="19"/>
      <c r="U592" s="20">
        <f t="shared" ca="1" si="332"/>
        <v>2.3226039519754078</v>
      </c>
      <c r="V592" s="20">
        <f t="shared" ca="1" si="333"/>
        <v>3.164583025596917</v>
      </c>
      <c r="W592" s="21">
        <f t="shared" ca="1" si="350"/>
        <v>10488.27415522616</v>
      </c>
      <c r="X592" s="20">
        <f t="shared" ca="1" si="351"/>
        <v>10491.438738251756</v>
      </c>
      <c r="Z592" s="20">
        <f t="shared" ca="1" si="334"/>
        <v>30.277050483736129</v>
      </c>
      <c r="AA592" s="20">
        <f t="shared" ca="1" si="335"/>
        <v>0.46491539354556677</v>
      </c>
      <c r="AB592" s="21">
        <f t="shared" ca="1" si="352"/>
        <v>10037.950980549451</v>
      </c>
      <c r="AC592" s="20">
        <f t="shared" ca="1" si="353"/>
        <v>10038.415895942997</v>
      </c>
      <c r="AE592" s="20">
        <f t="shared" ca="1" si="336"/>
        <v>0.7960511279886</v>
      </c>
      <c r="AF592" s="20">
        <f t="shared" ca="1" si="337"/>
        <v>2.8129274182059789</v>
      </c>
      <c r="AG592" s="21">
        <f t="shared" ca="1" si="354"/>
        <v>9839.7226354208015</v>
      </c>
      <c r="AH592" s="20">
        <f t="shared" ca="1" si="355"/>
        <v>9842.535562839008</v>
      </c>
      <c r="AJ592" s="20">
        <f t="shared" ca="1" si="338"/>
        <v>31.697675090311574</v>
      </c>
      <c r="AK592" s="20">
        <f t="shared" ca="1" si="339"/>
        <v>12.091560615351787</v>
      </c>
      <c r="AL592" s="21">
        <f t="shared" ca="1" si="356"/>
        <v>10480.376335463789</v>
      </c>
      <c r="AM592" s="20">
        <f t="shared" ca="1" si="357"/>
        <v>10492.467896079141</v>
      </c>
      <c r="AO592" s="20">
        <f t="shared" ca="1" si="340"/>
        <v>5.5269675426930878</v>
      </c>
      <c r="AP592" s="20">
        <f t="shared" ca="1" si="341"/>
        <v>0.99363759258325401</v>
      </c>
      <c r="AQ592" s="21">
        <f t="shared" ca="1" si="358"/>
        <v>14210.513252847079</v>
      </c>
      <c r="AR592" s="20">
        <f t="shared" ca="1" si="359"/>
        <v>14211.506890439661</v>
      </c>
    </row>
    <row r="593" spans="1:44" x14ac:dyDescent="0.25">
      <c r="A593" s="20">
        <f t="shared" ca="1" si="324"/>
        <v>27.369265357763272</v>
      </c>
      <c r="B593" s="20">
        <f t="shared" ca="1" si="325"/>
        <v>5.7164946849569214</v>
      </c>
      <c r="C593" s="21">
        <f t="shared" ca="1" si="342"/>
        <v>13064.862168508878</v>
      </c>
      <c r="D593" s="20">
        <f t="shared" ca="1" si="343"/>
        <v>13070.578663193835</v>
      </c>
      <c r="E593" s="19"/>
      <c r="F593" s="20">
        <f t="shared" ca="1" si="326"/>
        <v>5.2003755503648925</v>
      </c>
      <c r="G593" s="20">
        <f t="shared" ca="1" si="327"/>
        <v>5.007464717045953</v>
      </c>
      <c r="H593" s="21">
        <f t="shared" ca="1" si="344"/>
        <v>10193.301235279259</v>
      </c>
      <c r="I593" s="20">
        <f t="shared" ca="1" si="345"/>
        <v>10198.308699996305</v>
      </c>
      <c r="J593" s="19"/>
      <c r="K593" s="20">
        <f t="shared" ca="1" si="328"/>
        <v>0.46774347289368023</v>
      </c>
      <c r="L593" s="20">
        <f t="shared" ca="1" si="329"/>
        <v>1.2284872640317732</v>
      </c>
      <c r="M593" s="21">
        <f t="shared" ca="1" si="346"/>
        <v>13767.736856200347</v>
      </c>
      <c r="N593" s="20">
        <f t="shared" ca="1" si="347"/>
        <v>13768.965343464379</v>
      </c>
      <c r="O593" s="19"/>
      <c r="P593" s="20">
        <f t="shared" ca="1" si="330"/>
        <v>1.2168405983024657</v>
      </c>
      <c r="Q593" s="20">
        <f t="shared" ca="1" si="331"/>
        <v>6.2929442750337143</v>
      </c>
      <c r="R593" s="21">
        <f t="shared" ca="1" si="348"/>
        <v>10439.429036022548</v>
      </c>
      <c r="S593" s="20">
        <f t="shared" ca="1" si="349"/>
        <v>10445.721980297581</v>
      </c>
      <c r="T593" s="19"/>
      <c r="U593" s="20">
        <f t="shared" ca="1" si="332"/>
        <v>0.17329012571302504</v>
      </c>
      <c r="V593" s="20">
        <f t="shared" ca="1" si="333"/>
        <v>3.0708123099655147</v>
      </c>
      <c r="W593" s="21">
        <f t="shared" ca="1" si="350"/>
        <v>10491.612028377469</v>
      </c>
      <c r="X593" s="20">
        <f t="shared" ca="1" si="351"/>
        <v>10494.682840687434</v>
      </c>
      <c r="Z593" s="20">
        <f t="shared" ca="1" si="334"/>
        <v>4.7907555173403704</v>
      </c>
      <c r="AA593" s="20">
        <f t="shared" ca="1" si="335"/>
        <v>3.6080950344650442</v>
      </c>
      <c r="AB593" s="21">
        <f t="shared" ca="1" si="352"/>
        <v>10043.206651460338</v>
      </c>
      <c r="AC593" s="20">
        <f t="shared" ca="1" si="353"/>
        <v>10046.814746494803</v>
      </c>
      <c r="AE593" s="20">
        <f t="shared" ca="1" si="336"/>
        <v>37.303585721799912</v>
      </c>
      <c r="AF593" s="20">
        <f t="shared" ca="1" si="337"/>
        <v>4.2493786542695231</v>
      </c>
      <c r="AG593" s="21">
        <f t="shared" ca="1" si="354"/>
        <v>9879.8391485608081</v>
      </c>
      <c r="AH593" s="20">
        <f t="shared" ca="1" si="355"/>
        <v>9884.0885272150772</v>
      </c>
      <c r="AJ593" s="20">
        <f t="shared" ca="1" si="338"/>
        <v>17.342474367428281</v>
      </c>
      <c r="AK593" s="20">
        <f t="shared" ca="1" si="339"/>
        <v>22.781367514976068</v>
      </c>
      <c r="AL593" s="21">
        <f t="shared" ca="1" si="356"/>
        <v>10509.810370446568</v>
      </c>
      <c r="AM593" s="20">
        <f t="shared" ca="1" si="357"/>
        <v>10532.591737961544</v>
      </c>
      <c r="AO593" s="20">
        <f t="shared" ca="1" si="340"/>
        <v>27.13117335702853</v>
      </c>
      <c r="AP593" s="20">
        <f t="shared" ca="1" si="341"/>
        <v>23.981643630081276</v>
      </c>
      <c r="AQ593" s="21">
        <f t="shared" ca="1" si="358"/>
        <v>14238.63806379669</v>
      </c>
      <c r="AR593" s="20">
        <f t="shared" ca="1" si="359"/>
        <v>14262.619707426771</v>
      </c>
    </row>
    <row r="594" spans="1:44" x14ac:dyDescent="0.25">
      <c r="A594" s="20">
        <f t="shared" ca="1" si="324"/>
        <v>1.3545851084502849</v>
      </c>
      <c r="B594" s="20">
        <f t="shared" ca="1" si="325"/>
        <v>15.156315263461638</v>
      </c>
      <c r="C594" s="21">
        <f t="shared" ca="1" si="342"/>
        <v>13071.933248302286</v>
      </c>
      <c r="D594" s="20">
        <f t="shared" ca="1" si="343"/>
        <v>13087.089563565747</v>
      </c>
      <c r="E594" s="19"/>
      <c r="F594" s="20">
        <f t="shared" ca="1" si="326"/>
        <v>1.0774070328331447</v>
      </c>
      <c r="G594" s="20">
        <f t="shared" ca="1" si="327"/>
        <v>15.379799372864142</v>
      </c>
      <c r="H594" s="21">
        <f t="shared" ca="1" si="344"/>
        <v>10199.386107029139</v>
      </c>
      <c r="I594" s="20">
        <f t="shared" ca="1" si="345"/>
        <v>10214.765906402003</v>
      </c>
      <c r="J594" s="19"/>
      <c r="K594" s="20">
        <f t="shared" ca="1" si="328"/>
        <v>13.480637361315114</v>
      </c>
      <c r="L594" s="20">
        <f t="shared" ca="1" si="329"/>
        <v>2.2963527835267961</v>
      </c>
      <c r="M594" s="21">
        <f t="shared" ca="1" si="346"/>
        <v>13782.445980825694</v>
      </c>
      <c r="N594" s="20">
        <f t="shared" ca="1" si="347"/>
        <v>13784.742333609222</v>
      </c>
      <c r="O594" s="19"/>
      <c r="P594" s="20">
        <f t="shared" ca="1" si="330"/>
        <v>10.995923404157821</v>
      </c>
      <c r="Q594" s="20">
        <f t="shared" ca="1" si="331"/>
        <v>1.8242703420732869</v>
      </c>
      <c r="R594" s="21">
        <f t="shared" ca="1" si="348"/>
        <v>10456.717903701739</v>
      </c>
      <c r="S594" s="20">
        <f t="shared" ca="1" si="349"/>
        <v>10458.542174043812</v>
      </c>
      <c r="T594" s="19"/>
      <c r="U594" s="20">
        <f t="shared" ca="1" si="332"/>
        <v>7.4154441255242212</v>
      </c>
      <c r="V594" s="20">
        <f t="shared" ca="1" si="333"/>
        <v>1.9669119558792771</v>
      </c>
      <c r="W594" s="21">
        <f t="shared" ca="1" si="350"/>
        <v>10502.098284812959</v>
      </c>
      <c r="X594" s="20">
        <f t="shared" ca="1" si="351"/>
        <v>10504.065196768837</v>
      </c>
      <c r="Z594" s="20">
        <f t="shared" ca="1" si="334"/>
        <v>27.544516527333933</v>
      </c>
      <c r="AA594" s="20">
        <f t="shared" ca="1" si="335"/>
        <v>5.3300269494413373</v>
      </c>
      <c r="AB594" s="21">
        <f t="shared" ca="1" si="352"/>
        <v>10074.359263022137</v>
      </c>
      <c r="AC594" s="20">
        <f t="shared" ca="1" si="353"/>
        <v>10079.689289971579</v>
      </c>
      <c r="AE594" s="20">
        <f t="shared" ca="1" si="336"/>
        <v>3.89787132862332</v>
      </c>
      <c r="AF594" s="20">
        <f t="shared" ca="1" si="337"/>
        <v>4.9102918010829653</v>
      </c>
      <c r="AG594" s="21">
        <f t="shared" ca="1" si="354"/>
        <v>9887.9863985437005</v>
      </c>
      <c r="AH594" s="20">
        <f t="shared" ca="1" si="355"/>
        <v>9892.8966903447836</v>
      </c>
      <c r="AJ594" s="20">
        <f t="shared" ca="1" si="338"/>
        <v>0.58482441136440488</v>
      </c>
      <c r="AK594" s="20">
        <f t="shared" ca="1" si="339"/>
        <v>0.50215314739251304</v>
      </c>
      <c r="AL594" s="21">
        <f t="shared" ca="1" si="356"/>
        <v>10533.176562372908</v>
      </c>
      <c r="AM594" s="20">
        <f t="shared" ca="1" si="357"/>
        <v>10533.6787155203</v>
      </c>
      <c r="AO594" s="20">
        <f t="shared" ca="1" si="340"/>
        <v>5.7727289222302796</v>
      </c>
      <c r="AP594" s="20">
        <f t="shared" ca="1" si="341"/>
        <v>1.1238953715239981</v>
      </c>
      <c r="AQ594" s="21">
        <f t="shared" ca="1" si="358"/>
        <v>14268.392436349002</v>
      </c>
      <c r="AR594" s="20">
        <f t="shared" ca="1" si="359"/>
        <v>14269.516331720526</v>
      </c>
    </row>
    <row r="595" spans="1:44" x14ac:dyDescent="0.25">
      <c r="A595" s="20">
        <f t="shared" ca="1" si="324"/>
        <v>33.601918878637989</v>
      </c>
      <c r="B595" s="20">
        <f t="shared" ca="1" si="325"/>
        <v>3.8632678865325381</v>
      </c>
      <c r="C595" s="21">
        <f t="shared" ca="1" si="342"/>
        <v>13120.691482444385</v>
      </c>
      <c r="D595" s="20">
        <f t="shared" ca="1" si="343"/>
        <v>13124.554750330917</v>
      </c>
      <c r="E595" s="19"/>
      <c r="F595" s="20">
        <f t="shared" ca="1" si="326"/>
        <v>4.1136637521036308</v>
      </c>
      <c r="G595" s="20">
        <f t="shared" ca="1" si="327"/>
        <v>0.72664628167149392</v>
      </c>
      <c r="H595" s="21">
        <f t="shared" ca="1" si="344"/>
        <v>10218.879570154106</v>
      </c>
      <c r="I595" s="20">
        <f t="shared" ca="1" si="345"/>
        <v>10219.606216435777</v>
      </c>
      <c r="J595" s="19"/>
      <c r="K595" s="20">
        <f t="shared" ca="1" si="328"/>
        <v>19.420381712178557</v>
      </c>
      <c r="L595" s="20">
        <f t="shared" ca="1" si="329"/>
        <v>3.0606756690977011</v>
      </c>
      <c r="M595" s="21">
        <f t="shared" ca="1" si="346"/>
        <v>13804.162715321399</v>
      </c>
      <c r="N595" s="20">
        <f t="shared" ca="1" si="347"/>
        <v>13807.223390990497</v>
      </c>
      <c r="O595" s="19"/>
      <c r="P595" s="20">
        <f t="shared" ca="1" si="330"/>
        <v>13.451523844774421</v>
      </c>
      <c r="Q595" s="20">
        <f t="shared" ca="1" si="331"/>
        <v>7.47470456592879E-2</v>
      </c>
      <c r="R595" s="21">
        <f t="shared" ca="1" si="348"/>
        <v>10471.993697888587</v>
      </c>
      <c r="S595" s="20">
        <f t="shared" ca="1" si="349"/>
        <v>10472.068444934246</v>
      </c>
      <c r="T595" s="19"/>
      <c r="U595" s="20">
        <f t="shared" ca="1" si="332"/>
        <v>13.470593329382162</v>
      </c>
      <c r="V595" s="20">
        <f t="shared" ca="1" si="333"/>
        <v>8.00887908770782</v>
      </c>
      <c r="W595" s="21">
        <f t="shared" ca="1" si="350"/>
        <v>10517.53579009822</v>
      </c>
      <c r="X595" s="20">
        <f t="shared" ca="1" si="351"/>
        <v>10525.544669185927</v>
      </c>
      <c r="Z595" s="20">
        <f t="shared" ca="1" si="334"/>
        <v>20.911049696329016</v>
      </c>
      <c r="AA595" s="20">
        <f t="shared" ca="1" si="335"/>
        <v>2.5412343981675289</v>
      </c>
      <c r="AB595" s="21">
        <f t="shared" ca="1" si="352"/>
        <v>10100.600339667908</v>
      </c>
      <c r="AC595" s="20">
        <f t="shared" ca="1" si="353"/>
        <v>10103.141574066076</v>
      </c>
      <c r="AE595" s="20">
        <f t="shared" ca="1" si="336"/>
        <v>10.534471495887267</v>
      </c>
      <c r="AF595" s="20">
        <f t="shared" ca="1" si="337"/>
        <v>3.4923319908401678</v>
      </c>
      <c r="AG595" s="21">
        <f t="shared" ca="1" si="354"/>
        <v>9903.43116184067</v>
      </c>
      <c r="AH595" s="20">
        <f t="shared" ca="1" si="355"/>
        <v>9906.9234938315094</v>
      </c>
      <c r="AJ595" s="20">
        <f t="shared" ca="1" si="338"/>
        <v>34.080469897036224</v>
      </c>
      <c r="AK595" s="20">
        <f t="shared" ca="1" si="339"/>
        <v>20.876188424378451</v>
      </c>
      <c r="AL595" s="21">
        <f t="shared" ca="1" si="356"/>
        <v>10567.759185417337</v>
      </c>
      <c r="AM595" s="20">
        <f t="shared" ca="1" si="357"/>
        <v>10588.635373841715</v>
      </c>
      <c r="AO595" s="20">
        <f t="shared" ca="1" si="340"/>
        <v>6.2503451576706341</v>
      </c>
      <c r="AP595" s="20">
        <f t="shared" ca="1" si="341"/>
        <v>8.5746789079675736</v>
      </c>
      <c r="AQ595" s="21">
        <f t="shared" ca="1" si="358"/>
        <v>14275.766676878196</v>
      </c>
      <c r="AR595" s="20">
        <f t="shared" ca="1" si="359"/>
        <v>14284.341355786164</v>
      </c>
    </row>
    <row r="596" spans="1:44" x14ac:dyDescent="0.25">
      <c r="A596" s="20">
        <f t="shared" ca="1" si="324"/>
        <v>17.1995694434017</v>
      </c>
      <c r="B596" s="20">
        <f t="shared" ca="1" si="325"/>
        <v>9.6408064658886072</v>
      </c>
      <c r="C596" s="21">
        <f t="shared" ca="1" si="342"/>
        <v>13141.754319774318</v>
      </c>
      <c r="D596" s="20">
        <f t="shared" ca="1" si="343"/>
        <v>13151.395126240206</v>
      </c>
      <c r="E596" s="19"/>
      <c r="F596" s="20">
        <f t="shared" ca="1" si="326"/>
        <v>5.6943952206655499</v>
      </c>
      <c r="G596" s="20">
        <f t="shared" ca="1" si="327"/>
        <v>11.450396012402276</v>
      </c>
      <c r="H596" s="21">
        <f t="shared" ca="1" si="344"/>
        <v>10225.300611656443</v>
      </c>
      <c r="I596" s="20">
        <f t="shared" ca="1" si="345"/>
        <v>10236.751007668845</v>
      </c>
      <c r="J596" s="19"/>
      <c r="K596" s="20">
        <f t="shared" ca="1" si="328"/>
        <v>21.480971146398552</v>
      </c>
      <c r="L596" s="20">
        <f t="shared" ca="1" si="329"/>
        <v>7.02139303108167E-2</v>
      </c>
      <c r="M596" s="21">
        <f t="shared" ca="1" si="346"/>
        <v>13828.704362136896</v>
      </c>
      <c r="N596" s="20">
        <f t="shared" ca="1" si="347"/>
        <v>13828.774576067206</v>
      </c>
      <c r="O596" s="19"/>
      <c r="P596" s="20">
        <f t="shared" ca="1" si="330"/>
        <v>6.3488461033588193</v>
      </c>
      <c r="Q596" s="20">
        <f t="shared" ca="1" si="331"/>
        <v>3.5009571900338123</v>
      </c>
      <c r="R596" s="21">
        <f t="shared" ca="1" si="348"/>
        <v>10478.417291037606</v>
      </c>
      <c r="S596" s="20">
        <f t="shared" ca="1" si="349"/>
        <v>10481.918248227639</v>
      </c>
      <c r="T596" s="19"/>
      <c r="U596" s="20">
        <f t="shared" ca="1" si="332"/>
        <v>4.0573911351223284</v>
      </c>
      <c r="V596" s="20">
        <f t="shared" ca="1" si="333"/>
        <v>2.1944837049550348</v>
      </c>
      <c r="W596" s="21">
        <f t="shared" ca="1" si="350"/>
        <v>10529.602060321049</v>
      </c>
      <c r="X596" s="20">
        <f t="shared" ca="1" si="351"/>
        <v>10531.796544026005</v>
      </c>
      <c r="Z596" s="20">
        <f t="shared" ca="1" si="334"/>
        <v>2.509263178965178</v>
      </c>
      <c r="AA596" s="20">
        <f t="shared" ca="1" si="335"/>
        <v>5.1431721839810693</v>
      </c>
      <c r="AB596" s="21">
        <f t="shared" ca="1" si="352"/>
        <v>10105.650837245041</v>
      </c>
      <c r="AC596" s="20">
        <f t="shared" ca="1" si="353"/>
        <v>10110.794009429022</v>
      </c>
      <c r="AE596" s="20">
        <f t="shared" ca="1" si="336"/>
        <v>5.3193264029271283</v>
      </c>
      <c r="AF596" s="20">
        <f t="shared" ca="1" si="337"/>
        <v>4.8898494592860606</v>
      </c>
      <c r="AG596" s="21">
        <f t="shared" ca="1" si="354"/>
        <v>9912.2428202344363</v>
      </c>
      <c r="AH596" s="20">
        <f t="shared" ca="1" si="355"/>
        <v>9917.1326696937231</v>
      </c>
      <c r="AJ596" s="20">
        <f t="shared" ca="1" si="338"/>
        <v>2.8384449055917704</v>
      </c>
      <c r="AK596" s="20">
        <f t="shared" ca="1" si="339"/>
        <v>8.0343753459206617</v>
      </c>
      <c r="AL596" s="21">
        <f t="shared" ca="1" si="356"/>
        <v>10591.473818747307</v>
      </c>
      <c r="AM596" s="20">
        <f t="shared" ca="1" si="357"/>
        <v>10599.508194093227</v>
      </c>
      <c r="AO596" s="20">
        <f t="shared" ca="1" si="340"/>
        <v>3.6229844757558975</v>
      </c>
      <c r="AP596" s="20">
        <f t="shared" ca="1" si="341"/>
        <v>17.913070046743123</v>
      </c>
      <c r="AQ596" s="21">
        <f t="shared" ca="1" si="358"/>
        <v>14287.96434026192</v>
      </c>
      <c r="AR596" s="20">
        <f t="shared" ca="1" si="359"/>
        <v>14305.877410308663</v>
      </c>
    </row>
    <row r="597" spans="1:44" x14ac:dyDescent="0.25">
      <c r="A597" s="20">
        <f t="shared" ca="1" si="324"/>
        <v>8.5950332138570182</v>
      </c>
      <c r="B597" s="20">
        <f t="shared" ca="1" si="325"/>
        <v>0.97978254741292825</v>
      </c>
      <c r="C597" s="21">
        <f t="shared" ca="1" si="342"/>
        <v>13159.990159454062</v>
      </c>
      <c r="D597" s="20">
        <f t="shared" ca="1" si="343"/>
        <v>13160.969942001475</v>
      </c>
      <c r="E597" s="19"/>
      <c r="F597" s="20">
        <f t="shared" ca="1" si="326"/>
        <v>18.574123567035517</v>
      </c>
      <c r="G597" s="20">
        <f t="shared" ca="1" si="327"/>
        <v>6.7044370755171148</v>
      </c>
      <c r="H597" s="21">
        <f t="shared" ca="1" si="344"/>
        <v>10255.325131235881</v>
      </c>
      <c r="I597" s="20">
        <f t="shared" ca="1" si="345"/>
        <v>10262.029568311398</v>
      </c>
      <c r="J597" s="19"/>
      <c r="K597" s="20">
        <f t="shared" ca="1" si="328"/>
        <v>38.89823678217126</v>
      </c>
      <c r="L597" s="20">
        <f t="shared" ca="1" si="329"/>
        <v>0.5919143799908978</v>
      </c>
      <c r="M597" s="21">
        <f t="shared" ca="1" si="346"/>
        <v>13867.672812849378</v>
      </c>
      <c r="N597" s="20">
        <f t="shared" ca="1" si="347"/>
        <v>13868.264727229369</v>
      </c>
      <c r="O597" s="19"/>
      <c r="P597" s="20">
        <f t="shared" ca="1" si="330"/>
        <v>13.063595934700508</v>
      </c>
      <c r="Q597" s="20">
        <f t="shared" ca="1" si="331"/>
        <v>6.9331340061453277</v>
      </c>
      <c r="R597" s="21">
        <f t="shared" ca="1" si="348"/>
        <v>10494.981844162339</v>
      </c>
      <c r="S597" s="20">
        <f t="shared" ca="1" si="349"/>
        <v>10501.914978168485</v>
      </c>
      <c r="T597" s="19"/>
      <c r="U597" s="20">
        <f t="shared" ca="1" si="332"/>
        <v>1.1948019158954237</v>
      </c>
      <c r="V597" s="20">
        <f t="shared" ca="1" si="333"/>
        <v>3.0401651040593616</v>
      </c>
      <c r="W597" s="21">
        <f t="shared" ca="1" si="350"/>
        <v>10532.9913459419</v>
      </c>
      <c r="X597" s="20">
        <f t="shared" ca="1" si="351"/>
        <v>10536.03151104596</v>
      </c>
      <c r="Z597" s="20">
        <f t="shared" ca="1" si="334"/>
        <v>10.315165912423094</v>
      </c>
      <c r="AA597" s="20">
        <f t="shared" ca="1" si="335"/>
        <v>3.2933497646952978</v>
      </c>
      <c r="AB597" s="21">
        <f t="shared" ca="1" si="352"/>
        <v>10121.109175341446</v>
      </c>
      <c r="AC597" s="20">
        <f t="shared" ca="1" si="353"/>
        <v>10124.402525106141</v>
      </c>
      <c r="AE597" s="20">
        <f t="shared" ca="1" si="336"/>
        <v>1.2638691920275567</v>
      </c>
      <c r="AF597" s="20">
        <f t="shared" ca="1" si="337"/>
        <v>0.49453986198751743</v>
      </c>
      <c r="AG597" s="21">
        <f t="shared" ca="1" si="354"/>
        <v>9918.3965388857505</v>
      </c>
      <c r="AH597" s="20">
        <f t="shared" ca="1" si="355"/>
        <v>9918.891078747738</v>
      </c>
      <c r="AJ597" s="20">
        <f t="shared" ca="1" si="338"/>
        <v>13.262548784566762</v>
      </c>
      <c r="AK597" s="20">
        <f t="shared" ca="1" si="339"/>
        <v>4.5623094775309392</v>
      </c>
      <c r="AL597" s="21">
        <f t="shared" ca="1" si="356"/>
        <v>10612.770742877794</v>
      </c>
      <c r="AM597" s="20">
        <f t="shared" ca="1" si="357"/>
        <v>10617.333052355325</v>
      </c>
      <c r="AO597" s="20">
        <f t="shared" ca="1" si="340"/>
        <v>33.067172714425446</v>
      </c>
      <c r="AP597" s="20">
        <f t="shared" ca="1" si="341"/>
        <v>9.0056870229763106</v>
      </c>
      <c r="AQ597" s="21">
        <f t="shared" ca="1" si="358"/>
        <v>14338.944583023089</v>
      </c>
      <c r="AR597" s="20">
        <f t="shared" ca="1" si="359"/>
        <v>14347.950270046065</v>
      </c>
    </row>
    <row r="598" spans="1:44" x14ac:dyDescent="0.25">
      <c r="A598" s="20">
        <f t="shared" ca="1" si="324"/>
        <v>27.234952842941187</v>
      </c>
      <c r="B598" s="20">
        <f t="shared" ca="1" si="325"/>
        <v>3.6726864916637343</v>
      </c>
      <c r="C598" s="21">
        <f t="shared" ca="1" si="342"/>
        <v>13188.204894844415</v>
      </c>
      <c r="D598" s="20">
        <f t="shared" ca="1" si="343"/>
        <v>13191.877581336079</v>
      </c>
      <c r="E598" s="19"/>
      <c r="F598" s="20">
        <f t="shared" ca="1" si="326"/>
        <v>10.764863836716714</v>
      </c>
      <c r="G598" s="20">
        <f t="shared" ca="1" si="327"/>
        <v>1.7229525082381321</v>
      </c>
      <c r="H598" s="21">
        <f t="shared" ca="1" si="344"/>
        <v>10272.794432148115</v>
      </c>
      <c r="I598" s="20">
        <f t="shared" ca="1" si="345"/>
        <v>10274.517384656354</v>
      </c>
      <c r="J598" s="19"/>
      <c r="K598" s="20">
        <f t="shared" ca="1" si="328"/>
        <v>0.54738101314060128</v>
      </c>
      <c r="L598" s="20">
        <f t="shared" ca="1" si="329"/>
        <v>2.0764533746805296</v>
      </c>
      <c r="M598" s="21">
        <f t="shared" ca="1" si="346"/>
        <v>13868.81210824251</v>
      </c>
      <c r="N598" s="20">
        <f t="shared" ca="1" si="347"/>
        <v>13870.88856161719</v>
      </c>
      <c r="O598" s="19"/>
      <c r="P598" s="20">
        <f t="shared" ca="1" si="330"/>
        <v>0.86192983311099269</v>
      </c>
      <c r="Q598" s="20">
        <f t="shared" ca="1" si="331"/>
        <v>1.1055749765149876</v>
      </c>
      <c r="R598" s="21">
        <f t="shared" ca="1" si="348"/>
        <v>10502.776908001595</v>
      </c>
      <c r="S598" s="20">
        <f t="shared" ca="1" si="349"/>
        <v>10503.88248297811</v>
      </c>
      <c r="T598" s="19"/>
      <c r="U598" s="20">
        <f t="shared" ca="1" si="332"/>
        <v>0.53672243991990032</v>
      </c>
      <c r="V598" s="20">
        <f t="shared" ca="1" si="333"/>
        <v>7.2241383987175691</v>
      </c>
      <c r="W598" s="21">
        <f t="shared" ca="1" si="350"/>
        <v>10536.568233485879</v>
      </c>
      <c r="X598" s="20">
        <f t="shared" ca="1" si="351"/>
        <v>10543.792371884598</v>
      </c>
      <c r="Z598" s="20">
        <f t="shared" ca="1" si="334"/>
        <v>6.4081800409659548</v>
      </c>
      <c r="AA598" s="20">
        <f t="shared" ca="1" si="335"/>
        <v>7.0283559035899312</v>
      </c>
      <c r="AB598" s="21">
        <f t="shared" ca="1" si="352"/>
        <v>10130.810705147107</v>
      </c>
      <c r="AC598" s="20">
        <f t="shared" ca="1" si="353"/>
        <v>10137.839061050698</v>
      </c>
      <c r="AE598" s="20">
        <f t="shared" ca="1" si="336"/>
        <v>20.452019902836955</v>
      </c>
      <c r="AF598" s="20">
        <f t="shared" ca="1" si="337"/>
        <v>9.6049846845073876</v>
      </c>
      <c r="AG598" s="21">
        <f t="shared" ca="1" si="354"/>
        <v>9939.3430986505755</v>
      </c>
      <c r="AH598" s="20">
        <f t="shared" ca="1" si="355"/>
        <v>9948.9480833350826</v>
      </c>
      <c r="AJ598" s="20">
        <f t="shared" ca="1" si="338"/>
        <v>1.4101812779982601</v>
      </c>
      <c r="AK598" s="20">
        <f t="shared" ca="1" si="339"/>
        <v>3.3937749947617788</v>
      </c>
      <c r="AL598" s="21">
        <f t="shared" ca="1" si="356"/>
        <v>10618.743233633324</v>
      </c>
      <c r="AM598" s="20">
        <f t="shared" ca="1" si="357"/>
        <v>10622.137008628086</v>
      </c>
      <c r="AO598" s="20">
        <f t="shared" ca="1" si="340"/>
        <v>23.716321000821864</v>
      </c>
      <c r="AP598" s="20">
        <f t="shared" ca="1" si="341"/>
        <v>4.1654380390600725</v>
      </c>
      <c r="AQ598" s="21">
        <f t="shared" ca="1" si="358"/>
        <v>14371.666591046887</v>
      </c>
      <c r="AR598" s="20">
        <f t="shared" ca="1" si="359"/>
        <v>14375.832029085948</v>
      </c>
    </row>
    <row r="599" spans="1:44" x14ac:dyDescent="0.25">
      <c r="A599" s="20">
        <f t="shared" ca="1" si="324"/>
        <v>38.155520373937044</v>
      </c>
      <c r="B599" s="20">
        <f t="shared" ca="1" si="325"/>
        <v>3.1796234039004001</v>
      </c>
      <c r="C599" s="21">
        <f t="shared" ca="1" si="342"/>
        <v>13230.033101710016</v>
      </c>
      <c r="D599" s="20">
        <f t="shared" ca="1" si="343"/>
        <v>13233.212725113917</v>
      </c>
      <c r="E599" s="19"/>
      <c r="F599" s="20">
        <f t="shared" ca="1" si="326"/>
        <v>14.491579332634986</v>
      </c>
      <c r="G599" s="20">
        <f t="shared" ca="1" si="327"/>
        <v>5.1331350605698098</v>
      </c>
      <c r="H599" s="21">
        <f t="shared" ca="1" si="344"/>
        <v>10289.008963988988</v>
      </c>
      <c r="I599" s="20">
        <f t="shared" ca="1" si="345"/>
        <v>10294.142099049559</v>
      </c>
      <c r="J599" s="19"/>
      <c r="K599" s="20">
        <f t="shared" ca="1" si="328"/>
        <v>4.1583090878061766</v>
      </c>
      <c r="L599" s="20">
        <f t="shared" ca="1" si="329"/>
        <v>5.2718989328537784</v>
      </c>
      <c r="M599" s="21">
        <f t="shared" ca="1" si="346"/>
        <v>13875.046870704997</v>
      </c>
      <c r="N599" s="20">
        <f t="shared" ca="1" si="347"/>
        <v>13880.31876963785</v>
      </c>
      <c r="O599" s="19"/>
      <c r="P599" s="20">
        <f t="shared" ca="1" si="330"/>
        <v>13.671638502753806</v>
      </c>
      <c r="Q599" s="20">
        <f t="shared" ca="1" si="331"/>
        <v>0.75175582253004691</v>
      </c>
      <c r="R599" s="21">
        <f t="shared" ca="1" si="348"/>
        <v>10517.554121480864</v>
      </c>
      <c r="S599" s="20">
        <f t="shared" ca="1" si="349"/>
        <v>10518.305877303394</v>
      </c>
      <c r="T599" s="19"/>
      <c r="U599" s="20">
        <f t="shared" ca="1" si="332"/>
        <v>10.447234952885697</v>
      </c>
      <c r="V599" s="20">
        <f t="shared" ca="1" si="333"/>
        <v>14.246953851987874</v>
      </c>
      <c r="W599" s="21">
        <f t="shared" ca="1" si="350"/>
        <v>10554.239606837484</v>
      </c>
      <c r="X599" s="20">
        <f t="shared" ca="1" si="351"/>
        <v>10568.486560689471</v>
      </c>
      <c r="Z599" s="20">
        <f t="shared" ca="1" si="334"/>
        <v>2.8621412107586415</v>
      </c>
      <c r="AA599" s="20">
        <f t="shared" ca="1" si="335"/>
        <v>10.069735213001747</v>
      </c>
      <c r="AB599" s="21">
        <f t="shared" ca="1" si="352"/>
        <v>10140.701202261456</v>
      </c>
      <c r="AC599" s="20">
        <f t="shared" ca="1" si="353"/>
        <v>10150.770937474457</v>
      </c>
      <c r="AE599" s="20">
        <f t="shared" ca="1" si="336"/>
        <v>4.3214995291460623</v>
      </c>
      <c r="AF599" s="20">
        <f t="shared" ca="1" si="337"/>
        <v>6.2134567667411851</v>
      </c>
      <c r="AG599" s="21">
        <f t="shared" ca="1" si="354"/>
        <v>9953.2695828642281</v>
      </c>
      <c r="AH599" s="20">
        <f t="shared" ca="1" si="355"/>
        <v>9959.4830396309699</v>
      </c>
      <c r="AJ599" s="20">
        <f t="shared" ca="1" si="338"/>
        <v>3.3591432239172097</v>
      </c>
      <c r="AK599" s="20">
        <f t="shared" ca="1" si="339"/>
        <v>1.2646670037268231</v>
      </c>
      <c r="AL599" s="21">
        <f t="shared" ca="1" si="356"/>
        <v>10625.496151852003</v>
      </c>
      <c r="AM599" s="20">
        <f t="shared" ca="1" si="357"/>
        <v>10626.76081885573</v>
      </c>
      <c r="AO599" s="20">
        <f t="shared" ca="1" si="340"/>
        <v>5.6196642697081822</v>
      </c>
      <c r="AP599" s="20">
        <f t="shared" ca="1" si="341"/>
        <v>4.4356829931791841</v>
      </c>
      <c r="AQ599" s="21">
        <f t="shared" ca="1" si="358"/>
        <v>14381.451693355657</v>
      </c>
      <c r="AR599" s="20">
        <f t="shared" ca="1" si="359"/>
        <v>14385.887376348835</v>
      </c>
    </row>
    <row r="600" spans="1:44" x14ac:dyDescent="0.25">
      <c r="A600" s="20">
        <f t="shared" ca="1" si="324"/>
        <v>0.66325498611862588</v>
      </c>
      <c r="B600" s="20">
        <f t="shared" ca="1" si="325"/>
        <v>11.586377742134998</v>
      </c>
      <c r="C600" s="21">
        <f t="shared" ca="1" si="342"/>
        <v>13233.875980100036</v>
      </c>
      <c r="D600" s="20">
        <f t="shared" ca="1" si="343"/>
        <v>13245.462357842171</v>
      </c>
      <c r="E600" s="19"/>
      <c r="F600" s="20">
        <f t="shared" ca="1" si="326"/>
        <v>29.440029210554943</v>
      </c>
      <c r="G600" s="20">
        <f t="shared" ca="1" si="327"/>
        <v>8.284891683274699</v>
      </c>
      <c r="H600" s="21">
        <f t="shared" ca="1" si="344"/>
        <v>10323.582128260114</v>
      </c>
      <c r="I600" s="20">
        <f t="shared" ca="1" si="345"/>
        <v>10331.867019943389</v>
      </c>
      <c r="J600" s="19"/>
      <c r="K600" s="20">
        <f t="shared" ca="1" si="328"/>
        <v>2.7424544380866109</v>
      </c>
      <c r="L600" s="20">
        <f t="shared" ca="1" si="329"/>
        <v>1.8193993920171462E-2</v>
      </c>
      <c r="M600" s="21">
        <f t="shared" ca="1" si="346"/>
        <v>13883.061224075936</v>
      </c>
      <c r="N600" s="20">
        <f t="shared" ca="1" si="347"/>
        <v>13883.079418069856</v>
      </c>
      <c r="O600" s="19"/>
      <c r="P600" s="20">
        <f t="shared" ca="1" si="330"/>
        <v>1.0345135108899377</v>
      </c>
      <c r="Q600" s="20">
        <f t="shared" ca="1" si="331"/>
        <v>5.9703916552847494</v>
      </c>
      <c r="R600" s="21">
        <f t="shared" ca="1" si="348"/>
        <v>10519.340390814283</v>
      </c>
      <c r="S600" s="20">
        <f t="shared" ca="1" si="349"/>
        <v>10525.310782469567</v>
      </c>
      <c r="T600" s="19"/>
      <c r="U600" s="20">
        <f t="shared" ca="1" si="332"/>
        <v>15.32753221795479</v>
      </c>
      <c r="V600" s="20">
        <f t="shared" ca="1" si="333"/>
        <v>2.3950196722144801</v>
      </c>
      <c r="W600" s="21">
        <f t="shared" ca="1" si="350"/>
        <v>10583.814092907425</v>
      </c>
      <c r="X600" s="20">
        <f t="shared" ca="1" si="351"/>
        <v>10586.20911257964</v>
      </c>
      <c r="Z600" s="20">
        <f t="shared" ca="1" si="334"/>
        <v>23.628504520796323</v>
      </c>
      <c r="AA600" s="20">
        <f t="shared" ca="1" si="335"/>
        <v>1.7903137331402377</v>
      </c>
      <c r="AB600" s="21">
        <f t="shared" ca="1" si="352"/>
        <v>10174.399441995254</v>
      </c>
      <c r="AC600" s="20">
        <f t="shared" ca="1" si="353"/>
        <v>10176.189755728394</v>
      </c>
      <c r="AE600" s="20">
        <f t="shared" ca="1" si="336"/>
        <v>12.842765996540043</v>
      </c>
      <c r="AF600" s="20">
        <f t="shared" ca="1" si="337"/>
        <v>0.90002107920825936</v>
      </c>
      <c r="AG600" s="21">
        <f t="shared" ca="1" si="354"/>
        <v>9972.3258056275099</v>
      </c>
      <c r="AH600" s="20">
        <f t="shared" ca="1" si="355"/>
        <v>9973.2258267067173</v>
      </c>
      <c r="AJ600" s="20">
        <f t="shared" ca="1" si="338"/>
        <v>2.5802321160985491</v>
      </c>
      <c r="AK600" s="20">
        <f t="shared" ca="1" si="339"/>
        <v>0.67542398234758561</v>
      </c>
      <c r="AL600" s="21">
        <f t="shared" ca="1" si="356"/>
        <v>10629.341050971829</v>
      </c>
      <c r="AM600" s="20">
        <f t="shared" ca="1" si="357"/>
        <v>10630.016474954176</v>
      </c>
      <c r="AO600" s="20">
        <f t="shared" ca="1" si="340"/>
        <v>44.115067122360834</v>
      </c>
      <c r="AP600" s="20">
        <f t="shared" ca="1" si="341"/>
        <v>21.079550366929897</v>
      </c>
      <c r="AQ600" s="21">
        <f t="shared" ca="1" si="358"/>
        <v>14430.002443471196</v>
      </c>
      <c r="AR600" s="20">
        <f t="shared" ca="1" si="359"/>
        <v>14451.081993838126</v>
      </c>
    </row>
    <row r="601" spans="1:44" x14ac:dyDescent="0.25">
      <c r="A601" s="20">
        <f t="shared" ca="1" si="324"/>
        <v>6.547526022747828</v>
      </c>
      <c r="B601" s="20">
        <f t="shared" ca="1" si="325"/>
        <v>0.9310580474371708</v>
      </c>
      <c r="C601" s="21">
        <f t="shared" ca="1" si="342"/>
        <v>13252.009883864919</v>
      </c>
      <c r="D601" s="20">
        <f t="shared" ca="1" si="343"/>
        <v>13252.940941912357</v>
      </c>
      <c r="E601" s="19"/>
      <c r="F601" s="20">
        <f t="shared" ca="1" si="326"/>
        <v>40.059107600959081</v>
      </c>
      <c r="G601" s="20">
        <f t="shared" ca="1" si="327"/>
        <v>14.60296537729876</v>
      </c>
      <c r="H601" s="21">
        <f t="shared" ca="1" si="344"/>
        <v>10371.926127544348</v>
      </c>
      <c r="I601" s="20">
        <f t="shared" ca="1" si="345"/>
        <v>10386.529092921646</v>
      </c>
      <c r="J601" s="19"/>
      <c r="K601" s="20">
        <f t="shared" ca="1" si="328"/>
        <v>33.294863964082104</v>
      </c>
      <c r="L601" s="20">
        <f t="shared" ca="1" si="329"/>
        <v>3.8769622340910068</v>
      </c>
      <c r="M601" s="21">
        <f t="shared" ca="1" si="346"/>
        <v>13916.374282033938</v>
      </c>
      <c r="N601" s="20">
        <f t="shared" ca="1" si="347"/>
        <v>13920.251244268029</v>
      </c>
      <c r="O601" s="19"/>
      <c r="P601" s="20">
        <f t="shared" ca="1" si="330"/>
        <v>2.9946577810520218</v>
      </c>
      <c r="Q601" s="20">
        <f t="shared" ca="1" si="331"/>
        <v>0.34823148218869454</v>
      </c>
      <c r="R601" s="21">
        <f t="shared" ca="1" si="348"/>
        <v>10528.305440250619</v>
      </c>
      <c r="S601" s="20">
        <f t="shared" ca="1" si="349"/>
        <v>10528.653671732807</v>
      </c>
      <c r="T601" s="19"/>
      <c r="U601" s="20">
        <f t="shared" ca="1" si="332"/>
        <v>25.233829392187364</v>
      </c>
      <c r="V601" s="20">
        <f t="shared" ca="1" si="333"/>
        <v>3.6489374993314034</v>
      </c>
      <c r="W601" s="21">
        <f t="shared" ca="1" si="350"/>
        <v>10611.442941971827</v>
      </c>
      <c r="X601" s="20">
        <f t="shared" ca="1" si="351"/>
        <v>10615.091879471158</v>
      </c>
      <c r="Z601" s="20">
        <f t="shared" ca="1" si="334"/>
        <v>30.770218990937565</v>
      </c>
      <c r="AA601" s="20">
        <f t="shared" ca="1" si="335"/>
        <v>1.1014716603883352</v>
      </c>
      <c r="AB601" s="21">
        <f t="shared" ca="1" si="352"/>
        <v>10206.959974719332</v>
      </c>
      <c r="AC601" s="20">
        <f t="shared" ca="1" si="353"/>
        <v>10208.061446379719</v>
      </c>
      <c r="AE601" s="20">
        <f t="shared" ca="1" si="336"/>
        <v>1.180280908905021</v>
      </c>
      <c r="AF601" s="20">
        <f t="shared" ca="1" si="337"/>
        <v>5.7735357770970248</v>
      </c>
      <c r="AG601" s="21">
        <f t="shared" ca="1" si="354"/>
        <v>9974.4061076156231</v>
      </c>
      <c r="AH601" s="20">
        <f t="shared" ca="1" si="355"/>
        <v>9980.1796433927193</v>
      </c>
      <c r="AJ601" s="20">
        <f t="shared" ca="1" si="338"/>
        <v>24.276754521182419</v>
      </c>
      <c r="AK601" s="20">
        <f t="shared" ca="1" si="339"/>
        <v>8.7890316457047408</v>
      </c>
      <c r="AL601" s="21">
        <f t="shared" ca="1" si="356"/>
        <v>10654.293229475359</v>
      </c>
      <c r="AM601" s="20">
        <f t="shared" ca="1" si="357"/>
        <v>10663.082261121064</v>
      </c>
      <c r="AO601" s="20">
        <f t="shared" ca="1" si="340"/>
        <v>17.196850213449689</v>
      </c>
      <c r="AP601" s="20">
        <f t="shared" ca="1" si="341"/>
        <v>7.6200823783445877</v>
      </c>
      <c r="AQ601" s="21">
        <f t="shared" ca="1" si="358"/>
        <v>14468.278844051576</v>
      </c>
      <c r="AR601" s="20">
        <f t="shared" ca="1" si="359"/>
        <v>14475.89892642992</v>
      </c>
    </row>
    <row r="602" spans="1:44" x14ac:dyDescent="0.25">
      <c r="A602" s="20">
        <f t="shared" ca="1" si="324"/>
        <v>1.7460208949360547</v>
      </c>
      <c r="B602" s="20">
        <f t="shared" ca="1" si="325"/>
        <v>0.73145264271027877</v>
      </c>
      <c r="C602" s="21">
        <f t="shared" ca="1" si="342"/>
        <v>13254.686962807293</v>
      </c>
      <c r="D602" s="20">
        <f t="shared" ca="1" si="343"/>
        <v>13255.418415450004</v>
      </c>
      <c r="E602" s="19"/>
      <c r="F602" s="20">
        <f t="shared" ca="1" si="326"/>
        <v>9.1908769985473349</v>
      </c>
      <c r="G602" s="20">
        <f t="shared" ca="1" si="327"/>
        <v>10.775415478503222</v>
      </c>
      <c r="H602" s="21">
        <f t="shared" ca="1" si="344"/>
        <v>10395.719969920194</v>
      </c>
      <c r="I602" s="20">
        <f t="shared" ca="1" si="345"/>
        <v>10406.495385398697</v>
      </c>
      <c r="J602" s="19"/>
      <c r="K602" s="20">
        <f t="shared" ca="1" si="328"/>
        <v>57.775574378326553</v>
      </c>
      <c r="L602" s="20">
        <f t="shared" ca="1" si="329"/>
        <v>0.45895923820464696</v>
      </c>
      <c r="M602" s="21">
        <f t="shared" ca="1" si="346"/>
        <v>13978.026818646356</v>
      </c>
      <c r="N602" s="20">
        <f t="shared" ca="1" si="347"/>
        <v>13978.485777884562</v>
      </c>
      <c r="O602" s="19"/>
      <c r="P602" s="20">
        <f t="shared" ca="1" si="330"/>
        <v>3.3023274034688757</v>
      </c>
      <c r="Q602" s="20">
        <f t="shared" ca="1" si="331"/>
        <v>16.331157473947329</v>
      </c>
      <c r="R602" s="21">
        <f t="shared" ca="1" si="348"/>
        <v>10531.955999136277</v>
      </c>
      <c r="S602" s="20">
        <f t="shared" ca="1" si="349"/>
        <v>10548.287156610224</v>
      </c>
      <c r="T602" s="19"/>
      <c r="U602" s="20">
        <f t="shared" ca="1" si="332"/>
        <v>13.80297664936437</v>
      </c>
      <c r="V602" s="20">
        <f t="shared" ca="1" si="333"/>
        <v>7.8029428147105673</v>
      </c>
      <c r="W602" s="21">
        <f t="shared" ca="1" si="350"/>
        <v>10628.894856120522</v>
      </c>
      <c r="X602" s="20">
        <f t="shared" ca="1" si="351"/>
        <v>10636.697798935233</v>
      </c>
      <c r="Z602" s="20">
        <f t="shared" ca="1" si="334"/>
        <v>2.6020762229179821</v>
      </c>
      <c r="AA602" s="20">
        <f t="shared" ca="1" si="335"/>
        <v>1.2327214546870793E-2</v>
      </c>
      <c r="AB602" s="21">
        <f t="shared" ca="1" si="352"/>
        <v>10210.663522602637</v>
      </c>
      <c r="AC602" s="20">
        <f t="shared" ca="1" si="353"/>
        <v>10210.675849817184</v>
      </c>
      <c r="AE602" s="20">
        <f t="shared" ca="1" si="336"/>
        <v>8.5146927174626956</v>
      </c>
      <c r="AF602" s="20">
        <f t="shared" ca="1" si="337"/>
        <v>5.9372630278860505</v>
      </c>
      <c r="AG602" s="21">
        <f t="shared" ca="1" si="354"/>
        <v>9988.6943361101821</v>
      </c>
      <c r="AH602" s="20">
        <f t="shared" ca="1" si="355"/>
        <v>9994.6315991380689</v>
      </c>
      <c r="AJ602" s="20">
        <f t="shared" ca="1" si="338"/>
        <v>18.354561884442198</v>
      </c>
      <c r="AK602" s="20">
        <f t="shared" ca="1" si="339"/>
        <v>3.9888839866361558</v>
      </c>
      <c r="AL602" s="21">
        <f t="shared" ca="1" si="356"/>
        <v>10681.436823005506</v>
      </c>
      <c r="AM602" s="20">
        <f t="shared" ca="1" si="357"/>
        <v>10685.425706992142</v>
      </c>
      <c r="AO602" s="20">
        <f t="shared" ca="1" si="340"/>
        <v>5.5533452283033036</v>
      </c>
      <c r="AP602" s="20">
        <f t="shared" ca="1" si="341"/>
        <v>9.884738640728246</v>
      </c>
      <c r="AQ602" s="21">
        <f t="shared" ca="1" si="358"/>
        <v>14481.452271658223</v>
      </c>
      <c r="AR602" s="20">
        <f t="shared" ca="1" si="359"/>
        <v>14491.337010298952</v>
      </c>
    </row>
    <row r="603" spans="1:44" x14ac:dyDescent="0.25">
      <c r="A603" s="20">
        <f t="shared" ca="1" si="324"/>
        <v>2.8996964580578064</v>
      </c>
      <c r="B603" s="20">
        <f t="shared" ca="1" si="325"/>
        <v>0.94364082757635648</v>
      </c>
      <c r="C603" s="21">
        <f t="shared" ca="1" si="342"/>
        <v>13258.318111908062</v>
      </c>
      <c r="D603" s="20">
        <f t="shared" ca="1" si="343"/>
        <v>13259.261752735638</v>
      </c>
      <c r="E603" s="19"/>
      <c r="F603" s="20">
        <f t="shared" ca="1" si="326"/>
        <v>32.204714056828671</v>
      </c>
      <c r="G603" s="20">
        <f t="shared" ca="1" si="327"/>
        <v>0.36006873365146802</v>
      </c>
      <c r="H603" s="21">
        <f t="shared" ca="1" si="344"/>
        <v>10438.700099455526</v>
      </c>
      <c r="I603" s="20">
        <f t="shared" ca="1" si="345"/>
        <v>10439.060168189177</v>
      </c>
      <c r="J603" s="19"/>
      <c r="K603" s="20">
        <f t="shared" ca="1" si="328"/>
        <v>11.5681620162577</v>
      </c>
      <c r="L603" s="20">
        <f t="shared" ca="1" si="329"/>
        <v>5.1836978813815806</v>
      </c>
      <c r="M603" s="21">
        <f t="shared" ca="1" si="346"/>
        <v>13990.053939900819</v>
      </c>
      <c r="N603" s="20">
        <f t="shared" ca="1" si="347"/>
        <v>13995.2376377822</v>
      </c>
      <c r="O603" s="19"/>
      <c r="P603" s="20">
        <f t="shared" ca="1" si="330"/>
        <v>31.23994456063717</v>
      </c>
      <c r="Q603" s="20">
        <f t="shared" ca="1" si="331"/>
        <v>2.0069863111920538</v>
      </c>
      <c r="R603" s="21">
        <f t="shared" ca="1" si="348"/>
        <v>10579.527101170861</v>
      </c>
      <c r="S603" s="20">
        <f t="shared" ca="1" si="349"/>
        <v>10581.534087482052</v>
      </c>
      <c r="T603" s="19"/>
      <c r="U603" s="20">
        <f t="shared" ca="1" si="332"/>
        <v>1.0096372091953369</v>
      </c>
      <c r="V603" s="20">
        <f t="shared" ca="1" si="333"/>
        <v>1.7281194187505577</v>
      </c>
      <c r="W603" s="21">
        <f t="shared" ca="1" si="350"/>
        <v>10637.707436144428</v>
      </c>
      <c r="X603" s="20">
        <f t="shared" ca="1" si="351"/>
        <v>10639.435555563179</v>
      </c>
      <c r="Z603" s="20">
        <f t="shared" ca="1" si="334"/>
        <v>3.2292648987223482</v>
      </c>
      <c r="AA603" s="20">
        <f t="shared" ca="1" si="335"/>
        <v>0.91041461719848249</v>
      </c>
      <c r="AB603" s="21">
        <f t="shared" ca="1" si="352"/>
        <v>10213.905114715906</v>
      </c>
      <c r="AC603" s="20">
        <f t="shared" ca="1" si="353"/>
        <v>10214.815529333104</v>
      </c>
      <c r="AE603" s="20">
        <f t="shared" ca="1" si="336"/>
        <v>0.67518420274102908</v>
      </c>
      <c r="AF603" s="20">
        <f t="shared" ca="1" si="337"/>
        <v>7.1210409826654164</v>
      </c>
      <c r="AG603" s="21">
        <f t="shared" ca="1" si="354"/>
        <v>9995.3067833408095</v>
      </c>
      <c r="AH603" s="20">
        <f t="shared" ca="1" si="355"/>
        <v>10002.427824323475</v>
      </c>
      <c r="AJ603" s="20">
        <f t="shared" ca="1" si="338"/>
        <v>13.188755157455308</v>
      </c>
      <c r="AK603" s="20">
        <f t="shared" ca="1" si="339"/>
        <v>9.7579930894089504</v>
      </c>
      <c r="AL603" s="21">
        <f t="shared" ca="1" si="356"/>
        <v>10698.614462149597</v>
      </c>
      <c r="AM603" s="20">
        <f t="shared" ca="1" si="357"/>
        <v>10708.372455239005</v>
      </c>
      <c r="AO603" s="20">
        <f t="shared" ca="1" si="340"/>
        <v>17.126651522113296</v>
      </c>
      <c r="AP603" s="20">
        <f t="shared" ca="1" si="341"/>
        <v>9.7624166011665334</v>
      </c>
      <c r="AQ603" s="21">
        <f t="shared" ca="1" si="358"/>
        <v>14508.463661821066</v>
      </c>
      <c r="AR603" s="20">
        <f t="shared" ca="1" si="359"/>
        <v>14518.226078422233</v>
      </c>
    </row>
    <row r="604" spans="1:44" x14ac:dyDescent="0.25">
      <c r="A604" s="20">
        <f t="shared" ca="1" si="324"/>
        <v>34.448137617433567</v>
      </c>
      <c r="B604" s="20">
        <f t="shared" ca="1" si="325"/>
        <v>1.8831466451919372</v>
      </c>
      <c r="C604" s="21">
        <f t="shared" ca="1" si="342"/>
        <v>13293.709890353071</v>
      </c>
      <c r="D604" s="20">
        <f t="shared" ca="1" si="343"/>
        <v>13295.593036998263</v>
      </c>
      <c r="E604" s="19"/>
      <c r="F604" s="20">
        <f t="shared" ca="1" si="326"/>
        <v>5.7568935916216866</v>
      </c>
      <c r="G604" s="20">
        <f t="shared" ca="1" si="327"/>
        <v>0.66854828671868383</v>
      </c>
      <c r="H604" s="21">
        <f t="shared" ca="1" si="344"/>
        <v>10444.817061780799</v>
      </c>
      <c r="I604" s="20">
        <f t="shared" ca="1" si="345"/>
        <v>10445.485610067517</v>
      </c>
      <c r="J604" s="19"/>
      <c r="K604" s="20">
        <f t="shared" ca="1" si="328"/>
        <v>6.5382494600783758</v>
      </c>
      <c r="L604" s="20">
        <f t="shared" ca="1" si="329"/>
        <v>2.7728362228319168</v>
      </c>
      <c r="M604" s="21">
        <f t="shared" ca="1" si="346"/>
        <v>14001.775887242278</v>
      </c>
      <c r="N604" s="20">
        <f t="shared" ca="1" si="347"/>
        <v>14004.54872346511</v>
      </c>
      <c r="O604" s="19"/>
      <c r="P604" s="20">
        <f t="shared" ca="1" si="330"/>
        <v>1.0095296370474178</v>
      </c>
      <c r="Q604" s="20">
        <f t="shared" ca="1" si="331"/>
        <v>18.927820508480334</v>
      </c>
      <c r="R604" s="21">
        <f t="shared" ca="1" si="348"/>
        <v>10582.5436171191</v>
      </c>
      <c r="S604" s="20">
        <f t="shared" ca="1" si="349"/>
        <v>10601.471437627581</v>
      </c>
      <c r="T604" s="19"/>
      <c r="U604" s="20">
        <f t="shared" ca="1" si="332"/>
        <v>5.859994795351434</v>
      </c>
      <c r="V604" s="20">
        <f t="shared" ca="1" si="333"/>
        <v>6.0774174112702752</v>
      </c>
      <c r="W604" s="21">
        <f t="shared" ca="1" si="350"/>
        <v>10645.295550358531</v>
      </c>
      <c r="X604" s="20">
        <f t="shared" ca="1" si="351"/>
        <v>10651.372967769801</v>
      </c>
      <c r="Z604" s="20">
        <f t="shared" ca="1" si="334"/>
        <v>3.404350297514191</v>
      </c>
      <c r="AA604" s="20">
        <f t="shared" ca="1" si="335"/>
        <v>5.260659448424402</v>
      </c>
      <c r="AB604" s="21">
        <f t="shared" ca="1" si="352"/>
        <v>10218.219879630618</v>
      </c>
      <c r="AC604" s="20">
        <f t="shared" ca="1" si="353"/>
        <v>10223.480539079043</v>
      </c>
      <c r="AE604" s="20">
        <f t="shared" ca="1" si="336"/>
        <v>9.2709683073120441</v>
      </c>
      <c r="AF604" s="20">
        <f t="shared" ca="1" si="337"/>
        <v>3.4226475368959841</v>
      </c>
      <c r="AG604" s="21">
        <f t="shared" ca="1" si="354"/>
        <v>10011.698792630787</v>
      </c>
      <c r="AH604" s="20">
        <f t="shared" ca="1" si="355"/>
        <v>10015.121440167683</v>
      </c>
      <c r="AJ604" s="20">
        <f t="shared" ca="1" si="338"/>
        <v>8.2689566477284373</v>
      </c>
      <c r="AK604" s="20">
        <f t="shared" ca="1" si="339"/>
        <v>9.4867216605980555</v>
      </c>
      <c r="AL604" s="21">
        <f t="shared" ca="1" si="356"/>
        <v>10716.641411886734</v>
      </c>
      <c r="AM604" s="20">
        <f t="shared" ca="1" si="357"/>
        <v>10726.128133547332</v>
      </c>
      <c r="AO604" s="20">
        <f t="shared" ca="1" si="340"/>
        <v>33.762917777607917</v>
      </c>
      <c r="AP604" s="20">
        <f t="shared" ca="1" si="341"/>
        <v>4.8447590530074018</v>
      </c>
      <c r="AQ604" s="21">
        <f t="shared" ca="1" si="358"/>
        <v>14551.98899619984</v>
      </c>
      <c r="AR604" s="20">
        <f t="shared" ca="1" si="359"/>
        <v>14556.833755252846</v>
      </c>
    </row>
    <row r="605" spans="1:44" x14ac:dyDescent="0.25">
      <c r="A605" s="20">
        <f t="shared" ca="1" si="324"/>
        <v>15.500752142282442</v>
      </c>
      <c r="B605" s="20">
        <f t="shared" ca="1" si="325"/>
        <v>2.0667246379688975</v>
      </c>
      <c r="C605" s="21">
        <f t="shared" ca="1" si="342"/>
        <v>13311.093789140547</v>
      </c>
      <c r="D605" s="20">
        <f t="shared" ca="1" si="343"/>
        <v>13313.160513778515</v>
      </c>
      <c r="E605" s="19"/>
      <c r="F605" s="20">
        <f t="shared" ca="1" si="326"/>
        <v>2.1801939649879656</v>
      </c>
      <c r="G605" s="20">
        <f t="shared" ca="1" si="327"/>
        <v>0.39878985130405226</v>
      </c>
      <c r="H605" s="21">
        <f t="shared" ca="1" si="344"/>
        <v>10447.665804032506</v>
      </c>
      <c r="I605" s="20">
        <f t="shared" ca="1" si="345"/>
        <v>10448.06459388381</v>
      </c>
      <c r="J605" s="19"/>
      <c r="K605" s="20">
        <f t="shared" ca="1" si="328"/>
        <v>13.400582604123132</v>
      </c>
      <c r="L605" s="20">
        <f t="shared" ca="1" si="329"/>
        <v>3.4956338016739061</v>
      </c>
      <c r="M605" s="21">
        <f t="shared" ca="1" si="346"/>
        <v>14017.949306069233</v>
      </c>
      <c r="N605" s="20">
        <f t="shared" ca="1" si="347"/>
        <v>14021.444939870908</v>
      </c>
      <c r="O605" s="19"/>
      <c r="P605" s="20">
        <f t="shared" ca="1" si="330"/>
        <v>19.533341370597189</v>
      </c>
      <c r="Q605" s="20">
        <f t="shared" ca="1" si="331"/>
        <v>4.2702928225013578E-2</v>
      </c>
      <c r="R605" s="21">
        <f t="shared" ca="1" si="348"/>
        <v>10621.004778998178</v>
      </c>
      <c r="S605" s="20">
        <f t="shared" ca="1" si="349"/>
        <v>10621.047481926404</v>
      </c>
      <c r="T605" s="19"/>
      <c r="U605" s="20">
        <f t="shared" ca="1" si="332"/>
        <v>8.1750758286209084</v>
      </c>
      <c r="V605" s="20">
        <f t="shared" ca="1" si="333"/>
        <v>0.1137981220297142</v>
      </c>
      <c r="W605" s="21">
        <f t="shared" ca="1" si="350"/>
        <v>10659.548043598423</v>
      </c>
      <c r="X605" s="20">
        <f t="shared" ca="1" si="351"/>
        <v>10659.661841720452</v>
      </c>
      <c r="Z605" s="20">
        <f t="shared" ca="1" si="334"/>
        <v>5.6642002952415957</v>
      </c>
      <c r="AA605" s="20">
        <f t="shared" ca="1" si="335"/>
        <v>1.6316381370957669</v>
      </c>
      <c r="AB605" s="21">
        <f t="shared" ca="1" si="352"/>
        <v>10229.144739374284</v>
      </c>
      <c r="AC605" s="20">
        <f t="shared" ca="1" si="353"/>
        <v>10230.77637751138</v>
      </c>
      <c r="AE605" s="20">
        <f t="shared" ca="1" si="336"/>
        <v>7.1486466205523511</v>
      </c>
      <c r="AF605" s="20">
        <f t="shared" ca="1" si="337"/>
        <v>13.505303158156167</v>
      </c>
      <c r="AG605" s="21">
        <f t="shared" ca="1" si="354"/>
        <v>10022.270086788234</v>
      </c>
      <c r="AH605" s="20">
        <f t="shared" ca="1" si="355"/>
        <v>10035.77538994639</v>
      </c>
      <c r="AJ605" s="20">
        <f t="shared" ca="1" si="338"/>
        <v>18.695834385837948</v>
      </c>
      <c r="AK605" s="20">
        <f t="shared" ca="1" si="339"/>
        <v>1.7034976683076946</v>
      </c>
      <c r="AL605" s="21">
        <f t="shared" ca="1" si="356"/>
        <v>10744.823967933171</v>
      </c>
      <c r="AM605" s="20">
        <f t="shared" ca="1" si="357"/>
        <v>10746.527465601479</v>
      </c>
      <c r="AO605" s="20">
        <f t="shared" ca="1" si="340"/>
        <v>13.480548863718935</v>
      </c>
      <c r="AP605" s="20">
        <f t="shared" ca="1" si="341"/>
        <v>2.6617289685044523</v>
      </c>
      <c r="AQ605" s="21">
        <f t="shared" ca="1" si="358"/>
        <v>14570.314304116566</v>
      </c>
      <c r="AR605" s="20">
        <f t="shared" ca="1" si="359"/>
        <v>14572.97603308507</v>
      </c>
    </row>
    <row r="606" spans="1:44" x14ac:dyDescent="0.25">
      <c r="A606" s="20">
        <f t="shared" ca="1" si="324"/>
        <v>42.311396689200564</v>
      </c>
      <c r="B606" s="20">
        <f t="shared" ca="1" si="325"/>
        <v>1.2444297107381643</v>
      </c>
      <c r="C606" s="21">
        <f t="shared" ca="1" si="342"/>
        <v>13355.471910467715</v>
      </c>
      <c r="D606" s="20">
        <f t="shared" ca="1" si="343"/>
        <v>13356.716340178453</v>
      </c>
      <c r="E606" s="19"/>
      <c r="F606" s="20">
        <f t="shared" ca="1" si="326"/>
        <v>4.6480784076422417</v>
      </c>
      <c r="G606" s="20">
        <f t="shared" ca="1" si="327"/>
        <v>16.546378522173942</v>
      </c>
      <c r="H606" s="21">
        <f t="shared" ca="1" si="344"/>
        <v>10452.712672291453</v>
      </c>
      <c r="I606" s="20">
        <f t="shared" ca="1" si="345"/>
        <v>10469.259050813627</v>
      </c>
      <c r="J606" s="19"/>
      <c r="K606" s="20">
        <f t="shared" ca="1" si="328"/>
        <v>14.743621500378875</v>
      </c>
      <c r="L606" s="20">
        <f t="shared" ca="1" si="329"/>
        <v>15.314934129873706</v>
      </c>
      <c r="M606" s="21">
        <f t="shared" ca="1" si="346"/>
        <v>14036.188561371286</v>
      </c>
      <c r="N606" s="20">
        <f t="shared" ca="1" si="347"/>
        <v>14051.50349550116</v>
      </c>
      <c r="O606" s="19"/>
      <c r="P606" s="20">
        <f t="shared" ca="1" si="330"/>
        <v>15.196656923292403</v>
      </c>
      <c r="Q606" s="20">
        <f t="shared" ca="1" si="331"/>
        <v>8.4359749959452177</v>
      </c>
      <c r="R606" s="21">
        <f t="shared" ca="1" si="348"/>
        <v>10636.244138849695</v>
      </c>
      <c r="S606" s="20">
        <f t="shared" ca="1" si="349"/>
        <v>10644.680113845641</v>
      </c>
      <c r="T606" s="19"/>
      <c r="U606" s="20">
        <f t="shared" ca="1" si="332"/>
        <v>18.979291707874879</v>
      </c>
      <c r="V606" s="20">
        <f t="shared" ca="1" si="333"/>
        <v>2.3665268807929665</v>
      </c>
      <c r="W606" s="21">
        <f t="shared" ca="1" si="350"/>
        <v>10678.641133428328</v>
      </c>
      <c r="X606" s="20">
        <f t="shared" ca="1" si="351"/>
        <v>10681.00766030912</v>
      </c>
      <c r="Z606" s="20">
        <f t="shared" ca="1" si="334"/>
        <v>2.6711989686588957</v>
      </c>
      <c r="AA606" s="20">
        <f t="shared" ca="1" si="335"/>
        <v>1.5908712794529425</v>
      </c>
      <c r="AB606" s="21">
        <f t="shared" ca="1" si="352"/>
        <v>10233.447576480039</v>
      </c>
      <c r="AC606" s="20">
        <f t="shared" ca="1" si="353"/>
        <v>10235.038447759493</v>
      </c>
      <c r="AE606" s="20">
        <f t="shared" ca="1" si="336"/>
        <v>4.497882891704541</v>
      </c>
      <c r="AF606" s="20">
        <f t="shared" ca="1" si="337"/>
        <v>6.8375393176511343</v>
      </c>
      <c r="AG606" s="21">
        <f t="shared" ca="1" si="354"/>
        <v>10040.273272838094</v>
      </c>
      <c r="AH606" s="20">
        <f t="shared" ca="1" si="355"/>
        <v>10047.110812155744</v>
      </c>
      <c r="AJ606" s="20">
        <f t="shared" ca="1" si="338"/>
        <v>24.442045504600532</v>
      </c>
      <c r="AK606" s="20">
        <f t="shared" ca="1" si="339"/>
        <v>3.5193351465739204</v>
      </c>
      <c r="AL606" s="21">
        <f t="shared" ca="1" si="356"/>
        <v>10770.969511106079</v>
      </c>
      <c r="AM606" s="20">
        <f t="shared" ca="1" si="357"/>
        <v>10774.488846252652</v>
      </c>
      <c r="AO606" s="20">
        <f t="shared" ca="1" si="340"/>
        <v>57.495511522518186</v>
      </c>
      <c r="AP606" s="20">
        <f t="shared" ca="1" si="341"/>
        <v>4.4303958060258521</v>
      </c>
      <c r="AQ606" s="21">
        <f t="shared" ca="1" si="358"/>
        <v>14630.471544607588</v>
      </c>
      <c r="AR606" s="20">
        <f t="shared" ca="1" si="359"/>
        <v>14634.901940413614</v>
      </c>
    </row>
    <row r="607" spans="1:44" x14ac:dyDescent="0.25">
      <c r="A607" s="20">
        <f t="shared" ca="1" si="324"/>
        <v>39.154372825947334</v>
      </c>
      <c r="B607" s="20">
        <f t="shared" ca="1" si="325"/>
        <v>6.640219164709225</v>
      </c>
      <c r="C607" s="21">
        <f t="shared" ca="1" si="342"/>
        <v>13395.8707130044</v>
      </c>
      <c r="D607" s="20">
        <f t="shared" ca="1" si="343"/>
        <v>13402.510932169109</v>
      </c>
      <c r="E607" s="19"/>
      <c r="F607" s="20">
        <f t="shared" ca="1" si="326"/>
        <v>6.441544185572452</v>
      </c>
      <c r="G607" s="20">
        <f t="shared" ca="1" si="327"/>
        <v>2.0395381715096454</v>
      </c>
      <c r="H607" s="21">
        <f t="shared" ca="1" si="344"/>
        <v>10475.7005949992</v>
      </c>
      <c r="I607" s="20">
        <f t="shared" ca="1" si="345"/>
        <v>10477.74013317071</v>
      </c>
      <c r="J607" s="19"/>
      <c r="K607" s="20">
        <f t="shared" ca="1" si="328"/>
        <v>0.84473349895542871</v>
      </c>
      <c r="L607" s="20">
        <f t="shared" ca="1" si="329"/>
        <v>11.534713973474998</v>
      </c>
      <c r="M607" s="21">
        <f t="shared" ca="1" si="346"/>
        <v>14052.348229000116</v>
      </c>
      <c r="N607" s="20">
        <f t="shared" ca="1" si="347"/>
        <v>14063.882942973591</v>
      </c>
      <c r="O607" s="19"/>
      <c r="P607" s="20">
        <f t="shared" ca="1" si="330"/>
        <v>7.7539711747279148</v>
      </c>
      <c r="Q607" s="20">
        <f t="shared" ca="1" si="331"/>
        <v>5.7775203820447629</v>
      </c>
      <c r="R607" s="21">
        <f t="shared" ca="1" si="348"/>
        <v>10652.43408502037</v>
      </c>
      <c r="S607" s="20">
        <f t="shared" ca="1" si="349"/>
        <v>10658.211605402415</v>
      </c>
      <c r="T607" s="19"/>
      <c r="U607" s="20">
        <f t="shared" ca="1" si="332"/>
        <v>16.419097106991725</v>
      </c>
      <c r="V607" s="20">
        <f t="shared" ca="1" si="333"/>
        <v>1.9584912503571021</v>
      </c>
      <c r="W607" s="21">
        <f t="shared" ca="1" si="350"/>
        <v>10697.426757416111</v>
      </c>
      <c r="X607" s="20">
        <f t="shared" ca="1" si="351"/>
        <v>10699.385248666469</v>
      </c>
      <c r="Z607" s="20">
        <f t="shared" ca="1" si="334"/>
        <v>4.9910204498734858</v>
      </c>
      <c r="AA607" s="20">
        <f t="shared" ca="1" si="335"/>
        <v>0.98785320370907337</v>
      </c>
      <c r="AB607" s="21">
        <f t="shared" ca="1" si="352"/>
        <v>10240.029468209366</v>
      </c>
      <c r="AC607" s="20">
        <f t="shared" ca="1" si="353"/>
        <v>10241.017321413075</v>
      </c>
      <c r="AE607" s="20">
        <f t="shared" ca="1" si="336"/>
        <v>5.0487388525234946</v>
      </c>
      <c r="AF607" s="20">
        <f t="shared" ca="1" si="337"/>
        <v>4.5020053915983151</v>
      </c>
      <c r="AG607" s="21">
        <f t="shared" ca="1" si="354"/>
        <v>10052.159551008268</v>
      </c>
      <c r="AH607" s="20">
        <f t="shared" ca="1" si="355"/>
        <v>10056.661556399866</v>
      </c>
      <c r="AJ607" s="20">
        <f t="shared" ca="1" si="338"/>
        <v>32.522682841198574</v>
      </c>
      <c r="AK607" s="20">
        <f t="shared" ca="1" si="339"/>
        <v>2.5731079667278842</v>
      </c>
      <c r="AL607" s="21">
        <f t="shared" ca="1" si="356"/>
        <v>10807.01152909385</v>
      </c>
      <c r="AM607" s="20">
        <f t="shared" ca="1" si="357"/>
        <v>10809.584637060578</v>
      </c>
      <c r="AO607" s="20">
        <f t="shared" ca="1" si="340"/>
        <v>31.036354877127916</v>
      </c>
      <c r="AP607" s="20">
        <f t="shared" ca="1" si="341"/>
        <v>5.3655092798031641</v>
      </c>
      <c r="AQ607" s="21">
        <f t="shared" ca="1" si="358"/>
        <v>14665.938295290742</v>
      </c>
      <c r="AR607" s="20">
        <f t="shared" ca="1" si="359"/>
        <v>14671.303804570545</v>
      </c>
    </row>
    <row r="608" spans="1:44" x14ac:dyDescent="0.25">
      <c r="A608" s="20">
        <f t="shared" ca="1" si="324"/>
        <v>62.163706232736097</v>
      </c>
      <c r="B608" s="20">
        <f t="shared" ca="1" si="325"/>
        <v>7.8907848640823035</v>
      </c>
      <c r="C608" s="21">
        <f t="shared" ca="1" si="342"/>
        <v>13464.674638401844</v>
      </c>
      <c r="D608" s="20">
        <f t="shared" ca="1" si="343"/>
        <v>13472.565423265927</v>
      </c>
      <c r="E608" s="19"/>
      <c r="F608" s="20">
        <f t="shared" ca="1" si="326"/>
        <v>7.0005214124039741</v>
      </c>
      <c r="G608" s="20">
        <f t="shared" ca="1" si="327"/>
        <v>1.9873070098190391</v>
      </c>
      <c r="H608" s="21">
        <f t="shared" ca="1" si="344"/>
        <v>10484.740654583115</v>
      </c>
      <c r="I608" s="20">
        <f t="shared" ca="1" si="345"/>
        <v>10486.727961592933</v>
      </c>
      <c r="J608" s="19"/>
      <c r="K608" s="20">
        <f t="shared" ca="1" si="328"/>
        <v>10.583088012240925</v>
      </c>
      <c r="L608" s="20">
        <f t="shared" ca="1" si="329"/>
        <v>4.9055950814334999</v>
      </c>
      <c r="M608" s="21">
        <f t="shared" ca="1" si="346"/>
        <v>14074.466030985832</v>
      </c>
      <c r="N608" s="20">
        <f t="shared" ca="1" si="347"/>
        <v>14079.371626067265</v>
      </c>
      <c r="O608" s="19"/>
      <c r="P608" s="20">
        <f t="shared" ca="1" si="330"/>
        <v>9.2115130578629483</v>
      </c>
      <c r="Q608" s="20">
        <f t="shared" ca="1" si="331"/>
        <v>15.951462923358896</v>
      </c>
      <c r="R608" s="21">
        <f t="shared" ca="1" si="348"/>
        <v>10667.423118460278</v>
      </c>
      <c r="S608" s="20">
        <f t="shared" ca="1" si="349"/>
        <v>10683.374581383636</v>
      </c>
      <c r="T608" s="19"/>
      <c r="U608" s="20">
        <f t="shared" ca="1" si="332"/>
        <v>1.2827749743939605</v>
      </c>
      <c r="V608" s="20">
        <f t="shared" ca="1" si="333"/>
        <v>1.7670090796813387</v>
      </c>
      <c r="W608" s="21">
        <f t="shared" ca="1" si="350"/>
        <v>10700.668023640863</v>
      </c>
      <c r="X608" s="20">
        <f t="shared" ca="1" si="351"/>
        <v>10702.435032720545</v>
      </c>
      <c r="Z608" s="20">
        <f t="shared" ca="1" si="334"/>
        <v>0.2447503350287093</v>
      </c>
      <c r="AA608" s="20">
        <f t="shared" ca="1" si="335"/>
        <v>13.428849956785717</v>
      </c>
      <c r="AB608" s="21">
        <f t="shared" ca="1" si="352"/>
        <v>10241.262071748104</v>
      </c>
      <c r="AC608" s="20">
        <f t="shared" ca="1" si="353"/>
        <v>10254.690921704891</v>
      </c>
      <c r="AE608" s="20">
        <f t="shared" ca="1" si="336"/>
        <v>8.1707743969195832</v>
      </c>
      <c r="AF608" s="20">
        <f t="shared" ca="1" si="337"/>
        <v>1.4532664386083092</v>
      </c>
      <c r="AG608" s="21">
        <f t="shared" ca="1" si="354"/>
        <v>10064.832330796786</v>
      </c>
      <c r="AH608" s="20">
        <f t="shared" ca="1" si="355"/>
        <v>10066.285597235394</v>
      </c>
      <c r="AJ608" s="20">
        <f t="shared" ca="1" si="338"/>
        <v>1.0684272843566001</v>
      </c>
      <c r="AK608" s="20">
        <f t="shared" ca="1" si="339"/>
        <v>29.784147822373274</v>
      </c>
      <c r="AL608" s="21">
        <f t="shared" ca="1" si="356"/>
        <v>10810.653064344935</v>
      </c>
      <c r="AM608" s="20">
        <f t="shared" ca="1" si="357"/>
        <v>10840.437212167308</v>
      </c>
      <c r="AO608" s="20">
        <f t="shared" ca="1" si="340"/>
        <v>22.508145122756844</v>
      </c>
      <c r="AP608" s="20">
        <f t="shared" ca="1" si="341"/>
        <v>3.116381888865726</v>
      </c>
      <c r="AQ608" s="21">
        <f t="shared" ca="1" si="358"/>
        <v>14693.811949693301</v>
      </c>
      <c r="AR608" s="20">
        <f t="shared" ca="1" si="359"/>
        <v>14696.928331582167</v>
      </c>
    </row>
    <row r="609" spans="1:44" x14ac:dyDescent="0.25">
      <c r="A609" s="20">
        <f t="shared" ca="1" si="324"/>
        <v>3.4073447333132876</v>
      </c>
      <c r="B609" s="20">
        <f t="shared" ca="1" si="325"/>
        <v>6.6063738345851286</v>
      </c>
      <c r="C609" s="21">
        <f t="shared" ca="1" si="342"/>
        <v>13475.972767999241</v>
      </c>
      <c r="D609" s="20">
        <f t="shared" ca="1" si="343"/>
        <v>13482.579141833827</v>
      </c>
      <c r="E609" s="19"/>
      <c r="F609" s="20">
        <f t="shared" ca="1" si="326"/>
        <v>1.162511285296745</v>
      </c>
      <c r="G609" s="20">
        <f t="shared" ca="1" si="327"/>
        <v>9.154073667441752</v>
      </c>
      <c r="H609" s="21">
        <f t="shared" ca="1" si="344"/>
        <v>10487.890472878229</v>
      </c>
      <c r="I609" s="20">
        <f t="shared" ca="1" si="345"/>
        <v>10497.044546545671</v>
      </c>
      <c r="J609" s="19"/>
      <c r="K609" s="20">
        <f t="shared" ca="1" si="328"/>
        <v>13.871109156999403</v>
      </c>
      <c r="L609" s="20">
        <f t="shared" ca="1" si="329"/>
        <v>4.9851492695774706E-2</v>
      </c>
      <c r="M609" s="21">
        <f t="shared" ca="1" si="346"/>
        <v>14093.242735224263</v>
      </c>
      <c r="N609" s="20">
        <f t="shared" ca="1" si="347"/>
        <v>14093.292586716958</v>
      </c>
      <c r="O609" s="19"/>
      <c r="P609" s="20">
        <f t="shared" ca="1" si="330"/>
        <v>0.1121177560422294</v>
      </c>
      <c r="Q609" s="20">
        <f t="shared" ca="1" si="331"/>
        <v>5.6536105846740048</v>
      </c>
      <c r="R609" s="21">
        <f t="shared" ca="1" si="348"/>
        <v>10683.486699139678</v>
      </c>
      <c r="S609" s="20">
        <f t="shared" ca="1" si="349"/>
        <v>10689.140309724351</v>
      </c>
      <c r="T609" s="19"/>
      <c r="U609" s="20">
        <f t="shared" ca="1" si="332"/>
        <v>7.495227251240296</v>
      </c>
      <c r="V609" s="20">
        <f t="shared" ca="1" si="333"/>
        <v>0.32353687314286567</v>
      </c>
      <c r="W609" s="21">
        <f t="shared" ca="1" si="350"/>
        <v>10709.930259971785</v>
      </c>
      <c r="X609" s="20">
        <f t="shared" ca="1" si="351"/>
        <v>10710.253796844927</v>
      </c>
      <c r="Z609" s="20">
        <f t="shared" ca="1" si="334"/>
        <v>26.420274387258925</v>
      </c>
      <c r="AA609" s="20">
        <f t="shared" ca="1" si="335"/>
        <v>0.53737930148021462</v>
      </c>
      <c r="AB609" s="21">
        <f t="shared" ca="1" si="352"/>
        <v>10281.11119609215</v>
      </c>
      <c r="AC609" s="20">
        <f t="shared" ca="1" si="353"/>
        <v>10281.64857539363</v>
      </c>
      <c r="AE609" s="20">
        <f t="shared" ca="1" si="336"/>
        <v>22.03519695810202</v>
      </c>
      <c r="AF609" s="20">
        <f t="shared" ca="1" si="337"/>
        <v>9.2412847530146198</v>
      </c>
      <c r="AG609" s="21">
        <f t="shared" ca="1" si="354"/>
        <v>10088.320794193496</v>
      </c>
      <c r="AH609" s="20">
        <f t="shared" ca="1" si="355"/>
        <v>10097.56207894651</v>
      </c>
      <c r="AJ609" s="20">
        <f t="shared" ca="1" si="338"/>
        <v>5.9654397544357556</v>
      </c>
      <c r="AK609" s="20">
        <f t="shared" ca="1" si="339"/>
        <v>12.959954424070803</v>
      </c>
      <c r="AL609" s="21">
        <f t="shared" ca="1" si="356"/>
        <v>10846.402651921744</v>
      </c>
      <c r="AM609" s="20">
        <f t="shared" ca="1" si="357"/>
        <v>10859.362606345814</v>
      </c>
      <c r="AO609" s="20">
        <f t="shared" ca="1" si="340"/>
        <v>6.6743235552375753</v>
      </c>
      <c r="AP609" s="20">
        <f t="shared" ca="1" si="341"/>
        <v>22.096952237543718</v>
      </c>
      <c r="AQ609" s="21">
        <f t="shared" ca="1" si="358"/>
        <v>14703.602655137403</v>
      </c>
      <c r="AR609" s="20">
        <f t="shared" ca="1" si="359"/>
        <v>14725.699607374947</v>
      </c>
    </row>
    <row r="610" spans="1:44" x14ac:dyDescent="0.25">
      <c r="A610" s="20">
        <f t="shared" ca="1" si="324"/>
        <v>31.995323150079777</v>
      </c>
      <c r="B610" s="20">
        <f t="shared" ca="1" si="325"/>
        <v>9.3661304205652289</v>
      </c>
      <c r="C610" s="21">
        <f t="shared" ca="1" si="342"/>
        <v>13514.574464983907</v>
      </c>
      <c r="D610" s="20">
        <f t="shared" ca="1" si="343"/>
        <v>13523.940595404472</v>
      </c>
      <c r="E610" s="19"/>
      <c r="F610" s="20">
        <f t="shared" ca="1" si="326"/>
        <v>5.7344124965804966</v>
      </c>
      <c r="G610" s="20">
        <f t="shared" ca="1" si="327"/>
        <v>16.979319798002084</v>
      </c>
      <c r="H610" s="21">
        <f t="shared" ca="1" si="344"/>
        <v>10502.778959042251</v>
      </c>
      <c r="I610" s="20">
        <f t="shared" ca="1" si="345"/>
        <v>10519.758278840252</v>
      </c>
      <c r="J610" s="19"/>
      <c r="K610" s="20">
        <f t="shared" ca="1" si="328"/>
        <v>28.428370299244989</v>
      </c>
      <c r="L610" s="20">
        <f t="shared" ca="1" si="329"/>
        <v>3.2532745811901136</v>
      </c>
      <c r="M610" s="21">
        <f t="shared" ca="1" si="346"/>
        <v>14121.720957016203</v>
      </c>
      <c r="N610" s="20">
        <f t="shared" ca="1" si="347"/>
        <v>14124.974231597393</v>
      </c>
      <c r="O610" s="19"/>
      <c r="P610" s="20">
        <f t="shared" ca="1" si="330"/>
        <v>0.25751922486299511</v>
      </c>
      <c r="Q610" s="20">
        <f t="shared" ca="1" si="331"/>
        <v>7.3738100879878763</v>
      </c>
      <c r="R610" s="21">
        <f t="shared" ca="1" si="348"/>
        <v>10689.397828949213</v>
      </c>
      <c r="S610" s="20">
        <f t="shared" ca="1" si="349"/>
        <v>10696.771639037201</v>
      </c>
      <c r="T610" s="19"/>
      <c r="U610" s="20">
        <f t="shared" ca="1" si="332"/>
        <v>0.12636156597165285</v>
      </c>
      <c r="V610" s="20">
        <f t="shared" ca="1" si="333"/>
        <v>13.212007245107566</v>
      </c>
      <c r="W610" s="21">
        <f t="shared" ca="1" si="350"/>
        <v>10710.380158410899</v>
      </c>
      <c r="X610" s="20">
        <f t="shared" ca="1" si="351"/>
        <v>10723.592165656006</v>
      </c>
      <c r="Z610" s="20">
        <f t="shared" ca="1" si="334"/>
        <v>6.2185385314041888</v>
      </c>
      <c r="AA610" s="20">
        <f t="shared" ca="1" si="335"/>
        <v>0.3957772135036387</v>
      </c>
      <c r="AB610" s="21">
        <f t="shared" ca="1" si="352"/>
        <v>10287.867113925035</v>
      </c>
      <c r="AC610" s="20">
        <f t="shared" ca="1" si="353"/>
        <v>10288.262891138538</v>
      </c>
      <c r="AE610" s="20">
        <f t="shared" ca="1" si="336"/>
        <v>1.8858897777450128</v>
      </c>
      <c r="AF610" s="20">
        <f t="shared" ca="1" si="337"/>
        <v>0.5828162749648671</v>
      </c>
      <c r="AG610" s="21">
        <f t="shared" ca="1" si="354"/>
        <v>10099.447968724255</v>
      </c>
      <c r="AH610" s="20">
        <f t="shared" ca="1" si="355"/>
        <v>10100.030784999219</v>
      </c>
      <c r="AJ610" s="20">
        <f t="shared" ca="1" si="338"/>
        <v>4.4904962662702017</v>
      </c>
      <c r="AK610" s="20">
        <f t="shared" ca="1" si="339"/>
        <v>0.18728640239301206</v>
      </c>
      <c r="AL610" s="21">
        <f t="shared" ca="1" si="356"/>
        <v>10863.853102612084</v>
      </c>
      <c r="AM610" s="20">
        <f t="shared" ca="1" si="357"/>
        <v>10864.040389014477</v>
      </c>
      <c r="AO610" s="20">
        <f t="shared" ca="1" si="340"/>
        <v>14.330361364001574</v>
      </c>
      <c r="AP610" s="20">
        <f t="shared" ca="1" si="341"/>
        <v>1.8201977569916985</v>
      </c>
      <c r="AQ610" s="21">
        <f t="shared" ca="1" si="358"/>
        <v>14740.029968738949</v>
      </c>
      <c r="AR610" s="20">
        <f t="shared" ca="1" si="359"/>
        <v>14741.85016649594</v>
      </c>
    </row>
    <row r="611" spans="1:44" x14ac:dyDescent="0.25">
      <c r="A611" s="20">
        <f t="shared" ca="1" si="324"/>
        <v>15.600181807767429</v>
      </c>
      <c r="B611" s="20">
        <f t="shared" ca="1" si="325"/>
        <v>5.2734961511773344</v>
      </c>
      <c r="C611" s="21">
        <f t="shared" ca="1" si="342"/>
        <v>13539.54077721224</v>
      </c>
      <c r="D611" s="20">
        <f t="shared" ca="1" si="343"/>
        <v>13544.814273363418</v>
      </c>
      <c r="E611" s="19"/>
      <c r="F611" s="20">
        <f t="shared" ca="1" si="326"/>
        <v>15.876786338428303</v>
      </c>
      <c r="G611" s="20">
        <f t="shared" ca="1" si="327"/>
        <v>2.0432080436435549</v>
      </c>
      <c r="H611" s="21">
        <f t="shared" ca="1" si="344"/>
        <v>10535.635065178682</v>
      </c>
      <c r="I611" s="20">
        <f t="shared" ca="1" si="345"/>
        <v>10537.678273222326</v>
      </c>
      <c r="J611" s="19"/>
      <c r="K611" s="20">
        <f t="shared" ca="1" si="328"/>
        <v>10.784727895333848</v>
      </c>
      <c r="L611" s="20">
        <f t="shared" ca="1" si="329"/>
        <v>2.2557067777923416</v>
      </c>
      <c r="M611" s="21">
        <f t="shared" ca="1" si="346"/>
        <v>14135.758959492727</v>
      </c>
      <c r="N611" s="20">
        <f t="shared" ca="1" si="347"/>
        <v>14138.014666270519</v>
      </c>
      <c r="O611" s="19"/>
      <c r="P611" s="20">
        <f t="shared" ca="1" si="330"/>
        <v>13.295739118170205</v>
      </c>
      <c r="Q611" s="20">
        <f t="shared" ca="1" si="331"/>
        <v>4.5247916742012197</v>
      </c>
      <c r="R611" s="21">
        <f t="shared" ca="1" si="348"/>
        <v>10710.067378155371</v>
      </c>
      <c r="S611" s="20">
        <f t="shared" ca="1" si="349"/>
        <v>10714.592169829572</v>
      </c>
      <c r="T611" s="19"/>
      <c r="U611" s="20">
        <f t="shared" ca="1" si="332"/>
        <v>10.75626772908652</v>
      </c>
      <c r="V611" s="20">
        <f t="shared" ca="1" si="333"/>
        <v>0.48197005439167079</v>
      </c>
      <c r="W611" s="21">
        <f t="shared" ca="1" si="350"/>
        <v>10734.348433385092</v>
      </c>
      <c r="X611" s="20">
        <f t="shared" ca="1" si="351"/>
        <v>10734.830403439484</v>
      </c>
      <c r="Z611" s="20">
        <f t="shared" ca="1" si="334"/>
        <v>4.8032343330410532</v>
      </c>
      <c r="AA611" s="20">
        <f t="shared" ca="1" si="335"/>
        <v>4.8975708063269003</v>
      </c>
      <c r="AB611" s="21">
        <f t="shared" ca="1" si="352"/>
        <v>10293.06612547158</v>
      </c>
      <c r="AC611" s="20">
        <f t="shared" ca="1" si="353"/>
        <v>10297.963696277906</v>
      </c>
      <c r="AE611" s="20">
        <f t="shared" ca="1" si="336"/>
        <v>7.2930005129708162</v>
      </c>
      <c r="AF611" s="20">
        <f t="shared" ca="1" si="337"/>
        <v>0.10616915243111885</v>
      </c>
      <c r="AG611" s="21">
        <f t="shared" ca="1" si="354"/>
        <v>10107.32378551219</v>
      </c>
      <c r="AH611" s="20">
        <f t="shared" ca="1" si="355"/>
        <v>10107.429954664622</v>
      </c>
      <c r="AJ611" s="20">
        <f t="shared" ca="1" si="338"/>
        <v>6.5950266255983641</v>
      </c>
      <c r="AK611" s="20">
        <f t="shared" ca="1" si="339"/>
        <v>19.27668850033443</v>
      </c>
      <c r="AL611" s="21">
        <f t="shared" ca="1" si="356"/>
        <v>10870.635415640076</v>
      </c>
      <c r="AM611" s="20">
        <f t="shared" ca="1" si="357"/>
        <v>10889.912104140411</v>
      </c>
      <c r="AO611" s="20">
        <f t="shared" ca="1" si="340"/>
        <v>4.9526060784985999</v>
      </c>
      <c r="AP611" s="20">
        <f t="shared" ca="1" si="341"/>
        <v>0.66213316853105098</v>
      </c>
      <c r="AQ611" s="21">
        <f t="shared" ca="1" si="358"/>
        <v>14746.80277257444</v>
      </c>
      <c r="AR611" s="20">
        <f t="shared" ca="1" si="359"/>
        <v>14747.464905742971</v>
      </c>
    </row>
    <row r="612" spans="1:44" x14ac:dyDescent="0.25">
      <c r="A612" s="20">
        <f t="shared" ca="1" si="324"/>
        <v>0.92707331958351591</v>
      </c>
      <c r="B612" s="20">
        <f t="shared" ca="1" si="325"/>
        <v>3.658070731076084</v>
      </c>
      <c r="C612" s="21">
        <f t="shared" ca="1" si="342"/>
        <v>13545.741346683</v>
      </c>
      <c r="D612" s="20">
        <f t="shared" ca="1" si="343"/>
        <v>13549.399417414077</v>
      </c>
      <c r="E612" s="19"/>
      <c r="F612" s="20">
        <f t="shared" ca="1" si="326"/>
        <v>19.197189036908835</v>
      </c>
      <c r="G612" s="20">
        <f t="shared" ca="1" si="327"/>
        <v>8.9465038516125368</v>
      </c>
      <c r="H612" s="21">
        <f t="shared" ca="1" si="344"/>
        <v>10556.875462259235</v>
      </c>
      <c r="I612" s="20">
        <f t="shared" ca="1" si="345"/>
        <v>10565.821966110847</v>
      </c>
      <c r="J612" s="19"/>
      <c r="K612" s="20">
        <f t="shared" ca="1" si="328"/>
        <v>43.20976764780967</v>
      </c>
      <c r="L612" s="20">
        <f t="shared" ca="1" si="329"/>
        <v>0.85458638534585674</v>
      </c>
      <c r="M612" s="21">
        <f t="shared" ca="1" si="346"/>
        <v>14181.224433918329</v>
      </c>
      <c r="N612" s="20">
        <f t="shared" ca="1" si="347"/>
        <v>14182.079020303674</v>
      </c>
      <c r="O612" s="19"/>
      <c r="P612" s="20">
        <f t="shared" ca="1" si="330"/>
        <v>13.740484736114203</v>
      </c>
      <c r="Q612" s="20">
        <f t="shared" ca="1" si="331"/>
        <v>2.489217093830673</v>
      </c>
      <c r="R612" s="21">
        <f t="shared" ca="1" si="348"/>
        <v>10728.332654565686</v>
      </c>
      <c r="S612" s="20">
        <f t="shared" ca="1" si="349"/>
        <v>10730.821871659517</v>
      </c>
      <c r="T612" s="19"/>
      <c r="U612" s="20">
        <f t="shared" ca="1" si="332"/>
        <v>4.0936752923432662</v>
      </c>
      <c r="V612" s="20">
        <f t="shared" ca="1" si="333"/>
        <v>13.406433167999944</v>
      </c>
      <c r="W612" s="21">
        <f t="shared" ca="1" si="350"/>
        <v>10738.924078731827</v>
      </c>
      <c r="X612" s="20">
        <f t="shared" ca="1" si="351"/>
        <v>10752.330511899827</v>
      </c>
      <c r="Z612" s="20">
        <f t="shared" ca="1" si="334"/>
        <v>11.989644539488717</v>
      </c>
      <c r="AA612" s="20">
        <f t="shared" ca="1" si="335"/>
        <v>0.52621150275681572</v>
      </c>
      <c r="AB612" s="21">
        <f t="shared" ca="1" si="352"/>
        <v>10309.953340817394</v>
      </c>
      <c r="AC612" s="20">
        <f t="shared" ca="1" si="353"/>
        <v>10310.47955232015</v>
      </c>
      <c r="AE612" s="20">
        <f t="shared" ca="1" si="336"/>
        <v>47.212686573351462</v>
      </c>
      <c r="AF612" s="20">
        <f t="shared" ca="1" si="337"/>
        <v>0.35816993725995783</v>
      </c>
      <c r="AG612" s="21">
        <f t="shared" ca="1" si="354"/>
        <v>10154.642641237973</v>
      </c>
      <c r="AH612" s="20">
        <f t="shared" ca="1" si="355"/>
        <v>10155.000811175234</v>
      </c>
      <c r="AJ612" s="20">
        <f t="shared" ca="1" si="338"/>
        <v>0.57674244323351942</v>
      </c>
      <c r="AK612" s="20">
        <f t="shared" ca="1" si="339"/>
        <v>7.8668183097038744</v>
      </c>
      <c r="AL612" s="21">
        <f t="shared" ca="1" si="356"/>
        <v>10890.488846583645</v>
      </c>
      <c r="AM612" s="20">
        <f t="shared" ca="1" si="357"/>
        <v>10898.355664893348</v>
      </c>
      <c r="AO612" s="20">
        <f t="shared" ca="1" si="340"/>
        <v>4.7932038139443414</v>
      </c>
      <c r="AP612" s="20">
        <f t="shared" ca="1" si="341"/>
        <v>22.243865418689108</v>
      </c>
      <c r="AQ612" s="21">
        <f t="shared" ca="1" si="358"/>
        <v>14752.258109556915</v>
      </c>
      <c r="AR612" s="20">
        <f t="shared" ca="1" si="359"/>
        <v>14774.501974975605</v>
      </c>
    </row>
    <row r="613" spans="1:44" x14ac:dyDescent="0.25">
      <c r="A613" s="20">
        <f t="shared" ca="1" si="324"/>
        <v>22.571981998354801</v>
      </c>
      <c r="B613" s="20">
        <f t="shared" ca="1" si="325"/>
        <v>2.5631745753977593</v>
      </c>
      <c r="C613" s="21">
        <f t="shared" ca="1" si="342"/>
        <v>13571.971399412432</v>
      </c>
      <c r="D613" s="20">
        <f t="shared" ca="1" si="343"/>
        <v>13574.53457398783</v>
      </c>
      <c r="E613" s="19"/>
      <c r="F613" s="20">
        <f t="shared" ca="1" si="326"/>
        <v>49.845528310624346</v>
      </c>
      <c r="G613" s="20">
        <f t="shared" ca="1" si="327"/>
        <v>18.004719405638749</v>
      </c>
      <c r="H613" s="21">
        <f t="shared" ca="1" si="344"/>
        <v>10615.667494421472</v>
      </c>
      <c r="I613" s="20">
        <f t="shared" ca="1" si="345"/>
        <v>10633.672213827111</v>
      </c>
      <c r="J613" s="19"/>
      <c r="K613" s="20">
        <f t="shared" ca="1" si="328"/>
        <v>9.1045373270967129</v>
      </c>
      <c r="L613" s="20">
        <f t="shared" ca="1" si="329"/>
        <v>12.241015671673646</v>
      </c>
      <c r="M613" s="21">
        <f t="shared" ca="1" si="346"/>
        <v>14191.183557630771</v>
      </c>
      <c r="N613" s="20">
        <f t="shared" ca="1" si="347"/>
        <v>14203.424573302445</v>
      </c>
      <c r="O613" s="19"/>
      <c r="P613" s="20">
        <f t="shared" ca="1" si="330"/>
        <v>5.2574540060390458</v>
      </c>
      <c r="Q613" s="20">
        <f t="shared" ca="1" si="331"/>
        <v>12.582578057815835</v>
      </c>
      <c r="R613" s="21">
        <f t="shared" ca="1" si="348"/>
        <v>10736.079325665556</v>
      </c>
      <c r="S613" s="20">
        <f t="shared" ca="1" si="349"/>
        <v>10748.661903723372</v>
      </c>
      <c r="T613" s="19"/>
      <c r="U613" s="20">
        <f t="shared" ca="1" si="332"/>
        <v>3.6429985262118296</v>
      </c>
      <c r="V613" s="20">
        <f t="shared" ca="1" si="333"/>
        <v>5.015344707755248</v>
      </c>
      <c r="W613" s="21">
        <f t="shared" ca="1" si="350"/>
        <v>10755.973510426038</v>
      </c>
      <c r="X613" s="20">
        <f t="shared" ca="1" si="351"/>
        <v>10760.988855133794</v>
      </c>
      <c r="Z613" s="20">
        <f t="shared" ca="1" si="334"/>
        <v>12.450833644462783</v>
      </c>
      <c r="AA613" s="20">
        <f t="shared" ca="1" si="335"/>
        <v>1.7800837691570786</v>
      </c>
      <c r="AB613" s="21">
        <f t="shared" ca="1" si="352"/>
        <v>10322.930385964613</v>
      </c>
      <c r="AC613" s="20">
        <f t="shared" ca="1" si="353"/>
        <v>10324.710469733771</v>
      </c>
      <c r="AE613" s="20">
        <f t="shared" ca="1" si="336"/>
        <v>15.342118023454068</v>
      </c>
      <c r="AF613" s="20">
        <f t="shared" ca="1" si="337"/>
        <v>3.6005858065211789</v>
      </c>
      <c r="AG613" s="21">
        <f t="shared" ca="1" si="354"/>
        <v>10170.342929198689</v>
      </c>
      <c r="AH613" s="20">
        <f t="shared" ca="1" si="355"/>
        <v>10173.94351500521</v>
      </c>
      <c r="AJ613" s="20">
        <f t="shared" ca="1" si="338"/>
        <v>4.1732349964880884</v>
      </c>
      <c r="AK613" s="20">
        <f t="shared" ca="1" si="339"/>
        <v>1.5938182257445201</v>
      </c>
      <c r="AL613" s="21">
        <f t="shared" ca="1" si="356"/>
        <v>10902.528899889836</v>
      </c>
      <c r="AM613" s="20">
        <f t="shared" ca="1" si="357"/>
        <v>10904.122718115581</v>
      </c>
      <c r="AO613" s="20">
        <f t="shared" ca="1" si="340"/>
        <v>43.330420605638864</v>
      </c>
      <c r="AP613" s="20">
        <f t="shared" ca="1" si="341"/>
        <v>0.17891825340487455</v>
      </c>
      <c r="AQ613" s="21">
        <f t="shared" ca="1" si="358"/>
        <v>14817.832395581243</v>
      </c>
      <c r="AR613" s="20">
        <f t="shared" ca="1" si="359"/>
        <v>14818.011313834648</v>
      </c>
    </row>
    <row r="614" spans="1:44" x14ac:dyDescent="0.25">
      <c r="A614" s="20">
        <f t="shared" ca="1" si="324"/>
        <v>5.0289618576351627</v>
      </c>
      <c r="B614" s="20">
        <f t="shared" ca="1" si="325"/>
        <v>1.1741139554789615</v>
      </c>
      <c r="C614" s="21">
        <f t="shared" ca="1" si="342"/>
        <v>13579.563535845466</v>
      </c>
      <c r="D614" s="20">
        <f t="shared" ca="1" si="343"/>
        <v>13580.737649800945</v>
      </c>
      <c r="E614" s="19"/>
      <c r="F614" s="20">
        <f t="shared" ca="1" si="326"/>
        <v>32.436358694162195</v>
      </c>
      <c r="G614" s="20">
        <f t="shared" ca="1" si="327"/>
        <v>9.9860018184259616</v>
      </c>
      <c r="H614" s="21">
        <f t="shared" ca="1" si="344"/>
        <v>10666.108572521272</v>
      </c>
      <c r="I614" s="20">
        <f t="shared" ca="1" si="345"/>
        <v>10676.094574339699</v>
      </c>
      <c r="J614" s="19"/>
      <c r="K614" s="20">
        <f t="shared" ca="1" si="328"/>
        <v>5.2337118001101688</v>
      </c>
      <c r="L614" s="20">
        <f t="shared" ca="1" si="329"/>
        <v>6.6263187862772008E-2</v>
      </c>
      <c r="M614" s="21">
        <f t="shared" ca="1" si="346"/>
        <v>14208.658285102556</v>
      </c>
      <c r="N614" s="20">
        <f t="shared" ca="1" si="347"/>
        <v>14208.724548290418</v>
      </c>
      <c r="O614" s="19"/>
      <c r="P614" s="20">
        <f t="shared" ca="1" si="330"/>
        <v>2.418043868533557</v>
      </c>
      <c r="Q614" s="20">
        <f t="shared" ca="1" si="331"/>
        <v>3.6806367667214284</v>
      </c>
      <c r="R614" s="21">
        <f t="shared" ca="1" si="348"/>
        <v>10751.079947591907</v>
      </c>
      <c r="S614" s="20">
        <f t="shared" ca="1" si="349"/>
        <v>10754.760584358628</v>
      </c>
      <c r="T614" s="19"/>
      <c r="U614" s="20">
        <f t="shared" ca="1" si="332"/>
        <v>2.6393015958441279</v>
      </c>
      <c r="V614" s="20">
        <f t="shared" ca="1" si="333"/>
        <v>1.1907929021239987</v>
      </c>
      <c r="W614" s="21">
        <f t="shared" ca="1" si="350"/>
        <v>10763.628156729637</v>
      </c>
      <c r="X614" s="20">
        <f t="shared" ca="1" si="351"/>
        <v>10764.818949631761</v>
      </c>
      <c r="Z614" s="20">
        <f t="shared" ca="1" si="334"/>
        <v>3.0046976900837876</v>
      </c>
      <c r="AA614" s="20">
        <f t="shared" ca="1" si="335"/>
        <v>0.61737687259805241</v>
      </c>
      <c r="AB614" s="21">
        <f t="shared" ca="1" si="352"/>
        <v>10327.715167423854</v>
      </c>
      <c r="AC614" s="20">
        <f t="shared" ca="1" si="353"/>
        <v>10328.332544296452</v>
      </c>
      <c r="AE614" s="20">
        <f t="shared" ca="1" si="336"/>
        <v>9.7201600247085533</v>
      </c>
      <c r="AF614" s="20">
        <f t="shared" ca="1" si="337"/>
        <v>7.11483930338124</v>
      </c>
      <c r="AG614" s="21">
        <f t="shared" ca="1" si="354"/>
        <v>10183.663675029919</v>
      </c>
      <c r="AH614" s="20">
        <f t="shared" ca="1" si="355"/>
        <v>10190.7785143333</v>
      </c>
      <c r="AJ614" s="20">
        <f t="shared" ca="1" si="338"/>
        <v>4.9997021094581013</v>
      </c>
      <c r="AK614" s="20">
        <f t="shared" ca="1" si="339"/>
        <v>1.6765978611071648</v>
      </c>
      <c r="AL614" s="21">
        <f t="shared" ca="1" si="356"/>
        <v>10909.12242022504</v>
      </c>
      <c r="AM614" s="20">
        <f t="shared" ca="1" si="357"/>
        <v>10910.799018086147</v>
      </c>
      <c r="AO614" s="20">
        <f t="shared" ca="1" si="340"/>
        <v>0.71228613712559607</v>
      </c>
      <c r="AP614" s="20">
        <f t="shared" ca="1" si="341"/>
        <v>7.1641194447773966</v>
      </c>
      <c r="AQ614" s="21">
        <f t="shared" ca="1" si="358"/>
        <v>14818.723599971774</v>
      </c>
      <c r="AR614" s="20">
        <f t="shared" ca="1" si="359"/>
        <v>14825.887719416551</v>
      </c>
    </row>
    <row r="615" spans="1:44" x14ac:dyDescent="0.25">
      <c r="A615" s="20">
        <f t="shared" ca="1" si="324"/>
        <v>3.1809150992379602</v>
      </c>
      <c r="B615" s="20">
        <f t="shared" ca="1" si="325"/>
        <v>8.6858094165449469</v>
      </c>
      <c r="C615" s="21">
        <f t="shared" ca="1" si="342"/>
        <v>13583.918564900183</v>
      </c>
      <c r="D615" s="20">
        <f t="shared" ca="1" si="343"/>
        <v>13592.604374316728</v>
      </c>
      <c r="E615" s="19"/>
      <c r="F615" s="20">
        <f t="shared" ca="1" si="326"/>
        <v>2.1230153001103669</v>
      </c>
      <c r="G615" s="20">
        <f t="shared" ca="1" si="327"/>
        <v>6.9530808653809864</v>
      </c>
      <c r="H615" s="21">
        <f t="shared" ca="1" si="344"/>
        <v>10678.217589639809</v>
      </c>
      <c r="I615" s="20">
        <f t="shared" ca="1" si="345"/>
        <v>10685.170670505191</v>
      </c>
      <c r="J615" s="19"/>
      <c r="K615" s="20">
        <f t="shared" ca="1" si="328"/>
        <v>22.657086597564788</v>
      </c>
      <c r="L615" s="20">
        <f t="shared" ca="1" si="329"/>
        <v>4.9887846672841567</v>
      </c>
      <c r="M615" s="21">
        <f t="shared" ca="1" si="346"/>
        <v>14231.381634887983</v>
      </c>
      <c r="N615" s="20">
        <f t="shared" ca="1" si="347"/>
        <v>14236.370419555267</v>
      </c>
      <c r="O615" s="19"/>
      <c r="P615" s="20">
        <f t="shared" ca="1" si="330"/>
        <v>6.2773617064586054</v>
      </c>
      <c r="Q615" s="20">
        <f t="shared" ca="1" si="331"/>
        <v>4.0791560056905345</v>
      </c>
      <c r="R615" s="21">
        <f t="shared" ca="1" si="348"/>
        <v>10761.037946065087</v>
      </c>
      <c r="S615" s="20">
        <f t="shared" ca="1" si="349"/>
        <v>10765.117102070779</v>
      </c>
      <c r="T615" s="19"/>
      <c r="U615" s="20">
        <f t="shared" ca="1" si="332"/>
        <v>29.762952271864176</v>
      </c>
      <c r="V615" s="20">
        <f t="shared" ca="1" si="333"/>
        <v>13.091011126099477</v>
      </c>
      <c r="W615" s="21">
        <f t="shared" ca="1" si="350"/>
        <v>10794.581901903624</v>
      </c>
      <c r="X615" s="20">
        <f t="shared" ca="1" si="351"/>
        <v>10807.672913029724</v>
      </c>
      <c r="Z615" s="20">
        <f t="shared" ca="1" si="334"/>
        <v>11.794218679279378</v>
      </c>
      <c r="AA615" s="20">
        <f t="shared" ca="1" si="335"/>
        <v>1.1979703578289145</v>
      </c>
      <c r="AB615" s="21">
        <f t="shared" ca="1" si="352"/>
        <v>10340.126762975731</v>
      </c>
      <c r="AC615" s="20">
        <f t="shared" ca="1" si="353"/>
        <v>10341.32473333356</v>
      </c>
      <c r="AE615" s="20">
        <f t="shared" ca="1" si="336"/>
        <v>6.357530653591196</v>
      </c>
      <c r="AF615" s="20">
        <f t="shared" ca="1" si="337"/>
        <v>0.87108892339922117</v>
      </c>
      <c r="AG615" s="21">
        <f t="shared" ca="1" si="354"/>
        <v>10197.136044986892</v>
      </c>
      <c r="AH615" s="20">
        <f t="shared" ca="1" si="355"/>
        <v>10198.007133910291</v>
      </c>
      <c r="AJ615" s="20">
        <f t="shared" ca="1" si="338"/>
        <v>35.572536609088615</v>
      </c>
      <c r="AK615" s="20">
        <f t="shared" ca="1" si="339"/>
        <v>0.12402750117238613</v>
      </c>
      <c r="AL615" s="21">
        <f t="shared" ca="1" si="356"/>
        <v>10946.371554695235</v>
      </c>
      <c r="AM615" s="20">
        <f t="shared" ca="1" si="357"/>
        <v>10946.495582196409</v>
      </c>
      <c r="AO615" s="20">
        <f t="shared" ca="1" si="340"/>
        <v>2.4464771262870073</v>
      </c>
      <c r="AP615" s="20">
        <f t="shared" ca="1" si="341"/>
        <v>4.0013295947351271</v>
      </c>
      <c r="AQ615" s="21">
        <f t="shared" ca="1" si="358"/>
        <v>14828.334196542837</v>
      </c>
      <c r="AR615" s="20">
        <f t="shared" ca="1" si="359"/>
        <v>14832.335526137573</v>
      </c>
    </row>
    <row r="616" spans="1:44" x14ac:dyDescent="0.25">
      <c r="A616" s="20">
        <f t="shared" ca="1" si="324"/>
        <v>27.069414954410636</v>
      </c>
      <c r="B616" s="20">
        <f t="shared" ca="1" si="325"/>
        <v>0.78742513727743813</v>
      </c>
      <c r="C616" s="21">
        <f t="shared" ca="1" si="342"/>
        <v>13619.673789271139</v>
      </c>
      <c r="D616" s="20">
        <f t="shared" ca="1" si="343"/>
        <v>13620.461214408417</v>
      </c>
      <c r="E616" s="19"/>
      <c r="F616" s="20">
        <f t="shared" ca="1" si="326"/>
        <v>1.4838492021025413</v>
      </c>
      <c r="G616" s="20">
        <f t="shared" ca="1" si="327"/>
        <v>15.282590734484046</v>
      </c>
      <c r="H616" s="21">
        <f t="shared" ca="1" si="344"/>
        <v>10686.654519707294</v>
      </c>
      <c r="I616" s="20">
        <f t="shared" ca="1" si="345"/>
        <v>10701.937110441777</v>
      </c>
      <c r="J616" s="19"/>
      <c r="K616" s="20">
        <f t="shared" ca="1" si="328"/>
        <v>6.2394237355457411</v>
      </c>
      <c r="L616" s="20">
        <f t="shared" ca="1" si="329"/>
        <v>2.8110417050013292</v>
      </c>
      <c r="M616" s="21">
        <f t="shared" ca="1" si="346"/>
        <v>14242.609843290813</v>
      </c>
      <c r="N616" s="20">
        <f t="shared" ca="1" si="347"/>
        <v>14245.420884995814</v>
      </c>
      <c r="O616" s="19"/>
      <c r="P616" s="20">
        <f t="shared" ca="1" si="330"/>
        <v>2.7724451353757704</v>
      </c>
      <c r="Q616" s="20">
        <f t="shared" ca="1" si="331"/>
        <v>18.805791815457319</v>
      </c>
      <c r="R616" s="21">
        <f t="shared" ca="1" si="348"/>
        <v>10767.889547206154</v>
      </c>
      <c r="S616" s="20">
        <f t="shared" ca="1" si="349"/>
        <v>10786.695339021611</v>
      </c>
      <c r="T616" s="19"/>
      <c r="U616" s="20">
        <f t="shared" ca="1" si="332"/>
        <v>0.23334776281786146</v>
      </c>
      <c r="V616" s="20">
        <f t="shared" ca="1" si="333"/>
        <v>3.0199748390466654</v>
      </c>
      <c r="W616" s="21">
        <f t="shared" ca="1" si="350"/>
        <v>10807.906260792543</v>
      </c>
      <c r="X616" s="20">
        <f t="shared" ca="1" si="351"/>
        <v>10810.926235631588</v>
      </c>
      <c r="Z616" s="20">
        <f t="shared" ca="1" si="334"/>
        <v>0.98376316945905695</v>
      </c>
      <c r="AA616" s="20">
        <f t="shared" ca="1" si="335"/>
        <v>2.1516485880925171</v>
      </c>
      <c r="AB616" s="21">
        <f t="shared" ca="1" si="352"/>
        <v>10342.308496503019</v>
      </c>
      <c r="AC616" s="20">
        <f t="shared" ca="1" si="353"/>
        <v>10344.460145091112</v>
      </c>
      <c r="AE616" s="20">
        <f t="shared" ca="1" si="336"/>
        <v>9.1035166747312299</v>
      </c>
      <c r="AF616" s="20">
        <f t="shared" ca="1" si="337"/>
        <v>0.13313859842564357</v>
      </c>
      <c r="AG616" s="21">
        <f t="shared" ca="1" si="354"/>
        <v>10207.110650585022</v>
      </c>
      <c r="AH616" s="20">
        <f t="shared" ca="1" si="355"/>
        <v>10207.243789183447</v>
      </c>
      <c r="AJ616" s="20">
        <f t="shared" ca="1" si="338"/>
        <v>3.8134245177159483</v>
      </c>
      <c r="AK616" s="20">
        <f t="shared" ca="1" si="339"/>
        <v>9.0488405094722104</v>
      </c>
      <c r="AL616" s="21">
        <f t="shared" ca="1" si="356"/>
        <v>10950.309006714124</v>
      </c>
      <c r="AM616" s="20">
        <f t="shared" ca="1" si="357"/>
        <v>10959.357847223597</v>
      </c>
      <c r="AO616" s="20">
        <f t="shared" ca="1" si="340"/>
        <v>19.841946110568465</v>
      </c>
      <c r="AP616" s="20">
        <f t="shared" ca="1" si="341"/>
        <v>19.478866912617036</v>
      </c>
      <c r="AQ616" s="21">
        <f t="shared" ca="1" si="358"/>
        <v>14852.17747224814</v>
      </c>
      <c r="AR616" s="20">
        <f t="shared" ca="1" si="359"/>
        <v>14871.656339160758</v>
      </c>
    </row>
    <row r="617" spans="1:44" x14ac:dyDescent="0.25">
      <c r="A617" s="20">
        <f t="shared" ca="1" si="324"/>
        <v>27.0486760056401</v>
      </c>
      <c r="B617" s="20">
        <f t="shared" ca="1" si="325"/>
        <v>2.3529882226709908</v>
      </c>
      <c r="C617" s="21">
        <f t="shared" ca="1" si="342"/>
        <v>13647.509890414056</v>
      </c>
      <c r="D617" s="20">
        <f t="shared" ca="1" si="343"/>
        <v>13649.862878636726</v>
      </c>
      <c r="E617" s="19"/>
      <c r="F617" s="20">
        <f t="shared" ca="1" si="326"/>
        <v>3.9485387531136324</v>
      </c>
      <c r="G617" s="20">
        <f t="shared" ca="1" si="327"/>
        <v>9.5206592083717538</v>
      </c>
      <c r="H617" s="21">
        <f t="shared" ca="1" si="344"/>
        <v>10705.88564919489</v>
      </c>
      <c r="I617" s="20">
        <f t="shared" ca="1" si="345"/>
        <v>10715.406308403262</v>
      </c>
      <c r="J617" s="19"/>
      <c r="K617" s="20">
        <f t="shared" ca="1" si="328"/>
        <v>4.2520159286093469</v>
      </c>
      <c r="L617" s="20">
        <f t="shared" ca="1" si="329"/>
        <v>4.6484667702225169</v>
      </c>
      <c r="M617" s="21">
        <f t="shared" ca="1" si="346"/>
        <v>14249.672900924423</v>
      </c>
      <c r="N617" s="20">
        <f t="shared" ca="1" si="347"/>
        <v>14254.321367694645</v>
      </c>
      <c r="O617" s="19"/>
      <c r="P617" s="20">
        <f t="shared" ca="1" si="330"/>
        <v>11.409479695693173</v>
      </c>
      <c r="Q617" s="20">
        <f t="shared" ca="1" si="331"/>
        <v>13.272526273482539</v>
      </c>
      <c r="R617" s="21">
        <f t="shared" ca="1" si="348"/>
        <v>10798.104818717304</v>
      </c>
      <c r="S617" s="20">
        <f t="shared" ca="1" si="349"/>
        <v>10811.377344990786</v>
      </c>
      <c r="T617" s="19"/>
      <c r="U617" s="20">
        <f t="shared" ca="1" si="332"/>
        <v>11.653427558352149</v>
      </c>
      <c r="V617" s="20">
        <f t="shared" ca="1" si="333"/>
        <v>16.543127680999646</v>
      </c>
      <c r="W617" s="21">
        <f t="shared" ca="1" si="350"/>
        <v>10822.579663189941</v>
      </c>
      <c r="X617" s="20">
        <f t="shared" ca="1" si="351"/>
        <v>10839.122790870941</v>
      </c>
      <c r="Z617" s="20">
        <f t="shared" ca="1" si="334"/>
        <v>11.238133325417847</v>
      </c>
      <c r="AA617" s="20">
        <f t="shared" ca="1" si="335"/>
        <v>10.082360702493137</v>
      </c>
      <c r="AB617" s="21">
        <f t="shared" ca="1" si="352"/>
        <v>10355.69827841653</v>
      </c>
      <c r="AC617" s="20">
        <f t="shared" ca="1" si="353"/>
        <v>10365.780639119024</v>
      </c>
      <c r="AE617" s="20">
        <f t="shared" ca="1" si="336"/>
        <v>38.15777010897397</v>
      </c>
      <c r="AF617" s="20">
        <f t="shared" ca="1" si="337"/>
        <v>0.48844760754841415</v>
      </c>
      <c r="AG617" s="21">
        <f t="shared" ca="1" si="354"/>
        <v>10245.401559292421</v>
      </c>
      <c r="AH617" s="20">
        <f t="shared" ca="1" si="355"/>
        <v>10245.890006899968</v>
      </c>
      <c r="AJ617" s="20">
        <f t="shared" ca="1" si="338"/>
        <v>0.49652632303342947</v>
      </c>
      <c r="AK617" s="20">
        <f t="shared" ca="1" si="339"/>
        <v>0.85513840963227383</v>
      </c>
      <c r="AL617" s="21">
        <f t="shared" ca="1" si="356"/>
        <v>10959.85437354663</v>
      </c>
      <c r="AM617" s="20">
        <f t="shared" ca="1" si="357"/>
        <v>10960.709511956262</v>
      </c>
      <c r="AO617" s="20">
        <f t="shared" ca="1" si="340"/>
        <v>8.9942009731493506</v>
      </c>
      <c r="AP617" s="20">
        <f t="shared" ca="1" si="341"/>
        <v>3.9170259446842883</v>
      </c>
      <c r="AQ617" s="21">
        <f t="shared" ca="1" si="358"/>
        <v>14880.650540133907</v>
      </c>
      <c r="AR617" s="20">
        <f t="shared" ca="1" si="359"/>
        <v>14884.567566078591</v>
      </c>
    </row>
    <row r="618" spans="1:44" x14ac:dyDescent="0.25">
      <c r="A618" s="20">
        <f t="shared" ca="1" si="324"/>
        <v>40.411594856274363</v>
      </c>
      <c r="B618" s="20">
        <f t="shared" ca="1" si="325"/>
        <v>12.711785038717016</v>
      </c>
      <c r="C618" s="21">
        <f t="shared" ca="1" si="342"/>
        <v>13690.274473493</v>
      </c>
      <c r="D618" s="20">
        <f t="shared" ca="1" si="343"/>
        <v>13702.986258531717</v>
      </c>
      <c r="E618" s="19"/>
      <c r="F618" s="20">
        <f t="shared" ca="1" si="326"/>
        <v>21.650756062736061</v>
      </c>
      <c r="G618" s="20">
        <f t="shared" ca="1" si="327"/>
        <v>1.538968724319701</v>
      </c>
      <c r="H618" s="21">
        <f t="shared" ca="1" si="344"/>
        <v>10737.057064465998</v>
      </c>
      <c r="I618" s="20">
        <f t="shared" ca="1" si="345"/>
        <v>10738.596033190319</v>
      </c>
      <c r="J618" s="19"/>
      <c r="K618" s="20">
        <f t="shared" ca="1" si="328"/>
        <v>25.694444197551665</v>
      </c>
      <c r="L618" s="20">
        <f t="shared" ca="1" si="329"/>
        <v>3.9852656183092412</v>
      </c>
      <c r="M618" s="21">
        <f t="shared" ca="1" si="346"/>
        <v>14280.015811892197</v>
      </c>
      <c r="N618" s="20">
        <f t="shared" ca="1" si="347"/>
        <v>14284.001077510506</v>
      </c>
      <c r="O618" s="19"/>
      <c r="P618" s="20">
        <f t="shared" ca="1" si="330"/>
        <v>1.1242791091177529</v>
      </c>
      <c r="Q618" s="20">
        <f t="shared" ca="1" si="331"/>
        <v>14.846513658309895</v>
      </c>
      <c r="R618" s="21">
        <f t="shared" ca="1" si="348"/>
        <v>10812.501624099903</v>
      </c>
      <c r="S618" s="20">
        <f t="shared" ca="1" si="349"/>
        <v>10827.348137758212</v>
      </c>
      <c r="T618" s="19"/>
      <c r="U618" s="20">
        <f t="shared" ca="1" si="332"/>
        <v>3.952804201866456</v>
      </c>
      <c r="V618" s="20">
        <f t="shared" ca="1" si="333"/>
        <v>0.32922884300178895</v>
      </c>
      <c r="W618" s="21">
        <f t="shared" ca="1" si="350"/>
        <v>10843.075595072807</v>
      </c>
      <c r="X618" s="20">
        <f t="shared" ca="1" si="351"/>
        <v>10843.404823915809</v>
      </c>
      <c r="Z618" s="20">
        <f t="shared" ca="1" si="334"/>
        <v>0.3102368125481797</v>
      </c>
      <c r="AA618" s="20">
        <f t="shared" ca="1" si="335"/>
        <v>3.9253961580866941</v>
      </c>
      <c r="AB618" s="21">
        <f t="shared" ca="1" si="352"/>
        <v>10366.090875931572</v>
      </c>
      <c r="AC618" s="20">
        <f t="shared" ca="1" si="353"/>
        <v>10370.016272089659</v>
      </c>
      <c r="AE618" s="20">
        <f t="shared" ca="1" si="336"/>
        <v>5.5408567280119723</v>
      </c>
      <c r="AF618" s="20">
        <f t="shared" ca="1" si="337"/>
        <v>10.088541434158174</v>
      </c>
      <c r="AG618" s="21">
        <f t="shared" ca="1" si="354"/>
        <v>10251.43086362798</v>
      </c>
      <c r="AH618" s="20">
        <f t="shared" ca="1" si="355"/>
        <v>10261.519405062138</v>
      </c>
      <c r="AJ618" s="20">
        <f t="shared" ca="1" si="338"/>
        <v>16.567282236423623</v>
      </c>
      <c r="AK618" s="20">
        <f t="shared" ca="1" si="339"/>
        <v>2.0986113371963695</v>
      </c>
      <c r="AL618" s="21">
        <f t="shared" ca="1" si="356"/>
        <v>10977.276794192685</v>
      </c>
      <c r="AM618" s="20">
        <f t="shared" ca="1" si="357"/>
        <v>10979.375405529881</v>
      </c>
      <c r="AO618" s="20">
        <f t="shared" ca="1" si="340"/>
        <v>65.500010735742308</v>
      </c>
      <c r="AP618" s="20">
        <f t="shared" ca="1" si="341"/>
        <v>0.61837237549417412</v>
      </c>
      <c r="AQ618" s="21">
        <f t="shared" ca="1" si="358"/>
        <v>14950.067576814334</v>
      </c>
      <c r="AR618" s="20">
        <f t="shared" ca="1" si="359"/>
        <v>14950.685949189829</v>
      </c>
    </row>
    <row r="619" spans="1:44" x14ac:dyDescent="0.25">
      <c r="A619" s="20">
        <f t="shared" ca="1" si="324"/>
        <v>10.248562710227935</v>
      </c>
      <c r="B619" s="20">
        <f t="shared" ca="1" si="325"/>
        <v>16.711375121562831</v>
      </c>
      <c r="C619" s="21">
        <f t="shared" ca="1" si="342"/>
        <v>13713.234821241946</v>
      </c>
      <c r="D619" s="20">
        <f t="shared" ca="1" si="343"/>
        <v>13729.946196363508</v>
      </c>
      <c r="E619" s="19"/>
      <c r="F619" s="20">
        <f t="shared" ca="1" si="326"/>
        <v>0.89531622285979562</v>
      </c>
      <c r="G619" s="20">
        <f t="shared" ca="1" si="327"/>
        <v>13.081347973805604</v>
      </c>
      <c r="H619" s="21">
        <f t="shared" ca="1" si="344"/>
        <v>10739.491349413178</v>
      </c>
      <c r="I619" s="20">
        <f t="shared" ca="1" si="345"/>
        <v>10752.572697386984</v>
      </c>
      <c r="J619" s="19"/>
      <c r="K619" s="20">
        <f t="shared" ca="1" si="328"/>
        <v>11.706828772275184</v>
      </c>
      <c r="L619" s="20">
        <f t="shared" ca="1" si="329"/>
        <v>3.0899722972510033</v>
      </c>
      <c r="M619" s="21">
        <f t="shared" ca="1" si="346"/>
        <v>14295.707906282782</v>
      </c>
      <c r="N619" s="20">
        <f t="shared" ca="1" si="347"/>
        <v>14298.797878580033</v>
      </c>
      <c r="O619" s="19"/>
      <c r="P619" s="20">
        <f t="shared" ca="1" si="330"/>
        <v>0.15467724916778158</v>
      </c>
      <c r="Q619" s="20">
        <f t="shared" ca="1" si="331"/>
        <v>4.0447103455962354</v>
      </c>
      <c r="R619" s="21">
        <f t="shared" ca="1" si="348"/>
        <v>10827.502815007379</v>
      </c>
      <c r="S619" s="20">
        <f t="shared" ca="1" si="349"/>
        <v>10831.547525352975</v>
      </c>
      <c r="T619" s="19"/>
      <c r="U619" s="20">
        <f t="shared" ca="1" si="332"/>
        <v>16.949931463463503</v>
      </c>
      <c r="V619" s="20">
        <f t="shared" ca="1" si="333"/>
        <v>16.50479000904997</v>
      </c>
      <c r="W619" s="21">
        <f t="shared" ca="1" si="350"/>
        <v>10860.354755379272</v>
      </c>
      <c r="X619" s="20">
        <f t="shared" ca="1" si="351"/>
        <v>10876.859545388323</v>
      </c>
      <c r="Z619" s="20">
        <f t="shared" ca="1" si="334"/>
        <v>6.8091909196024378</v>
      </c>
      <c r="AA619" s="20">
        <f t="shared" ca="1" si="335"/>
        <v>6.8255259344828039</v>
      </c>
      <c r="AB619" s="21">
        <f t="shared" ca="1" si="352"/>
        <v>10376.825463009262</v>
      </c>
      <c r="AC619" s="20">
        <f t="shared" ca="1" si="353"/>
        <v>10383.650988943744</v>
      </c>
      <c r="AE619" s="20">
        <f t="shared" ca="1" si="336"/>
        <v>0.26589229296845768</v>
      </c>
      <c r="AF619" s="20">
        <f t="shared" ca="1" si="337"/>
        <v>2.2262503846470967</v>
      </c>
      <c r="AG619" s="21">
        <f t="shared" ca="1" si="354"/>
        <v>10261.785297355105</v>
      </c>
      <c r="AH619" s="20">
        <f t="shared" ca="1" si="355"/>
        <v>10264.011547739752</v>
      </c>
      <c r="AJ619" s="20">
        <f t="shared" ca="1" si="338"/>
        <v>7.1020555503127598</v>
      </c>
      <c r="AK619" s="20">
        <f t="shared" ca="1" si="339"/>
        <v>1.3287395311580128</v>
      </c>
      <c r="AL619" s="21">
        <f t="shared" ca="1" si="356"/>
        <v>10986.477461080194</v>
      </c>
      <c r="AM619" s="20">
        <f t="shared" ca="1" si="357"/>
        <v>10987.806200611352</v>
      </c>
      <c r="AO619" s="20">
        <f t="shared" ca="1" si="340"/>
        <v>22.260648115753458</v>
      </c>
      <c r="AP619" s="20">
        <f t="shared" ca="1" si="341"/>
        <v>16.227141761849325</v>
      </c>
      <c r="AQ619" s="21">
        <f t="shared" ca="1" si="358"/>
        <v>14972.946597305581</v>
      </c>
      <c r="AR619" s="20">
        <f t="shared" ca="1" si="359"/>
        <v>14989.17373906743</v>
      </c>
    </row>
    <row r="620" spans="1:44" x14ac:dyDescent="0.25">
      <c r="A620" s="20">
        <f t="shared" ca="1" si="324"/>
        <v>7.8005553344284291</v>
      </c>
      <c r="B620" s="20">
        <f t="shared" ca="1" si="325"/>
        <v>0.94482129271004955</v>
      </c>
      <c r="C620" s="21">
        <f t="shared" ca="1" si="342"/>
        <v>13737.746751697936</v>
      </c>
      <c r="D620" s="20">
        <f t="shared" ca="1" si="343"/>
        <v>13738.691572990647</v>
      </c>
      <c r="E620" s="19"/>
      <c r="F620" s="20">
        <f t="shared" ca="1" si="326"/>
        <v>2.995454377379209E-2</v>
      </c>
      <c r="G620" s="20">
        <f t="shared" ca="1" si="327"/>
        <v>0.94864263435218166</v>
      </c>
      <c r="H620" s="21">
        <f t="shared" ca="1" si="344"/>
        <v>10752.602651930758</v>
      </c>
      <c r="I620" s="20">
        <f t="shared" ca="1" si="345"/>
        <v>10753.55129456511</v>
      </c>
      <c r="J620" s="19"/>
      <c r="K620" s="20">
        <f t="shared" ca="1" si="328"/>
        <v>9.026227470258517</v>
      </c>
      <c r="L620" s="20">
        <f t="shared" ca="1" si="329"/>
        <v>23.036979454603419</v>
      </c>
      <c r="M620" s="21">
        <f t="shared" ca="1" si="346"/>
        <v>14307.824106050291</v>
      </c>
      <c r="N620" s="20">
        <f t="shared" ca="1" si="347"/>
        <v>14330.861085504896</v>
      </c>
      <c r="O620" s="19"/>
      <c r="P620" s="20">
        <f t="shared" ca="1" si="330"/>
        <v>0.51655542469519444</v>
      </c>
      <c r="Q620" s="20">
        <f t="shared" ca="1" si="331"/>
        <v>3.3263806543594554</v>
      </c>
      <c r="R620" s="21">
        <f t="shared" ca="1" si="348"/>
        <v>10832.064080777671</v>
      </c>
      <c r="S620" s="20">
        <f t="shared" ca="1" si="349"/>
        <v>10835.390461432031</v>
      </c>
      <c r="T620" s="19"/>
      <c r="U620" s="20">
        <f t="shared" ca="1" si="332"/>
        <v>39.301517133836469</v>
      </c>
      <c r="V620" s="20">
        <f t="shared" ca="1" si="333"/>
        <v>13.847053343840903</v>
      </c>
      <c r="W620" s="21">
        <f t="shared" ca="1" si="350"/>
        <v>10916.161062522158</v>
      </c>
      <c r="X620" s="20">
        <f t="shared" ca="1" si="351"/>
        <v>10930.008115866</v>
      </c>
      <c r="Z620" s="20">
        <f t="shared" ca="1" si="334"/>
        <v>6.8632883076614402</v>
      </c>
      <c r="AA620" s="20">
        <f t="shared" ca="1" si="335"/>
        <v>19.492939510797598</v>
      </c>
      <c r="AB620" s="21">
        <f t="shared" ca="1" si="352"/>
        <v>10390.514277251405</v>
      </c>
      <c r="AC620" s="20">
        <f t="shared" ca="1" si="353"/>
        <v>10410.007216762202</v>
      </c>
      <c r="AE620" s="20">
        <f t="shared" ca="1" si="336"/>
        <v>1.6168265052276043</v>
      </c>
      <c r="AF620" s="20">
        <f t="shared" ca="1" si="337"/>
        <v>6.2000484845039132</v>
      </c>
      <c r="AG620" s="21">
        <f t="shared" ca="1" si="354"/>
        <v>10265.62837424498</v>
      </c>
      <c r="AH620" s="20">
        <f t="shared" ca="1" si="355"/>
        <v>10271.828422729484</v>
      </c>
      <c r="AJ620" s="20">
        <f t="shared" ca="1" si="338"/>
        <v>29.88875453046899</v>
      </c>
      <c r="AK620" s="20">
        <f t="shared" ca="1" si="339"/>
        <v>7.513085255327022</v>
      </c>
      <c r="AL620" s="21">
        <f t="shared" ca="1" si="356"/>
        <v>11017.694955141822</v>
      </c>
      <c r="AM620" s="20">
        <f t="shared" ca="1" si="357"/>
        <v>11025.208040397149</v>
      </c>
      <c r="AO620" s="20">
        <f t="shared" ca="1" si="340"/>
        <v>1.065672122025431</v>
      </c>
      <c r="AP620" s="20">
        <f t="shared" ca="1" si="341"/>
        <v>3.4850223683299482</v>
      </c>
      <c r="AQ620" s="21">
        <f t="shared" ca="1" si="358"/>
        <v>14990.239411189455</v>
      </c>
      <c r="AR620" s="20">
        <f t="shared" ca="1" si="359"/>
        <v>14993.724433557785</v>
      </c>
    </row>
    <row r="621" spans="1:44" x14ac:dyDescent="0.25">
      <c r="A621" s="20">
        <f t="shared" ca="1" si="324"/>
        <v>28.499158712798788</v>
      </c>
      <c r="B621" s="20">
        <f t="shared" ca="1" si="325"/>
        <v>0.21630355209734242</v>
      </c>
      <c r="C621" s="21">
        <f t="shared" ca="1" si="342"/>
        <v>13767.190731703446</v>
      </c>
      <c r="D621" s="20">
        <f t="shared" ca="1" si="343"/>
        <v>13767.407035255543</v>
      </c>
      <c r="E621" s="19"/>
      <c r="F621" s="20">
        <f t="shared" ca="1" si="326"/>
        <v>4.5293039575869791</v>
      </c>
      <c r="G621" s="20">
        <f t="shared" ca="1" si="327"/>
        <v>1.3120533596927799</v>
      </c>
      <c r="H621" s="21">
        <f t="shared" ca="1" si="344"/>
        <v>10758.080598522696</v>
      </c>
      <c r="I621" s="20">
        <f t="shared" ca="1" si="345"/>
        <v>10759.392651882388</v>
      </c>
      <c r="J621" s="19"/>
      <c r="K621" s="20">
        <f t="shared" ca="1" si="328"/>
        <v>15.96547762821324</v>
      </c>
      <c r="L621" s="20">
        <f t="shared" ca="1" si="329"/>
        <v>8.0660177396930948</v>
      </c>
      <c r="M621" s="21">
        <f t="shared" ca="1" si="346"/>
        <v>14346.826563133109</v>
      </c>
      <c r="N621" s="20">
        <f t="shared" ca="1" si="347"/>
        <v>14354.892580872802</v>
      </c>
      <c r="O621" s="19"/>
      <c r="P621" s="20">
        <f t="shared" ca="1" si="330"/>
        <v>1.3160350219631507</v>
      </c>
      <c r="Q621" s="20">
        <f t="shared" ca="1" si="331"/>
        <v>9.5929818567711056</v>
      </c>
      <c r="R621" s="21">
        <f t="shared" ca="1" si="348"/>
        <v>10836.706496453993</v>
      </c>
      <c r="S621" s="20">
        <f t="shared" ca="1" si="349"/>
        <v>10846.299478310764</v>
      </c>
      <c r="T621" s="19"/>
      <c r="U621" s="20">
        <f t="shared" ca="1" si="332"/>
        <v>11.560428878767031</v>
      </c>
      <c r="V621" s="20">
        <f t="shared" ca="1" si="333"/>
        <v>2.7850170199705615</v>
      </c>
      <c r="W621" s="21">
        <f t="shared" ca="1" si="350"/>
        <v>10941.568544744767</v>
      </c>
      <c r="X621" s="20">
        <f t="shared" ca="1" si="351"/>
        <v>10944.353561764738</v>
      </c>
      <c r="Z621" s="20">
        <f t="shared" ca="1" si="334"/>
        <v>10.749533785705145</v>
      </c>
      <c r="AA621" s="20">
        <f t="shared" ca="1" si="335"/>
        <v>0.23297593625385396</v>
      </c>
      <c r="AB621" s="21">
        <f t="shared" ca="1" si="352"/>
        <v>10420.756750547907</v>
      </c>
      <c r="AC621" s="20">
        <f t="shared" ca="1" si="353"/>
        <v>10420.989726484162</v>
      </c>
      <c r="AE621" s="20">
        <f t="shared" ca="1" si="336"/>
        <v>22.127527019182565</v>
      </c>
      <c r="AF621" s="20">
        <f t="shared" ca="1" si="337"/>
        <v>1.5212081419528358</v>
      </c>
      <c r="AG621" s="21">
        <f t="shared" ca="1" si="354"/>
        <v>10293.955949748666</v>
      </c>
      <c r="AH621" s="20">
        <f t="shared" ca="1" si="355"/>
        <v>10295.477157890618</v>
      </c>
      <c r="AJ621" s="20">
        <f t="shared" ca="1" si="338"/>
        <v>6.9432492513549651</v>
      </c>
      <c r="AK621" s="20">
        <f t="shared" ca="1" si="339"/>
        <v>4.531653937949951</v>
      </c>
      <c r="AL621" s="21">
        <f t="shared" ca="1" si="356"/>
        <v>11032.151289648504</v>
      </c>
      <c r="AM621" s="20">
        <f t="shared" ca="1" si="357"/>
        <v>11036.682943586453</v>
      </c>
      <c r="AO621" s="20">
        <f t="shared" ca="1" si="340"/>
        <v>2.050759373166418</v>
      </c>
      <c r="AP621" s="20">
        <f t="shared" ca="1" si="341"/>
        <v>8.1681420223480181</v>
      </c>
      <c r="AQ621" s="21">
        <f t="shared" ca="1" si="358"/>
        <v>14995.775192930952</v>
      </c>
      <c r="AR621" s="20">
        <f t="shared" ca="1" si="359"/>
        <v>15003.943334953301</v>
      </c>
    </row>
    <row r="622" spans="1:44" x14ac:dyDescent="0.25">
      <c r="A622" s="20">
        <f t="shared" ca="1" si="324"/>
        <v>7.1757766212362153</v>
      </c>
      <c r="B622" s="20">
        <f t="shared" ca="1" si="325"/>
        <v>8.9254772694545021</v>
      </c>
      <c r="C622" s="21">
        <f t="shared" ca="1" si="342"/>
        <v>13774.582811876779</v>
      </c>
      <c r="D622" s="20">
        <f t="shared" ca="1" si="343"/>
        <v>13783.508289146233</v>
      </c>
      <c r="E622" s="19"/>
      <c r="F622" s="20">
        <f t="shared" ca="1" si="326"/>
        <v>23.282861292396657</v>
      </c>
      <c r="G622" s="20">
        <f t="shared" ca="1" si="327"/>
        <v>8.7872613021791075</v>
      </c>
      <c r="H622" s="21">
        <f t="shared" ca="1" si="344"/>
        <v>10782.675513174785</v>
      </c>
      <c r="I622" s="20">
        <f t="shared" ca="1" si="345"/>
        <v>10791.462774476964</v>
      </c>
      <c r="J622" s="19"/>
      <c r="K622" s="20">
        <f t="shared" ca="1" si="328"/>
        <v>47.722536746455283</v>
      </c>
      <c r="L622" s="20">
        <f t="shared" ca="1" si="329"/>
        <v>1.7713460546259179</v>
      </c>
      <c r="M622" s="21">
        <f t="shared" ca="1" si="346"/>
        <v>14402.615117619258</v>
      </c>
      <c r="N622" s="20">
        <f t="shared" ca="1" si="347"/>
        <v>14404.386463673884</v>
      </c>
      <c r="O622" s="19"/>
      <c r="P622" s="20">
        <f t="shared" ca="1" si="330"/>
        <v>8.7368302463244341</v>
      </c>
      <c r="Q622" s="20">
        <f t="shared" ca="1" si="331"/>
        <v>0.55411347721238169</v>
      </c>
      <c r="R622" s="21">
        <f t="shared" ca="1" si="348"/>
        <v>10855.036308557088</v>
      </c>
      <c r="S622" s="20">
        <f t="shared" ca="1" si="349"/>
        <v>10855.5904220343</v>
      </c>
      <c r="T622" s="19"/>
      <c r="U622" s="20">
        <f t="shared" ca="1" si="332"/>
        <v>15.146220211875772</v>
      </c>
      <c r="V622" s="20">
        <f t="shared" ca="1" si="333"/>
        <v>11.402557082067036</v>
      </c>
      <c r="W622" s="21">
        <f t="shared" ca="1" si="350"/>
        <v>10959.499781976614</v>
      </c>
      <c r="X622" s="20">
        <f t="shared" ca="1" si="351"/>
        <v>10970.902339058681</v>
      </c>
      <c r="Z622" s="20">
        <f t="shared" ca="1" si="334"/>
        <v>38.693574812780007</v>
      </c>
      <c r="AA622" s="20">
        <f t="shared" ca="1" si="335"/>
        <v>0.40393939730934614</v>
      </c>
      <c r="AB622" s="21">
        <f t="shared" ca="1" si="352"/>
        <v>10459.683301296942</v>
      </c>
      <c r="AC622" s="20">
        <f t="shared" ca="1" si="353"/>
        <v>10460.087240694251</v>
      </c>
      <c r="AE622" s="20">
        <f t="shared" ca="1" si="336"/>
        <v>4.660113961041227</v>
      </c>
      <c r="AF622" s="20">
        <f t="shared" ca="1" si="337"/>
        <v>0.87000743434573058</v>
      </c>
      <c r="AG622" s="21">
        <f t="shared" ca="1" si="354"/>
        <v>10300.13727185166</v>
      </c>
      <c r="AH622" s="20">
        <f t="shared" ca="1" si="355"/>
        <v>10301.007279286005</v>
      </c>
      <c r="AJ622" s="20">
        <f t="shared" ca="1" si="338"/>
        <v>8.1385543012024204</v>
      </c>
      <c r="AK622" s="20">
        <f t="shared" ca="1" si="339"/>
        <v>2.9273160877624167</v>
      </c>
      <c r="AL622" s="21">
        <f t="shared" ca="1" si="356"/>
        <v>11044.821497887655</v>
      </c>
      <c r="AM622" s="20">
        <f t="shared" ca="1" si="357"/>
        <v>11047.748813975417</v>
      </c>
      <c r="AO622" s="20">
        <f t="shared" ca="1" si="340"/>
        <v>32.36573053690347</v>
      </c>
      <c r="AP622" s="20">
        <f t="shared" ca="1" si="341"/>
        <v>9.8689152917676886</v>
      </c>
      <c r="AQ622" s="21">
        <f t="shared" ca="1" si="358"/>
        <v>15036.309065490204</v>
      </c>
      <c r="AR622" s="20">
        <f t="shared" ca="1" si="359"/>
        <v>15046.177980781971</v>
      </c>
    </row>
    <row r="623" spans="1:44" x14ac:dyDescent="0.25">
      <c r="A623" s="20">
        <f t="shared" ca="1" si="324"/>
        <v>12.465760780187287</v>
      </c>
      <c r="B623" s="20">
        <f t="shared" ca="1" si="325"/>
        <v>10.454531560979026</v>
      </c>
      <c r="C623" s="21">
        <f t="shared" ca="1" si="342"/>
        <v>13795.974049926421</v>
      </c>
      <c r="D623" s="20">
        <f t="shared" ca="1" si="343"/>
        <v>13806.4285814874</v>
      </c>
      <c r="E623" s="19"/>
      <c r="F623" s="20">
        <f t="shared" ca="1" si="326"/>
        <v>1.0547890697563655</v>
      </c>
      <c r="G623" s="20">
        <f t="shared" ca="1" si="327"/>
        <v>3.9353318659028349</v>
      </c>
      <c r="H623" s="21">
        <f t="shared" ca="1" si="344"/>
        <v>10792.51756354672</v>
      </c>
      <c r="I623" s="20">
        <f t="shared" ca="1" si="345"/>
        <v>10796.452895412624</v>
      </c>
      <c r="J623" s="19"/>
      <c r="K623" s="20">
        <f t="shared" ca="1" si="328"/>
        <v>9.4518409831449492</v>
      </c>
      <c r="L623" s="20">
        <f t="shared" ca="1" si="329"/>
        <v>5.3969881442765724</v>
      </c>
      <c r="M623" s="21">
        <f t="shared" ca="1" si="346"/>
        <v>14413.838304657029</v>
      </c>
      <c r="N623" s="20">
        <f t="shared" ca="1" si="347"/>
        <v>14419.235292801306</v>
      </c>
      <c r="O623" s="19"/>
      <c r="P623" s="20">
        <f t="shared" ca="1" si="330"/>
        <v>67.048771104240075</v>
      </c>
      <c r="Q623" s="20">
        <f t="shared" ca="1" si="331"/>
        <v>0.40488376912006097</v>
      </c>
      <c r="R623" s="21">
        <f t="shared" ca="1" si="348"/>
        <v>10922.639193138541</v>
      </c>
      <c r="S623" s="20">
        <f t="shared" ca="1" si="349"/>
        <v>10923.044076907661</v>
      </c>
      <c r="T623" s="19"/>
      <c r="U623" s="20">
        <f t="shared" ca="1" si="332"/>
        <v>12.743552079522399</v>
      </c>
      <c r="V623" s="20">
        <f t="shared" ca="1" si="333"/>
        <v>5.1817228107385258</v>
      </c>
      <c r="W623" s="21">
        <f t="shared" ca="1" si="350"/>
        <v>10983.645891138203</v>
      </c>
      <c r="X623" s="20">
        <f t="shared" ca="1" si="351"/>
        <v>10988.827613948943</v>
      </c>
      <c r="Z623" s="20">
        <f t="shared" ca="1" si="334"/>
        <v>4.5825267492548729</v>
      </c>
      <c r="AA623" s="20">
        <f t="shared" ca="1" si="335"/>
        <v>3.548038886947726</v>
      </c>
      <c r="AB623" s="21">
        <f t="shared" ca="1" si="352"/>
        <v>10464.669767443505</v>
      </c>
      <c r="AC623" s="20">
        <f t="shared" ca="1" si="353"/>
        <v>10468.217806330453</v>
      </c>
      <c r="AE623" s="20">
        <f t="shared" ca="1" si="336"/>
        <v>5.8226819313765938</v>
      </c>
      <c r="AF623" s="20">
        <f t="shared" ca="1" si="337"/>
        <v>0.61600759953470108</v>
      </c>
      <c r="AG623" s="21">
        <f t="shared" ca="1" si="354"/>
        <v>10306.829961217381</v>
      </c>
      <c r="AH623" s="20">
        <f t="shared" ca="1" si="355"/>
        <v>10307.445968816915</v>
      </c>
      <c r="AJ623" s="20">
        <f t="shared" ca="1" si="338"/>
        <v>16.449981210137814</v>
      </c>
      <c r="AK623" s="20">
        <f t="shared" ca="1" si="339"/>
        <v>4.3455059866940307</v>
      </c>
      <c r="AL623" s="21">
        <f t="shared" ca="1" si="356"/>
        <v>11064.198795185555</v>
      </c>
      <c r="AM623" s="20">
        <f t="shared" ca="1" si="357"/>
        <v>11068.544301172249</v>
      </c>
      <c r="AO623" s="20">
        <f t="shared" ca="1" si="340"/>
        <v>4.5152314368022397</v>
      </c>
      <c r="AP623" s="20">
        <f t="shared" ca="1" si="341"/>
        <v>4.1641860035832243</v>
      </c>
      <c r="AQ623" s="21">
        <f t="shared" ca="1" si="358"/>
        <v>15050.693212218774</v>
      </c>
      <c r="AR623" s="20">
        <f t="shared" ca="1" si="359"/>
        <v>15054.857398222357</v>
      </c>
    </row>
    <row r="624" spans="1:44" x14ac:dyDescent="0.25">
      <c r="A624" s="20">
        <f t="shared" ca="1" si="324"/>
        <v>20.562007589295622</v>
      </c>
      <c r="B624" s="20">
        <f t="shared" ca="1" si="325"/>
        <v>0.72247762090429812</v>
      </c>
      <c r="C624" s="21">
        <f t="shared" ca="1" si="342"/>
        <v>13826.990589076695</v>
      </c>
      <c r="D624" s="20">
        <f t="shared" ca="1" si="343"/>
        <v>13827.713066697599</v>
      </c>
      <c r="E624" s="19"/>
      <c r="F624" s="20">
        <f t="shared" ca="1" si="326"/>
        <v>6.6920901968757285</v>
      </c>
      <c r="G624" s="20">
        <f t="shared" ca="1" si="327"/>
        <v>10.024975597349993</v>
      </c>
      <c r="H624" s="21">
        <f t="shared" ca="1" si="344"/>
        <v>10803.144985609499</v>
      </c>
      <c r="I624" s="20">
        <f t="shared" ca="1" si="345"/>
        <v>10813.169961206848</v>
      </c>
      <c r="J624" s="19"/>
      <c r="K624" s="20">
        <f t="shared" ca="1" si="328"/>
        <v>20.933456960390131</v>
      </c>
      <c r="L624" s="20">
        <f t="shared" ca="1" si="329"/>
        <v>2.482631699591451</v>
      </c>
      <c r="M624" s="21">
        <f t="shared" ca="1" si="346"/>
        <v>14440.168749761697</v>
      </c>
      <c r="N624" s="20">
        <f t="shared" ca="1" si="347"/>
        <v>14442.651381461288</v>
      </c>
      <c r="O624" s="19"/>
      <c r="P624" s="20">
        <f t="shared" ca="1" si="330"/>
        <v>15.433761713571181</v>
      </c>
      <c r="Q624" s="20">
        <f t="shared" ca="1" si="331"/>
        <v>25.604517811409959</v>
      </c>
      <c r="R624" s="21">
        <f t="shared" ca="1" si="348"/>
        <v>10938.477838621233</v>
      </c>
      <c r="S624" s="20">
        <f t="shared" ca="1" si="349"/>
        <v>10964.082356432642</v>
      </c>
      <c r="T624" s="19"/>
      <c r="U624" s="20">
        <f t="shared" ca="1" si="332"/>
        <v>13.145781491359863</v>
      </c>
      <c r="V624" s="20">
        <f t="shared" ca="1" si="333"/>
        <v>18.721904459585488</v>
      </c>
      <c r="W624" s="21">
        <f t="shared" ca="1" si="350"/>
        <v>11001.973395440302</v>
      </c>
      <c r="X624" s="20">
        <f t="shared" ca="1" si="351"/>
        <v>11020.695299899888</v>
      </c>
      <c r="Z624" s="20">
        <f t="shared" ca="1" si="334"/>
        <v>17.47519308703308</v>
      </c>
      <c r="AA624" s="20">
        <f t="shared" ca="1" si="335"/>
        <v>5.6148038947339538</v>
      </c>
      <c r="AB624" s="21">
        <f t="shared" ca="1" si="352"/>
        <v>10485.692999417486</v>
      </c>
      <c r="AC624" s="20">
        <f t="shared" ca="1" si="353"/>
        <v>10491.30780331222</v>
      </c>
      <c r="AE624" s="20">
        <f t="shared" ca="1" si="336"/>
        <v>22.25939926546879</v>
      </c>
      <c r="AF624" s="20">
        <f t="shared" ca="1" si="337"/>
        <v>0.20736009736435418</v>
      </c>
      <c r="AG624" s="21">
        <f t="shared" ca="1" si="354"/>
        <v>10329.705368082385</v>
      </c>
      <c r="AH624" s="20">
        <f t="shared" ca="1" si="355"/>
        <v>10329.912728179748</v>
      </c>
      <c r="AJ624" s="20">
        <f t="shared" ca="1" si="338"/>
        <v>17.471000509673431</v>
      </c>
      <c r="AK624" s="20">
        <f t="shared" ca="1" si="339"/>
        <v>8.2924121233644783</v>
      </c>
      <c r="AL624" s="21">
        <f t="shared" ca="1" si="356"/>
        <v>11086.015301681922</v>
      </c>
      <c r="AM624" s="20">
        <f t="shared" ca="1" si="357"/>
        <v>11094.307713805287</v>
      </c>
      <c r="AO624" s="20">
        <f t="shared" ca="1" si="340"/>
        <v>6.5602872141530035</v>
      </c>
      <c r="AP624" s="20">
        <f t="shared" ca="1" si="341"/>
        <v>1.6653926484227422</v>
      </c>
      <c r="AQ624" s="21">
        <f t="shared" ca="1" si="358"/>
        <v>15061.417685436511</v>
      </c>
      <c r="AR624" s="20">
        <f t="shared" ca="1" si="359"/>
        <v>15063.083078084934</v>
      </c>
    </row>
    <row r="625" spans="1:44" x14ac:dyDescent="0.25">
      <c r="A625" s="20">
        <f t="shared" ca="1" si="324"/>
        <v>27.349922132104492</v>
      </c>
      <c r="B625" s="20">
        <f t="shared" ca="1" si="325"/>
        <v>3.0818893981721418</v>
      </c>
      <c r="C625" s="21">
        <f t="shared" ca="1" si="342"/>
        <v>13855.062988829704</v>
      </c>
      <c r="D625" s="20">
        <f t="shared" ca="1" si="343"/>
        <v>13858.144878227877</v>
      </c>
      <c r="E625" s="19"/>
      <c r="F625" s="20">
        <f t="shared" ca="1" si="326"/>
        <v>1.0859006063978474</v>
      </c>
      <c r="G625" s="20">
        <f t="shared" ca="1" si="327"/>
        <v>9.1996995383713429</v>
      </c>
      <c r="H625" s="21">
        <f t="shared" ca="1" si="344"/>
        <v>10814.255861813246</v>
      </c>
      <c r="I625" s="20">
        <f t="shared" ca="1" si="345"/>
        <v>10823.455561351617</v>
      </c>
      <c r="J625" s="19"/>
      <c r="K625" s="20">
        <f t="shared" ca="1" si="328"/>
        <v>25.624522259013688</v>
      </c>
      <c r="L625" s="20">
        <f t="shared" ca="1" si="329"/>
        <v>4.9439935216261794</v>
      </c>
      <c r="M625" s="21">
        <f t="shared" ca="1" si="346"/>
        <v>14468.275903720301</v>
      </c>
      <c r="N625" s="20">
        <f t="shared" ca="1" si="347"/>
        <v>14473.219897241928</v>
      </c>
      <c r="O625" s="19"/>
      <c r="P625" s="20">
        <f t="shared" ca="1" si="330"/>
        <v>14.733557788034464</v>
      </c>
      <c r="Q625" s="20">
        <f t="shared" ca="1" si="331"/>
        <v>5.2490582508455033</v>
      </c>
      <c r="R625" s="21">
        <f t="shared" ca="1" si="348"/>
        <v>10978.815914220677</v>
      </c>
      <c r="S625" s="20">
        <f t="shared" ca="1" si="349"/>
        <v>10984.064972471522</v>
      </c>
      <c r="T625" s="19"/>
      <c r="U625" s="20">
        <f t="shared" ca="1" si="332"/>
        <v>11.921101914577783</v>
      </c>
      <c r="V625" s="20">
        <f t="shared" ca="1" si="333"/>
        <v>2.5063888645849683</v>
      </c>
      <c r="W625" s="21">
        <f t="shared" ca="1" si="350"/>
        <v>11032.616401814466</v>
      </c>
      <c r="X625" s="20">
        <f t="shared" ca="1" si="351"/>
        <v>11035.122790679052</v>
      </c>
      <c r="Z625" s="20">
        <f t="shared" ca="1" si="334"/>
        <v>6.168909478475145</v>
      </c>
      <c r="AA625" s="20">
        <f t="shared" ca="1" si="335"/>
        <v>3.0273165080997941</v>
      </c>
      <c r="AB625" s="21">
        <f t="shared" ca="1" si="352"/>
        <v>10497.476712790696</v>
      </c>
      <c r="AC625" s="20">
        <f t="shared" ca="1" si="353"/>
        <v>10500.504029298796</v>
      </c>
      <c r="AE625" s="20">
        <f t="shared" ca="1" si="336"/>
        <v>77.07699595508214</v>
      </c>
      <c r="AF625" s="20">
        <f t="shared" ca="1" si="337"/>
        <v>0.46070822410214973</v>
      </c>
      <c r="AG625" s="21">
        <f t="shared" ca="1" si="354"/>
        <v>10406.98972413483</v>
      </c>
      <c r="AH625" s="20">
        <f t="shared" ca="1" si="355"/>
        <v>10407.450432358932</v>
      </c>
      <c r="AJ625" s="20">
        <f t="shared" ca="1" si="338"/>
        <v>4.2969384881539554</v>
      </c>
      <c r="AK625" s="20">
        <f t="shared" ca="1" si="339"/>
        <v>4.0814239753023793</v>
      </c>
      <c r="AL625" s="21">
        <f t="shared" ca="1" si="356"/>
        <v>11098.604652293441</v>
      </c>
      <c r="AM625" s="20">
        <f t="shared" ca="1" si="357"/>
        <v>11102.686076268743</v>
      </c>
      <c r="AO625" s="20">
        <f t="shared" ca="1" si="340"/>
        <v>8.2537770954577372</v>
      </c>
      <c r="AP625" s="20">
        <f t="shared" ca="1" si="341"/>
        <v>4.2708109510213275</v>
      </c>
      <c r="AQ625" s="21">
        <f t="shared" ca="1" si="358"/>
        <v>15071.336855180392</v>
      </c>
      <c r="AR625" s="20">
        <f t="shared" ca="1" si="359"/>
        <v>15075.607666131415</v>
      </c>
    </row>
    <row r="626" spans="1:44" x14ac:dyDescent="0.25">
      <c r="A626" s="20">
        <f t="shared" ca="1" si="324"/>
        <v>54.023915582591265</v>
      </c>
      <c r="B626" s="20">
        <f t="shared" ca="1" si="325"/>
        <v>0.6669506652444267</v>
      </c>
      <c r="C626" s="21">
        <f t="shared" ca="1" si="342"/>
        <v>13912.168793810468</v>
      </c>
      <c r="D626" s="20">
        <f t="shared" ca="1" si="343"/>
        <v>13912.835744475713</v>
      </c>
      <c r="E626" s="19"/>
      <c r="F626" s="20">
        <f t="shared" ca="1" si="326"/>
        <v>7.5145433893525651</v>
      </c>
      <c r="G626" s="20">
        <f t="shared" ca="1" si="327"/>
        <v>14.149131961712401</v>
      </c>
      <c r="H626" s="21">
        <f t="shared" ca="1" si="344"/>
        <v>10830.970104740969</v>
      </c>
      <c r="I626" s="20">
        <f t="shared" ca="1" si="345"/>
        <v>10845.119236702682</v>
      </c>
      <c r="J626" s="19"/>
      <c r="K626" s="20">
        <f t="shared" ca="1" si="328"/>
        <v>45.276347637397357</v>
      </c>
      <c r="L626" s="20">
        <f t="shared" ca="1" si="329"/>
        <v>0.52137253374162407</v>
      </c>
      <c r="M626" s="21">
        <f t="shared" ca="1" si="346"/>
        <v>14518.496244879325</v>
      </c>
      <c r="N626" s="20">
        <f t="shared" ca="1" si="347"/>
        <v>14519.017617413067</v>
      </c>
      <c r="O626" s="19"/>
      <c r="P626" s="20">
        <f t="shared" ca="1" si="330"/>
        <v>20.077769240032229</v>
      </c>
      <c r="Q626" s="20">
        <f t="shared" ca="1" si="331"/>
        <v>4.5012567743637497</v>
      </c>
      <c r="R626" s="21">
        <f t="shared" ca="1" si="348"/>
        <v>11004.142741711554</v>
      </c>
      <c r="S626" s="20">
        <f t="shared" ca="1" si="349"/>
        <v>11008.643998485917</v>
      </c>
      <c r="T626" s="19"/>
      <c r="U626" s="20">
        <f t="shared" ca="1" si="332"/>
        <v>17.139679287997904</v>
      </c>
      <c r="V626" s="20">
        <f t="shared" ca="1" si="333"/>
        <v>15.73104183874587</v>
      </c>
      <c r="W626" s="21">
        <f t="shared" ca="1" si="350"/>
        <v>11052.26246996705</v>
      </c>
      <c r="X626" s="20">
        <f t="shared" ca="1" si="351"/>
        <v>11067.993511805797</v>
      </c>
      <c r="Z626" s="20">
        <f t="shared" ca="1" si="334"/>
        <v>5.526967928593308</v>
      </c>
      <c r="AA626" s="20">
        <f t="shared" ca="1" si="335"/>
        <v>5.4451117489170509</v>
      </c>
      <c r="AB626" s="21">
        <f t="shared" ca="1" si="352"/>
        <v>10506.03099722739</v>
      </c>
      <c r="AC626" s="20">
        <f t="shared" ca="1" si="353"/>
        <v>10511.476108976307</v>
      </c>
      <c r="AE626" s="20">
        <f t="shared" ca="1" si="336"/>
        <v>2.4430682644850181</v>
      </c>
      <c r="AF626" s="20">
        <f t="shared" ca="1" si="337"/>
        <v>0.3468455749516231</v>
      </c>
      <c r="AG626" s="21">
        <f t="shared" ca="1" si="354"/>
        <v>10409.893500623417</v>
      </c>
      <c r="AH626" s="20">
        <f t="shared" ca="1" si="355"/>
        <v>10410.240346198369</v>
      </c>
      <c r="AJ626" s="20">
        <f t="shared" ca="1" si="338"/>
        <v>53.256433173835745</v>
      </c>
      <c r="AK626" s="20">
        <f t="shared" ca="1" si="339"/>
        <v>14.923978485001292</v>
      </c>
      <c r="AL626" s="21">
        <f t="shared" ca="1" si="356"/>
        <v>11155.942509442579</v>
      </c>
      <c r="AM626" s="20">
        <f t="shared" ca="1" si="357"/>
        <v>11170.86648792758</v>
      </c>
      <c r="AO626" s="20">
        <f t="shared" ca="1" si="340"/>
        <v>32.33449598405273</v>
      </c>
      <c r="AP626" s="20">
        <f t="shared" ca="1" si="341"/>
        <v>1.5528395843465499</v>
      </c>
      <c r="AQ626" s="21">
        <f t="shared" ca="1" si="358"/>
        <v>15107.942162115467</v>
      </c>
      <c r="AR626" s="20">
        <f t="shared" ca="1" si="359"/>
        <v>15109.495001699814</v>
      </c>
    </row>
    <row r="627" spans="1:44" x14ac:dyDescent="0.25">
      <c r="A627" s="20">
        <f t="shared" ca="1" si="324"/>
        <v>52.441554716103262</v>
      </c>
      <c r="B627" s="20">
        <f t="shared" ca="1" si="325"/>
        <v>0.55046053327088795</v>
      </c>
      <c r="C627" s="21">
        <f t="shared" ca="1" si="342"/>
        <v>13965.277299191815</v>
      </c>
      <c r="D627" s="20">
        <f t="shared" ca="1" si="343"/>
        <v>13965.827759725087</v>
      </c>
      <c r="E627" s="19"/>
      <c r="F627" s="20">
        <f t="shared" ca="1" si="326"/>
        <v>17.590136803169262</v>
      </c>
      <c r="G627" s="20">
        <f t="shared" ca="1" si="327"/>
        <v>1.2700487455629648</v>
      </c>
      <c r="H627" s="21">
        <f t="shared" ca="1" si="344"/>
        <v>10862.709373505852</v>
      </c>
      <c r="I627" s="20">
        <f t="shared" ca="1" si="345"/>
        <v>10863.979422251414</v>
      </c>
      <c r="J627" s="19"/>
      <c r="K627" s="20">
        <f t="shared" ca="1" si="328"/>
        <v>6.9702033978713418</v>
      </c>
      <c r="L627" s="20">
        <f t="shared" ca="1" si="329"/>
        <v>3.8793608947206875</v>
      </c>
      <c r="M627" s="21">
        <f t="shared" ca="1" si="346"/>
        <v>14525.987820810939</v>
      </c>
      <c r="N627" s="20">
        <f t="shared" ca="1" si="347"/>
        <v>14529.867181705658</v>
      </c>
      <c r="O627" s="19"/>
      <c r="P627" s="20">
        <f t="shared" ca="1" si="330"/>
        <v>0.91194417302230102</v>
      </c>
      <c r="Q627" s="20">
        <f t="shared" ca="1" si="331"/>
        <v>9.0207925670037117</v>
      </c>
      <c r="R627" s="21">
        <f t="shared" ca="1" si="348"/>
        <v>11009.555942658939</v>
      </c>
      <c r="S627" s="20">
        <f t="shared" ca="1" si="349"/>
        <v>11018.576735225943</v>
      </c>
      <c r="T627" s="19"/>
      <c r="U627" s="20">
        <f t="shared" ca="1" si="332"/>
        <v>5.0823002035252536</v>
      </c>
      <c r="V627" s="20">
        <f t="shared" ca="1" si="333"/>
        <v>0.59647506983642196</v>
      </c>
      <c r="W627" s="21">
        <f t="shared" ca="1" si="350"/>
        <v>11073.075812009321</v>
      </c>
      <c r="X627" s="20">
        <f t="shared" ca="1" si="351"/>
        <v>11073.672287079158</v>
      </c>
      <c r="Z627" s="20">
        <f t="shared" ca="1" si="334"/>
        <v>10.419681822753523</v>
      </c>
      <c r="AA627" s="20">
        <f t="shared" ca="1" si="335"/>
        <v>2.5186384480143085</v>
      </c>
      <c r="AB627" s="21">
        <f t="shared" ca="1" si="352"/>
        <v>10521.895790799061</v>
      </c>
      <c r="AC627" s="20">
        <f t="shared" ca="1" si="353"/>
        <v>10524.414429247076</v>
      </c>
      <c r="AE627" s="20">
        <f t="shared" ca="1" si="336"/>
        <v>15.440046110438466</v>
      </c>
      <c r="AF627" s="20">
        <f t="shared" ca="1" si="337"/>
        <v>2.6603524659471756</v>
      </c>
      <c r="AG627" s="21">
        <f t="shared" ca="1" si="354"/>
        <v>10425.680392308806</v>
      </c>
      <c r="AH627" s="20">
        <f t="shared" ca="1" si="355"/>
        <v>10428.340744774754</v>
      </c>
      <c r="AJ627" s="20">
        <f t="shared" ca="1" si="338"/>
        <v>21.343975496862964</v>
      </c>
      <c r="AK627" s="20">
        <f t="shared" ca="1" si="339"/>
        <v>8.6683973658471221</v>
      </c>
      <c r="AL627" s="21">
        <f t="shared" ca="1" si="356"/>
        <v>11192.210463424442</v>
      </c>
      <c r="AM627" s="20">
        <f t="shared" ca="1" si="357"/>
        <v>11200.87886079029</v>
      </c>
      <c r="AO627" s="20">
        <f t="shared" ca="1" si="340"/>
        <v>4.8927822780327883</v>
      </c>
      <c r="AP627" s="20">
        <f t="shared" ca="1" si="341"/>
        <v>0.4102365846194268</v>
      </c>
      <c r="AQ627" s="21">
        <f t="shared" ca="1" si="358"/>
        <v>15114.387783977847</v>
      </c>
      <c r="AR627" s="20">
        <f t="shared" ca="1" si="359"/>
        <v>15114.798020562466</v>
      </c>
    </row>
    <row r="628" spans="1:44" x14ac:dyDescent="0.25">
      <c r="A628" s="20">
        <f t="shared" ca="1" si="324"/>
        <v>0.74433859676958336</v>
      </c>
      <c r="B628" s="20">
        <f t="shared" ca="1" si="325"/>
        <v>19.188706296919925</v>
      </c>
      <c r="C628" s="21">
        <f t="shared" ca="1" si="342"/>
        <v>13966.572098321856</v>
      </c>
      <c r="D628" s="20">
        <f t="shared" ca="1" si="343"/>
        <v>13985.760804618776</v>
      </c>
      <c r="E628" s="19"/>
      <c r="F628" s="20">
        <f t="shared" ca="1" si="326"/>
        <v>35.794788158812437</v>
      </c>
      <c r="G628" s="20">
        <f t="shared" ca="1" si="327"/>
        <v>0.48733317762553918</v>
      </c>
      <c r="H628" s="21">
        <f t="shared" ca="1" si="344"/>
        <v>10899.774210410225</v>
      </c>
      <c r="I628" s="20">
        <f t="shared" ca="1" si="345"/>
        <v>10900.261543587851</v>
      </c>
      <c r="J628" s="19"/>
      <c r="K628" s="20">
        <f t="shared" ca="1" si="328"/>
        <v>17.183314185056485</v>
      </c>
      <c r="L628" s="20">
        <f t="shared" ca="1" si="329"/>
        <v>2.5963677373297855</v>
      </c>
      <c r="M628" s="21">
        <f t="shared" ca="1" si="346"/>
        <v>14547.050495890715</v>
      </c>
      <c r="N628" s="20">
        <f t="shared" ca="1" si="347"/>
        <v>14549.646863628044</v>
      </c>
      <c r="O628" s="19"/>
      <c r="P628" s="20">
        <f t="shared" ca="1" si="330"/>
        <v>12.795536994076599</v>
      </c>
      <c r="Q628" s="20">
        <f t="shared" ca="1" si="331"/>
        <v>3.1389253085615634</v>
      </c>
      <c r="R628" s="21">
        <f t="shared" ca="1" si="348"/>
        <v>11031.37227222002</v>
      </c>
      <c r="S628" s="20">
        <f t="shared" ca="1" si="349"/>
        <v>11034.511197528582</v>
      </c>
      <c r="T628" s="19"/>
      <c r="U628" s="20">
        <f t="shared" ca="1" si="332"/>
        <v>8.0883867625183434</v>
      </c>
      <c r="V628" s="20">
        <f t="shared" ca="1" si="333"/>
        <v>2.587083113613164</v>
      </c>
      <c r="W628" s="21">
        <f t="shared" ca="1" si="350"/>
        <v>11081.760673841676</v>
      </c>
      <c r="X628" s="20">
        <f t="shared" ca="1" si="351"/>
        <v>11084.347756955289</v>
      </c>
      <c r="Z628" s="20">
        <f t="shared" ca="1" si="334"/>
        <v>23.865647704746696</v>
      </c>
      <c r="AA628" s="20">
        <f t="shared" ca="1" si="335"/>
        <v>8.5131964988306876</v>
      </c>
      <c r="AB628" s="21">
        <f t="shared" ca="1" si="352"/>
        <v>10548.280076951822</v>
      </c>
      <c r="AC628" s="20">
        <f t="shared" ca="1" si="353"/>
        <v>10556.793273450652</v>
      </c>
      <c r="AE628" s="20">
        <f t="shared" ca="1" si="336"/>
        <v>2.8186621926386342</v>
      </c>
      <c r="AF628" s="20">
        <f t="shared" ca="1" si="337"/>
        <v>2.9447066972238094</v>
      </c>
      <c r="AG628" s="21">
        <f t="shared" ca="1" si="354"/>
        <v>10431.159406967392</v>
      </c>
      <c r="AH628" s="20">
        <f t="shared" ca="1" si="355"/>
        <v>10434.104113664616</v>
      </c>
      <c r="AJ628" s="20">
        <f t="shared" ca="1" si="338"/>
        <v>0.35216387646584202</v>
      </c>
      <c r="AK628" s="20">
        <f t="shared" ca="1" si="339"/>
        <v>1.5936707801282615</v>
      </c>
      <c r="AL628" s="21">
        <f t="shared" ca="1" si="356"/>
        <v>11201.231024666755</v>
      </c>
      <c r="AM628" s="20">
        <f t="shared" ca="1" si="357"/>
        <v>11202.824695446883</v>
      </c>
      <c r="AO628" s="20">
        <f t="shared" ca="1" si="340"/>
        <v>29.523241781385256</v>
      </c>
      <c r="AP628" s="20">
        <f t="shared" ca="1" si="341"/>
        <v>19.749347229040641</v>
      </c>
      <c r="AQ628" s="21">
        <f t="shared" ca="1" si="358"/>
        <v>15144.321262343852</v>
      </c>
      <c r="AR628" s="20">
        <f t="shared" ca="1" si="359"/>
        <v>15164.070609572893</v>
      </c>
    </row>
    <row r="629" spans="1:44" x14ac:dyDescent="0.25">
      <c r="A629" s="20">
        <f t="shared" ca="1" si="324"/>
        <v>88.949741934792414</v>
      </c>
      <c r="B629" s="20">
        <f t="shared" ca="1" si="325"/>
        <v>0.36854775776415905</v>
      </c>
      <c r="C629" s="21">
        <f t="shared" ca="1" si="342"/>
        <v>14074.710546553568</v>
      </c>
      <c r="D629" s="20">
        <f t="shared" ca="1" si="343"/>
        <v>14075.079094311332</v>
      </c>
      <c r="E629" s="19"/>
      <c r="F629" s="20">
        <f t="shared" ca="1" si="326"/>
        <v>1.3964524586525497</v>
      </c>
      <c r="G629" s="20">
        <f t="shared" ca="1" si="327"/>
        <v>5.358842870845355</v>
      </c>
      <c r="H629" s="21">
        <f t="shared" ca="1" si="344"/>
        <v>10901.657996046502</v>
      </c>
      <c r="I629" s="20">
        <f t="shared" ca="1" si="345"/>
        <v>10907.016838917347</v>
      </c>
      <c r="J629" s="19"/>
      <c r="K629" s="20">
        <f t="shared" ca="1" si="328"/>
        <v>33.435202029924035</v>
      </c>
      <c r="L629" s="20">
        <f t="shared" ca="1" si="329"/>
        <v>7.5965074439928246</v>
      </c>
      <c r="M629" s="21">
        <f t="shared" ca="1" si="346"/>
        <v>14583.082065657969</v>
      </c>
      <c r="N629" s="20">
        <f t="shared" ca="1" si="347"/>
        <v>14590.678573101963</v>
      </c>
      <c r="O629" s="19"/>
      <c r="P629" s="20">
        <f t="shared" ca="1" si="330"/>
        <v>10.815363059406906</v>
      </c>
      <c r="Q629" s="20">
        <f t="shared" ca="1" si="331"/>
        <v>1.3519788340027059</v>
      </c>
      <c r="R629" s="21">
        <f t="shared" ca="1" si="348"/>
        <v>11045.326560587988</v>
      </c>
      <c r="S629" s="20">
        <f t="shared" ca="1" si="349"/>
        <v>11046.678539421991</v>
      </c>
      <c r="T629" s="19"/>
      <c r="U629" s="20">
        <f t="shared" ca="1" si="332"/>
        <v>22.061829231323507</v>
      </c>
      <c r="V629" s="20">
        <f t="shared" ca="1" si="333"/>
        <v>4.9016681530466144</v>
      </c>
      <c r="W629" s="21">
        <f t="shared" ca="1" si="350"/>
        <v>11106.409586186612</v>
      </c>
      <c r="X629" s="20">
        <f t="shared" ca="1" si="351"/>
        <v>11111.311254339658</v>
      </c>
      <c r="Z629" s="20">
        <f t="shared" ca="1" si="334"/>
        <v>0.43003999272433979</v>
      </c>
      <c r="AA629" s="20">
        <f t="shared" ca="1" si="335"/>
        <v>0.91114928654090632</v>
      </c>
      <c r="AB629" s="21">
        <f t="shared" ca="1" si="352"/>
        <v>10557.223313443377</v>
      </c>
      <c r="AC629" s="20">
        <f t="shared" ca="1" si="353"/>
        <v>10558.134462729919</v>
      </c>
      <c r="AE629" s="20">
        <f t="shared" ca="1" si="336"/>
        <v>30.116366979403779</v>
      </c>
      <c r="AF629" s="20">
        <f t="shared" ca="1" si="337"/>
        <v>6.5311110453816372</v>
      </c>
      <c r="AG629" s="21">
        <f t="shared" ca="1" si="354"/>
        <v>10464.22048064402</v>
      </c>
      <c r="AH629" s="20">
        <f t="shared" ca="1" si="355"/>
        <v>10470.751591689403</v>
      </c>
      <c r="AJ629" s="20">
        <f t="shared" ca="1" si="338"/>
        <v>3.087586142977492</v>
      </c>
      <c r="AK629" s="20">
        <f t="shared" ca="1" si="339"/>
        <v>5.4905214910737579</v>
      </c>
      <c r="AL629" s="21">
        <f t="shared" ca="1" si="356"/>
        <v>11205.912281589861</v>
      </c>
      <c r="AM629" s="20">
        <f t="shared" ca="1" si="357"/>
        <v>11211.402803080935</v>
      </c>
      <c r="AO629" s="20">
        <f t="shared" ca="1" si="340"/>
        <v>43.974352406357646</v>
      </c>
      <c r="AP629" s="20">
        <f t="shared" ca="1" si="341"/>
        <v>0.6553597063547798</v>
      </c>
      <c r="AQ629" s="21">
        <f t="shared" ca="1" si="358"/>
        <v>15208.044961979251</v>
      </c>
      <c r="AR629" s="20">
        <f t="shared" ca="1" si="359"/>
        <v>15208.700321685605</v>
      </c>
    </row>
    <row r="630" spans="1:44" x14ac:dyDescent="0.25">
      <c r="A630" s="20">
        <f t="shared" ca="1" si="324"/>
        <v>2.6983223687893778</v>
      </c>
      <c r="B630" s="20">
        <f t="shared" ca="1" si="325"/>
        <v>0.51330498394279778</v>
      </c>
      <c r="C630" s="21">
        <f t="shared" ca="1" si="342"/>
        <v>14077.777416680121</v>
      </c>
      <c r="D630" s="20">
        <f t="shared" ca="1" si="343"/>
        <v>14078.290721664063</v>
      </c>
      <c r="E630" s="19"/>
      <c r="F630" s="20">
        <f t="shared" ca="1" si="326"/>
        <v>0.46864197691602943</v>
      </c>
      <c r="G630" s="20">
        <f t="shared" ca="1" si="327"/>
        <v>4.8805290046318373</v>
      </c>
      <c r="H630" s="21">
        <f t="shared" ca="1" si="344"/>
        <v>10907.485480894264</v>
      </c>
      <c r="I630" s="20">
        <f t="shared" ca="1" si="345"/>
        <v>10912.366009898895</v>
      </c>
      <c r="J630" s="19"/>
      <c r="K630" s="20">
        <f t="shared" ca="1" si="328"/>
        <v>4.8346515238729024</v>
      </c>
      <c r="L630" s="20">
        <f t="shared" ca="1" si="329"/>
        <v>21.968162763221059</v>
      </c>
      <c r="M630" s="21">
        <f t="shared" ca="1" si="346"/>
        <v>14595.513224625836</v>
      </c>
      <c r="N630" s="20">
        <f t="shared" ca="1" si="347"/>
        <v>14617.481387389058</v>
      </c>
      <c r="O630" s="19"/>
      <c r="P630" s="20">
        <f t="shared" ca="1" si="330"/>
        <v>3.7888739959379305</v>
      </c>
      <c r="Q630" s="20">
        <f t="shared" ca="1" si="331"/>
        <v>8.9880252496927113</v>
      </c>
      <c r="R630" s="21">
        <f t="shared" ca="1" si="348"/>
        <v>11050.467413417929</v>
      </c>
      <c r="S630" s="20">
        <f t="shared" ca="1" si="349"/>
        <v>11059.455438667623</v>
      </c>
      <c r="T630" s="19"/>
      <c r="U630" s="20">
        <f t="shared" ca="1" si="332"/>
        <v>12.670700403915488</v>
      </c>
      <c r="V630" s="20">
        <f t="shared" ca="1" si="333"/>
        <v>0.90508122134040159</v>
      </c>
      <c r="W630" s="21">
        <f t="shared" ca="1" si="350"/>
        <v>11123.981954743575</v>
      </c>
      <c r="X630" s="20">
        <f t="shared" ca="1" si="351"/>
        <v>11124.887035964915</v>
      </c>
      <c r="Z630" s="20">
        <f t="shared" ca="1" si="334"/>
        <v>30.533821479272721</v>
      </c>
      <c r="AA630" s="20">
        <f t="shared" ca="1" si="335"/>
        <v>3.3224995120703524</v>
      </c>
      <c r="AB630" s="21">
        <f t="shared" ca="1" si="352"/>
        <v>10588.66828420919</v>
      </c>
      <c r="AC630" s="20">
        <f t="shared" ca="1" si="353"/>
        <v>10591.990783721261</v>
      </c>
      <c r="AE630" s="20">
        <f t="shared" ca="1" si="336"/>
        <v>20.394407532817407</v>
      </c>
      <c r="AF630" s="20">
        <f t="shared" ca="1" si="337"/>
        <v>0.2370773269126917</v>
      </c>
      <c r="AG630" s="21">
        <f t="shared" ca="1" si="354"/>
        <v>10491.145999222221</v>
      </c>
      <c r="AH630" s="20">
        <f t="shared" ca="1" si="355"/>
        <v>10491.383076549133</v>
      </c>
      <c r="AJ630" s="20">
        <f t="shared" ca="1" si="338"/>
        <v>28.06833019960072</v>
      </c>
      <c r="AK630" s="20">
        <f t="shared" ca="1" si="339"/>
        <v>12.779370362561323</v>
      </c>
      <c r="AL630" s="21">
        <f t="shared" ca="1" si="356"/>
        <v>11239.471133280536</v>
      </c>
      <c r="AM630" s="20">
        <f t="shared" ca="1" si="357"/>
        <v>11252.250503643098</v>
      </c>
      <c r="AO630" s="20">
        <f t="shared" ca="1" si="340"/>
        <v>5.1079160024228472</v>
      </c>
      <c r="AP630" s="20">
        <f t="shared" ca="1" si="341"/>
        <v>23.368029889224388</v>
      </c>
      <c r="AQ630" s="21">
        <f t="shared" ca="1" si="358"/>
        <v>15213.808237688028</v>
      </c>
      <c r="AR630" s="20">
        <f t="shared" ca="1" si="359"/>
        <v>15237.176267577253</v>
      </c>
    </row>
    <row r="631" spans="1:44" x14ac:dyDescent="0.25">
      <c r="A631" s="20">
        <f t="shared" ca="1" si="324"/>
        <v>3.7462265014539735</v>
      </c>
      <c r="B631" s="20">
        <f t="shared" ca="1" si="325"/>
        <v>10.647959233051486</v>
      </c>
      <c r="C631" s="21">
        <f t="shared" ca="1" si="342"/>
        <v>14082.036948165518</v>
      </c>
      <c r="D631" s="20">
        <f t="shared" ca="1" si="343"/>
        <v>14092.684907398569</v>
      </c>
      <c r="E631" s="19"/>
      <c r="F631" s="20">
        <f t="shared" ca="1" si="326"/>
        <v>5.1289459205642425</v>
      </c>
      <c r="G631" s="20">
        <f t="shared" ca="1" si="327"/>
        <v>15.727055271620772</v>
      </c>
      <c r="H631" s="21">
        <f t="shared" ca="1" si="344"/>
        <v>10917.494955819458</v>
      </c>
      <c r="I631" s="20">
        <f t="shared" ca="1" si="345"/>
        <v>10933.222011091078</v>
      </c>
      <c r="J631" s="19"/>
      <c r="K631" s="20">
        <f t="shared" ca="1" si="328"/>
        <v>3.6367881243191476</v>
      </c>
      <c r="L631" s="20">
        <f t="shared" ca="1" si="329"/>
        <v>9.1009003894654317</v>
      </c>
      <c r="M631" s="21">
        <f t="shared" ca="1" si="346"/>
        <v>14621.118175513377</v>
      </c>
      <c r="N631" s="20">
        <f t="shared" ca="1" si="347"/>
        <v>14630.219075902842</v>
      </c>
      <c r="O631" s="19"/>
      <c r="P631" s="20">
        <f t="shared" ca="1" si="330"/>
        <v>4.922807060556833</v>
      </c>
      <c r="Q631" s="20">
        <f t="shared" ca="1" si="331"/>
        <v>2.6090514678796812</v>
      </c>
      <c r="R631" s="21">
        <f t="shared" ca="1" si="348"/>
        <v>11064.37824572818</v>
      </c>
      <c r="S631" s="20">
        <f t="shared" ca="1" si="349"/>
        <v>11066.987297196059</v>
      </c>
      <c r="T631" s="19"/>
      <c r="U631" s="20">
        <f t="shared" ca="1" si="332"/>
        <v>1.5239980850646488</v>
      </c>
      <c r="V631" s="20">
        <f t="shared" ca="1" si="333"/>
        <v>27.359663312839874</v>
      </c>
      <c r="W631" s="21">
        <f t="shared" ca="1" si="350"/>
        <v>11126.411034049979</v>
      </c>
      <c r="X631" s="20">
        <f t="shared" ca="1" si="351"/>
        <v>11153.770697362819</v>
      </c>
      <c r="Z631" s="20">
        <f t="shared" ca="1" si="334"/>
        <v>37.05139031805367</v>
      </c>
      <c r="AA631" s="20">
        <f t="shared" ca="1" si="335"/>
        <v>0.99981200608710818</v>
      </c>
      <c r="AB631" s="21">
        <f t="shared" ca="1" si="352"/>
        <v>10629.042174039316</v>
      </c>
      <c r="AC631" s="20">
        <f t="shared" ca="1" si="353"/>
        <v>10630.041986045402</v>
      </c>
      <c r="AE631" s="20">
        <f t="shared" ca="1" si="336"/>
        <v>3.1452548417947508</v>
      </c>
      <c r="AF631" s="20">
        <f t="shared" ca="1" si="337"/>
        <v>0.15114007757710132</v>
      </c>
      <c r="AG631" s="21">
        <f t="shared" ca="1" si="354"/>
        <v>10494.528331390928</v>
      </c>
      <c r="AH631" s="20">
        <f t="shared" ca="1" si="355"/>
        <v>10494.679471468504</v>
      </c>
      <c r="AJ631" s="20">
        <f t="shared" ca="1" si="338"/>
        <v>4.4931682037400114</v>
      </c>
      <c r="AK631" s="20">
        <f t="shared" ca="1" si="339"/>
        <v>0.50092323195360378</v>
      </c>
      <c r="AL631" s="21">
        <f t="shared" ca="1" si="356"/>
        <v>11256.743671846838</v>
      </c>
      <c r="AM631" s="20">
        <f t="shared" ca="1" si="357"/>
        <v>11257.244595078791</v>
      </c>
      <c r="AO631" s="20">
        <f t="shared" ca="1" si="340"/>
        <v>4.4774575294753349</v>
      </c>
      <c r="AP631" s="20">
        <f t="shared" ca="1" si="341"/>
        <v>21.055786125571661</v>
      </c>
      <c r="AQ631" s="21">
        <f t="shared" ca="1" si="358"/>
        <v>15241.653725106729</v>
      </c>
      <c r="AR631" s="20">
        <f t="shared" ca="1" si="359"/>
        <v>15262.7095112323</v>
      </c>
    </row>
    <row r="632" spans="1:44" x14ac:dyDescent="0.25">
      <c r="A632" s="20">
        <f t="shared" ca="1" si="324"/>
        <v>79.069419520032866</v>
      </c>
      <c r="B632" s="20">
        <f t="shared" ca="1" si="325"/>
        <v>4.402540998063543</v>
      </c>
      <c r="C632" s="21">
        <f t="shared" ca="1" si="342"/>
        <v>14171.754326918601</v>
      </c>
      <c r="D632" s="20">
        <f t="shared" ca="1" si="343"/>
        <v>14176.156867916665</v>
      </c>
      <c r="E632" s="19"/>
      <c r="F632" s="20">
        <f t="shared" ca="1" si="326"/>
        <v>10.118467152859981</v>
      </c>
      <c r="G632" s="20">
        <f t="shared" ca="1" si="327"/>
        <v>9.5688374230377296</v>
      </c>
      <c r="H632" s="21">
        <f t="shared" ca="1" si="344"/>
        <v>10943.340478243939</v>
      </c>
      <c r="I632" s="20">
        <f t="shared" ca="1" si="345"/>
        <v>10952.909315666977</v>
      </c>
      <c r="J632" s="19"/>
      <c r="K632" s="20">
        <f t="shared" ca="1" si="328"/>
        <v>0.41181592943262701</v>
      </c>
      <c r="L632" s="20">
        <f t="shared" ca="1" si="329"/>
        <v>2.6345550410872778</v>
      </c>
      <c r="M632" s="21">
        <f t="shared" ca="1" si="346"/>
        <v>14630.630891832274</v>
      </c>
      <c r="N632" s="20">
        <f t="shared" ca="1" si="347"/>
        <v>14633.265446873362</v>
      </c>
      <c r="O632" s="19"/>
      <c r="P632" s="20">
        <f t="shared" ca="1" si="330"/>
        <v>3.1710356529458235</v>
      </c>
      <c r="Q632" s="20">
        <f t="shared" ca="1" si="331"/>
        <v>8.4690331856277723</v>
      </c>
      <c r="R632" s="21">
        <f t="shared" ca="1" si="348"/>
        <v>11070.158332849005</v>
      </c>
      <c r="S632" s="20">
        <f t="shared" ca="1" si="349"/>
        <v>11078.627366034632</v>
      </c>
      <c r="T632" s="19"/>
      <c r="U632" s="20">
        <f t="shared" ca="1" si="332"/>
        <v>6.4540131745226423</v>
      </c>
      <c r="V632" s="20">
        <f t="shared" ca="1" si="333"/>
        <v>5.1461098779548662</v>
      </c>
      <c r="W632" s="21">
        <f t="shared" ca="1" si="350"/>
        <v>11160.224710537343</v>
      </c>
      <c r="X632" s="20">
        <f t="shared" ca="1" si="351"/>
        <v>11165.370820415297</v>
      </c>
      <c r="Z632" s="20">
        <f t="shared" ca="1" si="334"/>
        <v>10.61476261296079</v>
      </c>
      <c r="AA632" s="20">
        <f t="shared" ca="1" si="335"/>
        <v>8.6578943702484814</v>
      </c>
      <c r="AB632" s="21">
        <f t="shared" ca="1" si="352"/>
        <v>10640.656748658363</v>
      </c>
      <c r="AC632" s="20">
        <f t="shared" ca="1" si="353"/>
        <v>10649.314643028611</v>
      </c>
      <c r="AE632" s="20">
        <f t="shared" ca="1" si="336"/>
        <v>53.478371888043199</v>
      </c>
      <c r="AF632" s="20">
        <f t="shared" ca="1" si="337"/>
        <v>3.0009911793472255</v>
      </c>
      <c r="AG632" s="21">
        <f t="shared" ca="1" si="354"/>
        <v>10548.157843356546</v>
      </c>
      <c r="AH632" s="20">
        <f t="shared" ca="1" si="355"/>
        <v>10551.158834535894</v>
      </c>
      <c r="AJ632" s="20">
        <f t="shared" ca="1" si="338"/>
        <v>19.155291570212388</v>
      </c>
      <c r="AK632" s="20">
        <f t="shared" ca="1" si="339"/>
        <v>0.56986384932200018</v>
      </c>
      <c r="AL632" s="21">
        <f t="shared" ca="1" si="356"/>
        <v>11276.399886649004</v>
      </c>
      <c r="AM632" s="20">
        <f t="shared" ca="1" si="357"/>
        <v>11276.969750498325</v>
      </c>
      <c r="AO632" s="20">
        <f t="shared" ca="1" si="340"/>
        <v>18.769628603399195</v>
      </c>
      <c r="AP632" s="20">
        <f t="shared" ca="1" si="341"/>
        <v>4.677024059571024</v>
      </c>
      <c r="AQ632" s="21">
        <f t="shared" ca="1" si="358"/>
        <v>15281.479139835699</v>
      </c>
      <c r="AR632" s="20">
        <f t="shared" ca="1" si="359"/>
        <v>15286.15616389527</v>
      </c>
    </row>
    <row r="633" spans="1:44" x14ac:dyDescent="0.25">
      <c r="A633" s="20">
        <f t="shared" ca="1" si="324"/>
        <v>34.908471731406841</v>
      </c>
      <c r="B633" s="20">
        <f t="shared" ca="1" si="325"/>
        <v>2.0121267753612386</v>
      </c>
      <c r="C633" s="21">
        <f t="shared" ca="1" si="342"/>
        <v>14211.065339648072</v>
      </c>
      <c r="D633" s="20">
        <f t="shared" ca="1" si="343"/>
        <v>14213.077466423434</v>
      </c>
      <c r="E633" s="19"/>
      <c r="F633" s="20">
        <f t="shared" ca="1" si="326"/>
        <v>4.9381929806276927</v>
      </c>
      <c r="G633" s="20">
        <f t="shared" ca="1" si="327"/>
        <v>4.2795353352364822</v>
      </c>
      <c r="H633" s="21">
        <f t="shared" ca="1" si="344"/>
        <v>10957.847508647605</v>
      </c>
      <c r="I633" s="20">
        <f t="shared" ca="1" si="345"/>
        <v>10962.12704398284</v>
      </c>
      <c r="J633" s="19"/>
      <c r="K633" s="20">
        <f t="shared" ca="1" si="328"/>
        <v>4.1059794930974531</v>
      </c>
      <c r="L633" s="20">
        <f t="shared" ca="1" si="329"/>
        <v>2.4258516496639269</v>
      </c>
      <c r="M633" s="21">
        <f t="shared" ca="1" si="346"/>
        <v>14637.371426366459</v>
      </c>
      <c r="N633" s="20">
        <f t="shared" ca="1" si="347"/>
        <v>14639.797278016124</v>
      </c>
      <c r="O633" s="19"/>
      <c r="P633" s="20">
        <f t="shared" ca="1" si="330"/>
        <v>4.7870464081408821</v>
      </c>
      <c r="Q633" s="20">
        <f t="shared" ca="1" si="331"/>
        <v>13.128295339489794</v>
      </c>
      <c r="R633" s="21">
        <f t="shared" ca="1" si="348"/>
        <v>11083.414412442773</v>
      </c>
      <c r="S633" s="20">
        <f t="shared" ca="1" si="349"/>
        <v>11096.542707782262</v>
      </c>
      <c r="T633" s="19"/>
      <c r="U633" s="20">
        <f t="shared" ca="1" si="332"/>
        <v>6.5789101777676304</v>
      </c>
      <c r="V633" s="20">
        <f t="shared" ca="1" si="333"/>
        <v>8.2227420026441145</v>
      </c>
      <c r="W633" s="21">
        <f t="shared" ca="1" si="350"/>
        <v>11171.949730593065</v>
      </c>
      <c r="X633" s="20">
        <f t="shared" ca="1" si="351"/>
        <v>11180.17247259571</v>
      </c>
      <c r="Z633" s="20">
        <f t="shared" ca="1" si="334"/>
        <v>12.723185576979779</v>
      </c>
      <c r="AA633" s="20">
        <f t="shared" ca="1" si="335"/>
        <v>1.9911146173767993</v>
      </c>
      <c r="AB633" s="21">
        <f t="shared" ca="1" si="352"/>
        <v>10662.037828605591</v>
      </c>
      <c r="AC633" s="20">
        <f t="shared" ca="1" si="353"/>
        <v>10664.028943222967</v>
      </c>
      <c r="AE633" s="20">
        <f t="shared" ca="1" si="336"/>
        <v>6.5156137980439803</v>
      </c>
      <c r="AF633" s="20">
        <f t="shared" ca="1" si="337"/>
        <v>8.5684185534835482</v>
      </c>
      <c r="AG633" s="21">
        <f t="shared" ca="1" si="354"/>
        <v>10557.674448333939</v>
      </c>
      <c r="AH633" s="20">
        <f t="shared" ca="1" si="355"/>
        <v>10566.242866887422</v>
      </c>
      <c r="AJ633" s="20">
        <f t="shared" ca="1" si="338"/>
        <v>4.4286876250761198</v>
      </c>
      <c r="AK633" s="20">
        <f t="shared" ca="1" si="339"/>
        <v>6.0246235724015476</v>
      </c>
      <c r="AL633" s="21">
        <f t="shared" ca="1" si="356"/>
        <v>11281.3984381234</v>
      </c>
      <c r="AM633" s="20">
        <f t="shared" ca="1" si="357"/>
        <v>11287.423061695801</v>
      </c>
      <c r="AO633" s="20">
        <f t="shared" ca="1" si="340"/>
        <v>24.409505711416223</v>
      </c>
      <c r="AP633" s="20">
        <f t="shared" ca="1" si="341"/>
        <v>27.625255932335978</v>
      </c>
      <c r="AQ633" s="21">
        <f t="shared" ca="1" si="358"/>
        <v>15310.565669606685</v>
      </c>
      <c r="AR633" s="20">
        <f t="shared" ca="1" si="359"/>
        <v>15338.190925539022</v>
      </c>
    </row>
    <row r="634" spans="1:44" x14ac:dyDescent="0.25">
      <c r="A634" s="20">
        <f t="shared" ca="1" si="324"/>
        <v>12.124057356775396</v>
      </c>
      <c r="B634" s="20">
        <f t="shared" ca="1" si="325"/>
        <v>5.1986750403781663</v>
      </c>
      <c r="C634" s="21">
        <f t="shared" ca="1" si="342"/>
        <v>14225.20152378021</v>
      </c>
      <c r="D634" s="20">
        <f t="shared" ca="1" si="343"/>
        <v>14230.400198820587</v>
      </c>
      <c r="E634" s="19"/>
      <c r="F634" s="20">
        <f t="shared" ca="1" si="326"/>
        <v>3.298742389342272</v>
      </c>
      <c r="G634" s="20">
        <f t="shared" ca="1" si="327"/>
        <v>13.522176413721894</v>
      </c>
      <c r="H634" s="21">
        <f t="shared" ca="1" si="344"/>
        <v>10965.425786372183</v>
      </c>
      <c r="I634" s="20">
        <f t="shared" ca="1" si="345"/>
        <v>10978.947962785905</v>
      </c>
      <c r="J634" s="19"/>
      <c r="K634" s="20">
        <f t="shared" ca="1" si="328"/>
        <v>17.008935789102519</v>
      </c>
      <c r="L634" s="20">
        <f t="shared" ca="1" si="329"/>
        <v>0.13632961651053288</v>
      </c>
      <c r="M634" s="21">
        <f t="shared" ca="1" si="346"/>
        <v>14656.806213805226</v>
      </c>
      <c r="N634" s="20">
        <f t="shared" ca="1" si="347"/>
        <v>14656.942543421737</v>
      </c>
      <c r="O634" s="19"/>
      <c r="P634" s="20">
        <f t="shared" ca="1" si="330"/>
        <v>2.9302573841896895</v>
      </c>
      <c r="Q634" s="20">
        <f t="shared" ca="1" si="331"/>
        <v>1.3257424488357854</v>
      </c>
      <c r="R634" s="21">
        <f t="shared" ca="1" si="348"/>
        <v>11099.472965166453</v>
      </c>
      <c r="S634" s="20">
        <f t="shared" ca="1" si="349"/>
        <v>11100.798707615289</v>
      </c>
      <c r="T634" s="19"/>
      <c r="U634" s="20">
        <f t="shared" ca="1" si="332"/>
        <v>46.062844391939322</v>
      </c>
      <c r="V634" s="20">
        <f t="shared" ca="1" si="333"/>
        <v>15.416774898993406</v>
      </c>
      <c r="W634" s="21">
        <f t="shared" ca="1" si="350"/>
        <v>11226.23531698765</v>
      </c>
      <c r="X634" s="20">
        <f t="shared" ca="1" si="351"/>
        <v>11241.652091886643</v>
      </c>
      <c r="Z634" s="20">
        <f t="shared" ca="1" si="334"/>
        <v>32.165024092010789</v>
      </c>
      <c r="AA634" s="20">
        <f t="shared" ca="1" si="335"/>
        <v>1.1836449581885722</v>
      </c>
      <c r="AB634" s="21">
        <f t="shared" ca="1" si="352"/>
        <v>10696.193967314979</v>
      </c>
      <c r="AC634" s="20">
        <f t="shared" ca="1" si="353"/>
        <v>10697.377612273167</v>
      </c>
      <c r="AE634" s="20">
        <f t="shared" ca="1" si="336"/>
        <v>9.32248838388041</v>
      </c>
      <c r="AF634" s="20">
        <f t="shared" ca="1" si="337"/>
        <v>4.2423824483038279</v>
      </c>
      <c r="AG634" s="21">
        <f t="shared" ca="1" si="354"/>
        <v>10575.565355271303</v>
      </c>
      <c r="AH634" s="20">
        <f t="shared" ca="1" si="355"/>
        <v>10579.807737719606</v>
      </c>
      <c r="AJ634" s="20">
        <f t="shared" ca="1" si="338"/>
        <v>4.6655284942983117</v>
      </c>
      <c r="AK634" s="20">
        <f t="shared" ca="1" si="339"/>
        <v>0.34959711012472894</v>
      </c>
      <c r="AL634" s="21">
        <f t="shared" ca="1" si="356"/>
        <v>11292.0885901901</v>
      </c>
      <c r="AM634" s="20">
        <f t="shared" ca="1" si="357"/>
        <v>11292.438187300226</v>
      </c>
      <c r="AO634" s="20">
        <f t="shared" ca="1" si="340"/>
        <v>10.725172386508426</v>
      </c>
      <c r="AP634" s="20">
        <f t="shared" ca="1" si="341"/>
        <v>2.735394209293923</v>
      </c>
      <c r="AQ634" s="21">
        <f t="shared" ca="1" si="358"/>
        <v>15348.91609792553</v>
      </c>
      <c r="AR634" s="20">
        <f t="shared" ca="1" si="359"/>
        <v>15351.651492134824</v>
      </c>
    </row>
    <row r="635" spans="1:44" x14ac:dyDescent="0.25">
      <c r="A635" s="20">
        <f t="shared" ca="1" si="324"/>
        <v>50.864713551494638</v>
      </c>
      <c r="B635" s="20">
        <f t="shared" ca="1" si="325"/>
        <v>7.3877522313521196</v>
      </c>
      <c r="C635" s="21">
        <f t="shared" ca="1" si="342"/>
        <v>14281.264912372082</v>
      </c>
      <c r="D635" s="20">
        <f t="shared" ca="1" si="343"/>
        <v>14288.652664603434</v>
      </c>
      <c r="E635" s="19"/>
      <c r="F635" s="20">
        <f t="shared" ca="1" si="326"/>
        <v>6.2503790141871409</v>
      </c>
      <c r="G635" s="20">
        <f t="shared" ca="1" si="327"/>
        <v>4.8133108137829304</v>
      </c>
      <c r="H635" s="21">
        <f t="shared" ca="1" si="344"/>
        <v>10985.198341800093</v>
      </c>
      <c r="I635" s="20">
        <f t="shared" ca="1" si="345"/>
        <v>10990.011652613875</v>
      </c>
      <c r="J635" s="19"/>
      <c r="K635" s="20">
        <f t="shared" ca="1" si="328"/>
        <v>13.56223523813272</v>
      </c>
      <c r="L635" s="20">
        <f t="shared" ca="1" si="329"/>
        <v>3.6825748674693606</v>
      </c>
      <c r="M635" s="21">
        <f t="shared" ca="1" si="346"/>
        <v>14670.50477865987</v>
      </c>
      <c r="N635" s="20">
        <f t="shared" ca="1" si="347"/>
        <v>14674.187353527339</v>
      </c>
      <c r="O635" s="19"/>
      <c r="P635" s="20">
        <f t="shared" ca="1" si="330"/>
        <v>7.5273852325998325</v>
      </c>
      <c r="Q635" s="20">
        <f t="shared" ca="1" si="331"/>
        <v>9.3344528052071905</v>
      </c>
      <c r="R635" s="21">
        <f t="shared" ca="1" si="348"/>
        <v>11108.326092847889</v>
      </c>
      <c r="S635" s="20">
        <f t="shared" ca="1" si="349"/>
        <v>11117.660545653096</v>
      </c>
      <c r="T635" s="19"/>
      <c r="U635" s="20">
        <f t="shared" ca="1" si="332"/>
        <v>8.4457023383420964</v>
      </c>
      <c r="V635" s="20">
        <f t="shared" ca="1" si="333"/>
        <v>5.6797606904415865</v>
      </c>
      <c r="W635" s="21">
        <f t="shared" ca="1" si="350"/>
        <v>11250.097794224985</v>
      </c>
      <c r="X635" s="20">
        <f t="shared" ca="1" si="351"/>
        <v>11255.777554915427</v>
      </c>
      <c r="Z635" s="20">
        <f t="shared" ca="1" si="334"/>
        <v>4.5761972938280993</v>
      </c>
      <c r="AA635" s="20">
        <f t="shared" ca="1" si="335"/>
        <v>13.597858893893587</v>
      </c>
      <c r="AB635" s="21">
        <f t="shared" ca="1" si="352"/>
        <v>10701.953809566996</v>
      </c>
      <c r="AC635" s="20">
        <f t="shared" ca="1" si="353"/>
        <v>10715.55166846089</v>
      </c>
      <c r="AE635" s="20">
        <f t="shared" ca="1" si="336"/>
        <v>10.591705514562742</v>
      </c>
      <c r="AF635" s="20">
        <f t="shared" ca="1" si="337"/>
        <v>4.5352698339040511</v>
      </c>
      <c r="AG635" s="21">
        <f t="shared" ca="1" si="354"/>
        <v>10590.399443234168</v>
      </c>
      <c r="AH635" s="20">
        <f t="shared" ca="1" si="355"/>
        <v>10594.934713068073</v>
      </c>
      <c r="AJ635" s="20">
        <f t="shared" ca="1" si="338"/>
        <v>2.9068921348684333</v>
      </c>
      <c r="AK635" s="20">
        <f t="shared" ca="1" si="339"/>
        <v>23.307074987232934</v>
      </c>
      <c r="AL635" s="21">
        <f t="shared" ca="1" si="356"/>
        <v>11295.345079435094</v>
      </c>
      <c r="AM635" s="20">
        <f t="shared" ca="1" si="357"/>
        <v>11318.652154422327</v>
      </c>
      <c r="AO635" s="20">
        <f t="shared" ca="1" si="340"/>
        <v>69.555452617861206</v>
      </c>
      <c r="AP635" s="20">
        <f t="shared" ca="1" si="341"/>
        <v>0.43443006764800868</v>
      </c>
      <c r="AQ635" s="21">
        <f t="shared" ca="1" si="358"/>
        <v>15421.206944752686</v>
      </c>
      <c r="AR635" s="20">
        <f t="shared" ca="1" si="359"/>
        <v>15421.641374820334</v>
      </c>
    </row>
    <row r="636" spans="1:44" x14ac:dyDescent="0.25">
      <c r="A636" s="20">
        <f t="shared" ca="1" si="324"/>
        <v>1.9223793492807351</v>
      </c>
      <c r="B636" s="20">
        <f t="shared" ca="1" si="325"/>
        <v>2.6493550071649246</v>
      </c>
      <c r="C636" s="21">
        <f t="shared" ca="1" si="342"/>
        <v>14290.575043952715</v>
      </c>
      <c r="D636" s="20">
        <f t="shared" ca="1" si="343"/>
        <v>14293.224398959879</v>
      </c>
      <c r="E636" s="19"/>
      <c r="F636" s="20">
        <f t="shared" ca="1" si="326"/>
        <v>4.7714675090045278</v>
      </c>
      <c r="G636" s="20">
        <f t="shared" ca="1" si="327"/>
        <v>11.967095499365074</v>
      </c>
      <c r="H636" s="21">
        <f t="shared" ca="1" si="344"/>
        <v>10994.78312012288</v>
      </c>
      <c r="I636" s="20">
        <f t="shared" ca="1" si="345"/>
        <v>11006.750215622245</v>
      </c>
      <c r="J636" s="19"/>
      <c r="K636" s="20">
        <f t="shared" ca="1" si="328"/>
        <v>1.6411827204949569</v>
      </c>
      <c r="L636" s="20">
        <f t="shared" ca="1" si="329"/>
        <v>5.6839876117536106</v>
      </c>
      <c r="M636" s="21">
        <f t="shared" ca="1" si="346"/>
        <v>14675.828536247835</v>
      </c>
      <c r="N636" s="20">
        <f t="shared" ca="1" si="347"/>
        <v>14681.512523859588</v>
      </c>
      <c r="O636" s="19"/>
      <c r="P636" s="20">
        <f t="shared" ca="1" si="330"/>
        <v>15.16159384307965</v>
      </c>
      <c r="Q636" s="20">
        <f t="shared" ca="1" si="331"/>
        <v>3.3154851748271175</v>
      </c>
      <c r="R636" s="21">
        <f t="shared" ca="1" si="348"/>
        <v>11132.822139496177</v>
      </c>
      <c r="S636" s="20">
        <f t="shared" ca="1" si="349"/>
        <v>11136.137624671004</v>
      </c>
      <c r="T636" s="19"/>
      <c r="U636" s="20">
        <f t="shared" ca="1" si="332"/>
        <v>24.620021494581486</v>
      </c>
      <c r="V636" s="20">
        <f t="shared" ca="1" si="333"/>
        <v>1.9522047349841172</v>
      </c>
      <c r="W636" s="21">
        <f t="shared" ca="1" si="350"/>
        <v>11280.397576410009</v>
      </c>
      <c r="X636" s="20">
        <f t="shared" ca="1" si="351"/>
        <v>11282.349781144992</v>
      </c>
      <c r="Z636" s="20">
        <f t="shared" ca="1" si="334"/>
        <v>16.188882856170149</v>
      </c>
      <c r="AA636" s="20">
        <f t="shared" ca="1" si="335"/>
        <v>4.5346422588684403</v>
      </c>
      <c r="AB636" s="21">
        <f t="shared" ca="1" si="352"/>
        <v>10731.74055131706</v>
      </c>
      <c r="AC636" s="20">
        <f t="shared" ca="1" si="353"/>
        <v>10736.275193575928</v>
      </c>
      <c r="AE636" s="20">
        <f t="shared" ca="1" si="336"/>
        <v>7.2802685639628972</v>
      </c>
      <c r="AF636" s="20">
        <f t="shared" ca="1" si="337"/>
        <v>0.35113160228349871</v>
      </c>
      <c r="AG636" s="21">
        <f t="shared" ca="1" si="354"/>
        <v>10602.214981632036</v>
      </c>
      <c r="AH636" s="20">
        <f t="shared" ca="1" si="355"/>
        <v>10602.566113234319</v>
      </c>
      <c r="AJ636" s="20">
        <f t="shared" ca="1" si="338"/>
        <v>7.0793071581297609</v>
      </c>
      <c r="AK636" s="20">
        <f t="shared" ca="1" si="339"/>
        <v>1.1885902811939941</v>
      </c>
      <c r="AL636" s="21">
        <f t="shared" ca="1" si="356"/>
        <v>11325.731461580457</v>
      </c>
      <c r="AM636" s="20">
        <f t="shared" ca="1" si="357"/>
        <v>11326.920051861651</v>
      </c>
      <c r="AO636" s="20">
        <f t="shared" ca="1" si="340"/>
        <v>7.9976199459194337</v>
      </c>
      <c r="AP636" s="20">
        <f t="shared" ca="1" si="341"/>
        <v>21.131131861610267</v>
      </c>
      <c r="AQ636" s="21">
        <f t="shared" ca="1" si="358"/>
        <v>15429.638994766254</v>
      </c>
      <c r="AR636" s="20">
        <f t="shared" ca="1" si="359"/>
        <v>15450.770126627864</v>
      </c>
    </row>
    <row r="637" spans="1:44" x14ac:dyDescent="0.25">
      <c r="A637" s="20">
        <f t="shared" ca="1" si="324"/>
        <v>26.179327779504217</v>
      </c>
      <c r="B637" s="20">
        <f t="shared" ca="1" si="325"/>
        <v>6.6055489708202089</v>
      </c>
      <c r="C637" s="21">
        <f t="shared" ca="1" si="342"/>
        <v>14319.403726739383</v>
      </c>
      <c r="D637" s="20">
        <f t="shared" ca="1" si="343"/>
        <v>14326.009275710203</v>
      </c>
      <c r="E637" s="19"/>
      <c r="F637" s="20">
        <f t="shared" ca="1" si="326"/>
        <v>13.785060494521506</v>
      </c>
      <c r="G637" s="20">
        <f t="shared" ca="1" si="327"/>
        <v>6.1028119099652329</v>
      </c>
      <c r="H637" s="21">
        <f t="shared" ca="1" si="344"/>
        <v>11020.535276116767</v>
      </c>
      <c r="I637" s="20">
        <f t="shared" ca="1" si="345"/>
        <v>11026.638088026732</v>
      </c>
      <c r="J637" s="19"/>
      <c r="K637" s="20">
        <f t="shared" ca="1" si="328"/>
        <v>10.795146545049013</v>
      </c>
      <c r="L637" s="20">
        <f t="shared" ca="1" si="329"/>
        <v>2.3276876299044704</v>
      </c>
      <c r="M637" s="21">
        <f t="shared" ca="1" si="346"/>
        <v>14692.307670404638</v>
      </c>
      <c r="N637" s="20">
        <f t="shared" ca="1" si="347"/>
        <v>14694.635358034542</v>
      </c>
      <c r="O637" s="19"/>
      <c r="P637" s="20">
        <f t="shared" ca="1" si="330"/>
        <v>4.0187286243690075</v>
      </c>
      <c r="Q637" s="20">
        <f t="shared" ca="1" si="331"/>
        <v>2.7026826505110297</v>
      </c>
      <c r="R637" s="21">
        <f t="shared" ca="1" si="348"/>
        <v>11140.156353295373</v>
      </c>
      <c r="S637" s="20">
        <f t="shared" ca="1" si="349"/>
        <v>11142.859035945885</v>
      </c>
      <c r="T637" s="19"/>
      <c r="U637" s="20">
        <f t="shared" ca="1" si="332"/>
        <v>0.6944583840149664</v>
      </c>
      <c r="V637" s="20">
        <f t="shared" ca="1" si="333"/>
        <v>7.8977848007370337</v>
      </c>
      <c r="W637" s="21">
        <f t="shared" ca="1" si="350"/>
        <v>11283.044239529007</v>
      </c>
      <c r="X637" s="20">
        <f t="shared" ca="1" si="351"/>
        <v>11290.942024329743</v>
      </c>
      <c r="Z637" s="20">
        <f t="shared" ca="1" si="334"/>
        <v>30.887169272235969</v>
      </c>
      <c r="AA637" s="20">
        <f t="shared" ca="1" si="335"/>
        <v>19.009718890078343</v>
      </c>
      <c r="AB637" s="21">
        <f t="shared" ca="1" si="352"/>
        <v>10767.162362848165</v>
      </c>
      <c r="AC637" s="20">
        <f t="shared" ca="1" si="353"/>
        <v>10786.172081738243</v>
      </c>
      <c r="AE637" s="20">
        <f t="shared" ca="1" si="336"/>
        <v>17.37600670330216</v>
      </c>
      <c r="AF637" s="20">
        <f t="shared" ca="1" si="337"/>
        <v>3.345560237366271</v>
      </c>
      <c r="AG637" s="21">
        <f t="shared" ca="1" si="354"/>
        <v>10619.942119937621</v>
      </c>
      <c r="AH637" s="20">
        <f t="shared" ca="1" si="355"/>
        <v>10623.287680174988</v>
      </c>
      <c r="AJ637" s="20">
        <f t="shared" ca="1" si="338"/>
        <v>13.761483173688374</v>
      </c>
      <c r="AK637" s="20">
        <f t="shared" ca="1" si="339"/>
        <v>1.0823167588178688</v>
      </c>
      <c r="AL637" s="21">
        <f t="shared" ca="1" si="356"/>
        <v>11340.681535035339</v>
      </c>
      <c r="AM637" s="20">
        <f t="shared" ca="1" si="357"/>
        <v>11341.763851794158</v>
      </c>
      <c r="AO637" s="20">
        <f t="shared" ca="1" si="340"/>
        <v>13.751863268977237</v>
      </c>
      <c r="AP637" s="20">
        <f t="shared" ca="1" si="341"/>
        <v>19.011363617167802</v>
      </c>
      <c r="AQ637" s="21">
        <f t="shared" ca="1" si="358"/>
        <v>15464.521989896841</v>
      </c>
      <c r="AR637" s="20">
        <f t="shared" ca="1" si="359"/>
        <v>15483.533353514009</v>
      </c>
    </row>
    <row r="638" spans="1:44" x14ac:dyDescent="0.25">
      <c r="A638" s="20">
        <f t="shared" ca="1" si="324"/>
        <v>84.565040565739707</v>
      </c>
      <c r="B638" s="20">
        <f t="shared" ca="1" si="325"/>
        <v>5.673405563673799</v>
      </c>
      <c r="C638" s="21">
        <f t="shared" ca="1" si="342"/>
        <v>14410.574316275943</v>
      </c>
      <c r="D638" s="20">
        <f t="shared" ca="1" si="343"/>
        <v>14416.247721839616</v>
      </c>
      <c r="E638" s="19"/>
      <c r="F638" s="20">
        <f t="shared" ca="1" si="326"/>
        <v>5.7929548280845848</v>
      </c>
      <c r="G638" s="20">
        <f t="shared" ca="1" si="327"/>
        <v>2.8918449438778318</v>
      </c>
      <c r="H638" s="21">
        <f t="shared" ca="1" si="344"/>
        <v>11032.431042854816</v>
      </c>
      <c r="I638" s="20">
        <f t="shared" ca="1" si="345"/>
        <v>11035.322887798693</v>
      </c>
      <c r="J638" s="19"/>
      <c r="K638" s="20">
        <f t="shared" ca="1" si="328"/>
        <v>58.035868692724186</v>
      </c>
      <c r="L638" s="20">
        <f t="shared" ca="1" si="329"/>
        <v>3.6302041657301261</v>
      </c>
      <c r="M638" s="21">
        <f t="shared" ca="1" si="346"/>
        <v>14752.671226727267</v>
      </c>
      <c r="N638" s="20">
        <f t="shared" ca="1" si="347"/>
        <v>14756.301430892998</v>
      </c>
      <c r="O638" s="19"/>
      <c r="P638" s="20">
        <f t="shared" ca="1" si="330"/>
        <v>7.2677278135308301</v>
      </c>
      <c r="Q638" s="20">
        <f t="shared" ca="1" si="331"/>
        <v>7.3331295985732812</v>
      </c>
      <c r="R638" s="21">
        <f t="shared" ca="1" si="348"/>
        <v>11150.126763759416</v>
      </c>
      <c r="S638" s="20">
        <f t="shared" ca="1" si="349"/>
        <v>11157.459893357989</v>
      </c>
      <c r="T638" s="19"/>
      <c r="U638" s="20">
        <f t="shared" ca="1" si="332"/>
        <v>12.966190877305845</v>
      </c>
      <c r="V638" s="20">
        <f t="shared" ca="1" si="333"/>
        <v>4.0294068952094442</v>
      </c>
      <c r="W638" s="21">
        <f t="shared" ca="1" si="350"/>
        <v>11303.908215207048</v>
      </c>
      <c r="X638" s="20">
        <f t="shared" ca="1" si="351"/>
        <v>11307.937622102258</v>
      </c>
      <c r="Z638" s="20">
        <f t="shared" ca="1" si="334"/>
        <v>28.168630855563819</v>
      </c>
      <c r="AA638" s="20">
        <f t="shared" ca="1" si="335"/>
        <v>6.9720494638469015</v>
      </c>
      <c r="AB638" s="21">
        <f t="shared" ca="1" si="352"/>
        <v>10814.340712593807</v>
      </c>
      <c r="AC638" s="20">
        <f t="shared" ca="1" si="353"/>
        <v>10821.312762057654</v>
      </c>
      <c r="AE638" s="20">
        <f t="shared" ca="1" si="336"/>
        <v>5.6836794482932929</v>
      </c>
      <c r="AF638" s="20">
        <f t="shared" ca="1" si="337"/>
        <v>0.59119901861686608</v>
      </c>
      <c r="AG638" s="21">
        <f t="shared" ca="1" si="354"/>
        <v>10628.971359623281</v>
      </c>
      <c r="AH638" s="20">
        <f t="shared" ca="1" si="355"/>
        <v>10629.562558641899</v>
      </c>
      <c r="AJ638" s="20">
        <f t="shared" ca="1" si="338"/>
        <v>11.698846857191745</v>
      </c>
      <c r="AK638" s="20">
        <f t="shared" ca="1" si="339"/>
        <v>3.0390309624994813</v>
      </c>
      <c r="AL638" s="21">
        <f t="shared" ca="1" si="356"/>
        <v>11353.46269865135</v>
      </c>
      <c r="AM638" s="20">
        <f t="shared" ca="1" si="357"/>
        <v>11356.50172961385</v>
      </c>
      <c r="AO638" s="20">
        <f t="shared" ca="1" si="340"/>
        <v>15.6925735474451</v>
      </c>
      <c r="AP638" s="20">
        <f t="shared" ca="1" si="341"/>
        <v>6.1226920886680549</v>
      </c>
      <c r="AQ638" s="21">
        <f t="shared" ca="1" si="358"/>
        <v>15499.225927061454</v>
      </c>
      <c r="AR638" s="20">
        <f t="shared" ca="1" si="359"/>
        <v>15505.348619150122</v>
      </c>
    </row>
    <row r="639" spans="1:44" x14ac:dyDescent="0.25">
      <c r="A639" s="20">
        <f t="shared" ca="1" si="324"/>
        <v>4.7208116608208703</v>
      </c>
      <c r="B639" s="20">
        <f t="shared" ca="1" si="325"/>
        <v>0.16143615866906535</v>
      </c>
      <c r="C639" s="21">
        <f t="shared" ca="1" si="342"/>
        <v>14420.968533500438</v>
      </c>
      <c r="D639" s="20">
        <f t="shared" ca="1" si="343"/>
        <v>14421.129969659107</v>
      </c>
      <c r="E639" s="19"/>
      <c r="F639" s="20">
        <f t="shared" ca="1" si="326"/>
        <v>0.10930720147952468</v>
      </c>
      <c r="G639" s="20">
        <f t="shared" ca="1" si="327"/>
        <v>0.26785303912047059</v>
      </c>
      <c r="H639" s="21">
        <f t="shared" ca="1" si="344"/>
        <v>11035.432195000172</v>
      </c>
      <c r="I639" s="20">
        <f t="shared" ca="1" si="345"/>
        <v>11035.700048039293</v>
      </c>
      <c r="J639" s="19"/>
      <c r="K639" s="20">
        <f t="shared" ca="1" si="328"/>
        <v>21.938323844525613</v>
      </c>
      <c r="L639" s="20">
        <f t="shared" ca="1" si="329"/>
        <v>2.8270709043644504</v>
      </c>
      <c r="M639" s="21">
        <f t="shared" ca="1" si="346"/>
        <v>14778.239754737524</v>
      </c>
      <c r="N639" s="20">
        <f t="shared" ca="1" si="347"/>
        <v>14781.066825641888</v>
      </c>
      <c r="O639" s="19"/>
      <c r="P639" s="20">
        <f t="shared" ca="1" si="330"/>
        <v>7.0327761712743602</v>
      </c>
      <c r="Q639" s="20">
        <f t="shared" ca="1" si="331"/>
        <v>40.579595641859456</v>
      </c>
      <c r="R639" s="21">
        <f t="shared" ca="1" si="348"/>
        <v>11164.492669529263</v>
      </c>
      <c r="S639" s="20">
        <f t="shared" ca="1" si="349"/>
        <v>11205.072265171122</v>
      </c>
      <c r="T639" s="19"/>
      <c r="U639" s="20">
        <f t="shared" ca="1" si="332"/>
        <v>14.433650837582475</v>
      </c>
      <c r="V639" s="20">
        <f t="shared" ca="1" si="333"/>
        <v>3.122931184794838</v>
      </c>
      <c r="W639" s="21">
        <f t="shared" ca="1" si="350"/>
        <v>11322.371272939839</v>
      </c>
      <c r="X639" s="20">
        <f t="shared" ca="1" si="351"/>
        <v>11325.494204124634</v>
      </c>
      <c r="Z639" s="20">
        <f t="shared" ca="1" si="334"/>
        <v>2.3707349363738128</v>
      </c>
      <c r="AA639" s="20">
        <f t="shared" ca="1" si="335"/>
        <v>7.5088136107215382</v>
      </c>
      <c r="AB639" s="21">
        <f t="shared" ca="1" si="352"/>
        <v>10823.683496994028</v>
      </c>
      <c r="AC639" s="20">
        <f t="shared" ca="1" si="353"/>
        <v>10831.192310604751</v>
      </c>
      <c r="AE639" s="20">
        <f t="shared" ca="1" si="336"/>
        <v>10.522055585471591</v>
      </c>
      <c r="AF639" s="20">
        <f t="shared" ca="1" si="337"/>
        <v>8.0410647163696142E-2</v>
      </c>
      <c r="AG639" s="21">
        <f t="shared" ca="1" si="354"/>
        <v>10640.084614227371</v>
      </c>
      <c r="AH639" s="20">
        <f t="shared" ca="1" si="355"/>
        <v>10640.165024874535</v>
      </c>
      <c r="AJ639" s="20">
        <f t="shared" ca="1" si="338"/>
        <v>13.122453369841544</v>
      </c>
      <c r="AK639" s="20">
        <f t="shared" ca="1" si="339"/>
        <v>5.9217099582243593</v>
      </c>
      <c r="AL639" s="21">
        <f t="shared" ca="1" si="356"/>
        <v>11369.624182983693</v>
      </c>
      <c r="AM639" s="20">
        <f t="shared" ca="1" si="357"/>
        <v>11375.545892941916</v>
      </c>
      <c r="AO639" s="20">
        <f t="shared" ca="1" si="340"/>
        <v>33.464246789874586</v>
      </c>
      <c r="AP639" s="20">
        <f t="shared" ca="1" si="341"/>
        <v>1.5854146735142574</v>
      </c>
      <c r="AQ639" s="21">
        <f t="shared" ca="1" si="358"/>
        <v>15538.812865939995</v>
      </c>
      <c r="AR639" s="20">
        <f t="shared" ca="1" si="359"/>
        <v>15540.39828061351</v>
      </c>
    </row>
    <row r="640" spans="1:44" x14ac:dyDescent="0.25">
      <c r="A640" s="20">
        <f t="shared" ca="1" si="324"/>
        <v>87.93102331023843</v>
      </c>
      <c r="B640" s="20">
        <f t="shared" ca="1" si="325"/>
        <v>8.274598457838664</v>
      </c>
      <c r="C640" s="21">
        <f t="shared" ca="1" si="342"/>
        <v>14509.060992969346</v>
      </c>
      <c r="D640" s="20">
        <f t="shared" ca="1" si="343"/>
        <v>14517.335591427183</v>
      </c>
      <c r="E640" s="19"/>
      <c r="F640" s="20">
        <f t="shared" ca="1" si="326"/>
        <v>3.5125871935052797</v>
      </c>
      <c r="G640" s="20">
        <f t="shared" ca="1" si="327"/>
        <v>3.1958007871987717</v>
      </c>
      <c r="H640" s="21">
        <f t="shared" ca="1" si="344"/>
        <v>11039.212635232798</v>
      </c>
      <c r="I640" s="20">
        <f t="shared" ca="1" si="345"/>
        <v>11042.408436019996</v>
      </c>
      <c r="J640" s="19"/>
      <c r="K640" s="20">
        <f t="shared" ca="1" si="328"/>
        <v>11.830904650682124</v>
      </c>
      <c r="L640" s="20">
        <f t="shared" ca="1" si="329"/>
        <v>3.8833812711006672</v>
      </c>
      <c r="M640" s="21">
        <f t="shared" ca="1" si="346"/>
        <v>14792.89773029257</v>
      </c>
      <c r="N640" s="20">
        <f t="shared" ca="1" si="347"/>
        <v>14796.78111156367</v>
      </c>
      <c r="O640" s="19"/>
      <c r="P640" s="20">
        <f t="shared" ca="1" si="330"/>
        <v>2.9808503953514007</v>
      </c>
      <c r="Q640" s="20">
        <f t="shared" ca="1" si="331"/>
        <v>7.8359013756661069</v>
      </c>
      <c r="R640" s="21">
        <f t="shared" ca="1" si="348"/>
        <v>11208.053115566474</v>
      </c>
      <c r="S640" s="20">
        <f t="shared" ca="1" si="349"/>
        <v>11215.889016942139</v>
      </c>
      <c r="T640" s="19"/>
      <c r="U640" s="20">
        <f t="shared" ca="1" si="332"/>
        <v>9.8918283856426417</v>
      </c>
      <c r="V640" s="20">
        <f t="shared" ca="1" si="333"/>
        <v>1.3867193599621188</v>
      </c>
      <c r="W640" s="21">
        <f t="shared" ca="1" si="350"/>
        <v>11335.386032510276</v>
      </c>
      <c r="X640" s="20">
        <f t="shared" ca="1" si="351"/>
        <v>11336.772751870238</v>
      </c>
      <c r="Z640" s="20">
        <f t="shared" ca="1" si="334"/>
        <v>5.4570177991120978</v>
      </c>
      <c r="AA640" s="20">
        <f t="shared" ca="1" si="335"/>
        <v>0.17681547313434762</v>
      </c>
      <c r="AB640" s="21">
        <f t="shared" ca="1" si="352"/>
        <v>10836.649328403862</v>
      </c>
      <c r="AC640" s="20">
        <f t="shared" ca="1" si="353"/>
        <v>10836.826143876997</v>
      </c>
      <c r="AE640" s="20">
        <f t="shared" ca="1" si="336"/>
        <v>15.370301273291973</v>
      </c>
      <c r="AF640" s="20">
        <f t="shared" ca="1" si="337"/>
        <v>1.8490061813710079</v>
      </c>
      <c r="AG640" s="21">
        <f t="shared" ca="1" si="354"/>
        <v>10655.535326147827</v>
      </c>
      <c r="AH640" s="20">
        <f t="shared" ca="1" si="355"/>
        <v>10657.384332329199</v>
      </c>
      <c r="AJ640" s="20">
        <f t="shared" ca="1" si="338"/>
        <v>2.3900611689864588</v>
      </c>
      <c r="AK640" s="20">
        <f t="shared" ca="1" si="339"/>
        <v>0.91938760891896887</v>
      </c>
      <c r="AL640" s="21">
        <f t="shared" ca="1" si="356"/>
        <v>11377.935954110902</v>
      </c>
      <c r="AM640" s="20">
        <f t="shared" ca="1" si="357"/>
        <v>11378.855341719822</v>
      </c>
      <c r="AO640" s="20">
        <f t="shared" ca="1" si="340"/>
        <v>16.052834400683082</v>
      </c>
      <c r="AP640" s="20">
        <f t="shared" ca="1" si="341"/>
        <v>5.2412249864726732</v>
      </c>
      <c r="AQ640" s="21">
        <f t="shared" ca="1" si="358"/>
        <v>15556.451115014193</v>
      </c>
      <c r="AR640" s="20">
        <f t="shared" ca="1" si="359"/>
        <v>15561.692340000665</v>
      </c>
    </row>
    <row r="641" spans="1:44" x14ac:dyDescent="0.25">
      <c r="A641" s="20">
        <f t="shared" ca="1" si="324"/>
        <v>19.860084914044371</v>
      </c>
      <c r="B641" s="20">
        <f t="shared" ca="1" si="325"/>
        <v>1.4953622607769197</v>
      </c>
      <c r="C641" s="21">
        <f t="shared" ca="1" si="342"/>
        <v>14537.195676341227</v>
      </c>
      <c r="D641" s="20">
        <f t="shared" ca="1" si="343"/>
        <v>14538.691038602004</v>
      </c>
      <c r="E641" s="19"/>
      <c r="F641" s="20">
        <f t="shared" ca="1" si="326"/>
        <v>3.9611198326982531</v>
      </c>
      <c r="G641" s="20">
        <f t="shared" ca="1" si="327"/>
        <v>9.8479942519345691</v>
      </c>
      <c r="H641" s="21">
        <f t="shared" ca="1" si="344"/>
        <v>11046.369555852694</v>
      </c>
      <c r="I641" s="20">
        <f t="shared" ca="1" si="345"/>
        <v>11056.217550104629</v>
      </c>
      <c r="J641" s="19"/>
      <c r="K641" s="20">
        <f t="shared" ca="1" si="328"/>
        <v>29.787649418813675</v>
      </c>
      <c r="L641" s="20">
        <f t="shared" ca="1" si="329"/>
        <v>3.3153955376274911</v>
      </c>
      <c r="M641" s="21">
        <f t="shared" ca="1" si="346"/>
        <v>14826.568760982484</v>
      </c>
      <c r="N641" s="20">
        <f t="shared" ca="1" si="347"/>
        <v>14829.884156520111</v>
      </c>
      <c r="O641" s="19"/>
      <c r="P641" s="20">
        <f t="shared" ca="1" si="330"/>
        <v>0.26040272906985151</v>
      </c>
      <c r="Q641" s="20">
        <f t="shared" ca="1" si="331"/>
        <v>8.6152667434348498</v>
      </c>
      <c r="R641" s="21">
        <f t="shared" ca="1" si="348"/>
        <v>11216.149419671208</v>
      </c>
      <c r="S641" s="20">
        <f t="shared" ca="1" si="349"/>
        <v>11224.764686414643</v>
      </c>
      <c r="T641" s="19"/>
      <c r="U641" s="20">
        <f t="shared" ca="1" si="332"/>
        <v>34.647211185570576</v>
      </c>
      <c r="V641" s="20">
        <f t="shared" ca="1" si="333"/>
        <v>4.1650694219407534</v>
      </c>
      <c r="W641" s="21">
        <f t="shared" ca="1" si="350"/>
        <v>11371.419963055809</v>
      </c>
      <c r="X641" s="20">
        <f t="shared" ca="1" si="351"/>
        <v>11375.585032477749</v>
      </c>
      <c r="Z641" s="20">
        <f t="shared" ca="1" si="334"/>
        <v>13.959346658155612</v>
      </c>
      <c r="AA641" s="20">
        <f t="shared" ca="1" si="335"/>
        <v>6.5914083789445597</v>
      </c>
      <c r="AB641" s="21">
        <f t="shared" ca="1" si="352"/>
        <v>10850.785490535152</v>
      </c>
      <c r="AC641" s="20">
        <f t="shared" ca="1" si="353"/>
        <v>10857.376898914097</v>
      </c>
      <c r="AE641" s="20">
        <f t="shared" ca="1" si="336"/>
        <v>13.63638496047283</v>
      </c>
      <c r="AF641" s="20">
        <f t="shared" ca="1" si="337"/>
        <v>1.3220534133976449</v>
      </c>
      <c r="AG641" s="21">
        <f t="shared" ca="1" si="354"/>
        <v>10671.020717289672</v>
      </c>
      <c r="AH641" s="20">
        <f t="shared" ca="1" si="355"/>
        <v>10672.34277070307</v>
      </c>
      <c r="AJ641" s="20">
        <f t="shared" ca="1" si="338"/>
        <v>27.051843016612029</v>
      </c>
      <c r="AK641" s="20">
        <f t="shared" ca="1" si="339"/>
        <v>0.24688308359963682</v>
      </c>
      <c r="AL641" s="21">
        <f t="shared" ca="1" si="356"/>
        <v>11405.907184736434</v>
      </c>
      <c r="AM641" s="20">
        <f t="shared" ca="1" si="357"/>
        <v>11406.154067820033</v>
      </c>
      <c r="AO641" s="20">
        <f t="shared" ca="1" si="340"/>
        <v>26.514680761247298</v>
      </c>
      <c r="AP641" s="20">
        <f t="shared" ca="1" si="341"/>
        <v>13.219569118858008</v>
      </c>
      <c r="AQ641" s="21">
        <f t="shared" ca="1" si="358"/>
        <v>15588.207020761913</v>
      </c>
      <c r="AR641" s="20">
        <f t="shared" ca="1" si="359"/>
        <v>15601.42658988077</v>
      </c>
    </row>
    <row r="642" spans="1:44" x14ac:dyDescent="0.25">
      <c r="A642" s="20">
        <f t="shared" ca="1" si="324"/>
        <v>11.377491048146844</v>
      </c>
      <c r="B642" s="20">
        <f t="shared" ca="1" si="325"/>
        <v>3.7669897862731783</v>
      </c>
      <c r="C642" s="21">
        <f t="shared" ca="1" si="342"/>
        <v>14550.068529650151</v>
      </c>
      <c r="D642" s="20">
        <f t="shared" ca="1" si="343"/>
        <v>14553.835519436423</v>
      </c>
      <c r="E642" s="19"/>
      <c r="F642" s="20">
        <f t="shared" ca="1" si="326"/>
        <v>11.384343032910071</v>
      </c>
      <c r="G642" s="20">
        <f t="shared" ca="1" si="327"/>
        <v>7.9918673868633823</v>
      </c>
      <c r="H642" s="21">
        <f t="shared" ca="1" si="344"/>
        <v>11067.60189313754</v>
      </c>
      <c r="I642" s="20">
        <f t="shared" ca="1" si="345"/>
        <v>11075.593760524403</v>
      </c>
      <c r="J642" s="19"/>
      <c r="K642" s="20">
        <f t="shared" ca="1" si="328"/>
        <v>13.798683631475004</v>
      </c>
      <c r="L642" s="20">
        <f t="shared" ca="1" si="329"/>
        <v>0.11530418707036313</v>
      </c>
      <c r="M642" s="21">
        <f t="shared" ca="1" si="346"/>
        <v>14843.682840151587</v>
      </c>
      <c r="N642" s="20">
        <f t="shared" ca="1" si="347"/>
        <v>14843.798144338658</v>
      </c>
      <c r="O642" s="19"/>
      <c r="P642" s="20">
        <f t="shared" ca="1" si="330"/>
        <v>20.550537517844248</v>
      </c>
      <c r="Q642" s="20">
        <f t="shared" ca="1" si="331"/>
        <v>14.930250713380509</v>
      </c>
      <c r="R642" s="21">
        <f t="shared" ca="1" si="348"/>
        <v>11245.315223932486</v>
      </c>
      <c r="S642" s="20">
        <f t="shared" ca="1" si="349"/>
        <v>11260.245474645866</v>
      </c>
      <c r="T642" s="19"/>
      <c r="U642" s="20">
        <f t="shared" ca="1" si="332"/>
        <v>15.802911743812826</v>
      </c>
      <c r="V642" s="20">
        <f t="shared" ca="1" si="333"/>
        <v>2.382739433711595</v>
      </c>
      <c r="W642" s="21">
        <f t="shared" ca="1" si="350"/>
        <v>11391.387944221562</v>
      </c>
      <c r="X642" s="20">
        <f t="shared" ca="1" si="351"/>
        <v>11393.770683655273</v>
      </c>
      <c r="Z642" s="20">
        <f t="shared" ca="1" si="334"/>
        <v>1.6638064502490422</v>
      </c>
      <c r="AA642" s="20">
        <f t="shared" ca="1" si="335"/>
        <v>4.8155693372532165</v>
      </c>
      <c r="AB642" s="21">
        <f t="shared" ca="1" si="352"/>
        <v>10859.040705364347</v>
      </c>
      <c r="AC642" s="20">
        <f t="shared" ca="1" si="353"/>
        <v>10863.8562747016</v>
      </c>
      <c r="AE642" s="20">
        <f t="shared" ca="1" si="336"/>
        <v>16.07893853388337</v>
      </c>
      <c r="AF642" s="20">
        <f t="shared" ca="1" si="337"/>
        <v>1.4556188601825566</v>
      </c>
      <c r="AG642" s="21">
        <f t="shared" ca="1" si="354"/>
        <v>10688.421709236953</v>
      </c>
      <c r="AH642" s="20">
        <f t="shared" ca="1" si="355"/>
        <v>10689.877328097135</v>
      </c>
      <c r="AJ642" s="20">
        <f t="shared" ca="1" si="338"/>
        <v>20.382820142957151</v>
      </c>
      <c r="AK642" s="20">
        <f t="shared" ca="1" si="339"/>
        <v>4.4444323984759579</v>
      </c>
      <c r="AL642" s="21">
        <f t="shared" ca="1" si="356"/>
        <v>11426.53688796299</v>
      </c>
      <c r="AM642" s="20">
        <f t="shared" ca="1" si="357"/>
        <v>11430.981320361465</v>
      </c>
      <c r="AO642" s="20">
        <f t="shared" ca="1" si="340"/>
        <v>11.105314797992767</v>
      </c>
      <c r="AP642" s="20">
        <f t="shared" ca="1" si="341"/>
        <v>2.7131788695675789</v>
      </c>
      <c r="AQ642" s="21">
        <f t="shared" ca="1" si="358"/>
        <v>15612.531904678763</v>
      </c>
      <c r="AR642" s="20">
        <f t="shared" ca="1" si="359"/>
        <v>15615.245083548331</v>
      </c>
    </row>
    <row r="643" spans="1:44" x14ac:dyDescent="0.25">
      <c r="A643" s="20">
        <f t="shared" ca="1" si="324"/>
        <v>7.0176080278277375</v>
      </c>
      <c r="B643" s="20">
        <f t="shared" ca="1" si="325"/>
        <v>1.136364642383465</v>
      </c>
      <c r="C643" s="21">
        <f t="shared" ca="1" si="342"/>
        <v>14560.85312746425</v>
      </c>
      <c r="D643" s="20">
        <f t="shared" ca="1" si="343"/>
        <v>14561.989492106633</v>
      </c>
      <c r="E643" s="19"/>
      <c r="F643" s="20">
        <f t="shared" ca="1" si="326"/>
        <v>4.7984123476253542</v>
      </c>
      <c r="G643" s="20">
        <f t="shared" ca="1" si="327"/>
        <v>3.5070977716477394</v>
      </c>
      <c r="H643" s="21">
        <f t="shared" ca="1" si="344"/>
        <v>11080.392172872029</v>
      </c>
      <c r="I643" s="20">
        <f t="shared" ca="1" si="345"/>
        <v>11083.899270643677</v>
      </c>
      <c r="J643" s="19"/>
      <c r="K643" s="20">
        <f t="shared" ca="1" si="328"/>
        <v>5.7559083146988739</v>
      </c>
      <c r="L643" s="20">
        <f t="shared" ca="1" si="329"/>
        <v>0.23286482892278976</v>
      </c>
      <c r="M643" s="21">
        <f t="shared" ca="1" si="346"/>
        <v>14849.554052653357</v>
      </c>
      <c r="N643" s="20">
        <f t="shared" ca="1" si="347"/>
        <v>14849.786917482279</v>
      </c>
      <c r="O643" s="19"/>
      <c r="P643" s="20">
        <f t="shared" ca="1" si="330"/>
        <v>4.4457835087679314</v>
      </c>
      <c r="Q643" s="20">
        <f t="shared" ca="1" si="331"/>
        <v>0.82070964805555313</v>
      </c>
      <c r="R643" s="21">
        <f t="shared" ca="1" si="348"/>
        <v>11264.691258154635</v>
      </c>
      <c r="S643" s="20">
        <f t="shared" ca="1" si="349"/>
        <v>11265.511967802691</v>
      </c>
      <c r="T643" s="19"/>
      <c r="U643" s="20">
        <f t="shared" ca="1" si="332"/>
        <v>21.938275578733734</v>
      </c>
      <c r="V643" s="20">
        <f t="shared" ca="1" si="333"/>
        <v>2.7743450920079438</v>
      </c>
      <c r="W643" s="21">
        <f t="shared" ca="1" si="350"/>
        <v>11415.708959234007</v>
      </c>
      <c r="X643" s="20">
        <f t="shared" ca="1" si="351"/>
        <v>11418.483304326015</v>
      </c>
      <c r="Z643" s="20">
        <f t="shared" ca="1" si="334"/>
        <v>0.79733745040475001</v>
      </c>
      <c r="AA643" s="20">
        <f t="shared" ca="1" si="335"/>
        <v>1.3341944347840704</v>
      </c>
      <c r="AB643" s="21">
        <f t="shared" ca="1" si="352"/>
        <v>10864.653612152006</v>
      </c>
      <c r="AC643" s="20">
        <f t="shared" ca="1" si="353"/>
        <v>10865.987806586791</v>
      </c>
      <c r="AE643" s="20">
        <f t="shared" ca="1" si="336"/>
        <v>21.103157482514511</v>
      </c>
      <c r="AF643" s="20">
        <f t="shared" ca="1" si="337"/>
        <v>0.5307887193138684</v>
      </c>
      <c r="AG643" s="21">
        <f t="shared" ca="1" si="354"/>
        <v>10710.980485579648</v>
      </c>
      <c r="AH643" s="20">
        <f t="shared" ca="1" si="355"/>
        <v>10711.511274298962</v>
      </c>
      <c r="AJ643" s="20">
        <f t="shared" ca="1" si="338"/>
        <v>28.454164724680378</v>
      </c>
      <c r="AK643" s="20">
        <f t="shared" ca="1" si="339"/>
        <v>14.372615326339432</v>
      </c>
      <c r="AL643" s="21">
        <f t="shared" ca="1" si="356"/>
        <v>11459.435485086145</v>
      </c>
      <c r="AM643" s="20">
        <f t="shared" ca="1" si="357"/>
        <v>11473.808100412485</v>
      </c>
      <c r="AO643" s="20">
        <f t="shared" ca="1" si="340"/>
        <v>45.433350972076305</v>
      </c>
      <c r="AP643" s="20">
        <f t="shared" ca="1" si="341"/>
        <v>8.8568182368574213</v>
      </c>
      <c r="AQ643" s="21">
        <f t="shared" ca="1" si="358"/>
        <v>15660.678434520407</v>
      </c>
      <c r="AR643" s="20">
        <f t="shared" ca="1" si="359"/>
        <v>15669.535252757265</v>
      </c>
    </row>
    <row r="644" spans="1:44" x14ac:dyDescent="0.25">
      <c r="A644" s="20">
        <f t="shared" ca="1" si="324"/>
        <v>36.87556519542246</v>
      </c>
      <c r="B644" s="20">
        <f t="shared" ca="1" si="325"/>
        <v>0.11851590910135104</v>
      </c>
      <c r="C644" s="21">
        <f t="shared" ca="1" si="342"/>
        <v>14598.865057302055</v>
      </c>
      <c r="D644" s="20">
        <f t="shared" ca="1" si="343"/>
        <v>14598.983573211157</v>
      </c>
      <c r="E644" s="19"/>
      <c r="F644" s="20">
        <f t="shared" ca="1" si="326"/>
        <v>45.175971114948794</v>
      </c>
      <c r="G644" s="20">
        <f t="shared" ca="1" si="327"/>
        <v>6.5080901217571103</v>
      </c>
      <c r="H644" s="21">
        <f t="shared" ca="1" si="344"/>
        <v>11129.075241758625</v>
      </c>
      <c r="I644" s="20">
        <f t="shared" ca="1" si="345"/>
        <v>11135.583331880382</v>
      </c>
      <c r="J644" s="19"/>
      <c r="K644" s="20">
        <f t="shared" ca="1" si="328"/>
        <v>14.697451844349128</v>
      </c>
      <c r="L644" s="20">
        <f t="shared" ca="1" si="329"/>
        <v>3.5110510653125608</v>
      </c>
      <c r="M644" s="21">
        <f t="shared" ca="1" si="346"/>
        <v>14864.484369326628</v>
      </c>
      <c r="N644" s="20">
        <f t="shared" ca="1" si="347"/>
        <v>14867.995420391941</v>
      </c>
      <c r="O644" s="19"/>
      <c r="P644" s="20">
        <f t="shared" ca="1" si="330"/>
        <v>6.4220612528089864</v>
      </c>
      <c r="Q644" s="20">
        <f t="shared" ca="1" si="331"/>
        <v>1.6199611789991555</v>
      </c>
      <c r="R644" s="21">
        <f t="shared" ca="1" si="348"/>
        <v>11271.934029055501</v>
      </c>
      <c r="S644" s="20">
        <f t="shared" ca="1" si="349"/>
        <v>11273.553990234501</v>
      </c>
      <c r="T644" s="19"/>
      <c r="U644" s="20">
        <f t="shared" ca="1" si="332"/>
        <v>5.0224284883900525</v>
      </c>
      <c r="V644" s="20">
        <f t="shared" ca="1" si="333"/>
        <v>2.1443446492192106</v>
      </c>
      <c r="W644" s="21">
        <f t="shared" ca="1" si="350"/>
        <v>11423.505732814405</v>
      </c>
      <c r="X644" s="20">
        <f t="shared" ca="1" si="351"/>
        <v>11425.650077463624</v>
      </c>
      <c r="Z644" s="20">
        <f t="shared" ca="1" si="334"/>
        <v>3.475836533250745</v>
      </c>
      <c r="AA644" s="20">
        <f t="shared" ca="1" si="335"/>
        <v>1.2642364633493437</v>
      </c>
      <c r="AB644" s="21">
        <f t="shared" ca="1" si="352"/>
        <v>10869.463643120042</v>
      </c>
      <c r="AC644" s="20">
        <f t="shared" ca="1" si="353"/>
        <v>10870.727879583392</v>
      </c>
      <c r="AE644" s="20">
        <f t="shared" ca="1" si="336"/>
        <v>35.179886940938786</v>
      </c>
      <c r="AF644" s="20">
        <f t="shared" ca="1" si="337"/>
        <v>5.5168009636383601</v>
      </c>
      <c r="AG644" s="21">
        <f t="shared" ca="1" si="354"/>
        <v>10746.691161239902</v>
      </c>
      <c r="AH644" s="20">
        <f t="shared" ca="1" si="355"/>
        <v>10752.20796220354</v>
      </c>
      <c r="AJ644" s="20">
        <f t="shared" ca="1" si="338"/>
        <v>35.810941274596274</v>
      </c>
      <c r="AK644" s="20">
        <f t="shared" ca="1" si="339"/>
        <v>3.4977569688498629</v>
      </c>
      <c r="AL644" s="21">
        <f t="shared" ca="1" si="356"/>
        <v>11509.619041687081</v>
      </c>
      <c r="AM644" s="20">
        <f t="shared" ca="1" si="357"/>
        <v>11513.11679865593</v>
      </c>
      <c r="AO644" s="20">
        <f t="shared" ca="1" si="340"/>
        <v>7.9302564807181213</v>
      </c>
      <c r="AP644" s="20">
        <f t="shared" ca="1" si="341"/>
        <v>8.9333226185456471</v>
      </c>
      <c r="AQ644" s="21">
        <f t="shared" ca="1" si="358"/>
        <v>15677.465509237983</v>
      </c>
      <c r="AR644" s="20">
        <f t="shared" ca="1" si="359"/>
        <v>15686.39883185653</v>
      </c>
    </row>
    <row r="645" spans="1:44" x14ac:dyDescent="0.25">
      <c r="A645" s="20">
        <f t="shared" ca="1" si="324"/>
        <v>7.8268226507942176</v>
      </c>
      <c r="B645" s="20">
        <f t="shared" ca="1" si="325"/>
        <v>2.6414089539476406</v>
      </c>
      <c r="C645" s="21">
        <f t="shared" ca="1" si="342"/>
        <v>14606.81039586195</v>
      </c>
      <c r="D645" s="20">
        <f t="shared" ca="1" si="343"/>
        <v>14609.451804815899</v>
      </c>
      <c r="E645" s="19"/>
      <c r="F645" s="20">
        <f t="shared" ca="1" si="326"/>
        <v>2.2568070073036059</v>
      </c>
      <c r="G645" s="20">
        <f t="shared" ca="1" si="327"/>
        <v>5.9833058231287275</v>
      </c>
      <c r="H645" s="21">
        <f t="shared" ca="1" si="344"/>
        <v>11137.840138887685</v>
      </c>
      <c r="I645" s="20">
        <f t="shared" ca="1" si="345"/>
        <v>11143.823444710813</v>
      </c>
      <c r="J645" s="19"/>
      <c r="K645" s="20">
        <f t="shared" ca="1" si="328"/>
        <v>2.1841244048590704</v>
      </c>
      <c r="L645" s="20">
        <f t="shared" ca="1" si="329"/>
        <v>4.6748956995586619</v>
      </c>
      <c r="M645" s="21">
        <f t="shared" ca="1" si="346"/>
        <v>14870.1795447968</v>
      </c>
      <c r="N645" s="20">
        <f t="shared" ca="1" si="347"/>
        <v>14874.854440496358</v>
      </c>
      <c r="O645" s="19"/>
      <c r="P645" s="20">
        <f t="shared" ca="1" si="330"/>
        <v>5.4838655357017458</v>
      </c>
      <c r="Q645" s="20">
        <f t="shared" ca="1" si="331"/>
        <v>5.1356668127824356</v>
      </c>
      <c r="R645" s="21">
        <f t="shared" ca="1" si="348"/>
        <v>11279.037855770202</v>
      </c>
      <c r="S645" s="20">
        <f t="shared" ca="1" si="349"/>
        <v>11284.173522582985</v>
      </c>
      <c r="T645" s="19"/>
      <c r="U645" s="20">
        <f t="shared" ca="1" si="332"/>
        <v>3.5520552333163189</v>
      </c>
      <c r="V645" s="20">
        <f t="shared" ca="1" si="333"/>
        <v>9.8131418581707646</v>
      </c>
      <c r="W645" s="21">
        <f t="shared" ca="1" si="350"/>
        <v>11429.202132696941</v>
      </c>
      <c r="X645" s="20">
        <f t="shared" ca="1" si="351"/>
        <v>11439.015274555111</v>
      </c>
      <c r="Z645" s="20">
        <f t="shared" ca="1" si="334"/>
        <v>3.6890926625027247</v>
      </c>
      <c r="AA645" s="20">
        <f t="shared" ca="1" si="335"/>
        <v>9.0810800478994604</v>
      </c>
      <c r="AB645" s="21">
        <f t="shared" ca="1" si="352"/>
        <v>10874.416972245894</v>
      </c>
      <c r="AC645" s="20">
        <f t="shared" ca="1" si="353"/>
        <v>10883.498052293793</v>
      </c>
      <c r="AE645" s="20">
        <f t="shared" ca="1" si="336"/>
        <v>8.786306105625334</v>
      </c>
      <c r="AF645" s="20">
        <f t="shared" ca="1" si="337"/>
        <v>7.3380521033879509</v>
      </c>
      <c r="AG645" s="21">
        <f t="shared" ca="1" si="354"/>
        <v>10760.994268309165</v>
      </c>
      <c r="AH645" s="20">
        <f t="shared" ca="1" si="355"/>
        <v>10768.332320412554</v>
      </c>
      <c r="AJ645" s="20">
        <f t="shared" ca="1" si="338"/>
        <v>7.0445746599324162</v>
      </c>
      <c r="AK645" s="20">
        <f t="shared" ca="1" si="339"/>
        <v>4.9891162528440693</v>
      </c>
      <c r="AL645" s="21">
        <f t="shared" ca="1" si="356"/>
        <v>11520.161373315863</v>
      </c>
      <c r="AM645" s="20">
        <f t="shared" ca="1" si="357"/>
        <v>11525.150489568707</v>
      </c>
      <c r="AO645" s="20">
        <f t="shared" ca="1" si="340"/>
        <v>22.258517630573756</v>
      </c>
      <c r="AP645" s="20">
        <f t="shared" ca="1" si="341"/>
        <v>4.3545280024217767</v>
      </c>
      <c r="AQ645" s="21">
        <f t="shared" ca="1" si="358"/>
        <v>15708.657349487103</v>
      </c>
      <c r="AR645" s="20">
        <f t="shared" ca="1" si="359"/>
        <v>15713.011877489524</v>
      </c>
    </row>
    <row r="646" spans="1:44" x14ac:dyDescent="0.25">
      <c r="A646" s="20">
        <f t="shared" ca="1" si="324"/>
        <v>19.75430673756572</v>
      </c>
      <c r="B646" s="20">
        <f t="shared" ca="1" si="325"/>
        <v>4.9573563116080424</v>
      </c>
      <c r="C646" s="21">
        <f t="shared" ca="1" si="342"/>
        <v>14629.206111553465</v>
      </c>
      <c r="D646" s="20">
        <f t="shared" ca="1" si="343"/>
        <v>14634.163467865073</v>
      </c>
      <c r="E646" s="19"/>
      <c r="F646" s="20">
        <f t="shared" ca="1" si="326"/>
        <v>7.0909586071444357</v>
      </c>
      <c r="G646" s="20">
        <f t="shared" ca="1" si="327"/>
        <v>1.1765572139643357</v>
      </c>
      <c r="H646" s="21">
        <f t="shared" ca="1" si="344"/>
        <v>11150.914403317958</v>
      </c>
      <c r="I646" s="20">
        <f t="shared" ca="1" si="345"/>
        <v>11152.090960531923</v>
      </c>
      <c r="J646" s="19"/>
      <c r="K646" s="20">
        <f t="shared" ca="1" si="328"/>
        <v>14.432396707661947</v>
      </c>
      <c r="L646" s="20">
        <f t="shared" ca="1" si="329"/>
        <v>0.33379924130680666</v>
      </c>
      <c r="M646" s="21">
        <f t="shared" ca="1" si="346"/>
        <v>14889.286837204019</v>
      </c>
      <c r="N646" s="20">
        <f t="shared" ca="1" si="347"/>
        <v>14889.620636445326</v>
      </c>
      <c r="O646" s="19"/>
      <c r="P646" s="20">
        <f t="shared" ca="1" si="330"/>
        <v>4.1039994129211399</v>
      </c>
      <c r="Q646" s="20">
        <f t="shared" ca="1" si="331"/>
        <v>3.0185015131461275</v>
      </c>
      <c r="R646" s="21">
        <f t="shared" ca="1" si="348"/>
        <v>11288.277521995906</v>
      </c>
      <c r="S646" s="20">
        <f t="shared" ca="1" si="349"/>
        <v>11291.296023509052</v>
      </c>
      <c r="T646" s="19"/>
      <c r="U646" s="20">
        <f t="shared" ca="1" si="332"/>
        <v>2.858624634578669</v>
      </c>
      <c r="V646" s="20">
        <f t="shared" ca="1" si="333"/>
        <v>1.8280448125620774</v>
      </c>
      <c r="W646" s="21">
        <f t="shared" ca="1" si="350"/>
        <v>11441.87389918969</v>
      </c>
      <c r="X646" s="20">
        <f t="shared" ca="1" si="351"/>
        <v>11443.701944002252</v>
      </c>
      <c r="Z646" s="20">
        <f t="shared" ca="1" si="334"/>
        <v>4.1261773258840826</v>
      </c>
      <c r="AA646" s="20">
        <f t="shared" ca="1" si="335"/>
        <v>1.8999876245515877</v>
      </c>
      <c r="AB646" s="21">
        <f t="shared" ca="1" si="352"/>
        <v>10887.624229619678</v>
      </c>
      <c r="AC646" s="20">
        <f t="shared" ca="1" si="353"/>
        <v>10889.524217244229</v>
      </c>
      <c r="AE646" s="20">
        <f t="shared" ca="1" si="336"/>
        <v>16.817309810733072</v>
      </c>
      <c r="AF646" s="20">
        <f t="shared" ca="1" si="337"/>
        <v>10.514152924774827</v>
      </c>
      <c r="AG646" s="21">
        <f t="shared" ca="1" si="354"/>
        <v>10785.149630223286</v>
      </c>
      <c r="AH646" s="20">
        <f t="shared" ca="1" si="355"/>
        <v>10795.66378314806</v>
      </c>
      <c r="AJ646" s="20">
        <f t="shared" ca="1" si="338"/>
        <v>0.2267075477130934</v>
      </c>
      <c r="AK646" s="20">
        <f t="shared" ca="1" si="339"/>
        <v>2.5805922510855224</v>
      </c>
      <c r="AL646" s="21">
        <f t="shared" ca="1" si="356"/>
        <v>11525.377197116421</v>
      </c>
      <c r="AM646" s="20">
        <f t="shared" ca="1" si="357"/>
        <v>11527.957789367507</v>
      </c>
      <c r="AO646" s="20">
        <f t="shared" ca="1" si="340"/>
        <v>7.0517009135480473</v>
      </c>
      <c r="AP646" s="20">
        <f t="shared" ca="1" si="341"/>
        <v>0.97037097540262052</v>
      </c>
      <c r="AQ646" s="21">
        <f t="shared" ca="1" si="358"/>
        <v>15720.063578403071</v>
      </c>
      <c r="AR646" s="20">
        <f t="shared" ca="1" si="359"/>
        <v>15721.033949378474</v>
      </c>
    </row>
    <row r="647" spans="1:44" x14ac:dyDescent="0.25">
      <c r="A647" s="20">
        <f t="shared" ca="1" si="324"/>
        <v>11.329398743356389</v>
      </c>
      <c r="B647" s="20">
        <f t="shared" ca="1" si="325"/>
        <v>4.9618805518474298</v>
      </c>
      <c r="C647" s="21">
        <f t="shared" ca="1" si="342"/>
        <v>14645.492866608431</v>
      </c>
      <c r="D647" s="20">
        <f t="shared" ca="1" si="343"/>
        <v>14650.454747160278</v>
      </c>
      <c r="E647" s="19"/>
      <c r="F647" s="20">
        <f t="shared" ca="1" si="326"/>
        <v>30.875031187587446</v>
      </c>
      <c r="G647" s="20">
        <f t="shared" ca="1" si="327"/>
        <v>3.5638115010492579</v>
      </c>
      <c r="H647" s="21">
        <f t="shared" ca="1" si="344"/>
        <v>11182.965991719511</v>
      </c>
      <c r="I647" s="20">
        <f t="shared" ca="1" si="345"/>
        <v>11186.529803220561</v>
      </c>
      <c r="J647" s="19"/>
      <c r="K647" s="20">
        <f t="shared" ca="1" si="328"/>
        <v>12.278560457001449</v>
      </c>
      <c r="L647" s="20">
        <f t="shared" ca="1" si="329"/>
        <v>1.0802762938158761</v>
      </c>
      <c r="M647" s="21">
        <f t="shared" ca="1" si="346"/>
        <v>14901.899196902328</v>
      </c>
      <c r="N647" s="20">
        <f t="shared" ca="1" si="347"/>
        <v>14902.979473196145</v>
      </c>
      <c r="O647" s="19"/>
      <c r="P647" s="20">
        <f t="shared" ca="1" si="330"/>
        <v>0.2950319506399946</v>
      </c>
      <c r="Q647" s="20">
        <f t="shared" ca="1" si="331"/>
        <v>3.3075267804191695</v>
      </c>
      <c r="R647" s="21">
        <f t="shared" ca="1" si="348"/>
        <v>11291.591055459692</v>
      </c>
      <c r="S647" s="20">
        <f t="shared" ca="1" si="349"/>
        <v>11294.898582240112</v>
      </c>
      <c r="T647" s="19"/>
      <c r="U647" s="20">
        <f t="shared" ca="1" si="332"/>
        <v>4.7208054851573804</v>
      </c>
      <c r="V647" s="20">
        <f t="shared" ca="1" si="333"/>
        <v>17.329766755661218</v>
      </c>
      <c r="W647" s="21">
        <f t="shared" ca="1" si="350"/>
        <v>11448.42274948741</v>
      </c>
      <c r="X647" s="20">
        <f t="shared" ca="1" si="351"/>
        <v>11465.752516243072</v>
      </c>
      <c r="Z647" s="20">
        <f t="shared" ca="1" si="334"/>
        <v>3.2333999388003294</v>
      </c>
      <c r="AA647" s="20">
        <f t="shared" ca="1" si="335"/>
        <v>3.0835027655856639</v>
      </c>
      <c r="AB647" s="21">
        <f t="shared" ca="1" si="352"/>
        <v>10892.75761718303</v>
      </c>
      <c r="AC647" s="20">
        <f t="shared" ca="1" si="353"/>
        <v>10895.841119948615</v>
      </c>
      <c r="AE647" s="20">
        <f t="shared" ca="1" si="336"/>
        <v>2.5576144295827556</v>
      </c>
      <c r="AF647" s="20">
        <f t="shared" ca="1" si="337"/>
        <v>1.1659694557162261</v>
      </c>
      <c r="AG647" s="21">
        <f t="shared" ca="1" si="354"/>
        <v>10798.221397577643</v>
      </c>
      <c r="AH647" s="20">
        <f t="shared" ca="1" si="355"/>
        <v>10799.38736703336</v>
      </c>
      <c r="AJ647" s="20">
        <f t="shared" ca="1" si="338"/>
        <v>48.07273934579252</v>
      </c>
      <c r="AK647" s="20">
        <f t="shared" ca="1" si="339"/>
        <v>1.315125009400794</v>
      </c>
      <c r="AL647" s="21">
        <f t="shared" ca="1" si="356"/>
        <v>11576.0305287133</v>
      </c>
      <c r="AM647" s="20">
        <f t="shared" ca="1" si="357"/>
        <v>11577.345653722701</v>
      </c>
      <c r="AO647" s="20">
        <f t="shared" ca="1" si="340"/>
        <v>63.763968473579318</v>
      </c>
      <c r="AP647" s="20">
        <f t="shared" ca="1" si="341"/>
        <v>1.6286743034202598</v>
      </c>
      <c r="AQ647" s="21">
        <f t="shared" ca="1" si="358"/>
        <v>15784.797917852053</v>
      </c>
      <c r="AR647" s="20">
        <f t="shared" ca="1" si="359"/>
        <v>15786.426592155472</v>
      </c>
    </row>
    <row r="648" spans="1:44" x14ac:dyDescent="0.25">
      <c r="A648" s="20">
        <f t="shared" ca="1" si="324"/>
        <v>9.8419236499590834</v>
      </c>
      <c r="B648" s="20">
        <f t="shared" ca="1" si="325"/>
        <v>3.6670236256641893</v>
      </c>
      <c r="C648" s="21">
        <f t="shared" ca="1" si="342"/>
        <v>14660.296670810238</v>
      </c>
      <c r="D648" s="20">
        <f t="shared" ca="1" si="343"/>
        <v>14663.963694435903</v>
      </c>
      <c r="E648" s="19"/>
      <c r="F648" s="20">
        <f t="shared" ca="1" si="326"/>
        <v>0.51880832654299303</v>
      </c>
      <c r="G648" s="20">
        <f t="shared" ca="1" si="327"/>
        <v>3.7416855373677516</v>
      </c>
      <c r="H648" s="21">
        <f t="shared" ca="1" si="344"/>
        <v>11187.048611547105</v>
      </c>
      <c r="I648" s="20">
        <f t="shared" ca="1" si="345"/>
        <v>11190.790297084473</v>
      </c>
      <c r="J648" s="19"/>
      <c r="K648" s="20">
        <f t="shared" ca="1" si="328"/>
        <v>7.0280877660536083</v>
      </c>
      <c r="L648" s="20">
        <f t="shared" ca="1" si="329"/>
        <v>2.6864312691155372</v>
      </c>
      <c r="M648" s="21">
        <f t="shared" ca="1" si="346"/>
        <v>14910.007560962198</v>
      </c>
      <c r="N648" s="20">
        <f t="shared" ca="1" si="347"/>
        <v>14912.693992231314</v>
      </c>
      <c r="O648" s="19"/>
      <c r="P648" s="20">
        <f t="shared" ca="1" si="330"/>
        <v>2.7691557432012357</v>
      </c>
      <c r="Q648" s="20">
        <f t="shared" ca="1" si="331"/>
        <v>5.4053337923101301</v>
      </c>
      <c r="R648" s="21">
        <f t="shared" ca="1" si="348"/>
        <v>11297.667737983313</v>
      </c>
      <c r="S648" s="20">
        <f t="shared" ca="1" si="349"/>
        <v>11303.073071775623</v>
      </c>
      <c r="T648" s="19"/>
      <c r="U648" s="20">
        <f t="shared" ca="1" si="332"/>
        <v>7.1355029874121092</v>
      </c>
      <c r="V648" s="20">
        <f t="shared" ca="1" si="333"/>
        <v>3.2590241499752932</v>
      </c>
      <c r="W648" s="21">
        <f t="shared" ca="1" si="350"/>
        <v>11472.888019230484</v>
      </c>
      <c r="X648" s="20">
        <f t="shared" ca="1" si="351"/>
        <v>11476.147043380459</v>
      </c>
      <c r="Z648" s="20">
        <f t="shared" ca="1" si="334"/>
        <v>10.293657348432568</v>
      </c>
      <c r="AA648" s="20">
        <f t="shared" ca="1" si="335"/>
        <v>5.5397410943655085</v>
      </c>
      <c r="AB648" s="21">
        <f t="shared" ca="1" si="352"/>
        <v>10906.134777297048</v>
      </c>
      <c r="AC648" s="20">
        <f t="shared" ca="1" si="353"/>
        <v>10911.674518391414</v>
      </c>
      <c r="AE648" s="20">
        <f t="shared" ca="1" si="336"/>
        <v>23.546835173316655</v>
      </c>
      <c r="AF648" s="20">
        <f t="shared" ca="1" si="337"/>
        <v>0.44411127624743107</v>
      </c>
      <c r="AG648" s="21">
        <f t="shared" ca="1" si="354"/>
        <v>10822.934202206676</v>
      </c>
      <c r="AH648" s="20">
        <f t="shared" ca="1" si="355"/>
        <v>10823.378313482923</v>
      </c>
      <c r="AJ648" s="20">
        <f t="shared" ca="1" si="338"/>
        <v>14.221400491901811</v>
      </c>
      <c r="AK648" s="20">
        <f t="shared" ca="1" si="339"/>
        <v>10.269618865665807</v>
      </c>
      <c r="AL648" s="21">
        <f t="shared" ca="1" si="356"/>
        <v>11591.567054214604</v>
      </c>
      <c r="AM648" s="20">
        <f t="shared" ca="1" si="357"/>
        <v>11601.83667308027</v>
      </c>
      <c r="AO648" s="20">
        <f t="shared" ca="1" si="340"/>
        <v>5.6717945979660307</v>
      </c>
      <c r="AP648" s="20">
        <f t="shared" ca="1" si="341"/>
        <v>6.5242035742300653</v>
      </c>
      <c r="AQ648" s="21">
        <f t="shared" ca="1" si="358"/>
        <v>15792.098386753438</v>
      </c>
      <c r="AR648" s="20">
        <f t="shared" ca="1" si="359"/>
        <v>15798.622590327668</v>
      </c>
    </row>
    <row r="649" spans="1:44" x14ac:dyDescent="0.25">
      <c r="A649" s="20">
        <f t="shared" ca="1" si="324"/>
        <v>16.168431469787595</v>
      </c>
      <c r="B649" s="20">
        <f t="shared" ca="1" si="325"/>
        <v>2.3179932851642824</v>
      </c>
      <c r="C649" s="21">
        <f t="shared" ca="1" si="342"/>
        <v>14680.132125905689</v>
      </c>
      <c r="D649" s="20">
        <f t="shared" ca="1" si="343"/>
        <v>14682.450119190853</v>
      </c>
      <c r="E649" s="19"/>
      <c r="F649" s="20">
        <f t="shared" ca="1" si="326"/>
        <v>23.773956031707343</v>
      </c>
      <c r="G649" s="20">
        <f t="shared" ca="1" si="327"/>
        <v>5.2371162334648984</v>
      </c>
      <c r="H649" s="21">
        <f t="shared" ca="1" si="344"/>
        <v>11214.564253116181</v>
      </c>
      <c r="I649" s="20">
        <f t="shared" ca="1" si="345"/>
        <v>11219.801369349647</v>
      </c>
      <c r="J649" s="19"/>
      <c r="K649" s="20">
        <f t="shared" ca="1" si="328"/>
        <v>7.9114598409291013</v>
      </c>
      <c r="L649" s="20">
        <f t="shared" ca="1" si="329"/>
        <v>3.248960738923754</v>
      </c>
      <c r="M649" s="21">
        <f t="shared" ca="1" si="346"/>
        <v>14920.605452072243</v>
      </c>
      <c r="N649" s="20">
        <f t="shared" ca="1" si="347"/>
        <v>14923.854412811166</v>
      </c>
      <c r="O649" s="19"/>
      <c r="P649" s="20">
        <f t="shared" ca="1" si="330"/>
        <v>8.9008822057696477</v>
      </c>
      <c r="Q649" s="20">
        <f t="shared" ca="1" si="331"/>
        <v>0.55273290389551222</v>
      </c>
      <c r="R649" s="21">
        <f t="shared" ca="1" si="348"/>
        <v>11311.973953981393</v>
      </c>
      <c r="S649" s="20">
        <f t="shared" ca="1" si="349"/>
        <v>11312.526686885289</v>
      </c>
      <c r="T649" s="19"/>
      <c r="U649" s="20">
        <f t="shared" ca="1" si="332"/>
        <v>27.209960957105366</v>
      </c>
      <c r="V649" s="20">
        <f t="shared" ca="1" si="333"/>
        <v>1.8111740666416274</v>
      </c>
      <c r="W649" s="21">
        <f t="shared" ca="1" si="350"/>
        <v>11503.357004337564</v>
      </c>
      <c r="X649" s="20">
        <f t="shared" ca="1" si="351"/>
        <v>11505.168178404205</v>
      </c>
      <c r="Z649" s="20">
        <f t="shared" ca="1" si="334"/>
        <v>1.0593838638738449</v>
      </c>
      <c r="AA649" s="20">
        <f t="shared" ca="1" si="335"/>
        <v>8.3815712758370484</v>
      </c>
      <c r="AB649" s="21">
        <f t="shared" ca="1" si="352"/>
        <v>10912.733902255288</v>
      </c>
      <c r="AC649" s="20">
        <f t="shared" ca="1" si="353"/>
        <v>10921.115473531125</v>
      </c>
      <c r="AE649" s="20">
        <f t="shared" ca="1" si="336"/>
        <v>3.1672451590795592</v>
      </c>
      <c r="AF649" s="20">
        <f t="shared" ca="1" si="337"/>
        <v>1.229932095520786</v>
      </c>
      <c r="AG649" s="21">
        <f t="shared" ca="1" si="354"/>
        <v>10826.545558642003</v>
      </c>
      <c r="AH649" s="20">
        <f t="shared" ca="1" si="355"/>
        <v>10827.775490737524</v>
      </c>
      <c r="AJ649" s="20">
        <f t="shared" ca="1" si="338"/>
        <v>0.17851384739538292</v>
      </c>
      <c r="AK649" s="20">
        <f t="shared" ca="1" si="339"/>
        <v>0.81356166453964018</v>
      </c>
      <c r="AL649" s="21">
        <f t="shared" ca="1" si="356"/>
        <v>11602.015186927665</v>
      </c>
      <c r="AM649" s="20">
        <f t="shared" ca="1" si="357"/>
        <v>11602.828748592205</v>
      </c>
      <c r="AO649" s="20">
        <f t="shared" ca="1" si="340"/>
        <v>6.9566176905604529</v>
      </c>
      <c r="AP649" s="20">
        <f t="shared" ca="1" si="341"/>
        <v>0.41112204885108294</v>
      </c>
      <c r="AQ649" s="21">
        <f t="shared" ca="1" si="358"/>
        <v>15805.579208018229</v>
      </c>
      <c r="AR649" s="20">
        <f t="shared" ca="1" si="359"/>
        <v>15805.990330067079</v>
      </c>
    </row>
    <row r="650" spans="1:44" x14ac:dyDescent="0.25">
      <c r="A650" s="20">
        <f t="shared" ca="1" si="324"/>
        <v>57.914506832536155</v>
      </c>
      <c r="B650" s="20">
        <f t="shared" ca="1" si="325"/>
        <v>1.9175188063862725</v>
      </c>
      <c r="C650" s="21">
        <f t="shared" ca="1" si="342"/>
        <v>14740.364626023389</v>
      </c>
      <c r="D650" s="20">
        <f t="shared" ca="1" si="343"/>
        <v>14742.282144829775</v>
      </c>
      <c r="E650" s="19"/>
      <c r="F650" s="20">
        <f t="shared" ca="1" si="326"/>
        <v>21.679160521218698</v>
      </c>
      <c r="G650" s="20">
        <f t="shared" ca="1" si="327"/>
        <v>3.0663934849803178</v>
      </c>
      <c r="H650" s="21">
        <f t="shared" ca="1" si="344"/>
        <v>11241.480529870865</v>
      </c>
      <c r="I650" s="20">
        <f t="shared" ca="1" si="345"/>
        <v>11244.546923355845</v>
      </c>
      <c r="J650" s="19"/>
      <c r="K650" s="20">
        <f t="shared" ca="1" si="328"/>
        <v>5.3946627218405485</v>
      </c>
      <c r="L650" s="20">
        <f t="shared" ca="1" si="329"/>
        <v>21.590555845994814</v>
      </c>
      <c r="M650" s="21">
        <f t="shared" ca="1" si="346"/>
        <v>14929.249075533007</v>
      </c>
      <c r="N650" s="20">
        <f t="shared" ca="1" si="347"/>
        <v>14950.839631379002</v>
      </c>
      <c r="O650" s="19"/>
      <c r="P650" s="20">
        <f t="shared" ca="1" si="330"/>
        <v>0.16351492108695878</v>
      </c>
      <c r="Q650" s="20">
        <f t="shared" ca="1" si="331"/>
        <v>5.1904762569253888</v>
      </c>
      <c r="R650" s="21">
        <f t="shared" ca="1" si="348"/>
        <v>11312.690201806376</v>
      </c>
      <c r="S650" s="20">
        <f t="shared" ca="1" si="349"/>
        <v>11317.8806780633</v>
      </c>
      <c r="T650" s="19"/>
      <c r="U650" s="20">
        <f t="shared" ca="1" si="332"/>
        <v>10.655301043856522</v>
      </c>
      <c r="V650" s="20">
        <f t="shared" ca="1" si="333"/>
        <v>13.284021148924236</v>
      </c>
      <c r="W650" s="21">
        <f t="shared" ca="1" si="350"/>
        <v>11515.823479448061</v>
      </c>
      <c r="X650" s="20">
        <f t="shared" ca="1" si="351"/>
        <v>11529.107500596985</v>
      </c>
      <c r="Z650" s="20">
        <f t="shared" ca="1" si="334"/>
        <v>6.7787288804138184</v>
      </c>
      <c r="AA650" s="20">
        <f t="shared" ca="1" si="335"/>
        <v>3.8485035056454158</v>
      </c>
      <c r="AB650" s="21">
        <f t="shared" ca="1" si="352"/>
        <v>10927.894202411539</v>
      </c>
      <c r="AC650" s="20">
        <f t="shared" ca="1" si="353"/>
        <v>10931.742705917184</v>
      </c>
      <c r="AE650" s="20">
        <f t="shared" ca="1" si="336"/>
        <v>7.0984283983647716</v>
      </c>
      <c r="AF650" s="20">
        <f t="shared" ca="1" si="337"/>
        <v>0.4991304261722419</v>
      </c>
      <c r="AG650" s="21">
        <f t="shared" ca="1" si="354"/>
        <v>10834.873919135889</v>
      </c>
      <c r="AH650" s="20">
        <f t="shared" ca="1" si="355"/>
        <v>10835.373049562062</v>
      </c>
      <c r="AJ650" s="20">
        <f t="shared" ca="1" si="338"/>
        <v>40.269660965451365</v>
      </c>
      <c r="AK650" s="20">
        <f t="shared" ca="1" si="339"/>
        <v>0.19248393877663517</v>
      </c>
      <c r="AL650" s="21">
        <f t="shared" ca="1" si="356"/>
        <v>11643.098409557657</v>
      </c>
      <c r="AM650" s="20">
        <f t="shared" ca="1" si="357"/>
        <v>11643.290893496434</v>
      </c>
      <c r="AO650" s="20">
        <f t="shared" ca="1" si="340"/>
        <v>0.81600575846327128</v>
      </c>
      <c r="AP650" s="20">
        <f t="shared" ca="1" si="341"/>
        <v>21.029532619765249</v>
      </c>
      <c r="AQ650" s="21">
        <f t="shared" ca="1" si="358"/>
        <v>15806.806335825542</v>
      </c>
      <c r="AR650" s="20">
        <f t="shared" ca="1" si="359"/>
        <v>15827.835868445307</v>
      </c>
    </row>
    <row r="651" spans="1:44" x14ac:dyDescent="0.25">
      <c r="A651" s="20">
        <f t="shared" ca="1" si="324"/>
        <v>46.22118652025123</v>
      </c>
      <c r="B651" s="20">
        <f t="shared" ca="1" si="325"/>
        <v>30.158983153584639</v>
      </c>
      <c r="C651" s="21">
        <f t="shared" ca="1" si="342"/>
        <v>14788.503331350026</v>
      </c>
      <c r="D651" s="20">
        <f t="shared" ca="1" si="343"/>
        <v>14818.66231450361</v>
      </c>
      <c r="E651" s="19"/>
      <c r="F651" s="20">
        <f t="shared" ca="1" si="326"/>
        <v>22.831958872528407</v>
      </c>
      <c r="G651" s="20">
        <f t="shared" ca="1" si="327"/>
        <v>8.1924175574478435E-3</v>
      </c>
      <c r="H651" s="21">
        <f t="shared" ca="1" si="344"/>
        <v>11267.378882228373</v>
      </c>
      <c r="I651" s="20">
        <f t="shared" ca="1" si="345"/>
        <v>11267.387074645931</v>
      </c>
      <c r="J651" s="19"/>
      <c r="K651" s="20">
        <f t="shared" ca="1" si="328"/>
        <v>1.560647963037449</v>
      </c>
      <c r="L651" s="20">
        <f t="shared" ca="1" si="329"/>
        <v>1.5418155605149522</v>
      </c>
      <c r="M651" s="21">
        <f t="shared" ca="1" si="346"/>
        <v>14952.400279342039</v>
      </c>
      <c r="N651" s="20">
        <f t="shared" ca="1" si="347"/>
        <v>14953.942094902553</v>
      </c>
      <c r="O651" s="19"/>
      <c r="P651" s="20">
        <f t="shared" ca="1" si="330"/>
        <v>10.631375329302921</v>
      </c>
      <c r="Q651" s="20">
        <f t="shared" ca="1" si="331"/>
        <v>1.3493254565137973</v>
      </c>
      <c r="R651" s="21">
        <f t="shared" ca="1" si="348"/>
        <v>11328.512053392604</v>
      </c>
      <c r="S651" s="20">
        <f t="shared" ca="1" si="349"/>
        <v>11329.861378849118</v>
      </c>
      <c r="T651" s="19"/>
      <c r="U651" s="20">
        <f t="shared" ca="1" si="332"/>
        <v>14.571130895013241</v>
      </c>
      <c r="V651" s="20">
        <f t="shared" ca="1" si="333"/>
        <v>0.40726350266671846</v>
      </c>
      <c r="W651" s="21">
        <f t="shared" ca="1" si="350"/>
        <v>11543.678631491999</v>
      </c>
      <c r="X651" s="20">
        <f t="shared" ca="1" si="351"/>
        <v>11544.085894994665</v>
      </c>
      <c r="Z651" s="20">
        <f t="shared" ca="1" si="334"/>
        <v>2.78672763729144</v>
      </c>
      <c r="AA651" s="20">
        <f t="shared" ca="1" si="335"/>
        <v>7.4161845592577036</v>
      </c>
      <c r="AB651" s="21">
        <f t="shared" ca="1" si="352"/>
        <v>10934.529433554475</v>
      </c>
      <c r="AC651" s="20">
        <f t="shared" ca="1" si="353"/>
        <v>10941.945618113732</v>
      </c>
      <c r="AE651" s="20">
        <f t="shared" ca="1" si="336"/>
        <v>36.442022903198989</v>
      </c>
      <c r="AF651" s="20">
        <f t="shared" ca="1" si="337"/>
        <v>4.6955719003394343</v>
      </c>
      <c r="AG651" s="21">
        <f t="shared" ca="1" si="354"/>
        <v>10871.815072465261</v>
      </c>
      <c r="AH651" s="20">
        <f t="shared" ca="1" si="355"/>
        <v>10876.5106443656</v>
      </c>
      <c r="AJ651" s="20">
        <f t="shared" ca="1" si="338"/>
        <v>28.779494878787077</v>
      </c>
      <c r="AK651" s="20">
        <f t="shared" ca="1" si="339"/>
        <v>12.638659109701086</v>
      </c>
      <c r="AL651" s="21">
        <f t="shared" ca="1" si="356"/>
        <v>11672.070388375221</v>
      </c>
      <c r="AM651" s="20">
        <f t="shared" ca="1" si="357"/>
        <v>11684.709047484923</v>
      </c>
      <c r="AO651" s="20">
        <f t="shared" ca="1" si="340"/>
        <v>33.737570130670051</v>
      </c>
      <c r="AP651" s="20">
        <f t="shared" ca="1" si="341"/>
        <v>7.5529604865962652</v>
      </c>
      <c r="AQ651" s="21">
        <f t="shared" ca="1" si="358"/>
        <v>15861.573438575977</v>
      </c>
      <c r="AR651" s="20">
        <f t="shared" ca="1" si="359"/>
        <v>15869.126399062574</v>
      </c>
    </row>
    <row r="652" spans="1:44" x14ac:dyDescent="0.25">
      <c r="A652" s="20">
        <f t="shared" ca="1" si="324"/>
        <v>3.0699905473688629</v>
      </c>
      <c r="B652" s="20">
        <f t="shared" ca="1" si="325"/>
        <v>1.2696539842158916</v>
      </c>
      <c r="C652" s="21">
        <f t="shared" ca="1" si="342"/>
        <v>14821.732305050979</v>
      </c>
      <c r="D652" s="20">
        <f t="shared" ca="1" si="343"/>
        <v>14823.001959035195</v>
      </c>
      <c r="E652" s="19"/>
      <c r="F652" s="20">
        <f t="shared" ca="1" si="326"/>
        <v>23.276634543332559</v>
      </c>
      <c r="G652" s="20">
        <f t="shared" ca="1" si="327"/>
        <v>4.0483361798206818</v>
      </c>
      <c r="H652" s="21">
        <f t="shared" ca="1" si="344"/>
        <v>11290.663709189263</v>
      </c>
      <c r="I652" s="20">
        <f t="shared" ca="1" si="345"/>
        <v>11294.712045369084</v>
      </c>
      <c r="J652" s="19"/>
      <c r="K652" s="20">
        <f t="shared" ca="1" si="328"/>
        <v>15.589917193111541</v>
      </c>
      <c r="L652" s="20">
        <f t="shared" ca="1" si="329"/>
        <v>4.0420436130471211</v>
      </c>
      <c r="M652" s="21">
        <f t="shared" ca="1" si="346"/>
        <v>14969.532012095666</v>
      </c>
      <c r="N652" s="20">
        <f t="shared" ca="1" si="347"/>
        <v>14973.574055708714</v>
      </c>
      <c r="O652" s="19"/>
      <c r="P652" s="20">
        <f t="shared" ca="1" si="330"/>
        <v>4.4072869407189552</v>
      </c>
      <c r="Q652" s="20">
        <f t="shared" ca="1" si="331"/>
        <v>6.1778837301461538</v>
      </c>
      <c r="R652" s="21">
        <f t="shared" ca="1" si="348"/>
        <v>11334.268665789838</v>
      </c>
      <c r="S652" s="20">
        <f t="shared" ca="1" si="349"/>
        <v>11340.446549519984</v>
      </c>
      <c r="T652" s="19"/>
      <c r="U652" s="20">
        <f t="shared" ca="1" si="332"/>
        <v>10.054468138902751</v>
      </c>
      <c r="V652" s="20">
        <f t="shared" ca="1" si="333"/>
        <v>2.5664956394027434</v>
      </c>
      <c r="W652" s="21">
        <f t="shared" ca="1" si="350"/>
        <v>11554.140363133567</v>
      </c>
      <c r="X652" s="20">
        <f t="shared" ca="1" si="351"/>
        <v>11556.70685877297</v>
      </c>
      <c r="Z652" s="20">
        <f t="shared" ca="1" si="334"/>
        <v>0.80095964200567893</v>
      </c>
      <c r="AA652" s="20">
        <f t="shared" ca="1" si="335"/>
        <v>5.4909663404372262</v>
      </c>
      <c r="AB652" s="21">
        <f t="shared" ca="1" si="352"/>
        <v>10942.746577755737</v>
      </c>
      <c r="AC652" s="20">
        <f t="shared" ca="1" si="353"/>
        <v>10948.237544096175</v>
      </c>
      <c r="AE652" s="20">
        <f t="shared" ca="1" si="336"/>
        <v>5.6852766239524692</v>
      </c>
      <c r="AF652" s="20">
        <f t="shared" ca="1" si="337"/>
        <v>5.1484068858479906E-2</v>
      </c>
      <c r="AG652" s="21">
        <f t="shared" ca="1" si="354"/>
        <v>10882.195920989552</v>
      </c>
      <c r="AH652" s="20">
        <f t="shared" ca="1" si="355"/>
        <v>10882.247405058411</v>
      </c>
      <c r="AJ652" s="20">
        <f t="shared" ca="1" si="338"/>
        <v>14.67356781628026</v>
      </c>
      <c r="AK652" s="20">
        <f t="shared" ca="1" si="339"/>
        <v>4.9654498491803736</v>
      </c>
      <c r="AL652" s="21">
        <f t="shared" ca="1" si="356"/>
        <v>11699.382615301203</v>
      </c>
      <c r="AM652" s="20">
        <f t="shared" ca="1" si="357"/>
        <v>11704.348065150383</v>
      </c>
      <c r="AO652" s="20">
        <f t="shared" ca="1" si="340"/>
        <v>3.1532889985716248</v>
      </c>
      <c r="AP652" s="20">
        <f t="shared" ca="1" si="341"/>
        <v>2.1852192427160033</v>
      </c>
      <c r="AQ652" s="21">
        <f t="shared" ca="1" si="358"/>
        <v>15872.279688061146</v>
      </c>
      <c r="AR652" s="20">
        <f t="shared" ca="1" si="359"/>
        <v>15874.464907303862</v>
      </c>
    </row>
    <row r="653" spans="1:44" x14ac:dyDescent="0.25">
      <c r="A653" s="20">
        <f t="shared" ca="1" si="324"/>
        <v>21.027131160989377</v>
      </c>
      <c r="B653" s="20">
        <f t="shared" ca="1" si="325"/>
        <v>13.54807596593769</v>
      </c>
      <c r="C653" s="21">
        <f t="shared" ca="1" si="342"/>
        <v>14844.029090196183</v>
      </c>
      <c r="D653" s="20">
        <f t="shared" ca="1" si="343"/>
        <v>14857.577166162122</v>
      </c>
      <c r="E653" s="19"/>
      <c r="F653" s="20">
        <f t="shared" ca="1" si="326"/>
        <v>8.9922186349712554</v>
      </c>
      <c r="G653" s="20">
        <f t="shared" ca="1" si="327"/>
        <v>1.8151471499406437</v>
      </c>
      <c r="H653" s="21">
        <f t="shared" ca="1" si="344"/>
        <v>11303.704264004054</v>
      </c>
      <c r="I653" s="20">
        <f t="shared" ca="1" si="345"/>
        <v>11305.519411153995</v>
      </c>
      <c r="J653" s="19"/>
      <c r="K653" s="20">
        <f t="shared" ca="1" si="328"/>
        <v>16.384971626445608</v>
      </c>
      <c r="L653" s="20">
        <f t="shared" ca="1" si="329"/>
        <v>3.5853285331800575</v>
      </c>
      <c r="M653" s="21">
        <f t="shared" ca="1" si="346"/>
        <v>14989.959027335159</v>
      </c>
      <c r="N653" s="20">
        <f t="shared" ca="1" si="347"/>
        <v>14993.544355868338</v>
      </c>
      <c r="O653" s="19"/>
      <c r="P653" s="20">
        <f t="shared" ca="1" si="330"/>
        <v>12.258970821513843</v>
      </c>
      <c r="Q653" s="20">
        <f t="shared" ca="1" si="331"/>
        <v>0.75348856019380606</v>
      </c>
      <c r="R653" s="21">
        <f t="shared" ca="1" si="348"/>
        <v>11352.705520341498</v>
      </c>
      <c r="S653" s="20">
        <f t="shared" ca="1" si="349"/>
        <v>11353.459008901693</v>
      </c>
      <c r="T653" s="19"/>
      <c r="U653" s="20">
        <f t="shared" ca="1" si="332"/>
        <v>1.3107917895369783</v>
      </c>
      <c r="V653" s="20">
        <f t="shared" ca="1" si="333"/>
        <v>2.7989319737507992</v>
      </c>
      <c r="W653" s="21">
        <f t="shared" ca="1" si="350"/>
        <v>11558.017650562508</v>
      </c>
      <c r="X653" s="20">
        <f t="shared" ca="1" si="351"/>
        <v>11560.816582536259</v>
      </c>
      <c r="Z653" s="20">
        <f t="shared" ca="1" si="334"/>
        <v>3.5548158771081475</v>
      </c>
      <c r="AA653" s="20">
        <f t="shared" ca="1" si="335"/>
        <v>1.2324299918329793</v>
      </c>
      <c r="AB653" s="21">
        <f t="shared" ca="1" si="352"/>
        <v>10951.792359973284</v>
      </c>
      <c r="AC653" s="20">
        <f t="shared" ca="1" si="353"/>
        <v>10953.024789965117</v>
      </c>
      <c r="AE653" s="20">
        <f t="shared" ca="1" si="336"/>
        <v>21.275488183766441</v>
      </c>
      <c r="AF653" s="20">
        <f t="shared" ca="1" si="337"/>
        <v>1.917441195643752</v>
      </c>
      <c r="AG653" s="21">
        <f t="shared" ca="1" si="354"/>
        <v>10903.522893242178</v>
      </c>
      <c r="AH653" s="20">
        <f t="shared" ca="1" si="355"/>
        <v>10905.440334437822</v>
      </c>
      <c r="AJ653" s="20">
        <f t="shared" ca="1" si="338"/>
        <v>8.0275054165355133</v>
      </c>
      <c r="AK653" s="20">
        <f t="shared" ca="1" si="339"/>
        <v>5.2497469011769111E-2</v>
      </c>
      <c r="AL653" s="21">
        <f t="shared" ca="1" si="356"/>
        <v>11712.375570566919</v>
      </c>
      <c r="AM653" s="20">
        <f t="shared" ca="1" si="357"/>
        <v>11712.428068035932</v>
      </c>
      <c r="AO653" s="20">
        <f t="shared" ca="1" si="340"/>
        <v>17.934175555425796</v>
      </c>
      <c r="AP653" s="20">
        <f t="shared" ca="1" si="341"/>
        <v>7.9205979955875057</v>
      </c>
      <c r="AQ653" s="21">
        <f t="shared" ca="1" si="358"/>
        <v>15892.399082859287</v>
      </c>
      <c r="AR653" s="20">
        <f t="shared" ca="1" si="359"/>
        <v>15900.319680854875</v>
      </c>
    </row>
    <row r="654" spans="1:44" x14ac:dyDescent="0.25">
      <c r="A654" s="20">
        <f t="shared" ref="A654:A717" ca="1" si="360">((-LN(1-RAND()))/$C$9)</f>
        <v>26.758713019161686</v>
      </c>
      <c r="B654" s="20">
        <f t="shared" ref="B654:B717" ca="1" si="361">((-LN(1-RAND()))/$C$10)</f>
        <v>3.9977761393530353</v>
      </c>
      <c r="C654" s="21">
        <f t="shared" ca="1" si="342"/>
        <v>14884.335879181284</v>
      </c>
      <c r="D654" s="20">
        <f t="shared" ca="1" si="343"/>
        <v>14888.333655320637</v>
      </c>
      <c r="E654" s="19"/>
      <c r="F654" s="20">
        <f t="shared" ref="F654:F717" ca="1" si="362">((-LN(1-RAND()))/$H$9)</f>
        <v>19.561408296403947</v>
      </c>
      <c r="G654" s="20">
        <f t="shared" ref="G654:G717" ca="1" si="363">((-LN(1-RAND()))/$H$10)</f>
        <v>19.800288368168548</v>
      </c>
      <c r="H654" s="21">
        <f t="shared" ca="1" si="344"/>
        <v>11325.080819450399</v>
      </c>
      <c r="I654" s="20">
        <f t="shared" ca="1" si="345"/>
        <v>11344.881107818568</v>
      </c>
      <c r="J654" s="19"/>
      <c r="K654" s="20">
        <f t="shared" ref="K654:K717" ca="1" si="364">((-LN(1-RAND()))/$M$9)</f>
        <v>110.18315220582478</v>
      </c>
      <c r="L654" s="20">
        <f t="shared" ref="L654:L717" ca="1" si="365">((-LN(1-RAND()))/$M$10)</f>
        <v>5.52787549742128</v>
      </c>
      <c r="M654" s="21">
        <f t="shared" ca="1" si="346"/>
        <v>15103.727508074164</v>
      </c>
      <c r="N654" s="20">
        <f t="shared" ca="1" si="347"/>
        <v>15109.255383571584</v>
      </c>
      <c r="O654" s="19"/>
      <c r="P654" s="20">
        <f t="shared" ref="P654:P717" ca="1" si="366">((-LN(1-RAND()))/$R$9)</f>
        <v>16.009951003186153</v>
      </c>
      <c r="Q654" s="20">
        <f t="shared" ref="Q654:Q717" ca="1" si="367">((-LN(1-RAND()))/$R$10)</f>
        <v>10.333508310918061</v>
      </c>
      <c r="R654" s="21">
        <f t="shared" ca="1" si="348"/>
        <v>11369.46895990488</v>
      </c>
      <c r="S654" s="20">
        <f t="shared" ca="1" si="349"/>
        <v>11379.802468215797</v>
      </c>
      <c r="T654" s="19"/>
      <c r="U654" s="20">
        <f t="shared" ref="U654:U717" ca="1" si="368">((-LN(1-RAND()))/$W$9)</f>
        <v>1.8794944048872199E-2</v>
      </c>
      <c r="V654" s="20">
        <f t="shared" ref="V654:V717" ca="1" si="369">((-LN(1-RAND()))/$W$10)</f>
        <v>6.9198923181868297</v>
      </c>
      <c r="W654" s="21">
        <f t="shared" ca="1" si="350"/>
        <v>11560.835377480309</v>
      </c>
      <c r="X654" s="20">
        <f t="shared" ca="1" si="351"/>
        <v>11567.755269798496</v>
      </c>
      <c r="Z654" s="20">
        <f t="shared" ref="Z654:Z717" ca="1" si="370">((-LN(1-RAND()))/$AB$9)</f>
        <v>14.092658720894613</v>
      </c>
      <c r="AA654" s="20">
        <f t="shared" ref="AA654:AA717" ca="1" si="371">((-LN(1-RAND()))/$AB$10)</f>
        <v>2.1402342424202858E-2</v>
      </c>
      <c r="AB654" s="21">
        <f t="shared" ca="1" si="352"/>
        <v>10967.117448686011</v>
      </c>
      <c r="AC654" s="20">
        <f t="shared" ca="1" si="353"/>
        <v>10967.138851028436</v>
      </c>
      <c r="AE654" s="20">
        <f t="shared" ref="AE654:AE717" ca="1" si="372">((-LN(1-RAND()))/$AG$9)</f>
        <v>4.6911010072781131E-2</v>
      </c>
      <c r="AF654" s="20">
        <f t="shared" ref="AF654:AF717" ca="1" si="373">((-LN(1-RAND()))/$AG$10)</f>
        <v>1.4827899345254347</v>
      </c>
      <c r="AG654" s="21">
        <f t="shared" ca="1" si="354"/>
        <v>10905.487245447895</v>
      </c>
      <c r="AH654" s="20">
        <f t="shared" ca="1" si="355"/>
        <v>10906.970035382421</v>
      </c>
      <c r="AJ654" s="20">
        <f t="shared" ref="AJ654:AJ717" ca="1" si="374">((-LN(1-RAND()))/$AL$9)</f>
        <v>3.346898290449368</v>
      </c>
      <c r="AK654" s="20">
        <f t="shared" ref="AK654:AK717" ca="1" si="375">((-LN(1-RAND()))/$AL$10)</f>
        <v>4.7185076635959309</v>
      </c>
      <c r="AL654" s="21">
        <f t="shared" ca="1" si="356"/>
        <v>11715.77496632638</v>
      </c>
      <c r="AM654" s="20">
        <f t="shared" ca="1" si="357"/>
        <v>11720.493473989976</v>
      </c>
      <c r="AO654" s="20">
        <f t="shared" ref="AO654:AO717" ca="1" si="376">((-LN(1-RAND()))/$AQ$9)</f>
        <v>1.5147564537195048</v>
      </c>
      <c r="AP654" s="20">
        <f t="shared" ref="AP654:AP717" ca="1" si="377">((-LN(1-RAND()))/$AQ$10)</f>
        <v>3.7758574045244577</v>
      </c>
      <c r="AQ654" s="21">
        <f t="shared" ca="1" si="358"/>
        <v>15901.834437308595</v>
      </c>
      <c r="AR654" s="20">
        <f t="shared" ca="1" si="359"/>
        <v>15905.610294713118</v>
      </c>
    </row>
    <row r="655" spans="1:44" x14ac:dyDescent="0.25">
      <c r="A655" s="20">
        <f t="shared" ca="1" si="360"/>
        <v>13.62706082019533</v>
      </c>
      <c r="B655" s="20">
        <f t="shared" ca="1" si="361"/>
        <v>0.61459007051602932</v>
      </c>
      <c r="C655" s="21">
        <f t="shared" ref="C655:C718" ca="1" si="378">D654+A655</f>
        <v>14901.960716140833</v>
      </c>
      <c r="D655" s="20">
        <f t="shared" ref="D655:D718" ca="1" si="379">C655+B655</f>
        <v>14902.575306211349</v>
      </c>
      <c r="E655" s="19"/>
      <c r="F655" s="20">
        <f t="shared" ca="1" si="362"/>
        <v>3.9444376303422386</v>
      </c>
      <c r="G655" s="20">
        <f t="shared" ca="1" si="363"/>
        <v>7.7966829862322742</v>
      </c>
      <c r="H655" s="21">
        <f t="shared" ref="H655:H718" ca="1" si="380">I654+F655</f>
        <v>11348.82554544891</v>
      </c>
      <c r="I655" s="20">
        <f t="shared" ref="I655:I718" ca="1" si="381">H655+G655</f>
        <v>11356.622228435142</v>
      </c>
      <c r="J655" s="19"/>
      <c r="K655" s="20">
        <f t="shared" ca="1" si="364"/>
        <v>57.918879824642673</v>
      </c>
      <c r="L655" s="20">
        <f t="shared" ca="1" si="365"/>
        <v>2.5943462105996606</v>
      </c>
      <c r="M655" s="21">
        <f t="shared" ref="M655:M718" ca="1" si="382">N654+K655</f>
        <v>15167.174263396228</v>
      </c>
      <c r="N655" s="20">
        <f t="shared" ref="N655:N718" ca="1" si="383">M655+L655</f>
        <v>15169.768609606826</v>
      </c>
      <c r="O655" s="19"/>
      <c r="P655" s="20">
        <f t="shared" ca="1" si="366"/>
        <v>8.3604145282783158</v>
      </c>
      <c r="Q655" s="20">
        <f t="shared" ca="1" si="367"/>
        <v>5.9778252708675543</v>
      </c>
      <c r="R655" s="21">
        <f t="shared" ref="R655:R718" ca="1" si="384">S654+P655</f>
        <v>11388.162882744076</v>
      </c>
      <c r="S655" s="20">
        <f t="shared" ref="S655:S718" ca="1" si="385">R655+Q655</f>
        <v>11394.140708014944</v>
      </c>
      <c r="T655" s="19"/>
      <c r="U655" s="20">
        <f t="shared" ca="1" si="368"/>
        <v>2.8472945855766474</v>
      </c>
      <c r="V655" s="20">
        <f t="shared" ca="1" si="369"/>
        <v>5.7554250767615303</v>
      </c>
      <c r="W655" s="21">
        <f t="shared" ref="W655:W718" ca="1" si="386">X654+U655</f>
        <v>11570.602564384073</v>
      </c>
      <c r="X655" s="20">
        <f t="shared" ref="X655:X718" ca="1" si="387">W655+V655</f>
        <v>11576.357989460834</v>
      </c>
      <c r="Z655" s="20">
        <f t="shared" ca="1" si="370"/>
        <v>10.887953536100021</v>
      </c>
      <c r="AA655" s="20">
        <f t="shared" ca="1" si="371"/>
        <v>6.3530115047682398E-2</v>
      </c>
      <c r="AB655" s="21">
        <f t="shared" ref="AB655:AB718" ca="1" si="388">AC654+Z655</f>
        <v>10978.026804564535</v>
      </c>
      <c r="AC655" s="20">
        <f t="shared" ref="AC655:AC718" ca="1" si="389">AB655+AA655</f>
        <v>10978.090334679582</v>
      </c>
      <c r="AE655" s="20">
        <f t="shared" ca="1" si="372"/>
        <v>5.5595780033996283</v>
      </c>
      <c r="AF655" s="20">
        <f t="shared" ca="1" si="373"/>
        <v>0.77404592179764431</v>
      </c>
      <c r="AG655" s="21">
        <f t="shared" ref="AG655:AG718" ca="1" si="390">AH654+AE655</f>
        <v>10912.529613385821</v>
      </c>
      <c r="AH655" s="20">
        <f t="shared" ref="AH655:AH718" ca="1" si="391">AG655+AF655</f>
        <v>10913.303659307619</v>
      </c>
      <c r="AJ655" s="20">
        <f t="shared" ca="1" si="374"/>
        <v>23.406212147867471</v>
      </c>
      <c r="AK655" s="20">
        <f t="shared" ca="1" si="375"/>
        <v>14.944308591079265</v>
      </c>
      <c r="AL655" s="21">
        <f t="shared" ref="AL655:AL718" ca="1" si="392">AM654+AJ655</f>
        <v>11743.899686137844</v>
      </c>
      <c r="AM655" s="20">
        <f t="shared" ref="AM655:AM718" ca="1" si="393">AL655+AK655</f>
        <v>11758.843994728923</v>
      </c>
      <c r="AO655" s="20">
        <f t="shared" ca="1" si="376"/>
        <v>14.546978999604944</v>
      </c>
      <c r="AP655" s="20">
        <f t="shared" ca="1" si="377"/>
        <v>4.1900220329494839</v>
      </c>
      <c r="AQ655" s="21">
        <f t="shared" ref="AQ655:AQ718" ca="1" si="394">AR654+AO655</f>
        <v>15920.157273712723</v>
      </c>
      <c r="AR655" s="20">
        <f t="shared" ref="AR655:AR718" ca="1" si="395">AQ655+AP655</f>
        <v>15924.347295745672</v>
      </c>
    </row>
    <row r="656" spans="1:44" x14ac:dyDescent="0.25">
      <c r="A656" s="20">
        <f t="shared" ca="1" si="360"/>
        <v>1.010710753155486</v>
      </c>
      <c r="B656" s="20">
        <f t="shared" ca="1" si="361"/>
        <v>13.436718226452559</v>
      </c>
      <c r="C656" s="21">
        <f t="shared" ca="1" si="378"/>
        <v>14903.586016964504</v>
      </c>
      <c r="D656" s="20">
        <f t="shared" ca="1" si="379"/>
        <v>14917.022735190956</v>
      </c>
      <c r="E656" s="19"/>
      <c r="F656" s="20">
        <f t="shared" ca="1" si="362"/>
        <v>14.510940797338142</v>
      </c>
      <c r="G656" s="20">
        <f t="shared" ca="1" si="363"/>
        <v>5.1549946100002133</v>
      </c>
      <c r="H656" s="21">
        <f t="shared" ca="1" si="380"/>
        <v>11371.13316923248</v>
      </c>
      <c r="I656" s="20">
        <f t="shared" ca="1" si="381"/>
        <v>11376.288163842481</v>
      </c>
      <c r="J656" s="19"/>
      <c r="K656" s="20">
        <f t="shared" ca="1" si="364"/>
        <v>5.1379874914901915</v>
      </c>
      <c r="L656" s="20">
        <f t="shared" ca="1" si="365"/>
        <v>7.210839006366105</v>
      </c>
      <c r="M656" s="21">
        <f t="shared" ca="1" si="382"/>
        <v>15174.906597098317</v>
      </c>
      <c r="N656" s="20">
        <f t="shared" ca="1" si="383"/>
        <v>15182.117436104683</v>
      </c>
      <c r="O656" s="19"/>
      <c r="P656" s="20">
        <f t="shared" ca="1" si="366"/>
        <v>11.393786730670101</v>
      </c>
      <c r="Q656" s="20">
        <f t="shared" ca="1" si="367"/>
        <v>1.6353481669953855</v>
      </c>
      <c r="R656" s="21">
        <f t="shared" ca="1" si="384"/>
        <v>11405.534494745614</v>
      </c>
      <c r="S656" s="20">
        <f t="shared" ca="1" si="385"/>
        <v>11407.16984291261</v>
      </c>
      <c r="T656" s="19"/>
      <c r="U656" s="20">
        <f t="shared" ca="1" si="368"/>
        <v>4.703463615145739</v>
      </c>
      <c r="V656" s="20">
        <f t="shared" ca="1" si="369"/>
        <v>4.9142318946952264</v>
      </c>
      <c r="W656" s="21">
        <f t="shared" ca="1" si="386"/>
        <v>11581.061453075979</v>
      </c>
      <c r="X656" s="20">
        <f t="shared" ca="1" si="387"/>
        <v>11585.975684970676</v>
      </c>
      <c r="Z656" s="20">
        <f t="shared" ca="1" si="370"/>
        <v>4.7367120792434694</v>
      </c>
      <c r="AA656" s="20">
        <f t="shared" ca="1" si="371"/>
        <v>2.481326645464212</v>
      </c>
      <c r="AB656" s="21">
        <f t="shared" ca="1" si="388"/>
        <v>10982.827046758826</v>
      </c>
      <c r="AC656" s="20">
        <f t="shared" ca="1" si="389"/>
        <v>10985.30837340429</v>
      </c>
      <c r="AE656" s="20">
        <f t="shared" ca="1" si="372"/>
        <v>18.186581913953539</v>
      </c>
      <c r="AF656" s="20">
        <f t="shared" ca="1" si="373"/>
        <v>0.52187670386846186</v>
      </c>
      <c r="AG656" s="21">
        <f t="shared" ca="1" si="390"/>
        <v>10931.490241221572</v>
      </c>
      <c r="AH656" s="20">
        <f t="shared" ca="1" si="391"/>
        <v>10932.01211792544</v>
      </c>
      <c r="AJ656" s="20">
        <f t="shared" ca="1" si="374"/>
        <v>15.030436271765199</v>
      </c>
      <c r="AK656" s="20">
        <f t="shared" ca="1" si="375"/>
        <v>8.0806407946380574</v>
      </c>
      <c r="AL656" s="21">
        <f t="shared" ca="1" si="392"/>
        <v>11773.874431000688</v>
      </c>
      <c r="AM656" s="20">
        <f t="shared" ca="1" si="393"/>
        <v>11781.955071795326</v>
      </c>
      <c r="AO656" s="20">
        <f t="shared" ca="1" si="376"/>
        <v>37.166217488689924</v>
      </c>
      <c r="AP656" s="20">
        <f t="shared" ca="1" si="377"/>
        <v>0.23422697089240041</v>
      </c>
      <c r="AQ656" s="21">
        <f t="shared" ca="1" si="394"/>
        <v>15961.513513234362</v>
      </c>
      <c r="AR656" s="20">
        <f t="shared" ca="1" si="395"/>
        <v>15961.747740205254</v>
      </c>
    </row>
    <row r="657" spans="1:44" x14ac:dyDescent="0.25">
      <c r="A657" s="20">
        <f t="shared" ca="1" si="360"/>
        <v>22.158985366343504</v>
      </c>
      <c r="B657" s="20">
        <f t="shared" ca="1" si="361"/>
        <v>5.8133485511100496</v>
      </c>
      <c r="C657" s="21">
        <f t="shared" ca="1" si="378"/>
        <v>14939.181720557299</v>
      </c>
      <c r="D657" s="20">
        <f t="shared" ca="1" si="379"/>
        <v>14944.995069108409</v>
      </c>
      <c r="E657" s="19"/>
      <c r="F657" s="20">
        <f t="shared" ca="1" si="362"/>
        <v>1.7445008061089238</v>
      </c>
      <c r="G657" s="20">
        <f t="shared" ca="1" si="363"/>
        <v>14.42097441247761</v>
      </c>
      <c r="H657" s="21">
        <f t="shared" ca="1" si="380"/>
        <v>11378.03266464859</v>
      </c>
      <c r="I657" s="20">
        <f t="shared" ca="1" si="381"/>
        <v>11392.453639061068</v>
      </c>
      <c r="J657" s="19"/>
      <c r="K657" s="20">
        <f t="shared" ca="1" si="364"/>
        <v>5.4845580427574792</v>
      </c>
      <c r="L657" s="20">
        <f t="shared" ca="1" si="365"/>
        <v>1.425883475265568</v>
      </c>
      <c r="M657" s="21">
        <f t="shared" ca="1" si="382"/>
        <v>15187.601994147441</v>
      </c>
      <c r="N657" s="20">
        <f t="shared" ca="1" si="383"/>
        <v>15189.027877622706</v>
      </c>
      <c r="O657" s="19"/>
      <c r="P657" s="20">
        <f t="shared" ca="1" si="366"/>
        <v>5.1943868650406246</v>
      </c>
      <c r="Q657" s="20">
        <f t="shared" ca="1" si="367"/>
        <v>6.5933852384124263</v>
      </c>
      <c r="R657" s="21">
        <f t="shared" ca="1" si="384"/>
        <v>11412.364229777651</v>
      </c>
      <c r="S657" s="20">
        <f t="shared" ca="1" si="385"/>
        <v>11418.957615016065</v>
      </c>
      <c r="T657" s="19"/>
      <c r="U657" s="20">
        <f t="shared" ca="1" si="368"/>
        <v>7.9528314999274086</v>
      </c>
      <c r="V657" s="20">
        <f t="shared" ca="1" si="369"/>
        <v>12.152687384931697</v>
      </c>
      <c r="W657" s="21">
        <f t="shared" ca="1" si="386"/>
        <v>11593.928516470603</v>
      </c>
      <c r="X657" s="20">
        <f t="shared" ca="1" si="387"/>
        <v>11606.081203855536</v>
      </c>
      <c r="Z657" s="20">
        <f t="shared" ca="1" si="370"/>
        <v>0.77428109871524919</v>
      </c>
      <c r="AA657" s="20">
        <f t="shared" ca="1" si="371"/>
        <v>8.5561526776858603</v>
      </c>
      <c r="AB657" s="21">
        <f t="shared" ca="1" si="388"/>
        <v>10986.082654503005</v>
      </c>
      <c r="AC657" s="20">
        <f t="shared" ca="1" si="389"/>
        <v>10994.63880718069</v>
      </c>
      <c r="AE657" s="20">
        <f t="shared" ca="1" si="372"/>
        <v>22.3244491833306</v>
      </c>
      <c r="AF657" s="20">
        <f t="shared" ca="1" si="373"/>
        <v>1.3595609936959663</v>
      </c>
      <c r="AG657" s="21">
        <f t="shared" ca="1" si="390"/>
        <v>10954.33656710877</v>
      </c>
      <c r="AH657" s="20">
        <f t="shared" ca="1" si="391"/>
        <v>10955.696128102467</v>
      </c>
      <c r="AJ657" s="20">
        <f t="shared" ca="1" si="374"/>
        <v>11.026793770312905</v>
      </c>
      <c r="AK657" s="20">
        <f t="shared" ca="1" si="375"/>
        <v>7.067158415235351</v>
      </c>
      <c r="AL657" s="21">
        <f t="shared" ca="1" si="392"/>
        <v>11792.981865565638</v>
      </c>
      <c r="AM657" s="20">
        <f t="shared" ca="1" si="393"/>
        <v>11800.049023980873</v>
      </c>
      <c r="AO657" s="20">
        <f t="shared" ca="1" si="376"/>
        <v>9.9325843464691026</v>
      </c>
      <c r="AP657" s="20">
        <f t="shared" ca="1" si="377"/>
        <v>3.6122613473054566</v>
      </c>
      <c r="AQ657" s="21">
        <f t="shared" ca="1" si="394"/>
        <v>15971.680324551722</v>
      </c>
      <c r="AR657" s="20">
        <f t="shared" ca="1" si="395"/>
        <v>15975.292585899027</v>
      </c>
    </row>
    <row r="658" spans="1:44" x14ac:dyDescent="0.25">
      <c r="A658" s="20">
        <f t="shared" ca="1" si="360"/>
        <v>1.1344395276937449</v>
      </c>
      <c r="B658" s="20">
        <f t="shared" ca="1" si="361"/>
        <v>5.8291701064246544</v>
      </c>
      <c r="C658" s="21">
        <f t="shared" ca="1" si="378"/>
        <v>14946.129508636102</v>
      </c>
      <c r="D658" s="20">
        <f t="shared" ca="1" si="379"/>
        <v>14951.958678742527</v>
      </c>
      <c r="E658" s="19"/>
      <c r="F658" s="20">
        <f t="shared" ca="1" si="362"/>
        <v>19.144581397120856</v>
      </c>
      <c r="G658" s="20">
        <f t="shared" ca="1" si="363"/>
        <v>0.7702238632734475</v>
      </c>
      <c r="H658" s="21">
        <f t="shared" ca="1" si="380"/>
        <v>11411.598220458189</v>
      </c>
      <c r="I658" s="20">
        <f t="shared" ca="1" si="381"/>
        <v>11412.368444321462</v>
      </c>
      <c r="J658" s="19"/>
      <c r="K658" s="20">
        <f t="shared" ca="1" si="364"/>
        <v>22.653568175801439</v>
      </c>
      <c r="L658" s="20">
        <f t="shared" ca="1" si="365"/>
        <v>3.3626746719065097</v>
      </c>
      <c r="M658" s="21">
        <f t="shared" ca="1" si="382"/>
        <v>15211.681445798507</v>
      </c>
      <c r="N658" s="20">
        <f t="shared" ca="1" si="383"/>
        <v>15215.044120470415</v>
      </c>
      <c r="O658" s="19"/>
      <c r="P658" s="20">
        <f t="shared" ca="1" si="366"/>
        <v>5.9661226016442743</v>
      </c>
      <c r="Q658" s="20">
        <f t="shared" ca="1" si="367"/>
        <v>4.5914344027727125</v>
      </c>
      <c r="R658" s="21">
        <f t="shared" ca="1" si="384"/>
        <v>11424.92373761771</v>
      </c>
      <c r="S658" s="20">
        <f t="shared" ca="1" si="385"/>
        <v>11429.515172020483</v>
      </c>
      <c r="T658" s="19"/>
      <c r="U658" s="20">
        <f t="shared" ca="1" si="368"/>
        <v>4.4432012295624421</v>
      </c>
      <c r="V658" s="20">
        <f t="shared" ca="1" si="369"/>
        <v>8.3513756251417455</v>
      </c>
      <c r="W658" s="21">
        <f t="shared" ca="1" si="386"/>
        <v>11610.524405085098</v>
      </c>
      <c r="X658" s="20">
        <f t="shared" ca="1" si="387"/>
        <v>11618.875780710239</v>
      </c>
      <c r="Z658" s="20">
        <f t="shared" ca="1" si="370"/>
        <v>9.9709253757796559E-2</v>
      </c>
      <c r="AA658" s="20">
        <f t="shared" ca="1" si="371"/>
        <v>7.0840074395347079</v>
      </c>
      <c r="AB658" s="21">
        <f t="shared" ca="1" si="388"/>
        <v>10994.738516434449</v>
      </c>
      <c r="AC658" s="20">
        <f t="shared" ca="1" si="389"/>
        <v>11001.822523873983</v>
      </c>
      <c r="AE658" s="20">
        <f t="shared" ca="1" si="372"/>
        <v>27.5161221428049</v>
      </c>
      <c r="AF658" s="20">
        <f t="shared" ca="1" si="373"/>
        <v>11.455339444843785</v>
      </c>
      <c r="AG658" s="21">
        <f t="shared" ca="1" si="390"/>
        <v>10983.212250245271</v>
      </c>
      <c r="AH658" s="20">
        <f t="shared" ca="1" si="391"/>
        <v>10994.667589690114</v>
      </c>
      <c r="AJ658" s="20">
        <f t="shared" ca="1" si="374"/>
        <v>5.2600002447834617</v>
      </c>
      <c r="AK658" s="20">
        <f t="shared" ca="1" si="375"/>
        <v>4.3079536690273015</v>
      </c>
      <c r="AL658" s="21">
        <f t="shared" ca="1" si="392"/>
        <v>11805.309024225657</v>
      </c>
      <c r="AM658" s="20">
        <f t="shared" ca="1" si="393"/>
        <v>11809.616977894684</v>
      </c>
      <c r="AO658" s="20">
        <f t="shared" ca="1" si="376"/>
        <v>17.283860608371103</v>
      </c>
      <c r="AP658" s="20">
        <f t="shared" ca="1" si="377"/>
        <v>0.23385808912670863</v>
      </c>
      <c r="AQ658" s="21">
        <f t="shared" ca="1" si="394"/>
        <v>15992.576446507399</v>
      </c>
      <c r="AR658" s="20">
        <f t="shared" ca="1" si="395"/>
        <v>15992.810304596525</v>
      </c>
    </row>
    <row r="659" spans="1:44" x14ac:dyDescent="0.25">
      <c r="A659" s="20">
        <f t="shared" ca="1" si="360"/>
        <v>5.9101118563291086</v>
      </c>
      <c r="B659" s="20">
        <f t="shared" ca="1" si="361"/>
        <v>3.0821998495187182</v>
      </c>
      <c r="C659" s="21">
        <f t="shared" ca="1" si="378"/>
        <v>14957.868790598855</v>
      </c>
      <c r="D659" s="20">
        <f t="shared" ca="1" si="379"/>
        <v>14960.950990448375</v>
      </c>
      <c r="E659" s="19"/>
      <c r="F659" s="20">
        <f t="shared" ca="1" si="362"/>
        <v>5.7204394082896695</v>
      </c>
      <c r="G659" s="20">
        <f t="shared" ca="1" si="363"/>
        <v>2.1582237052440387</v>
      </c>
      <c r="H659" s="21">
        <f t="shared" ca="1" si="380"/>
        <v>11418.088883729752</v>
      </c>
      <c r="I659" s="20">
        <f t="shared" ca="1" si="381"/>
        <v>11420.247107434996</v>
      </c>
      <c r="J659" s="19"/>
      <c r="K659" s="20">
        <f t="shared" ca="1" si="364"/>
        <v>11.414264454232937</v>
      </c>
      <c r="L659" s="20">
        <f t="shared" ca="1" si="365"/>
        <v>2.7793149985226933</v>
      </c>
      <c r="M659" s="21">
        <f t="shared" ca="1" si="382"/>
        <v>15226.458384924648</v>
      </c>
      <c r="N659" s="20">
        <f t="shared" ca="1" si="383"/>
        <v>15229.237699923171</v>
      </c>
      <c r="O659" s="19"/>
      <c r="P659" s="20">
        <f t="shared" ca="1" si="366"/>
        <v>52.909494563025646</v>
      </c>
      <c r="Q659" s="20">
        <f t="shared" ca="1" si="367"/>
        <v>5.1250611033967175</v>
      </c>
      <c r="R659" s="21">
        <f t="shared" ca="1" si="384"/>
        <v>11482.424666583509</v>
      </c>
      <c r="S659" s="20">
        <f t="shared" ca="1" si="385"/>
        <v>11487.549727686906</v>
      </c>
      <c r="T659" s="19"/>
      <c r="U659" s="20">
        <f t="shared" ca="1" si="368"/>
        <v>1.6289946393204342</v>
      </c>
      <c r="V659" s="20">
        <f t="shared" ca="1" si="369"/>
        <v>2.0788404271954346</v>
      </c>
      <c r="W659" s="21">
        <f t="shared" ca="1" si="386"/>
        <v>11620.50477534956</v>
      </c>
      <c r="X659" s="20">
        <f t="shared" ca="1" si="387"/>
        <v>11622.583615776755</v>
      </c>
      <c r="Z659" s="20">
        <f t="shared" ca="1" si="370"/>
        <v>2.303424876163858</v>
      </c>
      <c r="AA659" s="20">
        <f t="shared" ca="1" si="371"/>
        <v>3.8267514351583332</v>
      </c>
      <c r="AB659" s="21">
        <f t="shared" ca="1" si="388"/>
        <v>11004.125948750147</v>
      </c>
      <c r="AC659" s="20">
        <f t="shared" ca="1" si="389"/>
        <v>11007.952700185306</v>
      </c>
      <c r="AE659" s="20">
        <f t="shared" ca="1" si="372"/>
        <v>0.49556721692149708</v>
      </c>
      <c r="AF659" s="20">
        <f t="shared" ca="1" si="373"/>
        <v>1.448317137252751</v>
      </c>
      <c r="AG659" s="21">
        <f t="shared" ca="1" si="390"/>
        <v>10995.163156907036</v>
      </c>
      <c r="AH659" s="20">
        <f t="shared" ca="1" si="391"/>
        <v>10996.611474044288</v>
      </c>
      <c r="AJ659" s="20">
        <f t="shared" ca="1" si="374"/>
        <v>16.591454619487205</v>
      </c>
      <c r="AK659" s="20">
        <f t="shared" ca="1" si="375"/>
        <v>6.3330325486327448</v>
      </c>
      <c r="AL659" s="21">
        <f t="shared" ca="1" si="392"/>
        <v>11826.208432514171</v>
      </c>
      <c r="AM659" s="20">
        <f t="shared" ca="1" si="393"/>
        <v>11832.541465062804</v>
      </c>
      <c r="AO659" s="20">
        <f t="shared" ca="1" si="376"/>
        <v>7.4905139612776273</v>
      </c>
      <c r="AP659" s="20">
        <f t="shared" ca="1" si="377"/>
        <v>32.670863464372012</v>
      </c>
      <c r="AQ659" s="21">
        <f t="shared" ca="1" si="394"/>
        <v>16000.300818557804</v>
      </c>
      <c r="AR659" s="20">
        <f t="shared" ca="1" si="395"/>
        <v>16032.971682022177</v>
      </c>
    </row>
    <row r="660" spans="1:44" x14ac:dyDescent="0.25">
      <c r="A660" s="20">
        <f t="shared" ca="1" si="360"/>
        <v>52.524474295421015</v>
      </c>
      <c r="B660" s="20">
        <f t="shared" ca="1" si="361"/>
        <v>1.8817998707876527</v>
      </c>
      <c r="C660" s="21">
        <f t="shared" ca="1" si="378"/>
        <v>15013.475464743797</v>
      </c>
      <c r="D660" s="20">
        <f t="shared" ca="1" si="379"/>
        <v>15015.357264614584</v>
      </c>
      <c r="E660" s="19"/>
      <c r="F660" s="20">
        <f t="shared" ca="1" si="362"/>
        <v>24.986505583271832</v>
      </c>
      <c r="G660" s="20">
        <f t="shared" ca="1" si="363"/>
        <v>2.8996413369219409</v>
      </c>
      <c r="H660" s="21">
        <f t="shared" ca="1" si="380"/>
        <v>11445.233613018268</v>
      </c>
      <c r="I660" s="20">
        <f t="shared" ca="1" si="381"/>
        <v>11448.133254355191</v>
      </c>
      <c r="J660" s="19"/>
      <c r="K660" s="20">
        <f t="shared" ca="1" si="364"/>
        <v>23.558442129385423</v>
      </c>
      <c r="L660" s="20">
        <f t="shared" ca="1" si="365"/>
        <v>3.4547774434974081</v>
      </c>
      <c r="M660" s="21">
        <f t="shared" ca="1" si="382"/>
        <v>15252.796142052557</v>
      </c>
      <c r="N660" s="20">
        <f t="shared" ca="1" si="383"/>
        <v>15256.250919496055</v>
      </c>
      <c r="O660" s="19"/>
      <c r="P660" s="20">
        <f t="shared" ca="1" si="366"/>
        <v>43.032734065842476</v>
      </c>
      <c r="Q660" s="20">
        <f t="shared" ca="1" si="367"/>
        <v>6.8054458193085656</v>
      </c>
      <c r="R660" s="21">
        <f t="shared" ca="1" si="384"/>
        <v>11530.582461752749</v>
      </c>
      <c r="S660" s="20">
        <f t="shared" ca="1" si="385"/>
        <v>11537.387907572058</v>
      </c>
      <c r="T660" s="19"/>
      <c r="U660" s="20">
        <f t="shared" ca="1" si="368"/>
        <v>3.1574933404890677</v>
      </c>
      <c r="V660" s="20">
        <f t="shared" ca="1" si="369"/>
        <v>0.27923510727247436</v>
      </c>
      <c r="W660" s="21">
        <f t="shared" ca="1" si="386"/>
        <v>11625.741109117245</v>
      </c>
      <c r="X660" s="20">
        <f t="shared" ca="1" si="387"/>
        <v>11626.020344224518</v>
      </c>
      <c r="Z660" s="20">
        <f t="shared" ca="1" si="370"/>
        <v>4.6935187559732308</v>
      </c>
      <c r="AA660" s="20">
        <f t="shared" ca="1" si="371"/>
        <v>2.224571069123626</v>
      </c>
      <c r="AB660" s="21">
        <f t="shared" ca="1" si="388"/>
        <v>11012.64621894128</v>
      </c>
      <c r="AC660" s="20">
        <f t="shared" ca="1" si="389"/>
        <v>11014.870790010404</v>
      </c>
      <c r="AE660" s="20">
        <f t="shared" ca="1" si="372"/>
        <v>22.018771205755552</v>
      </c>
      <c r="AF660" s="20">
        <f t="shared" ca="1" si="373"/>
        <v>4.8849375959501566</v>
      </c>
      <c r="AG660" s="21">
        <f t="shared" ca="1" si="390"/>
        <v>11018.630245250044</v>
      </c>
      <c r="AH660" s="20">
        <f t="shared" ca="1" si="391"/>
        <v>11023.515182845995</v>
      </c>
      <c r="AJ660" s="20">
        <f t="shared" ca="1" si="374"/>
        <v>43.942465965810285</v>
      </c>
      <c r="AK660" s="20">
        <f t="shared" ca="1" si="375"/>
        <v>7.3532297498078059</v>
      </c>
      <c r="AL660" s="21">
        <f t="shared" ca="1" si="392"/>
        <v>11876.483931028615</v>
      </c>
      <c r="AM660" s="20">
        <f t="shared" ca="1" si="393"/>
        <v>11883.837160778423</v>
      </c>
      <c r="AO660" s="20">
        <f t="shared" ca="1" si="376"/>
        <v>13.126643263129724</v>
      </c>
      <c r="AP660" s="20">
        <f t="shared" ca="1" si="377"/>
        <v>0.90453337912180709</v>
      </c>
      <c r="AQ660" s="21">
        <f t="shared" ca="1" si="394"/>
        <v>16046.098325285306</v>
      </c>
      <c r="AR660" s="20">
        <f t="shared" ca="1" si="395"/>
        <v>16047.002858664428</v>
      </c>
    </row>
    <row r="661" spans="1:44" x14ac:dyDescent="0.25">
      <c r="A661" s="20">
        <f t="shared" ca="1" si="360"/>
        <v>6.101459620933019</v>
      </c>
      <c r="B661" s="20">
        <f t="shared" ca="1" si="361"/>
        <v>1.1161483434247852</v>
      </c>
      <c r="C661" s="21">
        <f t="shared" ca="1" si="378"/>
        <v>15021.458724235517</v>
      </c>
      <c r="D661" s="20">
        <f t="shared" ca="1" si="379"/>
        <v>15022.574872578942</v>
      </c>
      <c r="E661" s="19"/>
      <c r="F661" s="20">
        <f t="shared" ca="1" si="362"/>
        <v>2.8490250840583555</v>
      </c>
      <c r="G661" s="20">
        <f t="shared" ca="1" si="363"/>
        <v>2.6426941258431844</v>
      </c>
      <c r="H661" s="21">
        <f t="shared" ca="1" si="380"/>
        <v>11450.982279439249</v>
      </c>
      <c r="I661" s="20">
        <f t="shared" ca="1" si="381"/>
        <v>11453.624973565093</v>
      </c>
      <c r="J661" s="19"/>
      <c r="K661" s="20">
        <f t="shared" ca="1" si="364"/>
        <v>11.495459852655564</v>
      </c>
      <c r="L661" s="20">
        <f t="shared" ca="1" si="365"/>
        <v>4.2211986694304517</v>
      </c>
      <c r="M661" s="21">
        <f t="shared" ca="1" si="382"/>
        <v>15267.74637934871</v>
      </c>
      <c r="N661" s="20">
        <f t="shared" ca="1" si="383"/>
        <v>15271.967578018141</v>
      </c>
      <c r="O661" s="19"/>
      <c r="P661" s="20">
        <f t="shared" ca="1" si="366"/>
        <v>3.18550070467909</v>
      </c>
      <c r="Q661" s="20">
        <f t="shared" ca="1" si="367"/>
        <v>0.5951699892830884</v>
      </c>
      <c r="R661" s="21">
        <f t="shared" ca="1" si="384"/>
        <v>11540.573408276738</v>
      </c>
      <c r="S661" s="20">
        <f t="shared" ca="1" si="385"/>
        <v>11541.168578266021</v>
      </c>
      <c r="T661" s="19"/>
      <c r="U661" s="20">
        <f t="shared" ca="1" si="368"/>
        <v>16.63081028999083</v>
      </c>
      <c r="V661" s="20">
        <f t="shared" ca="1" si="369"/>
        <v>22.228179445414728</v>
      </c>
      <c r="W661" s="21">
        <f t="shared" ca="1" si="386"/>
        <v>11642.651154514509</v>
      </c>
      <c r="X661" s="20">
        <f t="shared" ca="1" si="387"/>
        <v>11664.879333959923</v>
      </c>
      <c r="Z661" s="20">
        <f t="shared" ca="1" si="370"/>
        <v>26.815373540293781</v>
      </c>
      <c r="AA661" s="20">
        <f t="shared" ca="1" si="371"/>
        <v>5.4678405476533438</v>
      </c>
      <c r="AB661" s="21">
        <f t="shared" ca="1" si="388"/>
        <v>11041.686163550698</v>
      </c>
      <c r="AC661" s="20">
        <f t="shared" ca="1" si="389"/>
        <v>11047.154004098351</v>
      </c>
      <c r="AE661" s="20">
        <f t="shared" ca="1" si="372"/>
        <v>21.432284447508067</v>
      </c>
      <c r="AF661" s="20">
        <f t="shared" ca="1" si="373"/>
        <v>0.96834696147680666</v>
      </c>
      <c r="AG661" s="21">
        <f t="shared" ca="1" si="390"/>
        <v>11044.947467293503</v>
      </c>
      <c r="AH661" s="20">
        <f t="shared" ca="1" si="391"/>
        <v>11045.91581425498</v>
      </c>
      <c r="AJ661" s="20">
        <f t="shared" ca="1" si="374"/>
        <v>1.6546488875123837</v>
      </c>
      <c r="AK661" s="20">
        <f t="shared" ca="1" si="375"/>
        <v>7.8279090063944583</v>
      </c>
      <c r="AL661" s="21">
        <f t="shared" ca="1" si="392"/>
        <v>11885.491809665935</v>
      </c>
      <c r="AM661" s="20">
        <f t="shared" ca="1" si="393"/>
        <v>11893.31971867233</v>
      </c>
      <c r="AO661" s="20">
        <f t="shared" ca="1" si="376"/>
        <v>62.763012447133995</v>
      </c>
      <c r="AP661" s="20">
        <f t="shared" ca="1" si="377"/>
        <v>2.1754908780658861</v>
      </c>
      <c r="AQ661" s="21">
        <f t="shared" ca="1" si="394"/>
        <v>16109.765871111562</v>
      </c>
      <c r="AR661" s="20">
        <f t="shared" ca="1" si="395"/>
        <v>16111.941361989628</v>
      </c>
    </row>
    <row r="662" spans="1:44" x14ac:dyDescent="0.25">
      <c r="A662" s="20">
        <f t="shared" ca="1" si="360"/>
        <v>26.268928209849214</v>
      </c>
      <c r="B662" s="20">
        <f t="shared" ca="1" si="361"/>
        <v>17.58884924426992</v>
      </c>
      <c r="C662" s="21">
        <f t="shared" ca="1" si="378"/>
        <v>15048.843800788791</v>
      </c>
      <c r="D662" s="20">
        <f t="shared" ca="1" si="379"/>
        <v>15066.432650033061</v>
      </c>
      <c r="E662" s="19"/>
      <c r="F662" s="20">
        <f t="shared" ca="1" si="362"/>
        <v>0.51840699739707286</v>
      </c>
      <c r="G662" s="20">
        <f t="shared" ca="1" si="363"/>
        <v>1.1682324249202609</v>
      </c>
      <c r="H662" s="21">
        <f t="shared" ca="1" si="380"/>
        <v>11454.143380562489</v>
      </c>
      <c r="I662" s="20">
        <f t="shared" ca="1" si="381"/>
        <v>11455.311612987409</v>
      </c>
      <c r="J662" s="19"/>
      <c r="K662" s="20">
        <f t="shared" ca="1" si="364"/>
        <v>22.239896813174589</v>
      </c>
      <c r="L662" s="20">
        <f t="shared" ca="1" si="365"/>
        <v>11.219518316808498</v>
      </c>
      <c r="M662" s="21">
        <f t="shared" ca="1" si="382"/>
        <v>15294.207474831315</v>
      </c>
      <c r="N662" s="20">
        <f t="shared" ca="1" si="383"/>
        <v>15305.426993148123</v>
      </c>
      <c r="O662" s="19"/>
      <c r="P662" s="20">
        <f t="shared" ca="1" si="366"/>
        <v>6.3971359729222677</v>
      </c>
      <c r="Q662" s="20">
        <f t="shared" ca="1" si="367"/>
        <v>1.0148387914350374</v>
      </c>
      <c r="R662" s="21">
        <f t="shared" ca="1" si="384"/>
        <v>11547.565714238943</v>
      </c>
      <c r="S662" s="20">
        <f t="shared" ca="1" si="385"/>
        <v>11548.580553030377</v>
      </c>
      <c r="T662" s="19"/>
      <c r="U662" s="20">
        <f t="shared" ca="1" si="368"/>
        <v>0.24025429516960983</v>
      </c>
      <c r="V662" s="20">
        <f t="shared" ca="1" si="369"/>
        <v>2.8560818450203298</v>
      </c>
      <c r="W662" s="21">
        <f t="shared" ca="1" si="386"/>
        <v>11665.119588255093</v>
      </c>
      <c r="X662" s="20">
        <f t="shared" ca="1" si="387"/>
        <v>11667.975670100113</v>
      </c>
      <c r="Z662" s="20">
        <f t="shared" ca="1" si="370"/>
        <v>10.487293814805104</v>
      </c>
      <c r="AA662" s="20">
        <f t="shared" ca="1" si="371"/>
        <v>8.1507826700744737</v>
      </c>
      <c r="AB662" s="21">
        <f t="shared" ca="1" si="388"/>
        <v>11057.641297913156</v>
      </c>
      <c r="AC662" s="20">
        <f t="shared" ca="1" si="389"/>
        <v>11065.792080583231</v>
      </c>
      <c r="AE662" s="20">
        <f t="shared" ca="1" si="372"/>
        <v>20.894385756981894</v>
      </c>
      <c r="AF662" s="20">
        <f t="shared" ca="1" si="373"/>
        <v>1.8442502745097171</v>
      </c>
      <c r="AG662" s="21">
        <f t="shared" ca="1" si="390"/>
        <v>11066.810200011962</v>
      </c>
      <c r="AH662" s="20">
        <f t="shared" ca="1" si="391"/>
        <v>11068.654450286471</v>
      </c>
      <c r="AJ662" s="20">
        <f t="shared" ca="1" si="374"/>
        <v>0.84519567471578516</v>
      </c>
      <c r="AK662" s="20">
        <f t="shared" ca="1" si="375"/>
        <v>15.09300214421312</v>
      </c>
      <c r="AL662" s="21">
        <f t="shared" ca="1" si="392"/>
        <v>11894.164914347046</v>
      </c>
      <c r="AM662" s="20">
        <f t="shared" ca="1" si="393"/>
        <v>11909.257916491259</v>
      </c>
      <c r="AO662" s="20">
        <f t="shared" ca="1" si="376"/>
        <v>32.326227613388312</v>
      </c>
      <c r="AP662" s="20">
        <f t="shared" ca="1" si="377"/>
        <v>28.474942434145703</v>
      </c>
      <c r="AQ662" s="21">
        <f t="shared" ca="1" si="394"/>
        <v>16144.267589603016</v>
      </c>
      <c r="AR662" s="20">
        <f t="shared" ca="1" si="395"/>
        <v>16172.742532037162</v>
      </c>
    </row>
    <row r="663" spans="1:44" x14ac:dyDescent="0.25">
      <c r="A663" s="20">
        <f t="shared" ca="1" si="360"/>
        <v>2.2074148498971895</v>
      </c>
      <c r="B663" s="20">
        <f t="shared" ca="1" si="361"/>
        <v>5.941043035511993</v>
      </c>
      <c r="C663" s="21">
        <f t="shared" ca="1" si="378"/>
        <v>15068.640064882959</v>
      </c>
      <c r="D663" s="20">
        <f t="shared" ca="1" si="379"/>
        <v>15074.581107918471</v>
      </c>
      <c r="E663" s="19"/>
      <c r="F663" s="20">
        <f t="shared" ca="1" si="362"/>
        <v>0.36474926321087209</v>
      </c>
      <c r="G663" s="20">
        <f t="shared" ca="1" si="363"/>
        <v>8.250564569188839</v>
      </c>
      <c r="H663" s="21">
        <f t="shared" ca="1" si="380"/>
        <v>11455.676362250621</v>
      </c>
      <c r="I663" s="20">
        <f t="shared" ca="1" si="381"/>
        <v>11463.92692681981</v>
      </c>
      <c r="J663" s="19"/>
      <c r="K663" s="20">
        <f t="shared" ca="1" si="364"/>
        <v>31.014723608281034</v>
      </c>
      <c r="L663" s="20">
        <f t="shared" ca="1" si="365"/>
        <v>0.59983890002581441</v>
      </c>
      <c r="M663" s="21">
        <f t="shared" ca="1" si="382"/>
        <v>15336.441716756404</v>
      </c>
      <c r="N663" s="20">
        <f t="shared" ca="1" si="383"/>
        <v>15337.041555656429</v>
      </c>
      <c r="O663" s="19"/>
      <c r="P663" s="20">
        <f t="shared" ca="1" si="366"/>
        <v>1.6682081964209248</v>
      </c>
      <c r="Q663" s="20">
        <f t="shared" ca="1" si="367"/>
        <v>9.8743226597887084</v>
      </c>
      <c r="R663" s="21">
        <f t="shared" ca="1" si="384"/>
        <v>11550.248761226798</v>
      </c>
      <c r="S663" s="20">
        <f t="shared" ca="1" si="385"/>
        <v>11560.123083886587</v>
      </c>
      <c r="T663" s="19"/>
      <c r="U663" s="20">
        <f t="shared" ca="1" si="368"/>
        <v>37.077224754615671</v>
      </c>
      <c r="V663" s="20">
        <f t="shared" ca="1" si="369"/>
        <v>10.276671624288308</v>
      </c>
      <c r="W663" s="21">
        <f t="shared" ca="1" si="386"/>
        <v>11705.052894854729</v>
      </c>
      <c r="X663" s="20">
        <f t="shared" ca="1" si="387"/>
        <v>11715.329566479017</v>
      </c>
      <c r="Z663" s="20">
        <f t="shared" ca="1" si="370"/>
        <v>12.12439514665077</v>
      </c>
      <c r="AA663" s="20">
        <f t="shared" ca="1" si="371"/>
        <v>3.9838549176453015</v>
      </c>
      <c r="AB663" s="21">
        <f t="shared" ca="1" si="388"/>
        <v>11077.916475729882</v>
      </c>
      <c r="AC663" s="20">
        <f t="shared" ca="1" si="389"/>
        <v>11081.900330647528</v>
      </c>
      <c r="AE663" s="20">
        <f t="shared" ca="1" si="372"/>
        <v>1.4606239778495071</v>
      </c>
      <c r="AF663" s="20">
        <f t="shared" ca="1" si="373"/>
        <v>6.4521738439233696</v>
      </c>
      <c r="AG663" s="21">
        <f t="shared" ca="1" si="390"/>
        <v>11070.11507426432</v>
      </c>
      <c r="AH663" s="20">
        <f t="shared" ca="1" si="391"/>
        <v>11076.567248108244</v>
      </c>
      <c r="AJ663" s="20">
        <f t="shared" ca="1" si="374"/>
        <v>4.5068887548846739</v>
      </c>
      <c r="AK663" s="20">
        <f t="shared" ca="1" si="375"/>
        <v>2.1396461873904591</v>
      </c>
      <c r="AL663" s="21">
        <f t="shared" ca="1" si="392"/>
        <v>11913.764805246143</v>
      </c>
      <c r="AM663" s="20">
        <f t="shared" ca="1" si="393"/>
        <v>11915.904451433533</v>
      </c>
      <c r="AO663" s="20">
        <f t="shared" ca="1" si="376"/>
        <v>21.844701769256396</v>
      </c>
      <c r="AP663" s="20">
        <f t="shared" ca="1" si="377"/>
        <v>5.7719935834072045</v>
      </c>
      <c r="AQ663" s="21">
        <f t="shared" ca="1" si="394"/>
        <v>16194.587233806418</v>
      </c>
      <c r="AR663" s="20">
        <f t="shared" ca="1" si="395"/>
        <v>16200.359227389825</v>
      </c>
    </row>
    <row r="664" spans="1:44" x14ac:dyDescent="0.25">
      <c r="A664" s="20">
        <f t="shared" ca="1" si="360"/>
        <v>4.0761281843509485</v>
      </c>
      <c r="B664" s="20">
        <f t="shared" ca="1" si="361"/>
        <v>5.8520553982350094</v>
      </c>
      <c r="C664" s="21">
        <f t="shared" ca="1" si="378"/>
        <v>15078.657236102823</v>
      </c>
      <c r="D664" s="20">
        <f t="shared" ca="1" si="379"/>
        <v>15084.509291501057</v>
      </c>
      <c r="E664" s="19"/>
      <c r="F664" s="20">
        <f t="shared" ca="1" si="362"/>
        <v>3.8628821864091694</v>
      </c>
      <c r="G664" s="20">
        <f t="shared" ca="1" si="363"/>
        <v>8.0859073125580956</v>
      </c>
      <c r="H664" s="21">
        <f t="shared" ca="1" si="380"/>
        <v>11467.789809006219</v>
      </c>
      <c r="I664" s="20">
        <f t="shared" ca="1" si="381"/>
        <v>11475.875716318777</v>
      </c>
      <c r="J664" s="19"/>
      <c r="K664" s="20">
        <f t="shared" ca="1" si="364"/>
        <v>26.168132318538813</v>
      </c>
      <c r="L664" s="20">
        <f t="shared" ca="1" si="365"/>
        <v>3.442952699627341</v>
      </c>
      <c r="M664" s="21">
        <f t="shared" ca="1" si="382"/>
        <v>15363.209687974968</v>
      </c>
      <c r="N664" s="20">
        <f t="shared" ca="1" si="383"/>
        <v>15366.652640674596</v>
      </c>
      <c r="O664" s="19"/>
      <c r="P664" s="20">
        <f t="shared" ca="1" si="366"/>
        <v>1.2809054133099333</v>
      </c>
      <c r="Q664" s="20">
        <f t="shared" ca="1" si="367"/>
        <v>15.707965775956701</v>
      </c>
      <c r="R664" s="21">
        <f t="shared" ca="1" si="384"/>
        <v>11561.403989299897</v>
      </c>
      <c r="S664" s="20">
        <f t="shared" ca="1" si="385"/>
        <v>11577.111955075854</v>
      </c>
      <c r="T664" s="19"/>
      <c r="U664" s="20">
        <f t="shared" ca="1" si="368"/>
        <v>6.6617010747580681</v>
      </c>
      <c r="V664" s="20">
        <f t="shared" ca="1" si="369"/>
        <v>3.8151092523713444</v>
      </c>
      <c r="W664" s="21">
        <f t="shared" ca="1" si="386"/>
        <v>11721.991267553774</v>
      </c>
      <c r="X664" s="20">
        <f t="shared" ca="1" si="387"/>
        <v>11725.806376806146</v>
      </c>
      <c r="Z664" s="20">
        <f t="shared" ca="1" si="370"/>
        <v>59.000028735779075</v>
      </c>
      <c r="AA664" s="20">
        <f t="shared" ca="1" si="371"/>
        <v>7.6751271631041433</v>
      </c>
      <c r="AB664" s="21">
        <f t="shared" ca="1" si="388"/>
        <v>11140.900359383308</v>
      </c>
      <c r="AC664" s="20">
        <f t="shared" ca="1" si="389"/>
        <v>11148.575486546411</v>
      </c>
      <c r="AE664" s="20">
        <f t="shared" ca="1" si="372"/>
        <v>50.914895513277564</v>
      </c>
      <c r="AF664" s="20">
        <f t="shared" ca="1" si="373"/>
        <v>2.3848367765153764</v>
      </c>
      <c r="AG664" s="21">
        <f t="shared" ca="1" si="390"/>
        <v>11127.482143621521</v>
      </c>
      <c r="AH664" s="20">
        <f t="shared" ca="1" si="391"/>
        <v>11129.866980398036</v>
      </c>
      <c r="AJ664" s="20">
        <f t="shared" ca="1" si="374"/>
        <v>8.5638920524120823E-2</v>
      </c>
      <c r="AK664" s="20">
        <f t="shared" ca="1" si="375"/>
        <v>13.377896294791002</v>
      </c>
      <c r="AL664" s="21">
        <f t="shared" ca="1" si="392"/>
        <v>11915.990090354057</v>
      </c>
      <c r="AM664" s="20">
        <f t="shared" ca="1" si="393"/>
        <v>11929.367986648847</v>
      </c>
      <c r="AO664" s="20">
        <f t="shared" ca="1" si="376"/>
        <v>5.9181783827025676</v>
      </c>
      <c r="AP664" s="20">
        <f t="shared" ca="1" si="377"/>
        <v>6.2487048275674369E-2</v>
      </c>
      <c r="AQ664" s="21">
        <f t="shared" ca="1" si="394"/>
        <v>16206.277405772527</v>
      </c>
      <c r="AR664" s="20">
        <f t="shared" ca="1" si="395"/>
        <v>16206.339892820803</v>
      </c>
    </row>
    <row r="665" spans="1:44" x14ac:dyDescent="0.25">
      <c r="A665" s="20">
        <f t="shared" ca="1" si="360"/>
        <v>11.581744569752576</v>
      </c>
      <c r="B665" s="20">
        <f t="shared" ca="1" si="361"/>
        <v>2.8084470577487703</v>
      </c>
      <c r="C665" s="21">
        <f t="shared" ca="1" si="378"/>
        <v>15096.091036070809</v>
      </c>
      <c r="D665" s="20">
        <f t="shared" ca="1" si="379"/>
        <v>15098.899483128558</v>
      </c>
      <c r="E665" s="19"/>
      <c r="F665" s="20">
        <f t="shared" ca="1" si="362"/>
        <v>68.830860575953736</v>
      </c>
      <c r="G665" s="20">
        <f t="shared" ca="1" si="363"/>
        <v>0.96839495790958163</v>
      </c>
      <c r="H665" s="21">
        <f t="shared" ca="1" si="380"/>
        <v>11544.70657689473</v>
      </c>
      <c r="I665" s="20">
        <f t="shared" ca="1" si="381"/>
        <v>11545.674971852641</v>
      </c>
      <c r="J665" s="19"/>
      <c r="K665" s="20">
        <f t="shared" ca="1" si="364"/>
        <v>7.3724266484922678</v>
      </c>
      <c r="L665" s="20">
        <f t="shared" ca="1" si="365"/>
        <v>0.45030461448035097</v>
      </c>
      <c r="M665" s="21">
        <f t="shared" ca="1" si="382"/>
        <v>15374.025067323088</v>
      </c>
      <c r="N665" s="20">
        <f t="shared" ca="1" si="383"/>
        <v>15374.475371937568</v>
      </c>
      <c r="O665" s="19"/>
      <c r="P665" s="20">
        <f t="shared" ca="1" si="366"/>
        <v>4.1996553678647413</v>
      </c>
      <c r="Q665" s="20">
        <f t="shared" ca="1" si="367"/>
        <v>13.805806431790288</v>
      </c>
      <c r="R665" s="21">
        <f t="shared" ca="1" si="384"/>
        <v>11581.311610443719</v>
      </c>
      <c r="S665" s="20">
        <f t="shared" ca="1" si="385"/>
        <v>11595.11741687551</v>
      </c>
      <c r="T665" s="19"/>
      <c r="U665" s="20">
        <f t="shared" ca="1" si="368"/>
        <v>4.1564560595760911</v>
      </c>
      <c r="V665" s="20">
        <f t="shared" ca="1" si="369"/>
        <v>0.72265929993593103</v>
      </c>
      <c r="W665" s="21">
        <f t="shared" ca="1" si="386"/>
        <v>11729.962832865722</v>
      </c>
      <c r="X665" s="20">
        <f t="shared" ca="1" si="387"/>
        <v>11730.685492165658</v>
      </c>
      <c r="Z665" s="20">
        <f t="shared" ca="1" si="370"/>
        <v>25.875385212263065</v>
      </c>
      <c r="AA665" s="20">
        <f t="shared" ca="1" si="371"/>
        <v>2.6604531324475773</v>
      </c>
      <c r="AB665" s="21">
        <f t="shared" ca="1" si="388"/>
        <v>11174.450871758674</v>
      </c>
      <c r="AC665" s="20">
        <f t="shared" ca="1" si="389"/>
        <v>11177.111324891122</v>
      </c>
      <c r="AE665" s="20">
        <f t="shared" ca="1" si="372"/>
        <v>19.521941879480703</v>
      </c>
      <c r="AF665" s="20">
        <f t="shared" ca="1" si="373"/>
        <v>2.1386651060051869</v>
      </c>
      <c r="AG665" s="21">
        <f t="shared" ca="1" si="390"/>
        <v>11149.388922277516</v>
      </c>
      <c r="AH665" s="20">
        <f t="shared" ca="1" si="391"/>
        <v>11151.527587383522</v>
      </c>
      <c r="AJ665" s="20">
        <f t="shared" ca="1" si="374"/>
        <v>7.9898474263649568</v>
      </c>
      <c r="AK665" s="20">
        <f t="shared" ca="1" si="375"/>
        <v>4.1318283727730654</v>
      </c>
      <c r="AL665" s="21">
        <f t="shared" ca="1" si="392"/>
        <v>11937.357834075212</v>
      </c>
      <c r="AM665" s="20">
        <f t="shared" ca="1" si="393"/>
        <v>11941.489662447984</v>
      </c>
      <c r="AO665" s="20">
        <f t="shared" ca="1" si="376"/>
        <v>10.056867991743408</v>
      </c>
      <c r="AP665" s="20">
        <f t="shared" ca="1" si="377"/>
        <v>5.695044064978787</v>
      </c>
      <c r="AQ665" s="21">
        <f t="shared" ca="1" si="394"/>
        <v>16216.396760812546</v>
      </c>
      <c r="AR665" s="20">
        <f t="shared" ca="1" si="395"/>
        <v>16222.091804877524</v>
      </c>
    </row>
    <row r="666" spans="1:44" x14ac:dyDescent="0.25">
      <c r="A666" s="20">
        <f t="shared" ca="1" si="360"/>
        <v>11.357669924790345</v>
      </c>
      <c r="B666" s="20">
        <f t="shared" ca="1" si="361"/>
        <v>0.3694882297710238</v>
      </c>
      <c r="C666" s="21">
        <f t="shared" ca="1" si="378"/>
        <v>15110.257153053348</v>
      </c>
      <c r="D666" s="20">
        <f t="shared" ca="1" si="379"/>
        <v>15110.626641283119</v>
      </c>
      <c r="E666" s="19"/>
      <c r="F666" s="20">
        <f t="shared" ca="1" si="362"/>
        <v>4.5164506104401445</v>
      </c>
      <c r="G666" s="20">
        <f t="shared" ca="1" si="363"/>
        <v>5.7003428573770876</v>
      </c>
      <c r="H666" s="21">
        <f t="shared" ca="1" si="380"/>
        <v>11550.19142246308</v>
      </c>
      <c r="I666" s="20">
        <f t="shared" ca="1" si="381"/>
        <v>11555.891765320457</v>
      </c>
      <c r="J666" s="19"/>
      <c r="K666" s="20">
        <f t="shared" ca="1" si="364"/>
        <v>1.4406850187722795</v>
      </c>
      <c r="L666" s="20">
        <f t="shared" ca="1" si="365"/>
        <v>20.491202346170013</v>
      </c>
      <c r="M666" s="21">
        <f t="shared" ca="1" si="382"/>
        <v>15375.916056956339</v>
      </c>
      <c r="N666" s="20">
        <f t="shared" ca="1" si="383"/>
        <v>15396.407259302508</v>
      </c>
      <c r="O666" s="19"/>
      <c r="P666" s="20">
        <f t="shared" ca="1" si="366"/>
        <v>3.0672078812893826</v>
      </c>
      <c r="Q666" s="20">
        <f t="shared" ca="1" si="367"/>
        <v>15.399779771580526</v>
      </c>
      <c r="R666" s="21">
        <f t="shared" ca="1" si="384"/>
        <v>11598.184624756799</v>
      </c>
      <c r="S666" s="20">
        <f t="shared" ca="1" si="385"/>
        <v>11613.584404528379</v>
      </c>
      <c r="T666" s="19"/>
      <c r="U666" s="20">
        <f t="shared" ca="1" si="368"/>
        <v>33.294544315022463</v>
      </c>
      <c r="V666" s="20">
        <f t="shared" ca="1" si="369"/>
        <v>1.3770172542380941</v>
      </c>
      <c r="W666" s="21">
        <f t="shared" ca="1" si="386"/>
        <v>11763.98003648068</v>
      </c>
      <c r="X666" s="20">
        <f t="shared" ca="1" si="387"/>
        <v>11765.357053734917</v>
      </c>
      <c r="Z666" s="20">
        <f t="shared" ca="1" si="370"/>
        <v>16.858516980721241</v>
      </c>
      <c r="AA666" s="20">
        <f t="shared" ca="1" si="371"/>
        <v>1.9113743635771216</v>
      </c>
      <c r="AB666" s="21">
        <f t="shared" ca="1" si="388"/>
        <v>11193.969841871844</v>
      </c>
      <c r="AC666" s="20">
        <f t="shared" ca="1" si="389"/>
        <v>11195.881216235421</v>
      </c>
      <c r="AE666" s="20">
        <f t="shared" ca="1" si="372"/>
        <v>1.7059655874494635</v>
      </c>
      <c r="AF666" s="20">
        <f t="shared" ca="1" si="373"/>
        <v>6.5767579516129526</v>
      </c>
      <c r="AG666" s="21">
        <f t="shared" ca="1" si="390"/>
        <v>11153.233552970971</v>
      </c>
      <c r="AH666" s="20">
        <f t="shared" ca="1" si="391"/>
        <v>11159.810310922583</v>
      </c>
      <c r="AJ666" s="20">
        <f t="shared" ca="1" si="374"/>
        <v>3.9603262204011842</v>
      </c>
      <c r="AK666" s="20">
        <f t="shared" ca="1" si="375"/>
        <v>8.3988448541099814</v>
      </c>
      <c r="AL666" s="21">
        <f t="shared" ca="1" si="392"/>
        <v>11945.449988668386</v>
      </c>
      <c r="AM666" s="20">
        <f t="shared" ca="1" si="393"/>
        <v>11953.848833522496</v>
      </c>
      <c r="AO666" s="20">
        <f t="shared" ca="1" si="376"/>
        <v>14.71169534467362</v>
      </c>
      <c r="AP666" s="20">
        <f t="shared" ca="1" si="377"/>
        <v>1.3224180006134028</v>
      </c>
      <c r="AQ666" s="21">
        <f t="shared" ca="1" si="394"/>
        <v>16236.803500222197</v>
      </c>
      <c r="AR666" s="20">
        <f t="shared" ca="1" si="395"/>
        <v>16238.12591822281</v>
      </c>
    </row>
    <row r="667" spans="1:44" x14ac:dyDescent="0.25">
      <c r="A667" s="20">
        <f t="shared" ca="1" si="360"/>
        <v>26.884493780138165</v>
      </c>
      <c r="B667" s="20">
        <f t="shared" ca="1" si="361"/>
        <v>1.7394303865830334</v>
      </c>
      <c r="C667" s="21">
        <f t="shared" ca="1" si="378"/>
        <v>15137.511135063258</v>
      </c>
      <c r="D667" s="20">
        <f t="shared" ca="1" si="379"/>
        <v>15139.25056544984</v>
      </c>
      <c r="E667" s="19"/>
      <c r="F667" s="20">
        <f t="shared" ca="1" si="362"/>
        <v>12.326221327917359</v>
      </c>
      <c r="G667" s="20">
        <f t="shared" ca="1" si="363"/>
        <v>13.140685484517311</v>
      </c>
      <c r="H667" s="21">
        <f t="shared" ca="1" si="380"/>
        <v>11568.217986648375</v>
      </c>
      <c r="I667" s="20">
        <f t="shared" ca="1" si="381"/>
        <v>11581.358672132892</v>
      </c>
      <c r="J667" s="19"/>
      <c r="K667" s="20">
        <f t="shared" ca="1" si="364"/>
        <v>36.700631712812601</v>
      </c>
      <c r="L667" s="20">
        <f t="shared" ca="1" si="365"/>
        <v>0.64212468213858132</v>
      </c>
      <c r="M667" s="21">
        <f t="shared" ca="1" si="382"/>
        <v>15433.107891015321</v>
      </c>
      <c r="N667" s="20">
        <f t="shared" ca="1" si="383"/>
        <v>15433.75001569746</v>
      </c>
      <c r="O667" s="19"/>
      <c r="P667" s="20">
        <f t="shared" ca="1" si="366"/>
        <v>3.4856762012863189</v>
      </c>
      <c r="Q667" s="20">
        <f t="shared" ca="1" si="367"/>
        <v>3.1675043326086834</v>
      </c>
      <c r="R667" s="21">
        <f t="shared" ca="1" si="384"/>
        <v>11617.070080729665</v>
      </c>
      <c r="S667" s="20">
        <f t="shared" ca="1" si="385"/>
        <v>11620.237585062274</v>
      </c>
      <c r="T667" s="19"/>
      <c r="U667" s="20">
        <f t="shared" ca="1" si="368"/>
        <v>15.329478258537215</v>
      </c>
      <c r="V667" s="20">
        <f t="shared" ca="1" si="369"/>
        <v>1.3517932098744583</v>
      </c>
      <c r="W667" s="21">
        <f t="shared" ca="1" si="386"/>
        <v>11780.686531993455</v>
      </c>
      <c r="X667" s="20">
        <f t="shared" ca="1" si="387"/>
        <v>11782.03832520333</v>
      </c>
      <c r="Z667" s="20">
        <f t="shared" ca="1" si="370"/>
        <v>22.216444577353805</v>
      </c>
      <c r="AA667" s="20">
        <f t="shared" ca="1" si="371"/>
        <v>3.0368094747224208</v>
      </c>
      <c r="AB667" s="21">
        <f t="shared" ca="1" si="388"/>
        <v>11218.097660812775</v>
      </c>
      <c r="AC667" s="20">
        <f t="shared" ca="1" si="389"/>
        <v>11221.134470287498</v>
      </c>
      <c r="AE667" s="20">
        <f t="shared" ca="1" si="372"/>
        <v>1.1039796598289358</v>
      </c>
      <c r="AF667" s="20">
        <f t="shared" ca="1" si="373"/>
        <v>1.2581280202974201</v>
      </c>
      <c r="AG667" s="21">
        <f t="shared" ca="1" si="390"/>
        <v>11160.914290582412</v>
      </c>
      <c r="AH667" s="20">
        <f t="shared" ca="1" si="391"/>
        <v>11162.17241860271</v>
      </c>
      <c r="AJ667" s="20">
        <f t="shared" ca="1" si="374"/>
        <v>2.6894408175245132</v>
      </c>
      <c r="AK667" s="20">
        <f t="shared" ca="1" si="375"/>
        <v>0.28193957760951405</v>
      </c>
      <c r="AL667" s="21">
        <f t="shared" ca="1" si="392"/>
        <v>11956.538274340021</v>
      </c>
      <c r="AM667" s="20">
        <f t="shared" ca="1" si="393"/>
        <v>11956.82021391763</v>
      </c>
      <c r="AO667" s="20">
        <f t="shared" ca="1" si="376"/>
        <v>15.33788556150488</v>
      </c>
      <c r="AP667" s="20">
        <f t="shared" ca="1" si="377"/>
        <v>1.8799955174686886</v>
      </c>
      <c r="AQ667" s="21">
        <f t="shared" ca="1" si="394"/>
        <v>16253.463803784314</v>
      </c>
      <c r="AR667" s="20">
        <f t="shared" ca="1" si="395"/>
        <v>16255.343799301783</v>
      </c>
    </row>
    <row r="668" spans="1:44" x14ac:dyDescent="0.25">
      <c r="A668" s="20">
        <f t="shared" ca="1" si="360"/>
        <v>61.392935010894263</v>
      </c>
      <c r="B668" s="20">
        <f t="shared" ca="1" si="361"/>
        <v>5.3973060882226171</v>
      </c>
      <c r="C668" s="21">
        <f t="shared" ca="1" si="378"/>
        <v>15200.643500460734</v>
      </c>
      <c r="D668" s="20">
        <f t="shared" ca="1" si="379"/>
        <v>15206.040806548956</v>
      </c>
      <c r="E668" s="19"/>
      <c r="F668" s="20">
        <f t="shared" ca="1" si="362"/>
        <v>19.263017558350978</v>
      </c>
      <c r="G668" s="20">
        <f t="shared" ca="1" si="363"/>
        <v>0.18725426350034091</v>
      </c>
      <c r="H668" s="21">
        <f t="shared" ca="1" si="380"/>
        <v>11600.621689691243</v>
      </c>
      <c r="I668" s="20">
        <f t="shared" ca="1" si="381"/>
        <v>11600.808943954744</v>
      </c>
      <c r="J668" s="19"/>
      <c r="K668" s="20">
        <f t="shared" ca="1" si="364"/>
        <v>7.2411307950730519</v>
      </c>
      <c r="L668" s="20">
        <f t="shared" ca="1" si="365"/>
        <v>3.6734656672670489</v>
      </c>
      <c r="M668" s="21">
        <f t="shared" ca="1" si="382"/>
        <v>15440.991146492534</v>
      </c>
      <c r="N668" s="20">
        <f t="shared" ca="1" si="383"/>
        <v>15444.664612159801</v>
      </c>
      <c r="O668" s="19"/>
      <c r="P668" s="20">
        <f t="shared" ca="1" si="366"/>
        <v>5.7008876707028309</v>
      </c>
      <c r="Q668" s="20">
        <f t="shared" ca="1" si="367"/>
        <v>3.8048303517212703</v>
      </c>
      <c r="R668" s="21">
        <f t="shared" ca="1" si="384"/>
        <v>11625.938472732976</v>
      </c>
      <c r="S668" s="20">
        <f t="shared" ca="1" si="385"/>
        <v>11629.743303084697</v>
      </c>
      <c r="T668" s="19"/>
      <c r="U668" s="20">
        <f t="shared" ca="1" si="368"/>
        <v>2.5503781567413419</v>
      </c>
      <c r="V668" s="20">
        <f t="shared" ca="1" si="369"/>
        <v>6.9701219380020767</v>
      </c>
      <c r="W668" s="21">
        <f t="shared" ca="1" si="386"/>
        <v>11784.588703360072</v>
      </c>
      <c r="X668" s="20">
        <f t="shared" ca="1" si="387"/>
        <v>11791.558825298074</v>
      </c>
      <c r="Z668" s="20">
        <f t="shared" ca="1" si="370"/>
        <v>1.1668645338592099</v>
      </c>
      <c r="AA668" s="20">
        <f t="shared" ca="1" si="371"/>
        <v>5.0246992945894471</v>
      </c>
      <c r="AB668" s="21">
        <f t="shared" ca="1" si="388"/>
        <v>11222.301334821357</v>
      </c>
      <c r="AC668" s="20">
        <f t="shared" ca="1" si="389"/>
        <v>11227.326034115946</v>
      </c>
      <c r="AE668" s="20">
        <f t="shared" ca="1" si="372"/>
        <v>13.354069297006779</v>
      </c>
      <c r="AF668" s="20">
        <f t="shared" ca="1" si="373"/>
        <v>0.88807559898076971</v>
      </c>
      <c r="AG668" s="21">
        <f t="shared" ca="1" si="390"/>
        <v>11175.526487899717</v>
      </c>
      <c r="AH668" s="20">
        <f t="shared" ca="1" si="391"/>
        <v>11176.414563498698</v>
      </c>
      <c r="AJ668" s="20">
        <f t="shared" ca="1" si="374"/>
        <v>6.7795203490422749</v>
      </c>
      <c r="AK668" s="20">
        <f t="shared" ca="1" si="375"/>
        <v>21.21753892933674</v>
      </c>
      <c r="AL668" s="21">
        <f t="shared" ca="1" si="392"/>
        <v>11963.599734266672</v>
      </c>
      <c r="AM668" s="20">
        <f t="shared" ca="1" si="393"/>
        <v>11984.817273196009</v>
      </c>
      <c r="AO668" s="20">
        <f t="shared" ca="1" si="376"/>
        <v>63.005351579987575</v>
      </c>
      <c r="AP668" s="20">
        <f t="shared" ca="1" si="377"/>
        <v>9.6178505053539762</v>
      </c>
      <c r="AQ668" s="21">
        <f t="shared" ca="1" si="394"/>
        <v>16318.349150881771</v>
      </c>
      <c r="AR668" s="20">
        <f t="shared" ca="1" si="395"/>
        <v>16327.967001387125</v>
      </c>
    </row>
    <row r="669" spans="1:44" x14ac:dyDescent="0.25">
      <c r="A669" s="20">
        <f t="shared" ca="1" si="360"/>
        <v>6.0205415918705398</v>
      </c>
      <c r="B669" s="20">
        <f t="shared" ca="1" si="361"/>
        <v>3.1274615827537522</v>
      </c>
      <c r="C669" s="21">
        <f t="shared" ca="1" si="378"/>
        <v>15212.061348140825</v>
      </c>
      <c r="D669" s="20">
        <f t="shared" ca="1" si="379"/>
        <v>15215.188809723579</v>
      </c>
      <c r="E669" s="19"/>
      <c r="F669" s="20">
        <f t="shared" ca="1" si="362"/>
        <v>5.8216167742565856</v>
      </c>
      <c r="G669" s="20">
        <f t="shared" ca="1" si="363"/>
        <v>5.9624555667098944</v>
      </c>
      <c r="H669" s="21">
        <f t="shared" ca="1" si="380"/>
        <v>11606.630560729</v>
      </c>
      <c r="I669" s="20">
        <f t="shared" ca="1" si="381"/>
        <v>11612.59301629571</v>
      </c>
      <c r="J669" s="19"/>
      <c r="K669" s="20">
        <f t="shared" ca="1" si="364"/>
        <v>19.30184351909222</v>
      </c>
      <c r="L669" s="20">
        <f t="shared" ca="1" si="365"/>
        <v>13.245349213723621</v>
      </c>
      <c r="M669" s="21">
        <f t="shared" ca="1" si="382"/>
        <v>15463.966455678892</v>
      </c>
      <c r="N669" s="20">
        <f t="shared" ca="1" si="383"/>
        <v>15477.211804892615</v>
      </c>
      <c r="O669" s="19"/>
      <c r="P669" s="20">
        <f t="shared" ca="1" si="366"/>
        <v>17.592463342277423</v>
      </c>
      <c r="Q669" s="20">
        <f t="shared" ca="1" si="367"/>
        <v>0.22622446955417291</v>
      </c>
      <c r="R669" s="21">
        <f t="shared" ca="1" si="384"/>
        <v>11647.335766426975</v>
      </c>
      <c r="S669" s="20">
        <f t="shared" ca="1" si="385"/>
        <v>11647.561990896529</v>
      </c>
      <c r="T669" s="19"/>
      <c r="U669" s="20">
        <f t="shared" ca="1" si="368"/>
        <v>12.895436523942468</v>
      </c>
      <c r="V669" s="20">
        <f t="shared" ca="1" si="369"/>
        <v>5.9859752733466696</v>
      </c>
      <c r="W669" s="21">
        <f t="shared" ca="1" si="386"/>
        <v>11804.454261822017</v>
      </c>
      <c r="X669" s="20">
        <f t="shared" ca="1" si="387"/>
        <v>11810.440237095363</v>
      </c>
      <c r="Z669" s="20">
        <f t="shared" ca="1" si="370"/>
        <v>54.158594460980602</v>
      </c>
      <c r="AA669" s="20">
        <f t="shared" ca="1" si="371"/>
        <v>7.0879227056432228</v>
      </c>
      <c r="AB669" s="21">
        <f t="shared" ca="1" si="388"/>
        <v>11281.484628576927</v>
      </c>
      <c r="AC669" s="20">
        <f t="shared" ca="1" si="389"/>
        <v>11288.57255128257</v>
      </c>
      <c r="AE669" s="20">
        <f t="shared" ca="1" si="372"/>
        <v>31.613574290304118</v>
      </c>
      <c r="AF669" s="20">
        <f t="shared" ca="1" si="373"/>
        <v>6.411096598597311</v>
      </c>
      <c r="AG669" s="21">
        <f t="shared" ca="1" si="390"/>
        <v>11208.028137789002</v>
      </c>
      <c r="AH669" s="20">
        <f t="shared" ca="1" si="391"/>
        <v>11214.439234387599</v>
      </c>
      <c r="AJ669" s="20">
        <f t="shared" ca="1" si="374"/>
        <v>13.217788520148181</v>
      </c>
      <c r="AK669" s="20">
        <f t="shared" ca="1" si="375"/>
        <v>1.1635119726614118</v>
      </c>
      <c r="AL669" s="21">
        <f t="shared" ca="1" si="392"/>
        <v>11998.035061716158</v>
      </c>
      <c r="AM669" s="20">
        <f t="shared" ca="1" si="393"/>
        <v>11999.19857368882</v>
      </c>
      <c r="AO669" s="20">
        <f t="shared" ca="1" si="376"/>
        <v>6.2702558652128335</v>
      </c>
      <c r="AP669" s="20">
        <f t="shared" ca="1" si="377"/>
        <v>8.8406355895914093</v>
      </c>
      <c r="AQ669" s="21">
        <f t="shared" ca="1" si="394"/>
        <v>16334.237257252338</v>
      </c>
      <c r="AR669" s="20">
        <f t="shared" ca="1" si="395"/>
        <v>16343.077892841929</v>
      </c>
    </row>
    <row r="670" spans="1:44" x14ac:dyDescent="0.25">
      <c r="A670" s="20">
        <f t="shared" ca="1" si="360"/>
        <v>73.69853167507965</v>
      </c>
      <c r="B670" s="20">
        <f t="shared" ca="1" si="361"/>
        <v>6.0399451193958873</v>
      </c>
      <c r="C670" s="21">
        <f t="shared" ca="1" si="378"/>
        <v>15288.887341398658</v>
      </c>
      <c r="D670" s="20">
        <f t="shared" ca="1" si="379"/>
        <v>15294.927286518054</v>
      </c>
      <c r="E670" s="19"/>
      <c r="F670" s="20">
        <f t="shared" ca="1" si="362"/>
        <v>7.9706121218412331</v>
      </c>
      <c r="G670" s="20">
        <f t="shared" ca="1" si="363"/>
        <v>1.7951266441458769</v>
      </c>
      <c r="H670" s="21">
        <f t="shared" ca="1" si="380"/>
        <v>11620.563628417551</v>
      </c>
      <c r="I670" s="20">
        <f t="shared" ca="1" si="381"/>
        <v>11622.358755061696</v>
      </c>
      <c r="J670" s="19"/>
      <c r="K670" s="20">
        <f t="shared" ca="1" si="364"/>
        <v>14.426250561746905</v>
      </c>
      <c r="L670" s="20">
        <f t="shared" ca="1" si="365"/>
        <v>4.3404388592855634</v>
      </c>
      <c r="M670" s="21">
        <f t="shared" ca="1" si="382"/>
        <v>15491.638055454361</v>
      </c>
      <c r="N670" s="20">
        <f t="shared" ca="1" si="383"/>
        <v>15495.978494313647</v>
      </c>
      <c r="O670" s="19"/>
      <c r="P670" s="20">
        <f t="shared" ca="1" si="366"/>
        <v>0.20695239813528571</v>
      </c>
      <c r="Q670" s="20">
        <f t="shared" ca="1" si="367"/>
        <v>8.4636141939190832</v>
      </c>
      <c r="R670" s="21">
        <f t="shared" ca="1" si="384"/>
        <v>11647.768943294664</v>
      </c>
      <c r="S670" s="20">
        <f t="shared" ca="1" si="385"/>
        <v>11656.232557488584</v>
      </c>
      <c r="T670" s="19"/>
      <c r="U670" s="20">
        <f t="shared" ca="1" si="368"/>
        <v>8.5502634467948191</v>
      </c>
      <c r="V670" s="20">
        <f t="shared" ca="1" si="369"/>
        <v>0.45173526960846505</v>
      </c>
      <c r="W670" s="21">
        <f t="shared" ca="1" si="386"/>
        <v>11818.990500542159</v>
      </c>
      <c r="X670" s="20">
        <f t="shared" ca="1" si="387"/>
        <v>11819.442235811768</v>
      </c>
      <c r="Z670" s="20">
        <f t="shared" ca="1" si="370"/>
        <v>27.892190725088156</v>
      </c>
      <c r="AA670" s="20">
        <f t="shared" ca="1" si="371"/>
        <v>3.39707916623665</v>
      </c>
      <c r="AB670" s="21">
        <f t="shared" ca="1" si="388"/>
        <v>11316.464742007658</v>
      </c>
      <c r="AC670" s="20">
        <f t="shared" ca="1" si="389"/>
        <v>11319.861821173894</v>
      </c>
      <c r="AE670" s="20">
        <f t="shared" ca="1" si="372"/>
        <v>8.5867898869925021</v>
      </c>
      <c r="AF670" s="20">
        <f t="shared" ca="1" si="373"/>
        <v>1.0722374673117259</v>
      </c>
      <c r="AG670" s="21">
        <f t="shared" ca="1" si="390"/>
        <v>11223.026024274592</v>
      </c>
      <c r="AH670" s="20">
        <f t="shared" ca="1" si="391"/>
        <v>11224.098261741903</v>
      </c>
      <c r="AJ670" s="20">
        <f t="shared" ca="1" si="374"/>
        <v>2.6921172037735173</v>
      </c>
      <c r="AK670" s="20">
        <f t="shared" ca="1" si="375"/>
        <v>0.7291439527356649</v>
      </c>
      <c r="AL670" s="21">
        <f t="shared" ca="1" si="392"/>
        <v>12001.890690892593</v>
      </c>
      <c r="AM670" s="20">
        <f t="shared" ca="1" si="393"/>
        <v>12002.619834845329</v>
      </c>
      <c r="AO670" s="20">
        <f t="shared" ca="1" si="376"/>
        <v>5.8404258460640648</v>
      </c>
      <c r="AP670" s="20">
        <f t="shared" ca="1" si="377"/>
        <v>1.3582102411951391</v>
      </c>
      <c r="AQ670" s="21">
        <f t="shared" ca="1" si="394"/>
        <v>16348.918318687993</v>
      </c>
      <c r="AR670" s="20">
        <f t="shared" ca="1" si="395"/>
        <v>16350.276528929187</v>
      </c>
    </row>
    <row r="671" spans="1:44" x14ac:dyDescent="0.25">
      <c r="A671" s="20">
        <f t="shared" ca="1" si="360"/>
        <v>2.0764179290588372</v>
      </c>
      <c r="B671" s="20">
        <f t="shared" ca="1" si="361"/>
        <v>6.5375804123462702</v>
      </c>
      <c r="C671" s="21">
        <f t="shared" ca="1" si="378"/>
        <v>15297.003704447112</v>
      </c>
      <c r="D671" s="20">
        <f t="shared" ca="1" si="379"/>
        <v>15303.541284859459</v>
      </c>
      <c r="E671" s="19"/>
      <c r="F671" s="20">
        <f t="shared" ca="1" si="362"/>
        <v>8.8217877551385957</v>
      </c>
      <c r="G671" s="20">
        <f t="shared" ca="1" si="363"/>
        <v>5.9627851661964408</v>
      </c>
      <c r="H671" s="21">
        <f t="shared" ca="1" si="380"/>
        <v>11631.180542816834</v>
      </c>
      <c r="I671" s="20">
        <f t="shared" ca="1" si="381"/>
        <v>11637.143327983031</v>
      </c>
      <c r="J671" s="19"/>
      <c r="K671" s="20">
        <f t="shared" ca="1" si="364"/>
        <v>5.3647835552821848</v>
      </c>
      <c r="L671" s="20">
        <f t="shared" ca="1" si="365"/>
        <v>3.2649896919881516</v>
      </c>
      <c r="M671" s="21">
        <f t="shared" ca="1" si="382"/>
        <v>15501.343277868929</v>
      </c>
      <c r="N671" s="20">
        <f t="shared" ca="1" si="383"/>
        <v>15504.608267560918</v>
      </c>
      <c r="O671" s="19"/>
      <c r="P671" s="20">
        <f t="shared" ca="1" si="366"/>
        <v>7.1990850777814313</v>
      </c>
      <c r="Q671" s="20">
        <f t="shared" ca="1" si="367"/>
        <v>0.63307532378043718</v>
      </c>
      <c r="R671" s="21">
        <f t="shared" ca="1" si="384"/>
        <v>11663.431642566366</v>
      </c>
      <c r="S671" s="20">
        <f t="shared" ca="1" si="385"/>
        <v>11664.064717890145</v>
      </c>
      <c r="T671" s="19"/>
      <c r="U671" s="20">
        <f t="shared" ca="1" si="368"/>
        <v>2.8074488655983045</v>
      </c>
      <c r="V671" s="20">
        <f t="shared" ca="1" si="369"/>
        <v>9.388990090429548</v>
      </c>
      <c r="W671" s="21">
        <f t="shared" ca="1" si="386"/>
        <v>11822.249684677367</v>
      </c>
      <c r="X671" s="20">
        <f t="shared" ca="1" si="387"/>
        <v>11831.638674767795</v>
      </c>
      <c r="Z671" s="20">
        <f t="shared" ca="1" si="370"/>
        <v>16.00454867221794</v>
      </c>
      <c r="AA671" s="20">
        <f t="shared" ca="1" si="371"/>
        <v>4.12923560495177</v>
      </c>
      <c r="AB671" s="21">
        <f t="shared" ca="1" si="388"/>
        <v>11335.866369846111</v>
      </c>
      <c r="AC671" s="20">
        <f t="shared" ca="1" si="389"/>
        <v>11339.995605451064</v>
      </c>
      <c r="AE671" s="20">
        <f t="shared" ca="1" si="372"/>
        <v>0.52806694471836224</v>
      </c>
      <c r="AF671" s="20">
        <f t="shared" ca="1" si="373"/>
        <v>0.14099238479272092</v>
      </c>
      <c r="AG671" s="21">
        <f t="shared" ca="1" si="390"/>
        <v>11224.626328686621</v>
      </c>
      <c r="AH671" s="20">
        <f t="shared" ca="1" si="391"/>
        <v>11224.767321071415</v>
      </c>
      <c r="AJ671" s="20">
        <f t="shared" ca="1" si="374"/>
        <v>62.463460582067988</v>
      </c>
      <c r="AK671" s="20">
        <f t="shared" ca="1" si="375"/>
        <v>34.191402627454742</v>
      </c>
      <c r="AL671" s="21">
        <f t="shared" ca="1" si="392"/>
        <v>12065.083295427397</v>
      </c>
      <c r="AM671" s="20">
        <f t="shared" ca="1" si="393"/>
        <v>12099.274698054853</v>
      </c>
      <c r="AO671" s="20">
        <f t="shared" ca="1" si="376"/>
        <v>1.832825124542651</v>
      </c>
      <c r="AP671" s="20">
        <f t="shared" ca="1" si="377"/>
        <v>8.2628731878100883</v>
      </c>
      <c r="AQ671" s="21">
        <f t="shared" ca="1" si="394"/>
        <v>16352.109354053729</v>
      </c>
      <c r="AR671" s="20">
        <f t="shared" ca="1" si="395"/>
        <v>16360.37222724154</v>
      </c>
    </row>
    <row r="672" spans="1:44" x14ac:dyDescent="0.25">
      <c r="A672" s="20">
        <f t="shared" ca="1" si="360"/>
        <v>42.348259644928611</v>
      </c>
      <c r="B672" s="20">
        <f t="shared" ca="1" si="361"/>
        <v>2.6488756482141573</v>
      </c>
      <c r="C672" s="21">
        <f t="shared" ca="1" si="378"/>
        <v>15345.889544504387</v>
      </c>
      <c r="D672" s="20">
        <f t="shared" ca="1" si="379"/>
        <v>15348.538420152601</v>
      </c>
      <c r="E672" s="19"/>
      <c r="F672" s="20">
        <f t="shared" ca="1" si="362"/>
        <v>45.760802529704449</v>
      </c>
      <c r="G672" s="20">
        <f t="shared" ca="1" si="363"/>
        <v>3.9298376192638118</v>
      </c>
      <c r="H672" s="21">
        <f t="shared" ca="1" si="380"/>
        <v>11682.904130512736</v>
      </c>
      <c r="I672" s="20">
        <f t="shared" ca="1" si="381"/>
        <v>11686.833968131999</v>
      </c>
      <c r="J672" s="19"/>
      <c r="K672" s="20">
        <f t="shared" ca="1" si="364"/>
        <v>2.8120808592683151</v>
      </c>
      <c r="L672" s="20">
        <f t="shared" ca="1" si="365"/>
        <v>0.98636247499383878</v>
      </c>
      <c r="M672" s="21">
        <f t="shared" ca="1" si="382"/>
        <v>15507.420348420186</v>
      </c>
      <c r="N672" s="20">
        <f t="shared" ca="1" si="383"/>
        <v>15508.40671089518</v>
      </c>
      <c r="O672" s="19"/>
      <c r="P672" s="20">
        <f t="shared" ca="1" si="366"/>
        <v>17.154974830457174</v>
      </c>
      <c r="Q672" s="20">
        <f t="shared" ca="1" si="367"/>
        <v>9.9685941343783355</v>
      </c>
      <c r="R672" s="21">
        <f t="shared" ca="1" si="384"/>
        <v>11681.219692720602</v>
      </c>
      <c r="S672" s="20">
        <f t="shared" ca="1" si="385"/>
        <v>11691.18828685498</v>
      </c>
      <c r="T672" s="19"/>
      <c r="U672" s="20">
        <f t="shared" ca="1" si="368"/>
        <v>2.8774091372403099</v>
      </c>
      <c r="V672" s="20">
        <f t="shared" ca="1" si="369"/>
        <v>4.7992801596618548</v>
      </c>
      <c r="W672" s="21">
        <f t="shared" ca="1" si="386"/>
        <v>11834.516083905035</v>
      </c>
      <c r="X672" s="20">
        <f t="shared" ca="1" si="387"/>
        <v>11839.315364064696</v>
      </c>
      <c r="Z672" s="20">
        <f t="shared" ca="1" si="370"/>
        <v>12.592438054658386</v>
      </c>
      <c r="AA672" s="20">
        <f t="shared" ca="1" si="371"/>
        <v>2.7417653930894077</v>
      </c>
      <c r="AB672" s="21">
        <f t="shared" ca="1" si="388"/>
        <v>11352.588043505722</v>
      </c>
      <c r="AC672" s="20">
        <f t="shared" ca="1" si="389"/>
        <v>11355.329808898812</v>
      </c>
      <c r="AE672" s="20">
        <f t="shared" ca="1" si="372"/>
        <v>10.368296507639721</v>
      </c>
      <c r="AF672" s="20">
        <f t="shared" ca="1" si="373"/>
        <v>0.80606278464526193</v>
      </c>
      <c r="AG672" s="21">
        <f t="shared" ca="1" si="390"/>
        <v>11235.135617579055</v>
      </c>
      <c r="AH672" s="20">
        <f t="shared" ca="1" si="391"/>
        <v>11235.9416803637</v>
      </c>
      <c r="AJ672" s="20">
        <f t="shared" ca="1" si="374"/>
        <v>26.429873823989617</v>
      </c>
      <c r="AK672" s="20">
        <f t="shared" ca="1" si="375"/>
        <v>3.0094614029116054</v>
      </c>
      <c r="AL672" s="21">
        <f t="shared" ca="1" si="392"/>
        <v>12125.704571878843</v>
      </c>
      <c r="AM672" s="20">
        <f t="shared" ca="1" si="393"/>
        <v>12128.714033281754</v>
      </c>
      <c r="AO672" s="20">
        <f t="shared" ca="1" si="376"/>
        <v>7.095704908937063</v>
      </c>
      <c r="AP672" s="20">
        <f t="shared" ca="1" si="377"/>
        <v>5.9610313261937282</v>
      </c>
      <c r="AQ672" s="21">
        <f t="shared" ca="1" si="394"/>
        <v>16367.467932150477</v>
      </c>
      <c r="AR672" s="20">
        <f t="shared" ca="1" si="395"/>
        <v>16373.42896347667</v>
      </c>
    </row>
    <row r="673" spans="1:44" x14ac:dyDescent="0.25">
      <c r="A673" s="20">
        <f t="shared" ca="1" si="360"/>
        <v>34.748411910705187</v>
      </c>
      <c r="B673" s="20">
        <f t="shared" ca="1" si="361"/>
        <v>10.281436295249303</v>
      </c>
      <c r="C673" s="21">
        <f t="shared" ca="1" si="378"/>
        <v>15383.286832063306</v>
      </c>
      <c r="D673" s="20">
        <f t="shared" ca="1" si="379"/>
        <v>15393.568268358555</v>
      </c>
      <c r="E673" s="19"/>
      <c r="F673" s="20">
        <f t="shared" ca="1" si="362"/>
        <v>1.6119132342191778</v>
      </c>
      <c r="G673" s="20">
        <f t="shared" ca="1" si="363"/>
        <v>7.2698562696583275</v>
      </c>
      <c r="H673" s="21">
        <f t="shared" ca="1" si="380"/>
        <v>11688.445881366219</v>
      </c>
      <c r="I673" s="20">
        <f t="shared" ca="1" si="381"/>
        <v>11695.715737635877</v>
      </c>
      <c r="J673" s="19"/>
      <c r="K673" s="20">
        <f t="shared" ca="1" si="364"/>
        <v>8.0458275365597682</v>
      </c>
      <c r="L673" s="20">
        <f t="shared" ca="1" si="365"/>
        <v>2.8633847469558282</v>
      </c>
      <c r="M673" s="21">
        <f t="shared" ca="1" si="382"/>
        <v>15516.45253843174</v>
      </c>
      <c r="N673" s="20">
        <f t="shared" ca="1" si="383"/>
        <v>15519.315923178696</v>
      </c>
      <c r="O673" s="19"/>
      <c r="P673" s="20">
        <f t="shared" ca="1" si="366"/>
        <v>3.8322135177688446</v>
      </c>
      <c r="Q673" s="20">
        <f t="shared" ca="1" si="367"/>
        <v>0.34274527070361338</v>
      </c>
      <c r="R673" s="21">
        <f t="shared" ca="1" si="384"/>
        <v>11695.02050037275</v>
      </c>
      <c r="S673" s="20">
        <f t="shared" ca="1" si="385"/>
        <v>11695.363245643453</v>
      </c>
      <c r="T673" s="19"/>
      <c r="U673" s="20">
        <f t="shared" ca="1" si="368"/>
        <v>16.126620210730124</v>
      </c>
      <c r="V673" s="20">
        <f t="shared" ca="1" si="369"/>
        <v>41.631782912124542</v>
      </c>
      <c r="W673" s="21">
        <f t="shared" ca="1" si="386"/>
        <v>11855.441984275427</v>
      </c>
      <c r="X673" s="20">
        <f t="shared" ca="1" si="387"/>
        <v>11897.073767187552</v>
      </c>
      <c r="Z673" s="20">
        <f t="shared" ca="1" si="370"/>
        <v>3.9056756063133826</v>
      </c>
      <c r="AA673" s="20">
        <f t="shared" ca="1" si="371"/>
        <v>0.50393242803773197</v>
      </c>
      <c r="AB673" s="21">
        <f t="shared" ca="1" si="388"/>
        <v>11359.235484505125</v>
      </c>
      <c r="AC673" s="20">
        <f t="shared" ca="1" si="389"/>
        <v>11359.739416933162</v>
      </c>
      <c r="AE673" s="20">
        <f t="shared" ca="1" si="372"/>
        <v>33.409302282782868</v>
      </c>
      <c r="AF673" s="20">
        <f t="shared" ca="1" si="373"/>
        <v>2.274341555807406</v>
      </c>
      <c r="AG673" s="21">
        <f t="shared" ca="1" si="390"/>
        <v>11269.350982646483</v>
      </c>
      <c r="AH673" s="20">
        <f t="shared" ca="1" si="391"/>
        <v>11271.62532420229</v>
      </c>
      <c r="AJ673" s="20">
        <f t="shared" ca="1" si="374"/>
        <v>9.5994664043227598</v>
      </c>
      <c r="AK673" s="20">
        <f t="shared" ca="1" si="375"/>
        <v>6.4303494900557734</v>
      </c>
      <c r="AL673" s="21">
        <f t="shared" ca="1" si="392"/>
        <v>12138.313499686077</v>
      </c>
      <c r="AM673" s="20">
        <f t="shared" ca="1" si="393"/>
        <v>12144.743849176133</v>
      </c>
      <c r="AO673" s="20">
        <f t="shared" ca="1" si="376"/>
        <v>7.6737684523264926</v>
      </c>
      <c r="AP673" s="20">
        <f t="shared" ca="1" si="377"/>
        <v>7.5400536159147817</v>
      </c>
      <c r="AQ673" s="21">
        <f t="shared" ca="1" si="394"/>
        <v>16381.102731928997</v>
      </c>
      <c r="AR673" s="20">
        <f t="shared" ca="1" si="395"/>
        <v>16388.642785544911</v>
      </c>
    </row>
    <row r="674" spans="1:44" x14ac:dyDescent="0.25">
      <c r="A674" s="20">
        <f t="shared" ca="1" si="360"/>
        <v>11.021828774153398</v>
      </c>
      <c r="B674" s="20">
        <f t="shared" ca="1" si="361"/>
        <v>5.4953296092317903</v>
      </c>
      <c r="C674" s="21">
        <f t="shared" ca="1" si="378"/>
        <v>15404.590097132708</v>
      </c>
      <c r="D674" s="20">
        <f t="shared" ca="1" si="379"/>
        <v>15410.08542674194</v>
      </c>
      <c r="E674" s="19"/>
      <c r="F674" s="20">
        <f t="shared" ca="1" si="362"/>
        <v>9.0108692878382772</v>
      </c>
      <c r="G674" s="20">
        <f t="shared" ca="1" si="363"/>
        <v>3.2495346887800829</v>
      </c>
      <c r="H674" s="21">
        <f t="shared" ca="1" si="380"/>
        <v>11704.726606923716</v>
      </c>
      <c r="I674" s="20">
        <f t="shared" ca="1" si="381"/>
        <v>11707.976141612497</v>
      </c>
      <c r="J674" s="19"/>
      <c r="K674" s="20">
        <f t="shared" ca="1" si="364"/>
        <v>5.4089259638724387E-2</v>
      </c>
      <c r="L674" s="20">
        <f t="shared" ca="1" si="365"/>
        <v>5.2462025474615528</v>
      </c>
      <c r="M674" s="21">
        <f t="shared" ca="1" si="382"/>
        <v>15519.370012438334</v>
      </c>
      <c r="N674" s="20">
        <f t="shared" ca="1" si="383"/>
        <v>15524.616214985796</v>
      </c>
      <c r="O674" s="19"/>
      <c r="P674" s="20">
        <f t="shared" ca="1" si="366"/>
        <v>1.0408000343021815</v>
      </c>
      <c r="Q674" s="20">
        <f t="shared" ca="1" si="367"/>
        <v>2.439530468199639</v>
      </c>
      <c r="R674" s="21">
        <f t="shared" ca="1" si="384"/>
        <v>11696.404045677755</v>
      </c>
      <c r="S674" s="20">
        <f t="shared" ca="1" si="385"/>
        <v>11698.843576145955</v>
      </c>
      <c r="T674" s="19"/>
      <c r="U674" s="20">
        <f t="shared" ca="1" si="368"/>
        <v>12.834460822648154</v>
      </c>
      <c r="V674" s="20">
        <f t="shared" ca="1" si="369"/>
        <v>4.1095556634445085</v>
      </c>
      <c r="W674" s="21">
        <f t="shared" ca="1" si="386"/>
        <v>11909.908228010201</v>
      </c>
      <c r="X674" s="20">
        <f t="shared" ca="1" si="387"/>
        <v>11914.017783673646</v>
      </c>
      <c r="Z674" s="20">
        <f t="shared" ca="1" si="370"/>
        <v>0.51206774574148339</v>
      </c>
      <c r="AA674" s="20">
        <f t="shared" ca="1" si="371"/>
        <v>0.61894714580400156</v>
      </c>
      <c r="AB674" s="21">
        <f t="shared" ca="1" si="388"/>
        <v>11360.251484678904</v>
      </c>
      <c r="AC674" s="20">
        <f t="shared" ca="1" si="389"/>
        <v>11360.870431824707</v>
      </c>
      <c r="AE674" s="20">
        <f t="shared" ca="1" si="372"/>
        <v>1.42626757039784</v>
      </c>
      <c r="AF674" s="20">
        <f t="shared" ca="1" si="373"/>
        <v>3.7721097722913872</v>
      </c>
      <c r="AG674" s="21">
        <f t="shared" ca="1" si="390"/>
        <v>11273.051591772688</v>
      </c>
      <c r="AH674" s="20">
        <f t="shared" ca="1" si="391"/>
        <v>11276.823701544979</v>
      </c>
      <c r="AJ674" s="20">
        <f t="shared" ca="1" si="374"/>
        <v>3.144130880108587</v>
      </c>
      <c r="AK674" s="20">
        <f t="shared" ca="1" si="375"/>
        <v>6.3165989837204437</v>
      </c>
      <c r="AL674" s="21">
        <f t="shared" ca="1" si="392"/>
        <v>12147.887980056241</v>
      </c>
      <c r="AM674" s="20">
        <f t="shared" ca="1" si="393"/>
        <v>12154.204579039961</v>
      </c>
      <c r="AO674" s="20">
        <f t="shared" ca="1" si="376"/>
        <v>26.585560207904358</v>
      </c>
      <c r="AP674" s="20">
        <f t="shared" ca="1" si="377"/>
        <v>1.4139009502665822</v>
      </c>
      <c r="AQ674" s="21">
        <f t="shared" ca="1" si="394"/>
        <v>16415.228345752814</v>
      </c>
      <c r="AR674" s="20">
        <f t="shared" ca="1" si="395"/>
        <v>16416.642246703079</v>
      </c>
    </row>
    <row r="675" spans="1:44" x14ac:dyDescent="0.25">
      <c r="A675" s="20">
        <f t="shared" ca="1" si="360"/>
        <v>13.088234301226725</v>
      </c>
      <c r="B675" s="20">
        <f t="shared" ca="1" si="361"/>
        <v>0.76311180542854318</v>
      </c>
      <c r="C675" s="21">
        <f t="shared" ca="1" si="378"/>
        <v>15423.173661043167</v>
      </c>
      <c r="D675" s="20">
        <f t="shared" ca="1" si="379"/>
        <v>15423.936772848596</v>
      </c>
      <c r="E675" s="19"/>
      <c r="F675" s="20">
        <f t="shared" ca="1" si="362"/>
        <v>1.3437820218143122</v>
      </c>
      <c r="G675" s="20">
        <f t="shared" ca="1" si="363"/>
        <v>7.4664466635500135</v>
      </c>
      <c r="H675" s="21">
        <f t="shared" ca="1" si="380"/>
        <v>11709.319923634312</v>
      </c>
      <c r="I675" s="20">
        <f t="shared" ca="1" si="381"/>
        <v>11716.786370297861</v>
      </c>
      <c r="J675" s="19"/>
      <c r="K675" s="20">
        <f t="shared" ca="1" si="364"/>
        <v>16.583680357092881</v>
      </c>
      <c r="L675" s="20">
        <f t="shared" ca="1" si="365"/>
        <v>4.3279588963813636</v>
      </c>
      <c r="M675" s="21">
        <f t="shared" ca="1" si="382"/>
        <v>15541.199895342888</v>
      </c>
      <c r="N675" s="20">
        <f t="shared" ca="1" si="383"/>
        <v>15545.52785423927</v>
      </c>
      <c r="O675" s="19"/>
      <c r="P675" s="20">
        <f t="shared" ca="1" si="366"/>
        <v>9.0597682047970718</v>
      </c>
      <c r="Q675" s="20">
        <f t="shared" ca="1" si="367"/>
        <v>36.155235907799785</v>
      </c>
      <c r="R675" s="21">
        <f t="shared" ca="1" si="384"/>
        <v>11707.903344350752</v>
      </c>
      <c r="S675" s="20">
        <f t="shared" ca="1" si="385"/>
        <v>11744.058580258552</v>
      </c>
      <c r="T675" s="19"/>
      <c r="U675" s="20">
        <f t="shared" ca="1" si="368"/>
        <v>32.82148346191422</v>
      </c>
      <c r="V675" s="20">
        <f t="shared" ca="1" si="369"/>
        <v>0.49638964818998615</v>
      </c>
      <c r="W675" s="21">
        <f t="shared" ca="1" si="386"/>
        <v>11946.83926713556</v>
      </c>
      <c r="X675" s="20">
        <f t="shared" ca="1" si="387"/>
        <v>11947.335656783749</v>
      </c>
      <c r="Z675" s="20">
        <f t="shared" ca="1" si="370"/>
        <v>3.9676944530387654</v>
      </c>
      <c r="AA675" s="20">
        <f t="shared" ca="1" si="371"/>
        <v>10.197244236781916</v>
      </c>
      <c r="AB675" s="21">
        <f t="shared" ca="1" si="388"/>
        <v>11364.838126277746</v>
      </c>
      <c r="AC675" s="20">
        <f t="shared" ca="1" si="389"/>
        <v>11375.035370514528</v>
      </c>
      <c r="AE675" s="20">
        <f t="shared" ca="1" si="372"/>
        <v>7.4648004604477203</v>
      </c>
      <c r="AF675" s="20">
        <f t="shared" ca="1" si="373"/>
        <v>8.1189573155118033</v>
      </c>
      <c r="AG675" s="21">
        <f t="shared" ca="1" si="390"/>
        <v>11284.288502005427</v>
      </c>
      <c r="AH675" s="20">
        <f t="shared" ca="1" si="391"/>
        <v>11292.407459320939</v>
      </c>
      <c r="AJ675" s="20">
        <f t="shared" ca="1" si="374"/>
        <v>12.693278759035156</v>
      </c>
      <c r="AK675" s="20">
        <f t="shared" ca="1" si="375"/>
        <v>3.1966721164920133</v>
      </c>
      <c r="AL675" s="21">
        <f t="shared" ca="1" si="392"/>
        <v>12166.897857798996</v>
      </c>
      <c r="AM675" s="20">
        <f t="shared" ca="1" si="393"/>
        <v>12170.094529915488</v>
      </c>
      <c r="AO675" s="20">
        <f t="shared" ca="1" si="376"/>
        <v>4.7783164647657452</v>
      </c>
      <c r="AP675" s="20">
        <f t="shared" ca="1" si="377"/>
        <v>7.4566784313459031</v>
      </c>
      <c r="AQ675" s="21">
        <f t="shared" ca="1" si="394"/>
        <v>16421.420563167845</v>
      </c>
      <c r="AR675" s="20">
        <f t="shared" ca="1" si="395"/>
        <v>16428.877241599192</v>
      </c>
    </row>
    <row r="676" spans="1:44" x14ac:dyDescent="0.25">
      <c r="A676" s="20">
        <f t="shared" ca="1" si="360"/>
        <v>19.76699411228833</v>
      </c>
      <c r="B676" s="20">
        <f t="shared" ca="1" si="361"/>
        <v>7.0779839233384481</v>
      </c>
      <c r="C676" s="21">
        <f t="shared" ca="1" si="378"/>
        <v>15443.703766960884</v>
      </c>
      <c r="D676" s="20">
        <f t="shared" ca="1" si="379"/>
        <v>15450.781750884222</v>
      </c>
      <c r="E676" s="19"/>
      <c r="F676" s="20">
        <f t="shared" ca="1" si="362"/>
        <v>13.867577090009904</v>
      </c>
      <c r="G676" s="20">
        <f t="shared" ca="1" si="363"/>
        <v>4.5642521973641754</v>
      </c>
      <c r="H676" s="21">
        <f t="shared" ca="1" si="380"/>
        <v>11730.653947387871</v>
      </c>
      <c r="I676" s="20">
        <f t="shared" ca="1" si="381"/>
        <v>11735.218199585235</v>
      </c>
      <c r="J676" s="19"/>
      <c r="K676" s="20">
        <f t="shared" ca="1" si="364"/>
        <v>40.496399296588024</v>
      </c>
      <c r="L676" s="20">
        <f t="shared" ca="1" si="365"/>
        <v>2.6039139516541341</v>
      </c>
      <c r="M676" s="21">
        <f t="shared" ca="1" si="382"/>
        <v>15586.024253535857</v>
      </c>
      <c r="N676" s="20">
        <f t="shared" ca="1" si="383"/>
        <v>15588.628167487512</v>
      </c>
      <c r="O676" s="19"/>
      <c r="P676" s="20">
        <f t="shared" ca="1" si="366"/>
        <v>6.9675599846631169</v>
      </c>
      <c r="Q676" s="20">
        <f t="shared" ca="1" si="367"/>
        <v>3.3950783960983975</v>
      </c>
      <c r="R676" s="21">
        <f t="shared" ca="1" si="384"/>
        <v>11751.026140243215</v>
      </c>
      <c r="S676" s="20">
        <f t="shared" ca="1" si="385"/>
        <v>11754.421218639314</v>
      </c>
      <c r="T676" s="19"/>
      <c r="U676" s="20">
        <f t="shared" ca="1" si="368"/>
        <v>2.6242483735582862</v>
      </c>
      <c r="V676" s="20">
        <f t="shared" ca="1" si="369"/>
        <v>8.1816576980009543</v>
      </c>
      <c r="W676" s="21">
        <f t="shared" ca="1" si="386"/>
        <v>11949.959905157308</v>
      </c>
      <c r="X676" s="20">
        <f t="shared" ca="1" si="387"/>
        <v>11958.14156285531</v>
      </c>
      <c r="Z676" s="20">
        <f t="shared" ca="1" si="370"/>
        <v>0.94818932742091666</v>
      </c>
      <c r="AA676" s="20">
        <f t="shared" ca="1" si="371"/>
        <v>4.0947056816580645</v>
      </c>
      <c r="AB676" s="21">
        <f t="shared" ca="1" si="388"/>
        <v>11375.983559841949</v>
      </c>
      <c r="AC676" s="20">
        <f t="shared" ca="1" si="389"/>
        <v>11380.078265523607</v>
      </c>
      <c r="AE676" s="20">
        <f t="shared" ca="1" si="372"/>
        <v>1.8229176018512907</v>
      </c>
      <c r="AF676" s="20">
        <f t="shared" ca="1" si="373"/>
        <v>4.0038799647389487</v>
      </c>
      <c r="AG676" s="21">
        <f t="shared" ca="1" si="390"/>
        <v>11294.230376922791</v>
      </c>
      <c r="AH676" s="20">
        <f t="shared" ca="1" si="391"/>
        <v>11298.23425688753</v>
      </c>
      <c r="AJ676" s="20">
        <f t="shared" ca="1" si="374"/>
        <v>0.21599016538671931</v>
      </c>
      <c r="AK676" s="20">
        <f t="shared" ca="1" si="375"/>
        <v>8.4572002679797968</v>
      </c>
      <c r="AL676" s="21">
        <f t="shared" ca="1" si="392"/>
        <v>12170.310520080875</v>
      </c>
      <c r="AM676" s="20">
        <f t="shared" ca="1" si="393"/>
        <v>12178.767720348855</v>
      </c>
      <c r="AO676" s="20">
        <f t="shared" ca="1" si="376"/>
        <v>36.133225458883061</v>
      </c>
      <c r="AP676" s="20">
        <f t="shared" ca="1" si="377"/>
        <v>4.362775661557122</v>
      </c>
      <c r="AQ676" s="21">
        <f t="shared" ca="1" si="394"/>
        <v>16465.010467058073</v>
      </c>
      <c r="AR676" s="20">
        <f t="shared" ca="1" si="395"/>
        <v>16469.37324271963</v>
      </c>
    </row>
    <row r="677" spans="1:44" x14ac:dyDescent="0.25">
      <c r="A677" s="20">
        <f t="shared" ca="1" si="360"/>
        <v>17.312487499989988</v>
      </c>
      <c r="B677" s="20">
        <f t="shared" ca="1" si="361"/>
        <v>9.4647910839293292</v>
      </c>
      <c r="C677" s="21">
        <f t="shared" ca="1" si="378"/>
        <v>15468.094238384212</v>
      </c>
      <c r="D677" s="20">
        <f t="shared" ca="1" si="379"/>
        <v>15477.559029468141</v>
      </c>
      <c r="E677" s="19"/>
      <c r="F677" s="20">
        <f t="shared" ca="1" si="362"/>
        <v>6.1169090408517377</v>
      </c>
      <c r="G677" s="20">
        <f t="shared" ca="1" si="363"/>
        <v>1.3461173167776146</v>
      </c>
      <c r="H677" s="21">
        <f t="shared" ca="1" si="380"/>
        <v>11741.335108626086</v>
      </c>
      <c r="I677" s="20">
        <f t="shared" ca="1" si="381"/>
        <v>11742.681225942864</v>
      </c>
      <c r="J677" s="19"/>
      <c r="K677" s="20">
        <f t="shared" ca="1" si="364"/>
        <v>23.553359308454869</v>
      </c>
      <c r="L677" s="20">
        <f t="shared" ca="1" si="365"/>
        <v>14.167338190209843</v>
      </c>
      <c r="M677" s="21">
        <f t="shared" ca="1" si="382"/>
        <v>15612.181526795966</v>
      </c>
      <c r="N677" s="20">
        <f t="shared" ca="1" si="383"/>
        <v>15626.348864986176</v>
      </c>
      <c r="O677" s="19"/>
      <c r="P677" s="20">
        <f t="shared" ca="1" si="366"/>
        <v>0.77535007700048486</v>
      </c>
      <c r="Q677" s="20">
        <f t="shared" ca="1" si="367"/>
        <v>3.2027693899803329</v>
      </c>
      <c r="R677" s="21">
        <f t="shared" ca="1" si="384"/>
        <v>11755.196568716316</v>
      </c>
      <c r="S677" s="20">
        <f t="shared" ca="1" si="385"/>
        <v>11758.399338106296</v>
      </c>
      <c r="T677" s="19"/>
      <c r="U677" s="20">
        <f t="shared" ca="1" si="368"/>
        <v>33.681358553042358</v>
      </c>
      <c r="V677" s="20">
        <f t="shared" ca="1" si="369"/>
        <v>2.0622073896776709</v>
      </c>
      <c r="W677" s="21">
        <f t="shared" ca="1" si="386"/>
        <v>11991.822921408351</v>
      </c>
      <c r="X677" s="20">
        <f t="shared" ca="1" si="387"/>
        <v>11993.885128798029</v>
      </c>
      <c r="Z677" s="20">
        <f t="shared" ca="1" si="370"/>
        <v>6.8826348628824094</v>
      </c>
      <c r="AA677" s="20">
        <f t="shared" ca="1" si="371"/>
        <v>7.6986457094456382</v>
      </c>
      <c r="AB677" s="21">
        <f t="shared" ca="1" si="388"/>
        <v>11386.96090038649</v>
      </c>
      <c r="AC677" s="20">
        <f t="shared" ca="1" si="389"/>
        <v>11394.659546095936</v>
      </c>
      <c r="AE677" s="20">
        <f t="shared" ca="1" si="372"/>
        <v>16.395051113125177</v>
      </c>
      <c r="AF677" s="20">
        <f t="shared" ca="1" si="373"/>
        <v>2.7983169274624045</v>
      </c>
      <c r="AG677" s="21">
        <f t="shared" ca="1" si="390"/>
        <v>11314.629308000654</v>
      </c>
      <c r="AH677" s="20">
        <f t="shared" ca="1" si="391"/>
        <v>11317.427624928117</v>
      </c>
      <c r="AJ677" s="20">
        <f t="shared" ca="1" si="374"/>
        <v>4.3056952666968256</v>
      </c>
      <c r="AK677" s="20">
        <f t="shared" ca="1" si="375"/>
        <v>7.5542007568068019</v>
      </c>
      <c r="AL677" s="21">
        <f t="shared" ca="1" si="392"/>
        <v>12183.073415615552</v>
      </c>
      <c r="AM677" s="20">
        <f t="shared" ca="1" si="393"/>
        <v>12190.62761637236</v>
      </c>
      <c r="AO677" s="20">
        <f t="shared" ca="1" si="376"/>
        <v>22.048401309758916</v>
      </c>
      <c r="AP677" s="20">
        <f t="shared" ca="1" si="377"/>
        <v>5.2078930845129436</v>
      </c>
      <c r="AQ677" s="21">
        <f t="shared" ca="1" si="394"/>
        <v>16491.421644029389</v>
      </c>
      <c r="AR677" s="20">
        <f t="shared" ca="1" si="395"/>
        <v>16496.629537113902</v>
      </c>
    </row>
    <row r="678" spans="1:44" x14ac:dyDescent="0.25">
      <c r="A678" s="20">
        <f t="shared" ca="1" si="360"/>
        <v>7.7541458103443777</v>
      </c>
      <c r="B678" s="20">
        <f t="shared" ca="1" si="361"/>
        <v>1.1363367446328416</v>
      </c>
      <c r="C678" s="21">
        <f t="shared" ca="1" si="378"/>
        <v>15485.313175278485</v>
      </c>
      <c r="D678" s="20">
        <f t="shared" ca="1" si="379"/>
        <v>15486.449512023117</v>
      </c>
      <c r="E678" s="19"/>
      <c r="F678" s="20">
        <f t="shared" ca="1" si="362"/>
        <v>50.772229683549796</v>
      </c>
      <c r="G678" s="20">
        <f t="shared" ca="1" si="363"/>
        <v>10.917534240693378</v>
      </c>
      <c r="H678" s="21">
        <f t="shared" ca="1" si="380"/>
        <v>11793.453455626413</v>
      </c>
      <c r="I678" s="20">
        <f t="shared" ca="1" si="381"/>
        <v>11804.370989867106</v>
      </c>
      <c r="J678" s="19"/>
      <c r="K678" s="20">
        <f t="shared" ca="1" si="364"/>
        <v>3.2541217548230152</v>
      </c>
      <c r="L678" s="20">
        <f t="shared" ca="1" si="365"/>
        <v>3.1366416314414995</v>
      </c>
      <c r="M678" s="21">
        <f t="shared" ca="1" si="382"/>
        <v>15629.602986740998</v>
      </c>
      <c r="N678" s="20">
        <f t="shared" ca="1" si="383"/>
        <v>15632.739628372439</v>
      </c>
      <c r="O678" s="19"/>
      <c r="P678" s="20">
        <f t="shared" ca="1" si="366"/>
        <v>0.81813451971654516</v>
      </c>
      <c r="Q678" s="20">
        <f t="shared" ca="1" si="367"/>
        <v>6.2512747704747795</v>
      </c>
      <c r="R678" s="21">
        <f t="shared" ca="1" si="384"/>
        <v>11759.217472626013</v>
      </c>
      <c r="S678" s="20">
        <f t="shared" ca="1" si="385"/>
        <v>11765.468747396488</v>
      </c>
      <c r="T678" s="19"/>
      <c r="U678" s="20">
        <f t="shared" ca="1" si="368"/>
        <v>1.0719265264205016</v>
      </c>
      <c r="V678" s="20">
        <f t="shared" ca="1" si="369"/>
        <v>0.41370956492543831</v>
      </c>
      <c r="W678" s="21">
        <f t="shared" ca="1" si="386"/>
        <v>11994.957055324448</v>
      </c>
      <c r="X678" s="20">
        <f t="shared" ca="1" si="387"/>
        <v>11995.370764889374</v>
      </c>
      <c r="Z678" s="20">
        <f t="shared" ca="1" si="370"/>
        <v>18.780378131122319</v>
      </c>
      <c r="AA678" s="20">
        <f t="shared" ca="1" si="371"/>
        <v>1.3559952797496493</v>
      </c>
      <c r="AB678" s="21">
        <f t="shared" ca="1" si="388"/>
        <v>11413.439924227059</v>
      </c>
      <c r="AC678" s="20">
        <f t="shared" ca="1" si="389"/>
        <v>11414.795919506809</v>
      </c>
      <c r="AE678" s="20">
        <f t="shared" ca="1" si="372"/>
        <v>7.8441466956065442</v>
      </c>
      <c r="AF678" s="20">
        <f t="shared" ca="1" si="373"/>
        <v>0.15904582606925372</v>
      </c>
      <c r="AG678" s="21">
        <f t="shared" ca="1" si="390"/>
        <v>11325.271771623724</v>
      </c>
      <c r="AH678" s="20">
        <f t="shared" ca="1" si="391"/>
        <v>11325.430817449793</v>
      </c>
      <c r="AJ678" s="20">
        <f t="shared" ca="1" si="374"/>
        <v>5.2178246938672288</v>
      </c>
      <c r="AK678" s="20">
        <f t="shared" ca="1" si="375"/>
        <v>2.8048671163615966</v>
      </c>
      <c r="AL678" s="21">
        <f t="shared" ca="1" si="392"/>
        <v>12195.845441066227</v>
      </c>
      <c r="AM678" s="20">
        <f t="shared" ca="1" si="393"/>
        <v>12198.650308182589</v>
      </c>
      <c r="AO678" s="20">
        <f t="shared" ca="1" si="376"/>
        <v>26.052902898723737</v>
      </c>
      <c r="AP678" s="20">
        <f t="shared" ca="1" si="377"/>
        <v>5.5477547830901086</v>
      </c>
      <c r="AQ678" s="21">
        <f t="shared" ca="1" si="394"/>
        <v>16522.682440012624</v>
      </c>
      <c r="AR678" s="20">
        <f t="shared" ca="1" si="395"/>
        <v>16528.230194795713</v>
      </c>
    </row>
    <row r="679" spans="1:44" x14ac:dyDescent="0.25">
      <c r="A679" s="20">
        <f t="shared" ca="1" si="360"/>
        <v>8.4943643650650174</v>
      </c>
      <c r="B679" s="20">
        <f t="shared" ca="1" si="361"/>
        <v>4.7849462124586344</v>
      </c>
      <c r="C679" s="21">
        <f t="shared" ca="1" si="378"/>
        <v>15494.943876388183</v>
      </c>
      <c r="D679" s="20">
        <f t="shared" ca="1" si="379"/>
        <v>15499.72882260064</v>
      </c>
      <c r="E679" s="19"/>
      <c r="F679" s="20">
        <f t="shared" ca="1" si="362"/>
        <v>3.4711498718422504</v>
      </c>
      <c r="G679" s="20">
        <f t="shared" ca="1" si="363"/>
        <v>5.3624981197331065</v>
      </c>
      <c r="H679" s="21">
        <f t="shared" ca="1" si="380"/>
        <v>11807.842139738948</v>
      </c>
      <c r="I679" s="20">
        <f t="shared" ca="1" si="381"/>
        <v>11813.204637858682</v>
      </c>
      <c r="J679" s="19"/>
      <c r="K679" s="20">
        <f t="shared" ca="1" si="364"/>
        <v>90.34618924443447</v>
      </c>
      <c r="L679" s="20">
        <f t="shared" ca="1" si="365"/>
        <v>3.3278271138781932</v>
      </c>
      <c r="M679" s="21">
        <f t="shared" ca="1" si="382"/>
        <v>15723.085817616873</v>
      </c>
      <c r="N679" s="20">
        <f t="shared" ca="1" si="383"/>
        <v>15726.413644730752</v>
      </c>
      <c r="O679" s="19"/>
      <c r="P679" s="20">
        <f t="shared" ca="1" si="366"/>
        <v>0.50800768024600829</v>
      </c>
      <c r="Q679" s="20">
        <f t="shared" ca="1" si="367"/>
        <v>7.7568299044402664</v>
      </c>
      <c r="R679" s="21">
        <f t="shared" ca="1" si="384"/>
        <v>11765.976755076734</v>
      </c>
      <c r="S679" s="20">
        <f t="shared" ca="1" si="385"/>
        <v>11773.733584981173</v>
      </c>
      <c r="T679" s="19"/>
      <c r="U679" s="20">
        <f t="shared" ca="1" si="368"/>
        <v>17.539348365461048</v>
      </c>
      <c r="V679" s="20">
        <f t="shared" ca="1" si="369"/>
        <v>12.166965284669134</v>
      </c>
      <c r="W679" s="21">
        <f t="shared" ca="1" si="386"/>
        <v>12012.910113254835</v>
      </c>
      <c r="X679" s="20">
        <f t="shared" ca="1" si="387"/>
        <v>12025.077078539503</v>
      </c>
      <c r="Z679" s="20">
        <f t="shared" ca="1" si="370"/>
        <v>8.4166242295296545</v>
      </c>
      <c r="AA679" s="20">
        <f t="shared" ca="1" si="371"/>
        <v>4.0588828169107387</v>
      </c>
      <c r="AB679" s="21">
        <f t="shared" ca="1" si="388"/>
        <v>11423.212543736339</v>
      </c>
      <c r="AC679" s="20">
        <f t="shared" ca="1" si="389"/>
        <v>11427.27142655325</v>
      </c>
      <c r="AE679" s="20">
        <f t="shared" ca="1" si="372"/>
        <v>27.241538630110909</v>
      </c>
      <c r="AF679" s="20">
        <f t="shared" ca="1" si="373"/>
        <v>5.308034324331045E-2</v>
      </c>
      <c r="AG679" s="21">
        <f t="shared" ca="1" si="390"/>
        <v>11352.672356079904</v>
      </c>
      <c r="AH679" s="20">
        <f t="shared" ca="1" si="391"/>
        <v>11352.725436423147</v>
      </c>
      <c r="AJ679" s="20">
        <f t="shared" ca="1" si="374"/>
        <v>24.243503953409252</v>
      </c>
      <c r="AK679" s="20">
        <f t="shared" ca="1" si="375"/>
        <v>1.2655986778160138</v>
      </c>
      <c r="AL679" s="21">
        <f t="shared" ca="1" si="392"/>
        <v>12222.893812135997</v>
      </c>
      <c r="AM679" s="20">
        <f t="shared" ca="1" si="393"/>
        <v>12224.159410813812</v>
      </c>
      <c r="AO679" s="20">
        <f t="shared" ca="1" si="376"/>
        <v>17.280884616114864</v>
      </c>
      <c r="AP679" s="20">
        <f t="shared" ca="1" si="377"/>
        <v>5.5626287533313636</v>
      </c>
      <c r="AQ679" s="21">
        <f t="shared" ca="1" si="394"/>
        <v>16545.511079411826</v>
      </c>
      <c r="AR679" s="20">
        <f t="shared" ca="1" si="395"/>
        <v>16551.073708165157</v>
      </c>
    </row>
    <row r="680" spans="1:44" x14ac:dyDescent="0.25">
      <c r="A680" s="20">
        <f t="shared" ca="1" si="360"/>
        <v>18.197118157197941</v>
      </c>
      <c r="B680" s="20">
        <f t="shared" ca="1" si="361"/>
        <v>2.9441466232572573</v>
      </c>
      <c r="C680" s="21">
        <f t="shared" ca="1" si="378"/>
        <v>15517.925940757837</v>
      </c>
      <c r="D680" s="20">
        <f t="shared" ca="1" si="379"/>
        <v>15520.870087381094</v>
      </c>
      <c r="E680" s="19"/>
      <c r="F680" s="20">
        <f t="shared" ca="1" si="362"/>
        <v>7.7748246441213098</v>
      </c>
      <c r="G680" s="20">
        <f t="shared" ca="1" si="363"/>
        <v>1.8490645619460306</v>
      </c>
      <c r="H680" s="21">
        <f t="shared" ca="1" si="380"/>
        <v>11820.979462502803</v>
      </c>
      <c r="I680" s="20">
        <f t="shared" ca="1" si="381"/>
        <v>11822.828527064748</v>
      </c>
      <c r="J680" s="19"/>
      <c r="K680" s="20">
        <f t="shared" ca="1" si="364"/>
        <v>27.789524814542325</v>
      </c>
      <c r="L680" s="20">
        <f t="shared" ca="1" si="365"/>
        <v>1.1947906620918738</v>
      </c>
      <c r="M680" s="21">
        <f t="shared" ca="1" si="382"/>
        <v>15754.203169545293</v>
      </c>
      <c r="N680" s="20">
        <f t="shared" ca="1" si="383"/>
        <v>15755.397960207385</v>
      </c>
      <c r="O680" s="19"/>
      <c r="P680" s="20">
        <f t="shared" ca="1" si="366"/>
        <v>3.1659351886904581</v>
      </c>
      <c r="Q680" s="20">
        <f t="shared" ca="1" si="367"/>
        <v>1.9943974695402293</v>
      </c>
      <c r="R680" s="21">
        <f t="shared" ca="1" si="384"/>
        <v>11776.899520169864</v>
      </c>
      <c r="S680" s="20">
        <f t="shared" ca="1" si="385"/>
        <v>11778.893917639403</v>
      </c>
      <c r="T680" s="19"/>
      <c r="U680" s="20">
        <f t="shared" ca="1" si="368"/>
        <v>10.727148237953509</v>
      </c>
      <c r="V680" s="20">
        <f t="shared" ca="1" si="369"/>
        <v>7.9436854196167808</v>
      </c>
      <c r="W680" s="21">
        <f t="shared" ca="1" si="386"/>
        <v>12035.804226777456</v>
      </c>
      <c r="X680" s="20">
        <f t="shared" ca="1" si="387"/>
        <v>12043.747912197074</v>
      </c>
      <c r="Z680" s="20">
        <f t="shared" ca="1" si="370"/>
        <v>10.416085817085616</v>
      </c>
      <c r="AA680" s="20">
        <f t="shared" ca="1" si="371"/>
        <v>0.27471799972960737</v>
      </c>
      <c r="AB680" s="21">
        <f t="shared" ca="1" si="388"/>
        <v>11437.687512370336</v>
      </c>
      <c r="AC680" s="20">
        <f t="shared" ca="1" si="389"/>
        <v>11437.962230370065</v>
      </c>
      <c r="AE680" s="20">
        <f t="shared" ca="1" si="372"/>
        <v>1.9726482400174608</v>
      </c>
      <c r="AF680" s="20">
        <f t="shared" ca="1" si="373"/>
        <v>0.75817387878754305</v>
      </c>
      <c r="AG680" s="21">
        <f t="shared" ca="1" si="390"/>
        <v>11354.698084663165</v>
      </c>
      <c r="AH680" s="20">
        <f t="shared" ca="1" si="391"/>
        <v>11355.456258541952</v>
      </c>
      <c r="AJ680" s="20">
        <f t="shared" ca="1" si="374"/>
        <v>8.2604161671728811</v>
      </c>
      <c r="AK680" s="20">
        <f t="shared" ca="1" si="375"/>
        <v>16.647439864642109</v>
      </c>
      <c r="AL680" s="21">
        <f t="shared" ca="1" si="392"/>
        <v>12232.419826980986</v>
      </c>
      <c r="AM680" s="20">
        <f t="shared" ca="1" si="393"/>
        <v>12249.067266845628</v>
      </c>
      <c r="AO680" s="20">
        <f t="shared" ca="1" si="376"/>
        <v>11.372336584162177</v>
      </c>
      <c r="AP680" s="20">
        <f t="shared" ca="1" si="377"/>
        <v>4.7047964997630949</v>
      </c>
      <c r="AQ680" s="21">
        <f t="shared" ca="1" si="394"/>
        <v>16562.446044749318</v>
      </c>
      <c r="AR680" s="20">
        <f t="shared" ca="1" si="395"/>
        <v>16567.15084124908</v>
      </c>
    </row>
    <row r="681" spans="1:44" x14ac:dyDescent="0.25">
      <c r="A681" s="20">
        <f t="shared" ca="1" si="360"/>
        <v>2.5088123746799544</v>
      </c>
      <c r="B681" s="20">
        <f t="shared" ca="1" si="361"/>
        <v>3.088234065475516</v>
      </c>
      <c r="C681" s="21">
        <f t="shared" ca="1" si="378"/>
        <v>15523.378899755773</v>
      </c>
      <c r="D681" s="20">
        <f t="shared" ca="1" si="379"/>
        <v>15526.467133821248</v>
      </c>
      <c r="E681" s="19"/>
      <c r="F681" s="20">
        <f t="shared" ca="1" si="362"/>
        <v>8.419777798558707</v>
      </c>
      <c r="G681" s="20">
        <f t="shared" ca="1" si="363"/>
        <v>2.6329403160215872</v>
      </c>
      <c r="H681" s="21">
        <f t="shared" ca="1" si="380"/>
        <v>11831.248304863308</v>
      </c>
      <c r="I681" s="20">
        <f t="shared" ca="1" si="381"/>
        <v>11833.881245179329</v>
      </c>
      <c r="J681" s="19"/>
      <c r="K681" s="20">
        <f t="shared" ca="1" si="364"/>
        <v>20.969822276804539</v>
      </c>
      <c r="L681" s="20">
        <f t="shared" ca="1" si="365"/>
        <v>12.357169764796254</v>
      </c>
      <c r="M681" s="21">
        <f t="shared" ca="1" si="382"/>
        <v>15776.367782484189</v>
      </c>
      <c r="N681" s="20">
        <f t="shared" ca="1" si="383"/>
        <v>15788.724952248986</v>
      </c>
      <c r="O681" s="19"/>
      <c r="P681" s="20">
        <f t="shared" ca="1" si="366"/>
        <v>11.799705754521082</v>
      </c>
      <c r="Q681" s="20">
        <f t="shared" ca="1" si="367"/>
        <v>2.3919384524859932</v>
      </c>
      <c r="R681" s="21">
        <f t="shared" ca="1" si="384"/>
        <v>11790.693623393925</v>
      </c>
      <c r="S681" s="20">
        <f t="shared" ca="1" si="385"/>
        <v>11793.08556184641</v>
      </c>
      <c r="T681" s="19"/>
      <c r="U681" s="20">
        <f t="shared" ca="1" si="368"/>
        <v>28.255512400258176</v>
      </c>
      <c r="V681" s="20">
        <f t="shared" ca="1" si="369"/>
        <v>5.6088332122880491</v>
      </c>
      <c r="W681" s="21">
        <f t="shared" ca="1" si="386"/>
        <v>12072.003424597331</v>
      </c>
      <c r="X681" s="20">
        <f t="shared" ca="1" si="387"/>
        <v>12077.612257809618</v>
      </c>
      <c r="Z681" s="20">
        <f t="shared" ca="1" si="370"/>
        <v>22.451740570943571</v>
      </c>
      <c r="AA681" s="20">
        <f t="shared" ca="1" si="371"/>
        <v>1.0360446177111209</v>
      </c>
      <c r="AB681" s="21">
        <f t="shared" ca="1" si="388"/>
        <v>11460.413970941008</v>
      </c>
      <c r="AC681" s="20">
        <f t="shared" ca="1" si="389"/>
        <v>11461.450015558719</v>
      </c>
      <c r="AE681" s="20">
        <f t="shared" ca="1" si="372"/>
        <v>1.4610822152025529</v>
      </c>
      <c r="AF681" s="20">
        <f t="shared" ca="1" si="373"/>
        <v>1.4279099135413904</v>
      </c>
      <c r="AG681" s="21">
        <f t="shared" ca="1" si="390"/>
        <v>11356.917340757154</v>
      </c>
      <c r="AH681" s="20">
        <f t="shared" ca="1" si="391"/>
        <v>11358.345250670696</v>
      </c>
      <c r="AJ681" s="20">
        <f t="shared" ca="1" si="374"/>
        <v>10.490684403022222</v>
      </c>
      <c r="AK681" s="20">
        <f t="shared" ca="1" si="375"/>
        <v>2.5451308737843688</v>
      </c>
      <c r="AL681" s="21">
        <f t="shared" ca="1" si="392"/>
        <v>12259.557951248651</v>
      </c>
      <c r="AM681" s="20">
        <f t="shared" ca="1" si="393"/>
        <v>12262.103082122436</v>
      </c>
      <c r="AO681" s="20">
        <f t="shared" ca="1" si="376"/>
        <v>32.084383440143853</v>
      </c>
      <c r="AP681" s="20">
        <f t="shared" ca="1" si="377"/>
        <v>2.9829832519447983</v>
      </c>
      <c r="AQ681" s="21">
        <f t="shared" ca="1" si="394"/>
        <v>16599.235224689222</v>
      </c>
      <c r="AR681" s="20">
        <f t="shared" ca="1" si="395"/>
        <v>16602.218207941169</v>
      </c>
    </row>
    <row r="682" spans="1:44" x14ac:dyDescent="0.25">
      <c r="A682" s="20">
        <f t="shared" ca="1" si="360"/>
        <v>2.3256199629436312</v>
      </c>
      <c r="B682" s="20">
        <f t="shared" ca="1" si="361"/>
        <v>2.6255220888635336</v>
      </c>
      <c r="C682" s="21">
        <f t="shared" ca="1" si="378"/>
        <v>15528.792753784192</v>
      </c>
      <c r="D682" s="20">
        <f t="shared" ca="1" si="379"/>
        <v>15531.418275873055</v>
      </c>
      <c r="E682" s="19"/>
      <c r="F682" s="20">
        <f t="shared" ca="1" si="362"/>
        <v>15.127243324437302</v>
      </c>
      <c r="G682" s="20">
        <f t="shared" ca="1" si="363"/>
        <v>15.206728692098123</v>
      </c>
      <c r="H682" s="21">
        <f t="shared" ca="1" si="380"/>
        <v>11849.008488503767</v>
      </c>
      <c r="I682" s="20">
        <f t="shared" ca="1" si="381"/>
        <v>11864.215217195864</v>
      </c>
      <c r="J682" s="19"/>
      <c r="K682" s="20">
        <f t="shared" ca="1" si="364"/>
        <v>8.519794254398116</v>
      </c>
      <c r="L682" s="20">
        <f t="shared" ca="1" si="365"/>
        <v>3.5178067263900843</v>
      </c>
      <c r="M682" s="21">
        <f t="shared" ca="1" si="382"/>
        <v>15797.244746503384</v>
      </c>
      <c r="N682" s="20">
        <f t="shared" ca="1" si="383"/>
        <v>15800.762553229773</v>
      </c>
      <c r="O682" s="19"/>
      <c r="P682" s="20">
        <f t="shared" ca="1" si="366"/>
        <v>2.636155763701836</v>
      </c>
      <c r="Q682" s="20">
        <f t="shared" ca="1" si="367"/>
        <v>1.1758093141964836</v>
      </c>
      <c r="R682" s="21">
        <f t="shared" ca="1" si="384"/>
        <v>11795.721717610111</v>
      </c>
      <c r="S682" s="20">
        <f t="shared" ca="1" si="385"/>
        <v>11796.897526924307</v>
      </c>
      <c r="T682" s="19"/>
      <c r="U682" s="20">
        <f t="shared" ca="1" si="368"/>
        <v>14.168607457631278</v>
      </c>
      <c r="V682" s="20">
        <f t="shared" ca="1" si="369"/>
        <v>3.4216462472692988</v>
      </c>
      <c r="W682" s="21">
        <f t="shared" ca="1" si="386"/>
        <v>12091.78086526725</v>
      </c>
      <c r="X682" s="20">
        <f t="shared" ca="1" si="387"/>
        <v>12095.202511514519</v>
      </c>
      <c r="Z682" s="20">
        <f t="shared" ca="1" si="370"/>
        <v>1.2431360465426329</v>
      </c>
      <c r="AA682" s="20">
        <f t="shared" ca="1" si="371"/>
        <v>3.4648263540337454</v>
      </c>
      <c r="AB682" s="21">
        <f t="shared" ca="1" si="388"/>
        <v>11462.693151605263</v>
      </c>
      <c r="AC682" s="20">
        <f t="shared" ca="1" si="389"/>
        <v>11466.157977959296</v>
      </c>
      <c r="AE682" s="20">
        <f t="shared" ca="1" si="372"/>
        <v>14.899255424023387</v>
      </c>
      <c r="AF682" s="20">
        <f t="shared" ca="1" si="373"/>
        <v>1.2839844150389865</v>
      </c>
      <c r="AG682" s="21">
        <f t="shared" ca="1" si="390"/>
        <v>11373.244506094719</v>
      </c>
      <c r="AH682" s="20">
        <f t="shared" ca="1" si="391"/>
        <v>11374.528490509758</v>
      </c>
      <c r="AJ682" s="20">
        <f t="shared" ca="1" si="374"/>
        <v>11.962965948206122</v>
      </c>
      <c r="AK682" s="20">
        <f t="shared" ca="1" si="375"/>
        <v>5.817251665127154</v>
      </c>
      <c r="AL682" s="21">
        <f t="shared" ca="1" si="392"/>
        <v>12274.066048070641</v>
      </c>
      <c r="AM682" s="20">
        <f t="shared" ca="1" si="393"/>
        <v>12279.883299735768</v>
      </c>
      <c r="AO682" s="20">
        <f t="shared" ca="1" si="376"/>
        <v>24.561751180752125</v>
      </c>
      <c r="AP682" s="20">
        <f t="shared" ca="1" si="377"/>
        <v>2.3506224352665335</v>
      </c>
      <c r="AQ682" s="21">
        <f t="shared" ca="1" si="394"/>
        <v>16626.779959121919</v>
      </c>
      <c r="AR682" s="20">
        <f t="shared" ca="1" si="395"/>
        <v>16629.130581557187</v>
      </c>
    </row>
    <row r="683" spans="1:44" x14ac:dyDescent="0.25">
      <c r="A683" s="20">
        <f t="shared" ca="1" si="360"/>
        <v>5.4125196131051352</v>
      </c>
      <c r="B683" s="20">
        <f t="shared" ca="1" si="361"/>
        <v>0.96449669863409715</v>
      </c>
      <c r="C683" s="21">
        <f t="shared" ca="1" si="378"/>
        <v>15536.830795486159</v>
      </c>
      <c r="D683" s="20">
        <f t="shared" ca="1" si="379"/>
        <v>15537.795292184794</v>
      </c>
      <c r="E683" s="19"/>
      <c r="F683" s="20">
        <f t="shared" ca="1" si="362"/>
        <v>3.9151251607475595</v>
      </c>
      <c r="G683" s="20">
        <f t="shared" ca="1" si="363"/>
        <v>1.3319723472643348</v>
      </c>
      <c r="H683" s="21">
        <f t="shared" ca="1" si="380"/>
        <v>11868.130342356611</v>
      </c>
      <c r="I683" s="20">
        <f t="shared" ca="1" si="381"/>
        <v>11869.462314703876</v>
      </c>
      <c r="J683" s="19"/>
      <c r="K683" s="20">
        <f t="shared" ca="1" si="364"/>
        <v>2.9258558633960563</v>
      </c>
      <c r="L683" s="20">
        <f t="shared" ca="1" si="365"/>
        <v>7.6929280419805099</v>
      </c>
      <c r="M683" s="21">
        <f t="shared" ca="1" si="382"/>
        <v>15803.688409093169</v>
      </c>
      <c r="N683" s="20">
        <f t="shared" ca="1" si="383"/>
        <v>15811.38133713515</v>
      </c>
      <c r="O683" s="19"/>
      <c r="P683" s="20">
        <f t="shared" ca="1" si="366"/>
        <v>9.0254159823870594</v>
      </c>
      <c r="Q683" s="20">
        <f t="shared" ca="1" si="367"/>
        <v>6.9383255692006109</v>
      </c>
      <c r="R683" s="21">
        <f t="shared" ca="1" si="384"/>
        <v>11805.922942906695</v>
      </c>
      <c r="S683" s="20">
        <f t="shared" ca="1" si="385"/>
        <v>11812.861268475895</v>
      </c>
      <c r="T683" s="19"/>
      <c r="U683" s="20">
        <f t="shared" ca="1" si="368"/>
        <v>2.7438026618466607</v>
      </c>
      <c r="V683" s="20">
        <f t="shared" ca="1" si="369"/>
        <v>4.2541350899357626</v>
      </c>
      <c r="W683" s="21">
        <f t="shared" ca="1" si="386"/>
        <v>12097.946314176366</v>
      </c>
      <c r="X683" s="20">
        <f t="shared" ca="1" si="387"/>
        <v>12102.200449266302</v>
      </c>
      <c r="Z683" s="20">
        <f t="shared" ca="1" si="370"/>
        <v>11.325870979548149</v>
      </c>
      <c r="AA683" s="20">
        <f t="shared" ca="1" si="371"/>
        <v>3.4392776282260211</v>
      </c>
      <c r="AB683" s="21">
        <f t="shared" ca="1" si="388"/>
        <v>11477.483848938844</v>
      </c>
      <c r="AC683" s="20">
        <f t="shared" ca="1" si="389"/>
        <v>11480.92312656707</v>
      </c>
      <c r="AE683" s="20">
        <f t="shared" ca="1" si="372"/>
        <v>0.5141539244648381</v>
      </c>
      <c r="AF683" s="20">
        <f t="shared" ca="1" si="373"/>
        <v>7.0552790343603426</v>
      </c>
      <c r="AG683" s="21">
        <f t="shared" ca="1" si="390"/>
        <v>11375.042644434223</v>
      </c>
      <c r="AH683" s="20">
        <f t="shared" ca="1" si="391"/>
        <v>11382.097923468584</v>
      </c>
      <c r="AJ683" s="20">
        <f t="shared" ca="1" si="374"/>
        <v>45.456564491690905</v>
      </c>
      <c r="AK683" s="20">
        <f t="shared" ca="1" si="375"/>
        <v>18.218276380379955</v>
      </c>
      <c r="AL683" s="21">
        <f t="shared" ca="1" si="392"/>
        <v>12325.339864227459</v>
      </c>
      <c r="AM683" s="20">
        <f t="shared" ca="1" si="393"/>
        <v>12343.558140607838</v>
      </c>
      <c r="AO683" s="20">
        <f t="shared" ca="1" si="376"/>
        <v>21.259165666887281</v>
      </c>
      <c r="AP683" s="20">
        <f t="shared" ca="1" si="377"/>
        <v>33.757800746568357</v>
      </c>
      <c r="AQ683" s="21">
        <f t="shared" ca="1" si="394"/>
        <v>16650.389747224075</v>
      </c>
      <c r="AR683" s="20">
        <f t="shared" ca="1" si="395"/>
        <v>16684.147547970642</v>
      </c>
    </row>
    <row r="684" spans="1:44" x14ac:dyDescent="0.25">
      <c r="A684" s="20">
        <f t="shared" ca="1" si="360"/>
        <v>9.3200652752313751</v>
      </c>
      <c r="B684" s="20">
        <f t="shared" ca="1" si="361"/>
        <v>0.16940566269226287</v>
      </c>
      <c r="C684" s="21">
        <f t="shared" ca="1" si="378"/>
        <v>15547.115357460025</v>
      </c>
      <c r="D684" s="20">
        <f t="shared" ca="1" si="379"/>
        <v>15547.284763122718</v>
      </c>
      <c r="E684" s="19"/>
      <c r="F684" s="20">
        <f t="shared" ca="1" si="362"/>
        <v>29.668000263009439</v>
      </c>
      <c r="G684" s="20">
        <f t="shared" ca="1" si="363"/>
        <v>2.8073027724195025</v>
      </c>
      <c r="H684" s="21">
        <f t="shared" ca="1" si="380"/>
        <v>11899.130314966886</v>
      </c>
      <c r="I684" s="20">
        <f t="shared" ca="1" si="381"/>
        <v>11901.937617739306</v>
      </c>
      <c r="J684" s="19"/>
      <c r="K684" s="20">
        <f t="shared" ca="1" si="364"/>
        <v>7.5316933144546736</v>
      </c>
      <c r="L684" s="20">
        <f t="shared" ca="1" si="365"/>
        <v>2.3641072336335625</v>
      </c>
      <c r="M684" s="21">
        <f t="shared" ca="1" si="382"/>
        <v>15818.913030449605</v>
      </c>
      <c r="N684" s="20">
        <f t="shared" ca="1" si="383"/>
        <v>15821.277137683239</v>
      </c>
      <c r="O684" s="19"/>
      <c r="P684" s="20">
        <f t="shared" ca="1" si="366"/>
        <v>25.189223813984846</v>
      </c>
      <c r="Q684" s="20">
        <f t="shared" ca="1" si="367"/>
        <v>12.518283184704192</v>
      </c>
      <c r="R684" s="21">
        <f t="shared" ca="1" si="384"/>
        <v>11838.05049228988</v>
      </c>
      <c r="S684" s="20">
        <f t="shared" ca="1" si="385"/>
        <v>11850.568775474585</v>
      </c>
      <c r="T684" s="19"/>
      <c r="U684" s="20">
        <f t="shared" ca="1" si="368"/>
        <v>1.2328897176970985</v>
      </c>
      <c r="V684" s="20">
        <f t="shared" ca="1" si="369"/>
        <v>5.0975203849571722</v>
      </c>
      <c r="W684" s="21">
        <f t="shared" ca="1" si="386"/>
        <v>12103.433338983999</v>
      </c>
      <c r="X684" s="20">
        <f t="shared" ca="1" si="387"/>
        <v>12108.530859368957</v>
      </c>
      <c r="Z684" s="20">
        <f t="shared" ca="1" si="370"/>
        <v>30.307942064074677</v>
      </c>
      <c r="AA684" s="20">
        <f t="shared" ca="1" si="371"/>
        <v>4.1039810669396566</v>
      </c>
      <c r="AB684" s="21">
        <f t="shared" ca="1" si="388"/>
        <v>11511.231068631145</v>
      </c>
      <c r="AC684" s="20">
        <f t="shared" ca="1" si="389"/>
        <v>11515.335049698084</v>
      </c>
      <c r="AE684" s="20">
        <f t="shared" ca="1" si="372"/>
        <v>5.1267991070373027</v>
      </c>
      <c r="AF684" s="20">
        <f t="shared" ca="1" si="373"/>
        <v>0.59617513726573323</v>
      </c>
      <c r="AG684" s="21">
        <f t="shared" ca="1" si="390"/>
        <v>11387.224722575622</v>
      </c>
      <c r="AH684" s="20">
        <f t="shared" ca="1" si="391"/>
        <v>11387.820897712887</v>
      </c>
      <c r="AJ684" s="20">
        <f t="shared" ca="1" si="374"/>
        <v>36.137935776689957</v>
      </c>
      <c r="AK684" s="20">
        <f t="shared" ca="1" si="375"/>
        <v>8.3670478384149405</v>
      </c>
      <c r="AL684" s="21">
        <f t="shared" ca="1" si="392"/>
        <v>12379.696076384527</v>
      </c>
      <c r="AM684" s="20">
        <f t="shared" ca="1" si="393"/>
        <v>12388.063124222943</v>
      </c>
      <c r="AO684" s="20">
        <f t="shared" ca="1" si="376"/>
        <v>7.1340750695555615</v>
      </c>
      <c r="AP684" s="20">
        <f t="shared" ca="1" si="377"/>
        <v>6.1609779031694734</v>
      </c>
      <c r="AQ684" s="21">
        <f t="shared" ca="1" si="394"/>
        <v>16691.281623040199</v>
      </c>
      <c r="AR684" s="20">
        <f t="shared" ca="1" si="395"/>
        <v>16697.442600943366</v>
      </c>
    </row>
    <row r="685" spans="1:44" x14ac:dyDescent="0.25">
      <c r="A685" s="20">
        <f t="shared" ca="1" si="360"/>
        <v>15.911073589154258</v>
      </c>
      <c r="B685" s="20">
        <f t="shared" ca="1" si="361"/>
        <v>12.425061438710836</v>
      </c>
      <c r="C685" s="21">
        <f t="shared" ca="1" si="378"/>
        <v>15563.195836711871</v>
      </c>
      <c r="D685" s="20">
        <f t="shared" ca="1" si="379"/>
        <v>15575.620898150582</v>
      </c>
      <c r="E685" s="19"/>
      <c r="F685" s="20">
        <f t="shared" ca="1" si="362"/>
        <v>18.8604232685759</v>
      </c>
      <c r="G685" s="20">
        <f t="shared" ca="1" si="363"/>
        <v>3.5606326899468881</v>
      </c>
      <c r="H685" s="21">
        <f t="shared" ca="1" si="380"/>
        <v>11920.798041007882</v>
      </c>
      <c r="I685" s="20">
        <f t="shared" ca="1" si="381"/>
        <v>11924.358673697829</v>
      </c>
      <c r="J685" s="19"/>
      <c r="K685" s="20">
        <f t="shared" ca="1" si="364"/>
        <v>13.348853467775896</v>
      </c>
      <c r="L685" s="20">
        <f t="shared" ca="1" si="365"/>
        <v>10.144549116529307</v>
      </c>
      <c r="M685" s="21">
        <f t="shared" ca="1" si="382"/>
        <v>15834.625991151015</v>
      </c>
      <c r="N685" s="20">
        <f t="shared" ca="1" si="383"/>
        <v>15844.770540267544</v>
      </c>
      <c r="O685" s="19"/>
      <c r="P685" s="20">
        <f t="shared" ca="1" si="366"/>
        <v>1.8211272269784531</v>
      </c>
      <c r="Q685" s="20">
        <f t="shared" ca="1" si="367"/>
        <v>9.7957483056894041</v>
      </c>
      <c r="R685" s="21">
        <f t="shared" ca="1" si="384"/>
        <v>11852.389902701563</v>
      </c>
      <c r="S685" s="20">
        <f t="shared" ca="1" si="385"/>
        <v>11862.185651007252</v>
      </c>
      <c r="T685" s="19"/>
      <c r="U685" s="20">
        <f t="shared" ca="1" si="368"/>
        <v>11.782113847686979</v>
      </c>
      <c r="V685" s="20">
        <f t="shared" ca="1" si="369"/>
        <v>1.7587059923842407</v>
      </c>
      <c r="W685" s="21">
        <f t="shared" ca="1" si="386"/>
        <v>12120.312973216644</v>
      </c>
      <c r="X685" s="20">
        <f t="shared" ca="1" si="387"/>
        <v>12122.071679209028</v>
      </c>
      <c r="Z685" s="20">
        <f t="shared" ca="1" si="370"/>
        <v>11.916324487107481</v>
      </c>
      <c r="AA685" s="20">
        <f t="shared" ca="1" si="371"/>
        <v>3.5358211651666567</v>
      </c>
      <c r="AB685" s="21">
        <f t="shared" ca="1" si="388"/>
        <v>11527.251374185191</v>
      </c>
      <c r="AC685" s="20">
        <f t="shared" ca="1" si="389"/>
        <v>11530.787195350358</v>
      </c>
      <c r="AE685" s="20">
        <f t="shared" ca="1" si="372"/>
        <v>53.367022023908795</v>
      </c>
      <c r="AF685" s="20">
        <f t="shared" ca="1" si="373"/>
        <v>4.1335986396698265</v>
      </c>
      <c r="AG685" s="21">
        <f t="shared" ca="1" si="390"/>
        <v>11441.187919736796</v>
      </c>
      <c r="AH685" s="20">
        <f t="shared" ca="1" si="391"/>
        <v>11445.321518376466</v>
      </c>
      <c r="AJ685" s="20">
        <f t="shared" ca="1" si="374"/>
        <v>9.4237497079163841</v>
      </c>
      <c r="AK685" s="20">
        <f t="shared" ca="1" si="375"/>
        <v>4.4699850488203996</v>
      </c>
      <c r="AL685" s="21">
        <f t="shared" ca="1" si="392"/>
        <v>12397.486873930859</v>
      </c>
      <c r="AM685" s="20">
        <f t="shared" ca="1" si="393"/>
        <v>12401.956858979678</v>
      </c>
      <c r="AO685" s="20">
        <f t="shared" ca="1" si="376"/>
        <v>0.11172477924720864</v>
      </c>
      <c r="AP685" s="20">
        <f t="shared" ca="1" si="377"/>
        <v>15.902385346582721</v>
      </c>
      <c r="AQ685" s="21">
        <f t="shared" ca="1" si="394"/>
        <v>16697.554325722613</v>
      </c>
      <c r="AR685" s="20">
        <f t="shared" ca="1" si="395"/>
        <v>16713.456711069197</v>
      </c>
    </row>
    <row r="686" spans="1:44" x14ac:dyDescent="0.25">
      <c r="A686" s="20">
        <f t="shared" ca="1" si="360"/>
        <v>31.700475356655087</v>
      </c>
      <c r="B686" s="20">
        <f t="shared" ca="1" si="361"/>
        <v>0.49663877152817726</v>
      </c>
      <c r="C686" s="21">
        <f t="shared" ca="1" si="378"/>
        <v>15607.321373507237</v>
      </c>
      <c r="D686" s="20">
        <f t="shared" ca="1" si="379"/>
        <v>15607.818012278765</v>
      </c>
      <c r="E686" s="19"/>
      <c r="F686" s="20">
        <f t="shared" ca="1" si="362"/>
        <v>3.2475542113788345</v>
      </c>
      <c r="G686" s="20">
        <f t="shared" ca="1" si="363"/>
        <v>1.879614101556069</v>
      </c>
      <c r="H686" s="21">
        <f t="shared" ca="1" si="380"/>
        <v>11927.606227909208</v>
      </c>
      <c r="I686" s="20">
        <f t="shared" ca="1" si="381"/>
        <v>11929.485842010763</v>
      </c>
      <c r="J686" s="19"/>
      <c r="K686" s="20">
        <f t="shared" ca="1" si="364"/>
        <v>27.577554958953819</v>
      </c>
      <c r="L686" s="20">
        <f t="shared" ca="1" si="365"/>
        <v>11.526470778942384</v>
      </c>
      <c r="M686" s="21">
        <f t="shared" ca="1" si="382"/>
        <v>15872.348095226498</v>
      </c>
      <c r="N686" s="20">
        <f t="shared" ca="1" si="383"/>
        <v>15883.874566005441</v>
      </c>
      <c r="O686" s="19"/>
      <c r="P686" s="20">
        <f t="shared" ca="1" si="366"/>
        <v>15.40614149447716</v>
      </c>
      <c r="Q686" s="20">
        <f t="shared" ca="1" si="367"/>
        <v>2.4106459405917091</v>
      </c>
      <c r="R686" s="21">
        <f t="shared" ca="1" si="384"/>
        <v>11877.591792501729</v>
      </c>
      <c r="S686" s="20">
        <f t="shared" ca="1" si="385"/>
        <v>11880.002438442321</v>
      </c>
      <c r="T686" s="19"/>
      <c r="U686" s="20">
        <f t="shared" ca="1" si="368"/>
        <v>10.895722453428043</v>
      </c>
      <c r="V686" s="20">
        <f t="shared" ca="1" si="369"/>
        <v>2.853432991574727</v>
      </c>
      <c r="W686" s="21">
        <f t="shared" ca="1" si="386"/>
        <v>12132.967401662456</v>
      </c>
      <c r="X686" s="20">
        <f t="shared" ca="1" si="387"/>
        <v>12135.82083465403</v>
      </c>
      <c r="Z686" s="20">
        <f t="shared" ca="1" si="370"/>
        <v>28.209502759883033</v>
      </c>
      <c r="AA686" s="20">
        <f t="shared" ca="1" si="371"/>
        <v>2.7614028201206171</v>
      </c>
      <c r="AB686" s="21">
        <f t="shared" ca="1" si="388"/>
        <v>11558.996698110241</v>
      </c>
      <c r="AC686" s="20">
        <f t="shared" ca="1" si="389"/>
        <v>11561.758100930361</v>
      </c>
      <c r="AE686" s="20">
        <f t="shared" ca="1" si="372"/>
        <v>2.2774284307716841</v>
      </c>
      <c r="AF686" s="20">
        <f t="shared" ca="1" si="373"/>
        <v>8.3822194471480564</v>
      </c>
      <c r="AG686" s="21">
        <f t="shared" ca="1" si="390"/>
        <v>11447.598946807238</v>
      </c>
      <c r="AH686" s="20">
        <f t="shared" ca="1" si="391"/>
        <v>11455.981166254387</v>
      </c>
      <c r="AJ686" s="20">
        <f t="shared" ca="1" si="374"/>
        <v>8.4008496345130705</v>
      </c>
      <c r="AK686" s="20">
        <f t="shared" ca="1" si="375"/>
        <v>5.7312076681003434</v>
      </c>
      <c r="AL686" s="21">
        <f t="shared" ca="1" si="392"/>
        <v>12410.35770861419</v>
      </c>
      <c r="AM686" s="20">
        <f t="shared" ca="1" si="393"/>
        <v>12416.088916282291</v>
      </c>
      <c r="AO686" s="20">
        <f t="shared" ca="1" si="376"/>
        <v>5.6849211545961467</v>
      </c>
      <c r="AP686" s="20">
        <f t="shared" ca="1" si="377"/>
        <v>16.193048311137652</v>
      </c>
      <c r="AQ686" s="21">
        <f t="shared" ca="1" si="394"/>
        <v>16719.141632223793</v>
      </c>
      <c r="AR686" s="20">
        <f t="shared" ca="1" si="395"/>
        <v>16735.334680534932</v>
      </c>
    </row>
    <row r="687" spans="1:44" x14ac:dyDescent="0.25">
      <c r="A687" s="20">
        <f t="shared" ca="1" si="360"/>
        <v>1.7899922954066165</v>
      </c>
      <c r="B687" s="20">
        <f t="shared" ca="1" si="361"/>
        <v>16.283816875372384</v>
      </c>
      <c r="C687" s="21">
        <f t="shared" ca="1" si="378"/>
        <v>15609.608004574173</v>
      </c>
      <c r="D687" s="20">
        <f t="shared" ca="1" si="379"/>
        <v>15625.891821449544</v>
      </c>
      <c r="E687" s="19"/>
      <c r="F687" s="20">
        <f t="shared" ca="1" si="362"/>
        <v>49.634406425781954</v>
      </c>
      <c r="G687" s="20">
        <f t="shared" ca="1" si="363"/>
        <v>14.284677597377186</v>
      </c>
      <c r="H687" s="21">
        <f t="shared" ca="1" si="380"/>
        <v>11979.120248436546</v>
      </c>
      <c r="I687" s="20">
        <f t="shared" ca="1" si="381"/>
        <v>11993.404926033923</v>
      </c>
      <c r="J687" s="19"/>
      <c r="K687" s="20">
        <f t="shared" ca="1" si="364"/>
        <v>9.4365437766358902</v>
      </c>
      <c r="L687" s="20">
        <f t="shared" ca="1" si="365"/>
        <v>5.900375852364399</v>
      </c>
      <c r="M687" s="21">
        <f t="shared" ca="1" si="382"/>
        <v>15893.311109782077</v>
      </c>
      <c r="N687" s="20">
        <f t="shared" ca="1" si="383"/>
        <v>15899.211485634441</v>
      </c>
      <c r="O687" s="19"/>
      <c r="P687" s="20">
        <f t="shared" ca="1" si="366"/>
        <v>9.0346954708728315</v>
      </c>
      <c r="Q687" s="20">
        <f t="shared" ca="1" si="367"/>
        <v>0.13186717442451482</v>
      </c>
      <c r="R687" s="21">
        <f t="shared" ca="1" si="384"/>
        <v>11889.037133913194</v>
      </c>
      <c r="S687" s="20">
        <f t="shared" ca="1" si="385"/>
        <v>11889.169001087619</v>
      </c>
      <c r="T687" s="19"/>
      <c r="U687" s="20">
        <f t="shared" ca="1" si="368"/>
        <v>0.54900213544723453</v>
      </c>
      <c r="V687" s="20">
        <f t="shared" ca="1" si="369"/>
        <v>5.6460556245197493</v>
      </c>
      <c r="W687" s="21">
        <f t="shared" ca="1" si="386"/>
        <v>12136.369836789478</v>
      </c>
      <c r="X687" s="20">
        <f t="shared" ca="1" si="387"/>
        <v>12142.015892413998</v>
      </c>
      <c r="Z687" s="20">
        <f t="shared" ca="1" si="370"/>
        <v>0.96527415161927888</v>
      </c>
      <c r="AA687" s="20">
        <f t="shared" ca="1" si="371"/>
        <v>6.1467140797459328</v>
      </c>
      <c r="AB687" s="21">
        <f t="shared" ca="1" si="388"/>
        <v>11562.723375081981</v>
      </c>
      <c r="AC687" s="20">
        <f t="shared" ca="1" si="389"/>
        <v>11568.870089161728</v>
      </c>
      <c r="AE687" s="20">
        <f t="shared" ca="1" si="372"/>
        <v>2.2415685160852301</v>
      </c>
      <c r="AF687" s="20">
        <f t="shared" ca="1" si="373"/>
        <v>0.36778934939437441</v>
      </c>
      <c r="AG687" s="21">
        <f t="shared" ca="1" si="390"/>
        <v>11458.222734770472</v>
      </c>
      <c r="AH687" s="20">
        <f t="shared" ca="1" si="391"/>
        <v>11458.590524119867</v>
      </c>
      <c r="AJ687" s="20">
        <f t="shared" ca="1" si="374"/>
        <v>0.50622989581782607</v>
      </c>
      <c r="AK687" s="20">
        <f t="shared" ca="1" si="375"/>
        <v>1.3314990850859965</v>
      </c>
      <c r="AL687" s="21">
        <f t="shared" ca="1" si="392"/>
        <v>12416.59514617811</v>
      </c>
      <c r="AM687" s="20">
        <f t="shared" ca="1" si="393"/>
        <v>12417.926645263196</v>
      </c>
      <c r="AO687" s="20">
        <f t="shared" ca="1" si="376"/>
        <v>4.5874706299002517</v>
      </c>
      <c r="AP687" s="20">
        <f t="shared" ca="1" si="377"/>
        <v>4.5532463672403454</v>
      </c>
      <c r="AQ687" s="21">
        <f t="shared" ca="1" si="394"/>
        <v>16739.922151164832</v>
      </c>
      <c r="AR687" s="20">
        <f t="shared" ca="1" si="395"/>
        <v>16744.475397532071</v>
      </c>
    </row>
    <row r="688" spans="1:44" x14ac:dyDescent="0.25">
      <c r="A688" s="20">
        <f t="shared" ca="1" si="360"/>
        <v>11.147343755011134</v>
      </c>
      <c r="B688" s="20">
        <f t="shared" ca="1" si="361"/>
        <v>5.7898114202037689</v>
      </c>
      <c r="C688" s="21">
        <f t="shared" ca="1" si="378"/>
        <v>15637.039165204555</v>
      </c>
      <c r="D688" s="20">
        <f t="shared" ca="1" si="379"/>
        <v>15642.828976624758</v>
      </c>
      <c r="E688" s="19"/>
      <c r="F688" s="20">
        <f t="shared" ca="1" si="362"/>
        <v>28.249853373390042</v>
      </c>
      <c r="G688" s="20">
        <f t="shared" ca="1" si="363"/>
        <v>9.6080872419970138</v>
      </c>
      <c r="H688" s="21">
        <f t="shared" ca="1" si="380"/>
        <v>12021.654779407314</v>
      </c>
      <c r="I688" s="20">
        <f t="shared" ca="1" si="381"/>
        <v>12031.262866649311</v>
      </c>
      <c r="J688" s="19"/>
      <c r="K688" s="20">
        <f t="shared" ca="1" si="364"/>
        <v>14.982256413754303</v>
      </c>
      <c r="L688" s="20">
        <f t="shared" ca="1" si="365"/>
        <v>1.6238613797503463</v>
      </c>
      <c r="M688" s="21">
        <f t="shared" ca="1" si="382"/>
        <v>15914.193742048195</v>
      </c>
      <c r="N688" s="20">
        <f t="shared" ca="1" si="383"/>
        <v>15915.817603427946</v>
      </c>
      <c r="O688" s="19"/>
      <c r="P688" s="20">
        <f t="shared" ca="1" si="366"/>
        <v>41.97074002164554</v>
      </c>
      <c r="Q688" s="20">
        <f t="shared" ca="1" si="367"/>
        <v>8.7943496949013831</v>
      </c>
      <c r="R688" s="21">
        <f t="shared" ca="1" si="384"/>
        <v>11931.139741109264</v>
      </c>
      <c r="S688" s="20">
        <f t="shared" ca="1" si="385"/>
        <v>11939.934090804165</v>
      </c>
      <c r="T688" s="19"/>
      <c r="U688" s="20">
        <f t="shared" ca="1" si="368"/>
        <v>2.0065184988841254</v>
      </c>
      <c r="V688" s="20">
        <f t="shared" ca="1" si="369"/>
        <v>3.9086100386231526</v>
      </c>
      <c r="W688" s="21">
        <f t="shared" ca="1" si="386"/>
        <v>12144.022410912881</v>
      </c>
      <c r="X688" s="20">
        <f t="shared" ca="1" si="387"/>
        <v>12147.931020951504</v>
      </c>
      <c r="Z688" s="20">
        <f t="shared" ca="1" si="370"/>
        <v>20.161303061797547</v>
      </c>
      <c r="AA688" s="20">
        <f t="shared" ca="1" si="371"/>
        <v>1.0570233487730816</v>
      </c>
      <c r="AB688" s="21">
        <f t="shared" ca="1" si="388"/>
        <v>11589.031392223525</v>
      </c>
      <c r="AC688" s="20">
        <f t="shared" ca="1" si="389"/>
        <v>11590.088415572298</v>
      </c>
      <c r="AE688" s="20">
        <f t="shared" ca="1" si="372"/>
        <v>11.238090998071542</v>
      </c>
      <c r="AF688" s="20">
        <f t="shared" ca="1" si="373"/>
        <v>1.8830900016890881</v>
      </c>
      <c r="AG688" s="21">
        <f t="shared" ca="1" si="390"/>
        <v>11469.828615117938</v>
      </c>
      <c r="AH688" s="20">
        <f t="shared" ca="1" si="391"/>
        <v>11471.711705119627</v>
      </c>
      <c r="AJ688" s="20">
        <f t="shared" ca="1" si="374"/>
        <v>10.119380027854294</v>
      </c>
      <c r="AK688" s="20">
        <f t="shared" ca="1" si="375"/>
        <v>1.9452600795274086</v>
      </c>
      <c r="AL688" s="21">
        <f t="shared" ca="1" si="392"/>
        <v>12428.046025291051</v>
      </c>
      <c r="AM688" s="20">
        <f t="shared" ca="1" si="393"/>
        <v>12429.991285370577</v>
      </c>
      <c r="AO688" s="20">
        <f t="shared" ca="1" si="376"/>
        <v>15.685197328383397</v>
      </c>
      <c r="AP688" s="20">
        <f t="shared" ca="1" si="377"/>
        <v>23.636296680070103</v>
      </c>
      <c r="AQ688" s="21">
        <f t="shared" ca="1" si="394"/>
        <v>16760.160594860456</v>
      </c>
      <c r="AR688" s="20">
        <f t="shared" ca="1" si="395"/>
        <v>16783.796891540525</v>
      </c>
    </row>
    <row r="689" spans="1:44" x14ac:dyDescent="0.25">
      <c r="A689" s="20">
        <f t="shared" ca="1" si="360"/>
        <v>4.2001045119661855</v>
      </c>
      <c r="B689" s="20">
        <f t="shared" ca="1" si="361"/>
        <v>7.0866898470314617</v>
      </c>
      <c r="C689" s="21">
        <f t="shared" ca="1" si="378"/>
        <v>15647.029081136725</v>
      </c>
      <c r="D689" s="20">
        <f t="shared" ca="1" si="379"/>
        <v>15654.115770983757</v>
      </c>
      <c r="E689" s="19"/>
      <c r="F689" s="20">
        <f t="shared" ca="1" si="362"/>
        <v>1.1485658123935123</v>
      </c>
      <c r="G689" s="20">
        <f t="shared" ca="1" si="363"/>
        <v>5.4314193433041584</v>
      </c>
      <c r="H689" s="21">
        <f t="shared" ca="1" si="380"/>
        <v>12032.411432461704</v>
      </c>
      <c r="I689" s="20">
        <f t="shared" ca="1" si="381"/>
        <v>12037.842851805008</v>
      </c>
      <c r="J689" s="19"/>
      <c r="K689" s="20">
        <f t="shared" ca="1" si="364"/>
        <v>40.910897516719018</v>
      </c>
      <c r="L689" s="20">
        <f t="shared" ca="1" si="365"/>
        <v>5.3762583494769061</v>
      </c>
      <c r="M689" s="21">
        <f t="shared" ca="1" si="382"/>
        <v>15956.728500944664</v>
      </c>
      <c r="N689" s="20">
        <f t="shared" ca="1" si="383"/>
        <v>15962.104759294141</v>
      </c>
      <c r="O689" s="19"/>
      <c r="P689" s="20">
        <f t="shared" ca="1" si="366"/>
        <v>18.571901278290529</v>
      </c>
      <c r="Q689" s="20">
        <f t="shared" ca="1" si="367"/>
        <v>10.221801586072319</v>
      </c>
      <c r="R689" s="21">
        <f t="shared" ca="1" si="384"/>
        <v>11958.505992082455</v>
      </c>
      <c r="S689" s="20">
        <f t="shared" ca="1" si="385"/>
        <v>11968.727793668528</v>
      </c>
      <c r="T689" s="19"/>
      <c r="U689" s="20">
        <f t="shared" ca="1" si="368"/>
        <v>7.8612339097071109</v>
      </c>
      <c r="V689" s="20">
        <f t="shared" ca="1" si="369"/>
        <v>32.419858201504617</v>
      </c>
      <c r="W689" s="21">
        <f t="shared" ca="1" si="386"/>
        <v>12155.792254861211</v>
      </c>
      <c r="X689" s="20">
        <f t="shared" ca="1" si="387"/>
        <v>12188.212113062717</v>
      </c>
      <c r="Z689" s="20">
        <f t="shared" ca="1" si="370"/>
        <v>6.5257643797670397</v>
      </c>
      <c r="AA689" s="20">
        <f t="shared" ca="1" si="371"/>
        <v>0.47788307609511355</v>
      </c>
      <c r="AB689" s="21">
        <f t="shared" ca="1" si="388"/>
        <v>11596.614179952065</v>
      </c>
      <c r="AC689" s="20">
        <f t="shared" ca="1" si="389"/>
        <v>11597.09206302816</v>
      </c>
      <c r="AE689" s="20">
        <f t="shared" ca="1" si="372"/>
        <v>4.7100310734930249</v>
      </c>
      <c r="AF689" s="20">
        <f t="shared" ca="1" si="373"/>
        <v>2.6385359721112738</v>
      </c>
      <c r="AG689" s="21">
        <f t="shared" ca="1" si="390"/>
        <v>11476.421736193121</v>
      </c>
      <c r="AH689" s="20">
        <f t="shared" ca="1" si="391"/>
        <v>11479.060272165232</v>
      </c>
      <c r="AJ689" s="20">
        <f t="shared" ca="1" si="374"/>
        <v>0.72492243488176666</v>
      </c>
      <c r="AK689" s="20">
        <f t="shared" ca="1" si="375"/>
        <v>4.9498870086612605</v>
      </c>
      <c r="AL689" s="21">
        <f t="shared" ca="1" si="392"/>
        <v>12430.716207805459</v>
      </c>
      <c r="AM689" s="20">
        <f t="shared" ca="1" si="393"/>
        <v>12435.66609481412</v>
      </c>
      <c r="AO689" s="20">
        <f t="shared" ca="1" si="376"/>
        <v>11.723412796449677</v>
      </c>
      <c r="AP689" s="20">
        <f t="shared" ca="1" si="377"/>
        <v>2.0795257561784233</v>
      </c>
      <c r="AQ689" s="21">
        <f t="shared" ca="1" si="394"/>
        <v>16795.520304336977</v>
      </c>
      <c r="AR689" s="20">
        <f t="shared" ca="1" si="395"/>
        <v>16797.599830093153</v>
      </c>
    </row>
    <row r="690" spans="1:44" x14ac:dyDescent="0.25">
      <c r="A690" s="20">
        <f t="shared" ca="1" si="360"/>
        <v>16.124680131193426</v>
      </c>
      <c r="B690" s="20">
        <f t="shared" ca="1" si="361"/>
        <v>1.6765670061566185</v>
      </c>
      <c r="C690" s="21">
        <f t="shared" ca="1" si="378"/>
        <v>15670.240451114951</v>
      </c>
      <c r="D690" s="20">
        <f t="shared" ca="1" si="379"/>
        <v>15671.917018121107</v>
      </c>
      <c r="E690" s="19"/>
      <c r="F690" s="20">
        <f t="shared" ca="1" si="362"/>
        <v>1.0925240179643567</v>
      </c>
      <c r="G690" s="20">
        <f t="shared" ca="1" si="363"/>
        <v>0.94263637509042542</v>
      </c>
      <c r="H690" s="21">
        <f t="shared" ca="1" si="380"/>
        <v>12038.935375822972</v>
      </c>
      <c r="I690" s="20">
        <f t="shared" ca="1" si="381"/>
        <v>12039.878012198062</v>
      </c>
      <c r="J690" s="19"/>
      <c r="K690" s="20">
        <f t="shared" ca="1" si="364"/>
        <v>6.8075641370059117</v>
      </c>
      <c r="L690" s="20">
        <f t="shared" ca="1" si="365"/>
        <v>6.8549431027936718</v>
      </c>
      <c r="M690" s="21">
        <f t="shared" ca="1" si="382"/>
        <v>15968.912323431146</v>
      </c>
      <c r="N690" s="20">
        <f t="shared" ca="1" si="383"/>
        <v>15975.76726653394</v>
      </c>
      <c r="O690" s="19"/>
      <c r="P690" s="20">
        <f t="shared" ca="1" si="366"/>
        <v>1.869987230255876</v>
      </c>
      <c r="Q690" s="20">
        <f t="shared" ca="1" si="367"/>
        <v>13.081095411162442</v>
      </c>
      <c r="R690" s="21">
        <f t="shared" ca="1" si="384"/>
        <v>11970.597780898783</v>
      </c>
      <c r="S690" s="20">
        <f t="shared" ca="1" si="385"/>
        <v>11983.678876309945</v>
      </c>
      <c r="T690" s="19"/>
      <c r="U690" s="20">
        <f t="shared" ca="1" si="368"/>
        <v>6.1403583718431642</v>
      </c>
      <c r="V690" s="20">
        <f t="shared" ca="1" si="369"/>
        <v>9.4033673406491634</v>
      </c>
      <c r="W690" s="21">
        <f t="shared" ca="1" si="386"/>
        <v>12194.35247143456</v>
      </c>
      <c r="X690" s="20">
        <f t="shared" ca="1" si="387"/>
        <v>12203.755838775209</v>
      </c>
      <c r="Z690" s="20">
        <f t="shared" ca="1" si="370"/>
        <v>0.71938013684049429</v>
      </c>
      <c r="AA690" s="20">
        <f t="shared" ca="1" si="371"/>
        <v>10.54470934745081</v>
      </c>
      <c r="AB690" s="21">
        <f t="shared" ca="1" si="388"/>
        <v>11597.811443165001</v>
      </c>
      <c r="AC690" s="20">
        <f t="shared" ca="1" si="389"/>
        <v>11608.356152512451</v>
      </c>
      <c r="AE690" s="20">
        <f t="shared" ca="1" si="372"/>
        <v>14.866479766077688</v>
      </c>
      <c r="AF690" s="20">
        <f t="shared" ca="1" si="373"/>
        <v>4.3845333684451848</v>
      </c>
      <c r="AG690" s="21">
        <f t="shared" ca="1" si="390"/>
        <v>11493.926751931311</v>
      </c>
      <c r="AH690" s="20">
        <f t="shared" ca="1" si="391"/>
        <v>11498.311285299756</v>
      </c>
      <c r="AJ690" s="20">
        <f t="shared" ca="1" si="374"/>
        <v>0.39801490110850679</v>
      </c>
      <c r="AK690" s="20">
        <f t="shared" ca="1" si="375"/>
        <v>8.1678101098372942</v>
      </c>
      <c r="AL690" s="21">
        <f t="shared" ca="1" si="392"/>
        <v>12436.064109715227</v>
      </c>
      <c r="AM690" s="20">
        <f t="shared" ca="1" si="393"/>
        <v>12444.231919825064</v>
      </c>
      <c r="AO690" s="20">
        <f t="shared" ca="1" si="376"/>
        <v>0.70086272709457742</v>
      </c>
      <c r="AP690" s="20">
        <f t="shared" ca="1" si="377"/>
        <v>11.747677826174471</v>
      </c>
      <c r="AQ690" s="21">
        <f t="shared" ca="1" si="394"/>
        <v>16798.300692820249</v>
      </c>
      <c r="AR690" s="20">
        <f t="shared" ca="1" si="395"/>
        <v>16810.048370646422</v>
      </c>
    </row>
    <row r="691" spans="1:44" x14ac:dyDescent="0.25">
      <c r="A691" s="20">
        <f t="shared" ca="1" si="360"/>
        <v>16.705722722016414</v>
      </c>
      <c r="B691" s="20">
        <f t="shared" ca="1" si="361"/>
        <v>6.2788018656581635</v>
      </c>
      <c r="C691" s="21">
        <f t="shared" ca="1" si="378"/>
        <v>15688.622740843122</v>
      </c>
      <c r="D691" s="20">
        <f t="shared" ca="1" si="379"/>
        <v>15694.90154270878</v>
      </c>
      <c r="E691" s="19"/>
      <c r="F691" s="20">
        <f t="shared" ca="1" si="362"/>
        <v>1.7584756242951587</v>
      </c>
      <c r="G691" s="20">
        <f t="shared" ca="1" si="363"/>
        <v>4.6520467828237351</v>
      </c>
      <c r="H691" s="21">
        <f t="shared" ca="1" si="380"/>
        <v>12041.636487822358</v>
      </c>
      <c r="I691" s="20">
        <f t="shared" ca="1" si="381"/>
        <v>12046.288534605181</v>
      </c>
      <c r="J691" s="19"/>
      <c r="K691" s="20">
        <f t="shared" ca="1" si="364"/>
        <v>16.153280905147557</v>
      </c>
      <c r="L691" s="20">
        <f t="shared" ca="1" si="365"/>
        <v>15.645846179769585</v>
      </c>
      <c r="M691" s="21">
        <f t="shared" ca="1" si="382"/>
        <v>15991.920547439087</v>
      </c>
      <c r="N691" s="20">
        <f t="shared" ca="1" si="383"/>
        <v>16007.566393618858</v>
      </c>
      <c r="O691" s="19"/>
      <c r="P691" s="20">
        <f t="shared" ca="1" si="366"/>
        <v>9.2018843814786047E-2</v>
      </c>
      <c r="Q691" s="20">
        <f t="shared" ca="1" si="367"/>
        <v>6.4173101505399179</v>
      </c>
      <c r="R691" s="21">
        <f t="shared" ca="1" si="384"/>
        <v>11983.770895153759</v>
      </c>
      <c r="S691" s="20">
        <f t="shared" ca="1" si="385"/>
        <v>11990.188205304299</v>
      </c>
      <c r="T691" s="19"/>
      <c r="U691" s="20">
        <f t="shared" ca="1" si="368"/>
        <v>1.4623528540405268</v>
      </c>
      <c r="V691" s="20">
        <f t="shared" ca="1" si="369"/>
        <v>2.956051110842508</v>
      </c>
      <c r="W691" s="21">
        <f t="shared" ca="1" si="386"/>
        <v>12205.218191629248</v>
      </c>
      <c r="X691" s="20">
        <f t="shared" ca="1" si="387"/>
        <v>12208.174242740091</v>
      </c>
      <c r="Z691" s="20">
        <f t="shared" ca="1" si="370"/>
        <v>21.759937056822519</v>
      </c>
      <c r="AA691" s="20">
        <f t="shared" ca="1" si="371"/>
        <v>0.53125484502337816</v>
      </c>
      <c r="AB691" s="21">
        <f t="shared" ca="1" si="388"/>
        <v>11630.116089569274</v>
      </c>
      <c r="AC691" s="20">
        <f t="shared" ca="1" si="389"/>
        <v>11630.647344414298</v>
      </c>
      <c r="AE691" s="20">
        <f t="shared" ca="1" si="372"/>
        <v>6.5489274810733606</v>
      </c>
      <c r="AF691" s="20">
        <f t="shared" ca="1" si="373"/>
        <v>30.373425012805807</v>
      </c>
      <c r="AG691" s="21">
        <f t="shared" ca="1" si="390"/>
        <v>11504.86021278083</v>
      </c>
      <c r="AH691" s="20">
        <f t="shared" ca="1" si="391"/>
        <v>11535.233637793635</v>
      </c>
      <c r="AJ691" s="20">
        <f t="shared" ca="1" si="374"/>
        <v>3.3616662021394079</v>
      </c>
      <c r="AK691" s="20">
        <f t="shared" ca="1" si="375"/>
        <v>6.59331301378801</v>
      </c>
      <c r="AL691" s="21">
        <f t="shared" ca="1" si="392"/>
        <v>12447.593586027204</v>
      </c>
      <c r="AM691" s="20">
        <f t="shared" ca="1" si="393"/>
        <v>12454.186899040991</v>
      </c>
      <c r="AO691" s="20">
        <f t="shared" ca="1" si="376"/>
        <v>2.9222702995681078</v>
      </c>
      <c r="AP691" s="20">
        <f t="shared" ca="1" si="377"/>
        <v>3.0130180958019146</v>
      </c>
      <c r="AQ691" s="21">
        <f t="shared" ca="1" si="394"/>
        <v>16812.97064094599</v>
      </c>
      <c r="AR691" s="20">
        <f t="shared" ca="1" si="395"/>
        <v>16815.983659041791</v>
      </c>
    </row>
    <row r="692" spans="1:44" x14ac:dyDescent="0.25">
      <c r="A692" s="20">
        <f t="shared" ca="1" si="360"/>
        <v>16.868665437930794</v>
      </c>
      <c r="B692" s="20">
        <f t="shared" ca="1" si="361"/>
        <v>11.433575390608036</v>
      </c>
      <c r="C692" s="21">
        <f t="shared" ca="1" si="378"/>
        <v>15711.770208146711</v>
      </c>
      <c r="D692" s="20">
        <f t="shared" ca="1" si="379"/>
        <v>15723.203783537319</v>
      </c>
      <c r="E692" s="19"/>
      <c r="F692" s="20">
        <f t="shared" ca="1" si="362"/>
        <v>4.3670206571956252</v>
      </c>
      <c r="G692" s="20">
        <f t="shared" ca="1" si="363"/>
        <v>13.00243483908425</v>
      </c>
      <c r="H692" s="21">
        <f t="shared" ca="1" si="380"/>
        <v>12050.655555262376</v>
      </c>
      <c r="I692" s="20">
        <f t="shared" ca="1" si="381"/>
        <v>12063.657990101459</v>
      </c>
      <c r="J692" s="19"/>
      <c r="K692" s="20">
        <f t="shared" ca="1" si="364"/>
        <v>3.5265071329382454</v>
      </c>
      <c r="L692" s="20">
        <f t="shared" ca="1" si="365"/>
        <v>12.399528524010385</v>
      </c>
      <c r="M692" s="21">
        <f t="shared" ca="1" si="382"/>
        <v>16011.092900751795</v>
      </c>
      <c r="N692" s="20">
        <f t="shared" ca="1" si="383"/>
        <v>16023.492429275806</v>
      </c>
      <c r="O692" s="19"/>
      <c r="P692" s="20">
        <f t="shared" ca="1" si="366"/>
        <v>4.0348966436832123</v>
      </c>
      <c r="Q692" s="20">
        <f t="shared" ca="1" si="367"/>
        <v>3.8370939036762959</v>
      </c>
      <c r="R692" s="21">
        <f t="shared" ca="1" si="384"/>
        <v>11994.223101947982</v>
      </c>
      <c r="S692" s="20">
        <f t="shared" ca="1" si="385"/>
        <v>11998.060195851658</v>
      </c>
      <c r="T692" s="19"/>
      <c r="U692" s="20">
        <f t="shared" ca="1" si="368"/>
        <v>2.6015086513657839</v>
      </c>
      <c r="V692" s="20">
        <f t="shared" ca="1" si="369"/>
        <v>11.860100940337444</v>
      </c>
      <c r="W692" s="21">
        <f t="shared" ca="1" si="386"/>
        <v>12210.775751391457</v>
      </c>
      <c r="X692" s="20">
        <f t="shared" ca="1" si="387"/>
        <v>12222.635852331794</v>
      </c>
      <c r="Z692" s="20">
        <f t="shared" ca="1" si="370"/>
        <v>3.4382400795665475</v>
      </c>
      <c r="AA692" s="20">
        <f t="shared" ca="1" si="371"/>
        <v>6.3254358299563638</v>
      </c>
      <c r="AB692" s="21">
        <f t="shared" ca="1" si="388"/>
        <v>11634.085584493863</v>
      </c>
      <c r="AC692" s="20">
        <f t="shared" ca="1" si="389"/>
        <v>11640.41102032382</v>
      </c>
      <c r="AE692" s="20">
        <f t="shared" ca="1" si="372"/>
        <v>6.3819358469045993</v>
      </c>
      <c r="AF692" s="20">
        <f t="shared" ca="1" si="373"/>
        <v>1.5834680234057301</v>
      </c>
      <c r="AG692" s="21">
        <f t="shared" ca="1" si="390"/>
        <v>11541.61557364054</v>
      </c>
      <c r="AH692" s="20">
        <f t="shared" ca="1" si="391"/>
        <v>11543.199041663946</v>
      </c>
      <c r="AJ692" s="20">
        <f t="shared" ca="1" si="374"/>
        <v>24.517427694514058</v>
      </c>
      <c r="AK692" s="20">
        <f t="shared" ca="1" si="375"/>
        <v>12.708425877101497</v>
      </c>
      <c r="AL692" s="21">
        <f t="shared" ca="1" si="392"/>
        <v>12478.704326735506</v>
      </c>
      <c r="AM692" s="20">
        <f t="shared" ca="1" si="393"/>
        <v>12491.412752612607</v>
      </c>
      <c r="AO692" s="20">
        <f t="shared" ca="1" si="376"/>
        <v>1.4142369876399141</v>
      </c>
      <c r="AP692" s="20">
        <f t="shared" ca="1" si="377"/>
        <v>5.9515841584573022E-2</v>
      </c>
      <c r="AQ692" s="21">
        <f t="shared" ca="1" si="394"/>
        <v>16817.39789602943</v>
      </c>
      <c r="AR692" s="20">
        <f t="shared" ca="1" si="395"/>
        <v>16817.457411871015</v>
      </c>
    </row>
    <row r="693" spans="1:44" x14ac:dyDescent="0.25">
      <c r="A693" s="20">
        <f t="shared" ca="1" si="360"/>
        <v>6.5725402445211367</v>
      </c>
      <c r="B693" s="20">
        <f t="shared" ca="1" si="361"/>
        <v>1.907474268444493</v>
      </c>
      <c r="C693" s="21">
        <f t="shared" ca="1" si="378"/>
        <v>15729.77632378184</v>
      </c>
      <c r="D693" s="20">
        <f t="shared" ca="1" si="379"/>
        <v>15731.683798050284</v>
      </c>
      <c r="E693" s="19"/>
      <c r="F693" s="20">
        <f t="shared" ca="1" si="362"/>
        <v>15.159295816179586</v>
      </c>
      <c r="G693" s="20">
        <f t="shared" ca="1" si="363"/>
        <v>4.560119106816213</v>
      </c>
      <c r="H693" s="21">
        <f t="shared" ca="1" si="380"/>
        <v>12078.817285917639</v>
      </c>
      <c r="I693" s="20">
        <f t="shared" ca="1" si="381"/>
        <v>12083.377405024456</v>
      </c>
      <c r="J693" s="19"/>
      <c r="K693" s="20">
        <f t="shared" ca="1" si="364"/>
        <v>16.93959286736624</v>
      </c>
      <c r="L693" s="20">
        <f t="shared" ca="1" si="365"/>
        <v>1.9654140649654983</v>
      </c>
      <c r="M693" s="21">
        <f t="shared" ca="1" si="382"/>
        <v>16040.432022143172</v>
      </c>
      <c r="N693" s="20">
        <f t="shared" ca="1" si="383"/>
        <v>16042.397436208137</v>
      </c>
      <c r="O693" s="19"/>
      <c r="P693" s="20">
        <f t="shared" ca="1" si="366"/>
        <v>6.9427694445687118</v>
      </c>
      <c r="Q693" s="20">
        <f t="shared" ca="1" si="367"/>
        <v>8.4201019557830856E-3</v>
      </c>
      <c r="R693" s="21">
        <f t="shared" ca="1" si="384"/>
        <v>12005.002965296228</v>
      </c>
      <c r="S693" s="20">
        <f t="shared" ca="1" si="385"/>
        <v>12005.011385398184</v>
      </c>
      <c r="T693" s="19"/>
      <c r="U693" s="20">
        <f t="shared" ca="1" si="368"/>
        <v>7.6277583224871455</v>
      </c>
      <c r="V693" s="20">
        <f t="shared" ca="1" si="369"/>
        <v>2.3287757445038908</v>
      </c>
      <c r="W693" s="21">
        <f t="shared" ca="1" si="386"/>
        <v>12230.263610654281</v>
      </c>
      <c r="X693" s="20">
        <f t="shared" ca="1" si="387"/>
        <v>12232.592386398785</v>
      </c>
      <c r="Z693" s="20">
        <f t="shared" ca="1" si="370"/>
        <v>9.0835447592950702E-2</v>
      </c>
      <c r="AA693" s="20">
        <f t="shared" ca="1" si="371"/>
        <v>0.71194777792376207</v>
      </c>
      <c r="AB693" s="21">
        <f t="shared" ca="1" si="388"/>
        <v>11640.501855771412</v>
      </c>
      <c r="AC693" s="20">
        <f t="shared" ca="1" si="389"/>
        <v>11641.213803549335</v>
      </c>
      <c r="AE693" s="20">
        <f t="shared" ca="1" si="372"/>
        <v>7.199953359231082</v>
      </c>
      <c r="AF693" s="20">
        <f t="shared" ca="1" si="373"/>
        <v>9.2384268967703118</v>
      </c>
      <c r="AG693" s="21">
        <f t="shared" ca="1" si="390"/>
        <v>11550.398995023177</v>
      </c>
      <c r="AH693" s="20">
        <f t="shared" ca="1" si="391"/>
        <v>11559.637421919948</v>
      </c>
      <c r="AJ693" s="20">
        <f t="shared" ca="1" si="374"/>
        <v>19.494419885735951</v>
      </c>
      <c r="AK693" s="20">
        <f t="shared" ca="1" si="375"/>
        <v>4.3703521482880996</v>
      </c>
      <c r="AL693" s="21">
        <f t="shared" ca="1" si="392"/>
        <v>12510.907172498342</v>
      </c>
      <c r="AM693" s="20">
        <f t="shared" ca="1" si="393"/>
        <v>12515.27752464663</v>
      </c>
      <c r="AO693" s="20">
        <f t="shared" ca="1" si="376"/>
        <v>5.7682245332131279</v>
      </c>
      <c r="AP693" s="20">
        <f t="shared" ca="1" si="377"/>
        <v>0.30148954106977133</v>
      </c>
      <c r="AQ693" s="21">
        <f t="shared" ca="1" si="394"/>
        <v>16823.22563640423</v>
      </c>
      <c r="AR693" s="20">
        <f t="shared" ca="1" si="395"/>
        <v>16823.5271259453</v>
      </c>
    </row>
    <row r="694" spans="1:44" x14ac:dyDescent="0.25">
      <c r="A694" s="20">
        <f t="shared" ca="1" si="360"/>
        <v>17.70276221730257</v>
      </c>
      <c r="B694" s="20">
        <f t="shared" ca="1" si="361"/>
        <v>2.7533424138773523</v>
      </c>
      <c r="C694" s="21">
        <f t="shared" ca="1" si="378"/>
        <v>15749.386560267587</v>
      </c>
      <c r="D694" s="20">
        <f t="shared" ca="1" si="379"/>
        <v>15752.139902681463</v>
      </c>
      <c r="E694" s="19"/>
      <c r="F694" s="20">
        <f t="shared" ca="1" si="362"/>
        <v>4.7551708163674169</v>
      </c>
      <c r="G694" s="20">
        <f t="shared" ca="1" si="363"/>
        <v>1.5582636161847656</v>
      </c>
      <c r="H694" s="21">
        <f t="shared" ca="1" si="380"/>
        <v>12088.132575840824</v>
      </c>
      <c r="I694" s="20">
        <f t="shared" ca="1" si="381"/>
        <v>12089.690839457009</v>
      </c>
      <c r="J694" s="19"/>
      <c r="K694" s="20">
        <f t="shared" ca="1" si="364"/>
        <v>9.310530286125509</v>
      </c>
      <c r="L694" s="20">
        <f t="shared" ca="1" si="365"/>
        <v>2.6735585730590619</v>
      </c>
      <c r="M694" s="21">
        <f t="shared" ca="1" si="382"/>
        <v>16051.707966494263</v>
      </c>
      <c r="N694" s="20">
        <f t="shared" ca="1" si="383"/>
        <v>16054.381525067321</v>
      </c>
      <c r="O694" s="19"/>
      <c r="P694" s="20">
        <f t="shared" ca="1" si="366"/>
        <v>31.012311255846953</v>
      </c>
      <c r="Q694" s="20">
        <f t="shared" ca="1" si="367"/>
        <v>2.1335295749402188</v>
      </c>
      <c r="R694" s="21">
        <f t="shared" ca="1" si="384"/>
        <v>12036.023696654031</v>
      </c>
      <c r="S694" s="20">
        <f t="shared" ca="1" si="385"/>
        <v>12038.15722622897</v>
      </c>
      <c r="T694" s="19"/>
      <c r="U694" s="20">
        <f t="shared" ca="1" si="368"/>
        <v>1.5169380057434476</v>
      </c>
      <c r="V694" s="20">
        <f t="shared" ca="1" si="369"/>
        <v>5.9544209848844298</v>
      </c>
      <c r="W694" s="21">
        <f t="shared" ca="1" si="386"/>
        <v>12234.109324404528</v>
      </c>
      <c r="X694" s="20">
        <f t="shared" ca="1" si="387"/>
        <v>12240.063745389412</v>
      </c>
      <c r="Z694" s="20">
        <f t="shared" ca="1" si="370"/>
        <v>7.217444033798512</v>
      </c>
      <c r="AA694" s="20">
        <f t="shared" ca="1" si="371"/>
        <v>0.42122295117863995</v>
      </c>
      <c r="AB694" s="21">
        <f t="shared" ca="1" si="388"/>
        <v>11648.431247583134</v>
      </c>
      <c r="AC694" s="20">
        <f t="shared" ca="1" si="389"/>
        <v>11648.852470534313</v>
      </c>
      <c r="AE694" s="20">
        <f t="shared" ca="1" si="372"/>
        <v>6.9481075914000172</v>
      </c>
      <c r="AF694" s="20">
        <f t="shared" ca="1" si="373"/>
        <v>9.2243809350870425</v>
      </c>
      <c r="AG694" s="21">
        <f t="shared" ca="1" si="390"/>
        <v>11566.585529511349</v>
      </c>
      <c r="AH694" s="20">
        <f t="shared" ca="1" si="391"/>
        <v>11575.809910446436</v>
      </c>
      <c r="AJ694" s="20">
        <f t="shared" ca="1" si="374"/>
        <v>4.160908702093983</v>
      </c>
      <c r="AK694" s="20">
        <f t="shared" ca="1" si="375"/>
        <v>1.9855588774321369</v>
      </c>
      <c r="AL694" s="21">
        <f t="shared" ca="1" si="392"/>
        <v>12519.438433348723</v>
      </c>
      <c r="AM694" s="20">
        <f t="shared" ca="1" si="393"/>
        <v>12521.423992226155</v>
      </c>
      <c r="AO694" s="20">
        <f t="shared" ca="1" si="376"/>
        <v>13.657762842475893</v>
      </c>
      <c r="AP694" s="20">
        <f t="shared" ca="1" si="377"/>
        <v>0.13617333917618854</v>
      </c>
      <c r="AQ694" s="21">
        <f t="shared" ca="1" si="394"/>
        <v>16837.184888787775</v>
      </c>
      <c r="AR694" s="20">
        <f t="shared" ca="1" si="395"/>
        <v>16837.32106212695</v>
      </c>
    </row>
    <row r="695" spans="1:44" x14ac:dyDescent="0.25">
      <c r="A695" s="20">
        <f t="shared" ca="1" si="360"/>
        <v>45.482637272892987</v>
      </c>
      <c r="B695" s="20">
        <f t="shared" ca="1" si="361"/>
        <v>3.3406863521452652</v>
      </c>
      <c r="C695" s="21">
        <f t="shared" ca="1" si="378"/>
        <v>15797.622539954356</v>
      </c>
      <c r="D695" s="20">
        <f t="shared" ca="1" si="379"/>
        <v>15800.963226306501</v>
      </c>
      <c r="E695" s="19"/>
      <c r="F695" s="20">
        <f t="shared" ca="1" si="362"/>
        <v>6.2110689290617689</v>
      </c>
      <c r="G695" s="20">
        <f t="shared" ca="1" si="363"/>
        <v>8.9185459046170106</v>
      </c>
      <c r="H695" s="21">
        <f t="shared" ca="1" si="380"/>
        <v>12095.901908386071</v>
      </c>
      <c r="I695" s="20">
        <f t="shared" ca="1" si="381"/>
        <v>12104.820454290688</v>
      </c>
      <c r="J695" s="19"/>
      <c r="K695" s="20">
        <f t="shared" ca="1" si="364"/>
        <v>36.237308873717723</v>
      </c>
      <c r="L695" s="20">
        <f t="shared" ca="1" si="365"/>
        <v>0.28372842893579603</v>
      </c>
      <c r="M695" s="21">
        <f t="shared" ca="1" si="382"/>
        <v>16090.61883394104</v>
      </c>
      <c r="N695" s="20">
        <f t="shared" ca="1" si="383"/>
        <v>16090.902562369976</v>
      </c>
      <c r="O695" s="19"/>
      <c r="P695" s="20">
        <f t="shared" ca="1" si="366"/>
        <v>1.3455432258564066</v>
      </c>
      <c r="Q695" s="20">
        <f t="shared" ca="1" si="367"/>
        <v>8.2194353148274519</v>
      </c>
      <c r="R695" s="21">
        <f t="shared" ca="1" si="384"/>
        <v>12039.502769454826</v>
      </c>
      <c r="S695" s="20">
        <f t="shared" ca="1" si="385"/>
        <v>12047.722204769654</v>
      </c>
      <c r="T695" s="19"/>
      <c r="U695" s="20">
        <f t="shared" ca="1" si="368"/>
        <v>10.223141071348975</v>
      </c>
      <c r="V695" s="20">
        <f t="shared" ca="1" si="369"/>
        <v>8.1390782113718583</v>
      </c>
      <c r="W695" s="21">
        <f t="shared" ca="1" si="386"/>
        <v>12250.286886460761</v>
      </c>
      <c r="X695" s="20">
        <f t="shared" ca="1" si="387"/>
        <v>12258.425964672133</v>
      </c>
      <c r="Z695" s="20">
        <f t="shared" ca="1" si="370"/>
        <v>20.487495362399493</v>
      </c>
      <c r="AA695" s="20">
        <f t="shared" ca="1" si="371"/>
        <v>4.4532800102282977</v>
      </c>
      <c r="AB695" s="21">
        <f t="shared" ca="1" si="388"/>
        <v>11669.339965896714</v>
      </c>
      <c r="AC695" s="20">
        <f t="shared" ca="1" si="389"/>
        <v>11673.793245906942</v>
      </c>
      <c r="AE695" s="20">
        <f t="shared" ca="1" si="372"/>
        <v>6.2790224906106866</v>
      </c>
      <c r="AF695" s="20">
        <f t="shared" ca="1" si="373"/>
        <v>0.43748991522253089</v>
      </c>
      <c r="AG695" s="21">
        <f t="shared" ca="1" si="390"/>
        <v>11582.088932937048</v>
      </c>
      <c r="AH695" s="20">
        <f t="shared" ca="1" si="391"/>
        <v>11582.52642285227</v>
      </c>
      <c r="AJ695" s="20">
        <f t="shared" ca="1" si="374"/>
        <v>7.7490815023775363</v>
      </c>
      <c r="AK695" s="20">
        <f t="shared" ca="1" si="375"/>
        <v>3.2822449841554473</v>
      </c>
      <c r="AL695" s="21">
        <f t="shared" ca="1" si="392"/>
        <v>12529.173073728532</v>
      </c>
      <c r="AM695" s="20">
        <f t="shared" ca="1" si="393"/>
        <v>12532.455318712688</v>
      </c>
      <c r="AO695" s="20">
        <f t="shared" ca="1" si="376"/>
        <v>42.959913513933465</v>
      </c>
      <c r="AP695" s="20">
        <f t="shared" ca="1" si="377"/>
        <v>8.1237920958532541</v>
      </c>
      <c r="AQ695" s="21">
        <f t="shared" ca="1" si="394"/>
        <v>16880.280975640882</v>
      </c>
      <c r="AR695" s="20">
        <f t="shared" ca="1" si="395"/>
        <v>16888.404767736734</v>
      </c>
    </row>
    <row r="696" spans="1:44" x14ac:dyDescent="0.25">
      <c r="A696" s="20">
        <f t="shared" ca="1" si="360"/>
        <v>2.3921945570687217</v>
      </c>
      <c r="B696" s="20">
        <f t="shared" ca="1" si="361"/>
        <v>2.4253838192461581</v>
      </c>
      <c r="C696" s="21">
        <f t="shared" ca="1" si="378"/>
        <v>15803.355420863571</v>
      </c>
      <c r="D696" s="20">
        <f t="shared" ca="1" si="379"/>
        <v>15805.780804682816</v>
      </c>
      <c r="E696" s="19"/>
      <c r="F696" s="20">
        <f t="shared" ca="1" si="362"/>
        <v>0.82366792300650393</v>
      </c>
      <c r="G696" s="20">
        <f t="shared" ca="1" si="363"/>
        <v>10.805412347617398</v>
      </c>
      <c r="H696" s="21">
        <f t="shared" ca="1" si="380"/>
        <v>12105.644122213695</v>
      </c>
      <c r="I696" s="20">
        <f t="shared" ca="1" si="381"/>
        <v>12116.449534561312</v>
      </c>
      <c r="J696" s="19"/>
      <c r="K696" s="20">
        <f t="shared" ca="1" si="364"/>
        <v>48.706093802138376</v>
      </c>
      <c r="L696" s="20">
        <f t="shared" ca="1" si="365"/>
        <v>3.1975632478857361</v>
      </c>
      <c r="M696" s="21">
        <f t="shared" ca="1" si="382"/>
        <v>16139.608656172115</v>
      </c>
      <c r="N696" s="20">
        <f t="shared" ca="1" si="383"/>
        <v>16142.806219420001</v>
      </c>
      <c r="O696" s="19"/>
      <c r="P696" s="20">
        <f t="shared" ca="1" si="366"/>
        <v>28.082657785874968</v>
      </c>
      <c r="Q696" s="20">
        <f t="shared" ca="1" si="367"/>
        <v>24.574887037016119</v>
      </c>
      <c r="R696" s="21">
        <f t="shared" ca="1" si="384"/>
        <v>12075.804862555529</v>
      </c>
      <c r="S696" s="20">
        <f t="shared" ca="1" si="385"/>
        <v>12100.379749592545</v>
      </c>
      <c r="T696" s="19"/>
      <c r="U696" s="20">
        <f t="shared" ca="1" si="368"/>
        <v>10.901749996229325</v>
      </c>
      <c r="V696" s="20">
        <f t="shared" ca="1" si="369"/>
        <v>6.4570488086861744</v>
      </c>
      <c r="W696" s="21">
        <f t="shared" ca="1" si="386"/>
        <v>12269.327714668363</v>
      </c>
      <c r="X696" s="20">
        <f t="shared" ca="1" si="387"/>
        <v>12275.78476347705</v>
      </c>
      <c r="Z696" s="20">
        <f t="shared" ca="1" si="370"/>
        <v>18.959997242115307</v>
      </c>
      <c r="AA696" s="20">
        <f t="shared" ca="1" si="371"/>
        <v>7.0051337088890248E-2</v>
      </c>
      <c r="AB696" s="21">
        <f t="shared" ca="1" si="388"/>
        <v>11692.753243149056</v>
      </c>
      <c r="AC696" s="20">
        <f t="shared" ca="1" si="389"/>
        <v>11692.823294486145</v>
      </c>
      <c r="AE696" s="20">
        <f t="shared" ca="1" si="372"/>
        <v>12.827309031270367</v>
      </c>
      <c r="AF696" s="20">
        <f t="shared" ca="1" si="373"/>
        <v>10.190774090912489</v>
      </c>
      <c r="AG696" s="21">
        <f t="shared" ca="1" si="390"/>
        <v>11595.353731883541</v>
      </c>
      <c r="AH696" s="20">
        <f t="shared" ca="1" si="391"/>
        <v>11605.544505974452</v>
      </c>
      <c r="AJ696" s="20">
        <f t="shared" ca="1" si="374"/>
        <v>9.7566633590316076</v>
      </c>
      <c r="AK696" s="20">
        <f t="shared" ca="1" si="375"/>
        <v>1.1468853817256783</v>
      </c>
      <c r="AL696" s="21">
        <f t="shared" ca="1" si="392"/>
        <v>12542.21198207172</v>
      </c>
      <c r="AM696" s="20">
        <f t="shared" ca="1" si="393"/>
        <v>12543.358867453446</v>
      </c>
      <c r="AO696" s="20">
        <f t="shared" ca="1" si="376"/>
        <v>8.9533876520180549</v>
      </c>
      <c r="AP696" s="20">
        <f t="shared" ca="1" si="377"/>
        <v>9.6409150574108686</v>
      </c>
      <c r="AQ696" s="21">
        <f t="shared" ca="1" si="394"/>
        <v>16897.358155388752</v>
      </c>
      <c r="AR696" s="20">
        <f t="shared" ca="1" si="395"/>
        <v>16906.999070446163</v>
      </c>
    </row>
    <row r="697" spans="1:44" x14ac:dyDescent="0.25">
      <c r="A697" s="20">
        <f t="shared" ca="1" si="360"/>
        <v>8.4536991856812538</v>
      </c>
      <c r="B697" s="20">
        <f t="shared" ca="1" si="361"/>
        <v>10.66436491020664</v>
      </c>
      <c r="C697" s="21">
        <f t="shared" ca="1" si="378"/>
        <v>15814.234503868498</v>
      </c>
      <c r="D697" s="20">
        <f t="shared" ca="1" si="379"/>
        <v>15824.898868778704</v>
      </c>
      <c r="E697" s="19"/>
      <c r="F697" s="20">
        <f t="shared" ca="1" si="362"/>
        <v>14.354297735319006</v>
      </c>
      <c r="G697" s="20">
        <f t="shared" ca="1" si="363"/>
        <v>2.0881319805530665</v>
      </c>
      <c r="H697" s="21">
        <f t="shared" ca="1" si="380"/>
        <v>12130.803832296631</v>
      </c>
      <c r="I697" s="20">
        <f t="shared" ca="1" si="381"/>
        <v>12132.891964277185</v>
      </c>
      <c r="J697" s="19"/>
      <c r="K697" s="20">
        <f t="shared" ca="1" si="364"/>
        <v>1.6405904758292749</v>
      </c>
      <c r="L697" s="20">
        <f t="shared" ca="1" si="365"/>
        <v>1.066489345301505</v>
      </c>
      <c r="M697" s="21">
        <f t="shared" ca="1" si="382"/>
        <v>16144.44680989583</v>
      </c>
      <c r="N697" s="20">
        <f t="shared" ca="1" si="383"/>
        <v>16145.513299241131</v>
      </c>
      <c r="O697" s="19"/>
      <c r="P697" s="20">
        <f t="shared" ca="1" si="366"/>
        <v>9.8168206703484024</v>
      </c>
      <c r="Q697" s="20">
        <f t="shared" ca="1" si="367"/>
        <v>5.4698997342890472</v>
      </c>
      <c r="R697" s="21">
        <f t="shared" ca="1" si="384"/>
        <v>12110.196570262893</v>
      </c>
      <c r="S697" s="20">
        <f t="shared" ca="1" si="385"/>
        <v>12115.666469997183</v>
      </c>
      <c r="T697" s="19"/>
      <c r="U697" s="20">
        <f t="shared" ca="1" si="368"/>
        <v>0.10980878935806931</v>
      </c>
      <c r="V697" s="20">
        <f t="shared" ca="1" si="369"/>
        <v>12.181598338360617</v>
      </c>
      <c r="W697" s="21">
        <f t="shared" ca="1" si="386"/>
        <v>12275.894572266408</v>
      </c>
      <c r="X697" s="20">
        <f t="shared" ca="1" si="387"/>
        <v>12288.076170604769</v>
      </c>
      <c r="Z697" s="20">
        <f t="shared" ca="1" si="370"/>
        <v>20.869645781809048</v>
      </c>
      <c r="AA697" s="20">
        <f t="shared" ca="1" si="371"/>
        <v>10.575608620699359</v>
      </c>
      <c r="AB697" s="21">
        <f t="shared" ca="1" si="388"/>
        <v>11713.692940267954</v>
      </c>
      <c r="AC697" s="20">
        <f t="shared" ca="1" si="389"/>
        <v>11724.268548888655</v>
      </c>
      <c r="AE697" s="20">
        <f t="shared" ca="1" si="372"/>
        <v>0.37910669598189523</v>
      </c>
      <c r="AF697" s="20">
        <f t="shared" ca="1" si="373"/>
        <v>29.571515360520493</v>
      </c>
      <c r="AG697" s="21">
        <f t="shared" ca="1" si="390"/>
        <v>11605.923612670435</v>
      </c>
      <c r="AH697" s="20">
        <f t="shared" ca="1" si="391"/>
        <v>11635.495128030954</v>
      </c>
      <c r="AJ697" s="20">
        <f t="shared" ca="1" si="374"/>
        <v>1.5753373917065987</v>
      </c>
      <c r="AK697" s="20">
        <f t="shared" ca="1" si="375"/>
        <v>12.951472656184309</v>
      </c>
      <c r="AL697" s="21">
        <f t="shared" ca="1" si="392"/>
        <v>12544.934204845153</v>
      </c>
      <c r="AM697" s="20">
        <f t="shared" ca="1" si="393"/>
        <v>12557.885677501337</v>
      </c>
      <c r="AO697" s="20">
        <f t="shared" ca="1" si="376"/>
        <v>30.972363145950432</v>
      </c>
      <c r="AP697" s="20">
        <f t="shared" ca="1" si="377"/>
        <v>8.7249006538252729</v>
      </c>
      <c r="AQ697" s="21">
        <f t="shared" ca="1" si="394"/>
        <v>16937.971433592113</v>
      </c>
      <c r="AR697" s="20">
        <f t="shared" ca="1" si="395"/>
        <v>16946.696334245938</v>
      </c>
    </row>
    <row r="698" spans="1:44" x14ac:dyDescent="0.25">
      <c r="A698" s="20">
        <f t="shared" ca="1" si="360"/>
        <v>1.4989150041418891</v>
      </c>
      <c r="B698" s="20">
        <f t="shared" ca="1" si="361"/>
        <v>5.128799288757075</v>
      </c>
      <c r="C698" s="21">
        <f t="shared" ca="1" si="378"/>
        <v>15826.397783782846</v>
      </c>
      <c r="D698" s="20">
        <f t="shared" ca="1" si="379"/>
        <v>15831.526583071603</v>
      </c>
      <c r="E698" s="19"/>
      <c r="F698" s="20">
        <f t="shared" ca="1" si="362"/>
        <v>1.1952488909912018</v>
      </c>
      <c r="G698" s="20">
        <f t="shared" ca="1" si="363"/>
        <v>16.726752167733128</v>
      </c>
      <c r="H698" s="21">
        <f t="shared" ca="1" si="380"/>
        <v>12134.087213168177</v>
      </c>
      <c r="I698" s="20">
        <f t="shared" ca="1" si="381"/>
        <v>12150.81396533591</v>
      </c>
      <c r="J698" s="19"/>
      <c r="K698" s="20">
        <f t="shared" ca="1" si="364"/>
        <v>7.0457898501865097</v>
      </c>
      <c r="L698" s="20">
        <f t="shared" ca="1" si="365"/>
        <v>3.8511859819368648</v>
      </c>
      <c r="M698" s="21">
        <f t="shared" ca="1" si="382"/>
        <v>16152.559089091317</v>
      </c>
      <c r="N698" s="20">
        <f t="shared" ca="1" si="383"/>
        <v>16156.410275073255</v>
      </c>
      <c r="O698" s="19"/>
      <c r="P698" s="20">
        <f t="shared" ca="1" si="366"/>
        <v>18.309138092464298</v>
      </c>
      <c r="Q698" s="20">
        <f t="shared" ca="1" si="367"/>
        <v>12.227023932548223</v>
      </c>
      <c r="R698" s="21">
        <f t="shared" ca="1" si="384"/>
        <v>12133.975608089646</v>
      </c>
      <c r="S698" s="20">
        <f t="shared" ca="1" si="385"/>
        <v>12146.202632022194</v>
      </c>
      <c r="T698" s="19"/>
      <c r="U698" s="20">
        <f t="shared" ca="1" si="368"/>
        <v>0.88973870931831167</v>
      </c>
      <c r="V698" s="20">
        <f t="shared" ca="1" si="369"/>
        <v>0.27246775336402296</v>
      </c>
      <c r="W698" s="21">
        <f t="shared" ca="1" si="386"/>
        <v>12288.965909314087</v>
      </c>
      <c r="X698" s="20">
        <f t="shared" ca="1" si="387"/>
        <v>12289.238377067451</v>
      </c>
      <c r="Z698" s="20">
        <f t="shared" ca="1" si="370"/>
        <v>12.310712567794246</v>
      </c>
      <c r="AA698" s="20">
        <f t="shared" ca="1" si="371"/>
        <v>0.63872091503637007</v>
      </c>
      <c r="AB698" s="21">
        <f t="shared" ca="1" si="388"/>
        <v>11736.579261456449</v>
      </c>
      <c r="AC698" s="20">
        <f t="shared" ca="1" si="389"/>
        <v>11737.217982371485</v>
      </c>
      <c r="AE698" s="20">
        <f t="shared" ca="1" si="372"/>
        <v>4.9030674890784764</v>
      </c>
      <c r="AF698" s="20">
        <f t="shared" ca="1" si="373"/>
        <v>4.642125016899473</v>
      </c>
      <c r="AG698" s="21">
        <f t="shared" ca="1" si="390"/>
        <v>11640.398195520032</v>
      </c>
      <c r="AH698" s="20">
        <f t="shared" ca="1" si="391"/>
        <v>11645.040320536931</v>
      </c>
      <c r="AJ698" s="20">
        <f t="shared" ca="1" si="374"/>
        <v>9.4331325228557183</v>
      </c>
      <c r="AK698" s="20">
        <f t="shared" ca="1" si="375"/>
        <v>4.655371956646329</v>
      </c>
      <c r="AL698" s="21">
        <f t="shared" ca="1" si="392"/>
        <v>12567.318810024193</v>
      </c>
      <c r="AM698" s="20">
        <f t="shared" ca="1" si="393"/>
        <v>12571.974181980839</v>
      </c>
      <c r="AO698" s="20">
        <f t="shared" ca="1" si="376"/>
        <v>19.453584154944878</v>
      </c>
      <c r="AP698" s="20">
        <f t="shared" ca="1" si="377"/>
        <v>0.97231230275775427</v>
      </c>
      <c r="AQ698" s="21">
        <f t="shared" ca="1" si="394"/>
        <v>16966.149918400883</v>
      </c>
      <c r="AR698" s="20">
        <f t="shared" ca="1" si="395"/>
        <v>16967.122230703641</v>
      </c>
    </row>
    <row r="699" spans="1:44" x14ac:dyDescent="0.25">
      <c r="A699" s="20">
        <f t="shared" ca="1" si="360"/>
        <v>23.249981109332051</v>
      </c>
      <c r="B699" s="20">
        <f t="shared" ca="1" si="361"/>
        <v>0.78773708917536922</v>
      </c>
      <c r="C699" s="21">
        <f t="shared" ca="1" si="378"/>
        <v>15854.776564180935</v>
      </c>
      <c r="D699" s="20">
        <f t="shared" ca="1" si="379"/>
        <v>15855.564301270109</v>
      </c>
      <c r="E699" s="19"/>
      <c r="F699" s="20">
        <f t="shared" ca="1" si="362"/>
        <v>2.2215514916433809</v>
      </c>
      <c r="G699" s="20">
        <f t="shared" ca="1" si="363"/>
        <v>16.846389138853084</v>
      </c>
      <c r="H699" s="21">
        <f t="shared" ca="1" si="380"/>
        <v>12153.035516827555</v>
      </c>
      <c r="I699" s="20">
        <f t="shared" ca="1" si="381"/>
        <v>12169.881905966407</v>
      </c>
      <c r="J699" s="19"/>
      <c r="K699" s="20">
        <f t="shared" ca="1" si="364"/>
        <v>10.251290999189886</v>
      </c>
      <c r="L699" s="20">
        <f t="shared" ca="1" si="365"/>
        <v>2.5006118485327424</v>
      </c>
      <c r="M699" s="21">
        <f t="shared" ca="1" si="382"/>
        <v>16166.661566072444</v>
      </c>
      <c r="N699" s="20">
        <f t="shared" ca="1" si="383"/>
        <v>16169.162177920976</v>
      </c>
      <c r="O699" s="19"/>
      <c r="P699" s="20">
        <f t="shared" ca="1" si="366"/>
        <v>19.592311814314161</v>
      </c>
      <c r="Q699" s="20">
        <f t="shared" ca="1" si="367"/>
        <v>8.0890402373594643</v>
      </c>
      <c r="R699" s="21">
        <f t="shared" ca="1" si="384"/>
        <v>12165.794943836509</v>
      </c>
      <c r="S699" s="20">
        <f t="shared" ca="1" si="385"/>
        <v>12173.883984073867</v>
      </c>
      <c r="T699" s="19"/>
      <c r="U699" s="20">
        <f t="shared" ca="1" si="368"/>
        <v>0.43181803733021434</v>
      </c>
      <c r="V699" s="20">
        <f t="shared" ca="1" si="369"/>
        <v>7.4617107596861256</v>
      </c>
      <c r="W699" s="21">
        <f t="shared" ca="1" si="386"/>
        <v>12289.670195104782</v>
      </c>
      <c r="X699" s="20">
        <f t="shared" ca="1" si="387"/>
        <v>12297.131905864468</v>
      </c>
      <c r="Z699" s="20">
        <f t="shared" ca="1" si="370"/>
        <v>1.8315781550127437</v>
      </c>
      <c r="AA699" s="20">
        <f t="shared" ca="1" si="371"/>
        <v>6.5201414081882598</v>
      </c>
      <c r="AB699" s="21">
        <f t="shared" ca="1" si="388"/>
        <v>11739.049560526499</v>
      </c>
      <c r="AC699" s="20">
        <f t="shared" ca="1" si="389"/>
        <v>11745.569701934686</v>
      </c>
      <c r="AE699" s="20">
        <f t="shared" ca="1" si="372"/>
        <v>2.5035658578584439</v>
      </c>
      <c r="AF699" s="20">
        <f t="shared" ca="1" si="373"/>
        <v>0.18919833963590466</v>
      </c>
      <c r="AG699" s="21">
        <f t="shared" ca="1" si="390"/>
        <v>11647.543886394789</v>
      </c>
      <c r="AH699" s="20">
        <f t="shared" ca="1" si="391"/>
        <v>11647.733084734426</v>
      </c>
      <c r="AJ699" s="20">
        <f t="shared" ca="1" si="374"/>
        <v>2.1751211222626186</v>
      </c>
      <c r="AK699" s="20">
        <f t="shared" ca="1" si="375"/>
        <v>9.2184932824014894</v>
      </c>
      <c r="AL699" s="21">
        <f t="shared" ca="1" si="392"/>
        <v>12574.1493031031</v>
      </c>
      <c r="AM699" s="20">
        <f t="shared" ca="1" si="393"/>
        <v>12583.367796385503</v>
      </c>
      <c r="AO699" s="20">
        <f t="shared" ca="1" si="376"/>
        <v>6.509869913292432</v>
      </c>
      <c r="AP699" s="20">
        <f t="shared" ca="1" si="377"/>
        <v>22.327899030708117</v>
      </c>
      <c r="AQ699" s="21">
        <f t="shared" ca="1" si="394"/>
        <v>16973.632100616935</v>
      </c>
      <c r="AR699" s="20">
        <f t="shared" ca="1" si="395"/>
        <v>16995.959999647643</v>
      </c>
    </row>
    <row r="700" spans="1:44" x14ac:dyDescent="0.25">
      <c r="A700" s="20">
        <f t="shared" ca="1" si="360"/>
        <v>23.78899910087938</v>
      </c>
      <c r="B700" s="20">
        <f t="shared" ca="1" si="361"/>
        <v>4.2087292347398497</v>
      </c>
      <c r="C700" s="21">
        <f t="shared" ca="1" si="378"/>
        <v>15879.353300370989</v>
      </c>
      <c r="D700" s="20">
        <f t="shared" ca="1" si="379"/>
        <v>15883.56202960573</v>
      </c>
      <c r="E700" s="19"/>
      <c r="F700" s="20">
        <f t="shared" ca="1" si="362"/>
        <v>0.33218263714503266</v>
      </c>
      <c r="G700" s="20">
        <f t="shared" ca="1" si="363"/>
        <v>0.90018003856024531</v>
      </c>
      <c r="H700" s="21">
        <f t="shared" ca="1" si="380"/>
        <v>12170.214088603552</v>
      </c>
      <c r="I700" s="20">
        <f t="shared" ca="1" si="381"/>
        <v>12171.114268642112</v>
      </c>
      <c r="J700" s="19"/>
      <c r="K700" s="20">
        <f t="shared" ca="1" si="364"/>
        <v>46.332125542663462</v>
      </c>
      <c r="L700" s="20">
        <f t="shared" ca="1" si="365"/>
        <v>0.16617856096295808</v>
      </c>
      <c r="M700" s="21">
        <f t="shared" ca="1" si="382"/>
        <v>16215.49430346364</v>
      </c>
      <c r="N700" s="20">
        <f t="shared" ca="1" si="383"/>
        <v>16215.660482024603</v>
      </c>
      <c r="O700" s="19"/>
      <c r="P700" s="20">
        <f t="shared" ca="1" si="366"/>
        <v>15.575840332113039</v>
      </c>
      <c r="Q700" s="20">
        <f t="shared" ca="1" si="367"/>
        <v>7.9784206459165388</v>
      </c>
      <c r="R700" s="21">
        <f t="shared" ca="1" si="384"/>
        <v>12189.45982440598</v>
      </c>
      <c r="S700" s="20">
        <f t="shared" ca="1" si="385"/>
        <v>12197.438245051897</v>
      </c>
      <c r="T700" s="19"/>
      <c r="U700" s="20">
        <f t="shared" ca="1" si="368"/>
        <v>4.1823282717471679</v>
      </c>
      <c r="V700" s="20">
        <f t="shared" ca="1" si="369"/>
        <v>3.4950741427277312</v>
      </c>
      <c r="W700" s="21">
        <f t="shared" ca="1" si="386"/>
        <v>12301.314234136215</v>
      </c>
      <c r="X700" s="20">
        <f t="shared" ca="1" si="387"/>
        <v>12304.809308278942</v>
      </c>
      <c r="Z700" s="20">
        <f t="shared" ca="1" si="370"/>
        <v>2.6614405704400417</v>
      </c>
      <c r="AA700" s="20">
        <f t="shared" ca="1" si="371"/>
        <v>1.5234181331500782</v>
      </c>
      <c r="AB700" s="21">
        <f t="shared" ca="1" si="388"/>
        <v>11748.231142505127</v>
      </c>
      <c r="AC700" s="20">
        <f t="shared" ca="1" si="389"/>
        <v>11749.754560638277</v>
      </c>
      <c r="AE700" s="20">
        <f t="shared" ca="1" si="372"/>
        <v>14.124931732057165</v>
      </c>
      <c r="AF700" s="20">
        <f t="shared" ca="1" si="373"/>
        <v>5.2128111034846878</v>
      </c>
      <c r="AG700" s="21">
        <f t="shared" ca="1" si="390"/>
        <v>11661.858016466484</v>
      </c>
      <c r="AH700" s="20">
        <f t="shared" ca="1" si="391"/>
        <v>11667.070827569969</v>
      </c>
      <c r="AJ700" s="20">
        <f t="shared" ca="1" si="374"/>
        <v>12.671346965176067</v>
      </c>
      <c r="AK700" s="20">
        <f t="shared" ca="1" si="375"/>
        <v>1.2680106776978626</v>
      </c>
      <c r="AL700" s="21">
        <f t="shared" ca="1" si="392"/>
        <v>12596.039143350679</v>
      </c>
      <c r="AM700" s="20">
        <f t="shared" ca="1" si="393"/>
        <v>12597.307154028376</v>
      </c>
      <c r="AO700" s="20">
        <f t="shared" ca="1" si="376"/>
        <v>1.6044198121113289</v>
      </c>
      <c r="AP700" s="20">
        <f t="shared" ca="1" si="377"/>
        <v>3.7173453112166195</v>
      </c>
      <c r="AQ700" s="21">
        <f t="shared" ca="1" si="394"/>
        <v>16997.564419459755</v>
      </c>
      <c r="AR700" s="20">
        <f t="shared" ca="1" si="395"/>
        <v>17001.281764770971</v>
      </c>
    </row>
    <row r="701" spans="1:44" x14ac:dyDescent="0.25">
      <c r="A701" s="20">
        <f t="shared" ca="1" si="360"/>
        <v>1.2690548598989009</v>
      </c>
      <c r="B701" s="20">
        <f t="shared" ca="1" si="361"/>
        <v>5.8882506674404116</v>
      </c>
      <c r="C701" s="21">
        <f t="shared" ca="1" si="378"/>
        <v>15884.831084465628</v>
      </c>
      <c r="D701" s="20">
        <f t="shared" ca="1" si="379"/>
        <v>15890.719335133068</v>
      </c>
      <c r="E701" s="19"/>
      <c r="F701" s="20">
        <f t="shared" ca="1" si="362"/>
        <v>0.60888869954780189</v>
      </c>
      <c r="G701" s="20">
        <f t="shared" ca="1" si="363"/>
        <v>7.4636876185446033</v>
      </c>
      <c r="H701" s="21">
        <f t="shared" ca="1" si="380"/>
        <v>12171.723157341659</v>
      </c>
      <c r="I701" s="20">
        <f t="shared" ca="1" si="381"/>
        <v>12179.186844960204</v>
      </c>
      <c r="J701" s="19"/>
      <c r="K701" s="20">
        <f t="shared" ca="1" si="364"/>
        <v>21.948481253023672</v>
      </c>
      <c r="L701" s="20">
        <f t="shared" ca="1" si="365"/>
        <v>1.7188360763023085</v>
      </c>
      <c r="M701" s="21">
        <f t="shared" ca="1" si="382"/>
        <v>16237.608963277627</v>
      </c>
      <c r="N701" s="20">
        <f t="shared" ca="1" si="383"/>
        <v>16239.32779935393</v>
      </c>
      <c r="O701" s="19"/>
      <c r="P701" s="20">
        <f t="shared" ca="1" si="366"/>
        <v>19.326638830746308</v>
      </c>
      <c r="Q701" s="20">
        <f t="shared" ca="1" si="367"/>
        <v>3.9776935864878751</v>
      </c>
      <c r="R701" s="21">
        <f t="shared" ca="1" si="384"/>
        <v>12216.764883882643</v>
      </c>
      <c r="S701" s="20">
        <f t="shared" ca="1" si="385"/>
        <v>12220.742577469131</v>
      </c>
      <c r="T701" s="19"/>
      <c r="U701" s="20">
        <f t="shared" ca="1" si="368"/>
        <v>2.4419952553323023</v>
      </c>
      <c r="V701" s="20">
        <f t="shared" ca="1" si="369"/>
        <v>3.349003285548851</v>
      </c>
      <c r="W701" s="21">
        <f t="shared" ca="1" si="386"/>
        <v>12307.251303534274</v>
      </c>
      <c r="X701" s="20">
        <f t="shared" ca="1" si="387"/>
        <v>12310.600306819822</v>
      </c>
      <c r="Z701" s="20">
        <f t="shared" ca="1" si="370"/>
        <v>0.71993144529968489</v>
      </c>
      <c r="AA701" s="20">
        <f t="shared" ca="1" si="371"/>
        <v>9.3672044751231809</v>
      </c>
      <c r="AB701" s="21">
        <f t="shared" ca="1" si="388"/>
        <v>11750.474492083576</v>
      </c>
      <c r="AC701" s="20">
        <f t="shared" ca="1" si="389"/>
        <v>11759.8416965587</v>
      </c>
      <c r="AE701" s="20">
        <f t="shared" ca="1" si="372"/>
        <v>0.72591198305804017</v>
      </c>
      <c r="AF701" s="20">
        <f t="shared" ca="1" si="373"/>
        <v>7.3470253136556014</v>
      </c>
      <c r="AG701" s="21">
        <f t="shared" ca="1" si="390"/>
        <v>11667.796739553027</v>
      </c>
      <c r="AH701" s="20">
        <f t="shared" ca="1" si="391"/>
        <v>11675.143764866682</v>
      </c>
      <c r="AJ701" s="20">
        <f t="shared" ca="1" si="374"/>
        <v>14.846094667661246</v>
      </c>
      <c r="AK701" s="20">
        <f t="shared" ca="1" si="375"/>
        <v>0.87166561193592174</v>
      </c>
      <c r="AL701" s="21">
        <f t="shared" ca="1" si="392"/>
        <v>12612.153248696037</v>
      </c>
      <c r="AM701" s="20">
        <f t="shared" ca="1" si="393"/>
        <v>12613.024914307973</v>
      </c>
      <c r="AO701" s="20">
        <f t="shared" ca="1" si="376"/>
        <v>2.3262933251847366</v>
      </c>
      <c r="AP701" s="20">
        <f t="shared" ca="1" si="377"/>
        <v>0.45417247042251785</v>
      </c>
      <c r="AQ701" s="21">
        <f t="shared" ca="1" si="394"/>
        <v>17003.608058096157</v>
      </c>
      <c r="AR701" s="20">
        <f t="shared" ca="1" si="395"/>
        <v>17004.062230566578</v>
      </c>
    </row>
    <row r="702" spans="1:44" x14ac:dyDescent="0.25">
      <c r="A702" s="20">
        <f t="shared" ca="1" si="360"/>
        <v>7.6257964749731899</v>
      </c>
      <c r="B702" s="20">
        <f t="shared" ca="1" si="361"/>
        <v>2.704091481444586</v>
      </c>
      <c r="C702" s="21">
        <f t="shared" ca="1" si="378"/>
        <v>15898.345131608041</v>
      </c>
      <c r="D702" s="20">
        <f t="shared" ca="1" si="379"/>
        <v>15901.049223089485</v>
      </c>
      <c r="E702" s="19"/>
      <c r="F702" s="20">
        <f t="shared" ca="1" si="362"/>
        <v>23.733493944358798</v>
      </c>
      <c r="G702" s="20">
        <f t="shared" ca="1" si="363"/>
        <v>0.85767270790605743</v>
      </c>
      <c r="H702" s="21">
        <f t="shared" ca="1" si="380"/>
        <v>12202.920338904563</v>
      </c>
      <c r="I702" s="20">
        <f t="shared" ca="1" si="381"/>
        <v>12203.778011612469</v>
      </c>
      <c r="J702" s="19"/>
      <c r="K702" s="20">
        <f t="shared" ca="1" si="364"/>
        <v>5.8513842762560753</v>
      </c>
      <c r="L702" s="20">
        <f t="shared" ca="1" si="365"/>
        <v>2.0193297874842728</v>
      </c>
      <c r="M702" s="21">
        <f t="shared" ca="1" si="382"/>
        <v>16245.179183630187</v>
      </c>
      <c r="N702" s="20">
        <f t="shared" ca="1" si="383"/>
        <v>16247.198513417672</v>
      </c>
      <c r="O702" s="19"/>
      <c r="P702" s="20">
        <f t="shared" ca="1" si="366"/>
        <v>4.9877857337953948</v>
      </c>
      <c r="Q702" s="20">
        <f t="shared" ca="1" si="367"/>
        <v>4.4302556194638854</v>
      </c>
      <c r="R702" s="21">
        <f t="shared" ca="1" si="384"/>
        <v>12225.730363202927</v>
      </c>
      <c r="S702" s="20">
        <f t="shared" ca="1" si="385"/>
        <v>12230.16061882239</v>
      </c>
      <c r="T702" s="19"/>
      <c r="U702" s="20">
        <f t="shared" ca="1" si="368"/>
        <v>13.384952466430258</v>
      </c>
      <c r="V702" s="20">
        <f t="shared" ca="1" si="369"/>
        <v>10.04106777518914</v>
      </c>
      <c r="W702" s="21">
        <f t="shared" ca="1" si="386"/>
        <v>12323.985259286253</v>
      </c>
      <c r="X702" s="20">
        <f t="shared" ca="1" si="387"/>
        <v>12334.026327061443</v>
      </c>
      <c r="Z702" s="20">
        <f t="shared" ca="1" si="370"/>
        <v>11.864901843894792</v>
      </c>
      <c r="AA702" s="20">
        <f t="shared" ca="1" si="371"/>
        <v>6.7865585676352396</v>
      </c>
      <c r="AB702" s="21">
        <f t="shared" ca="1" si="388"/>
        <v>11771.706598402596</v>
      </c>
      <c r="AC702" s="20">
        <f t="shared" ca="1" si="389"/>
        <v>11778.493156970231</v>
      </c>
      <c r="AE702" s="20">
        <f t="shared" ca="1" si="372"/>
        <v>0.45878137738904406</v>
      </c>
      <c r="AF702" s="20">
        <f t="shared" ca="1" si="373"/>
        <v>1.4341531392257298</v>
      </c>
      <c r="AG702" s="21">
        <f t="shared" ca="1" si="390"/>
        <v>11675.60254624407</v>
      </c>
      <c r="AH702" s="20">
        <f t="shared" ca="1" si="391"/>
        <v>11677.036699383296</v>
      </c>
      <c r="AJ702" s="20">
        <f t="shared" ca="1" si="374"/>
        <v>8.7512459508726739</v>
      </c>
      <c r="AK702" s="20">
        <f t="shared" ca="1" si="375"/>
        <v>2.0811351817300863</v>
      </c>
      <c r="AL702" s="21">
        <f t="shared" ca="1" si="392"/>
        <v>12621.776160258845</v>
      </c>
      <c r="AM702" s="20">
        <f t="shared" ca="1" si="393"/>
        <v>12623.857295440575</v>
      </c>
      <c r="AO702" s="20">
        <f t="shared" ca="1" si="376"/>
        <v>51.634405566684109</v>
      </c>
      <c r="AP702" s="20">
        <f t="shared" ca="1" si="377"/>
        <v>0.10675756214315031</v>
      </c>
      <c r="AQ702" s="21">
        <f t="shared" ca="1" si="394"/>
        <v>17055.696636133263</v>
      </c>
      <c r="AR702" s="20">
        <f t="shared" ca="1" si="395"/>
        <v>17055.803393695405</v>
      </c>
    </row>
    <row r="703" spans="1:44" x14ac:dyDescent="0.25">
      <c r="A703" s="20">
        <f t="shared" ca="1" si="360"/>
        <v>17.670546588447923</v>
      </c>
      <c r="B703" s="20">
        <f t="shared" ca="1" si="361"/>
        <v>2.961009714766841</v>
      </c>
      <c r="C703" s="21">
        <f t="shared" ca="1" si="378"/>
        <v>15918.719769677933</v>
      </c>
      <c r="D703" s="20">
        <f t="shared" ca="1" si="379"/>
        <v>15921.6807793927</v>
      </c>
      <c r="E703" s="19"/>
      <c r="F703" s="20">
        <f t="shared" ca="1" si="362"/>
        <v>5.4091805869978771</v>
      </c>
      <c r="G703" s="20">
        <f t="shared" ca="1" si="363"/>
        <v>3.2515303528824715</v>
      </c>
      <c r="H703" s="21">
        <f t="shared" ca="1" si="380"/>
        <v>12209.187192199466</v>
      </c>
      <c r="I703" s="20">
        <f t="shared" ca="1" si="381"/>
        <v>12212.438722552348</v>
      </c>
      <c r="J703" s="19"/>
      <c r="K703" s="20">
        <f t="shared" ca="1" si="364"/>
        <v>3.7107727388785947</v>
      </c>
      <c r="L703" s="20">
        <f t="shared" ca="1" si="365"/>
        <v>2.3393651039482717</v>
      </c>
      <c r="M703" s="21">
        <f t="shared" ca="1" si="382"/>
        <v>16250.909286156551</v>
      </c>
      <c r="N703" s="20">
        <f t="shared" ca="1" si="383"/>
        <v>16253.248651260499</v>
      </c>
      <c r="O703" s="19"/>
      <c r="P703" s="20">
        <f t="shared" ca="1" si="366"/>
        <v>1.2423568024165972</v>
      </c>
      <c r="Q703" s="20">
        <f t="shared" ca="1" si="367"/>
        <v>17.114550160625342</v>
      </c>
      <c r="R703" s="21">
        <f t="shared" ca="1" si="384"/>
        <v>12231.402975624807</v>
      </c>
      <c r="S703" s="20">
        <f t="shared" ca="1" si="385"/>
        <v>12248.517525785433</v>
      </c>
      <c r="T703" s="19"/>
      <c r="U703" s="20">
        <f t="shared" ca="1" si="368"/>
        <v>31.078157171828266</v>
      </c>
      <c r="V703" s="20">
        <f t="shared" ca="1" si="369"/>
        <v>17.466639383387673</v>
      </c>
      <c r="W703" s="21">
        <f t="shared" ca="1" si="386"/>
        <v>12365.104484233272</v>
      </c>
      <c r="X703" s="20">
        <f t="shared" ca="1" si="387"/>
        <v>12382.571123616659</v>
      </c>
      <c r="Z703" s="20">
        <f t="shared" ca="1" si="370"/>
        <v>39.078404820027082</v>
      </c>
      <c r="AA703" s="20">
        <f t="shared" ca="1" si="371"/>
        <v>0.36067467685823762</v>
      </c>
      <c r="AB703" s="21">
        <f t="shared" ca="1" si="388"/>
        <v>11817.571561790259</v>
      </c>
      <c r="AC703" s="20">
        <f t="shared" ca="1" si="389"/>
        <v>11817.932236467117</v>
      </c>
      <c r="AE703" s="20">
        <f t="shared" ca="1" si="372"/>
        <v>21.937599228116646</v>
      </c>
      <c r="AF703" s="20">
        <f t="shared" ca="1" si="373"/>
        <v>2.0563815619324961</v>
      </c>
      <c r="AG703" s="21">
        <f t="shared" ca="1" si="390"/>
        <v>11698.974298611412</v>
      </c>
      <c r="AH703" s="20">
        <f t="shared" ca="1" si="391"/>
        <v>11701.030680173344</v>
      </c>
      <c r="AJ703" s="20">
        <f t="shared" ca="1" si="374"/>
        <v>3.6820620449943031</v>
      </c>
      <c r="AK703" s="20">
        <f t="shared" ca="1" si="375"/>
        <v>1.6097646901082923</v>
      </c>
      <c r="AL703" s="21">
        <f t="shared" ca="1" si="392"/>
        <v>12627.53935748557</v>
      </c>
      <c r="AM703" s="20">
        <f t="shared" ca="1" si="393"/>
        <v>12629.149122175679</v>
      </c>
      <c r="AO703" s="20">
        <f t="shared" ca="1" si="376"/>
        <v>1.4848983112086906</v>
      </c>
      <c r="AP703" s="20">
        <f t="shared" ca="1" si="377"/>
        <v>13.921604334631274</v>
      </c>
      <c r="AQ703" s="21">
        <f t="shared" ca="1" si="394"/>
        <v>17057.288292006615</v>
      </c>
      <c r="AR703" s="20">
        <f t="shared" ca="1" si="395"/>
        <v>17071.209896341246</v>
      </c>
    </row>
    <row r="704" spans="1:44" x14ac:dyDescent="0.25">
      <c r="A704" s="20">
        <f t="shared" ca="1" si="360"/>
        <v>10.546626804099107</v>
      </c>
      <c r="B704" s="20">
        <f t="shared" ca="1" si="361"/>
        <v>15.282536023102672</v>
      </c>
      <c r="C704" s="21">
        <f t="shared" ca="1" si="378"/>
        <v>15932.2274061968</v>
      </c>
      <c r="D704" s="20">
        <f t="shared" ca="1" si="379"/>
        <v>15947.509942219902</v>
      </c>
      <c r="E704" s="19"/>
      <c r="F704" s="20">
        <f t="shared" ca="1" si="362"/>
        <v>2.9357587537230656</v>
      </c>
      <c r="G704" s="20">
        <f t="shared" ca="1" si="363"/>
        <v>5.4846979261108837</v>
      </c>
      <c r="H704" s="21">
        <f t="shared" ca="1" si="380"/>
        <v>12215.374481306071</v>
      </c>
      <c r="I704" s="20">
        <f t="shared" ca="1" si="381"/>
        <v>12220.859179232182</v>
      </c>
      <c r="J704" s="19"/>
      <c r="K704" s="20">
        <f t="shared" ca="1" si="364"/>
        <v>15.850752122820291</v>
      </c>
      <c r="L704" s="20">
        <f t="shared" ca="1" si="365"/>
        <v>1.0134352239403717</v>
      </c>
      <c r="M704" s="21">
        <f t="shared" ca="1" si="382"/>
        <v>16269.099403383319</v>
      </c>
      <c r="N704" s="20">
        <f t="shared" ca="1" si="383"/>
        <v>16270.11283860726</v>
      </c>
      <c r="O704" s="19"/>
      <c r="P704" s="20">
        <f t="shared" ca="1" si="366"/>
        <v>3.9336457277946564</v>
      </c>
      <c r="Q704" s="20">
        <f t="shared" ca="1" si="367"/>
        <v>4.0758711275285293</v>
      </c>
      <c r="R704" s="21">
        <f t="shared" ca="1" si="384"/>
        <v>12252.451171513228</v>
      </c>
      <c r="S704" s="20">
        <f t="shared" ca="1" si="385"/>
        <v>12256.527042640757</v>
      </c>
      <c r="T704" s="19"/>
      <c r="U704" s="20">
        <f t="shared" ca="1" si="368"/>
        <v>8.0113979242995761</v>
      </c>
      <c r="V704" s="20">
        <f t="shared" ca="1" si="369"/>
        <v>5.4330203550082992</v>
      </c>
      <c r="W704" s="21">
        <f t="shared" ca="1" si="386"/>
        <v>12390.582521540959</v>
      </c>
      <c r="X704" s="20">
        <f t="shared" ca="1" si="387"/>
        <v>12396.015541895968</v>
      </c>
      <c r="Z704" s="20">
        <f t="shared" ca="1" si="370"/>
        <v>4.4317258478929586</v>
      </c>
      <c r="AA704" s="20">
        <f t="shared" ca="1" si="371"/>
        <v>1.4407622661990649</v>
      </c>
      <c r="AB704" s="21">
        <f t="shared" ca="1" si="388"/>
        <v>11822.36396231501</v>
      </c>
      <c r="AC704" s="20">
        <f t="shared" ca="1" si="389"/>
        <v>11823.804724581209</v>
      </c>
      <c r="AE704" s="20">
        <f t="shared" ca="1" si="372"/>
        <v>10.971715753803666</v>
      </c>
      <c r="AF704" s="20">
        <f t="shared" ca="1" si="373"/>
        <v>5.5478477890658331</v>
      </c>
      <c r="AG704" s="21">
        <f t="shared" ca="1" si="390"/>
        <v>11712.002395927148</v>
      </c>
      <c r="AH704" s="20">
        <f t="shared" ca="1" si="391"/>
        <v>11717.550243716214</v>
      </c>
      <c r="AJ704" s="20">
        <f t="shared" ca="1" si="374"/>
        <v>8.4975392208749163</v>
      </c>
      <c r="AK704" s="20">
        <f t="shared" ca="1" si="375"/>
        <v>9.7350253955500587</v>
      </c>
      <c r="AL704" s="21">
        <f t="shared" ca="1" si="392"/>
        <v>12637.646661396553</v>
      </c>
      <c r="AM704" s="20">
        <f t="shared" ca="1" si="393"/>
        <v>12647.381686792103</v>
      </c>
      <c r="AO704" s="20">
        <f t="shared" ca="1" si="376"/>
        <v>34.817908312280778</v>
      </c>
      <c r="AP704" s="20">
        <f t="shared" ca="1" si="377"/>
        <v>2.8844494021863021</v>
      </c>
      <c r="AQ704" s="21">
        <f t="shared" ca="1" si="394"/>
        <v>17106.027804653528</v>
      </c>
      <c r="AR704" s="20">
        <f t="shared" ca="1" si="395"/>
        <v>17108.912254055715</v>
      </c>
    </row>
    <row r="705" spans="1:44" x14ac:dyDescent="0.25">
      <c r="A705" s="20">
        <f t="shared" ca="1" si="360"/>
        <v>9.0814397340931485</v>
      </c>
      <c r="B705" s="20">
        <f t="shared" ca="1" si="361"/>
        <v>7.5485278749676449E-2</v>
      </c>
      <c r="C705" s="21">
        <f t="shared" ca="1" si="378"/>
        <v>15956.591381953995</v>
      </c>
      <c r="D705" s="20">
        <f t="shared" ca="1" si="379"/>
        <v>15956.666867232745</v>
      </c>
      <c r="E705" s="19"/>
      <c r="F705" s="20">
        <f t="shared" ca="1" si="362"/>
        <v>2.8792444036721996</v>
      </c>
      <c r="G705" s="20">
        <f t="shared" ca="1" si="363"/>
        <v>19.471681482562246</v>
      </c>
      <c r="H705" s="21">
        <f t="shared" ca="1" si="380"/>
        <v>12223.738423635854</v>
      </c>
      <c r="I705" s="20">
        <f t="shared" ca="1" si="381"/>
        <v>12243.210105118416</v>
      </c>
      <c r="J705" s="19"/>
      <c r="K705" s="20">
        <f t="shared" ca="1" si="364"/>
        <v>9.4974133010881729</v>
      </c>
      <c r="L705" s="20">
        <f t="shared" ca="1" si="365"/>
        <v>1.0061434470152775</v>
      </c>
      <c r="M705" s="21">
        <f t="shared" ca="1" si="382"/>
        <v>16279.610251908347</v>
      </c>
      <c r="N705" s="20">
        <f t="shared" ca="1" si="383"/>
        <v>16280.616395355362</v>
      </c>
      <c r="O705" s="19"/>
      <c r="P705" s="20">
        <f t="shared" ca="1" si="366"/>
        <v>25.563113063966991</v>
      </c>
      <c r="Q705" s="20">
        <f t="shared" ca="1" si="367"/>
        <v>7.0187064305457305</v>
      </c>
      <c r="R705" s="21">
        <f t="shared" ca="1" si="384"/>
        <v>12282.090155704724</v>
      </c>
      <c r="S705" s="20">
        <f t="shared" ca="1" si="385"/>
        <v>12289.10886213527</v>
      </c>
      <c r="T705" s="19"/>
      <c r="U705" s="20">
        <f t="shared" ca="1" si="368"/>
        <v>25.286419942346186</v>
      </c>
      <c r="V705" s="20">
        <f t="shared" ca="1" si="369"/>
        <v>5.3096526988280806</v>
      </c>
      <c r="W705" s="21">
        <f t="shared" ca="1" si="386"/>
        <v>12421.301961838313</v>
      </c>
      <c r="X705" s="20">
        <f t="shared" ca="1" si="387"/>
        <v>12426.611614537142</v>
      </c>
      <c r="Z705" s="20">
        <f t="shared" ca="1" si="370"/>
        <v>2.277858187263603</v>
      </c>
      <c r="AA705" s="20">
        <f t="shared" ca="1" si="371"/>
        <v>3.8255686922454983</v>
      </c>
      <c r="AB705" s="21">
        <f t="shared" ca="1" si="388"/>
        <v>11826.082582768473</v>
      </c>
      <c r="AC705" s="20">
        <f t="shared" ca="1" si="389"/>
        <v>11829.908151460719</v>
      </c>
      <c r="AE705" s="20">
        <f t="shared" ca="1" si="372"/>
        <v>21.324878894351645</v>
      </c>
      <c r="AF705" s="20">
        <f t="shared" ca="1" si="373"/>
        <v>5.4362426638414858</v>
      </c>
      <c r="AG705" s="21">
        <f t="shared" ca="1" si="390"/>
        <v>11738.875122610565</v>
      </c>
      <c r="AH705" s="20">
        <f t="shared" ca="1" si="391"/>
        <v>11744.311365274407</v>
      </c>
      <c r="AJ705" s="20">
        <f t="shared" ca="1" si="374"/>
        <v>1.7815804858800859</v>
      </c>
      <c r="AK705" s="20">
        <f t="shared" ca="1" si="375"/>
        <v>2.3970157469478437</v>
      </c>
      <c r="AL705" s="21">
        <f t="shared" ca="1" si="392"/>
        <v>12649.163267277983</v>
      </c>
      <c r="AM705" s="20">
        <f t="shared" ca="1" si="393"/>
        <v>12651.560283024932</v>
      </c>
      <c r="AO705" s="20">
        <f t="shared" ca="1" si="376"/>
        <v>7.478619107181725</v>
      </c>
      <c r="AP705" s="20">
        <f t="shared" ca="1" si="377"/>
        <v>14.303793982009198</v>
      </c>
      <c r="AQ705" s="21">
        <f t="shared" ca="1" si="394"/>
        <v>17116.390873162898</v>
      </c>
      <c r="AR705" s="20">
        <f t="shared" ca="1" si="395"/>
        <v>17130.694667144908</v>
      </c>
    </row>
    <row r="706" spans="1:44" x14ac:dyDescent="0.25">
      <c r="A706" s="20">
        <f t="shared" ca="1" si="360"/>
        <v>1.21901320314701</v>
      </c>
      <c r="B706" s="20">
        <f t="shared" ca="1" si="361"/>
        <v>3.7147048612864229</v>
      </c>
      <c r="C706" s="21">
        <f t="shared" ca="1" si="378"/>
        <v>15957.885880435892</v>
      </c>
      <c r="D706" s="20">
        <f t="shared" ca="1" si="379"/>
        <v>15961.600585297178</v>
      </c>
      <c r="E706" s="19"/>
      <c r="F706" s="20">
        <f t="shared" ca="1" si="362"/>
        <v>3.3861290049866444</v>
      </c>
      <c r="G706" s="20">
        <f t="shared" ca="1" si="363"/>
        <v>3.7481830368785314</v>
      </c>
      <c r="H706" s="21">
        <f t="shared" ca="1" si="380"/>
        <v>12246.596234123403</v>
      </c>
      <c r="I706" s="20">
        <f t="shared" ca="1" si="381"/>
        <v>12250.34441716028</v>
      </c>
      <c r="J706" s="19"/>
      <c r="K706" s="20">
        <f t="shared" ca="1" si="364"/>
        <v>53.263940873728089</v>
      </c>
      <c r="L706" s="20">
        <f t="shared" ca="1" si="365"/>
        <v>1.7024725037731097</v>
      </c>
      <c r="M706" s="21">
        <f t="shared" ca="1" si="382"/>
        <v>16333.880336229091</v>
      </c>
      <c r="N706" s="20">
        <f t="shared" ca="1" si="383"/>
        <v>16335.582808732865</v>
      </c>
      <c r="O706" s="19"/>
      <c r="P706" s="20">
        <f t="shared" ca="1" si="366"/>
        <v>0.15261618051180864</v>
      </c>
      <c r="Q706" s="20">
        <f t="shared" ca="1" si="367"/>
        <v>18.771792038911546</v>
      </c>
      <c r="R706" s="21">
        <f t="shared" ca="1" si="384"/>
        <v>12289.261478315782</v>
      </c>
      <c r="S706" s="20">
        <f t="shared" ca="1" si="385"/>
        <v>12308.033270354694</v>
      </c>
      <c r="T706" s="19"/>
      <c r="U706" s="20">
        <f t="shared" ca="1" si="368"/>
        <v>11.058689372120661</v>
      </c>
      <c r="V706" s="20">
        <f t="shared" ca="1" si="369"/>
        <v>21.102034897052697</v>
      </c>
      <c r="W706" s="21">
        <f t="shared" ca="1" si="386"/>
        <v>12437.670303909263</v>
      </c>
      <c r="X706" s="20">
        <f t="shared" ca="1" si="387"/>
        <v>12458.772338806315</v>
      </c>
      <c r="Z706" s="20">
        <f t="shared" ca="1" si="370"/>
        <v>1.1302713019710877</v>
      </c>
      <c r="AA706" s="20">
        <f t="shared" ca="1" si="371"/>
        <v>0.93426343407008827</v>
      </c>
      <c r="AB706" s="21">
        <f t="shared" ca="1" si="388"/>
        <v>11831.038422762689</v>
      </c>
      <c r="AC706" s="20">
        <f t="shared" ca="1" si="389"/>
        <v>11831.972686196759</v>
      </c>
      <c r="AE706" s="20">
        <f t="shared" ca="1" si="372"/>
        <v>30.001489218625245</v>
      </c>
      <c r="AF706" s="20">
        <f t="shared" ca="1" si="373"/>
        <v>4.7129855251553927</v>
      </c>
      <c r="AG706" s="21">
        <f t="shared" ca="1" si="390"/>
        <v>11774.312854493031</v>
      </c>
      <c r="AH706" s="20">
        <f t="shared" ca="1" si="391"/>
        <v>11779.025840018186</v>
      </c>
      <c r="AJ706" s="20">
        <f t="shared" ca="1" si="374"/>
        <v>17.1305628755714</v>
      </c>
      <c r="AK706" s="20">
        <f t="shared" ca="1" si="375"/>
        <v>5.9063084415680525</v>
      </c>
      <c r="AL706" s="21">
        <f t="shared" ca="1" si="392"/>
        <v>12668.690845900503</v>
      </c>
      <c r="AM706" s="20">
        <f t="shared" ca="1" si="393"/>
        <v>12674.597154342071</v>
      </c>
      <c r="AO706" s="20">
        <f t="shared" ca="1" si="376"/>
        <v>10.385086067384069</v>
      </c>
      <c r="AP706" s="20">
        <f t="shared" ca="1" si="377"/>
        <v>0.46082660250594082</v>
      </c>
      <c r="AQ706" s="21">
        <f t="shared" ca="1" si="394"/>
        <v>17141.079753212292</v>
      </c>
      <c r="AR706" s="20">
        <f t="shared" ca="1" si="395"/>
        <v>17141.540579814799</v>
      </c>
    </row>
    <row r="707" spans="1:44" x14ac:dyDescent="0.25">
      <c r="A707" s="20">
        <f t="shared" ca="1" si="360"/>
        <v>36.373971742532632</v>
      </c>
      <c r="B707" s="20">
        <f t="shared" ca="1" si="361"/>
        <v>14.076238942742444</v>
      </c>
      <c r="C707" s="21">
        <f t="shared" ca="1" si="378"/>
        <v>15997.97455703971</v>
      </c>
      <c r="D707" s="20">
        <f t="shared" ca="1" si="379"/>
        <v>16012.050795982452</v>
      </c>
      <c r="E707" s="19"/>
      <c r="F707" s="20">
        <f t="shared" ca="1" si="362"/>
        <v>2.8006860991499307</v>
      </c>
      <c r="G707" s="20">
        <f t="shared" ca="1" si="363"/>
        <v>0.57513767444642594</v>
      </c>
      <c r="H707" s="21">
        <f t="shared" ca="1" si="380"/>
        <v>12253.14510325943</v>
      </c>
      <c r="I707" s="20">
        <f t="shared" ca="1" si="381"/>
        <v>12253.720240933877</v>
      </c>
      <c r="J707" s="19"/>
      <c r="K707" s="20">
        <f t="shared" ca="1" si="364"/>
        <v>33.726752437658405</v>
      </c>
      <c r="L707" s="20">
        <f t="shared" ca="1" si="365"/>
        <v>1.788599029560817</v>
      </c>
      <c r="M707" s="21">
        <f t="shared" ca="1" si="382"/>
        <v>16369.309561170523</v>
      </c>
      <c r="N707" s="20">
        <f t="shared" ca="1" si="383"/>
        <v>16371.098160200083</v>
      </c>
      <c r="O707" s="19"/>
      <c r="P707" s="20">
        <f t="shared" ca="1" si="366"/>
        <v>2.3367692288839153</v>
      </c>
      <c r="Q707" s="20">
        <f t="shared" ca="1" si="367"/>
        <v>4.3323495416008937</v>
      </c>
      <c r="R707" s="21">
        <f t="shared" ca="1" si="384"/>
        <v>12310.370039583579</v>
      </c>
      <c r="S707" s="20">
        <f t="shared" ca="1" si="385"/>
        <v>12314.702389125179</v>
      </c>
      <c r="T707" s="19"/>
      <c r="U707" s="20">
        <f t="shared" ca="1" si="368"/>
        <v>9.9801252254851995</v>
      </c>
      <c r="V707" s="20">
        <f t="shared" ca="1" si="369"/>
        <v>1.2991531545726027</v>
      </c>
      <c r="W707" s="21">
        <f t="shared" ca="1" si="386"/>
        <v>12468.752464031801</v>
      </c>
      <c r="X707" s="20">
        <f t="shared" ca="1" si="387"/>
        <v>12470.051617186373</v>
      </c>
      <c r="Z707" s="20">
        <f t="shared" ca="1" si="370"/>
        <v>3.2845368996091828</v>
      </c>
      <c r="AA707" s="20">
        <f t="shared" ca="1" si="371"/>
        <v>1.3302927221419691</v>
      </c>
      <c r="AB707" s="21">
        <f t="shared" ca="1" si="388"/>
        <v>11835.257223096369</v>
      </c>
      <c r="AC707" s="20">
        <f t="shared" ca="1" si="389"/>
        <v>11836.58751581851</v>
      </c>
      <c r="AE707" s="20">
        <f t="shared" ca="1" si="372"/>
        <v>4.1550839600265288</v>
      </c>
      <c r="AF707" s="20">
        <f t="shared" ca="1" si="373"/>
        <v>3.1085125419239845</v>
      </c>
      <c r="AG707" s="21">
        <f t="shared" ca="1" si="390"/>
        <v>11783.180923978212</v>
      </c>
      <c r="AH707" s="20">
        <f t="shared" ca="1" si="391"/>
        <v>11786.289436520135</v>
      </c>
      <c r="AJ707" s="20">
        <f t="shared" ca="1" si="374"/>
        <v>7.5415128451736564</v>
      </c>
      <c r="AK707" s="20">
        <f t="shared" ca="1" si="375"/>
        <v>13.275770388288786</v>
      </c>
      <c r="AL707" s="21">
        <f t="shared" ca="1" si="392"/>
        <v>12682.138667187244</v>
      </c>
      <c r="AM707" s="20">
        <f t="shared" ca="1" si="393"/>
        <v>12695.414437575533</v>
      </c>
      <c r="AO707" s="20">
        <f t="shared" ca="1" si="376"/>
        <v>32.23448984834755</v>
      </c>
      <c r="AP707" s="20">
        <f t="shared" ca="1" si="377"/>
        <v>15.860724608549516</v>
      </c>
      <c r="AQ707" s="21">
        <f t="shared" ca="1" si="394"/>
        <v>17173.775069663145</v>
      </c>
      <c r="AR707" s="20">
        <f t="shared" ca="1" si="395"/>
        <v>17189.635794271693</v>
      </c>
    </row>
    <row r="708" spans="1:44" x14ac:dyDescent="0.25">
      <c r="A708" s="20">
        <f t="shared" ca="1" si="360"/>
        <v>25.54571538382179</v>
      </c>
      <c r="B708" s="20">
        <f t="shared" ca="1" si="361"/>
        <v>20.945809659203555</v>
      </c>
      <c r="C708" s="21">
        <f t="shared" ca="1" si="378"/>
        <v>16037.596511366273</v>
      </c>
      <c r="D708" s="20">
        <f t="shared" ca="1" si="379"/>
        <v>16058.542321025478</v>
      </c>
      <c r="E708" s="19"/>
      <c r="F708" s="20">
        <f t="shared" ca="1" si="362"/>
        <v>7.7676261193037766</v>
      </c>
      <c r="G708" s="20">
        <f t="shared" ca="1" si="363"/>
        <v>2.6827183693260439</v>
      </c>
      <c r="H708" s="21">
        <f t="shared" ca="1" si="380"/>
        <v>12261.487867053182</v>
      </c>
      <c r="I708" s="20">
        <f t="shared" ca="1" si="381"/>
        <v>12264.170585422507</v>
      </c>
      <c r="J708" s="19"/>
      <c r="K708" s="20">
        <f t="shared" ca="1" si="364"/>
        <v>14.086379298521608</v>
      </c>
      <c r="L708" s="20">
        <f t="shared" ca="1" si="365"/>
        <v>5.5998886969418065</v>
      </c>
      <c r="M708" s="21">
        <f t="shared" ca="1" si="382"/>
        <v>16385.184539498605</v>
      </c>
      <c r="N708" s="20">
        <f t="shared" ca="1" si="383"/>
        <v>16390.784428195548</v>
      </c>
      <c r="O708" s="19"/>
      <c r="P708" s="20">
        <f t="shared" ca="1" si="366"/>
        <v>2.1837353060478306</v>
      </c>
      <c r="Q708" s="20">
        <f t="shared" ca="1" si="367"/>
        <v>2.8953393161217207</v>
      </c>
      <c r="R708" s="21">
        <f t="shared" ca="1" si="384"/>
        <v>12316.886124431227</v>
      </c>
      <c r="S708" s="20">
        <f t="shared" ca="1" si="385"/>
        <v>12319.781463747348</v>
      </c>
      <c r="T708" s="19"/>
      <c r="U708" s="20">
        <f t="shared" ca="1" si="368"/>
        <v>15.261580232874104</v>
      </c>
      <c r="V708" s="20">
        <f t="shared" ca="1" si="369"/>
        <v>6.852688669698078</v>
      </c>
      <c r="W708" s="21">
        <f t="shared" ca="1" si="386"/>
        <v>12485.313197419247</v>
      </c>
      <c r="X708" s="20">
        <f t="shared" ca="1" si="387"/>
        <v>12492.165886088946</v>
      </c>
      <c r="Z708" s="20">
        <f t="shared" ca="1" si="370"/>
        <v>30.661927984466921</v>
      </c>
      <c r="AA708" s="20">
        <f t="shared" ca="1" si="371"/>
        <v>4.0766712102069622</v>
      </c>
      <c r="AB708" s="21">
        <f t="shared" ca="1" si="388"/>
        <v>11867.249443802977</v>
      </c>
      <c r="AC708" s="20">
        <f t="shared" ca="1" si="389"/>
        <v>11871.326115013184</v>
      </c>
      <c r="AE708" s="20">
        <f t="shared" ca="1" si="372"/>
        <v>6.8135898963668424</v>
      </c>
      <c r="AF708" s="20">
        <f t="shared" ca="1" si="373"/>
        <v>4.3538678127709112</v>
      </c>
      <c r="AG708" s="21">
        <f t="shared" ca="1" si="390"/>
        <v>11793.103026416502</v>
      </c>
      <c r="AH708" s="20">
        <f t="shared" ca="1" si="391"/>
        <v>11797.456894229274</v>
      </c>
      <c r="AJ708" s="20">
        <f t="shared" ca="1" si="374"/>
        <v>4.3001058004833883</v>
      </c>
      <c r="AK708" s="20">
        <f t="shared" ca="1" si="375"/>
        <v>13.456916394845868</v>
      </c>
      <c r="AL708" s="21">
        <f t="shared" ca="1" si="392"/>
        <v>12699.714543376016</v>
      </c>
      <c r="AM708" s="20">
        <f t="shared" ca="1" si="393"/>
        <v>12713.171459770861</v>
      </c>
      <c r="AO708" s="20">
        <f t="shared" ca="1" si="376"/>
        <v>14.359506098938347</v>
      </c>
      <c r="AP708" s="20">
        <f t="shared" ca="1" si="377"/>
        <v>14.567775238842357</v>
      </c>
      <c r="AQ708" s="21">
        <f t="shared" ca="1" si="394"/>
        <v>17203.995300370632</v>
      </c>
      <c r="AR708" s="20">
        <f t="shared" ca="1" si="395"/>
        <v>17218.563075609476</v>
      </c>
    </row>
    <row r="709" spans="1:44" x14ac:dyDescent="0.25">
      <c r="A709" s="20">
        <f t="shared" ca="1" si="360"/>
        <v>0.74754236020187004</v>
      </c>
      <c r="B709" s="20">
        <f t="shared" ca="1" si="361"/>
        <v>2.2054275586816519</v>
      </c>
      <c r="C709" s="21">
        <f t="shared" ca="1" si="378"/>
        <v>16059.28986338568</v>
      </c>
      <c r="D709" s="20">
        <f t="shared" ca="1" si="379"/>
        <v>16061.495290944362</v>
      </c>
      <c r="E709" s="19"/>
      <c r="F709" s="20">
        <f t="shared" ca="1" si="362"/>
        <v>4.4859591128588647</v>
      </c>
      <c r="G709" s="20">
        <f t="shared" ca="1" si="363"/>
        <v>4.2331408133759503</v>
      </c>
      <c r="H709" s="21">
        <f t="shared" ca="1" si="380"/>
        <v>12268.656544535366</v>
      </c>
      <c r="I709" s="20">
        <f t="shared" ca="1" si="381"/>
        <v>12272.889685348742</v>
      </c>
      <c r="J709" s="19"/>
      <c r="K709" s="20">
        <f t="shared" ca="1" si="364"/>
        <v>1.9607619245892027</v>
      </c>
      <c r="L709" s="20">
        <f t="shared" ca="1" si="365"/>
        <v>4.3517624081488133</v>
      </c>
      <c r="M709" s="21">
        <f t="shared" ca="1" si="382"/>
        <v>16392.745190120138</v>
      </c>
      <c r="N709" s="20">
        <f t="shared" ca="1" si="383"/>
        <v>16397.096952528289</v>
      </c>
      <c r="O709" s="19"/>
      <c r="P709" s="20">
        <f t="shared" ca="1" si="366"/>
        <v>1.0093467951901154</v>
      </c>
      <c r="Q709" s="20">
        <f t="shared" ca="1" si="367"/>
        <v>6.7224841633299395</v>
      </c>
      <c r="R709" s="21">
        <f t="shared" ca="1" si="384"/>
        <v>12320.790810542538</v>
      </c>
      <c r="S709" s="20">
        <f t="shared" ca="1" si="385"/>
        <v>12327.513294705868</v>
      </c>
      <c r="T709" s="19"/>
      <c r="U709" s="20">
        <f t="shared" ca="1" si="368"/>
        <v>7.0182741832117568</v>
      </c>
      <c r="V709" s="20">
        <f t="shared" ca="1" si="369"/>
        <v>0.70527749149204144</v>
      </c>
      <c r="W709" s="21">
        <f t="shared" ca="1" si="386"/>
        <v>12499.184160272158</v>
      </c>
      <c r="X709" s="20">
        <f t="shared" ca="1" si="387"/>
        <v>12499.88943776365</v>
      </c>
      <c r="Z709" s="20">
        <f t="shared" ca="1" si="370"/>
        <v>10.660034607712229</v>
      </c>
      <c r="AA709" s="20">
        <f t="shared" ca="1" si="371"/>
        <v>11.558848848096067</v>
      </c>
      <c r="AB709" s="21">
        <f t="shared" ca="1" si="388"/>
        <v>11881.986149620896</v>
      </c>
      <c r="AC709" s="20">
        <f t="shared" ca="1" si="389"/>
        <v>11893.544998468991</v>
      </c>
      <c r="AE709" s="20">
        <f t="shared" ca="1" si="372"/>
        <v>11.235012721088212</v>
      </c>
      <c r="AF709" s="20">
        <f t="shared" ca="1" si="373"/>
        <v>6.4538104795360898</v>
      </c>
      <c r="AG709" s="21">
        <f t="shared" ca="1" si="390"/>
        <v>11808.691906950362</v>
      </c>
      <c r="AH709" s="20">
        <f t="shared" ca="1" si="391"/>
        <v>11815.145717429898</v>
      </c>
      <c r="AJ709" s="20">
        <f t="shared" ca="1" si="374"/>
        <v>12.793320908034429</v>
      </c>
      <c r="AK709" s="20">
        <f t="shared" ca="1" si="375"/>
        <v>8.3295825697166386</v>
      </c>
      <c r="AL709" s="21">
        <f t="shared" ca="1" si="392"/>
        <v>12725.964780678896</v>
      </c>
      <c r="AM709" s="20">
        <f t="shared" ca="1" si="393"/>
        <v>12734.294363248613</v>
      </c>
      <c r="AO709" s="20">
        <f t="shared" ca="1" si="376"/>
        <v>2.3178896020800979</v>
      </c>
      <c r="AP709" s="20">
        <f t="shared" ca="1" si="377"/>
        <v>1.0994403860342892</v>
      </c>
      <c r="AQ709" s="21">
        <f t="shared" ca="1" si="394"/>
        <v>17220.880965211556</v>
      </c>
      <c r="AR709" s="20">
        <f t="shared" ca="1" si="395"/>
        <v>17221.980405597591</v>
      </c>
    </row>
    <row r="710" spans="1:44" x14ac:dyDescent="0.25">
      <c r="A710" s="20">
        <f t="shared" ca="1" si="360"/>
        <v>14.217164927142239</v>
      </c>
      <c r="B710" s="20">
        <f t="shared" ca="1" si="361"/>
        <v>13.956139001597176</v>
      </c>
      <c r="C710" s="21">
        <f t="shared" ca="1" si="378"/>
        <v>16075.712455871504</v>
      </c>
      <c r="D710" s="20">
        <f t="shared" ca="1" si="379"/>
        <v>16089.668594873101</v>
      </c>
      <c r="E710" s="19"/>
      <c r="F710" s="20">
        <f t="shared" ca="1" si="362"/>
        <v>4.4622596244377917</v>
      </c>
      <c r="G710" s="20">
        <f t="shared" ca="1" si="363"/>
        <v>0.91817332178505418</v>
      </c>
      <c r="H710" s="21">
        <f t="shared" ca="1" si="380"/>
        <v>12277.351944973179</v>
      </c>
      <c r="I710" s="20">
        <f t="shared" ca="1" si="381"/>
        <v>12278.270118294964</v>
      </c>
      <c r="J710" s="19"/>
      <c r="K710" s="20">
        <f t="shared" ca="1" si="364"/>
        <v>11.567357082137377</v>
      </c>
      <c r="L710" s="20">
        <f t="shared" ca="1" si="365"/>
        <v>2.8353718054185335</v>
      </c>
      <c r="M710" s="21">
        <f t="shared" ca="1" si="382"/>
        <v>16408.664309610427</v>
      </c>
      <c r="N710" s="20">
        <f t="shared" ca="1" si="383"/>
        <v>16411.499681415844</v>
      </c>
      <c r="O710" s="19"/>
      <c r="P710" s="20">
        <f t="shared" ca="1" si="366"/>
        <v>13.276122561135807</v>
      </c>
      <c r="Q710" s="20">
        <f t="shared" ca="1" si="367"/>
        <v>0.11907629226713438</v>
      </c>
      <c r="R710" s="21">
        <f t="shared" ca="1" si="384"/>
        <v>12340.789417267004</v>
      </c>
      <c r="S710" s="20">
        <f t="shared" ca="1" si="385"/>
        <v>12340.908493559271</v>
      </c>
      <c r="T710" s="19"/>
      <c r="U710" s="20">
        <f t="shared" ca="1" si="368"/>
        <v>0.96999417115413156</v>
      </c>
      <c r="V710" s="20">
        <f t="shared" ca="1" si="369"/>
        <v>1.7564680373041779</v>
      </c>
      <c r="W710" s="21">
        <f t="shared" ca="1" si="386"/>
        <v>12500.859431934803</v>
      </c>
      <c r="X710" s="20">
        <f t="shared" ca="1" si="387"/>
        <v>12502.615899972106</v>
      </c>
      <c r="Z710" s="20">
        <f t="shared" ca="1" si="370"/>
        <v>18.384754682092595</v>
      </c>
      <c r="AA710" s="20">
        <f t="shared" ca="1" si="371"/>
        <v>3.8738998697470013</v>
      </c>
      <c r="AB710" s="21">
        <f t="shared" ca="1" si="388"/>
        <v>11911.929753151084</v>
      </c>
      <c r="AC710" s="20">
        <f t="shared" ca="1" si="389"/>
        <v>11915.80365302083</v>
      </c>
      <c r="AE710" s="20">
        <f t="shared" ca="1" si="372"/>
        <v>13.178682773922866</v>
      </c>
      <c r="AF710" s="20">
        <f t="shared" ca="1" si="373"/>
        <v>1.9169438326808121</v>
      </c>
      <c r="AG710" s="21">
        <f t="shared" ca="1" si="390"/>
        <v>11828.324400203821</v>
      </c>
      <c r="AH710" s="20">
        <f t="shared" ca="1" si="391"/>
        <v>11830.241344036502</v>
      </c>
      <c r="AJ710" s="20">
        <f t="shared" ca="1" si="374"/>
        <v>11.027728371326127</v>
      </c>
      <c r="AK710" s="20">
        <f t="shared" ca="1" si="375"/>
        <v>2.8060361848173168</v>
      </c>
      <c r="AL710" s="21">
        <f t="shared" ca="1" si="392"/>
        <v>12745.322091619939</v>
      </c>
      <c r="AM710" s="20">
        <f t="shared" ca="1" si="393"/>
        <v>12748.128127804755</v>
      </c>
      <c r="AO710" s="20">
        <f t="shared" ca="1" si="376"/>
        <v>2.6546324134931898</v>
      </c>
      <c r="AP710" s="20">
        <f t="shared" ca="1" si="377"/>
        <v>5.9298886756399813</v>
      </c>
      <c r="AQ710" s="21">
        <f t="shared" ca="1" si="394"/>
        <v>17224.635038011085</v>
      </c>
      <c r="AR710" s="20">
        <f t="shared" ca="1" si="395"/>
        <v>17230.564926686726</v>
      </c>
    </row>
    <row r="711" spans="1:44" x14ac:dyDescent="0.25">
      <c r="A711" s="20">
        <f t="shared" ca="1" si="360"/>
        <v>7.6373840462896059</v>
      </c>
      <c r="B711" s="20">
        <f t="shared" ca="1" si="361"/>
        <v>6.6253551154813257</v>
      </c>
      <c r="C711" s="21">
        <f t="shared" ca="1" si="378"/>
        <v>16097.30597891939</v>
      </c>
      <c r="D711" s="20">
        <f t="shared" ca="1" si="379"/>
        <v>16103.931334034871</v>
      </c>
      <c r="E711" s="19"/>
      <c r="F711" s="20">
        <f t="shared" ca="1" si="362"/>
        <v>16.395515531563504</v>
      </c>
      <c r="G711" s="20">
        <f t="shared" ca="1" si="363"/>
        <v>3.2492193780531506</v>
      </c>
      <c r="H711" s="21">
        <f t="shared" ca="1" si="380"/>
        <v>12294.665633826527</v>
      </c>
      <c r="I711" s="20">
        <f t="shared" ca="1" si="381"/>
        <v>12297.91485320458</v>
      </c>
      <c r="J711" s="19"/>
      <c r="K711" s="20">
        <f t="shared" ca="1" si="364"/>
        <v>0.30568880019830585</v>
      </c>
      <c r="L711" s="20">
        <f t="shared" ca="1" si="365"/>
        <v>3.9413068878140338</v>
      </c>
      <c r="M711" s="21">
        <f t="shared" ca="1" si="382"/>
        <v>16411.805370216043</v>
      </c>
      <c r="N711" s="20">
        <f t="shared" ca="1" si="383"/>
        <v>16415.746677103856</v>
      </c>
      <c r="O711" s="19"/>
      <c r="P711" s="20">
        <f t="shared" ca="1" si="366"/>
        <v>16.540366235881233</v>
      </c>
      <c r="Q711" s="20">
        <f t="shared" ca="1" si="367"/>
        <v>0.15349098202396982</v>
      </c>
      <c r="R711" s="21">
        <f t="shared" ca="1" si="384"/>
        <v>12357.448859795151</v>
      </c>
      <c r="S711" s="20">
        <f t="shared" ca="1" si="385"/>
        <v>12357.602350777175</v>
      </c>
      <c r="T711" s="19"/>
      <c r="U711" s="20">
        <f t="shared" ca="1" si="368"/>
        <v>25.494442185669747</v>
      </c>
      <c r="V711" s="20">
        <f t="shared" ca="1" si="369"/>
        <v>1.0879885403097318</v>
      </c>
      <c r="W711" s="21">
        <f t="shared" ca="1" si="386"/>
        <v>12528.110342157775</v>
      </c>
      <c r="X711" s="20">
        <f t="shared" ca="1" si="387"/>
        <v>12529.198330698086</v>
      </c>
      <c r="Z711" s="20">
        <f t="shared" ca="1" si="370"/>
        <v>42.488902425250913</v>
      </c>
      <c r="AA711" s="20">
        <f t="shared" ca="1" si="371"/>
        <v>1.2928521807469329</v>
      </c>
      <c r="AB711" s="21">
        <f t="shared" ca="1" si="388"/>
        <v>11958.292555446082</v>
      </c>
      <c r="AC711" s="20">
        <f t="shared" ca="1" si="389"/>
        <v>11959.585407626828</v>
      </c>
      <c r="AE711" s="20">
        <f t="shared" ca="1" si="372"/>
        <v>1.5244683946030999</v>
      </c>
      <c r="AF711" s="20">
        <f t="shared" ca="1" si="373"/>
        <v>4.8656404239855338</v>
      </c>
      <c r="AG711" s="21">
        <f t="shared" ca="1" si="390"/>
        <v>11831.765812431106</v>
      </c>
      <c r="AH711" s="20">
        <f t="shared" ca="1" si="391"/>
        <v>11836.631452855092</v>
      </c>
      <c r="AJ711" s="20">
        <f t="shared" ca="1" si="374"/>
        <v>2.8034656284123303</v>
      </c>
      <c r="AK711" s="20">
        <f t="shared" ca="1" si="375"/>
        <v>2.6767270229086786</v>
      </c>
      <c r="AL711" s="21">
        <f t="shared" ca="1" si="392"/>
        <v>12750.931593433168</v>
      </c>
      <c r="AM711" s="20">
        <f t="shared" ca="1" si="393"/>
        <v>12753.608320456076</v>
      </c>
      <c r="AO711" s="20">
        <f t="shared" ca="1" si="376"/>
        <v>5.0794606658483552</v>
      </c>
      <c r="AP711" s="20">
        <f t="shared" ca="1" si="377"/>
        <v>10.600944688698327</v>
      </c>
      <c r="AQ711" s="21">
        <f t="shared" ca="1" si="394"/>
        <v>17235.644387352575</v>
      </c>
      <c r="AR711" s="20">
        <f t="shared" ca="1" si="395"/>
        <v>17246.245332041275</v>
      </c>
    </row>
    <row r="712" spans="1:44" x14ac:dyDescent="0.25">
      <c r="A712" s="20">
        <f t="shared" ca="1" si="360"/>
        <v>28.787427693642346</v>
      </c>
      <c r="B712" s="20">
        <f t="shared" ca="1" si="361"/>
        <v>1.1051481849254972</v>
      </c>
      <c r="C712" s="21">
        <f t="shared" ca="1" si="378"/>
        <v>16132.718761728513</v>
      </c>
      <c r="D712" s="20">
        <f t="shared" ca="1" si="379"/>
        <v>16133.823909913439</v>
      </c>
      <c r="E712" s="19"/>
      <c r="F712" s="20">
        <f t="shared" ca="1" si="362"/>
        <v>13.168318050838471</v>
      </c>
      <c r="G712" s="20">
        <f t="shared" ca="1" si="363"/>
        <v>2.737619395023017</v>
      </c>
      <c r="H712" s="21">
        <f t="shared" ca="1" si="380"/>
        <v>12311.083171255419</v>
      </c>
      <c r="I712" s="20">
        <f t="shared" ca="1" si="381"/>
        <v>12313.820790650441</v>
      </c>
      <c r="J712" s="19"/>
      <c r="K712" s="20">
        <f t="shared" ca="1" si="364"/>
        <v>0.45294176713357864</v>
      </c>
      <c r="L712" s="20">
        <f t="shared" ca="1" si="365"/>
        <v>9.5901770426020718</v>
      </c>
      <c r="M712" s="21">
        <f t="shared" ca="1" si="382"/>
        <v>16416.199618870989</v>
      </c>
      <c r="N712" s="20">
        <f t="shared" ca="1" si="383"/>
        <v>16425.789795913592</v>
      </c>
      <c r="O712" s="19"/>
      <c r="P712" s="20">
        <f t="shared" ca="1" si="366"/>
        <v>0.13685102529051443</v>
      </c>
      <c r="Q712" s="20">
        <f t="shared" ca="1" si="367"/>
        <v>2.4020961413047588</v>
      </c>
      <c r="R712" s="21">
        <f t="shared" ca="1" si="384"/>
        <v>12357.739201802466</v>
      </c>
      <c r="S712" s="20">
        <f t="shared" ca="1" si="385"/>
        <v>12360.14129794377</v>
      </c>
      <c r="T712" s="19"/>
      <c r="U712" s="20">
        <f t="shared" ca="1" si="368"/>
        <v>2.9963445594397835</v>
      </c>
      <c r="V712" s="20">
        <f t="shared" ca="1" si="369"/>
        <v>1.9547942591123004</v>
      </c>
      <c r="W712" s="21">
        <f t="shared" ca="1" si="386"/>
        <v>12532.194675257526</v>
      </c>
      <c r="X712" s="20">
        <f t="shared" ca="1" si="387"/>
        <v>12534.149469516638</v>
      </c>
      <c r="Z712" s="20">
        <f t="shared" ca="1" si="370"/>
        <v>6.8773496701513617</v>
      </c>
      <c r="AA712" s="20">
        <f t="shared" ca="1" si="371"/>
        <v>0.70092931385242141</v>
      </c>
      <c r="AB712" s="21">
        <f t="shared" ca="1" si="388"/>
        <v>11966.462757296978</v>
      </c>
      <c r="AC712" s="20">
        <f t="shared" ca="1" si="389"/>
        <v>11967.163686610831</v>
      </c>
      <c r="AE712" s="20">
        <f t="shared" ca="1" si="372"/>
        <v>3.8746729784709912</v>
      </c>
      <c r="AF712" s="20">
        <f t="shared" ca="1" si="373"/>
        <v>2.9403329242789198</v>
      </c>
      <c r="AG712" s="21">
        <f t="shared" ca="1" si="390"/>
        <v>11840.506125833563</v>
      </c>
      <c r="AH712" s="20">
        <f t="shared" ca="1" si="391"/>
        <v>11843.446458757842</v>
      </c>
      <c r="AJ712" s="20">
        <f t="shared" ca="1" si="374"/>
        <v>13.534018553061339</v>
      </c>
      <c r="AK712" s="20">
        <f t="shared" ca="1" si="375"/>
        <v>10.572529888582514</v>
      </c>
      <c r="AL712" s="21">
        <f t="shared" ca="1" si="392"/>
        <v>12767.142339009139</v>
      </c>
      <c r="AM712" s="20">
        <f t="shared" ca="1" si="393"/>
        <v>12777.714868897721</v>
      </c>
      <c r="AO712" s="20">
        <f t="shared" ca="1" si="376"/>
        <v>4.0165206140137286</v>
      </c>
      <c r="AP712" s="20">
        <f t="shared" ca="1" si="377"/>
        <v>10.57183954765372</v>
      </c>
      <c r="AQ712" s="21">
        <f t="shared" ca="1" si="394"/>
        <v>17250.261852655291</v>
      </c>
      <c r="AR712" s="20">
        <f t="shared" ca="1" si="395"/>
        <v>17260.833692202945</v>
      </c>
    </row>
    <row r="713" spans="1:44" x14ac:dyDescent="0.25">
      <c r="A713" s="20">
        <f t="shared" ca="1" si="360"/>
        <v>1.9694988512221596</v>
      </c>
      <c r="B713" s="20">
        <f t="shared" ca="1" si="361"/>
        <v>7.8675409146896129</v>
      </c>
      <c r="C713" s="21">
        <f t="shared" ca="1" si="378"/>
        <v>16135.793408764661</v>
      </c>
      <c r="D713" s="20">
        <f t="shared" ca="1" si="379"/>
        <v>16143.66094967935</v>
      </c>
      <c r="E713" s="19"/>
      <c r="F713" s="20">
        <f t="shared" ca="1" si="362"/>
        <v>5.454478133508136</v>
      </c>
      <c r="G713" s="20">
        <f t="shared" ca="1" si="363"/>
        <v>2.0676621427490245</v>
      </c>
      <c r="H713" s="21">
        <f t="shared" ca="1" si="380"/>
        <v>12319.275268783949</v>
      </c>
      <c r="I713" s="20">
        <f t="shared" ca="1" si="381"/>
        <v>12321.342930926698</v>
      </c>
      <c r="J713" s="19"/>
      <c r="K713" s="20">
        <f t="shared" ca="1" si="364"/>
        <v>17.988040712864947</v>
      </c>
      <c r="L713" s="20">
        <f t="shared" ca="1" si="365"/>
        <v>0.65295577419948991</v>
      </c>
      <c r="M713" s="21">
        <f t="shared" ca="1" si="382"/>
        <v>16443.777836626457</v>
      </c>
      <c r="N713" s="20">
        <f t="shared" ca="1" si="383"/>
        <v>16444.430792400657</v>
      </c>
      <c r="O713" s="19"/>
      <c r="P713" s="20">
        <f t="shared" ca="1" si="366"/>
        <v>7.6905296891168868</v>
      </c>
      <c r="Q713" s="20">
        <f t="shared" ca="1" si="367"/>
        <v>2.585415821554554</v>
      </c>
      <c r="R713" s="21">
        <f t="shared" ca="1" si="384"/>
        <v>12367.831827632886</v>
      </c>
      <c r="S713" s="20">
        <f t="shared" ca="1" si="385"/>
        <v>12370.417243454442</v>
      </c>
      <c r="T713" s="19"/>
      <c r="U713" s="20">
        <f t="shared" ca="1" si="368"/>
        <v>0.15829659166538992</v>
      </c>
      <c r="V713" s="20">
        <f t="shared" ca="1" si="369"/>
        <v>7.6936785160986236</v>
      </c>
      <c r="W713" s="21">
        <f t="shared" ca="1" si="386"/>
        <v>12534.307766108304</v>
      </c>
      <c r="X713" s="20">
        <f t="shared" ca="1" si="387"/>
        <v>12542.001444624402</v>
      </c>
      <c r="Z713" s="20">
        <f t="shared" ca="1" si="370"/>
        <v>3.7447622411023223</v>
      </c>
      <c r="AA713" s="20">
        <f t="shared" ca="1" si="371"/>
        <v>3.5539626225701269</v>
      </c>
      <c r="AB713" s="21">
        <f t="shared" ca="1" si="388"/>
        <v>11970.908448851933</v>
      </c>
      <c r="AC713" s="20">
        <f t="shared" ca="1" si="389"/>
        <v>11974.462411474504</v>
      </c>
      <c r="AE713" s="20">
        <f t="shared" ca="1" si="372"/>
        <v>4.0344148117548038</v>
      </c>
      <c r="AF713" s="20">
        <f t="shared" ca="1" si="373"/>
        <v>4.4447151643742844</v>
      </c>
      <c r="AG713" s="21">
        <f t="shared" ca="1" si="390"/>
        <v>11847.480873569597</v>
      </c>
      <c r="AH713" s="20">
        <f t="shared" ca="1" si="391"/>
        <v>11851.925588733971</v>
      </c>
      <c r="AJ713" s="20">
        <f t="shared" ca="1" si="374"/>
        <v>10.642862048562533</v>
      </c>
      <c r="AK713" s="20">
        <f t="shared" ca="1" si="375"/>
        <v>48.402683429833203</v>
      </c>
      <c r="AL713" s="21">
        <f t="shared" ca="1" si="392"/>
        <v>12788.357730946283</v>
      </c>
      <c r="AM713" s="20">
        <f t="shared" ca="1" si="393"/>
        <v>12836.760414376116</v>
      </c>
      <c r="AO713" s="20">
        <f t="shared" ca="1" si="376"/>
        <v>31.134153629843077</v>
      </c>
      <c r="AP713" s="20">
        <f t="shared" ca="1" si="377"/>
        <v>1.5502392189234424</v>
      </c>
      <c r="AQ713" s="21">
        <f t="shared" ca="1" si="394"/>
        <v>17291.967845832787</v>
      </c>
      <c r="AR713" s="20">
        <f t="shared" ca="1" si="395"/>
        <v>17293.51808505171</v>
      </c>
    </row>
    <row r="714" spans="1:44" x14ac:dyDescent="0.25">
      <c r="A714" s="20">
        <f t="shared" ca="1" si="360"/>
        <v>21.757904955038999</v>
      </c>
      <c r="B714" s="20">
        <f t="shared" ca="1" si="361"/>
        <v>1.8085264804229451</v>
      </c>
      <c r="C714" s="21">
        <f t="shared" ca="1" si="378"/>
        <v>16165.418854634388</v>
      </c>
      <c r="D714" s="20">
        <f t="shared" ca="1" si="379"/>
        <v>16167.227381114812</v>
      </c>
      <c r="E714" s="19"/>
      <c r="F714" s="20">
        <f t="shared" ca="1" si="362"/>
        <v>26.619409516363881</v>
      </c>
      <c r="G714" s="20">
        <f t="shared" ca="1" si="363"/>
        <v>10.531114799201156</v>
      </c>
      <c r="H714" s="21">
        <f t="shared" ca="1" si="380"/>
        <v>12347.962340443062</v>
      </c>
      <c r="I714" s="20">
        <f t="shared" ca="1" si="381"/>
        <v>12358.493455242264</v>
      </c>
      <c r="J714" s="19"/>
      <c r="K714" s="20">
        <f t="shared" ca="1" si="364"/>
        <v>4.7775993403239942</v>
      </c>
      <c r="L714" s="20">
        <f t="shared" ca="1" si="365"/>
        <v>0.56630600549357357</v>
      </c>
      <c r="M714" s="21">
        <f t="shared" ca="1" si="382"/>
        <v>16449.20839174098</v>
      </c>
      <c r="N714" s="20">
        <f t="shared" ca="1" si="383"/>
        <v>16449.774697746474</v>
      </c>
      <c r="O714" s="19"/>
      <c r="P714" s="20">
        <f t="shared" ca="1" si="366"/>
        <v>7.6435561701263932</v>
      </c>
      <c r="Q714" s="20">
        <f t="shared" ca="1" si="367"/>
        <v>3.2868845989268936</v>
      </c>
      <c r="R714" s="21">
        <f t="shared" ca="1" si="384"/>
        <v>12378.060799624567</v>
      </c>
      <c r="S714" s="20">
        <f t="shared" ca="1" si="385"/>
        <v>12381.347684223494</v>
      </c>
      <c r="T714" s="19"/>
      <c r="U714" s="20">
        <f t="shared" ca="1" si="368"/>
        <v>16.203732772555032</v>
      </c>
      <c r="V714" s="20">
        <f t="shared" ca="1" si="369"/>
        <v>0.81537535865097066</v>
      </c>
      <c r="W714" s="21">
        <f t="shared" ca="1" si="386"/>
        <v>12558.205177396958</v>
      </c>
      <c r="X714" s="20">
        <f t="shared" ca="1" si="387"/>
        <v>12559.020552755608</v>
      </c>
      <c r="Z714" s="20">
        <f t="shared" ca="1" si="370"/>
        <v>31.463656673270112</v>
      </c>
      <c r="AA714" s="20">
        <f t="shared" ca="1" si="371"/>
        <v>0.79058406832832695</v>
      </c>
      <c r="AB714" s="21">
        <f t="shared" ca="1" si="388"/>
        <v>12005.926068147774</v>
      </c>
      <c r="AC714" s="20">
        <f t="shared" ca="1" si="389"/>
        <v>12006.716652216102</v>
      </c>
      <c r="AE714" s="20">
        <f t="shared" ca="1" si="372"/>
        <v>16.048126772828013</v>
      </c>
      <c r="AF714" s="20">
        <f t="shared" ca="1" si="373"/>
        <v>5.6139479237686064E-2</v>
      </c>
      <c r="AG714" s="21">
        <f t="shared" ca="1" si="390"/>
        <v>11867.9737155068</v>
      </c>
      <c r="AH714" s="20">
        <f t="shared" ca="1" si="391"/>
        <v>11868.029854986038</v>
      </c>
      <c r="AJ714" s="20">
        <f t="shared" ca="1" si="374"/>
        <v>6.0898195354253684</v>
      </c>
      <c r="AK714" s="20">
        <f t="shared" ca="1" si="375"/>
        <v>7.1309658151896294</v>
      </c>
      <c r="AL714" s="21">
        <f t="shared" ca="1" si="392"/>
        <v>12842.850233911542</v>
      </c>
      <c r="AM714" s="20">
        <f t="shared" ca="1" si="393"/>
        <v>12849.981199726732</v>
      </c>
      <c r="AO714" s="20">
        <f t="shared" ca="1" si="376"/>
        <v>40.173034411492701</v>
      </c>
      <c r="AP714" s="20">
        <f t="shared" ca="1" si="377"/>
        <v>5.4157752729120059</v>
      </c>
      <c r="AQ714" s="21">
        <f t="shared" ca="1" si="394"/>
        <v>17333.691119463201</v>
      </c>
      <c r="AR714" s="20">
        <f t="shared" ca="1" si="395"/>
        <v>17339.106894736113</v>
      </c>
    </row>
    <row r="715" spans="1:44" x14ac:dyDescent="0.25">
      <c r="A715" s="20">
        <f t="shared" ca="1" si="360"/>
        <v>3.3004589840042793</v>
      </c>
      <c r="B715" s="20">
        <f t="shared" ca="1" si="361"/>
        <v>3.5164883562705547</v>
      </c>
      <c r="C715" s="21">
        <f t="shared" ca="1" si="378"/>
        <v>16170.527840098815</v>
      </c>
      <c r="D715" s="20">
        <f t="shared" ca="1" si="379"/>
        <v>16174.044328455086</v>
      </c>
      <c r="E715" s="19"/>
      <c r="F715" s="20">
        <f t="shared" ca="1" si="362"/>
        <v>13.893878362780848</v>
      </c>
      <c r="G715" s="20">
        <f t="shared" ca="1" si="363"/>
        <v>20.470219219534069</v>
      </c>
      <c r="H715" s="21">
        <f t="shared" ca="1" si="380"/>
        <v>12372.387333605044</v>
      </c>
      <c r="I715" s="20">
        <f t="shared" ca="1" si="381"/>
        <v>12392.857552824578</v>
      </c>
      <c r="J715" s="19"/>
      <c r="K715" s="20">
        <f t="shared" ca="1" si="364"/>
        <v>14.896315012914906</v>
      </c>
      <c r="L715" s="20">
        <f t="shared" ca="1" si="365"/>
        <v>0.79280981980803167</v>
      </c>
      <c r="M715" s="21">
        <f t="shared" ca="1" si="382"/>
        <v>16464.671012759391</v>
      </c>
      <c r="N715" s="20">
        <f t="shared" ca="1" si="383"/>
        <v>16465.463822579197</v>
      </c>
      <c r="O715" s="19"/>
      <c r="P715" s="20">
        <f t="shared" ca="1" si="366"/>
        <v>6.5937010301984929</v>
      </c>
      <c r="Q715" s="20">
        <f t="shared" ca="1" si="367"/>
        <v>13.816680099778491</v>
      </c>
      <c r="R715" s="21">
        <f t="shared" ca="1" si="384"/>
        <v>12387.941385253693</v>
      </c>
      <c r="S715" s="20">
        <f t="shared" ca="1" si="385"/>
        <v>12401.758065353471</v>
      </c>
      <c r="T715" s="19"/>
      <c r="U715" s="20">
        <f t="shared" ca="1" si="368"/>
        <v>7.7915853442867</v>
      </c>
      <c r="V715" s="20">
        <f t="shared" ca="1" si="369"/>
        <v>1.8979685286859234</v>
      </c>
      <c r="W715" s="21">
        <f t="shared" ca="1" si="386"/>
        <v>12566.812138099895</v>
      </c>
      <c r="X715" s="20">
        <f t="shared" ca="1" si="387"/>
        <v>12568.710106628581</v>
      </c>
      <c r="Z715" s="20">
        <f t="shared" ca="1" si="370"/>
        <v>2.6659774245368517</v>
      </c>
      <c r="AA715" s="20">
        <f t="shared" ca="1" si="371"/>
        <v>8.3476465037604051</v>
      </c>
      <c r="AB715" s="21">
        <f t="shared" ca="1" si="388"/>
        <v>12009.382629640639</v>
      </c>
      <c r="AC715" s="20">
        <f t="shared" ca="1" si="389"/>
        <v>12017.730276144399</v>
      </c>
      <c r="AE715" s="20">
        <f t="shared" ca="1" si="372"/>
        <v>29.337948326832183</v>
      </c>
      <c r="AF715" s="20">
        <f t="shared" ca="1" si="373"/>
        <v>3.1246971655148945</v>
      </c>
      <c r="AG715" s="21">
        <f t="shared" ca="1" si="390"/>
        <v>11897.367803312871</v>
      </c>
      <c r="AH715" s="20">
        <f t="shared" ca="1" si="391"/>
        <v>11900.492500478385</v>
      </c>
      <c r="AJ715" s="20">
        <f t="shared" ca="1" si="374"/>
        <v>20.790808655040433</v>
      </c>
      <c r="AK715" s="20">
        <f t="shared" ca="1" si="375"/>
        <v>2.2873129035527291</v>
      </c>
      <c r="AL715" s="21">
        <f t="shared" ca="1" si="392"/>
        <v>12870.772008381771</v>
      </c>
      <c r="AM715" s="20">
        <f t="shared" ca="1" si="393"/>
        <v>12873.059321285324</v>
      </c>
      <c r="AO715" s="20">
        <f t="shared" ca="1" si="376"/>
        <v>72.281593941512028</v>
      </c>
      <c r="AP715" s="20">
        <f t="shared" ca="1" si="377"/>
        <v>10.603519359658824</v>
      </c>
      <c r="AQ715" s="21">
        <f t="shared" ca="1" si="394"/>
        <v>17411.388488677625</v>
      </c>
      <c r="AR715" s="20">
        <f t="shared" ca="1" si="395"/>
        <v>17421.992008037283</v>
      </c>
    </row>
    <row r="716" spans="1:44" x14ac:dyDescent="0.25">
      <c r="A716" s="20">
        <f t="shared" ca="1" si="360"/>
        <v>10.668117696907787</v>
      </c>
      <c r="B716" s="20">
        <f t="shared" ca="1" si="361"/>
        <v>10.086400368374283</v>
      </c>
      <c r="C716" s="21">
        <f t="shared" ca="1" si="378"/>
        <v>16184.712446151994</v>
      </c>
      <c r="D716" s="20">
        <f t="shared" ca="1" si="379"/>
        <v>16194.798846520369</v>
      </c>
      <c r="E716" s="19"/>
      <c r="F716" s="20">
        <f t="shared" ca="1" si="362"/>
        <v>2.1936104870963691</v>
      </c>
      <c r="G716" s="20">
        <f t="shared" ca="1" si="363"/>
        <v>2.0125233503585753</v>
      </c>
      <c r="H716" s="21">
        <f t="shared" ca="1" si="380"/>
        <v>12395.051163311675</v>
      </c>
      <c r="I716" s="20">
        <f t="shared" ca="1" si="381"/>
        <v>12397.063686662033</v>
      </c>
      <c r="J716" s="19"/>
      <c r="K716" s="20">
        <f t="shared" ca="1" si="364"/>
        <v>5.0550461687982979</v>
      </c>
      <c r="L716" s="20">
        <f t="shared" ca="1" si="365"/>
        <v>2.7856921312782719</v>
      </c>
      <c r="M716" s="21">
        <f t="shared" ca="1" si="382"/>
        <v>16470.518868747997</v>
      </c>
      <c r="N716" s="20">
        <f t="shared" ca="1" si="383"/>
        <v>16473.304560879275</v>
      </c>
      <c r="O716" s="19"/>
      <c r="P716" s="20">
        <f t="shared" ca="1" si="366"/>
        <v>1.5030913962878958</v>
      </c>
      <c r="Q716" s="20">
        <f t="shared" ca="1" si="367"/>
        <v>3.4982175162045821</v>
      </c>
      <c r="R716" s="21">
        <f t="shared" ca="1" si="384"/>
        <v>12403.261156749759</v>
      </c>
      <c r="S716" s="20">
        <f t="shared" ca="1" si="385"/>
        <v>12406.759374265963</v>
      </c>
      <c r="T716" s="19"/>
      <c r="U716" s="20">
        <f t="shared" ca="1" si="368"/>
        <v>5.1492318564387274</v>
      </c>
      <c r="V716" s="20">
        <f t="shared" ca="1" si="369"/>
        <v>2.3681430027297297</v>
      </c>
      <c r="W716" s="21">
        <f t="shared" ca="1" si="386"/>
        <v>12573.859338485019</v>
      </c>
      <c r="X716" s="20">
        <f t="shared" ca="1" si="387"/>
        <v>12576.227481487749</v>
      </c>
      <c r="Z716" s="20">
        <f t="shared" ca="1" si="370"/>
        <v>4.7413198400317578</v>
      </c>
      <c r="AA716" s="20">
        <f t="shared" ca="1" si="371"/>
        <v>6.0237944859096633</v>
      </c>
      <c r="AB716" s="21">
        <f t="shared" ca="1" si="388"/>
        <v>12022.471595984431</v>
      </c>
      <c r="AC716" s="20">
        <f t="shared" ca="1" si="389"/>
        <v>12028.49539047034</v>
      </c>
      <c r="AE716" s="20">
        <f t="shared" ca="1" si="372"/>
        <v>5.3797762738383392</v>
      </c>
      <c r="AF716" s="20">
        <f t="shared" ca="1" si="373"/>
        <v>0.87526535493933677</v>
      </c>
      <c r="AG716" s="21">
        <f t="shared" ca="1" si="390"/>
        <v>11905.872276752223</v>
      </c>
      <c r="AH716" s="20">
        <f t="shared" ca="1" si="391"/>
        <v>11906.747542107163</v>
      </c>
      <c r="AJ716" s="20">
        <f t="shared" ca="1" si="374"/>
        <v>11.773817720617208</v>
      </c>
      <c r="AK716" s="20">
        <f t="shared" ca="1" si="375"/>
        <v>5.6342387463692445</v>
      </c>
      <c r="AL716" s="21">
        <f t="shared" ca="1" si="392"/>
        <v>12884.833139005941</v>
      </c>
      <c r="AM716" s="20">
        <f t="shared" ca="1" si="393"/>
        <v>12890.467377752311</v>
      </c>
      <c r="AO716" s="20">
        <f t="shared" ca="1" si="376"/>
        <v>22.082652356969046</v>
      </c>
      <c r="AP716" s="20">
        <f t="shared" ca="1" si="377"/>
        <v>13.227104443613909</v>
      </c>
      <c r="AQ716" s="21">
        <f t="shared" ca="1" si="394"/>
        <v>17444.074660394253</v>
      </c>
      <c r="AR716" s="20">
        <f t="shared" ca="1" si="395"/>
        <v>17457.301764837866</v>
      </c>
    </row>
    <row r="717" spans="1:44" x14ac:dyDescent="0.25">
      <c r="A717" s="20">
        <f t="shared" ca="1" si="360"/>
        <v>11.079591351441058</v>
      </c>
      <c r="B717" s="20">
        <f t="shared" ca="1" si="361"/>
        <v>3.4942016845963813</v>
      </c>
      <c r="C717" s="21">
        <f t="shared" ca="1" si="378"/>
        <v>16205.87843787181</v>
      </c>
      <c r="D717" s="20">
        <f t="shared" ca="1" si="379"/>
        <v>16209.372639556406</v>
      </c>
      <c r="E717" s="19"/>
      <c r="F717" s="20">
        <f t="shared" ca="1" si="362"/>
        <v>8.0808015102223933</v>
      </c>
      <c r="G717" s="20">
        <f t="shared" ca="1" si="363"/>
        <v>0.24455627475501884</v>
      </c>
      <c r="H717" s="21">
        <f t="shared" ca="1" si="380"/>
        <v>12405.144488172256</v>
      </c>
      <c r="I717" s="20">
        <f t="shared" ca="1" si="381"/>
        <v>12405.389044447011</v>
      </c>
      <c r="J717" s="19"/>
      <c r="K717" s="20">
        <f t="shared" ca="1" si="364"/>
        <v>30.572759029607816</v>
      </c>
      <c r="L717" s="20">
        <f t="shared" ca="1" si="365"/>
        <v>0.21895834676408121</v>
      </c>
      <c r="M717" s="21">
        <f t="shared" ca="1" si="382"/>
        <v>16503.877319908883</v>
      </c>
      <c r="N717" s="20">
        <f t="shared" ca="1" si="383"/>
        <v>16504.096278255645</v>
      </c>
      <c r="O717" s="19"/>
      <c r="P717" s="20">
        <f t="shared" ca="1" si="366"/>
        <v>5.8156798673569146</v>
      </c>
      <c r="Q717" s="20">
        <f t="shared" ca="1" si="367"/>
        <v>7.0184099546604308</v>
      </c>
      <c r="R717" s="21">
        <f t="shared" ca="1" si="384"/>
        <v>12412.57505413332</v>
      </c>
      <c r="S717" s="20">
        <f t="shared" ca="1" si="385"/>
        <v>12419.59346408798</v>
      </c>
      <c r="T717" s="19"/>
      <c r="U717" s="20">
        <f t="shared" ca="1" si="368"/>
        <v>7.8360324141995064E-2</v>
      </c>
      <c r="V717" s="20">
        <f t="shared" ca="1" si="369"/>
        <v>3.2639286994528547</v>
      </c>
      <c r="W717" s="21">
        <f t="shared" ca="1" si="386"/>
        <v>12576.305841811891</v>
      </c>
      <c r="X717" s="20">
        <f t="shared" ca="1" si="387"/>
        <v>12579.569770511343</v>
      </c>
      <c r="Z717" s="20">
        <f t="shared" ca="1" si="370"/>
        <v>6.2732299304879335</v>
      </c>
      <c r="AA717" s="20">
        <f t="shared" ca="1" si="371"/>
        <v>3.6765120230812669</v>
      </c>
      <c r="AB717" s="21">
        <f t="shared" ca="1" si="388"/>
        <v>12034.768620400828</v>
      </c>
      <c r="AC717" s="20">
        <f t="shared" ca="1" si="389"/>
        <v>12038.445132423909</v>
      </c>
      <c r="AE717" s="20">
        <f t="shared" ca="1" si="372"/>
        <v>1.7743411395369635</v>
      </c>
      <c r="AF717" s="20">
        <f t="shared" ca="1" si="373"/>
        <v>1.3525436110420412</v>
      </c>
      <c r="AG717" s="21">
        <f t="shared" ca="1" si="390"/>
        <v>11908.5218832467</v>
      </c>
      <c r="AH717" s="20">
        <f t="shared" ca="1" si="391"/>
        <v>11909.874426857741</v>
      </c>
      <c r="AJ717" s="20">
        <f t="shared" ca="1" si="374"/>
        <v>8.1372286762124979</v>
      </c>
      <c r="AK717" s="20">
        <f t="shared" ca="1" si="375"/>
        <v>2.487799717690188</v>
      </c>
      <c r="AL717" s="21">
        <f t="shared" ca="1" si="392"/>
        <v>12898.604606428524</v>
      </c>
      <c r="AM717" s="20">
        <f t="shared" ca="1" si="393"/>
        <v>12901.092406146214</v>
      </c>
      <c r="AO717" s="20">
        <f t="shared" ca="1" si="376"/>
        <v>46.594451430118539</v>
      </c>
      <c r="AP717" s="20">
        <f t="shared" ca="1" si="377"/>
        <v>26.863689930658801</v>
      </c>
      <c r="AQ717" s="21">
        <f t="shared" ca="1" si="394"/>
        <v>17503.896216267985</v>
      </c>
      <c r="AR717" s="20">
        <f t="shared" ca="1" si="395"/>
        <v>17530.759906198644</v>
      </c>
    </row>
    <row r="718" spans="1:44" x14ac:dyDescent="0.25">
      <c r="A718" s="20">
        <f t="shared" ref="A718:A781" ca="1" si="396">((-LN(1-RAND()))/$C$9)</f>
        <v>21.530908433402466</v>
      </c>
      <c r="B718" s="20">
        <f t="shared" ref="B718:B781" ca="1" si="397">((-LN(1-RAND()))/$C$10)</f>
        <v>5.9609024617981241</v>
      </c>
      <c r="C718" s="21">
        <f t="shared" ca="1" si="378"/>
        <v>16230.903547989808</v>
      </c>
      <c r="D718" s="20">
        <f t="shared" ca="1" si="379"/>
        <v>16236.864450451607</v>
      </c>
      <c r="E718" s="19"/>
      <c r="F718" s="20">
        <f t="shared" ref="F718:F781" ca="1" si="398">((-LN(1-RAND()))/$H$9)</f>
        <v>0.1212604476870435</v>
      </c>
      <c r="G718" s="20">
        <f t="shared" ref="G718:G781" ca="1" si="399">((-LN(1-RAND()))/$H$10)</f>
        <v>4.2402915719661296</v>
      </c>
      <c r="H718" s="21">
        <f t="shared" ca="1" si="380"/>
        <v>12405.510304894698</v>
      </c>
      <c r="I718" s="20">
        <f t="shared" ca="1" si="381"/>
        <v>12409.750596466665</v>
      </c>
      <c r="J718" s="19"/>
      <c r="K718" s="20">
        <f t="shared" ref="K718:K781" ca="1" si="400">((-LN(1-RAND()))/$M$9)</f>
        <v>12.892573154742243</v>
      </c>
      <c r="L718" s="20">
        <f t="shared" ref="L718:L781" ca="1" si="401">((-LN(1-RAND()))/$M$10)</f>
        <v>2.7992411445387972</v>
      </c>
      <c r="M718" s="21">
        <f t="shared" ca="1" si="382"/>
        <v>16516.988851410388</v>
      </c>
      <c r="N718" s="20">
        <f t="shared" ca="1" si="383"/>
        <v>16519.788092554925</v>
      </c>
      <c r="O718" s="19"/>
      <c r="P718" s="20">
        <f t="shared" ref="P718:P781" ca="1" si="402">((-LN(1-RAND()))/$R$9)</f>
        <v>1.6506402428485478</v>
      </c>
      <c r="Q718" s="20">
        <f t="shared" ref="Q718:Q781" ca="1" si="403">((-LN(1-RAND()))/$R$10)</f>
        <v>7.2786450634756985</v>
      </c>
      <c r="R718" s="21">
        <f t="shared" ca="1" si="384"/>
        <v>12421.244104330828</v>
      </c>
      <c r="S718" s="20">
        <f t="shared" ca="1" si="385"/>
        <v>12428.522749394304</v>
      </c>
      <c r="T718" s="19"/>
      <c r="U718" s="20">
        <f t="shared" ref="U718:U781" ca="1" si="404">((-LN(1-RAND()))/$W$9)</f>
        <v>1.8343984785569378</v>
      </c>
      <c r="V718" s="20">
        <f t="shared" ref="V718:V781" ca="1" si="405">((-LN(1-RAND()))/$W$10)</f>
        <v>6.3886023690898437</v>
      </c>
      <c r="W718" s="21">
        <f t="shared" ca="1" si="386"/>
        <v>12581.4041689899</v>
      </c>
      <c r="X718" s="20">
        <f t="shared" ca="1" si="387"/>
        <v>12587.792771358991</v>
      </c>
      <c r="Z718" s="20">
        <f t="shared" ref="Z718:Z781" ca="1" si="406">((-LN(1-RAND()))/$AB$9)</f>
        <v>12.509068178609697</v>
      </c>
      <c r="AA718" s="20">
        <f t="shared" ref="AA718:AA781" ca="1" si="407">((-LN(1-RAND()))/$AB$10)</f>
        <v>0.54302995215277261</v>
      </c>
      <c r="AB718" s="21">
        <f t="shared" ca="1" si="388"/>
        <v>12050.954200602519</v>
      </c>
      <c r="AC718" s="20">
        <f t="shared" ca="1" si="389"/>
        <v>12051.497230554671</v>
      </c>
      <c r="AE718" s="20">
        <f t="shared" ref="AE718:AE781" ca="1" si="408">((-LN(1-RAND()))/$AG$9)</f>
        <v>21.387236667795761</v>
      </c>
      <c r="AF718" s="20">
        <f t="shared" ref="AF718:AF781" ca="1" si="409">((-LN(1-RAND()))/$AG$10)</f>
        <v>9.1186247103400611</v>
      </c>
      <c r="AG718" s="21">
        <f t="shared" ca="1" si="390"/>
        <v>11931.261663525536</v>
      </c>
      <c r="AH718" s="20">
        <f t="shared" ca="1" si="391"/>
        <v>11940.380288235876</v>
      </c>
      <c r="AJ718" s="20">
        <f t="shared" ref="AJ718:AJ781" ca="1" si="410">((-LN(1-RAND()))/$AL$9)</f>
        <v>10.588781179235598</v>
      </c>
      <c r="AK718" s="20">
        <f t="shared" ref="AK718:AK781" ca="1" si="411">((-LN(1-RAND()))/$AL$10)</f>
        <v>4.1107308886473559</v>
      </c>
      <c r="AL718" s="21">
        <f t="shared" ca="1" si="392"/>
        <v>12911.68118732545</v>
      </c>
      <c r="AM718" s="20">
        <f t="shared" ca="1" si="393"/>
        <v>12915.791918214098</v>
      </c>
      <c r="AO718" s="20">
        <f t="shared" ref="AO718:AO781" ca="1" si="412">((-LN(1-RAND()))/$AQ$9)</f>
        <v>14.082090676268813</v>
      </c>
      <c r="AP718" s="20">
        <f t="shared" ref="AP718:AP781" ca="1" si="413">((-LN(1-RAND()))/$AQ$10)</f>
        <v>12.99423790664928</v>
      </c>
      <c r="AQ718" s="21">
        <f t="shared" ca="1" si="394"/>
        <v>17544.841996874911</v>
      </c>
      <c r="AR718" s="20">
        <f t="shared" ca="1" si="395"/>
        <v>17557.83623478156</v>
      </c>
    </row>
    <row r="719" spans="1:44" x14ac:dyDescent="0.25">
      <c r="A719" s="20">
        <f t="shared" ca="1" si="396"/>
        <v>49.801924238000353</v>
      </c>
      <c r="B719" s="20">
        <f t="shared" ca="1" si="397"/>
        <v>8.1056730901711269</v>
      </c>
      <c r="C719" s="21">
        <f t="shared" ref="C719:C782" ca="1" si="414">D718+A719</f>
        <v>16286.666374689607</v>
      </c>
      <c r="D719" s="20">
        <f t="shared" ref="D719:D782" ca="1" si="415">C719+B719</f>
        <v>16294.772047779777</v>
      </c>
      <c r="E719" s="19"/>
      <c r="F719" s="20">
        <f t="shared" ca="1" si="398"/>
        <v>6.5504175028717162</v>
      </c>
      <c r="G719" s="20">
        <f t="shared" ca="1" si="399"/>
        <v>4.541497142652565</v>
      </c>
      <c r="H719" s="21">
        <f t="shared" ref="H719:H782" ca="1" si="416">I718+F719</f>
        <v>12416.301013969536</v>
      </c>
      <c r="I719" s="20">
        <f t="shared" ref="I719:I782" ca="1" si="417">H719+G719</f>
        <v>12420.842511112189</v>
      </c>
      <c r="J719" s="19"/>
      <c r="K719" s="20">
        <f t="shared" ca="1" si="400"/>
        <v>7.4816790884095026</v>
      </c>
      <c r="L719" s="20">
        <f t="shared" ca="1" si="401"/>
        <v>9.6905776602126785</v>
      </c>
      <c r="M719" s="21">
        <f t="shared" ref="M719:M782" ca="1" si="418">N718+K719</f>
        <v>16527.269771643336</v>
      </c>
      <c r="N719" s="20">
        <f t="shared" ref="N719:N782" ca="1" si="419">M719+L719</f>
        <v>16536.96034930355</v>
      </c>
      <c r="O719" s="19"/>
      <c r="P719" s="20">
        <f t="shared" ca="1" si="402"/>
        <v>22.348896643024226</v>
      </c>
      <c r="Q719" s="20">
        <f t="shared" ca="1" si="403"/>
        <v>2.4967756514860415</v>
      </c>
      <c r="R719" s="21">
        <f t="shared" ref="R719:R782" ca="1" si="420">S718+P719</f>
        <v>12450.871646037329</v>
      </c>
      <c r="S719" s="20">
        <f t="shared" ref="S719:S782" ca="1" si="421">R719+Q719</f>
        <v>12453.368421688814</v>
      </c>
      <c r="T719" s="19"/>
      <c r="U719" s="20">
        <f t="shared" ca="1" si="404"/>
        <v>15.431244861511514</v>
      </c>
      <c r="V719" s="20">
        <f t="shared" ca="1" si="405"/>
        <v>8.9321419121767072</v>
      </c>
      <c r="W719" s="21">
        <f t="shared" ref="W719:W782" ca="1" si="422">X718+U719</f>
        <v>12603.224016220502</v>
      </c>
      <c r="X719" s="20">
        <f t="shared" ref="X719:X782" ca="1" si="423">W719+V719</f>
        <v>12612.156158132679</v>
      </c>
      <c r="Z719" s="20">
        <f t="shared" ca="1" si="406"/>
        <v>11.150585675044503</v>
      </c>
      <c r="AA719" s="20">
        <f t="shared" ca="1" si="407"/>
        <v>1.9086017697349811</v>
      </c>
      <c r="AB719" s="21">
        <f t="shared" ref="AB719:AB782" ca="1" si="424">AC718+Z719</f>
        <v>12062.647816229715</v>
      </c>
      <c r="AC719" s="20">
        <f t="shared" ref="AC719:AC782" ca="1" si="425">AB719+AA719</f>
        <v>12064.556417999451</v>
      </c>
      <c r="AE719" s="20">
        <f t="shared" ca="1" si="408"/>
        <v>1.4246080421046903</v>
      </c>
      <c r="AF719" s="20">
        <f t="shared" ca="1" si="409"/>
        <v>0.40004727697217651</v>
      </c>
      <c r="AG719" s="21">
        <f t="shared" ref="AG719:AG782" ca="1" si="426">AH718+AE719</f>
        <v>11941.804896277981</v>
      </c>
      <c r="AH719" s="20">
        <f t="shared" ref="AH719:AH782" ca="1" si="427">AG719+AF719</f>
        <v>11942.204943554954</v>
      </c>
      <c r="AJ719" s="20">
        <f t="shared" ca="1" si="410"/>
        <v>151.44408357979043</v>
      </c>
      <c r="AK719" s="20">
        <f t="shared" ca="1" si="411"/>
        <v>4.0050592839803807</v>
      </c>
      <c r="AL719" s="21">
        <f t="shared" ref="AL719:AL782" ca="1" si="428">AM718+AJ719</f>
        <v>13067.236001793888</v>
      </c>
      <c r="AM719" s="20">
        <f t="shared" ref="AM719:AM782" ca="1" si="429">AL719+AK719</f>
        <v>13071.241061077868</v>
      </c>
      <c r="AO719" s="20">
        <f t="shared" ca="1" si="412"/>
        <v>3.3287290150953406</v>
      </c>
      <c r="AP719" s="20">
        <f t="shared" ca="1" si="413"/>
        <v>4.2578585213069395</v>
      </c>
      <c r="AQ719" s="21">
        <f t="shared" ref="AQ719:AQ782" ca="1" si="430">AR718+AO719</f>
        <v>17561.164963796655</v>
      </c>
      <c r="AR719" s="20">
        <f t="shared" ref="AR719:AR782" ca="1" si="431">AQ719+AP719</f>
        <v>17565.422822317963</v>
      </c>
    </row>
    <row r="720" spans="1:44" x14ac:dyDescent="0.25">
      <c r="A720" s="20">
        <f t="shared" ca="1" si="396"/>
        <v>12.130200522819791</v>
      </c>
      <c r="B720" s="20">
        <f t="shared" ca="1" si="397"/>
        <v>3.6141196542402652</v>
      </c>
      <c r="C720" s="21">
        <f t="shared" ca="1" si="414"/>
        <v>16306.902248302596</v>
      </c>
      <c r="D720" s="20">
        <f t="shared" ca="1" si="415"/>
        <v>16310.516367956836</v>
      </c>
      <c r="E720" s="19"/>
      <c r="F720" s="20">
        <f t="shared" ca="1" si="398"/>
        <v>3.3085052981248722</v>
      </c>
      <c r="G720" s="20">
        <f t="shared" ca="1" si="399"/>
        <v>3.2817645102804889</v>
      </c>
      <c r="H720" s="21">
        <f t="shared" ca="1" si="416"/>
        <v>12424.151016410313</v>
      </c>
      <c r="I720" s="20">
        <f t="shared" ca="1" si="417"/>
        <v>12427.432780920593</v>
      </c>
      <c r="J720" s="19"/>
      <c r="K720" s="20">
        <f t="shared" ca="1" si="400"/>
        <v>6.5654499389025567</v>
      </c>
      <c r="L720" s="20">
        <f t="shared" ca="1" si="401"/>
        <v>8.8423056632023069</v>
      </c>
      <c r="M720" s="21">
        <f t="shared" ca="1" si="418"/>
        <v>16543.525799242452</v>
      </c>
      <c r="N720" s="20">
        <f t="shared" ca="1" si="419"/>
        <v>16552.368104905654</v>
      </c>
      <c r="O720" s="19"/>
      <c r="P720" s="20">
        <f t="shared" ca="1" si="402"/>
        <v>3.1822745718056056</v>
      </c>
      <c r="Q720" s="20">
        <f t="shared" ca="1" si="403"/>
        <v>1.690162743305055</v>
      </c>
      <c r="R720" s="21">
        <f t="shared" ca="1" si="420"/>
        <v>12456.55069626062</v>
      </c>
      <c r="S720" s="20">
        <f t="shared" ca="1" si="421"/>
        <v>12458.240859003925</v>
      </c>
      <c r="T720" s="19"/>
      <c r="U720" s="20">
        <f t="shared" ca="1" si="404"/>
        <v>14.712747779935043</v>
      </c>
      <c r="V720" s="20">
        <f t="shared" ca="1" si="405"/>
        <v>22.93118215617999</v>
      </c>
      <c r="W720" s="21">
        <f t="shared" ca="1" si="422"/>
        <v>12626.868905912614</v>
      </c>
      <c r="X720" s="20">
        <f t="shared" ca="1" si="423"/>
        <v>12649.800088068794</v>
      </c>
      <c r="Z720" s="20">
        <f t="shared" ca="1" si="406"/>
        <v>15.604824671713089</v>
      </c>
      <c r="AA720" s="20">
        <f t="shared" ca="1" si="407"/>
        <v>3.6871076262535625</v>
      </c>
      <c r="AB720" s="21">
        <f t="shared" ca="1" si="424"/>
        <v>12080.161242671164</v>
      </c>
      <c r="AC720" s="20">
        <f t="shared" ca="1" si="425"/>
        <v>12083.848350297418</v>
      </c>
      <c r="AE720" s="20">
        <f t="shared" ca="1" si="408"/>
        <v>16.338336009909096</v>
      </c>
      <c r="AF720" s="20">
        <f t="shared" ca="1" si="409"/>
        <v>2.3086439278249218</v>
      </c>
      <c r="AG720" s="21">
        <f t="shared" ca="1" si="426"/>
        <v>11958.543279564863</v>
      </c>
      <c r="AH720" s="20">
        <f t="shared" ca="1" si="427"/>
        <v>11960.851923492688</v>
      </c>
      <c r="AJ720" s="20">
        <f t="shared" ca="1" si="410"/>
        <v>11.78374842509966</v>
      </c>
      <c r="AK720" s="20">
        <f t="shared" ca="1" si="411"/>
        <v>18.53719000049032</v>
      </c>
      <c r="AL720" s="21">
        <f t="shared" ca="1" si="428"/>
        <v>13083.024809502967</v>
      </c>
      <c r="AM720" s="20">
        <f t="shared" ca="1" si="429"/>
        <v>13101.561999503458</v>
      </c>
      <c r="AO720" s="20">
        <f t="shared" ca="1" si="412"/>
        <v>11.498407271941412</v>
      </c>
      <c r="AP720" s="20">
        <f t="shared" ca="1" si="413"/>
        <v>11.508418062060551</v>
      </c>
      <c r="AQ720" s="21">
        <f t="shared" ca="1" si="430"/>
        <v>17576.921229589905</v>
      </c>
      <c r="AR720" s="20">
        <f t="shared" ca="1" si="431"/>
        <v>17588.429647651967</v>
      </c>
    </row>
    <row r="721" spans="1:44" x14ac:dyDescent="0.25">
      <c r="A721" s="20">
        <f t="shared" ca="1" si="396"/>
        <v>18.412883230823443</v>
      </c>
      <c r="B721" s="20">
        <f t="shared" ca="1" si="397"/>
        <v>15.521817012935895</v>
      </c>
      <c r="C721" s="21">
        <f t="shared" ca="1" si="414"/>
        <v>16328.929251187659</v>
      </c>
      <c r="D721" s="20">
        <f t="shared" ca="1" si="415"/>
        <v>16344.451068200595</v>
      </c>
      <c r="E721" s="19"/>
      <c r="F721" s="20">
        <f t="shared" ca="1" si="398"/>
        <v>14.991031018536484</v>
      </c>
      <c r="G721" s="20">
        <f t="shared" ca="1" si="399"/>
        <v>16.795701757131546</v>
      </c>
      <c r="H721" s="21">
        <f t="shared" ca="1" si="416"/>
        <v>12442.42381193913</v>
      </c>
      <c r="I721" s="20">
        <f t="shared" ca="1" si="417"/>
        <v>12459.219513696262</v>
      </c>
      <c r="J721" s="19"/>
      <c r="K721" s="20">
        <f t="shared" ca="1" si="400"/>
        <v>26.911227128834661</v>
      </c>
      <c r="L721" s="20">
        <f t="shared" ca="1" si="401"/>
        <v>1.9703353452222017</v>
      </c>
      <c r="M721" s="21">
        <f t="shared" ca="1" si="418"/>
        <v>16579.27933203449</v>
      </c>
      <c r="N721" s="20">
        <f t="shared" ca="1" si="419"/>
        <v>16581.24966737971</v>
      </c>
      <c r="O721" s="19"/>
      <c r="P721" s="20">
        <f t="shared" ca="1" si="402"/>
        <v>5.7251518997356827</v>
      </c>
      <c r="Q721" s="20">
        <f t="shared" ca="1" si="403"/>
        <v>6.8904218595110631</v>
      </c>
      <c r="R721" s="21">
        <f t="shared" ca="1" si="420"/>
        <v>12463.966010903661</v>
      </c>
      <c r="S721" s="20">
        <f t="shared" ca="1" si="421"/>
        <v>12470.856432763172</v>
      </c>
      <c r="T721" s="19"/>
      <c r="U721" s="20">
        <f t="shared" ca="1" si="404"/>
        <v>3.0381637495043159</v>
      </c>
      <c r="V721" s="20">
        <f t="shared" ca="1" si="405"/>
        <v>10.020697770089008</v>
      </c>
      <c r="W721" s="21">
        <f t="shared" ca="1" si="422"/>
        <v>12652.838251818299</v>
      </c>
      <c r="X721" s="20">
        <f t="shared" ca="1" si="423"/>
        <v>12662.858949588388</v>
      </c>
      <c r="Z721" s="20">
        <f t="shared" ca="1" si="406"/>
        <v>7.469223779525187</v>
      </c>
      <c r="AA721" s="20">
        <f t="shared" ca="1" si="407"/>
        <v>10.594757351560947</v>
      </c>
      <c r="AB721" s="21">
        <f t="shared" ca="1" si="424"/>
        <v>12091.317574076942</v>
      </c>
      <c r="AC721" s="20">
        <f t="shared" ca="1" si="425"/>
        <v>12101.912331428503</v>
      </c>
      <c r="AE721" s="20">
        <f t="shared" ca="1" si="408"/>
        <v>3.3196238082794465</v>
      </c>
      <c r="AF721" s="20">
        <f t="shared" ca="1" si="409"/>
        <v>4.949146873707349</v>
      </c>
      <c r="AG721" s="21">
        <f t="shared" ca="1" si="426"/>
        <v>11964.171547300968</v>
      </c>
      <c r="AH721" s="20">
        <f t="shared" ca="1" si="427"/>
        <v>11969.120694174675</v>
      </c>
      <c r="AJ721" s="20">
        <f t="shared" ca="1" si="410"/>
        <v>4.6298730408106268</v>
      </c>
      <c r="AK721" s="20">
        <f t="shared" ca="1" si="411"/>
        <v>6.4550024977323526</v>
      </c>
      <c r="AL721" s="21">
        <f t="shared" ca="1" si="428"/>
        <v>13106.191872544268</v>
      </c>
      <c r="AM721" s="20">
        <f t="shared" ca="1" si="429"/>
        <v>13112.646875042001</v>
      </c>
      <c r="AO721" s="20">
        <f t="shared" ca="1" si="412"/>
        <v>4.5969338549215415</v>
      </c>
      <c r="AP721" s="20">
        <f t="shared" ca="1" si="413"/>
        <v>1.3779563328289557</v>
      </c>
      <c r="AQ721" s="21">
        <f t="shared" ca="1" si="430"/>
        <v>17593.026581506889</v>
      </c>
      <c r="AR721" s="20">
        <f t="shared" ca="1" si="431"/>
        <v>17594.404537839717</v>
      </c>
    </row>
    <row r="722" spans="1:44" x14ac:dyDescent="0.25">
      <c r="A722" s="20">
        <f t="shared" ca="1" si="396"/>
        <v>3.9329681628203059</v>
      </c>
      <c r="B722" s="20">
        <f t="shared" ca="1" si="397"/>
        <v>12.756908759153321</v>
      </c>
      <c r="C722" s="21">
        <f t="shared" ca="1" si="414"/>
        <v>16348.384036363415</v>
      </c>
      <c r="D722" s="20">
        <f t="shared" ca="1" si="415"/>
        <v>16361.140945122568</v>
      </c>
      <c r="E722" s="19"/>
      <c r="F722" s="20">
        <f t="shared" ca="1" si="398"/>
        <v>4.7825273137918787</v>
      </c>
      <c r="G722" s="20">
        <f t="shared" ca="1" si="399"/>
        <v>0.45366284832746157</v>
      </c>
      <c r="H722" s="21">
        <f t="shared" ca="1" si="416"/>
        <v>12464.002041010053</v>
      </c>
      <c r="I722" s="20">
        <f t="shared" ca="1" si="417"/>
        <v>12464.455703858381</v>
      </c>
      <c r="J722" s="19"/>
      <c r="K722" s="20">
        <f t="shared" ca="1" si="400"/>
        <v>25.049477053969312</v>
      </c>
      <c r="L722" s="20">
        <f t="shared" ca="1" si="401"/>
        <v>4.7279231388473182</v>
      </c>
      <c r="M722" s="21">
        <f t="shared" ca="1" si="418"/>
        <v>16606.29914443368</v>
      </c>
      <c r="N722" s="20">
        <f t="shared" ca="1" si="419"/>
        <v>16611.027067572526</v>
      </c>
      <c r="O722" s="19"/>
      <c r="P722" s="20">
        <f t="shared" ca="1" si="402"/>
        <v>6.7974356411230525</v>
      </c>
      <c r="Q722" s="20">
        <f t="shared" ca="1" si="403"/>
        <v>6.1283279759305529</v>
      </c>
      <c r="R722" s="21">
        <f t="shared" ca="1" si="420"/>
        <v>12477.653868404295</v>
      </c>
      <c r="S722" s="20">
        <f t="shared" ca="1" si="421"/>
        <v>12483.782196380225</v>
      </c>
      <c r="T722" s="19"/>
      <c r="U722" s="20">
        <f t="shared" ca="1" si="404"/>
        <v>16.259930381888498</v>
      </c>
      <c r="V722" s="20">
        <f t="shared" ca="1" si="405"/>
        <v>15.236516297727393</v>
      </c>
      <c r="W722" s="21">
        <f t="shared" ca="1" si="422"/>
        <v>12679.118879970276</v>
      </c>
      <c r="X722" s="20">
        <f t="shared" ca="1" si="423"/>
        <v>12694.355396268003</v>
      </c>
      <c r="Z722" s="20">
        <f t="shared" ca="1" si="406"/>
        <v>11.1514429274342</v>
      </c>
      <c r="AA722" s="20">
        <f t="shared" ca="1" si="407"/>
        <v>0.81074119159098512</v>
      </c>
      <c r="AB722" s="21">
        <f t="shared" ca="1" si="424"/>
        <v>12113.063774355936</v>
      </c>
      <c r="AC722" s="20">
        <f t="shared" ca="1" si="425"/>
        <v>12113.874515547528</v>
      </c>
      <c r="AE722" s="20">
        <f t="shared" ca="1" si="408"/>
        <v>5.6218254907575789</v>
      </c>
      <c r="AF722" s="20">
        <f t="shared" ca="1" si="409"/>
        <v>13.283735326546932</v>
      </c>
      <c r="AG722" s="21">
        <f t="shared" ca="1" si="426"/>
        <v>11974.742519665433</v>
      </c>
      <c r="AH722" s="20">
        <f t="shared" ca="1" si="427"/>
        <v>11988.026254991981</v>
      </c>
      <c r="AJ722" s="20">
        <f t="shared" ca="1" si="410"/>
        <v>1.2888005612018782</v>
      </c>
      <c r="AK722" s="20">
        <f t="shared" ca="1" si="411"/>
        <v>3.2563403580248265</v>
      </c>
      <c r="AL722" s="21">
        <f t="shared" ca="1" si="428"/>
        <v>13113.935675603203</v>
      </c>
      <c r="AM722" s="20">
        <f t="shared" ca="1" si="429"/>
        <v>13117.192015961227</v>
      </c>
      <c r="AO722" s="20">
        <f t="shared" ca="1" si="412"/>
        <v>6.7846686029466809</v>
      </c>
      <c r="AP722" s="20">
        <f t="shared" ca="1" si="413"/>
        <v>12.978068514984995</v>
      </c>
      <c r="AQ722" s="21">
        <f t="shared" ca="1" si="430"/>
        <v>17601.189206442665</v>
      </c>
      <c r="AR722" s="20">
        <f t="shared" ca="1" si="431"/>
        <v>17614.16727495765</v>
      </c>
    </row>
    <row r="723" spans="1:44" x14ac:dyDescent="0.25">
      <c r="A723" s="20">
        <f t="shared" ca="1" si="396"/>
        <v>27.258129568973054</v>
      </c>
      <c r="B723" s="20">
        <f t="shared" ca="1" si="397"/>
        <v>12.190632912385611</v>
      </c>
      <c r="C723" s="21">
        <f t="shared" ca="1" si="414"/>
        <v>16388.399074691541</v>
      </c>
      <c r="D723" s="20">
        <f t="shared" ca="1" si="415"/>
        <v>16400.589707603925</v>
      </c>
      <c r="E723" s="19"/>
      <c r="F723" s="20">
        <f t="shared" ca="1" si="398"/>
        <v>5.8085654425832249</v>
      </c>
      <c r="G723" s="20">
        <f t="shared" ca="1" si="399"/>
        <v>0.47868546395489042</v>
      </c>
      <c r="H723" s="21">
        <f t="shared" ca="1" si="416"/>
        <v>12470.264269300964</v>
      </c>
      <c r="I723" s="20">
        <f t="shared" ca="1" si="417"/>
        <v>12470.742954764919</v>
      </c>
      <c r="J723" s="19"/>
      <c r="K723" s="20">
        <f t="shared" ca="1" si="400"/>
        <v>40.448156210712838</v>
      </c>
      <c r="L723" s="20">
        <f t="shared" ca="1" si="401"/>
        <v>9.0192587359883571</v>
      </c>
      <c r="M723" s="21">
        <f t="shared" ca="1" si="418"/>
        <v>16651.47522378324</v>
      </c>
      <c r="N723" s="20">
        <f t="shared" ca="1" si="419"/>
        <v>16660.494482519229</v>
      </c>
      <c r="O723" s="19"/>
      <c r="P723" s="20">
        <f t="shared" ca="1" si="402"/>
        <v>9.2309609577188745</v>
      </c>
      <c r="Q723" s="20">
        <f t="shared" ca="1" si="403"/>
        <v>2.9373132174126666</v>
      </c>
      <c r="R723" s="21">
        <f t="shared" ca="1" si="420"/>
        <v>12493.013157337944</v>
      </c>
      <c r="S723" s="20">
        <f t="shared" ca="1" si="421"/>
        <v>12495.950470555357</v>
      </c>
      <c r="T723" s="19"/>
      <c r="U723" s="20">
        <f t="shared" ca="1" si="404"/>
        <v>14.918236233165524</v>
      </c>
      <c r="V723" s="20">
        <f t="shared" ca="1" si="405"/>
        <v>5.2585490183218324</v>
      </c>
      <c r="W723" s="21">
        <f t="shared" ca="1" si="422"/>
        <v>12709.273632501168</v>
      </c>
      <c r="X723" s="20">
        <f t="shared" ca="1" si="423"/>
        <v>12714.532181519489</v>
      </c>
      <c r="Z723" s="20">
        <f t="shared" ca="1" si="406"/>
        <v>4.3551304868751801</v>
      </c>
      <c r="AA723" s="20">
        <f t="shared" ca="1" si="407"/>
        <v>4.8653648191998942</v>
      </c>
      <c r="AB723" s="21">
        <f t="shared" ca="1" si="424"/>
        <v>12118.229646034404</v>
      </c>
      <c r="AC723" s="20">
        <f t="shared" ca="1" si="425"/>
        <v>12123.095010853604</v>
      </c>
      <c r="AE723" s="20">
        <f t="shared" ca="1" si="408"/>
        <v>21.137021546210413</v>
      </c>
      <c r="AF723" s="20">
        <f t="shared" ca="1" si="409"/>
        <v>4.6733681107036897</v>
      </c>
      <c r="AG723" s="21">
        <f t="shared" ca="1" si="426"/>
        <v>12009.163276538191</v>
      </c>
      <c r="AH723" s="20">
        <f t="shared" ca="1" si="427"/>
        <v>12013.836644648894</v>
      </c>
      <c r="AJ723" s="20">
        <f t="shared" ca="1" si="410"/>
        <v>1.5516727049745891</v>
      </c>
      <c r="AK723" s="20">
        <f t="shared" ca="1" si="411"/>
        <v>29.190736843042163</v>
      </c>
      <c r="AL723" s="21">
        <f t="shared" ca="1" si="428"/>
        <v>13118.743688666202</v>
      </c>
      <c r="AM723" s="20">
        <f t="shared" ca="1" si="429"/>
        <v>13147.934425509244</v>
      </c>
      <c r="AO723" s="20">
        <f t="shared" ca="1" si="412"/>
        <v>1.2901020884040166</v>
      </c>
      <c r="AP723" s="20">
        <f t="shared" ca="1" si="413"/>
        <v>3.7714195679061602</v>
      </c>
      <c r="AQ723" s="21">
        <f t="shared" ca="1" si="430"/>
        <v>17615.457377046056</v>
      </c>
      <c r="AR723" s="20">
        <f t="shared" ca="1" si="431"/>
        <v>17619.228796613963</v>
      </c>
    </row>
    <row r="724" spans="1:44" x14ac:dyDescent="0.25">
      <c r="A724" s="20">
        <f t="shared" ca="1" si="396"/>
        <v>39.35814154372315</v>
      </c>
      <c r="B724" s="20">
        <f t="shared" ca="1" si="397"/>
        <v>10.865024250505778</v>
      </c>
      <c r="C724" s="21">
        <f t="shared" ca="1" si="414"/>
        <v>16439.947849147648</v>
      </c>
      <c r="D724" s="20">
        <f t="shared" ca="1" si="415"/>
        <v>16450.812873398154</v>
      </c>
      <c r="E724" s="19"/>
      <c r="F724" s="20">
        <f t="shared" ca="1" si="398"/>
        <v>10.667516164636661</v>
      </c>
      <c r="G724" s="20">
        <f t="shared" ca="1" si="399"/>
        <v>3.5353229839380051</v>
      </c>
      <c r="H724" s="21">
        <f t="shared" ca="1" si="416"/>
        <v>12481.410470929555</v>
      </c>
      <c r="I724" s="20">
        <f t="shared" ca="1" si="417"/>
        <v>12484.945793913494</v>
      </c>
      <c r="J724" s="19"/>
      <c r="K724" s="20">
        <f t="shared" ca="1" si="400"/>
        <v>35.328128487561045</v>
      </c>
      <c r="L724" s="20">
        <f t="shared" ca="1" si="401"/>
        <v>1.9120681032856781</v>
      </c>
      <c r="M724" s="21">
        <f t="shared" ca="1" si="418"/>
        <v>16695.822611006788</v>
      </c>
      <c r="N724" s="20">
        <f t="shared" ca="1" si="419"/>
        <v>16697.734679110075</v>
      </c>
      <c r="O724" s="19"/>
      <c r="P724" s="20">
        <f t="shared" ca="1" si="402"/>
        <v>11.816927819110525</v>
      </c>
      <c r="Q724" s="20">
        <f t="shared" ca="1" si="403"/>
        <v>13.257262656040746</v>
      </c>
      <c r="R724" s="21">
        <f t="shared" ca="1" si="420"/>
        <v>12507.767398374468</v>
      </c>
      <c r="S724" s="20">
        <f t="shared" ca="1" si="421"/>
        <v>12521.024661030509</v>
      </c>
      <c r="T724" s="19"/>
      <c r="U724" s="20">
        <f t="shared" ca="1" si="404"/>
        <v>16.69012277545583</v>
      </c>
      <c r="V724" s="20">
        <f t="shared" ca="1" si="405"/>
        <v>1.8255869371798552</v>
      </c>
      <c r="W724" s="21">
        <f t="shared" ca="1" si="422"/>
        <v>12731.222304294944</v>
      </c>
      <c r="X724" s="20">
        <f t="shared" ca="1" si="423"/>
        <v>12733.047891232125</v>
      </c>
      <c r="Z724" s="20">
        <f t="shared" ca="1" si="406"/>
        <v>1.5810687369763914</v>
      </c>
      <c r="AA724" s="20">
        <f t="shared" ca="1" si="407"/>
        <v>0.90169001438043972</v>
      </c>
      <c r="AB724" s="21">
        <f t="shared" ca="1" si="424"/>
        <v>12124.676079590579</v>
      </c>
      <c r="AC724" s="20">
        <f t="shared" ca="1" si="425"/>
        <v>12125.577769604959</v>
      </c>
      <c r="AE724" s="20">
        <f t="shared" ca="1" si="408"/>
        <v>11.446783168620849</v>
      </c>
      <c r="AF724" s="20">
        <f t="shared" ca="1" si="409"/>
        <v>6.6611467918696867</v>
      </c>
      <c r="AG724" s="21">
        <f t="shared" ca="1" si="426"/>
        <v>12025.283427817516</v>
      </c>
      <c r="AH724" s="20">
        <f t="shared" ca="1" si="427"/>
        <v>12031.944574609386</v>
      </c>
      <c r="AJ724" s="20">
        <f t="shared" ca="1" si="410"/>
        <v>1.0492485596809833</v>
      </c>
      <c r="AK724" s="20">
        <f t="shared" ca="1" si="411"/>
        <v>8.6504204084022742</v>
      </c>
      <c r="AL724" s="21">
        <f t="shared" ca="1" si="428"/>
        <v>13148.983674068924</v>
      </c>
      <c r="AM724" s="20">
        <f t="shared" ca="1" si="429"/>
        <v>13157.634094477327</v>
      </c>
      <c r="AO724" s="20">
        <f t="shared" ca="1" si="412"/>
        <v>17.709468395935708</v>
      </c>
      <c r="AP724" s="20">
        <f t="shared" ca="1" si="413"/>
        <v>12.697410685381367</v>
      </c>
      <c r="AQ724" s="21">
        <f t="shared" ca="1" si="430"/>
        <v>17636.9382650099</v>
      </c>
      <c r="AR724" s="20">
        <f t="shared" ca="1" si="431"/>
        <v>17649.635675695281</v>
      </c>
    </row>
    <row r="725" spans="1:44" x14ac:dyDescent="0.25">
      <c r="A725" s="20">
        <f t="shared" ca="1" si="396"/>
        <v>8.509039371683178</v>
      </c>
      <c r="B725" s="20">
        <f t="shared" ca="1" si="397"/>
        <v>3.8292403712677245</v>
      </c>
      <c r="C725" s="21">
        <f t="shared" ca="1" si="414"/>
        <v>16459.321912769836</v>
      </c>
      <c r="D725" s="20">
        <f t="shared" ca="1" si="415"/>
        <v>16463.151153141105</v>
      </c>
      <c r="E725" s="19"/>
      <c r="F725" s="20">
        <f t="shared" ca="1" si="398"/>
        <v>8.4359829621139113</v>
      </c>
      <c r="G725" s="20">
        <f t="shared" ca="1" si="399"/>
        <v>8.9072220569571243</v>
      </c>
      <c r="H725" s="21">
        <f t="shared" ca="1" si="416"/>
        <v>12493.381776875607</v>
      </c>
      <c r="I725" s="20">
        <f t="shared" ca="1" si="417"/>
        <v>12502.288998932565</v>
      </c>
      <c r="J725" s="19"/>
      <c r="K725" s="20">
        <f t="shared" ca="1" si="400"/>
        <v>49.260359870107003</v>
      </c>
      <c r="L725" s="20">
        <f t="shared" ca="1" si="401"/>
        <v>12.657738684316223</v>
      </c>
      <c r="M725" s="21">
        <f t="shared" ca="1" si="418"/>
        <v>16746.995038980182</v>
      </c>
      <c r="N725" s="20">
        <f t="shared" ca="1" si="419"/>
        <v>16759.652777664498</v>
      </c>
      <c r="O725" s="19"/>
      <c r="P725" s="20">
        <f t="shared" ca="1" si="402"/>
        <v>3.4826254954559617</v>
      </c>
      <c r="Q725" s="20">
        <f t="shared" ca="1" si="403"/>
        <v>0.28329993319038077</v>
      </c>
      <c r="R725" s="21">
        <f t="shared" ca="1" si="420"/>
        <v>12524.507286525964</v>
      </c>
      <c r="S725" s="20">
        <f t="shared" ca="1" si="421"/>
        <v>12524.790586459154</v>
      </c>
      <c r="T725" s="19"/>
      <c r="U725" s="20">
        <f t="shared" ca="1" si="404"/>
        <v>14.190301147800332</v>
      </c>
      <c r="V725" s="20">
        <f t="shared" ca="1" si="405"/>
        <v>9.8947883067642834</v>
      </c>
      <c r="W725" s="21">
        <f t="shared" ca="1" si="422"/>
        <v>12747.238192379926</v>
      </c>
      <c r="X725" s="20">
        <f t="shared" ca="1" si="423"/>
        <v>12757.132980686691</v>
      </c>
      <c r="Z725" s="20">
        <f t="shared" ca="1" si="406"/>
        <v>1.9778425476347867</v>
      </c>
      <c r="AA725" s="20">
        <f t="shared" ca="1" si="407"/>
        <v>0.39621927346225577</v>
      </c>
      <c r="AB725" s="21">
        <f t="shared" ca="1" si="424"/>
        <v>12127.555612152593</v>
      </c>
      <c r="AC725" s="20">
        <f t="shared" ca="1" si="425"/>
        <v>12127.951831426055</v>
      </c>
      <c r="AE725" s="20">
        <f t="shared" ca="1" si="408"/>
        <v>0.34340748251308401</v>
      </c>
      <c r="AF725" s="20">
        <f t="shared" ca="1" si="409"/>
        <v>8.8914455256841194</v>
      </c>
      <c r="AG725" s="21">
        <f t="shared" ca="1" si="426"/>
        <v>12032.287982091899</v>
      </c>
      <c r="AH725" s="20">
        <f t="shared" ca="1" si="427"/>
        <v>12041.179427617582</v>
      </c>
      <c r="AJ725" s="20">
        <f t="shared" ca="1" si="410"/>
        <v>13.14704452219811</v>
      </c>
      <c r="AK725" s="20">
        <f t="shared" ca="1" si="411"/>
        <v>17.595768463729449</v>
      </c>
      <c r="AL725" s="21">
        <f t="shared" ca="1" si="428"/>
        <v>13170.781138999526</v>
      </c>
      <c r="AM725" s="20">
        <f t="shared" ca="1" si="429"/>
        <v>13188.376907463255</v>
      </c>
      <c r="AO725" s="20">
        <f t="shared" ca="1" si="412"/>
        <v>54.810344117222954</v>
      </c>
      <c r="AP725" s="20">
        <f t="shared" ca="1" si="413"/>
        <v>9.3942453500277097</v>
      </c>
      <c r="AQ725" s="21">
        <f t="shared" ca="1" si="430"/>
        <v>17704.446019812505</v>
      </c>
      <c r="AR725" s="20">
        <f t="shared" ca="1" si="431"/>
        <v>17713.840265162533</v>
      </c>
    </row>
    <row r="726" spans="1:44" x14ac:dyDescent="0.25">
      <c r="A726" s="20">
        <f t="shared" ca="1" si="396"/>
        <v>2.4125017348936213</v>
      </c>
      <c r="B726" s="20">
        <f t="shared" ca="1" si="397"/>
        <v>2.6941019661859493</v>
      </c>
      <c r="C726" s="21">
        <f t="shared" ca="1" si="414"/>
        <v>16465.563654875998</v>
      </c>
      <c r="D726" s="20">
        <f t="shared" ca="1" si="415"/>
        <v>16468.257756842184</v>
      </c>
      <c r="E726" s="19"/>
      <c r="F726" s="20">
        <f t="shared" ca="1" si="398"/>
        <v>0.50539344541719133</v>
      </c>
      <c r="G726" s="20">
        <f t="shared" ca="1" si="399"/>
        <v>4.0097306684961014</v>
      </c>
      <c r="H726" s="21">
        <f t="shared" ca="1" si="416"/>
        <v>12502.794392377982</v>
      </c>
      <c r="I726" s="20">
        <f t="shared" ca="1" si="417"/>
        <v>12506.804123046479</v>
      </c>
      <c r="J726" s="19"/>
      <c r="K726" s="20">
        <f t="shared" ca="1" si="400"/>
        <v>13.288283841090649</v>
      </c>
      <c r="L726" s="20">
        <f t="shared" ca="1" si="401"/>
        <v>3.7029707669826708</v>
      </c>
      <c r="M726" s="21">
        <f t="shared" ca="1" si="418"/>
        <v>16772.941061505589</v>
      </c>
      <c r="N726" s="20">
        <f t="shared" ca="1" si="419"/>
        <v>16776.644032272572</v>
      </c>
      <c r="O726" s="19"/>
      <c r="P726" s="20">
        <f t="shared" ca="1" si="402"/>
        <v>7.195813531637886</v>
      </c>
      <c r="Q726" s="20">
        <f t="shared" ca="1" si="403"/>
        <v>1.7583072731968596</v>
      </c>
      <c r="R726" s="21">
        <f t="shared" ca="1" si="420"/>
        <v>12531.986399990792</v>
      </c>
      <c r="S726" s="20">
        <f t="shared" ca="1" si="421"/>
        <v>12533.74470726399</v>
      </c>
      <c r="T726" s="19"/>
      <c r="U726" s="20">
        <f t="shared" ca="1" si="404"/>
        <v>5.6460586565935795</v>
      </c>
      <c r="V726" s="20">
        <f t="shared" ca="1" si="405"/>
        <v>0.96653270806124203</v>
      </c>
      <c r="W726" s="21">
        <f t="shared" ca="1" si="422"/>
        <v>12762.779039343284</v>
      </c>
      <c r="X726" s="20">
        <f t="shared" ca="1" si="423"/>
        <v>12763.745572051346</v>
      </c>
      <c r="Z726" s="20">
        <f t="shared" ca="1" si="406"/>
        <v>36.985243244811983</v>
      </c>
      <c r="AA726" s="20">
        <f t="shared" ca="1" si="407"/>
        <v>0.99929080569516548</v>
      </c>
      <c r="AB726" s="21">
        <f t="shared" ca="1" si="424"/>
        <v>12164.937074670866</v>
      </c>
      <c r="AC726" s="20">
        <f t="shared" ca="1" si="425"/>
        <v>12165.936365476562</v>
      </c>
      <c r="AE726" s="20">
        <f t="shared" ca="1" si="408"/>
        <v>5.890007850232732</v>
      </c>
      <c r="AF726" s="20">
        <f t="shared" ca="1" si="409"/>
        <v>3.6058326670602989</v>
      </c>
      <c r="AG726" s="21">
        <f t="shared" ca="1" si="426"/>
        <v>12047.069435467814</v>
      </c>
      <c r="AH726" s="20">
        <f t="shared" ca="1" si="427"/>
        <v>12050.675268134875</v>
      </c>
      <c r="AJ726" s="20">
        <f t="shared" ca="1" si="410"/>
        <v>13.133745459510376</v>
      </c>
      <c r="AK726" s="20">
        <f t="shared" ca="1" si="411"/>
        <v>2.8236987181684787</v>
      </c>
      <c r="AL726" s="21">
        <f t="shared" ca="1" si="428"/>
        <v>13201.510652922765</v>
      </c>
      <c r="AM726" s="20">
        <f t="shared" ca="1" si="429"/>
        <v>13204.334351640933</v>
      </c>
      <c r="AO726" s="20">
        <f t="shared" ca="1" si="412"/>
        <v>19.116942092623887</v>
      </c>
      <c r="AP726" s="20">
        <f t="shared" ca="1" si="413"/>
        <v>3.1693470627551634</v>
      </c>
      <c r="AQ726" s="21">
        <f t="shared" ca="1" si="430"/>
        <v>17732.957207255156</v>
      </c>
      <c r="AR726" s="20">
        <f t="shared" ca="1" si="431"/>
        <v>17736.126554317911</v>
      </c>
    </row>
    <row r="727" spans="1:44" x14ac:dyDescent="0.25">
      <c r="A727" s="20">
        <f t="shared" ca="1" si="396"/>
        <v>22.794527012759506</v>
      </c>
      <c r="B727" s="20">
        <f t="shared" ca="1" si="397"/>
        <v>6.001966336239132</v>
      </c>
      <c r="C727" s="21">
        <f t="shared" ca="1" si="414"/>
        <v>16491.052283854944</v>
      </c>
      <c r="D727" s="20">
        <f t="shared" ca="1" si="415"/>
        <v>16497.054250191184</v>
      </c>
      <c r="E727" s="19"/>
      <c r="F727" s="20">
        <f t="shared" ca="1" si="398"/>
        <v>9.6332739538378878</v>
      </c>
      <c r="G727" s="20">
        <f t="shared" ca="1" si="399"/>
        <v>6.9982930801831822</v>
      </c>
      <c r="H727" s="21">
        <f t="shared" ca="1" si="416"/>
        <v>12516.437397000316</v>
      </c>
      <c r="I727" s="20">
        <f t="shared" ca="1" si="417"/>
        <v>12523.4356900805</v>
      </c>
      <c r="J727" s="19"/>
      <c r="K727" s="20">
        <f t="shared" ca="1" si="400"/>
        <v>27.640999438605611</v>
      </c>
      <c r="L727" s="20">
        <f t="shared" ca="1" si="401"/>
        <v>1.7248652295064528</v>
      </c>
      <c r="M727" s="21">
        <f t="shared" ca="1" si="418"/>
        <v>16804.285031711177</v>
      </c>
      <c r="N727" s="20">
        <f t="shared" ca="1" si="419"/>
        <v>16806.009896940683</v>
      </c>
      <c r="O727" s="19"/>
      <c r="P727" s="20">
        <f t="shared" ca="1" si="402"/>
        <v>7.2269872617429662</v>
      </c>
      <c r="Q727" s="20">
        <f t="shared" ca="1" si="403"/>
        <v>22.712659089886088</v>
      </c>
      <c r="R727" s="21">
        <f t="shared" ca="1" si="420"/>
        <v>12540.971694525733</v>
      </c>
      <c r="S727" s="20">
        <f t="shared" ca="1" si="421"/>
        <v>12563.684353615619</v>
      </c>
      <c r="T727" s="19"/>
      <c r="U727" s="20">
        <f t="shared" ca="1" si="404"/>
        <v>0.32639931564175562</v>
      </c>
      <c r="V727" s="20">
        <f t="shared" ca="1" si="405"/>
        <v>0.8636837740790736</v>
      </c>
      <c r="W727" s="21">
        <f t="shared" ca="1" si="422"/>
        <v>12764.071971366988</v>
      </c>
      <c r="X727" s="20">
        <f t="shared" ca="1" si="423"/>
        <v>12764.935655141067</v>
      </c>
      <c r="Z727" s="20">
        <f t="shared" ca="1" si="406"/>
        <v>4.4844827886221674</v>
      </c>
      <c r="AA727" s="20">
        <f t="shared" ca="1" si="407"/>
        <v>2.2207347113610334</v>
      </c>
      <c r="AB727" s="21">
        <f t="shared" ca="1" si="424"/>
        <v>12170.420848265185</v>
      </c>
      <c r="AC727" s="20">
        <f t="shared" ca="1" si="425"/>
        <v>12172.641582976546</v>
      </c>
      <c r="AE727" s="20">
        <f t="shared" ca="1" si="408"/>
        <v>7.8191965481945696</v>
      </c>
      <c r="AF727" s="20">
        <f t="shared" ca="1" si="409"/>
        <v>2.7754061429526615</v>
      </c>
      <c r="AG727" s="21">
        <f t="shared" ca="1" si="426"/>
        <v>12058.49446468307</v>
      </c>
      <c r="AH727" s="20">
        <f t="shared" ca="1" si="427"/>
        <v>12061.269870826023</v>
      </c>
      <c r="AJ727" s="20">
        <f t="shared" ca="1" si="410"/>
        <v>19.463413968367803</v>
      </c>
      <c r="AK727" s="20">
        <f t="shared" ca="1" si="411"/>
        <v>10.833648631131616</v>
      </c>
      <c r="AL727" s="21">
        <f t="shared" ca="1" si="428"/>
        <v>13223.797765609301</v>
      </c>
      <c r="AM727" s="20">
        <f t="shared" ca="1" si="429"/>
        <v>13234.631414240432</v>
      </c>
      <c r="AO727" s="20">
        <f t="shared" ca="1" si="412"/>
        <v>4.5534160154201144</v>
      </c>
      <c r="AP727" s="20">
        <f t="shared" ca="1" si="413"/>
        <v>6.7416896978460752</v>
      </c>
      <c r="AQ727" s="21">
        <f t="shared" ca="1" si="430"/>
        <v>17740.679970333331</v>
      </c>
      <c r="AR727" s="20">
        <f t="shared" ca="1" si="431"/>
        <v>17747.421660031177</v>
      </c>
    </row>
    <row r="728" spans="1:44" x14ac:dyDescent="0.25">
      <c r="A728" s="20">
        <f t="shared" ca="1" si="396"/>
        <v>15.279180752233536</v>
      </c>
      <c r="B728" s="20">
        <f t="shared" ca="1" si="397"/>
        <v>6.3789294847407705</v>
      </c>
      <c r="C728" s="21">
        <f t="shared" ca="1" si="414"/>
        <v>16512.333430943418</v>
      </c>
      <c r="D728" s="20">
        <f t="shared" ca="1" si="415"/>
        <v>16518.712360428159</v>
      </c>
      <c r="E728" s="19"/>
      <c r="F728" s="20">
        <f t="shared" ca="1" si="398"/>
        <v>1.6980228265330211</v>
      </c>
      <c r="G728" s="20">
        <f t="shared" ca="1" si="399"/>
        <v>13.447212102467045</v>
      </c>
      <c r="H728" s="21">
        <f t="shared" ca="1" si="416"/>
        <v>12525.133712907033</v>
      </c>
      <c r="I728" s="20">
        <f t="shared" ca="1" si="417"/>
        <v>12538.580925009499</v>
      </c>
      <c r="J728" s="19"/>
      <c r="K728" s="20">
        <f t="shared" ca="1" si="400"/>
        <v>45.644475946836351</v>
      </c>
      <c r="L728" s="20">
        <f t="shared" ca="1" si="401"/>
        <v>2.3307156381901293</v>
      </c>
      <c r="M728" s="21">
        <f t="shared" ca="1" si="418"/>
        <v>16851.654372887519</v>
      </c>
      <c r="N728" s="20">
        <f t="shared" ca="1" si="419"/>
        <v>16853.985088525707</v>
      </c>
      <c r="O728" s="19"/>
      <c r="P728" s="20">
        <f t="shared" ca="1" si="402"/>
        <v>0.62815793634531469</v>
      </c>
      <c r="Q728" s="20">
        <f t="shared" ca="1" si="403"/>
        <v>2.2279074701241885</v>
      </c>
      <c r="R728" s="21">
        <f t="shared" ca="1" si="420"/>
        <v>12564.312511551965</v>
      </c>
      <c r="S728" s="20">
        <f t="shared" ca="1" si="421"/>
        <v>12566.540419022089</v>
      </c>
      <c r="T728" s="19"/>
      <c r="U728" s="20">
        <f t="shared" ca="1" si="404"/>
        <v>5.2911675966162072E-2</v>
      </c>
      <c r="V728" s="20">
        <f t="shared" ca="1" si="405"/>
        <v>6.1599247999047106</v>
      </c>
      <c r="W728" s="21">
        <f t="shared" ca="1" si="422"/>
        <v>12764.988566817034</v>
      </c>
      <c r="X728" s="20">
        <f t="shared" ca="1" si="423"/>
        <v>12771.148491616937</v>
      </c>
      <c r="Z728" s="20">
        <f t="shared" ca="1" si="406"/>
        <v>13.361816211450776</v>
      </c>
      <c r="AA728" s="20">
        <f t="shared" ca="1" si="407"/>
        <v>23.054766746751003</v>
      </c>
      <c r="AB728" s="21">
        <f t="shared" ca="1" si="424"/>
        <v>12186.003399187997</v>
      </c>
      <c r="AC728" s="20">
        <f t="shared" ca="1" si="425"/>
        <v>12209.058165934748</v>
      </c>
      <c r="AE728" s="20">
        <f t="shared" ca="1" si="408"/>
        <v>10.750801033215684</v>
      </c>
      <c r="AF728" s="20">
        <f t="shared" ca="1" si="409"/>
        <v>1.0374552723988306</v>
      </c>
      <c r="AG728" s="21">
        <f t="shared" ca="1" si="426"/>
        <v>12072.020671859238</v>
      </c>
      <c r="AH728" s="20">
        <f t="shared" ca="1" si="427"/>
        <v>12073.058127131637</v>
      </c>
      <c r="AJ728" s="20">
        <f t="shared" ca="1" si="410"/>
        <v>6.8962864920785538</v>
      </c>
      <c r="AK728" s="20">
        <f t="shared" ca="1" si="411"/>
        <v>0.91708950285610358</v>
      </c>
      <c r="AL728" s="21">
        <f t="shared" ca="1" si="428"/>
        <v>13241.527700732509</v>
      </c>
      <c r="AM728" s="20">
        <f t="shared" ca="1" si="429"/>
        <v>13242.444790235366</v>
      </c>
      <c r="AO728" s="20">
        <f t="shared" ca="1" si="412"/>
        <v>31.851427255900834</v>
      </c>
      <c r="AP728" s="20">
        <f t="shared" ca="1" si="413"/>
        <v>8.3993532468589738</v>
      </c>
      <c r="AQ728" s="21">
        <f t="shared" ca="1" si="430"/>
        <v>17779.273087287078</v>
      </c>
      <c r="AR728" s="20">
        <f t="shared" ca="1" si="431"/>
        <v>17787.672440533937</v>
      </c>
    </row>
    <row r="729" spans="1:44" x14ac:dyDescent="0.25">
      <c r="A729" s="20">
        <f t="shared" ca="1" si="396"/>
        <v>14.647626127981159</v>
      </c>
      <c r="B729" s="20">
        <f t="shared" ca="1" si="397"/>
        <v>0.2837282560993466</v>
      </c>
      <c r="C729" s="21">
        <f t="shared" ca="1" si="414"/>
        <v>16533.359986556141</v>
      </c>
      <c r="D729" s="20">
        <f t="shared" ca="1" si="415"/>
        <v>16533.643714812239</v>
      </c>
      <c r="E729" s="19"/>
      <c r="F729" s="20">
        <f t="shared" ca="1" si="398"/>
        <v>13.325471449006097</v>
      </c>
      <c r="G729" s="20">
        <f t="shared" ca="1" si="399"/>
        <v>2.1628500312470189</v>
      </c>
      <c r="H729" s="21">
        <f t="shared" ca="1" si="416"/>
        <v>12551.906396458506</v>
      </c>
      <c r="I729" s="20">
        <f t="shared" ca="1" si="417"/>
        <v>12554.069246489753</v>
      </c>
      <c r="J729" s="19"/>
      <c r="K729" s="20">
        <f t="shared" ca="1" si="400"/>
        <v>32.926495572926981</v>
      </c>
      <c r="L729" s="20">
        <f t="shared" ca="1" si="401"/>
        <v>2.1932231808087126</v>
      </c>
      <c r="M729" s="21">
        <f t="shared" ca="1" si="418"/>
        <v>16886.911584098634</v>
      </c>
      <c r="N729" s="20">
        <f t="shared" ca="1" si="419"/>
        <v>16889.104807279444</v>
      </c>
      <c r="O729" s="19"/>
      <c r="P729" s="20">
        <f t="shared" ca="1" si="402"/>
        <v>12.199259872811208</v>
      </c>
      <c r="Q729" s="20">
        <f t="shared" ca="1" si="403"/>
        <v>14.696591875693462</v>
      </c>
      <c r="R729" s="21">
        <f t="shared" ca="1" si="420"/>
        <v>12578.739678894901</v>
      </c>
      <c r="S729" s="20">
        <f t="shared" ca="1" si="421"/>
        <v>12593.436270770595</v>
      </c>
      <c r="T729" s="19"/>
      <c r="U729" s="20">
        <f t="shared" ca="1" si="404"/>
        <v>16.972402043580949</v>
      </c>
      <c r="V729" s="20">
        <f t="shared" ca="1" si="405"/>
        <v>0.8810297855176602</v>
      </c>
      <c r="W729" s="21">
        <f t="shared" ca="1" si="422"/>
        <v>12788.120893660518</v>
      </c>
      <c r="X729" s="20">
        <f t="shared" ca="1" si="423"/>
        <v>12789.001923446036</v>
      </c>
      <c r="Z729" s="20">
        <f t="shared" ca="1" si="406"/>
        <v>9.9860032856500496</v>
      </c>
      <c r="AA729" s="20">
        <f t="shared" ca="1" si="407"/>
        <v>17.006796755451962</v>
      </c>
      <c r="AB729" s="21">
        <f t="shared" ca="1" si="424"/>
        <v>12219.044169220399</v>
      </c>
      <c r="AC729" s="20">
        <f t="shared" ca="1" si="425"/>
        <v>12236.05096597585</v>
      </c>
      <c r="AE729" s="20">
        <f t="shared" ca="1" si="408"/>
        <v>1.4330316551619733</v>
      </c>
      <c r="AF729" s="20">
        <f t="shared" ca="1" si="409"/>
        <v>3.3784100407495523</v>
      </c>
      <c r="AG729" s="21">
        <f t="shared" ca="1" si="426"/>
        <v>12074.491158786799</v>
      </c>
      <c r="AH729" s="20">
        <f t="shared" ca="1" si="427"/>
        <v>12077.869568827549</v>
      </c>
      <c r="AJ729" s="20">
        <f t="shared" ca="1" si="410"/>
        <v>7.9849738806151773</v>
      </c>
      <c r="AK729" s="20">
        <f t="shared" ca="1" si="411"/>
        <v>0.53041745214036262</v>
      </c>
      <c r="AL729" s="21">
        <f t="shared" ca="1" si="428"/>
        <v>13250.429764115981</v>
      </c>
      <c r="AM729" s="20">
        <f t="shared" ca="1" si="429"/>
        <v>13250.960181568122</v>
      </c>
      <c r="AO729" s="20">
        <f t="shared" ca="1" si="412"/>
        <v>1.0173593953299531</v>
      </c>
      <c r="AP729" s="20">
        <f t="shared" ca="1" si="413"/>
        <v>0.74613039915101265</v>
      </c>
      <c r="AQ729" s="21">
        <f t="shared" ca="1" si="430"/>
        <v>17788.689799929267</v>
      </c>
      <c r="AR729" s="20">
        <f t="shared" ca="1" si="431"/>
        <v>17789.435930328418</v>
      </c>
    </row>
    <row r="730" spans="1:44" x14ac:dyDescent="0.25">
      <c r="A730" s="20">
        <f t="shared" ca="1" si="396"/>
        <v>3.3904072087270327</v>
      </c>
      <c r="B730" s="20">
        <f t="shared" ca="1" si="397"/>
        <v>16.981221489806309</v>
      </c>
      <c r="C730" s="21">
        <f t="shared" ca="1" si="414"/>
        <v>16537.034122020967</v>
      </c>
      <c r="D730" s="20">
        <f t="shared" ca="1" si="415"/>
        <v>16554.015343510771</v>
      </c>
      <c r="E730" s="19"/>
      <c r="F730" s="20">
        <f t="shared" ca="1" si="398"/>
        <v>2.2341940360474157</v>
      </c>
      <c r="G730" s="20">
        <f t="shared" ca="1" si="399"/>
        <v>17.717258836485382</v>
      </c>
      <c r="H730" s="21">
        <f t="shared" ca="1" si="416"/>
        <v>12556.3034405258</v>
      </c>
      <c r="I730" s="20">
        <f t="shared" ca="1" si="417"/>
        <v>12574.020699362285</v>
      </c>
      <c r="J730" s="19"/>
      <c r="K730" s="20">
        <f t="shared" ca="1" si="400"/>
        <v>40.876439261080954</v>
      </c>
      <c r="L730" s="20">
        <f t="shared" ca="1" si="401"/>
        <v>0.89108048702358467</v>
      </c>
      <c r="M730" s="21">
        <f t="shared" ca="1" si="418"/>
        <v>16929.981246540523</v>
      </c>
      <c r="N730" s="20">
        <f t="shared" ca="1" si="419"/>
        <v>16930.872327027548</v>
      </c>
      <c r="O730" s="19"/>
      <c r="P730" s="20">
        <f t="shared" ca="1" si="402"/>
        <v>13.799326755303269</v>
      </c>
      <c r="Q730" s="20">
        <f t="shared" ca="1" si="403"/>
        <v>4.4606053126858445</v>
      </c>
      <c r="R730" s="21">
        <f t="shared" ca="1" si="420"/>
        <v>12607.235597525898</v>
      </c>
      <c r="S730" s="20">
        <f t="shared" ca="1" si="421"/>
        <v>12611.696202838584</v>
      </c>
      <c r="T730" s="19"/>
      <c r="U730" s="20">
        <f t="shared" ca="1" si="404"/>
        <v>4.8928763973752911</v>
      </c>
      <c r="V730" s="20">
        <f t="shared" ca="1" si="405"/>
        <v>8.2798365979465434</v>
      </c>
      <c r="W730" s="21">
        <f t="shared" ca="1" si="422"/>
        <v>12793.894799843411</v>
      </c>
      <c r="X730" s="20">
        <f t="shared" ca="1" si="423"/>
        <v>12802.174636441358</v>
      </c>
      <c r="Z730" s="20">
        <f t="shared" ca="1" si="406"/>
        <v>17.99134229769437</v>
      </c>
      <c r="AA730" s="20">
        <f t="shared" ca="1" si="407"/>
        <v>1.8514785477660332</v>
      </c>
      <c r="AB730" s="21">
        <f t="shared" ca="1" si="424"/>
        <v>12254.042308273545</v>
      </c>
      <c r="AC730" s="20">
        <f t="shared" ca="1" si="425"/>
        <v>12255.893786821311</v>
      </c>
      <c r="AE730" s="20">
        <f t="shared" ca="1" si="408"/>
        <v>1.4641032133879275</v>
      </c>
      <c r="AF730" s="20">
        <f t="shared" ca="1" si="409"/>
        <v>0.82190622298302451</v>
      </c>
      <c r="AG730" s="21">
        <f t="shared" ca="1" si="426"/>
        <v>12079.333672040937</v>
      </c>
      <c r="AH730" s="20">
        <f t="shared" ca="1" si="427"/>
        <v>12080.155578263921</v>
      </c>
      <c r="AJ730" s="20">
        <f t="shared" ca="1" si="410"/>
        <v>7.4470871675616159</v>
      </c>
      <c r="AK730" s="20">
        <f t="shared" ca="1" si="411"/>
        <v>0.55658009935676178</v>
      </c>
      <c r="AL730" s="21">
        <f t="shared" ca="1" si="428"/>
        <v>13258.407268735684</v>
      </c>
      <c r="AM730" s="20">
        <f t="shared" ca="1" si="429"/>
        <v>13258.963848835041</v>
      </c>
      <c r="AO730" s="20">
        <f t="shared" ca="1" si="412"/>
        <v>1.1847749204949634</v>
      </c>
      <c r="AP730" s="20">
        <f t="shared" ca="1" si="413"/>
        <v>16.661083643053836</v>
      </c>
      <c r="AQ730" s="21">
        <f t="shared" ca="1" si="430"/>
        <v>17790.620705248912</v>
      </c>
      <c r="AR730" s="20">
        <f t="shared" ca="1" si="431"/>
        <v>17807.281788891967</v>
      </c>
    </row>
    <row r="731" spans="1:44" x14ac:dyDescent="0.25">
      <c r="A731" s="20">
        <f t="shared" ca="1" si="396"/>
        <v>5.9296599271797632</v>
      </c>
      <c r="B731" s="20">
        <f t="shared" ca="1" si="397"/>
        <v>11.843377934622543</v>
      </c>
      <c r="C731" s="21">
        <f t="shared" ca="1" si="414"/>
        <v>16559.945003437952</v>
      </c>
      <c r="D731" s="20">
        <f t="shared" ca="1" si="415"/>
        <v>16571.788381372575</v>
      </c>
      <c r="E731" s="19"/>
      <c r="F731" s="20">
        <f t="shared" ca="1" si="398"/>
        <v>28.468127944115505</v>
      </c>
      <c r="G731" s="20">
        <f t="shared" ca="1" si="399"/>
        <v>0.56493527249910191</v>
      </c>
      <c r="H731" s="21">
        <f t="shared" ca="1" si="416"/>
        <v>12602.488827306401</v>
      </c>
      <c r="I731" s="20">
        <f t="shared" ca="1" si="417"/>
        <v>12603.0537625789</v>
      </c>
      <c r="J731" s="19"/>
      <c r="K731" s="20">
        <f t="shared" ca="1" si="400"/>
        <v>34.870934367618759</v>
      </c>
      <c r="L731" s="20">
        <f t="shared" ca="1" si="401"/>
        <v>0.32073406149923178</v>
      </c>
      <c r="M731" s="21">
        <f t="shared" ca="1" si="418"/>
        <v>16965.743261395168</v>
      </c>
      <c r="N731" s="20">
        <f t="shared" ca="1" si="419"/>
        <v>16966.063995456669</v>
      </c>
      <c r="O731" s="19"/>
      <c r="P731" s="20">
        <f t="shared" ca="1" si="402"/>
        <v>0.65209847284656008</v>
      </c>
      <c r="Q731" s="20">
        <f t="shared" ca="1" si="403"/>
        <v>4.4745114757850741</v>
      </c>
      <c r="R731" s="21">
        <f t="shared" ca="1" si="420"/>
        <v>12612.348301311431</v>
      </c>
      <c r="S731" s="20">
        <f t="shared" ca="1" si="421"/>
        <v>12616.822812787215</v>
      </c>
      <c r="T731" s="19"/>
      <c r="U731" s="20">
        <f t="shared" ca="1" si="404"/>
        <v>2.5781643587723297</v>
      </c>
      <c r="V731" s="20">
        <f t="shared" ca="1" si="405"/>
        <v>1.1628564994509178</v>
      </c>
      <c r="W731" s="21">
        <f t="shared" ca="1" si="422"/>
        <v>12804.75280080013</v>
      </c>
      <c r="X731" s="20">
        <f t="shared" ca="1" si="423"/>
        <v>12805.915657299582</v>
      </c>
      <c r="Z731" s="20">
        <f t="shared" ca="1" si="406"/>
        <v>6.8121415271548704</v>
      </c>
      <c r="AA731" s="20">
        <f t="shared" ca="1" si="407"/>
        <v>1.1612089292610031</v>
      </c>
      <c r="AB731" s="21">
        <f t="shared" ca="1" si="424"/>
        <v>12262.705928348465</v>
      </c>
      <c r="AC731" s="20">
        <f t="shared" ca="1" si="425"/>
        <v>12263.867137277726</v>
      </c>
      <c r="AE731" s="20">
        <f t="shared" ca="1" si="408"/>
        <v>4.1475305030443295</v>
      </c>
      <c r="AF731" s="20">
        <f t="shared" ca="1" si="409"/>
        <v>4.3205341083294693</v>
      </c>
      <c r="AG731" s="21">
        <f t="shared" ca="1" si="426"/>
        <v>12084.303108766964</v>
      </c>
      <c r="AH731" s="20">
        <f t="shared" ca="1" si="427"/>
        <v>12088.623642875295</v>
      </c>
      <c r="AJ731" s="20">
        <f t="shared" ca="1" si="410"/>
        <v>0.16033317791171559</v>
      </c>
      <c r="AK731" s="20">
        <f t="shared" ca="1" si="411"/>
        <v>1.8102919167938754</v>
      </c>
      <c r="AL731" s="21">
        <f t="shared" ca="1" si="428"/>
        <v>13259.124182012953</v>
      </c>
      <c r="AM731" s="20">
        <f t="shared" ca="1" si="429"/>
        <v>13260.934473929747</v>
      </c>
      <c r="AO731" s="20">
        <f t="shared" ca="1" si="412"/>
        <v>18.808610520434112</v>
      </c>
      <c r="AP731" s="20">
        <f t="shared" ca="1" si="413"/>
        <v>6.3275933525762742</v>
      </c>
      <c r="AQ731" s="21">
        <f t="shared" ca="1" si="430"/>
        <v>17826.090399412402</v>
      </c>
      <c r="AR731" s="20">
        <f t="shared" ca="1" si="431"/>
        <v>17832.417992764978</v>
      </c>
    </row>
    <row r="732" spans="1:44" x14ac:dyDescent="0.25">
      <c r="A732" s="20">
        <f t="shared" ca="1" si="396"/>
        <v>1.6870949969263263</v>
      </c>
      <c r="B732" s="20">
        <f t="shared" ca="1" si="397"/>
        <v>0.77592757152514136</v>
      </c>
      <c r="C732" s="21">
        <f t="shared" ca="1" si="414"/>
        <v>16573.475476369502</v>
      </c>
      <c r="D732" s="20">
        <f t="shared" ca="1" si="415"/>
        <v>16574.251403941027</v>
      </c>
      <c r="E732" s="19"/>
      <c r="F732" s="20">
        <f t="shared" ca="1" si="398"/>
        <v>47.138638703812887</v>
      </c>
      <c r="G732" s="20">
        <f t="shared" ca="1" si="399"/>
        <v>5.2897365361541331</v>
      </c>
      <c r="H732" s="21">
        <f t="shared" ca="1" si="416"/>
        <v>12650.192401282713</v>
      </c>
      <c r="I732" s="20">
        <f t="shared" ca="1" si="417"/>
        <v>12655.482137818868</v>
      </c>
      <c r="J732" s="19"/>
      <c r="K732" s="20">
        <f t="shared" ca="1" si="400"/>
        <v>9.8072111950940624</v>
      </c>
      <c r="L732" s="20">
        <f t="shared" ca="1" si="401"/>
        <v>0.67395967993404227</v>
      </c>
      <c r="M732" s="21">
        <f t="shared" ca="1" si="418"/>
        <v>16975.871206651762</v>
      </c>
      <c r="N732" s="20">
        <f t="shared" ca="1" si="419"/>
        <v>16976.545166331696</v>
      </c>
      <c r="O732" s="19"/>
      <c r="P732" s="20">
        <f t="shared" ca="1" si="402"/>
        <v>2.3665375275317762</v>
      </c>
      <c r="Q732" s="20">
        <f t="shared" ca="1" si="403"/>
        <v>7.8252546916256795</v>
      </c>
      <c r="R732" s="21">
        <f t="shared" ca="1" si="420"/>
        <v>12619.189350314748</v>
      </c>
      <c r="S732" s="20">
        <f t="shared" ca="1" si="421"/>
        <v>12627.014605006374</v>
      </c>
      <c r="T732" s="19"/>
      <c r="U732" s="20">
        <f t="shared" ca="1" si="404"/>
        <v>0.22039363469082304</v>
      </c>
      <c r="V732" s="20">
        <f t="shared" ca="1" si="405"/>
        <v>1.2659681856547511</v>
      </c>
      <c r="W732" s="21">
        <f t="shared" ca="1" si="422"/>
        <v>12806.136050934272</v>
      </c>
      <c r="X732" s="20">
        <f t="shared" ca="1" si="423"/>
        <v>12807.402019119927</v>
      </c>
      <c r="Z732" s="20">
        <f t="shared" ca="1" si="406"/>
        <v>5.0115628103616903</v>
      </c>
      <c r="AA732" s="20">
        <f t="shared" ca="1" si="407"/>
        <v>1.2514660400682502</v>
      </c>
      <c r="AB732" s="21">
        <f t="shared" ca="1" si="424"/>
        <v>12268.878700088087</v>
      </c>
      <c r="AC732" s="20">
        <f t="shared" ca="1" si="425"/>
        <v>12270.130166128156</v>
      </c>
      <c r="AE732" s="20">
        <f t="shared" ca="1" si="408"/>
        <v>10.60245286731605</v>
      </c>
      <c r="AF732" s="20">
        <f t="shared" ca="1" si="409"/>
        <v>1.3985893768564623</v>
      </c>
      <c r="AG732" s="21">
        <f t="shared" ca="1" si="426"/>
        <v>12099.22609574261</v>
      </c>
      <c r="AH732" s="20">
        <f t="shared" ca="1" si="427"/>
        <v>12100.624685119466</v>
      </c>
      <c r="AJ732" s="20">
        <f t="shared" ca="1" si="410"/>
        <v>12.038021163172679</v>
      </c>
      <c r="AK732" s="20">
        <f t="shared" ca="1" si="411"/>
        <v>2.9239027683907355</v>
      </c>
      <c r="AL732" s="21">
        <f t="shared" ca="1" si="428"/>
        <v>13272.972495092919</v>
      </c>
      <c r="AM732" s="20">
        <f t="shared" ca="1" si="429"/>
        <v>13275.89639786131</v>
      </c>
      <c r="AO732" s="20">
        <f t="shared" ca="1" si="412"/>
        <v>19.568199377041164</v>
      </c>
      <c r="AP732" s="20">
        <f t="shared" ca="1" si="413"/>
        <v>16.984253753227488</v>
      </c>
      <c r="AQ732" s="21">
        <f t="shared" ca="1" si="430"/>
        <v>17851.98619214202</v>
      </c>
      <c r="AR732" s="20">
        <f t="shared" ca="1" si="431"/>
        <v>17868.970445895247</v>
      </c>
    </row>
    <row r="733" spans="1:44" x14ac:dyDescent="0.25">
      <c r="A733" s="20">
        <f t="shared" ca="1" si="396"/>
        <v>41.823761283335323</v>
      </c>
      <c r="B733" s="20">
        <f t="shared" ca="1" si="397"/>
        <v>2.9051543237479995</v>
      </c>
      <c r="C733" s="21">
        <f t="shared" ca="1" si="414"/>
        <v>16616.075165224363</v>
      </c>
      <c r="D733" s="20">
        <f t="shared" ca="1" si="415"/>
        <v>16618.980319548111</v>
      </c>
      <c r="E733" s="19"/>
      <c r="F733" s="20">
        <f t="shared" ca="1" si="398"/>
        <v>25.00629479073562</v>
      </c>
      <c r="G733" s="20">
        <f t="shared" ca="1" si="399"/>
        <v>5.1330144142918828</v>
      </c>
      <c r="H733" s="21">
        <f t="shared" ca="1" si="416"/>
        <v>12680.488432609603</v>
      </c>
      <c r="I733" s="20">
        <f t="shared" ca="1" si="417"/>
        <v>12685.621447023896</v>
      </c>
      <c r="J733" s="19"/>
      <c r="K733" s="20">
        <f t="shared" ca="1" si="400"/>
        <v>11.5215937071849</v>
      </c>
      <c r="L733" s="20">
        <f t="shared" ca="1" si="401"/>
        <v>12.046388456078365</v>
      </c>
      <c r="M733" s="21">
        <f t="shared" ca="1" si="418"/>
        <v>16988.066760038881</v>
      </c>
      <c r="N733" s="20">
        <f t="shared" ca="1" si="419"/>
        <v>17000.113148494958</v>
      </c>
      <c r="O733" s="19"/>
      <c r="P733" s="20">
        <f t="shared" ca="1" si="402"/>
        <v>3.1136117028917085</v>
      </c>
      <c r="Q733" s="20">
        <f t="shared" ca="1" si="403"/>
        <v>2.9582696348495605</v>
      </c>
      <c r="R733" s="21">
        <f t="shared" ca="1" si="420"/>
        <v>12630.128216709265</v>
      </c>
      <c r="S733" s="20">
        <f t="shared" ca="1" si="421"/>
        <v>12633.086486344115</v>
      </c>
      <c r="T733" s="19"/>
      <c r="U733" s="20">
        <f t="shared" ca="1" si="404"/>
        <v>33.774156035838658</v>
      </c>
      <c r="V733" s="20">
        <f t="shared" ca="1" si="405"/>
        <v>1.8101240557500637</v>
      </c>
      <c r="W733" s="21">
        <f t="shared" ca="1" si="422"/>
        <v>12841.176175155766</v>
      </c>
      <c r="X733" s="20">
        <f t="shared" ca="1" si="423"/>
        <v>12842.986299211516</v>
      </c>
      <c r="Z733" s="20">
        <f t="shared" ca="1" si="406"/>
        <v>4.8826160582328466</v>
      </c>
      <c r="AA733" s="20">
        <f t="shared" ca="1" si="407"/>
        <v>2.1228268672317738</v>
      </c>
      <c r="AB733" s="21">
        <f t="shared" ca="1" si="424"/>
        <v>12275.012782186388</v>
      </c>
      <c r="AC733" s="20">
        <f t="shared" ca="1" si="425"/>
        <v>12277.135609053619</v>
      </c>
      <c r="AE733" s="20">
        <f t="shared" ca="1" si="408"/>
        <v>3.0366032179966798</v>
      </c>
      <c r="AF733" s="20">
        <f t="shared" ca="1" si="409"/>
        <v>1.3053162808042518</v>
      </c>
      <c r="AG733" s="21">
        <f t="shared" ca="1" si="426"/>
        <v>12103.661288337464</v>
      </c>
      <c r="AH733" s="20">
        <f t="shared" ca="1" si="427"/>
        <v>12104.966604618268</v>
      </c>
      <c r="AJ733" s="20">
        <f t="shared" ca="1" si="410"/>
        <v>20.453767146485205</v>
      </c>
      <c r="AK733" s="20">
        <f t="shared" ca="1" si="411"/>
        <v>3.6989480547672065</v>
      </c>
      <c r="AL733" s="21">
        <f t="shared" ca="1" si="428"/>
        <v>13296.350165007796</v>
      </c>
      <c r="AM733" s="20">
        <f t="shared" ca="1" si="429"/>
        <v>13300.049113062563</v>
      </c>
      <c r="AO733" s="20">
        <f t="shared" ca="1" si="412"/>
        <v>6.009568673394166</v>
      </c>
      <c r="AP733" s="20">
        <f t="shared" ca="1" si="413"/>
        <v>3.2343285271938953</v>
      </c>
      <c r="AQ733" s="21">
        <f t="shared" ca="1" si="430"/>
        <v>17874.980014568642</v>
      </c>
      <c r="AR733" s="20">
        <f t="shared" ca="1" si="431"/>
        <v>17878.214343095835</v>
      </c>
    </row>
    <row r="734" spans="1:44" x14ac:dyDescent="0.25">
      <c r="A734" s="20">
        <f t="shared" ca="1" si="396"/>
        <v>14.842220588566727</v>
      </c>
      <c r="B734" s="20">
        <f t="shared" ca="1" si="397"/>
        <v>1.8460825572662201</v>
      </c>
      <c r="C734" s="21">
        <f t="shared" ca="1" si="414"/>
        <v>16633.822540136676</v>
      </c>
      <c r="D734" s="20">
        <f t="shared" ca="1" si="415"/>
        <v>16635.668622693942</v>
      </c>
      <c r="E734" s="19"/>
      <c r="F734" s="20">
        <f t="shared" ca="1" si="398"/>
        <v>20.049188351119035</v>
      </c>
      <c r="G734" s="20">
        <f t="shared" ca="1" si="399"/>
        <v>2.0998732758666439</v>
      </c>
      <c r="H734" s="21">
        <f t="shared" ca="1" si="416"/>
        <v>12705.670635375014</v>
      </c>
      <c r="I734" s="20">
        <f t="shared" ca="1" si="417"/>
        <v>12707.770508650881</v>
      </c>
      <c r="J734" s="19"/>
      <c r="K734" s="20">
        <f t="shared" ca="1" si="400"/>
        <v>4.0200348707127214</v>
      </c>
      <c r="L734" s="20">
        <f t="shared" ca="1" si="401"/>
        <v>9.3707551371858457</v>
      </c>
      <c r="M734" s="21">
        <f t="shared" ca="1" si="418"/>
        <v>17004.13318336567</v>
      </c>
      <c r="N734" s="20">
        <f t="shared" ca="1" si="419"/>
        <v>17013.503938502854</v>
      </c>
      <c r="O734" s="19"/>
      <c r="P734" s="20">
        <f t="shared" ca="1" si="402"/>
        <v>20.795967227144775</v>
      </c>
      <c r="Q734" s="20">
        <f t="shared" ca="1" si="403"/>
        <v>2.8987382669574897</v>
      </c>
      <c r="R734" s="21">
        <f t="shared" ca="1" si="420"/>
        <v>12653.882453571259</v>
      </c>
      <c r="S734" s="20">
        <f t="shared" ca="1" si="421"/>
        <v>12656.781191838218</v>
      </c>
      <c r="T734" s="19"/>
      <c r="U734" s="20">
        <f t="shared" ca="1" si="404"/>
        <v>11.554951264361447</v>
      </c>
      <c r="V734" s="20">
        <f t="shared" ca="1" si="405"/>
        <v>12.260792536095069</v>
      </c>
      <c r="W734" s="21">
        <f t="shared" ca="1" si="422"/>
        <v>12854.541250475877</v>
      </c>
      <c r="X734" s="20">
        <f t="shared" ca="1" si="423"/>
        <v>12866.802043011972</v>
      </c>
      <c r="Z734" s="20">
        <f t="shared" ca="1" si="406"/>
        <v>2.9219322514343005</v>
      </c>
      <c r="AA734" s="20">
        <f t="shared" ca="1" si="407"/>
        <v>4.1288798421301456</v>
      </c>
      <c r="AB734" s="21">
        <f t="shared" ca="1" si="424"/>
        <v>12280.057541305054</v>
      </c>
      <c r="AC734" s="20">
        <f t="shared" ca="1" si="425"/>
        <v>12284.186421147184</v>
      </c>
      <c r="AE734" s="20">
        <f t="shared" ca="1" si="408"/>
        <v>2.6985954665160272</v>
      </c>
      <c r="AF734" s="20">
        <f t="shared" ca="1" si="409"/>
        <v>0.80375324128828263</v>
      </c>
      <c r="AG734" s="21">
        <f t="shared" ca="1" si="426"/>
        <v>12107.665200084784</v>
      </c>
      <c r="AH734" s="20">
        <f t="shared" ca="1" si="427"/>
        <v>12108.468953326073</v>
      </c>
      <c r="AJ734" s="20">
        <f t="shared" ca="1" si="410"/>
        <v>7.0650077615902047</v>
      </c>
      <c r="AK734" s="20">
        <f t="shared" ca="1" si="411"/>
        <v>11.417771252399506</v>
      </c>
      <c r="AL734" s="21">
        <f t="shared" ca="1" si="428"/>
        <v>13307.114120824153</v>
      </c>
      <c r="AM734" s="20">
        <f t="shared" ca="1" si="429"/>
        <v>13318.531892076553</v>
      </c>
      <c r="AO734" s="20">
        <f t="shared" ca="1" si="412"/>
        <v>8.1321281220351285</v>
      </c>
      <c r="AP734" s="20">
        <f t="shared" ca="1" si="413"/>
        <v>4.5892150960967912</v>
      </c>
      <c r="AQ734" s="21">
        <f t="shared" ca="1" si="430"/>
        <v>17886.346471217868</v>
      </c>
      <c r="AR734" s="20">
        <f t="shared" ca="1" si="431"/>
        <v>17890.935686313966</v>
      </c>
    </row>
    <row r="735" spans="1:44" x14ac:dyDescent="0.25">
      <c r="A735" s="20">
        <f t="shared" ca="1" si="396"/>
        <v>5.4524801834945151</v>
      </c>
      <c r="B735" s="20">
        <f t="shared" ca="1" si="397"/>
        <v>3.2664501909127286</v>
      </c>
      <c r="C735" s="21">
        <f t="shared" ca="1" si="414"/>
        <v>16641.121102877438</v>
      </c>
      <c r="D735" s="20">
        <f t="shared" ca="1" si="415"/>
        <v>16644.387553068351</v>
      </c>
      <c r="E735" s="19"/>
      <c r="F735" s="20">
        <f t="shared" ca="1" si="398"/>
        <v>17.694844057295832</v>
      </c>
      <c r="G735" s="20">
        <f t="shared" ca="1" si="399"/>
        <v>0.34880177772334431</v>
      </c>
      <c r="H735" s="21">
        <f t="shared" ca="1" si="416"/>
        <v>12725.465352708177</v>
      </c>
      <c r="I735" s="20">
        <f t="shared" ca="1" si="417"/>
        <v>12725.814154485901</v>
      </c>
      <c r="J735" s="19"/>
      <c r="K735" s="20">
        <f t="shared" ca="1" si="400"/>
        <v>4.9543386412531332</v>
      </c>
      <c r="L735" s="20">
        <f t="shared" ca="1" si="401"/>
        <v>2.510339049386006</v>
      </c>
      <c r="M735" s="21">
        <f t="shared" ca="1" si="418"/>
        <v>17018.458277144106</v>
      </c>
      <c r="N735" s="20">
        <f t="shared" ca="1" si="419"/>
        <v>17020.968616193491</v>
      </c>
      <c r="O735" s="19"/>
      <c r="P735" s="20">
        <f t="shared" ca="1" si="402"/>
        <v>0.35074209873066797</v>
      </c>
      <c r="Q735" s="20">
        <f t="shared" ca="1" si="403"/>
        <v>5.0542994785595994</v>
      </c>
      <c r="R735" s="21">
        <f t="shared" ca="1" si="420"/>
        <v>12657.131933936947</v>
      </c>
      <c r="S735" s="20">
        <f t="shared" ca="1" si="421"/>
        <v>12662.186233415507</v>
      </c>
      <c r="T735" s="19"/>
      <c r="U735" s="20">
        <f t="shared" ca="1" si="404"/>
        <v>4.9459192005670749</v>
      </c>
      <c r="V735" s="20">
        <f t="shared" ca="1" si="405"/>
        <v>12.929948605567182</v>
      </c>
      <c r="W735" s="21">
        <f t="shared" ca="1" si="422"/>
        <v>12871.747962212539</v>
      </c>
      <c r="X735" s="20">
        <f t="shared" ca="1" si="423"/>
        <v>12884.677910818107</v>
      </c>
      <c r="Z735" s="20">
        <f t="shared" ca="1" si="406"/>
        <v>1.8326547369886543</v>
      </c>
      <c r="AA735" s="20">
        <f t="shared" ca="1" si="407"/>
        <v>7.4634566541029637E-2</v>
      </c>
      <c r="AB735" s="21">
        <f t="shared" ca="1" si="424"/>
        <v>12286.019075884173</v>
      </c>
      <c r="AC735" s="20">
        <f t="shared" ca="1" si="425"/>
        <v>12286.093710450714</v>
      </c>
      <c r="AE735" s="20">
        <f t="shared" ca="1" si="408"/>
        <v>6.1063638283362485</v>
      </c>
      <c r="AF735" s="20">
        <f t="shared" ca="1" si="409"/>
        <v>0.65185830028957992</v>
      </c>
      <c r="AG735" s="21">
        <f t="shared" ca="1" si="426"/>
        <v>12114.575317154409</v>
      </c>
      <c r="AH735" s="20">
        <f t="shared" ca="1" si="427"/>
        <v>12115.227175454698</v>
      </c>
      <c r="AJ735" s="20">
        <f t="shared" ca="1" si="410"/>
        <v>25.83175214477491</v>
      </c>
      <c r="AK735" s="20">
        <f t="shared" ca="1" si="411"/>
        <v>1.8475269369075653</v>
      </c>
      <c r="AL735" s="21">
        <f t="shared" ca="1" si="428"/>
        <v>13344.363644221328</v>
      </c>
      <c r="AM735" s="20">
        <f t="shared" ca="1" si="429"/>
        <v>13346.211171158237</v>
      </c>
      <c r="AO735" s="20">
        <f t="shared" ca="1" si="412"/>
        <v>8.833626389252796</v>
      </c>
      <c r="AP735" s="20">
        <f t="shared" ca="1" si="413"/>
        <v>7.2782362804410203</v>
      </c>
      <c r="AQ735" s="21">
        <f t="shared" ca="1" si="430"/>
        <v>17899.769312703218</v>
      </c>
      <c r="AR735" s="20">
        <f t="shared" ca="1" si="431"/>
        <v>17907.047548983661</v>
      </c>
    </row>
    <row r="736" spans="1:44" x14ac:dyDescent="0.25">
      <c r="A736" s="20">
        <f t="shared" ca="1" si="396"/>
        <v>12.143311713640887</v>
      </c>
      <c r="B736" s="20">
        <f t="shared" ca="1" si="397"/>
        <v>12.414939222209705</v>
      </c>
      <c r="C736" s="21">
        <f t="shared" ca="1" si="414"/>
        <v>16656.530864781991</v>
      </c>
      <c r="D736" s="20">
        <f t="shared" ca="1" si="415"/>
        <v>16668.945804004201</v>
      </c>
      <c r="E736" s="19"/>
      <c r="F736" s="20">
        <f t="shared" ca="1" si="398"/>
        <v>13.086786264777714</v>
      </c>
      <c r="G736" s="20">
        <f t="shared" ca="1" si="399"/>
        <v>0.51491261953788381</v>
      </c>
      <c r="H736" s="21">
        <f t="shared" ca="1" si="416"/>
        <v>12738.900940750678</v>
      </c>
      <c r="I736" s="20">
        <f t="shared" ca="1" si="417"/>
        <v>12739.415853370216</v>
      </c>
      <c r="J736" s="19"/>
      <c r="K736" s="20">
        <f t="shared" ca="1" si="400"/>
        <v>26.153908497159581</v>
      </c>
      <c r="L736" s="20">
        <f t="shared" ca="1" si="401"/>
        <v>2.9050126479711156</v>
      </c>
      <c r="M736" s="21">
        <f t="shared" ca="1" si="418"/>
        <v>17047.122524690651</v>
      </c>
      <c r="N736" s="20">
        <f t="shared" ca="1" si="419"/>
        <v>17050.027537338621</v>
      </c>
      <c r="O736" s="19"/>
      <c r="P736" s="20">
        <f t="shared" ca="1" si="402"/>
        <v>19.401349410307827</v>
      </c>
      <c r="Q736" s="20">
        <f t="shared" ca="1" si="403"/>
        <v>4.0733821148365914</v>
      </c>
      <c r="R736" s="21">
        <f t="shared" ca="1" si="420"/>
        <v>12681.587582825814</v>
      </c>
      <c r="S736" s="20">
        <f t="shared" ca="1" si="421"/>
        <v>12685.660964940651</v>
      </c>
      <c r="T736" s="19"/>
      <c r="U736" s="20">
        <f t="shared" ca="1" si="404"/>
        <v>20.087976935360714</v>
      </c>
      <c r="V736" s="20">
        <f t="shared" ca="1" si="405"/>
        <v>9.042020800678003</v>
      </c>
      <c r="W736" s="21">
        <f t="shared" ca="1" si="422"/>
        <v>12904.765887753469</v>
      </c>
      <c r="X736" s="20">
        <f t="shared" ca="1" si="423"/>
        <v>12913.807908554147</v>
      </c>
      <c r="Z736" s="20">
        <f t="shared" ca="1" si="406"/>
        <v>2.7949074229899593</v>
      </c>
      <c r="AA736" s="20">
        <f t="shared" ca="1" si="407"/>
        <v>5.9176439586225609</v>
      </c>
      <c r="AB736" s="21">
        <f t="shared" ca="1" si="424"/>
        <v>12288.888617873703</v>
      </c>
      <c r="AC736" s="20">
        <f t="shared" ca="1" si="425"/>
        <v>12294.806261832326</v>
      </c>
      <c r="AE736" s="20">
        <f t="shared" ca="1" si="408"/>
        <v>2.923291350904698</v>
      </c>
      <c r="AF736" s="20">
        <f t="shared" ca="1" si="409"/>
        <v>1.7729792537704041</v>
      </c>
      <c r="AG736" s="21">
        <f t="shared" ca="1" si="426"/>
        <v>12118.150466805602</v>
      </c>
      <c r="AH736" s="20">
        <f t="shared" ca="1" si="427"/>
        <v>12119.923446059373</v>
      </c>
      <c r="AJ736" s="20">
        <f t="shared" ca="1" si="410"/>
        <v>1.4622283813307932</v>
      </c>
      <c r="AK736" s="20">
        <f t="shared" ca="1" si="411"/>
        <v>2.1228128457916777</v>
      </c>
      <c r="AL736" s="21">
        <f t="shared" ca="1" si="428"/>
        <v>13347.673399539568</v>
      </c>
      <c r="AM736" s="20">
        <f t="shared" ca="1" si="429"/>
        <v>13349.796212385359</v>
      </c>
      <c r="AO736" s="20">
        <f t="shared" ca="1" si="412"/>
        <v>4.4681691816247984</v>
      </c>
      <c r="AP736" s="20">
        <f t="shared" ca="1" si="413"/>
        <v>4.2030835333726619</v>
      </c>
      <c r="AQ736" s="21">
        <f t="shared" ca="1" si="430"/>
        <v>17911.515718165287</v>
      </c>
      <c r="AR736" s="20">
        <f t="shared" ca="1" si="431"/>
        <v>17915.718801698658</v>
      </c>
    </row>
    <row r="737" spans="1:44" x14ac:dyDescent="0.25">
      <c r="A737" s="20">
        <f t="shared" ca="1" si="396"/>
        <v>18.101885924237806</v>
      </c>
      <c r="B737" s="20">
        <f t="shared" ca="1" si="397"/>
        <v>3.3342191640503267</v>
      </c>
      <c r="C737" s="21">
        <f t="shared" ca="1" si="414"/>
        <v>16687.04768992844</v>
      </c>
      <c r="D737" s="20">
        <f t="shared" ca="1" si="415"/>
        <v>16690.381909092492</v>
      </c>
      <c r="E737" s="19"/>
      <c r="F737" s="20">
        <f t="shared" ca="1" si="398"/>
        <v>4.8380144084395376</v>
      </c>
      <c r="G737" s="20">
        <f t="shared" ca="1" si="399"/>
        <v>8.8119433426027953</v>
      </c>
      <c r="H737" s="21">
        <f t="shared" ca="1" si="416"/>
        <v>12744.253867778656</v>
      </c>
      <c r="I737" s="20">
        <f t="shared" ca="1" si="417"/>
        <v>12753.06581112126</v>
      </c>
      <c r="J737" s="19"/>
      <c r="K737" s="20">
        <f t="shared" ca="1" si="400"/>
        <v>22.276150274316169</v>
      </c>
      <c r="L737" s="20">
        <f t="shared" ca="1" si="401"/>
        <v>14.929988686575841</v>
      </c>
      <c r="M737" s="21">
        <f t="shared" ca="1" si="418"/>
        <v>17072.303687612937</v>
      </c>
      <c r="N737" s="20">
        <f t="shared" ca="1" si="419"/>
        <v>17087.233676299515</v>
      </c>
      <c r="O737" s="19"/>
      <c r="P737" s="20">
        <f t="shared" ca="1" si="402"/>
        <v>71.344773110076318</v>
      </c>
      <c r="Q737" s="20">
        <f t="shared" ca="1" si="403"/>
        <v>0.57681107484702421</v>
      </c>
      <c r="R737" s="21">
        <f t="shared" ca="1" si="420"/>
        <v>12757.005738050728</v>
      </c>
      <c r="S737" s="20">
        <f t="shared" ca="1" si="421"/>
        <v>12757.582549125575</v>
      </c>
      <c r="T737" s="19"/>
      <c r="U737" s="20">
        <f t="shared" ca="1" si="404"/>
        <v>4.5626421411276628</v>
      </c>
      <c r="V737" s="20">
        <f t="shared" ca="1" si="405"/>
        <v>4.3927841537374572</v>
      </c>
      <c r="W737" s="21">
        <f t="shared" ca="1" si="422"/>
        <v>12918.370550695274</v>
      </c>
      <c r="X737" s="20">
        <f t="shared" ca="1" si="423"/>
        <v>12922.763334849011</v>
      </c>
      <c r="Z737" s="20">
        <f t="shared" ca="1" si="406"/>
        <v>13.078877130914654</v>
      </c>
      <c r="AA737" s="20">
        <f t="shared" ca="1" si="407"/>
        <v>1.3774108745017413</v>
      </c>
      <c r="AB737" s="21">
        <f t="shared" ca="1" si="424"/>
        <v>12307.88513896324</v>
      </c>
      <c r="AC737" s="20">
        <f t="shared" ca="1" si="425"/>
        <v>12309.262549837742</v>
      </c>
      <c r="AE737" s="20">
        <f t="shared" ca="1" si="408"/>
        <v>12.190131063571469</v>
      </c>
      <c r="AF737" s="20">
        <f t="shared" ca="1" si="409"/>
        <v>8.326229614331579</v>
      </c>
      <c r="AG737" s="21">
        <f t="shared" ca="1" si="426"/>
        <v>12132.113577122944</v>
      </c>
      <c r="AH737" s="20">
        <f t="shared" ca="1" si="427"/>
        <v>12140.439806737275</v>
      </c>
      <c r="AJ737" s="20">
        <f t="shared" ca="1" si="410"/>
        <v>3.979908565730665</v>
      </c>
      <c r="AK737" s="20">
        <f t="shared" ca="1" si="411"/>
        <v>8.7253182630037394</v>
      </c>
      <c r="AL737" s="21">
        <f t="shared" ca="1" si="428"/>
        <v>13353.77612095109</v>
      </c>
      <c r="AM737" s="20">
        <f t="shared" ca="1" si="429"/>
        <v>13362.501439214093</v>
      </c>
      <c r="AO737" s="20">
        <f t="shared" ca="1" si="412"/>
        <v>2.0520317243641029</v>
      </c>
      <c r="AP737" s="20">
        <f t="shared" ca="1" si="413"/>
        <v>53.397882516677406</v>
      </c>
      <c r="AQ737" s="21">
        <f t="shared" ca="1" si="430"/>
        <v>17917.770833423023</v>
      </c>
      <c r="AR737" s="20">
        <f t="shared" ca="1" si="431"/>
        <v>17971.168715939701</v>
      </c>
    </row>
    <row r="738" spans="1:44" x14ac:dyDescent="0.25">
      <c r="A738" s="20">
        <f t="shared" ca="1" si="396"/>
        <v>9.2866793590963788</v>
      </c>
      <c r="B738" s="20">
        <f t="shared" ca="1" si="397"/>
        <v>4.8846957538140101</v>
      </c>
      <c r="C738" s="21">
        <f t="shared" ca="1" si="414"/>
        <v>16699.668588451586</v>
      </c>
      <c r="D738" s="20">
        <f t="shared" ca="1" si="415"/>
        <v>16704.553284205402</v>
      </c>
      <c r="E738" s="19"/>
      <c r="F738" s="20">
        <f t="shared" ca="1" si="398"/>
        <v>17.3417903890955</v>
      </c>
      <c r="G738" s="20">
        <f t="shared" ca="1" si="399"/>
        <v>15.998760626968553</v>
      </c>
      <c r="H738" s="21">
        <f t="shared" ca="1" si="416"/>
        <v>12770.407601510355</v>
      </c>
      <c r="I738" s="20">
        <f t="shared" ca="1" si="417"/>
        <v>12786.406362137323</v>
      </c>
      <c r="J738" s="19"/>
      <c r="K738" s="20">
        <f t="shared" ca="1" si="400"/>
        <v>20.617037744923564</v>
      </c>
      <c r="L738" s="20">
        <f t="shared" ca="1" si="401"/>
        <v>12.94626439548856</v>
      </c>
      <c r="M738" s="21">
        <f t="shared" ca="1" si="418"/>
        <v>17107.850714044438</v>
      </c>
      <c r="N738" s="20">
        <f t="shared" ca="1" si="419"/>
        <v>17120.796978439928</v>
      </c>
      <c r="O738" s="19"/>
      <c r="P738" s="20">
        <f t="shared" ca="1" si="402"/>
        <v>1.0591431790771511</v>
      </c>
      <c r="Q738" s="20">
        <f t="shared" ca="1" si="403"/>
        <v>0.41808676902628372</v>
      </c>
      <c r="R738" s="21">
        <f t="shared" ca="1" si="420"/>
        <v>12758.641692304651</v>
      </c>
      <c r="S738" s="20">
        <f t="shared" ca="1" si="421"/>
        <v>12759.059779073677</v>
      </c>
      <c r="T738" s="19"/>
      <c r="U738" s="20">
        <f t="shared" ca="1" si="404"/>
        <v>5.479593527413515</v>
      </c>
      <c r="V738" s="20">
        <f t="shared" ca="1" si="405"/>
        <v>0.50160241492350932</v>
      </c>
      <c r="W738" s="21">
        <f t="shared" ca="1" si="422"/>
        <v>12928.242928376425</v>
      </c>
      <c r="X738" s="20">
        <f t="shared" ca="1" si="423"/>
        <v>12928.744530791348</v>
      </c>
      <c r="Z738" s="20">
        <f t="shared" ca="1" si="406"/>
        <v>6.8897080007074383</v>
      </c>
      <c r="AA738" s="20">
        <f t="shared" ca="1" si="407"/>
        <v>30.480590667840872</v>
      </c>
      <c r="AB738" s="21">
        <f t="shared" ca="1" si="424"/>
        <v>12316.15225783845</v>
      </c>
      <c r="AC738" s="20">
        <f t="shared" ca="1" si="425"/>
        <v>12346.632848506291</v>
      </c>
      <c r="AE738" s="20">
        <f t="shared" ca="1" si="408"/>
        <v>16.087754805936722</v>
      </c>
      <c r="AF738" s="20">
        <f t="shared" ca="1" si="409"/>
        <v>1.4800446438079404</v>
      </c>
      <c r="AG738" s="21">
        <f t="shared" ca="1" si="426"/>
        <v>12156.527561543211</v>
      </c>
      <c r="AH738" s="20">
        <f t="shared" ca="1" si="427"/>
        <v>12158.007606187019</v>
      </c>
      <c r="AJ738" s="20">
        <f t="shared" ca="1" si="410"/>
        <v>10.594747885722603</v>
      </c>
      <c r="AK738" s="20">
        <f t="shared" ca="1" si="411"/>
        <v>0.20037151505655335</v>
      </c>
      <c r="AL738" s="21">
        <f t="shared" ca="1" si="428"/>
        <v>13373.096187099816</v>
      </c>
      <c r="AM738" s="20">
        <f t="shared" ca="1" si="429"/>
        <v>13373.296558614873</v>
      </c>
      <c r="AO738" s="20">
        <f t="shared" ca="1" si="412"/>
        <v>2.0309075600059336</v>
      </c>
      <c r="AP738" s="20">
        <f t="shared" ca="1" si="413"/>
        <v>0.1393787889177949</v>
      </c>
      <c r="AQ738" s="21">
        <f t="shared" ca="1" si="430"/>
        <v>17973.199623499706</v>
      </c>
      <c r="AR738" s="20">
        <f t="shared" ca="1" si="431"/>
        <v>17973.339002288623</v>
      </c>
    </row>
    <row r="739" spans="1:44" x14ac:dyDescent="0.25">
      <c r="A739" s="20">
        <f t="shared" ca="1" si="396"/>
        <v>8.836770481991719</v>
      </c>
      <c r="B739" s="20">
        <f t="shared" ca="1" si="397"/>
        <v>8.624572186157156</v>
      </c>
      <c r="C739" s="21">
        <f t="shared" ca="1" si="414"/>
        <v>16713.390054687392</v>
      </c>
      <c r="D739" s="20">
        <f t="shared" ca="1" si="415"/>
        <v>16722.014626873548</v>
      </c>
      <c r="E739" s="19"/>
      <c r="F739" s="20">
        <f t="shared" ca="1" si="398"/>
        <v>30.233731416481294</v>
      </c>
      <c r="G739" s="20">
        <f t="shared" ca="1" si="399"/>
        <v>2.9947137241557011</v>
      </c>
      <c r="H739" s="21">
        <f t="shared" ca="1" si="416"/>
        <v>12816.640093553804</v>
      </c>
      <c r="I739" s="20">
        <f t="shared" ca="1" si="417"/>
        <v>12819.63480727796</v>
      </c>
      <c r="J739" s="19"/>
      <c r="K739" s="20">
        <f t="shared" ca="1" si="400"/>
        <v>4.7637714702845475</v>
      </c>
      <c r="L739" s="20">
        <f t="shared" ca="1" si="401"/>
        <v>1.6248480718167182</v>
      </c>
      <c r="M739" s="21">
        <f t="shared" ca="1" si="418"/>
        <v>17125.560749910212</v>
      </c>
      <c r="N739" s="20">
        <f t="shared" ca="1" si="419"/>
        <v>17127.185597982028</v>
      </c>
      <c r="O739" s="19"/>
      <c r="P739" s="20">
        <f t="shared" ca="1" si="402"/>
        <v>28.160440271143742</v>
      </c>
      <c r="Q739" s="20">
        <f t="shared" ca="1" si="403"/>
        <v>3.184952855385673</v>
      </c>
      <c r="R739" s="21">
        <f t="shared" ca="1" si="420"/>
        <v>12787.220219344821</v>
      </c>
      <c r="S739" s="20">
        <f t="shared" ca="1" si="421"/>
        <v>12790.405172200206</v>
      </c>
      <c r="T739" s="19"/>
      <c r="U739" s="20">
        <f t="shared" ca="1" si="404"/>
        <v>14.540185173904167</v>
      </c>
      <c r="V739" s="20">
        <f t="shared" ca="1" si="405"/>
        <v>1.7210221910971788</v>
      </c>
      <c r="W739" s="21">
        <f t="shared" ca="1" si="422"/>
        <v>12943.284715965252</v>
      </c>
      <c r="X739" s="20">
        <f t="shared" ca="1" si="423"/>
        <v>12945.005738156349</v>
      </c>
      <c r="Z739" s="20">
        <f t="shared" ca="1" si="406"/>
        <v>18.851015017237923</v>
      </c>
      <c r="AA739" s="20">
        <f t="shared" ca="1" si="407"/>
        <v>12.812526143295225</v>
      </c>
      <c r="AB739" s="21">
        <f t="shared" ca="1" si="424"/>
        <v>12365.48386352353</v>
      </c>
      <c r="AC739" s="20">
        <f t="shared" ca="1" si="425"/>
        <v>12378.296389666826</v>
      </c>
      <c r="AE739" s="20">
        <f t="shared" ca="1" si="408"/>
        <v>15.004435665913569</v>
      </c>
      <c r="AF739" s="20">
        <f t="shared" ca="1" si="409"/>
        <v>4.2428795758697841</v>
      </c>
      <c r="AG739" s="21">
        <f t="shared" ca="1" si="426"/>
        <v>12173.012041852931</v>
      </c>
      <c r="AH739" s="20">
        <f t="shared" ca="1" si="427"/>
        <v>12177.254921428801</v>
      </c>
      <c r="AJ739" s="20">
        <f t="shared" ca="1" si="410"/>
        <v>20.730094630964256</v>
      </c>
      <c r="AK739" s="20">
        <f t="shared" ca="1" si="411"/>
        <v>7.3671514852704592</v>
      </c>
      <c r="AL739" s="21">
        <f t="shared" ca="1" si="428"/>
        <v>13394.026653245837</v>
      </c>
      <c r="AM739" s="20">
        <f t="shared" ca="1" si="429"/>
        <v>13401.393804731108</v>
      </c>
      <c r="AO739" s="20">
        <f t="shared" ca="1" si="412"/>
        <v>0.44116139362407836</v>
      </c>
      <c r="AP739" s="20">
        <f t="shared" ca="1" si="413"/>
        <v>4.1842022861344361</v>
      </c>
      <c r="AQ739" s="21">
        <f t="shared" ca="1" si="430"/>
        <v>17973.780163682248</v>
      </c>
      <c r="AR739" s="20">
        <f t="shared" ca="1" si="431"/>
        <v>17977.964365968382</v>
      </c>
    </row>
    <row r="740" spans="1:44" x14ac:dyDescent="0.25">
      <c r="A740" s="20">
        <f t="shared" ca="1" si="396"/>
        <v>11.513738647033872</v>
      </c>
      <c r="B740" s="20">
        <f t="shared" ca="1" si="397"/>
        <v>15.514107286572091</v>
      </c>
      <c r="C740" s="21">
        <f t="shared" ca="1" si="414"/>
        <v>16733.528365520582</v>
      </c>
      <c r="D740" s="20">
        <f t="shared" ca="1" si="415"/>
        <v>16749.042472807156</v>
      </c>
      <c r="E740" s="19"/>
      <c r="F740" s="20">
        <f t="shared" ca="1" si="398"/>
        <v>18.633359979666469</v>
      </c>
      <c r="G740" s="20">
        <f t="shared" ca="1" si="399"/>
        <v>8.6377525655754752</v>
      </c>
      <c r="H740" s="21">
        <f t="shared" ca="1" si="416"/>
        <v>12838.268167257627</v>
      </c>
      <c r="I740" s="20">
        <f t="shared" ca="1" si="417"/>
        <v>12846.905919823203</v>
      </c>
      <c r="J740" s="19"/>
      <c r="K740" s="20">
        <f t="shared" ca="1" si="400"/>
        <v>20.727068327384913</v>
      </c>
      <c r="L740" s="20">
        <f t="shared" ca="1" si="401"/>
        <v>0.98425623566654008</v>
      </c>
      <c r="M740" s="21">
        <f t="shared" ca="1" si="418"/>
        <v>17147.912666309414</v>
      </c>
      <c r="N740" s="20">
        <f t="shared" ca="1" si="419"/>
        <v>17148.896922545082</v>
      </c>
      <c r="O740" s="19"/>
      <c r="P740" s="20">
        <f t="shared" ca="1" si="402"/>
        <v>20.379665377103965</v>
      </c>
      <c r="Q740" s="20">
        <f t="shared" ca="1" si="403"/>
        <v>7.5862726529296127</v>
      </c>
      <c r="R740" s="21">
        <f t="shared" ca="1" si="420"/>
        <v>12810.78483757731</v>
      </c>
      <c r="S740" s="20">
        <f t="shared" ca="1" si="421"/>
        <v>12818.37111023024</v>
      </c>
      <c r="T740" s="19"/>
      <c r="U740" s="20">
        <f t="shared" ca="1" si="404"/>
        <v>4.1783037050333789</v>
      </c>
      <c r="V740" s="20">
        <f t="shared" ca="1" si="405"/>
        <v>7.1518984451946537</v>
      </c>
      <c r="W740" s="21">
        <f t="shared" ca="1" si="422"/>
        <v>12949.184041861383</v>
      </c>
      <c r="X740" s="20">
        <f t="shared" ca="1" si="423"/>
        <v>12956.335940306577</v>
      </c>
      <c r="Z740" s="20">
        <f t="shared" ca="1" si="406"/>
        <v>15.219961044519916</v>
      </c>
      <c r="AA740" s="20">
        <f t="shared" ca="1" si="407"/>
        <v>4.1289376547795564</v>
      </c>
      <c r="AB740" s="21">
        <f t="shared" ca="1" si="424"/>
        <v>12393.516350711347</v>
      </c>
      <c r="AC740" s="20">
        <f t="shared" ca="1" si="425"/>
        <v>12397.645288366126</v>
      </c>
      <c r="AE740" s="20">
        <f t="shared" ca="1" si="408"/>
        <v>5.8801841635185914</v>
      </c>
      <c r="AF740" s="20">
        <f t="shared" ca="1" si="409"/>
        <v>1.4341640526590238</v>
      </c>
      <c r="AG740" s="21">
        <f t="shared" ca="1" si="426"/>
        <v>12183.135105592319</v>
      </c>
      <c r="AH740" s="20">
        <f t="shared" ca="1" si="427"/>
        <v>12184.569269644977</v>
      </c>
      <c r="AJ740" s="20">
        <f t="shared" ca="1" si="410"/>
        <v>19.546536096356146</v>
      </c>
      <c r="AK740" s="20">
        <f t="shared" ca="1" si="411"/>
        <v>1.2553037689455817E-2</v>
      </c>
      <c r="AL740" s="21">
        <f t="shared" ca="1" si="428"/>
        <v>13420.940340827463</v>
      </c>
      <c r="AM740" s="20">
        <f t="shared" ca="1" si="429"/>
        <v>13420.952893865153</v>
      </c>
      <c r="AO740" s="20">
        <f t="shared" ca="1" si="412"/>
        <v>3.8841173257296253</v>
      </c>
      <c r="AP740" s="20">
        <f t="shared" ca="1" si="413"/>
        <v>7.3444147308534831</v>
      </c>
      <c r="AQ740" s="21">
        <f t="shared" ca="1" si="430"/>
        <v>17981.84848329411</v>
      </c>
      <c r="AR740" s="20">
        <f t="shared" ca="1" si="431"/>
        <v>17989.192898024965</v>
      </c>
    </row>
    <row r="741" spans="1:44" x14ac:dyDescent="0.25">
      <c r="A741" s="20">
        <f t="shared" ca="1" si="396"/>
        <v>1.4652861522921588</v>
      </c>
      <c r="B741" s="20">
        <f t="shared" ca="1" si="397"/>
        <v>7.4903837589045548</v>
      </c>
      <c r="C741" s="21">
        <f t="shared" ca="1" si="414"/>
        <v>16750.507758959448</v>
      </c>
      <c r="D741" s="20">
        <f t="shared" ca="1" si="415"/>
        <v>16757.998142718352</v>
      </c>
      <c r="E741" s="19"/>
      <c r="F741" s="20">
        <f t="shared" ca="1" si="398"/>
        <v>1.6951679749745439</v>
      </c>
      <c r="G741" s="20">
        <f t="shared" ca="1" si="399"/>
        <v>1.2299497157662922</v>
      </c>
      <c r="H741" s="21">
        <f t="shared" ca="1" si="416"/>
        <v>12848.601087798177</v>
      </c>
      <c r="I741" s="20">
        <f t="shared" ca="1" si="417"/>
        <v>12849.831037513943</v>
      </c>
      <c r="J741" s="19"/>
      <c r="K741" s="20">
        <f t="shared" ca="1" si="400"/>
        <v>18.42734019158075</v>
      </c>
      <c r="L741" s="20">
        <f t="shared" ca="1" si="401"/>
        <v>8.8565321626914404</v>
      </c>
      <c r="M741" s="21">
        <f t="shared" ca="1" si="418"/>
        <v>17167.324262736664</v>
      </c>
      <c r="N741" s="20">
        <f t="shared" ca="1" si="419"/>
        <v>17176.180794899356</v>
      </c>
      <c r="O741" s="19"/>
      <c r="P741" s="20">
        <f t="shared" ca="1" si="402"/>
        <v>16.733278907568209</v>
      </c>
      <c r="Q741" s="20">
        <f t="shared" ca="1" si="403"/>
        <v>5.081442712989289</v>
      </c>
      <c r="R741" s="21">
        <f t="shared" ca="1" si="420"/>
        <v>12835.104389137809</v>
      </c>
      <c r="S741" s="20">
        <f t="shared" ca="1" si="421"/>
        <v>12840.185831850798</v>
      </c>
      <c r="T741" s="19"/>
      <c r="U741" s="20">
        <f t="shared" ca="1" si="404"/>
        <v>82.344459339496254</v>
      </c>
      <c r="V741" s="20">
        <f t="shared" ca="1" si="405"/>
        <v>3.955903744706204</v>
      </c>
      <c r="W741" s="21">
        <f t="shared" ca="1" si="422"/>
        <v>13038.680399646073</v>
      </c>
      <c r="X741" s="20">
        <f t="shared" ca="1" si="423"/>
        <v>13042.63630339078</v>
      </c>
      <c r="Z741" s="20">
        <f t="shared" ca="1" si="406"/>
        <v>1.2246472849308272</v>
      </c>
      <c r="AA741" s="20">
        <f t="shared" ca="1" si="407"/>
        <v>0.4653651583544422</v>
      </c>
      <c r="AB741" s="21">
        <f t="shared" ca="1" si="424"/>
        <v>12398.869935651057</v>
      </c>
      <c r="AC741" s="20">
        <f t="shared" ca="1" si="425"/>
        <v>12399.335300809411</v>
      </c>
      <c r="AE741" s="20">
        <f t="shared" ca="1" si="408"/>
        <v>0.7248149856899323</v>
      </c>
      <c r="AF741" s="20">
        <f t="shared" ca="1" si="409"/>
        <v>3.0458624978534812</v>
      </c>
      <c r="AG741" s="21">
        <f t="shared" ca="1" si="426"/>
        <v>12185.294084630666</v>
      </c>
      <c r="AH741" s="20">
        <f t="shared" ca="1" si="427"/>
        <v>12188.339947128519</v>
      </c>
      <c r="AJ741" s="20">
        <f t="shared" ca="1" si="410"/>
        <v>2.2912332589048527</v>
      </c>
      <c r="AK741" s="20">
        <f t="shared" ca="1" si="411"/>
        <v>21.170630245640016</v>
      </c>
      <c r="AL741" s="21">
        <f t="shared" ca="1" si="428"/>
        <v>13423.244127124057</v>
      </c>
      <c r="AM741" s="20">
        <f t="shared" ca="1" si="429"/>
        <v>13444.414757369697</v>
      </c>
      <c r="AO741" s="20">
        <f t="shared" ca="1" si="412"/>
        <v>22.204530210778028</v>
      </c>
      <c r="AP741" s="20">
        <f t="shared" ca="1" si="413"/>
        <v>0.73718490167051209</v>
      </c>
      <c r="AQ741" s="21">
        <f t="shared" ca="1" si="430"/>
        <v>18011.397428235741</v>
      </c>
      <c r="AR741" s="20">
        <f t="shared" ca="1" si="431"/>
        <v>18012.134613137412</v>
      </c>
    </row>
    <row r="742" spans="1:44" x14ac:dyDescent="0.25">
      <c r="A742" s="20">
        <f t="shared" ca="1" si="396"/>
        <v>3.5007949996537429</v>
      </c>
      <c r="B742" s="20">
        <f t="shared" ca="1" si="397"/>
        <v>10.599450112882927</v>
      </c>
      <c r="C742" s="21">
        <f t="shared" ca="1" si="414"/>
        <v>16761.498937718006</v>
      </c>
      <c r="D742" s="20">
        <f t="shared" ca="1" si="415"/>
        <v>16772.098387830891</v>
      </c>
      <c r="E742" s="19"/>
      <c r="F742" s="20">
        <f t="shared" ca="1" si="398"/>
        <v>15.53737594662082</v>
      </c>
      <c r="G742" s="20">
        <f t="shared" ca="1" si="399"/>
        <v>9.0065030683870813</v>
      </c>
      <c r="H742" s="21">
        <f t="shared" ca="1" si="416"/>
        <v>12865.368413460563</v>
      </c>
      <c r="I742" s="20">
        <f t="shared" ca="1" si="417"/>
        <v>12874.37491652895</v>
      </c>
      <c r="J742" s="19"/>
      <c r="K742" s="20">
        <f t="shared" ca="1" si="400"/>
        <v>52.053655502315166</v>
      </c>
      <c r="L742" s="20">
        <f t="shared" ca="1" si="401"/>
        <v>18.920002612300202</v>
      </c>
      <c r="M742" s="21">
        <f t="shared" ca="1" si="418"/>
        <v>17228.234450401669</v>
      </c>
      <c r="N742" s="20">
        <f t="shared" ca="1" si="419"/>
        <v>17247.154453013969</v>
      </c>
      <c r="O742" s="19"/>
      <c r="P742" s="20">
        <f t="shared" ca="1" si="402"/>
        <v>38.046022217076114</v>
      </c>
      <c r="Q742" s="20">
        <f t="shared" ca="1" si="403"/>
        <v>2.7617464948080168</v>
      </c>
      <c r="R742" s="21">
        <f t="shared" ca="1" si="420"/>
        <v>12878.231854067875</v>
      </c>
      <c r="S742" s="20">
        <f t="shared" ca="1" si="421"/>
        <v>12880.993600562684</v>
      </c>
      <c r="T742" s="19"/>
      <c r="U742" s="20">
        <f t="shared" ca="1" si="404"/>
        <v>29.971263931412789</v>
      </c>
      <c r="V742" s="20">
        <f t="shared" ca="1" si="405"/>
        <v>4.2744448020792474</v>
      </c>
      <c r="W742" s="21">
        <f t="shared" ca="1" si="422"/>
        <v>13072.607567322193</v>
      </c>
      <c r="X742" s="20">
        <f t="shared" ca="1" si="423"/>
        <v>13076.882012124272</v>
      </c>
      <c r="Z742" s="20">
        <f t="shared" ca="1" si="406"/>
        <v>6.8519780310884064</v>
      </c>
      <c r="AA742" s="20">
        <f t="shared" ca="1" si="407"/>
        <v>1.039553346117486</v>
      </c>
      <c r="AB742" s="21">
        <f t="shared" ca="1" si="424"/>
        <v>12406.1872788405</v>
      </c>
      <c r="AC742" s="20">
        <f t="shared" ca="1" si="425"/>
        <v>12407.226832186618</v>
      </c>
      <c r="AE742" s="20">
        <f t="shared" ca="1" si="408"/>
        <v>4.621540199204607</v>
      </c>
      <c r="AF742" s="20">
        <f t="shared" ca="1" si="409"/>
        <v>3.9652569820643682</v>
      </c>
      <c r="AG742" s="21">
        <f t="shared" ca="1" si="426"/>
        <v>12192.961487327724</v>
      </c>
      <c r="AH742" s="20">
        <f t="shared" ca="1" si="427"/>
        <v>12196.926744309789</v>
      </c>
      <c r="AJ742" s="20">
        <f t="shared" ca="1" si="410"/>
        <v>2.4205261234804967</v>
      </c>
      <c r="AK742" s="20">
        <f t="shared" ca="1" si="411"/>
        <v>10.339748466082314</v>
      </c>
      <c r="AL742" s="21">
        <f t="shared" ca="1" si="428"/>
        <v>13446.835283493177</v>
      </c>
      <c r="AM742" s="20">
        <f t="shared" ca="1" si="429"/>
        <v>13457.175031959259</v>
      </c>
      <c r="AO742" s="20">
        <f t="shared" ca="1" si="412"/>
        <v>7.6354983084447881</v>
      </c>
      <c r="AP742" s="20">
        <f t="shared" ca="1" si="413"/>
        <v>1.0406728400716145</v>
      </c>
      <c r="AQ742" s="21">
        <f t="shared" ca="1" si="430"/>
        <v>18019.770111445858</v>
      </c>
      <c r="AR742" s="20">
        <f t="shared" ca="1" si="431"/>
        <v>18020.810784285928</v>
      </c>
    </row>
    <row r="743" spans="1:44" x14ac:dyDescent="0.25">
      <c r="A743" s="20">
        <f t="shared" ca="1" si="396"/>
        <v>30.734375492084904</v>
      </c>
      <c r="B743" s="20">
        <f t="shared" ca="1" si="397"/>
        <v>7.0840332337506435</v>
      </c>
      <c r="C743" s="21">
        <f t="shared" ca="1" si="414"/>
        <v>16802.832763322975</v>
      </c>
      <c r="D743" s="20">
        <f t="shared" ca="1" si="415"/>
        <v>16809.916796556725</v>
      </c>
      <c r="E743" s="19"/>
      <c r="F743" s="20">
        <f t="shared" ca="1" si="398"/>
        <v>25.376965609288543</v>
      </c>
      <c r="G743" s="20">
        <f t="shared" ca="1" si="399"/>
        <v>3.5948263718835665</v>
      </c>
      <c r="H743" s="21">
        <f t="shared" ca="1" si="416"/>
        <v>12899.751882138238</v>
      </c>
      <c r="I743" s="20">
        <f t="shared" ca="1" si="417"/>
        <v>12903.346708510122</v>
      </c>
      <c r="J743" s="19"/>
      <c r="K743" s="20">
        <f t="shared" ca="1" si="400"/>
        <v>14.562364382559581</v>
      </c>
      <c r="L743" s="20">
        <f t="shared" ca="1" si="401"/>
        <v>4.1056876933570887</v>
      </c>
      <c r="M743" s="21">
        <f t="shared" ca="1" si="418"/>
        <v>17261.716817396529</v>
      </c>
      <c r="N743" s="20">
        <f t="shared" ca="1" si="419"/>
        <v>17265.822505089887</v>
      </c>
      <c r="O743" s="19"/>
      <c r="P743" s="20">
        <f t="shared" ca="1" si="402"/>
        <v>3.0952394336447986</v>
      </c>
      <c r="Q743" s="20">
        <f t="shared" ca="1" si="403"/>
        <v>2.877064674913584</v>
      </c>
      <c r="R743" s="21">
        <f t="shared" ca="1" si="420"/>
        <v>12884.08883999633</v>
      </c>
      <c r="S743" s="20">
        <f t="shared" ca="1" si="421"/>
        <v>12886.965904671244</v>
      </c>
      <c r="T743" s="19"/>
      <c r="U743" s="20">
        <f t="shared" ca="1" si="404"/>
        <v>10.620526255501883</v>
      </c>
      <c r="V743" s="20">
        <f t="shared" ca="1" si="405"/>
        <v>3.5332921276373077</v>
      </c>
      <c r="W743" s="21">
        <f t="shared" ca="1" si="422"/>
        <v>13087.502538379773</v>
      </c>
      <c r="X743" s="20">
        <f t="shared" ca="1" si="423"/>
        <v>13091.03583050741</v>
      </c>
      <c r="Z743" s="20">
        <f t="shared" ca="1" si="406"/>
        <v>4.6221000463389101</v>
      </c>
      <c r="AA743" s="20">
        <f t="shared" ca="1" si="407"/>
        <v>3.274576675654536</v>
      </c>
      <c r="AB743" s="21">
        <f t="shared" ca="1" si="424"/>
        <v>12411.848932232957</v>
      </c>
      <c r="AC743" s="20">
        <f t="shared" ca="1" si="425"/>
        <v>12415.123508908611</v>
      </c>
      <c r="AE743" s="20">
        <f t="shared" ca="1" si="408"/>
        <v>3.5016585556121691</v>
      </c>
      <c r="AF743" s="20">
        <f t="shared" ca="1" si="409"/>
        <v>1.8854382505818348</v>
      </c>
      <c r="AG743" s="21">
        <f t="shared" ca="1" si="426"/>
        <v>12200.4284028654</v>
      </c>
      <c r="AH743" s="20">
        <f t="shared" ca="1" si="427"/>
        <v>12202.313841115982</v>
      </c>
      <c r="AJ743" s="20">
        <f t="shared" ca="1" si="410"/>
        <v>5.6416539850650915</v>
      </c>
      <c r="AK743" s="20">
        <f t="shared" ca="1" si="411"/>
        <v>2.9134872758220456</v>
      </c>
      <c r="AL743" s="21">
        <f t="shared" ca="1" si="428"/>
        <v>13462.816685944324</v>
      </c>
      <c r="AM743" s="20">
        <f t="shared" ca="1" si="429"/>
        <v>13465.730173220147</v>
      </c>
      <c r="AO743" s="20">
        <f t="shared" ca="1" si="412"/>
        <v>2.0049184903001236</v>
      </c>
      <c r="AP743" s="20">
        <f t="shared" ca="1" si="413"/>
        <v>10.625391129385683</v>
      </c>
      <c r="AQ743" s="21">
        <f t="shared" ca="1" si="430"/>
        <v>18022.815702776228</v>
      </c>
      <c r="AR743" s="20">
        <f t="shared" ca="1" si="431"/>
        <v>18033.441093905614</v>
      </c>
    </row>
    <row r="744" spans="1:44" x14ac:dyDescent="0.25">
      <c r="A744" s="20">
        <f t="shared" ca="1" si="396"/>
        <v>4.4005369195022146</v>
      </c>
      <c r="B744" s="20">
        <f t="shared" ca="1" si="397"/>
        <v>2.4263539567360666</v>
      </c>
      <c r="C744" s="21">
        <f t="shared" ca="1" si="414"/>
        <v>16814.317333476229</v>
      </c>
      <c r="D744" s="20">
        <f t="shared" ca="1" si="415"/>
        <v>16816.743687432965</v>
      </c>
      <c r="E744" s="19"/>
      <c r="F744" s="20">
        <f t="shared" ca="1" si="398"/>
        <v>0.49101630211587644</v>
      </c>
      <c r="G744" s="20">
        <f t="shared" ca="1" si="399"/>
        <v>1.1152124836723911</v>
      </c>
      <c r="H744" s="21">
        <f t="shared" ca="1" si="416"/>
        <v>12903.837724812238</v>
      </c>
      <c r="I744" s="20">
        <f t="shared" ca="1" si="417"/>
        <v>12904.95293729591</v>
      </c>
      <c r="J744" s="19"/>
      <c r="K744" s="20">
        <f t="shared" ca="1" si="400"/>
        <v>19.350414996921703</v>
      </c>
      <c r="L744" s="20">
        <f t="shared" ca="1" si="401"/>
        <v>1.6793585803565358</v>
      </c>
      <c r="M744" s="21">
        <f t="shared" ca="1" si="418"/>
        <v>17285.17292008681</v>
      </c>
      <c r="N744" s="20">
        <f t="shared" ca="1" si="419"/>
        <v>17286.852278667167</v>
      </c>
      <c r="O744" s="19"/>
      <c r="P744" s="20">
        <f t="shared" ca="1" si="402"/>
        <v>3.8302192884709934</v>
      </c>
      <c r="Q744" s="20">
        <f t="shared" ca="1" si="403"/>
        <v>24.281549639736024</v>
      </c>
      <c r="R744" s="21">
        <f t="shared" ca="1" si="420"/>
        <v>12890.796123959715</v>
      </c>
      <c r="S744" s="20">
        <f t="shared" ca="1" si="421"/>
        <v>12915.077673599451</v>
      </c>
      <c r="T744" s="19"/>
      <c r="U744" s="20">
        <f t="shared" ca="1" si="404"/>
        <v>3.1778074610479723</v>
      </c>
      <c r="V744" s="20">
        <f t="shared" ca="1" si="405"/>
        <v>5.7792505344865575</v>
      </c>
      <c r="W744" s="21">
        <f t="shared" ca="1" si="422"/>
        <v>13094.213637968458</v>
      </c>
      <c r="X744" s="20">
        <f t="shared" ca="1" si="423"/>
        <v>13099.992888502944</v>
      </c>
      <c r="Z744" s="20">
        <f t="shared" ca="1" si="406"/>
        <v>3.3597510303511764</v>
      </c>
      <c r="AA744" s="20">
        <f t="shared" ca="1" si="407"/>
        <v>5.0302109840962972</v>
      </c>
      <c r="AB744" s="21">
        <f t="shared" ca="1" si="424"/>
        <v>12418.483259938963</v>
      </c>
      <c r="AC744" s="20">
        <f t="shared" ca="1" si="425"/>
        <v>12423.513470923059</v>
      </c>
      <c r="AE744" s="20">
        <f t="shared" ca="1" si="408"/>
        <v>6.6796029536383603</v>
      </c>
      <c r="AF744" s="20">
        <f t="shared" ca="1" si="409"/>
        <v>0.33308755195483691</v>
      </c>
      <c r="AG744" s="21">
        <f t="shared" ca="1" si="426"/>
        <v>12208.99344406962</v>
      </c>
      <c r="AH744" s="20">
        <f t="shared" ca="1" si="427"/>
        <v>12209.326531621575</v>
      </c>
      <c r="AJ744" s="20">
        <f t="shared" ca="1" si="410"/>
        <v>13.775795663192467</v>
      </c>
      <c r="AK744" s="20">
        <f t="shared" ca="1" si="411"/>
        <v>7.9939504782510786</v>
      </c>
      <c r="AL744" s="21">
        <f t="shared" ca="1" si="428"/>
        <v>13479.505968883339</v>
      </c>
      <c r="AM744" s="20">
        <f t="shared" ca="1" si="429"/>
        <v>13487.499919361589</v>
      </c>
      <c r="AO744" s="20">
        <f t="shared" ca="1" si="412"/>
        <v>1.3011716795312827</v>
      </c>
      <c r="AP744" s="20">
        <f t="shared" ca="1" si="413"/>
        <v>2.1600150782316545</v>
      </c>
      <c r="AQ744" s="21">
        <f t="shared" ca="1" si="430"/>
        <v>18034.742265585144</v>
      </c>
      <c r="AR744" s="20">
        <f t="shared" ca="1" si="431"/>
        <v>18036.902280663377</v>
      </c>
    </row>
    <row r="745" spans="1:44" x14ac:dyDescent="0.25">
      <c r="A745" s="20">
        <f t="shared" ca="1" si="396"/>
        <v>31.177268341842225</v>
      </c>
      <c r="B745" s="20">
        <f t="shared" ca="1" si="397"/>
        <v>1.3360139561067279</v>
      </c>
      <c r="C745" s="21">
        <f t="shared" ca="1" si="414"/>
        <v>16847.920955774807</v>
      </c>
      <c r="D745" s="20">
        <f t="shared" ca="1" si="415"/>
        <v>16849.256969730915</v>
      </c>
      <c r="E745" s="19"/>
      <c r="F745" s="20">
        <f t="shared" ca="1" si="398"/>
        <v>3.577391022368706</v>
      </c>
      <c r="G745" s="20">
        <f t="shared" ca="1" si="399"/>
        <v>0.12861293730897677</v>
      </c>
      <c r="H745" s="21">
        <f t="shared" ca="1" si="416"/>
        <v>12908.530328318278</v>
      </c>
      <c r="I745" s="20">
        <f t="shared" ca="1" si="417"/>
        <v>12908.658941255588</v>
      </c>
      <c r="J745" s="19"/>
      <c r="K745" s="20">
        <f t="shared" ca="1" si="400"/>
        <v>23.118221988956549</v>
      </c>
      <c r="L745" s="20">
        <f t="shared" ca="1" si="401"/>
        <v>11.684071074436826</v>
      </c>
      <c r="M745" s="21">
        <f t="shared" ca="1" si="418"/>
        <v>17309.970500656123</v>
      </c>
      <c r="N745" s="20">
        <f t="shared" ca="1" si="419"/>
        <v>17321.65457173056</v>
      </c>
      <c r="O745" s="19"/>
      <c r="P745" s="20">
        <f t="shared" ca="1" si="402"/>
        <v>28.167577220532344</v>
      </c>
      <c r="Q745" s="20">
        <f t="shared" ca="1" si="403"/>
        <v>18.244768273100309</v>
      </c>
      <c r="R745" s="21">
        <f t="shared" ca="1" si="420"/>
        <v>12943.245250819984</v>
      </c>
      <c r="S745" s="20">
        <f t="shared" ca="1" si="421"/>
        <v>12961.490019093084</v>
      </c>
      <c r="T745" s="19"/>
      <c r="U745" s="20">
        <f t="shared" ca="1" si="404"/>
        <v>1.9041575872803609</v>
      </c>
      <c r="V745" s="20">
        <f t="shared" ca="1" si="405"/>
        <v>9.0241247030320633</v>
      </c>
      <c r="W745" s="21">
        <f t="shared" ca="1" si="422"/>
        <v>13101.897046090224</v>
      </c>
      <c r="X745" s="20">
        <f t="shared" ca="1" si="423"/>
        <v>13110.921170793255</v>
      </c>
      <c r="Z745" s="20">
        <f t="shared" ca="1" si="406"/>
        <v>3.8306781091308006</v>
      </c>
      <c r="AA745" s="20">
        <f t="shared" ca="1" si="407"/>
        <v>14.219564595362842</v>
      </c>
      <c r="AB745" s="21">
        <f t="shared" ca="1" si="424"/>
        <v>12427.344149032189</v>
      </c>
      <c r="AC745" s="20">
        <f t="shared" ca="1" si="425"/>
        <v>12441.563713627553</v>
      </c>
      <c r="AE745" s="20">
        <f t="shared" ca="1" si="408"/>
        <v>3.4221599508696317</v>
      </c>
      <c r="AF745" s="20">
        <f t="shared" ca="1" si="409"/>
        <v>31.042760324970665</v>
      </c>
      <c r="AG745" s="21">
        <f t="shared" ca="1" si="426"/>
        <v>12212.748691572444</v>
      </c>
      <c r="AH745" s="20">
        <f t="shared" ca="1" si="427"/>
        <v>12243.791451897414</v>
      </c>
      <c r="AJ745" s="20">
        <f t="shared" ca="1" si="410"/>
        <v>18.126873340799797</v>
      </c>
      <c r="AK745" s="20">
        <f t="shared" ca="1" si="411"/>
        <v>4.883718176310424</v>
      </c>
      <c r="AL745" s="21">
        <f t="shared" ca="1" si="428"/>
        <v>13505.626792702389</v>
      </c>
      <c r="AM745" s="20">
        <f t="shared" ca="1" si="429"/>
        <v>13510.510510878699</v>
      </c>
      <c r="AO745" s="20">
        <f t="shared" ca="1" si="412"/>
        <v>2.6598508148281028</v>
      </c>
      <c r="AP745" s="20">
        <f t="shared" ca="1" si="413"/>
        <v>38.324460787078145</v>
      </c>
      <c r="AQ745" s="21">
        <f t="shared" ca="1" si="430"/>
        <v>18039.562131478204</v>
      </c>
      <c r="AR745" s="20">
        <f t="shared" ca="1" si="431"/>
        <v>18077.88659226528</v>
      </c>
    </row>
    <row r="746" spans="1:44" x14ac:dyDescent="0.25">
      <c r="A746" s="20">
        <f t="shared" ca="1" si="396"/>
        <v>65.639494083435977</v>
      </c>
      <c r="B746" s="20">
        <f t="shared" ca="1" si="397"/>
        <v>0.70796727196603138</v>
      </c>
      <c r="C746" s="21">
        <f t="shared" ca="1" si="414"/>
        <v>16914.896463814352</v>
      </c>
      <c r="D746" s="20">
        <f t="shared" ca="1" si="415"/>
        <v>16915.604431086318</v>
      </c>
      <c r="E746" s="19"/>
      <c r="F746" s="20">
        <f t="shared" ca="1" si="398"/>
        <v>18.435187497320779</v>
      </c>
      <c r="G746" s="20">
        <f t="shared" ca="1" si="399"/>
        <v>0.15140323080582371</v>
      </c>
      <c r="H746" s="21">
        <f t="shared" ca="1" si="416"/>
        <v>12927.094128752908</v>
      </c>
      <c r="I746" s="20">
        <f t="shared" ca="1" si="417"/>
        <v>12927.245531983714</v>
      </c>
      <c r="J746" s="19"/>
      <c r="K746" s="20">
        <f t="shared" ca="1" si="400"/>
        <v>12.67180477234211</v>
      </c>
      <c r="L746" s="20">
        <f t="shared" ca="1" si="401"/>
        <v>2.2353850110636766</v>
      </c>
      <c r="M746" s="21">
        <f t="shared" ca="1" si="418"/>
        <v>17334.326376502901</v>
      </c>
      <c r="N746" s="20">
        <f t="shared" ca="1" si="419"/>
        <v>17336.561761513964</v>
      </c>
      <c r="O746" s="19"/>
      <c r="P746" s="20">
        <f t="shared" ca="1" si="402"/>
        <v>0.59870081814424958</v>
      </c>
      <c r="Q746" s="20">
        <f t="shared" ca="1" si="403"/>
        <v>5.2763622845062219</v>
      </c>
      <c r="R746" s="21">
        <f t="shared" ca="1" si="420"/>
        <v>12962.088719911228</v>
      </c>
      <c r="S746" s="20">
        <f t="shared" ca="1" si="421"/>
        <v>12967.365082195734</v>
      </c>
      <c r="T746" s="19"/>
      <c r="U746" s="20">
        <f t="shared" ca="1" si="404"/>
        <v>9.479099424683298</v>
      </c>
      <c r="V746" s="20">
        <f t="shared" ca="1" si="405"/>
        <v>4.4326886134627568</v>
      </c>
      <c r="W746" s="21">
        <f t="shared" ca="1" si="422"/>
        <v>13120.400270217939</v>
      </c>
      <c r="X746" s="20">
        <f t="shared" ca="1" si="423"/>
        <v>13124.832958831401</v>
      </c>
      <c r="Z746" s="20">
        <f t="shared" ca="1" si="406"/>
        <v>11.204127504393128</v>
      </c>
      <c r="AA746" s="20">
        <f t="shared" ca="1" si="407"/>
        <v>0.71096279223270542</v>
      </c>
      <c r="AB746" s="21">
        <f t="shared" ca="1" si="424"/>
        <v>12452.767841131947</v>
      </c>
      <c r="AC746" s="20">
        <f t="shared" ca="1" si="425"/>
        <v>12453.478803924179</v>
      </c>
      <c r="AE746" s="20">
        <f t="shared" ca="1" si="408"/>
        <v>13.347730865682683</v>
      </c>
      <c r="AF746" s="20">
        <f t="shared" ca="1" si="409"/>
        <v>6.2581551529328303</v>
      </c>
      <c r="AG746" s="21">
        <f t="shared" ca="1" si="426"/>
        <v>12257.139182763096</v>
      </c>
      <c r="AH746" s="20">
        <f t="shared" ca="1" si="427"/>
        <v>12263.397337916029</v>
      </c>
      <c r="AJ746" s="20">
        <f t="shared" ca="1" si="410"/>
        <v>19.992883361587282</v>
      </c>
      <c r="AK746" s="20">
        <f t="shared" ca="1" si="411"/>
        <v>3.6038302914794649</v>
      </c>
      <c r="AL746" s="21">
        <f t="shared" ca="1" si="428"/>
        <v>13530.503394240286</v>
      </c>
      <c r="AM746" s="20">
        <f t="shared" ca="1" si="429"/>
        <v>13534.107224531766</v>
      </c>
      <c r="AO746" s="20">
        <f t="shared" ca="1" si="412"/>
        <v>17.707896251439056</v>
      </c>
      <c r="AP746" s="20">
        <f t="shared" ca="1" si="413"/>
        <v>5.4220137193052267</v>
      </c>
      <c r="AQ746" s="21">
        <f t="shared" ca="1" si="430"/>
        <v>18095.594488516719</v>
      </c>
      <c r="AR746" s="20">
        <f t="shared" ca="1" si="431"/>
        <v>18101.016502236023</v>
      </c>
    </row>
    <row r="747" spans="1:44" x14ac:dyDescent="0.25">
      <c r="A747" s="20">
        <f t="shared" ca="1" si="396"/>
        <v>9.223917570048787</v>
      </c>
      <c r="B747" s="20">
        <f t="shared" ca="1" si="397"/>
        <v>10.548865944518703</v>
      </c>
      <c r="C747" s="21">
        <f t="shared" ca="1" si="414"/>
        <v>16924.828348656367</v>
      </c>
      <c r="D747" s="20">
        <f t="shared" ca="1" si="415"/>
        <v>16935.377214600885</v>
      </c>
      <c r="E747" s="19"/>
      <c r="F747" s="20">
        <f t="shared" ca="1" si="398"/>
        <v>24.819136743676317</v>
      </c>
      <c r="G747" s="20">
        <f t="shared" ca="1" si="399"/>
        <v>1.48385175780286</v>
      </c>
      <c r="H747" s="21">
        <f t="shared" ca="1" si="416"/>
        <v>12952.064668727389</v>
      </c>
      <c r="I747" s="20">
        <f t="shared" ca="1" si="417"/>
        <v>12953.548520485192</v>
      </c>
      <c r="J747" s="19"/>
      <c r="K747" s="20">
        <f t="shared" ca="1" si="400"/>
        <v>60.073070000562325</v>
      </c>
      <c r="L747" s="20">
        <f t="shared" ca="1" si="401"/>
        <v>2.0082270099244086</v>
      </c>
      <c r="M747" s="21">
        <f t="shared" ca="1" si="418"/>
        <v>17396.634831514526</v>
      </c>
      <c r="N747" s="20">
        <f t="shared" ca="1" si="419"/>
        <v>17398.643058524449</v>
      </c>
      <c r="O747" s="19"/>
      <c r="P747" s="20">
        <f t="shared" ca="1" si="402"/>
        <v>19.334449009345278</v>
      </c>
      <c r="Q747" s="20">
        <f t="shared" ca="1" si="403"/>
        <v>5.5924397804884975</v>
      </c>
      <c r="R747" s="21">
        <f t="shared" ca="1" si="420"/>
        <v>12986.69953120508</v>
      </c>
      <c r="S747" s="20">
        <f t="shared" ca="1" si="421"/>
        <v>12992.291970985569</v>
      </c>
      <c r="T747" s="19"/>
      <c r="U747" s="20">
        <f t="shared" ca="1" si="404"/>
        <v>2.4849768921748536</v>
      </c>
      <c r="V747" s="20">
        <f t="shared" ca="1" si="405"/>
        <v>3.1780739347680842</v>
      </c>
      <c r="W747" s="21">
        <f t="shared" ca="1" si="422"/>
        <v>13127.317935723575</v>
      </c>
      <c r="X747" s="20">
        <f t="shared" ca="1" si="423"/>
        <v>13130.496009658344</v>
      </c>
      <c r="Z747" s="20">
        <f t="shared" ca="1" si="406"/>
        <v>6.5208592145370057</v>
      </c>
      <c r="AA747" s="20">
        <f t="shared" ca="1" si="407"/>
        <v>10.626926097933655</v>
      </c>
      <c r="AB747" s="21">
        <f t="shared" ca="1" si="424"/>
        <v>12459.999663138717</v>
      </c>
      <c r="AC747" s="20">
        <f t="shared" ca="1" si="425"/>
        <v>12470.62658923665</v>
      </c>
      <c r="AE747" s="20">
        <f t="shared" ca="1" si="408"/>
        <v>20.992617883302717</v>
      </c>
      <c r="AF747" s="20">
        <f t="shared" ca="1" si="409"/>
        <v>0.47441097272005472</v>
      </c>
      <c r="AG747" s="21">
        <f t="shared" ca="1" si="426"/>
        <v>12284.389955799332</v>
      </c>
      <c r="AH747" s="20">
        <f t="shared" ca="1" si="427"/>
        <v>12284.864366772052</v>
      </c>
      <c r="AJ747" s="20">
        <f t="shared" ca="1" si="410"/>
        <v>7.0839004984686147</v>
      </c>
      <c r="AK747" s="20">
        <f t="shared" ca="1" si="411"/>
        <v>0.82977645401430022</v>
      </c>
      <c r="AL747" s="21">
        <f t="shared" ca="1" si="428"/>
        <v>13541.191125030235</v>
      </c>
      <c r="AM747" s="20">
        <f t="shared" ca="1" si="429"/>
        <v>13542.020901484249</v>
      </c>
      <c r="AO747" s="20">
        <f t="shared" ca="1" si="412"/>
        <v>13.958120481913269</v>
      </c>
      <c r="AP747" s="20">
        <f t="shared" ca="1" si="413"/>
        <v>11.620677106626161</v>
      </c>
      <c r="AQ747" s="21">
        <f t="shared" ca="1" si="430"/>
        <v>18114.974622717935</v>
      </c>
      <c r="AR747" s="20">
        <f t="shared" ca="1" si="431"/>
        <v>18126.595299824559</v>
      </c>
    </row>
    <row r="748" spans="1:44" x14ac:dyDescent="0.25">
      <c r="A748" s="20">
        <f t="shared" ca="1" si="396"/>
        <v>3.6374859534922441</v>
      </c>
      <c r="B748" s="20">
        <f t="shared" ca="1" si="397"/>
        <v>1.8153707202644087</v>
      </c>
      <c r="C748" s="21">
        <f t="shared" ca="1" si="414"/>
        <v>16939.014700554377</v>
      </c>
      <c r="D748" s="20">
        <f t="shared" ca="1" si="415"/>
        <v>16940.830071274642</v>
      </c>
      <c r="E748" s="19"/>
      <c r="F748" s="20">
        <f t="shared" ca="1" si="398"/>
        <v>46.242068073160141</v>
      </c>
      <c r="G748" s="20">
        <f t="shared" ca="1" si="399"/>
        <v>4.4862163546292351</v>
      </c>
      <c r="H748" s="21">
        <f t="shared" ca="1" si="416"/>
        <v>12999.790588558351</v>
      </c>
      <c r="I748" s="20">
        <f t="shared" ca="1" si="417"/>
        <v>13004.276804912981</v>
      </c>
      <c r="J748" s="19"/>
      <c r="K748" s="20">
        <f t="shared" ca="1" si="400"/>
        <v>2.1138940655084344</v>
      </c>
      <c r="L748" s="20">
        <f t="shared" ca="1" si="401"/>
        <v>3.6469281195857266</v>
      </c>
      <c r="M748" s="21">
        <f t="shared" ca="1" si="418"/>
        <v>17400.756952589956</v>
      </c>
      <c r="N748" s="20">
        <f t="shared" ca="1" si="419"/>
        <v>17404.403880709542</v>
      </c>
      <c r="O748" s="19"/>
      <c r="P748" s="20">
        <f t="shared" ca="1" si="402"/>
        <v>6.1349235992362852</v>
      </c>
      <c r="Q748" s="20">
        <f t="shared" ca="1" si="403"/>
        <v>0.31458473505278817</v>
      </c>
      <c r="R748" s="21">
        <f t="shared" ca="1" si="420"/>
        <v>12998.426894584805</v>
      </c>
      <c r="S748" s="20">
        <f t="shared" ca="1" si="421"/>
        <v>12998.741479319859</v>
      </c>
      <c r="T748" s="19"/>
      <c r="U748" s="20">
        <f t="shared" ca="1" si="404"/>
        <v>1.3499089805779134</v>
      </c>
      <c r="V748" s="20">
        <f t="shared" ca="1" si="405"/>
        <v>4.1254574591571167</v>
      </c>
      <c r="W748" s="21">
        <f t="shared" ca="1" si="422"/>
        <v>13131.845918638921</v>
      </c>
      <c r="X748" s="20">
        <f t="shared" ca="1" si="423"/>
        <v>13135.971376098078</v>
      </c>
      <c r="Z748" s="20">
        <f t="shared" ca="1" si="406"/>
        <v>11.713874870340527</v>
      </c>
      <c r="AA748" s="20">
        <f t="shared" ca="1" si="407"/>
        <v>1.4178088706025445</v>
      </c>
      <c r="AB748" s="21">
        <f t="shared" ca="1" si="424"/>
        <v>12482.34046410699</v>
      </c>
      <c r="AC748" s="20">
        <f t="shared" ca="1" si="425"/>
        <v>12483.758272977593</v>
      </c>
      <c r="AE748" s="20">
        <f t="shared" ca="1" si="408"/>
        <v>37.655557817282165</v>
      </c>
      <c r="AF748" s="20">
        <f t="shared" ca="1" si="409"/>
        <v>8.5011002762007877</v>
      </c>
      <c r="AG748" s="21">
        <f t="shared" ca="1" si="426"/>
        <v>12322.519924589335</v>
      </c>
      <c r="AH748" s="20">
        <f t="shared" ca="1" si="427"/>
        <v>12331.021024865535</v>
      </c>
      <c r="AJ748" s="20">
        <f t="shared" ca="1" si="410"/>
        <v>2.9350919110141764</v>
      </c>
      <c r="AK748" s="20">
        <f t="shared" ca="1" si="411"/>
        <v>3.3951144960215998</v>
      </c>
      <c r="AL748" s="21">
        <f t="shared" ca="1" si="428"/>
        <v>13544.955993395264</v>
      </c>
      <c r="AM748" s="20">
        <f t="shared" ca="1" si="429"/>
        <v>13548.351107891285</v>
      </c>
      <c r="AO748" s="20">
        <f t="shared" ca="1" si="412"/>
        <v>7.1145773574206217</v>
      </c>
      <c r="AP748" s="20">
        <f t="shared" ca="1" si="413"/>
        <v>16.917202219480586</v>
      </c>
      <c r="AQ748" s="21">
        <f t="shared" ca="1" si="430"/>
        <v>18133.70987718198</v>
      </c>
      <c r="AR748" s="20">
        <f t="shared" ca="1" si="431"/>
        <v>18150.62707940146</v>
      </c>
    </row>
    <row r="749" spans="1:44" x14ac:dyDescent="0.25">
      <c r="A749" s="20">
        <f t="shared" ca="1" si="396"/>
        <v>2.4954210040709977</v>
      </c>
      <c r="B749" s="20">
        <f t="shared" ca="1" si="397"/>
        <v>2.5176666636477378</v>
      </c>
      <c r="C749" s="21">
        <f t="shared" ca="1" si="414"/>
        <v>16943.325492278713</v>
      </c>
      <c r="D749" s="20">
        <f t="shared" ca="1" si="415"/>
        <v>16945.84315894236</v>
      </c>
      <c r="E749" s="19"/>
      <c r="F749" s="20">
        <f t="shared" ca="1" si="398"/>
        <v>11.861026078726495</v>
      </c>
      <c r="G749" s="20">
        <f t="shared" ca="1" si="399"/>
        <v>20.856392146945414</v>
      </c>
      <c r="H749" s="21">
        <f t="shared" ca="1" si="416"/>
        <v>13016.137830991707</v>
      </c>
      <c r="I749" s="20">
        <f t="shared" ca="1" si="417"/>
        <v>13036.994223138652</v>
      </c>
      <c r="J749" s="19"/>
      <c r="K749" s="20">
        <f t="shared" ca="1" si="400"/>
        <v>5.2609367942203962</v>
      </c>
      <c r="L749" s="20">
        <f t="shared" ca="1" si="401"/>
        <v>0.97337738331856838</v>
      </c>
      <c r="M749" s="21">
        <f t="shared" ca="1" si="418"/>
        <v>17409.664817503763</v>
      </c>
      <c r="N749" s="20">
        <f t="shared" ca="1" si="419"/>
        <v>17410.63819488708</v>
      </c>
      <c r="O749" s="19"/>
      <c r="P749" s="20">
        <f t="shared" ca="1" si="402"/>
        <v>2.130125257268749</v>
      </c>
      <c r="Q749" s="20">
        <f t="shared" ca="1" si="403"/>
        <v>14.5359507038633</v>
      </c>
      <c r="R749" s="21">
        <f t="shared" ca="1" si="420"/>
        <v>13000.871604577127</v>
      </c>
      <c r="S749" s="20">
        <f t="shared" ca="1" si="421"/>
        <v>13015.40755528099</v>
      </c>
      <c r="T749" s="19"/>
      <c r="U749" s="20">
        <f t="shared" ca="1" si="404"/>
        <v>8.7840282601017989</v>
      </c>
      <c r="V749" s="20">
        <f t="shared" ca="1" si="405"/>
        <v>39.349471407298353</v>
      </c>
      <c r="W749" s="21">
        <f t="shared" ca="1" si="422"/>
        <v>13144.755404358179</v>
      </c>
      <c r="X749" s="20">
        <f t="shared" ca="1" si="423"/>
        <v>13184.104875765477</v>
      </c>
      <c r="Z749" s="20">
        <f t="shared" ca="1" si="406"/>
        <v>33.530212576200391</v>
      </c>
      <c r="AA749" s="20">
        <f t="shared" ca="1" si="407"/>
        <v>8.208210855162573</v>
      </c>
      <c r="AB749" s="21">
        <f t="shared" ca="1" si="424"/>
        <v>12517.288485553794</v>
      </c>
      <c r="AC749" s="20">
        <f t="shared" ca="1" si="425"/>
        <v>12525.496696408956</v>
      </c>
      <c r="AE749" s="20">
        <f t="shared" ca="1" si="408"/>
        <v>1.6677284690316756</v>
      </c>
      <c r="AF749" s="20">
        <f t="shared" ca="1" si="409"/>
        <v>3.9363494045712577</v>
      </c>
      <c r="AG749" s="21">
        <f t="shared" ca="1" si="426"/>
        <v>12332.688753334567</v>
      </c>
      <c r="AH749" s="20">
        <f t="shared" ca="1" si="427"/>
        <v>12336.625102739139</v>
      </c>
      <c r="AJ749" s="20">
        <f t="shared" ca="1" si="410"/>
        <v>3.0283905768227224</v>
      </c>
      <c r="AK749" s="20">
        <f t="shared" ca="1" si="411"/>
        <v>1.7390783716486311</v>
      </c>
      <c r="AL749" s="21">
        <f t="shared" ca="1" si="428"/>
        <v>13551.379498468108</v>
      </c>
      <c r="AM749" s="20">
        <f t="shared" ca="1" si="429"/>
        <v>13553.118576839757</v>
      </c>
      <c r="AO749" s="20">
        <f t="shared" ca="1" si="412"/>
        <v>25.309895475111215</v>
      </c>
      <c r="AP749" s="20">
        <f t="shared" ca="1" si="413"/>
        <v>6.8552999801127807</v>
      </c>
      <c r="AQ749" s="21">
        <f t="shared" ca="1" si="430"/>
        <v>18175.936974876571</v>
      </c>
      <c r="AR749" s="20">
        <f t="shared" ca="1" si="431"/>
        <v>18182.792274856685</v>
      </c>
    </row>
    <row r="750" spans="1:44" x14ac:dyDescent="0.25">
      <c r="A750" s="20">
        <f t="shared" ca="1" si="396"/>
        <v>1.7387777430148179</v>
      </c>
      <c r="B750" s="20">
        <f t="shared" ca="1" si="397"/>
        <v>1.6380436785271359</v>
      </c>
      <c r="C750" s="21">
        <f t="shared" ca="1" si="414"/>
        <v>16947.581936685376</v>
      </c>
      <c r="D750" s="20">
        <f t="shared" ca="1" si="415"/>
        <v>16949.219980363901</v>
      </c>
      <c r="E750" s="19"/>
      <c r="F750" s="20">
        <f t="shared" ca="1" si="398"/>
        <v>1.7666616118822664</v>
      </c>
      <c r="G750" s="20">
        <f t="shared" ca="1" si="399"/>
        <v>13.569359607466993</v>
      </c>
      <c r="H750" s="21">
        <f t="shared" ca="1" si="416"/>
        <v>13038.760884750534</v>
      </c>
      <c r="I750" s="20">
        <f t="shared" ca="1" si="417"/>
        <v>13052.330244358001</v>
      </c>
      <c r="J750" s="19"/>
      <c r="K750" s="20">
        <f t="shared" ca="1" si="400"/>
        <v>39.299539916056503</v>
      </c>
      <c r="L750" s="20">
        <f t="shared" ca="1" si="401"/>
        <v>0.37309766587352816</v>
      </c>
      <c r="M750" s="21">
        <f t="shared" ca="1" si="418"/>
        <v>17449.937734803138</v>
      </c>
      <c r="N750" s="20">
        <f t="shared" ca="1" si="419"/>
        <v>17450.310832469011</v>
      </c>
      <c r="O750" s="19"/>
      <c r="P750" s="20">
        <f t="shared" ca="1" si="402"/>
        <v>0.91701308793401948</v>
      </c>
      <c r="Q750" s="20">
        <f t="shared" ca="1" si="403"/>
        <v>5.5959888760535197</v>
      </c>
      <c r="R750" s="21">
        <f t="shared" ca="1" si="420"/>
        <v>13016.324568368924</v>
      </c>
      <c r="S750" s="20">
        <f t="shared" ca="1" si="421"/>
        <v>13021.920557244977</v>
      </c>
      <c r="T750" s="19"/>
      <c r="U750" s="20">
        <f t="shared" ca="1" si="404"/>
        <v>24.737494986390267</v>
      </c>
      <c r="V750" s="20">
        <f t="shared" ca="1" si="405"/>
        <v>0.70612487346943231</v>
      </c>
      <c r="W750" s="21">
        <f t="shared" ca="1" si="422"/>
        <v>13208.842370751867</v>
      </c>
      <c r="X750" s="20">
        <f t="shared" ca="1" si="423"/>
        <v>13209.548495625337</v>
      </c>
      <c r="Z750" s="20">
        <f t="shared" ca="1" si="406"/>
        <v>4.3065754694250371</v>
      </c>
      <c r="AA750" s="20">
        <f t="shared" ca="1" si="407"/>
        <v>2.0616022641790428</v>
      </c>
      <c r="AB750" s="21">
        <f t="shared" ca="1" si="424"/>
        <v>12529.803271878382</v>
      </c>
      <c r="AC750" s="20">
        <f t="shared" ca="1" si="425"/>
        <v>12531.86487414256</v>
      </c>
      <c r="AE750" s="20">
        <f t="shared" ca="1" si="408"/>
        <v>1.7741518704838708</v>
      </c>
      <c r="AF750" s="20">
        <f t="shared" ca="1" si="409"/>
        <v>7.574984379855219</v>
      </c>
      <c r="AG750" s="21">
        <f t="shared" ca="1" si="426"/>
        <v>12338.399254609623</v>
      </c>
      <c r="AH750" s="20">
        <f t="shared" ca="1" si="427"/>
        <v>12345.974238989478</v>
      </c>
      <c r="AJ750" s="20">
        <f t="shared" ca="1" si="410"/>
        <v>10.930026483482566</v>
      </c>
      <c r="AK750" s="20">
        <f t="shared" ca="1" si="411"/>
        <v>3.6771538274976825</v>
      </c>
      <c r="AL750" s="21">
        <f t="shared" ca="1" si="428"/>
        <v>13564.048603323239</v>
      </c>
      <c r="AM750" s="20">
        <f t="shared" ca="1" si="429"/>
        <v>13567.725757150736</v>
      </c>
      <c r="AO750" s="20">
        <f t="shared" ca="1" si="412"/>
        <v>4.2776156171180979</v>
      </c>
      <c r="AP750" s="20">
        <f t="shared" ca="1" si="413"/>
        <v>2.2075865749995716</v>
      </c>
      <c r="AQ750" s="21">
        <f t="shared" ca="1" si="430"/>
        <v>18187.069890473802</v>
      </c>
      <c r="AR750" s="20">
        <f t="shared" ca="1" si="431"/>
        <v>18189.277477048803</v>
      </c>
    </row>
    <row r="751" spans="1:44" x14ac:dyDescent="0.25">
      <c r="A751" s="20">
        <f t="shared" ca="1" si="396"/>
        <v>5.4309628451867908</v>
      </c>
      <c r="B751" s="20">
        <f t="shared" ca="1" si="397"/>
        <v>2.4265454254998948</v>
      </c>
      <c r="C751" s="21">
        <f t="shared" ca="1" si="414"/>
        <v>16954.65094320909</v>
      </c>
      <c r="D751" s="20">
        <f t="shared" ca="1" si="415"/>
        <v>16957.07748863459</v>
      </c>
      <c r="E751" s="19"/>
      <c r="F751" s="20">
        <f t="shared" ca="1" si="398"/>
        <v>12.258676329402922</v>
      </c>
      <c r="G751" s="20">
        <f t="shared" ca="1" si="399"/>
        <v>13.205328005238876</v>
      </c>
      <c r="H751" s="21">
        <f t="shared" ca="1" si="416"/>
        <v>13064.588920687404</v>
      </c>
      <c r="I751" s="20">
        <f t="shared" ca="1" si="417"/>
        <v>13077.794248692642</v>
      </c>
      <c r="J751" s="19"/>
      <c r="K751" s="20">
        <f t="shared" ca="1" si="400"/>
        <v>18.029016896414799</v>
      </c>
      <c r="L751" s="20">
        <f t="shared" ca="1" si="401"/>
        <v>3.9692552885654622</v>
      </c>
      <c r="M751" s="21">
        <f t="shared" ca="1" si="418"/>
        <v>17468.339849365428</v>
      </c>
      <c r="N751" s="20">
        <f t="shared" ca="1" si="419"/>
        <v>17472.309104653992</v>
      </c>
      <c r="O751" s="19"/>
      <c r="P751" s="20">
        <f t="shared" ca="1" si="402"/>
        <v>1.5538159365929314</v>
      </c>
      <c r="Q751" s="20">
        <f t="shared" ca="1" si="403"/>
        <v>11.715869075358606</v>
      </c>
      <c r="R751" s="21">
        <f t="shared" ca="1" si="420"/>
        <v>13023.474373181571</v>
      </c>
      <c r="S751" s="20">
        <f t="shared" ca="1" si="421"/>
        <v>13035.190242256929</v>
      </c>
      <c r="T751" s="19"/>
      <c r="U751" s="20">
        <f t="shared" ca="1" si="404"/>
        <v>6.2194233730796773</v>
      </c>
      <c r="V751" s="20">
        <f t="shared" ca="1" si="405"/>
        <v>0.29752715584823708</v>
      </c>
      <c r="W751" s="21">
        <f t="shared" ca="1" si="422"/>
        <v>13215.767918998416</v>
      </c>
      <c r="X751" s="20">
        <f t="shared" ca="1" si="423"/>
        <v>13216.065446154264</v>
      </c>
      <c r="Z751" s="20">
        <f t="shared" ca="1" si="406"/>
        <v>1.9758441277997127E-2</v>
      </c>
      <c r="AA751" s="20">
        <f t="shared" ca="1" si="407"/>
        <v>2.3849189987280512</v>
      </c>
      <c r="AB751" s="21">
        <f t="shared" ca="1" si="424"/>
        <v>12531.884632583839</v>
      </c>
      <c r="AC751" s="20">
        <f t="shared" ca="1" si="425"/>
        <v>12534.269551582567</v>
      </c>
      <c r="AE751" s="20">
        <f t="shared" ca="1" si="408"/>
        <v>11.826683464203601</v>
      </c>
      <c r="AF751" s="20">
        <f t="shared" ca="1" si="409"/>
        <v>28.26622306319549</v>
      </c>
      <c r="AG751" s="21">
        <f t="shared" ca="1" si="426"/>
        <v>12357.800922453682</v>
      </c>
      <c r="AH751" s="20">
        <f t="shared" ca="1" si="427"/>
        <v>12386.067145516878</v>
      </c>
      <c r="AJ751" s="20">
        <f t="shared" ca="1" si="410"/>
        <v>13.455961171809742</v>
      </c>
      <c r="AK751" s="20">
        <f t="shared" ca="1" si="411"/>
        <v>5.2527012368238086</v>
      </c>
      <c r="AL751" s="21">
        <f t="shared" ca="1" si="428"/>
        <v>13581.181718322547</v>
      </c>
      <c r="AM751" s="20">
        <f t="shared" ca="1" si="429"/>
        <v>13586.434419559371</v>
      </c>
      <c r="AO751" s="20">
        <f t="shared" ca="1" si="412"/>
        <v>20.886312829892322</v>
      </c>
      <c r="AP751" s="20">
        <f t="shared" ca="1" si="413"/>
        <v>10.088421177824408</v>
      </c>
      <c r="AQ751" s="21">
        <f t="shared" ca="1" si="430"/>
        <v>18210.163789878694</v>
      </c>
      <c r="AR751" s="20">
        <f t="shared" ca="1" si="431"/>
        <v>18220.252211056519</v>
      </c>
    </row>
    <row r="752" spans="1:44" x14ac:dyDescent="0.25">
      <c r="A752" s="20">
        <f t="shared" ca="1" si="396"/>
        <v>59.517371811112412</v>
      </c>
      <c r="B752" s="20">
        <f t="shared" ca="1" si="397"/>
        <v>1.0968602989626601</v>
      </c>
      <c r="C752" s="21">
        <f t="shared" ca="1" si="414"/>
        <v>17016.594860445701</v>
      </c>
      <c r="D752" s="20">
        <f t="shared" ca="1" si="415"/>
        <v>17017.691720744664</v>
      </c>
      <c r="E752" s="19"/>
      <c r="F752" s="20">
        <f t="shared" ca="1" si="398"/>
        <v>4.6442070153481874</v>
      </c>
      <c r="G752" s="20">
        <f t="shared" ca="1" si="399"/>
        <v>1.0414598301505444</v>
      </c>
      <c r="H752" s="21">
        <f t="shared" ca="1" si="416"/>
        <v>13082.43845570799</v>
      </c>
      <c r="I752" s="20">
        <f t="shared" ca="1" si="417"/>
        <v>13083.479915538141</v>
      </c>
      <c r="J752" s="19"/>
      <c r="K752" s="20">
        <f t="shared" ca="1" si="400"/>
        <v>14.786090621147453</v>
      </c>
      <c r="L752" s="20">
        <f t="shared" ca="1" si="401"/>
        <v>0.20457477995346074</v>
      </c>
      <c r="M752" s="21">
        <f t="shared" ca="1" si="418"/>
        <v>17487.095195275138</v>
      </c>
      <c r="N752" s="20">
        <f t="shared" ca="1" si="419"/>
        <v>17487.299770055091</v>
      </c>
      <c r="O752" s="19"/>
      <c r="P752" s="20">
        <f t="shared" ca="1" si="402"/>
        <v>0.66796109091141098</v>
      </c>
      <c r="Q752" s="20">
        <f t="shared" ca="1" si="403"/>
        <v>12.937922921636765</v>
      </c>
      <c r="R752" s="21">
        <f t="shared" ca="1" si="420"/>
        <v>13035.858203347841</v>
      </c>
      <c r="S752" s="20">
        <f t="shared" ca="1" si="421"/>
        <v>13048.796126269479</v>
      </c>
      <c r="T752" s="19"/>
      <c r="U752" s="20">
        <f t="shared" ca="1" si="404"/>
        <v>7.203018320891033</v>
      </c>
      <c r="V752" s="20">
        <f t="shared" ca="1" si="405"/>
        <v>0.65690611686030276</v>
      </c>
      <c r="W752" s="21">
        <f t="shared" ca="1" si="422"/>
        <v>13223.268464475155</v>
      </c>
      <c r="X752" s="20">
        <f t="shared" ca="1" si="423"/>
        <v>13223.925370592016</v>
      </c>
      <c r="Z752" s="20">
        <f t="shared" ca="1" si="406"/>
        <v>6.590331398595981</v>
      </c>
      <c r="AA752" s="20">
        <f t="shared" ca="1" si="407"/>
        <v>9.8929693083551022</v>
      </c>
      <c r="AB752" s="21">
        <f t="shared" ca="1" si="424"/>
        <v>12540.859882981164</v>
      </c>
      <c r="AC752" s="20">
        <f t="shared" ca="1" si="425"/>
        <v>12550.752852289519</v>
      </c>
      <c r="AE752" s="20">
        <f t="shared" ca="1" si="408"/>
        <v>16.746998521406109</v>
      </c>
      <c r="AF752" s="20">
        <f t="shared" ca="1" si="409"/>
        <v>0.8700987709503385</v>
      </c>
      <c r="AG752" s="21">
        <f t="shared" ca="1" si="426"/>
        <v>12402.814144038284</v>
      </c>
      <c r="AH752" s="20">
        <f t="shared" ca="1" si="427"/>
        <v>12403.684242809235</v>
      </c>
      <c r="AJ752" s="20">
        <f t="shared" ca="1" si="410"/>
        <v>5.0890653678357216</v>
      </c>
      <c r="AK752" s="20">
        <f t="shared" ca="1" si="411"/>
        <v>6.5340398690161665</v>
      </c>
      <c r="AL752" s="21">
        <f t="shared" ca="1" si="428"/>
        <v>13591.523484927207</v>
      </c>
      <c r="AM752" s="20">
        <f t="shared" ca="1" si="429"/>
        <v>13598.057524796224</v>
      </c>
      <c r="AO752" s="20">
        <f t="shared" ca="1" si="412"/>
        <v>12.245273870618014</v>
      </c>
      <c r="AP752" s="20">
        <f t="shared" ca="1" si="413"/>
        <v>0.65598076416032081</v>
      </c>
      <c r="AQ752" s="21">
        <f t="shared" ca="1" si="430"/>
        <v>18232.497484927138</v>
      </c>
      <c r="AR752" s="20">
        <f t="shared" ca="1" si="431"/>
        <v>18233.153465691299</v>
      </c>
    </row>
    <row r="753" spans="1:44" x14ac:dyDescent="0.25">
      <c r="A753" s="20">
        <f t="shared" ca="1" si="396"/>
        <v>10.044930234505175</v>
      </c>
      <c r="B753" s="20">
        <f t="shared" ca="1" si="397"/>
        <v>3.4105603153730946</v>
      </c>
      <c r="C753" s="21">
        <f t="shared" ca="1" si="414"/>
        <v>17027.736650979168</v>
      </c>
      <c r="D753" s="20">
        <f t="shared" ca="1" si="415"/>
        <v>17031.147211294541</v>
      </c>
      <c r="E753" s="19"/>
      <c r="F753" s="20">
        <f t="shared" ca="1" si="398"/>
        <v>10.574725312475497</v>
      </c>
      <c r="G753" s="20">
        <f t="shared" ca="1" si="399"/>
        <v>3.4798144439988836</v>
      </c>
      <c r="H753" s="21">
        <f t="shared" ca="1" si="416"/>
        <v>13094.054640850616</v>
      </c>
      <c r="I753" s="20">
        <f t="shared" ca="1" si="417"/>
        <v>13097.534455294615</v>
      </c>
      <c r="J753" s="19"/>
      <c r="K753" s="20">
        <f t="shared" ca="1" si="400"/>
        <v>3.9227270322147714</v>
      </c>
      <c r="L753" s="20">
        <f t="shared" ca="1" si="401"/>
        <v>14.774900262495784</v>
      </c>
      <c r="M753" s="21">
        <f t="shared" ca="1" si="418"/>
        <v>17491.222497087307</v>
      </c>
      <c r="N753" s="20">
        <f t="shared" ca="1" si="419"/>
        <v>17505.997397349802</v>
      </c>
      <c r="O753" s="19"/>
      <c r="P753" s="20">
        <f t="shared" ca="1" si="402"/>
        <v>3.1936409354610911</v>
      </c>
      <c r="Q753" s="20">
        <f t="shared" ca="1" si="403"/>
        <v>24.082101340071091</v>
      </c>
      <c r="R753" s="21">
        <f t="shared" ca="1" si="420"/>
        <v>13051.989767204939</v>
      </c>
      <c r="S753" s="20">
        <f t="shared" ca="1" si="421"/>
        <v>13076.07186854501</v>
      </c>
      <c r="T753" s="19"/>
      <c r="U753" s="20">
        <f t="shared" ca="1" si="404"/>
        <v>3.4197177252580366</v>
      </c>
      <c r="V753" s="20">
        <f t="shared" ca="1" si="405"/>
        <v>1.9212133744371283</v>
      </c>
      <c r="W753" s="21">
        <f t="shared" ca="1" si="422"/>
        <v>13227.345088317274</v>
      </c>
      <c r="X753" s="20">
        <f t="shared" ca="1" si="423"/>
        <v>13229.26630169171</v>
      </c>
      <c r="Z753" s="20">
        <f t="shared" ca="1" si="406"/>
        <v>79.102308766469875</v>
      </c>
      <c r="AA753" s="20">
        <f t="shared" ca="1" si="407"/>
        <v>11.684342004614487</v>
      </c>
      <c r="AB753" s="21">
        <f t="shared" ca="1" si="424"/>
        <v>12629.85516105599</v>
      </c>
      <c r="AC753" s="20">
        <f t="shared" ca="1" si="425"/>
        <v>12641.539503060605</v>
      </c>
      <c r="AE753" s="20">
        <f t="shared" ca="1" si="408"/>
        <v>0.5233892229857996</v>
      </c>
      <c r="AF753" s="20">
        <f t="shared" ca="1" si="409"/>
        <v>1.5270368876421456</v>
      </c>
      <c r="AG753" s="21">
        <f t="shared" ca="1" si="426"/>
        <v>12404.207632032221</v>
      </c>
      <c r="AH753" s="20">
        <f t="shared" ca="1" si="427"/>
        <v>12405.734668919864</v>
      </c>
      <c r="AJ753" s="20">
        <f t="shared" ca="1" si="410"/>
        <v>1.0929958424923494E-2</v>
      </c>
      <c r="AK753" s="20">
        <f t="shared" ca="1" si="411"/>
        <v>1.8357830147809604</v>
      </c>
      <c r="AL753" s="21">
        <f t="shared" ca="1" si="428"/>
        <v>13598.06845475465</v>
      </c>
      <c r="AM753" s="20">
        <f t="shared" ca="1" si="429"/>
        <v>13599.904237769431</v>
      </c>
      <c r="AO753" s="20">
        <f t="shared" ca="1" si="412"/>
        <v>32.465190726370345</v>
      </c>
      <c r="AP753" s="20">
        <f t="shared" ca="1" si="413"/>
        <v>0.55532984840614164</v>
      </c>
      <c r="AQ753" s="21">
        <f t="shared" ca="1" si="430"/>
        <v>18265.618656417668</v>
      </c>
      <c r="AR753" s="20">
        <f t="shared" ca="1" si="431"/>
        <v>18266.173986266072</v>
      </c>
    </row>
    <row r="754" spans="1:44" x14ac:dyDescent="0.25">
      <c r="A754" s="20">
        <f t="shared" ca="1" si="396"/>
        <v>22.579450717942599</v>
      </c>
      <c r="B754" s="20">
        <f t="shared" ca="1" si="397"/>
        <v>12.464710313463048</v>
      </c>
      <c r="C754" s="21">
        <f t="shared" ca="1" si="414"/>
        <v>17053.726662012483</v>
      </c>
      <c r="D754" s="20">
        <f t="shared" ca="1" si="415"/>
        <v>17066.191372325946</v>
      </c>
      <c r="E754" s="19"/>
      <c r="F754" s="20">
        <f t="shared" ca="1" si="398"/>
        <v>5.87277136113401</v>
      </c>
      <c r="G754" s="20">
        <f t="shared" ca="1" si="399"/>
        <v>10.077467712366543</v>
      </c>
      <c r="H754" s="21">
        <f t="shared" ca="1" si="416"/>
        <v>13103.407226655749</v>
      </c>
      <c r="I754" s="20">
        <f t="shared" ca="1" si="417"/>
        <v>13113.484694368115</v>
      </c>
      <c r="J754" s="19"/>
      <c r="K754" s="20">
        <f t="shared" ca="1" si="400"/>
        <v>0.56341677136349866</v>
      </c>
      <c r="L754" s="20">
        <f t="shared" ca="1" si="401"/>
        <v>4.1218884532099951</v>
      </c>
      <c r="M754" s="21">
        <f t="shared" ca="1" si="418"/>
        <v>17506.560814121167</v>
      </c>
      <c r="N754" s="20">
        <f t="shared" ca="1" si="419"/>
        <v>17510.682702574377</v>
      </c>
      <c r="O754" s="19"/>
      <c r="P754" s="20">
        <f t="shared" ca="1" si="402"/>
        <v>0.71537014462556814</v>
      </c>
      <c r="Q754" s="20">
        <f t="shared" ca="1" si="403"/>
        <v>12.255747471754077</v>
      </c>
      <c r="R754" s="21">
        <f t="shared" ca="1" si="420"/>
        <v>13076.787238689636</v>
      </c>
      <c r="S754" s="20">
        <f t="shared" ca="1" si="421"/>
        <v>13089.04298616139</v>
      </c>
      <c r="T754" s="19"/>
      <c r="U754" s="20">
        <f t="shared" ca="1" si="404"/>
        <v>5.5868751244905939</v>
      </c>
      <c r="V754" s="20">
        <f t="shared" ca="1" si="405"/>
        <v>1.5852593960241468</v>
      </c>
      <c r="W754" s="21">
        <f t="shared" ca="1" si="422"/>
        <v>13234.853176816201</v>
      </c>
      <c r="X754" s="20">
        <f t="shared" ca="1" si="423"/>
        <v>13236.438436212225</v>
      </c>
      <c r="Z754" s="20">
        <f t="shared" ca="1" si="406"/>
        <v>19.164517653400281</v>
      </c>
      <c r="AA754" s="20">
        <f t="shared" ca="1" si="407"/>
        <v>2.3654232662470527</v>
      </c>
      <c r="AB754" s="21">
        <f t="shared" ca="1" si="424"/>
        <v>12660.704020714005</v>
      </c>
      <c r="AC754" s="20">
        <f t="shared" ca="1" si="425"/>
        <v>12663.069443980252</v>
      </c>
      <c r="AE754" s="20">
        <f t="shared" ca="1" si="408"/>
        <v>0.98309401046670908</v>
      </c>
      <c r="AF754" s="20">
        <f t="shared" ca="1" si="409"/>
        <v>2.225406335508425</v>
      </c>
      <c r="AG754" s="21">
        <f t="shared" ca="1" si="426"/>
        <v>12406.717762930331</v>
      </c>
      <c r="AH754" s="20">
        <f t="shared" ca="1" si="427"/>
        <v>12408.94316926584</v>
      </c>
      <c r="AJ754" s="20">
        <f t="shared" ca="1" si="410"/>
        <v>31.926893620390818</v>
      </c>
      <c r="AK754" s="20">
        <f t="shared" ca="1" si="411"/>
        <v>5.8289510578171022</v>
      </c>
      <c r="AL754" s="21">
        <f t="shared" ca="1" si="428"/>
        <v>13631.831131389823</v>
      </c>
      <c r="AM754" s="20">
        <f t="shared" ca="1" si="429"/>
        <v>13637.660082447641</v>
      </c>
      <c r="AO754" s="20">
        <f t="shared" ca="1" si="412"/>
        <v>0.14856254610886147</v>
      </c>
      <c r="AP754" s="20">
        <f t="shared" ca="1" si="413"/>
        <v>10.393510307501375</v>
      </c>
      <c r="AQ754" s="21">
        <f t="shared" ca="1" si="430"/>
        <v>18266.322548812183</v>
      </c>
      <c r="AR754" s="20">
        <f t="shared" ca="1" si="431"/>
        <v>18276.716059119684</v>
      </c>
    </row>
    <row r="755" spans="1:44" x14ac:dyDescent="0.25">
      <c r="A755" s="20">
        <f t="shared" ca="1" si="396"/>
        <v>19.420359162954547</v>
      </c>
      <c r="B755" s="20">
        <f t="shared" ca="1" si="397"/>
        <v>2.6802129411008533</v>
      </c>
      <c r="C755" s="21">
        <f t="shared" ca="1" si="414"/>
        <v>17085.611731488902</v>
      </c>
      <c r="D755" s="20">
        <f t="shared" ca="1" si="415"/>
        <v>17088.291944430002</v>
      </c>
      <c r="E755" s="19"/>
      <c r="F755" s="20">
        <f t="shared" ca="1" si="398"/>
        <v>13.091278637084887</v>
      </c>
      <c r="G755" s="20">
        <f t="shared" ca="1" si="399"/>
        <v>12.45311996144526</v>
      </c>
      <c r="H755" s="21">
        <f t="shared" ca="1" si="416"/>
        <v>13126.5759730052</v>
      </c>
      <c r="I755" s="20">
        <f t="shared" ca="1" si="417"/>
        <v>13139.029092966644</v>
      </c>
      <c r="J755" s="19"/>
      <c r="K755" s="20">
        <f t="shared" ca="1" si="400"/>
        <v>10.242433407475508</v>
      </c>
      <c r="L755" s="20">
        <f t="shared" ca="1" si="401"/>
        <v>2.1463681693319736</v>
      </c>
      <c r="M755" s="21">
        <f t="shared" ca="1" si="418"/>
        <v>17520.925135981852</v>
      </c>
      <c r="N755" s="20">
        <f t="shared" ca="1" si="419"/>
        <v>17523.071504151183</v>
      </c>
      <c r="O755" s="19"/>
      <c r="P755" s="20">
        <f t="shared" ca="1" si="402"/>
        <v>3.7098428218391941</v>
      </c>
      <c r="Q755" s="20">
        <f t="shared" ca="1" si="403"/>
        <v>0.12067822231535584</v>
      </c>
      <c r="R755" s="21">
        <f t="shared" ca="1" si="420"/>
        <v>13092.75282898323</v>
      </c>
      <c r="S755" s="20">
        <f t="shared" ca="1" si="421"/>
        <v>13092.873507205546</v>
      </c>
      <c r="T755" s="19"/>
      <c r="U755" s="20">
        <f t="shared" ca="1" si="404"/>
        <v>0.35806653631380769</v>
      </c>
      <c r="V755" s="20">
        <f t="shared" ca="1" si="405"/>
        <v>9.9244742613581725</v>
      </c>
      <c r="W755" s="21">
        <f t="shared" ca="1" si="422"/>
        <v>13236.796502748539</v>
      </c>
      <c r="X755" s="20">
        <f t="shared" ca="1" si="423"/>
        <v>13246.720977009896</v>
      </c>
      <c r="Z755" s="20">
        <f t="shared" ca="1" si="406"/>
        <v>2.6667098831442955</v>
      </c>
      <c r="AA755" s="20">
        <f t="shared" ca="1" si="407"/>
        <v>11.502653703560998</v>
      </c>
      <c r="AB755" s="21">
        <f t="shared" ca="1" si="424"/>
        <v>12665.736153863396</v>
      </c>
      <c r="AC755" s="20">
        <f t="shared" ca="1" si="425"/>
        <v>12677.238807566957</v>
      </c>
      <c r="AE755" s="20">
        <f t="shared" ca="1" si="408"/>
        <v>8.3439115844278504</v>
      </c>
      <c r="AF755" s="20">
        <f t="shared" ca="1" si="409"/>
        <v>1.6088852578944286</v>
      </c>
      <c r="AG755" s="21">
        <f t="shared" ca="1" si="426"/>
        <v>12417.287080850268</v>
      </c>
      <c r="AH755" s="20">
        <f t="shared" ca="1" si="427"/>
        <v>12418.895966108163</v>
      </c>
      <c r="AJ755" s="20">
        <f t="shared" ca="1" si="410"/>
        <v>1.8948525220099246</v>
      </c>
      <c r="AK755" s="20">
        <f t="shared" ca="1" si="411"/>
        <v>4.5649172226531709</v>
      </c>
      <c r="AL755" s="21">
        <f t="shared" ca="1" si="428"/>
        <v>13639.55493496965</v>
      </c>
      <c r="AM755" s="20">
        <f t="shared" ca="1" si="429"/>
        <v>13644.119852192303</v>
      </c>
      <c r="AO755" s="20">
        <f t="shared" ca="1" si="412"/>
        <v>1.6445800131609338</v>
      </c>
      <c r="AP755" s="20">
        <f t="shared" ca="1" si="413"/>
        <v>16.304739256065822</v>
      </c>
      <c r="AQ755" s="21">
        <f t="shared" ca="1" si="430"/>
        <v>18278.360639132847</v>
      </c>
      <c r="AR755" s="20">
        <f t="shared" ca="1" si="431"/>
        <v>18294.665378388912</v>
      </c>
    </row>
    <row r="756" spans="1:44" x14ac:dyDescent="0.25">
      <c r="A756" s="20">
        <f t="shared" ca="1" si="396"/>
        <v>20.078510079499363</v>
      </c>
      <c r="B756" s="20">
        <f t="shared" ca="1" si="397"/>
        <v>1.0877855174300526</v>
      </c>
      <c r="C756" s="21">
        <f t="shared" ca="1" si="414"/>
        <v>17108.370454509502</v>
      </c>
      <c r="D756" s="20">
        <f t="shared" ca="1" si="415"/>
        <v>17109.458240026932</v>
      </c>
      <c r="E756" s="19"/>
      <c r="F756" s="20">
        <f t="shared" ca="1" si="398"/>
        <v>5.3546194536333607</v>
      </c>
      <c r="G756" s="20">
        <f t="shared" ca="1" si="399"/>
        <v>2.5813907822740938</v>
      </c>
      <c r="H756" s="21">
        <f t="shared" ca="1" si="416"/>
        <v>13144.383712420278</v>
      </c>
      <c r="I756" s="20">
        <f t="shared" ca="1" si="417"/>
        <v>13146.965103202552</v>
      </c>
      <c r="J756" s="19"/>
      <c r="K756" s="20">
        <f t="shared" ca="1" si="400"/>
        <v>15.880209972972489</v>
      </c>
      <c r="L756" s="20">
        <f t="shared" ca="1" si="401"/>
        <v>0.32434526469808089</v>
      </c>
      <c r="M756" s="21">
        <f t="shared" ca="1" si="418"/>
        <v>17538.951714124156</v>
      </c>
      <c r="N756" s="20">
        <f t="shared" ca="1" si="419"/>
        <v>17539.276059388852</v>
      </c>
      <c r="O756" s="19"/>
      <c r="P756" s="20">
        <f t="shared" ca="1" si="402"/>
        <v>14.111747977659894</v>
      </c>
      <c r="Q756" s="20">
        <f t="shared" ca="1" si="403"/>
        <v>5.6045677925560717</v>
      </c>
      <c r="R756" s="21">
        <f t="shared" ca="1" si="420"/>
        <v>13106.985255183206</v>
      </c>
      <c r="S756" s="20">
        <f t="shared" ca="1" si="421"/>
        <v>13112.589822975762</v>
      </c>
      <c r="T756" s="19"/>
      <c r="U756" s="20">
        <f t="shared" ca="1" si="404"/>
        <v>12.448797079016293</v>
      </c>
      <c r="V756" s="20">
        <f t="shared" ca="1" si="405"/>
        <v>3.3579570517605899</v>
      </c>
      <c r="W756" s="21">
        <f t="shared" ca="1" si="422"/>
        <v>13259.169774088912</v>
      </c>
      <c r="X756" s="20">
        <f t="shared" ca="1" si="423"/>
        <v>13262.527731140673</v>
      </c>
      <c r="Z756" s="20">
        <f t="shared" ca="1" si="406"/>
        <v>13.574299792544853</v>
      </c>
      <c r="AA756" s="20">
        <f t="shared" ca="1" si="407"/>
        <v>1.7997831810274805</v>
      </c>
      <c r="AB756" s="21">
        <f t="shared" ca="1" si="424"/>
        <v>12690.813107359501</v>
      </c>
      <c r="AC756" s="20">
        <f t="shared" ca="1" si="425"/>
        <v>12692.612890540529</v>
      </c>
      <c r="AE756" s="20">
        <f t="shared" ca="1" si="408"/>
        <v>4.3309791587347668</v>
      </c>
      <c r="AF756" s="20">
        <f t="shared" ca="1" si="409"/>
        <v>6.0293695850244147</v>
      </c>
      <c r="AG756" s="21">
        <f t="shared" ca="1" si="426"/>
        <v>12423.226945266897</v>
      </c>
      <c r="AH756" s="20">
        <f t="shared" ca="1" si="427"/>
        <v>12429.256314851922</v>
      </c>
      <c r="AJ756" s="20">
        <f t="shared" ca="1" si="410"/>
        <v>16.682253869548571</v>
      </c>
      <c r="AK756" s="20">
        <f t="shared" ca="1" si="411"/>
        <v>5.032445342784694</v>
      </c>
      <c r="AL756" s="21">
        <f t="shared" ca="1" si="428"/>
        <v>13660.802106061852</v>
      </c>
      <c r="AM756" s="20">
        <f t="shared" ca="1" si="429"/>
        <v>13665.834551404636</v>
      </c>
      <c r="AO756" s="20">
        <f t="shared" ca="1" si="412"/>
        <v>5.4072261625618347</v>
      </c>
      <c r="AP756" s="20">
        <f t="shared" ca="1" si="413"/>
        <v>9.6782669103054193</v>
      </c>
      <c r="AQ756" s="21">
        <f t="shared" ca="1" si="430"/>
        <v>18300.072604551475</v>
      </c>
      <c r="AR756" s="20">
        <f t="shared" ca="1" si="431"/>
        <v>18309.75087146178</v>
      </c>
    </row>
    <row r="757" spans="1:44" x14ac:dyDescent="0.25">
      <c r="A757" s="20">
        <f t="shared" ca="1" si="396"/>
        <v>23.928367461246498</v>
      </c>
      <c r="B757" s="20">
        <f t="shared" ca="1" si="397"/>
        <v>2.1527737336277815</v>
      </c>
      <c r="C757" s="21">
        <f t="shared" ca="1" si="414"/>
        <v>17133.386607488177</v>
      </c>
      <c r="D757" s="20">
        <f t="shared" ca="1" si="415"/>
        <v>17135.539381221806</v>
      </c>
      <c r="E757" s="19"/>
      <c r="F757" s="20">
        <f t="shared" ca="1" si="398"/>
        <v>0.21025609406200493</v>
      </c>
      <c r="G757" s="20">
        <f t="shared" ca="1" si="399"/>
        <v>8.9717995334380607</v>
      </c>
      <c r="H757" s="21">
        <f t="shared" ca="1" si="416"/>
        <v>13147.175359296614</v>
      </c>
      <c r="I757" s="20">
        <f t="shared" ca="1" si="417"/>
        <v>13156.147158830052</v>
      </c>
      <c r="J757" s="19"/>
      <c r="K757" s="20">
        <f t="shared" ca="1" si="400"/>
        <v>3.9431725809065261</v>
      </c>
      <c r="L757" s="20">
        <f t="shared" ca="1" si="401"/>
        <v>6.6949969844122403</v>
      </c>
      <c r="M757" s="21">
        <f t="shared" ca="1" si="418"/>
        <v>17543.219231969761</v>
      </c>
      <c r="N757" s="20">
        <f t="shared" ca="1" si="419"/>
        <v>17549.914228954174</v>
      </c>
      <c r="O757" s="19"/>
      <c r="P757" s="20">
        <f t="shared" ca="1" si="402"/>
        <v>16.408035452223576</v>
      </c>
      <c r="Q757" s="20">
        <f t="shared" ca="1" si="403"/>
        <v>4.0208448095092351</v>
      </c>
      <c r="R757" s="21">
        <f t="shared" ca="1" si="420"/>
        <v>13128.997858427985</v>
      </c>
      <c r="S757" s="20">
        <f t="shared" ca="1" si="421"/>
        <v>13133.018703237494</v>
      </c>
      <c r="T757" s="19"/>
      <c r="U757" s="20">
        <f t="shared" ca="1" si="404"/>
        <v>25.447000034519068</v>
      </c>
      <c r="V757" s="20">
        <f t="shared" ca="1" si="405"/>
        <v>0.13459125949764503</v>
      </c>
      <c r="W757" s="21">
        <f t="shared" ca="1" si="422"/>
        <v>13287.974731175193</v>
      </c>
      <c r="X757" s="20">
        <f t="shared" ca="1" si="423"/>
        <v>13288.10932243469</v>
      </c>
      <c r="Z757" s="20">
        <f t="shared" ca="1" si="406"/>
        <v>1.0989903886008592</v>
      </c>
      <c r="AA757" s="20">
        <f t="shared" ca="1" si="407"/>
        <v>4.601486524177389</v>
      </c>
      <c r="AB757" s="21">
        <f t="shared" ca="1" si="424"/>
        <v>12693.71188092913</v>
      </c>
      <c r="AC757" s="20">
        <f t="shared" ca="1" si="425"/>
        <v>12698.313367453307</v>
      </c>
      <c r="AE757" s="20">
        <f t="shared" ca="1" si="408"/>
        <v>16.956512099046872</v>
      </c>
      <c r="AF757" s="20">
        <f t="shared" ca="1" si="409"/>
        <v>2.4841412585386879</v>
      </c>
      <c r="AG757" s="21">
        <f t="shared" ca="1" si="426"/>
        <v>12446.212826950969</v>
      </c>
      <c r="AH757" s="20">
        <f t="shared" ca="1" si="427"/>
        <v>12448.696968209508</v>
      </c>
      <c r="AJ757" s="20">
        <f t="shared" ca="1" si="410"/>
        <v>3.3627279968961625</v>
      </c>
      <c r="AK757" s="20">
        <f t="shared" ca="1" si="411"/>
        <v>4.8230210709022572</v>
      </c>
      <c r="AL757" s="21">
        <f t="shared" ca="1" si="428"/>
        <v>13669.197279401533</v>
      </c>
      <c r="AM757" s="20">
        <f t="shared" ca="1" si="429"/>
        <v>13674.020300472435</v>
      </c>
      <c r="AO757" s="20">
        <f t="shared" ca="1" si="412"/>
        <v>1.6537531947521336</v>
      </c>
      <c r="AP757" s="20">
        <f t="shared" ca="1" si="413"/>
        <v>4.4805226390155024</v>
      </c>
      <c r="AQ757" s="21">
        <f t="shared" ca="1" si="430"/>
        <v>18311.40462465653</v>
      </c>
      <c r="AR757" s="20">
        <f t="shared" ca="1" si="431"/>
        <v>18315.885147295547</v>
      </c>
    </row>
    <row r="758" spans="1:44" x14ac:dyDescent="0.25">
      <c r="A758" s="20">
        <f t="shared" ca="1" si="396"/>
        <v>30.44934864934892</v>
      </c>
      <c r="B758" s="20">
        <f t="shared" ca="1" si="397"/>
        <v>0.29561191137210313</v>
      </c>
      <c r="C758" s="21">
        <f t="shared" ca="1" si="414"/>
        <v>17165.988729871155</v>
      </c>
      <c r="D758" s="20">
        <f t="shared" ca="1" si="415"/>
        <v>17166.284341782528</v>
      </c>
      <c r="E758" s="19"/>
      <c r="F758" s="20">
        <f t="shared" ca="1" si="398"/>
        <v>50.688783504482004</v>
      </c>
      <c r="G758" s="20">
        <f t="shared" ca="1" si="399"/>
        <v>14.497680622843736</v>
      </c>
      <c r="H758" s="21">
        <f t="shared" ca="1" si="416"/>
        <v>13206.835942334534</v>
      </c>
      <c r="I758" s="20">
        <f t="shared" ca="1" si="417"/>
        <v>13221.333622957378</v>
      </c>
      <c r="J758" s="19"/>
      <c r="K758" s="20">
        <f t="shared" ca="1" si="400"/>
        <v>5.6309178947042087</v>
      </c>
      <c r="L758" s="20">
        <f t="shared" ca="1" si="401"/>
        <v>5.0023790369188621</v>
      </c>
      <c r="M758" s="21">
        <f t="shared" ca="1" si="418"/>
        <v>17555.545146848879</v>
      </c>
      <c r="N758" s="20">
        <f t="shared" ca="1" si="419"/>
        <v>17560.547525885799</v>
      </c>
      <c r="O758" s="19"/>
      <c r="P758" s="20">
        <f t="shared" ca="1" si="402"/>
        <v>3.1864713329398069</v>
      </c>
      <c r="Q758" s="20">
        <f t="shared" ca="1" si="403"/>
        <v>0.9548972280808119</v>
      </c>
      <c r="R758" s="21">
        <f t="shared" ca="1" si="420"/>
        <v>13136.205174570434</v>
      </c>
      <c r="S758" s="20">
        <f t="shared" ca="1" si="421"/>
        <v>13137.160071798515</v>
      </c>
      <c r="T758" s="19"/>
      <c r="U758" s="20">
        <f t="shared" ca="1" si="404"/>
        <v>6.7721496060300979</v>
      </c>
      <c r="V758" s="20">
        <f t="shared" ca="1" si="405"/>
        <v>0.94606691720854741</v>
      </c>
      <c r="W758" s="21">
        <f t="shared" ca="1" si="422"/>
        <v>13294.881472040719</v>
      </c>
      <c r="X758" s="20">
        <f t="shared" ca="1" si="423"/>
        <v>13295.827538957927</v>
      </c>
      <c r="Z758" s="20">
        <f t="shared" ca="1" si="406"/>
        <v>29.049842312149565</v>
      </c>
      <c r="AA758" s="20">
        <f t="shared" ca="1" si="407"/>
        <v>2.2050741540638645</v>
      </c>
      <c r="AB758" s="21">
        <f t="shared" ca="1" si="424"/>
        <v>12727.363209765457</v>
      </c>
      <c r="AC758" s="20">
        <f t="shared" ca="1" si="425"/>
        <v>12729.568283919521</v>
      </c>
      <c r="AE758" s="20">
        <f t="shared" ca="1" si="408"/>
        <v>24.298244406854572</v>
      </c>
      <c r="AF758" s="20">
        <f t="shared" ca="1" si="409"/>
        <v>0.40158907802662469</v>
      </c>
      <c r="AG758" s="21">
        <f t="shared" ca="1" si="426"/>
        <v>12472.995212616363</v>
      </c>
      <c r="AH758" s="20">
        <f t="shared" ca="1" si="427"/>
        <v>12473.396801694389</v>
      </c>
      <c r="AJ758" s="20">
        <f t="shared" ca="1" si="410"/>
        <v>19.098690257144476</v>
      </c>
      <c r="AK758" s="20">
        <f t="shared" ca="1" si="411"/>
        <v>12.229049200738171</v>
      </c>
      <c r="AL758" s="21">
        <f t="shared" ca="1" si="428"/>
        <v>13693.118990729579</v>
      </c>
      <c r="AM758" s="20">
        <f t="shared" ca="1" si="429"/>
        <v>13705.348039930317</v>
      </c>
      <c r="AO758" s="20">
        <f t="shared" ca="1" si="412"/>
        <v>4.4187726040951523</v>
      </c>
      <c r="AP758" s="20">
        <f t="shared" ca="1" si="413"/>
        <v>9.5077632746180889</v>
      </c>
      <c r="AQ758" s="21">
        <f t="shared" ca="1" si="430"/>
        <v>18320.303919899641</v>
      </c>
      <c r="AR758" s="20">
        <f t="shared" ca="1" si="431"/>
        <v>18329.811683174259</v>
      </c>
    </row>
    <row r="759" spans="1:44" x14ac:dyDescent="0.25">
      <c r="A759" s="20">
        <f t="shared" ca="1" si="396"/>
        <v>29.340949586948735</v>
      </c>
      <c r="B759" s="20">
        <f t="shared" ca="1" si="397"/>
        <v>14.456923243282581</v>
      </c>
      <c r="C759" s="21">
        <f t="shared" ca="1" si="414"/>
        <v>17195.625291369477</v>
      </c>
      <c r="D759" s="20">
        <f t="shared" ca="1" si="415"/>
        <v>17210.082214612761</v>
      </c>
      <c r="E759" s="19"/>
      <c r="F759" s="20">
        <f t="shared" ca="1" si="398"/>
        <v>11.042871883300929</v>
      </c>
      <c r="G759" s="20">
        <f t="shared" ca="1" si="399"/>
        <v>21.396452130909751</v>
      </c>
      <c r="H759" s="21">
        <f t="shared" ca="1" si="416"/>
        <v>13232.376494840679</v>
      </c>
      <c r="I759" s="20">
        <f t="shared" ca="1" si="417"/>
        <v>13253.772946971589</v>
      </c>
      <c r="J759" s="19"/>
      <c r="K759" s="20">
        <f t="shared" ca="1" si="400"/>
        <v>12.25322375157268</v>
      </c>
      <c r="L759" s="20">
        <f t="shared" ca="1" si="401"/>
        <v>2.730161357932098</v>
      </c>
      <c r="M759" s="21">
        <f t="shared" ca="1" si="418"/>
        <v>17572.800749637372</v>
      </c>
      <c r="N759" s="20">
        <f t="shared" ca="1" si="419"/>
        <v>17575.530910995305</v>
      </c>
      <c r="O759" s="19"/>
      <c r="P759" s="20">
        <f t="shared" ca="1" si="402"/>
        <v>9.6116814537827047</v>
      </c>
      <c r="Q759" s="20">
        <f t="shared" ca="1" si="403"/>
        <v>2.6364228048354841</v>
      </c>
      <c r="R759" s="21">
        <f t="shared" ca="1" si="420"/>
        <v>13146.771753252298</v>
      </c>
      <c r="S759" s="20">
        <f t="shared" ca="1" si="421"/>
        <v>13149.408176057133</v>
      </c>
      <c r="T759" s="19"/>
      <c r="U759" s="20">
        <f t="shared" ca="1" si="404"/>
        <v>18.124274044529322</v>
      </c>
      <c r="V759" s="20">
        <f t="shared" ca="1" si="405"/>
        <v>9.409905985873376</v>
      </c>
      <c r="W759" s="21">
        <f t="shared" ca="1" si="422"/>
        <v>13313.951813002455</v>
      </c>
      <c r="X759" s="20">
        <f t="shared" ca="1" si="423"/>
        <v>13323.361718988328</v>
      </c>
      <c r="Z759" s="20">
        <f t="shared" ca="1" si="406"/>
        <v>19.188962248115949</v>
      </c>
      <c r="AA759" s="20">
        <f t="shared" ca="1" si="407"/>
        <v>10.16061337494504</v>
      </c>
      <c r="AB759" s="21">
        <f t="shared" ca="1" si="424"/>
        <v>12748.757246167637</v>
      </c>
      <c r="AC759" s="20">
        <f t="shared" ca="1" si="425"/>
        <v>12758.917859542582</v>
      </c>
      <c r="AE759" s="20">
        <f t="shared" ca="1" si="408"/>
        <v>0.37437558227322532</v>
      </c>
      <c r="AF759" s="20">
        <f t="shared" ca="1" si="409"/>
        <v>2.3888257438942628</v>
      </c>
      <c r="AG759" s="21">
        <f t="shared" ca="1" si="426"/>
        <v>12473.771177276662</v>
      </c>
      <c r="AH759" s="20">
        <f t="shared" ca="1" si="427"/>
        <v>12476.160003020555</v>
      </c>
      <c r="AJ759" s="20">
        <f t="shared" ca="1" si="410"/>
        <v>8.9968103312745935</v>
      </c>
      <c r="AK759" s="20">
        <f t="shared" ca="1" si="411"/>
        <v>6.3400082337028918</v>
      </c>
      <c r="AL759" s="21">
        <f t="shared" ca="1" si="428"/>
        <v>13714.344850261592</v>
      </c>
      <c r="AM759" s="20">
        <f t="shared" ca="1" si="429"/>
        <v>13720.684858495295</v>
      </c>
      <c r="AO759" s="20">
        <f t="shared" ca="1" si="412"/>
        <v>61.372716801513732</v>
      </c>
      <c r="AP759" s="20">
        <f t="shared" ca="1" si="413"/>
        <v>0.88453923745853646</v>
      </c>
      <c r="AQ759" s="21">
        <f t="shared" ca="1" si="430"/>
        <v>18391.184399975773</v>
      </c>
      <c r="AR759" s="20">
        <f t="shared" ca="1" si="431"/>
        <v>18392.06893921323</v>
      </c>
    </row>
    <row r="760" spans="1:44" x14ac:dyDescent="0.25">
      <c r="A760" s="20">
        <f t="shared" ca="1" si="396"/>
        <v>70.492967427357826</v>
      </c>
      <c r="B760" s="20">
        <f t="shared" ca="1" si="397"/>
        <v>1.3927171304536015</v>
      </c>
      <c r="C760" s="21">
        <f t="shared" ca="1" si="414"/>
        <v>17280.57518204012</v>
      </c>
      <c r="D760" s="20">
        <f t="shared" ca="1" si="415"/>
        <v>17281.967899170573</v>
      </c>
      <c r="E760" s="19"/>
      <c r="F760" s="20">
        <f t="shared" ca="1" si="398"/>
        <v>12.426030656917007</v>
      </c>
      <c r="G760" s="20">
        <f t="shared" ca="1" si="399"/>
        <v>6.9014887477282407</v>
      </c>
      <c r="H760" s="21">
        <f t="shared" ca="1" si="416"/>
        <v>13266.198977628506</v>
      </c>
      <c r="I760" s="20">
        <f t="shared" ca="1" si="417"/>
        <v>13273.100466376234</v>
      </c>
      <c r="J760" s="19"/>
      <c r="K760" s="20">
        <f t="shared" ca="1" si="400"/>
        <v>4.0800797489143683</v>
      </c>
      <c r="L760" s="20">
        <f t="shared" ca="1" si="401"/>
        <v>9.8546635306397672</v>
      </c>
      <c r="M760" s="21">
        <f t="shared" ca="1" si="418"/>
        <v>17579.610990744219</v>
      </c>
      <c r="N760" s="20">
        <f t="shared" ca="1" si="419"/>
        <v>17589.46565427486</v>
      </c>
      <c r="O760" s="19"/>
      <c r="P760" s="20">
        <f t="shared" ca="1" si="402"/>
        <v>25.740414416500478</v>
      </c>
      <c r="Q760" s="20">
        <f t="shared" ca="1" si="403"/>
        <v>1.7689931202626512</v>
      </c>
      <c r="R760" s="21">
        <f t="shared" ca="1" si="420"/>
        <v>13175.148590473635</v>
      </c>
      <c r="S760" s="20">
        <f t="shared" ca="1" si="421"/>
        <v>13176.917583593897</v>
      </c>
      <c r="T760" s="19"/>
      <c r="U760" s="20">
        <f t="shared" ca="1" si="404"/>
        <v>4.2414206780058121</v>
      </c>
      <c r="V760" s="20">
        <f t="shared" ca="1" si="405"/>
        <v>3.0852911504917784</v>
      </c>
      <c r="W760" s="21">
        <f t="shared" ca="1" si="422"/>
        <v>13327.603139666333</v>
      </c>
      <c r="X760" s="20">
        <f t="shared" ca="1" si="423"/>
        <v>13330.688430816825</v>
      </c>
      <c r="Z760" s="20">
        <f t="shared" ca="1" si="406"/>
        <v>18.199737332852493</v>
      </c>
      <c r="AA760" s="20">
        <f t="shared" ca="1" si="407"/>
        <v>1.9051245444118832</v>
      </c>
      <c r="AB760" s="21">
        <f t="shared" ca="1" si="424"/>
        <v>12777.117596875434</v>
      </c>
      <c r="AC760" s="20">
        <f t="shared" ca="1" si="425"/>
        <v>12779.022721419846</v>
      </c>
      <c r="AE760" s="20">
        <f t="shared" ca="1" si="408"/>
        <v>11.337481653683481</v>
      </c>
      <c r="AF760" s="20">
        <f t="shared" ca="1" si="409"/>
        <v>2.8919645286396274</v>
      </c>
      <c r="AG760" s="21">
        <f t="shared" ca="1" si="426"/>
        <v>12487.497484674239</v>
      </c>
      <c r="AH760" s="20">
        <f t="shared" ca="1" si="427"/>
        <v>12490.389449202879</v>
      </c>
      <c r="AJ760" s="20">
        <f t="shared" ca="1" si="410"/>
        <v>11.048980231668603</v>
      </c>
      <c r="AK760" s="20">
        <f t="shared" ca="1" si="411"/>
        <v>1.9396750554421338</v>
      </c>
      <c r="AL760" s="21">
        <f t="shared" ca="1" si="428"/>
        <v>13731.733838726963</v>
      </c>
      <c r="AM760" s="20">
        <f t="shared" ca="1" si="429"/>
        <v>13733.673513782405</v>
      </c>
      <c r="AO760" s="20">
        <f t="shared" ca="1" si="412"/>
        <v>20.902698825192658</v>
      </c>
      <c r="AP760" s="20">
        <f t="shared" ca="1" si="413"/>
        <v>15.03986957032418</v>
      </c>
      <c r="AQ760" s="21">
        <f t="shared" ca="1" si="430"/>
        <v>18412.971638038423</v>
      </c>
      <c r="AR760" s="20">
        <f t="shared" ca="1" si="431"/>
        <v>18428.011507608746</v>
      </c>
    </row>
    <row r="761" spans="1:44" x14ac:dyDescent="0.25">
      <c r="A761" s="20">
        <f t="shared" ca="1" si="396"/>
        <v>6.6566844259941238</v>
      </c>
      <c r="B761" s="20">
        <f t="shared" ca="1" si="397"/>
        <v>7.2728063834908214</v>
      </c>
      <c r="C761" s="21">
        <f t="shared" ca="1" si="414"/>
        <v>17288.624583596567</v>
      </c>
      <c r="D761" s="20">
        <f t="shared" ca="1" si="415"/>
        <v>17295.897389980059</v>
      </c>
      <c r="E761" s="19"/>
      <c r="F761" s="20">
        <f t="shared" ca="1" si="398"/>
        <v>1.0647656953358864</v>
      </c>
      <c r="G761" s="20">
        <f t="shared" ca="1" si="399"/>
        <v>2.2952976194599395</v>
      </c>
      <c r="H761" s="21">
        <f t="shared" ca="1" si="416"/>
        <v>13274.165232071569</v>
      </c>
      <c r="I761" s="20">
        <f t="shared" ca="1" si="417"/>
        <v>13276.460529691029</v>
      </c>
      <c r="J761" s="19"/>
      <c r="K761" s="20">
        <f t="shared" ca="1" si="400"/>
        <v>6.9672377406049444</v>
      </c>
      <c r="L761" s="20">
        <f t="shared" ca="1" si="401"/>
        <v>6.564549996548152</v>
      </c>
      <c r="M761" s="21">
        <f t="shared" ca="1" si="418"/>
        <v>17596.432892015466</v>
      </c>
      <c r="N761" s="20">
        <f t="shared" ca="1" si="419"/>
        <v>17602.997442012012</v>
      </c>
      <c r="O761" s="19"/>
      <c r="P761" s="20">
        <f t="shared" ca="1" si="402"/>
        <v>0.96513061573956871</v>
      </c>
      <c r="Q761" s="20">
        <f t="shared" ca="1" si="403"/>
        <v>4.933107305614219</v>
      </c>
      <c r="R761" s="21">
        <f t="shared" ca="1" si="420"/>
        <v>13177.882714209636</v>
      </c>
      <c r="S761" s="20">
        <f t="shared" ca="1" si="421"/>
        <v>13182.815821515251</v>
      </c>
      <c r="T761" s="19"/>
      <c r="U761" s="20">
        <f t="shared" ca="1" si="404"/>
        <v>1.2319090356308695</v>
      </c>
      <c r="V761" s="20">
        <f t="shared" ca="1" si="405"/>
        <v>2.0603169695464278</v>
      </c>
      <c r="W761" s="21">
        <f t="shared" ca="1" si="422"/>
        <v>13331.920339852455</v>
      </c>
      <c r="X761" s="20">
        <f t="shared" ca="1" si="423"/>
        <v>13333.980656822001</v>
      </c>
      <c r="Z761" s="20">
        <f t="shared" ca="1" si="406"/>
        <v>18.898138316075492</v>
      </c>
      <c r="AA761" s="20">
        <f t="shared" ca="1" si="407"/>
        <v>1.3838106666249232</v>
      </c>
      <c r="AB761" s="21">
        <f t="shared" ca="1" si="424"/>
        <v>12797.920859735921</v>
      </c>
      <c r="AC761" s="20">
        <f t="shared" ca="1" si="425"/>
        <v>12799.304670402546</v>
      </c>
      <c r="AE761" s="20">
        <f t="shared" ca="1" si="408"/>
        <v>0.7143275096600068</v>
      </c>
      <c r="AF761" s="20">
        <f t="shared" ca="1" si="409"/>
        <v>6.3783117248915515E-3</v>
      </c>
      <c r="AG761" s="21">
        <f t="shared" ca="1" si="426"/>
        <v>12491.10377671254</v>
      </c>
      <c r="AH761" s="20">
        <f t="shared" ca="1" si="427"/>
        <v>12491.110155024266</v>
      </c>
      <c r="AJ761" s="20">
        <f t="shared" ca="1" si="410"/>
        <v>3.0407670250411747</v>
      </c>
      <c r="AK761" s="20">
        <f t="shared" ca="1" si="411"/>
        <v>2.365624362755629</v>
      </c>
      <c r="AL761" s="21">
        <f t="shared" ca="1" si="428"/>
        <v>13736.714280807446</v>
      </c>
      <c r="AM761" s="20">
        <f t="shared" ca="1" si="429"/>
        <v>13739.079905170202</v>
      </c>
      <c r="AO761" s="20">
        <f t="shared" ca="1" si="412"/>
        <v>9.2651121696741523</v>
      </c>
      <c r="AP761" s="20">
        <f t="shared" ca="1" si="413"/>
        <v>3.6002239226272672</v>
      </c>
      <c r="AQ761" s="21">
        <f t="shared" ca="1" si="430"/>
        <v>18437.276619778419</v>
      </c>
      <c r="AR761" s="20">
        <f t="shared" ca="1" si="431"/>
        <v>18440.876843701048</v>
      </c>
    </row>
    <row r="762" spans="1:44" x14ac:dyDescent="0.25">
      <c r="A762" s="20">
        <f t="shared" ca="1" si="396"/>
        <v>24.270238163941048</v>
      </c>
      <c r="B762" s="20">
        <f t="shared" ca="1" si="397"/>
        <v>1.9322670556488053</v>
      </c>
      <c r="C762" s="21">
        <f t="shared" ca="1" si="414"/>
        <v>17320.167628144001</v>
      </c>
      <c r="D762" s="20">
        <f t="shared" ca="1" si="415"/>
        <v>17322.099895199652</v>
      </c>
      <c r="E762" s="19"/>
      <c r="F762" s="20">
        <f t="shared" ca="1" si="398"/>
        <v>0.92848748667988867</v>
      </c>
      <c r="G762" s="20">
        <f t="shared" ca="1" si="399"/>
        <v>1.8418529213486046</v>
      </c>
      <c r="H762" s="21">
        <f t="shared" ca="1" si="416"/>
        <v>13277.389017177709</v>
      </c>
      <c r="I762" s="20">
        <f t="shared" ca="1" si="417"/>
        <v>13279.230870099058</v>
      </c>
      <c r="J762" s="19"/>
      <c r="K762" s="20">
        <f t="shared" ca="1" si="400"/>
        <v>5.8784292362473236</v>
      </c>
      <c r="L762" s="20">
        <f t="shared" ca="1" si="401"/>
        <v>14.359694307278071</v>
      </c>
      <c r="M762" s="21">
        <f t="shared" ca="1" si="418"/>
        <v>17608.87587124826</v>
      </c>
      <c r="N762" s="20">
        <f t="shared" ca="1" si="419"/>
        <v>17623.235565555537</v>
      </c>
      <c r="O762" s="19"/>
      <c r="P762" s="20">
        <f t="shared" ca="1" si="402"/>
        <v>7.1310200888428374</v>
      </c>
      <c r="Q762" s="20">
        <f t="shared" ca="1" si="403"/>
        <v>3.9437737566938109</v>
      </c>
      <c r="R762" s="21">
        <f t="shared" ca="1" si="420"/>
        <v>13189.946841604093</v>
      </c>
      <c r="S762" s="20">
        <f t="shared" ca="1" si="421"/>
        <v>13193.890615360786</v>
      </c>
      <c r="T762" s="19"/>
      <c r="U762" s="20">
        <f t="shared" ca="1" si="404"/>
        <v>11.09730240593232</v>
      </c>
      <c r="V762" s="20">
        <f t="shared" ca="1" si="405"/>
        <v>1.1305634419651791</v>
      </c>
      <c r="W762" s="21">
        <f t="shared" ca="1" si="422"/>
        <v>13345.077959227934</v>
      </c>
      <c r="X762" s="20">
        <f t="shared" ca="1" si="423"/>
        <v>13346.2085226699</v>
      </c>
      <c r="Z762" s="20">
        <f t="shared" ca="1" si="406"/>
        <v>11.752590854192549</v>
      </c>
      <c r="AA762" s="20">
        <f t="shared" ca="1" si="407"/>
        <v>3.4787746405429494</v>
      </c>
      <c r="AB762" s="21">
        <f t="shared" ca="1" si="424"/>
        <v>12811.057261256738</v>
      </c>
      <c r="AC762" s="20">
        <f t="shared" ca="1" si="425"/>
        <v>12814.536035897281</v>
      </c>
      <c r="AE762" s="20">
        <f t="shared" ca="1" si="408"/>
        <v>30.50965873985141</v>
      </c>
      <c r="AF762" s="20">
        <f t="shared" ca="1" si="409"/>
        <v>6.7375231469320989</v>
      </c>
      <c r="AG762" s="21">
        <f t="shared" ca="1" si="426"/>
        <v>12521.619813764117</v>
      </c>
      <c r="AH762" s="20">
        <f t="shared" ca="1" si="427"/>
        <v>12528.357336911049</v>
      </c>
      <c r="AJ762" s="20">
        <f t="shared" ca="1" si="410"/>
        <v>7.4355085970854287</v>
      </c>
      <c r="AK762" s="20">
        <f t="shared" ca="1" si="411"/>
        <v>3.4132142342942249</v>
      </c>
      <c r="AL762" s="21">
        <f t="shared" ca="1" si="428"/>
        <v>13746.515413767287</v>
      </c>
      <c r="AM762" s="20">
        <f t="shared" ca="1" si="429"/>
        <v>13749.928628001582</v>
      </c>
      <c r="AO762" s="20">
        <f t="shared" ca="1" si="412"/>
        <v>35.662671178986102</v>
      </c>
      <c r="AP762" s="20">
        <f t="shared" ca="1" si="413"/>
        <v>14.337927903426193</v>
      </c>
      <c r="AQ762" s="21">
        <f t="shared" ca="1" si="430"/>
        <v>18476.539514880034</v>
      </c>
      <c r="AR762" s="20">
        <f t="shared" ca="1" si="431"/>
        <v>18490.877442783461</v>
      </c>
    </row>
    <row r="763" spans="1:44" x14ac:dyDescent="0.25">
      <c r="A763" s="20">
        <f t="shared" ca="1" si="396"/>
        <v>0.52671890543613098</v>
      </c>
      <c r="B763" s="20">
        <f t="shared" ca="1" si="397"/>
        <v>7.003786189580925</v>
      </c>
      <c r="C763" s="21">
        <f t="shared" ca="1" si="414"/>
        <v>17322.626614105087</v>
      </c>
      <c r="D763" s="20">
        <f t="shared" ca="1" si="415"/>
        <v>17329.630400294667</v>
      </c>
      <c r="E763" s="19"/>
      <c r="F763" s="20">
        <f t="shared" ca="1" si="398"/>
        <v>9.2430742693416192</v>
      </c>
      <c r="G763" s="20">
        <f t="shared" ca="1" si="399"/>
        <v>2.9497341117985889</v>
      </c>
      <c r="H763" s="21">
        <f t="shared" ca="1" si="416"/>
        <v>13288.473944368399</v>
      </c>
      <c r="I763" s="20">
        <f t="shared" ca="1" si="417"/>
        <v>13291.423678480198</v>
      </c>
      <c r="J763" s="19"/>
      <c r="K763" s="20">
        <f t="shared" ca="1" si="400"/>
        <v>16.334898812814199</v>
      </c>
      <c r="L763" s="20">
        <f t="shared" ca="1" si="401"/>
        <v>0.62299552850572537</v>
      </c>
      <c r="M763" s="21">
        <f t="shared" ca="1" si="418"/>
        <v>17639.570464368349</v>
      </c>
      <c r="N763" s="20">
        <f t="shared" ca="1" si="419"/>
        <v>17640.193459896855</v>
      </c>
      <c r="O763" s="19"/>
      <c r="P763" s="20">
        <f t="shared" ca="1" si="402"/>
        <v>17.301792528327884</v>
      </c>
      <c r="Q763" s="20">
        <f t="shared" ca="1" si="403"/>
        <v>1.1997964510421617</v>
      </c>
      <c r="R763" s="21">
        <f t="shared" ca="1" si="420"/>
        <v>13211.192407889113</v>
      </c>
      <c r="S763" s="20">
        <f t="shared" ca="1" si="421"/>
        <v>13212.392204340156</v>
      </c>
      <c r="T763" s="19"/>
      <c r="U763" s="20">
        <f t="shared" ca="1" si="404"/>
        <v>16.415615331498401</v>
      </c>
      <c r="V763" s="20">
        <f t="shared" ca="1" si="405"/>
        <v>2.2200767668552452</v>
      </c>
      <c r="W763" s="21">
        <f t="shared" ca="1" si="422"/>
        <v>13362.624138001398</v>
      </c>
      <c r="X763" s="20">
        <f t="shared" ca="1" si="423"/>
        <v>13364.844214768253</v>
      </c>
      <c r="Z763" s="20">
        <f t="shared" ca="1" si="406"/>
        <v>22.12756676178665</v>
      </c>
      <c r="AA763" s="20">
        <f t="shared" ca="1" si="407"/>
        <v>5.5624192292878023</v>
      </c>
      <c r="AB763" s="21">
        <f t="shared" ca="1" si="424"/>
        <v>12836.663602659068</v>
      </c>
      <c r="AC763" s="20">
        <f t="shared" ca="1" si="425"/>
        <v>12842.226021888355</v>
      </c>
      <c r="AE763" s="20">
        <f t="shared" ca="1" si="408"/>
        <v>10.365820084648623</v>
      </c>
      <c r="AF763" s="20">
        <f t="shared" ca="1" si="409"/>
        <v>4.1945344546435361</v>
      </c>
      <c r="AG763" s="21">
        <f t="shared" ca="1" si="426"/>
        <v>12538.723156995698</v>
      </c>
      <c r="AH763" s="20">
        <f t="shared" ca="1" si="427"/>
        <v>12542.917691450342</v>
      </c>
      <c r="AJ763" s="20">
        <f t="shared" ca="1" si="410"/>
        <v>4.4617639554697881</v>
      </c>
      <c r="AK763" s="20">
        <f t="shared" ca="1" si="411"/>
        <v>5.5603698491360332</v>
      </c>
      <c r="AL763" s="21">
        <f t="shared" ca="1" si="428"/>
        <v>13754.390391957051</v>
      </c>
      <c r="AM763" s="20">
        <f t="shared" ca="1" si="429"/>
        <v>13759.950761806187</v>
      </c>
      <c r="AO763" s="20">
        <f t="shared" ca="1" si="412"/>
        <v>55.546414927001273</v>
      </c>
      <c r="AP763" s="20">
        <f t="shared" ca="1" si="413"/>
        <v>3.9464075678607546</v>
      </c>
      <c r="AQ763" s="21">
        <f t="shared" ca="1" si="430"/>
        <v>18546.423857710462</v>
      </c>
      <c r="AR763" s="20">
        <f t="shared" ca="1" si="431"/>
        <v>18550.370265278325</v>
      </c>
    </row>
    <row r="764" spans="1:44" x14ac:dyDescent="0.25">
      <c r="A764" s="20">
        <f t="shared" ca="1" si="396"/>
        <v>5.5141516900787071</v>
      </c>
      <c r="B764" s="20">
        <f t="shared" ca="1" si="397"/>
        <v>2.6135078668214873</v>
      </c>
      <c r="C764" s="21">
        <f t="shared" ca="1" si="414"/>
        <v>17335.144551984748</v>
      </c>
      <c r="D764" s="20">
        <f t="shared" ca="1" si="415"/>
        <v>17337.758059851571</v>
      </c>
      <c r="E764" s="19"/>
      <c r="F764" s="20">
        <f t="shared" ca="1" si="398"/>
        <v>8.251318105686039</v>
      </c>
      <c r="G764" s="20">
        <f t="shared" ca="1" si="399"/>
        <v>2.1052382167382109</v>
      </c>
      <c r="H764" s="21">
        <f t="shared" ca="1" si="416"/>
        <v>13299.674996585883</v>
      </c>
      <c r="I764" s="20">
        <f t="shared" ca="1" si="417"/>
        <v>13301.780234802622</v>
      </c>
      <c r="J764" s="19"/>
      <c r="K764" s="20">
        <f t="shared" ca="1" si="400"/>
        <v>73.474699051877565</v>
      </c>
      <c r="L764" s="20">
        <f t="shared" ca="1" si="401"/>
        <v>4.6976491205418807</v>
      </c>
      <c r="M764" s="21">
        <f t="shared" ca="1" si="418"/>
        <v>17713.668158948731</v>
      </c>
      <c r="N764" s="20">
        <f t="shared" ca="1" si="419"/>
        <v>17718.365808069273</v>
      </c>
      <c r="O764" s="19"/>
      <c r="P764" s="20">
        <f t="shared" ca="1" si="402"/>
        <v>7.3702955676074513</v>
      </c>
      <c r="Q764" s="20">
        <f t="shared" ca="1" si="403"/>
        <v>11.268655977081337</v>
      </c>
      <c r="R764" s="21">
        <f t="shared" ca="1" si="420"/>
        <v>13219.762499907763</v>
      </c>
      <c r="S764" s="20">
        <f t="shared" ca="1" si="421"/>
        <v>13231.031155884844</v>
      </c>
      <c r="T764" s="19"/>
      <c r="U764" s="20">
        <f t="shared" ca="1" si="404"/>
        <v>1.4490076076066718</v>
      </c>
      <c r="V764" s="20">
        <f t="shared" ca="1" si="405"/>
        <v>0.39256006519953623</v>
      </c>
      <c r="W764" s="21">
        <f t="shared" ca="1" si="422"/>
        <v>13366.29322237586</v>
      </c>
      <c r="X764" s="20">
        <f t="shared" ca="1" si="423"/>
        <v>13366.68578244106</v>
      </c>
      <c r="Z764" s="20">
        <f t="shared" ca="1" si="406"/>
        <v>27.448528190826764</v>
      </c>
      <c r="AA764" s="20">
        <f t="shared" ca="1" si="407"/>
        <v>5.0075973268437384</v>
      </c>
      <c r="AB764" s="21">
        <f t="shared" ca="1" si="424"/>
        <v>12869.674550079182</v>
      </c>
      <c r="AC764" s="20">
        <f t="shared" ca="1" si="425"/>
        <v>12874.682147406025</v>
      </c>
      <c r="AE764" s="20">
        <f t="shared" ca="1" si="408"/>
        <v>5.4442837071075374</v>
      </c>
      <c r="AF764" s="20">
        <f t="shared" ca="1" si="409"/>
        <v>2.3863161278628278</v>
      </c>
      <c r="AG764" s="21">
        <f t="shared" ca="1" si="426"/>
        <v>12548.36197515745</v>
      </c>
      <c r="AH764" s="20">
        <f t="shared" ca="1" si="427"/>
        <v>12550.748291285312</v>
      </c>
      <c r="AJ764" s="20">
        <f t="shared" ca="1" si="410"/>
        <v>18.256612147606639</v>
      </c>
      <c r="AK764" s="20">
        <f t="shared" ca="1" si="411"/>
        <v>11.13267828654897</v>
      </c>
      <c r="AL764" s="21">
        <f t="shared" ca="1" si="428"/>
        <v>13778.207373953794</v>
      </c>
      <c r="AM764" s="20">
        <f t="shared" ca="1" si="429"/>
        <v>13789.340052240343</v>
      </c>
      <c r="AO764" s="20">
        <f t="shared" ca="1" si="412"/>
        <v>6.2996088381502071</v>
      </c>
      <c r="AP764" s="20">
        <f t="shared" ca="1" si="413"/>
        <v>2.3653537329635994</v>
      </c>
      <c r="AQ764" s="21">
        <f t="shared" ca="1" si="430"/>
        <v>18556.669874116476</v>
      </c>
      <c r="AR764" s="20">
        <f t="shared" ca="1" si="431"/>
        <v>18559.035227849439</v>
      </c>
    </row>
    <row r="765" spans="1:44" x14ac:dyDescent="0.25">
      <c r="A765" s="20">
        <f t="shared" ca="1" si="396"/>
        <v>3.4621383480220471</v>
      </c>
      <c r="B765" s="20">
        <f t="shared" ca="1" si="397"/>
        <v>1.6580124871455997</v>
      </c>
      <c r="C765" s="21">
        <f t="shared" ca="1" si="414"/>
        <v>17341.220198199593</v>
      </c>
      <c r="D765" s="20">
        <f t="shared" ca="1" si="415"/>
        <v>17342.87821068674</v>
      </c>
      <c r="E765" s="19"/>
      <c r="F765" s="20">
        <f t="shared" ca="1" si="398"/>
        <v>11.881255320641088</v>
      </c>
      <c r="G765" s="20">
        <f t="shared" ca="1" si="399"/>
        <v>1.9513360010942995</v>
      </c>
      <c r="H765" s="21">
        <f t="shared" ca="1" si="416"/>
        <v>13313.661490123262</v>
      </c>
      <c r="I765" s="20">
        <f t="shared" ca="1" si="417"/>
        <v>13315.612826124358</v>
      </c>
      <c r="J765" s="19"/>
      <c r="K765" s="20">
        <f t="shared" ca="1" si="400"/>
        <v>5.968383779902612</v>
      </c>
      <c r="L765" s="20">
        <f t="shared" ca="1" si="401"/>
        <v>12.772275392798944</v>
      </c>
      <c r="M765" s="21">
        <f t="shared" ca="1" si="418"/>
        <v>17724.334191849175</v>
      </c>
      <c r="N765" s="20">
        <f t="shared" ca="1" si="419"/>
        <v>17737.106467241974</v>
      </c>
      <c r="O765" s="19"/>
      <c r="P765" s="20">
        <f t="shared" ca="1" si="402"/>
        <v>1.5979317560009854</v>
      </c>
      <c r="Q765" s="20">
        <f t="shared" ca="1" si="403"/>
        <v>2.7897842724181001</v>
      </c>
      <c r="R765" s="21">
        <f t="shared" ca="1" si="420"/>
        <v>13232.629087640846</v>
      </c>
      <c r="S765" s="20">
        <f t="shared" ca="1" si="421"/>
        <v>13235.418871913264</v>
      </c>
      <c r="T765" s="19"/>
      <c r="U765" s="20">
        <f t="shared" ca="1" si="404"/>
        <v>25.766014441206153</v>
      </c>
      <c r="V765" s="20">
        <f t="shared" ca="1" si="405"/>
        <v>10.085967998820022</v>
      </c>
      <c r="W765" s="21">
        <f t="shared" ca="1" si="422"/>
        <v>13392.451796882266</v>
      </c>
      <c r="X765" s="20">
        <f t="shared" ca="1" si="423"/>
        <v>13402.537764881086</v>
      </c>
      <c r="Z765" s="20">
        <f t="shared" ca="1" si="406"/>
        <v>75.508517737051903</v>
      </c>
      <c r="AA765" s="20">
        <f t="shared" ca="1" si="407"/>
        <v>0.94111695500894954</v>
      </c>
      <c r="AB765" s="21">
        <f t="shared" ca="1" si="424"/>
        <v>12950.190665143076</v>
      </c>
      <c r="AC765" s="20">
        <f t="shared" ca="1" si="425"/>
        <v>12951.131782098086</v>
      </c>
      <c r="AE765" s="20">
        <f t="shared" ca="1" si="408"/>
        <v>27.598193703414054</v>
      </c>
      <c r="AF765" s="20">
        <f t="shared" ca="1" si="409"/>
        <v>1.203893992184079</v>
      </c>
      <c r="AG765" s="21">
        <f t="shared" ca="1" si="426"/>
        <v>12578.346484988726</v>
      </c>
      <c r="AH765" s="20">
        <f t="shared" ca="1" si="427"/>
        <v>12579.55037898091</v>
      </c>
      <c r="AJ765" s="20">
        <f t="shared" ca="1" si="410"/>
        <v>47.003826714270701</v>
      </c>
      <c r="AK765" s="20">
        <f t="shared" ca="1" si="411"/>
        <v>5.9545731264604189</v>
      </c>
      <c r="AL765" s="21">
        <f t="shared" ca="1" si="428"/>
        <v>13836.343878954613</v>
      </c>
      <c r="AM765" s="20">
        <f t="shared" ca="1" si="429"/>
        <v>13842.298452081073</v>
      </c>
      <c r="AO765" s="20">
        <f t="shared" ca="1" si="412"/>
        <v>7.6129678054086112</v>
      </c>
      <c r="AP765" s="20">
        <f t="shared" ca="1" si="413"/>
        <v>6.6229884253103606</v>
      </c>
      <c r="AQ765" s="21">
        <f t="shared" ca="1" si="430"/>
        <v>18566.648195654849</v>
      </c>
      <c r="AR765" s="20">
        <f t="shared" ca="1" si="431"/>
        <v>18573.27118408016</v>
      </c>
    </row>
    <row r="766" spans="1:44" x14ac:dyDescent="0.25">
      <c r="A766" s="20">
        <f t="shared" ca="1" si="396"/>
        <v>7.2325235950720703</v>
      </c>
      <c r="B766" s="20">
        <f t="shared" ca="1" si="397"/>
        <v>5.1733722489800611</v>
      </c>
      <c r="C766" s="21">
        <f t="shared" ca="1" si="414"/>
        <v>17350.110734281814</v>
      </c>
      <c r="D766" s="20">
        <f t="shared" ca="1" si="415"/>
        <v>17355.284106530795</v>
      </c>
      <c r="E766" s="19"/>
      <c r="F766" s="20">
        <f t="shared" ca="1" si="398"/>
        <v>4.5747034937506061</v>
      </c>
      <c r="G766" s="20">
        <f t="shared" ca="1" si="399"/>
        <v>4.7903014918537679</v>
      </c>
      <c r="H766" s="21">
        <f t="shared" ca="1" si="416"/>
        <v>13320.187529618108</v>
      </c>
      <c r="I766" s="20">
        <f t="shared" ca="1" si="417"/>
        <v>13324.977831109962</v>
      </c>
      <c r="J766" s="19"/>
      <c r="K766" s="20">
        <f t="shared" ca="1" si="400"/>
        <v>77.991136533637601</v>
      </c>
      <c r="L766" s="20">
        <f t="shared" ca="1" si="401"/>
        <v>7.5782515647943365</v>
      </c>
      <c r="M766" s="21">
        <f t="shared" ca="1" si="418"/>
        <v>17815.097603775612</v>
      </c>
      <c r="N766" s="20">
        <f t="shared" ca="1" si="419"/>
        <v>17822.675855340407</v>
      </c>
      <c r="O766" s="19"/>
      <c r="P766" s="20">
        <f t="shared" ca="1" si="402"/>
        <v>1.5962904732850389</v>
      </c>
      <c r="Q766" s="20">
        <f t="shared" ca="1" si="403"/>
        <v>4.7583247761735201</v>
      </c>
      <c r="R766" s="21">
        <f t="shared" ca="1" si="420"/>
        <v>13237.015162386548</v>
      </c>
      <c r="S766" s="20">
        <f t="shared" ca="1" si="421"/>
        <v>13241.773487162722</v>
      </c>
      <c r="T766" s="19"/>
      <c r="U766" s="20">
        <f t="shared" ca="1" si="404"/>
        <v>10.544245424118433</v>
      </c>
      <c r="V766" s="20">
        <f t="shared" ca="1" si="405"/>
        <v>0.16748978535876069</v>
      </c>
      <c r="W766" s="21">
        <f t="shared" ca="1" si="422"/>
        <v>13413.082010305205</v>
      </c>
      <c r="X766" s="20">
        <f t="shared" ca="1" si="423"/>
        <v>13413.249500090564</v>
      </c>
      <c r="Z766" s="20">
        <f t="shared" ca="1" si="406"/>
        <v>87.165148507470747</v>
      </c>
      <c r="AA766" s="20">
        <f t="shared" ca="1" si="407"/>
        <v>0.28534237529106493</v>
      </c>
      <c r="AB766" s="21">
        <f t="shared" ca="1" si="424"/>
        <v>13038.296930605557</v>
      </c>
      <c r="AC766" s="20">
        <f t="shared" ca="1" si="425"/>
        <v>13038.582272980848</v>
      </c>
      <c r="AE766" s="20">
        <f t="shared" ca="1" si="408"/>
        <v>3.0325174651609759</v>
      </c>
      <c r="AF766" s="20">
        <f t="shared" ca="1" si="409"/>
        <v>0.43442638002180217</v>
      </c>
      <c r="AG766" s="21">
        <f t="shared" ca="1" si="426"/>
        <v>12582.582896446071</v>
      </c>
      <c r="AH766" s="20">
        <f t="shared" ca="1" si="427"/>
        <v>12583.017322826092</v>
      </c>
      <c r="AJ766" s="20">
        <f t="shared" ca="1" si="410"/>
        <v>6.2173053286429241</v>
      </c>
      <c r="AK766" s="20">
        <f t="shared" ca="1" si="411"/>
        <v>31.235959592021263</v>
      </c>
      <c r="AL766" s="21">
        <f t="shared" ca="1" si="428"/>
        <v>13848.515757409716</v>
      </c>
      <c r="AM766" s="20">
        <f t="shared" ca="1" si="429"/>
        <v>13879.751717001736</v>
      </c>
      <c r="AO766" s="20">
        <f t="shared" ca="1" si="412"/>
        <v>26.307030914828047</v>
      </c>
      <c r="AP766" s="20">
        <f t="shared" ca="1" si="413"/>
        <v>4.8160088356386827E-2</v>
      </c>
      <c r="AQ766" s="21">
        <f t="shared" ca="1" si="430"/>
        <v>18599.578214994988</v>
      </c>
      <c r="AR766" s="20">
        <f t="shared" ca="1" si="431"/>
        <v>18599.626375083346</v>
      </c>
    </row>
    <row r="767" spans="1:44" x14ac:dyDescent="0.25">
      <c r="A767" s="20">
        <f t="shared" ca="1" si="396"/>
        <v>22.196586243094451</v>
      </c>
      <c r="B767" s="20">
        <f t="shared" ca="1" si="397"/>
        <v>0.77621341272633793</v>
      </c>
      <c r="C767" s="21">
        <f t="shared" ca="1" si="414"/>
        <v>17377.48069277389</v>
      </c>
      <c r="D767" s="20">
        <f t="shared" ca="1" si="415"/>
        <v>17378.256906186616</v>
      </c>
      <c r="E767" s="19"/>
      <c r="F767" s="20">
        <f t="shared" ca="1" si="398"/>
        <v>43.164146543430583</v>
      </c>
      <c r="G767" s="20">
        <f t="shared" ca="1" si="399"/>
        <v>3.3061810503018596</v>
      </c>
      <c r="H767" s="21">
        <f t="shared" ca="1" si="416"/>
        <v>13368.141977653393</v>
      </c>
      <c r="I767" s="20">
        <f t="shared" ca="1" si="417"/>
        <v>13371.448158703695</v>
      </c>
      <c r="J767" s="19"/>
      <c r="K767" s="20">
        <f t="shared" ca="1" si="400"/>
        <v>4.4183358921766915</v>
      </c>
      <c r="L767" s="20">
        <f t="shared" ca="1" si="401"/>
        <v>0.7727562178809414</v>
      </c>
      <c r="M767" s="21">
        <f t="shared" ca="1" si="418"/>
        <v>17827.094191232583</v>
      </c>
      <c r="N767" s="20">
        <f t="shared" ca="1" si="419"/>
        <v>17827.866947450464</v>
      </c>
      <c r="O767" s="19"/>
      <c r="P767" s="20">
        <f t="shared" ca="1" si="402"/>
        <v>2.4536548630913679</v>
      </c>
      <c r="Q767" s="20">
        <f t="shared" ca="1" si="403"/>
        <v>16.913137536394178</v>
      </c>
      <c r="R767" s="21">
        <f t="shared" ca="1" si="420"/>
        <v>13244.227142025813</v>
      </c>
      <c r="S767" s="20">
        <f t="shared" ca="1" si="421"/>
        <v>13261.140279562207</v>
      </c>
      <c r="T767" s="19"/>
      <c r="U767" s="20">
        <f t="shared" ca="1" si="404"/>
        <v>12.046601731066247</v>
      </c>
      <c r="V767" s="20">
        <f t="shared" ca="1" si="405"/>
        <v>5.4124666299325703</v>
      </c>
      <c r="W767" s="21">
        <f t="shared" ca="1" si="422"/>
        <v>13425.29610182163</v>
      </c>
      <c r="X767" s="20">
        <f t="shared" ca="1" si="423"/>
        <v>13430.708568451562</v>
      </c>
      <c r="Z767" s="20">
        <f t="shared" ca="1" si="406"/>
        <v>20.225060682270119</v>
      </c>
      <c r="AA767" s="20">
        <f t="shared" ca="1" si="407"/>
        <v>9.3998604005835276</v>
      </c>
      <c r="AB767" s="21">
        <f t="shared" ca="1" si="424"/>
        <v>13058.807333663119</v>
      </c>
      <c r="AC767" s="20">
        <f t="shared" ca="1" si="425"/>
        <v>13068.207194063702</v>
      </c>
      <c r="AE767" s="20">
        <f t="shared" ca="1" si="408"/>
        <v>4.5763174714872044</v>
      </c>
      <c r="AF767" s="20">
        <f t="shared" ca="1" si="409"/>
        <v>1.6184971025314774</v>
      </c>
      <c r="AG767" s="21">
        <f t="shared" ca="1" si="426"/>
        <v>12587.593640297579</v>
      </c>
      <c r="AH767" s="20">
        <f t="shared" ca="1" si="427"/>
        <v>12589.212137400111</v>
      </c>
      <c r="AJ767" s="20">
        <f t="shared" ca="1" si="410"/>
        <v>0.49494305881999739</v>
      </c>
      <c r="AK767" s="20">
        <f t="shared" ca="1" si="411"/>
        <v>15.497482724864817</v>
      </c>
      <c r="AL767" s="21">
        <f t="shared" ca="1" si="428"/>
        <v>13880.246660060557</v>
      </c>
      <c r="AM767" s="20">
        <f t="shared" ca="1" si="429"/>
        <v>13895.744142785421</v>
      </c>
      <c r="AO767" s="20">
        <f t="shared" ca="1" si="412"/>
        <v>67.552421779198141</v>
      </c>
      <c r="AP767" s="20">
        <f t="shared" ca="1" si="413"/>
        <v>16.154961212562103</v>
      </c>
      <c r="AQ767" s="21">
        <f t="shared" ca="1" si="430"/>
        <v>18667.178796862543</v>
      </c>
      <c r="AR767" s="20">
        <f t="shared" ca="1" si="431"/>
        <v>18683.333758075107</v>
      </c>
    </row>
    <row r="768" spans="1:44" x14ac:dyDescent="0.25">
      <c r="A768" s="20">
        <f t="shared" ca="1" si="396"/>
        <v>1.2572513008301267</v>
      </c>
      <c r="B768" s="20">
        <f t="shared" ca="1" si="397"/>
        <v>3.0923427375292873</v>
      </c>
      <c r="C768" s="21">
        <f t="shared" ca="1" si="414"/>
        <v>17379.514157487447</v>
      </c>
      <c r="D768" s="20">
        <f t="shared" ca="1" si="415"/>
        <v>17382.606500224978</v>
      </c>
      <c r="E768" s="19"/>
      <c r="F768" s="20">
        <f t="shared" ca="1" si="398"/>
        <v>9.1148096856695506</v>
      </c>
      <c r="G768" s="20">
        <f t="shared" ca="1" si="399"/>
        <v>5.6377149669809699</v>
      </c>
      <c r="H768" s="21">
        <f t="shared" ca="1" si="416"/>
        <v>13380.562968389364</v>
      </c>
      <c r="I768" s="20">
        <f t="shared" ca="1" si="417"/>
        <v>13386.200683356345</v>
      </c>
      <c r="J768" s="19"/>
      <c r="K768" s="20">
        <f t="shared" ca="1" si="400"/>
        <v>8.3284083649255933</v>
      </c>
      <c r="L768" s="20">
        <f t="shared" ca="1" si="401"/>
        <v>2.4320539458965311</v>
      </c>
      <c r="M768" s="21">
        <f t="shared" ca="1" si="418"/>
        <v>17836.195355815391</v>
      </c>
      <c r="N768" s="20">
        <f t="shared" ca="1" si="419"/>
        <v>17838.627409761288</v>
      </c>
      <c r="O768" s="19"/>
      <c r="P768" s="20">
        <f t="shared" ca="1" si="402"/>
        <v>2.0375312951361293</v>
      </c>
      <c r="Q768" s="20">
        <f t="shared" ca="1" si="403"/>
        <v>0.5235968413239811</v>
      </c>
      <c r="R768" s="21">
        <f t="shared" ca="1" si="420"/>
        <v>13263.177810857344</v>
      </c>
      <c r="S768" s="20">
        <f t="shared" ca="1" si="421"/>
        <v>13263.701407698667</v>
      </c>
      <c r="T768" s="19"/>
      <c r="U768" s="20">
        <f t="shared" ca="1" si="404"/>
        <v>7.1782309330435181</v>
      </c>
      <c r="V768" s="20">
        <f t="shared" ca="1" si="405"/>
        <v>8.473569225023132</v>
      </c>
      <c r="W768" s="21">
        <f t="shared" ca="1" si="422"/>
        <v>13437.886799384605</v>
      </c>
      <c r="X768" s="20">
        <f t="shared" ca="1" si="423"/>
        <v>13446.360368609628</v>
      </c>
      <c r="Z768" s="20">
        <f t="shared" ca="1" si="406"/>
        <v>4.3413152825515882</v>
      </c>
      <c r="AA768" s="20">
        <f t="shared" ca="1" si="407"/>
        <v>0.94146676651933714</v>
      </c>
      <c r="AB768" s="21">
        <f t="shared" ca="1" si="424"/>
        <v>13072.548509346254</v>
      </c>
      <c r="AC768" s="20">
        <f t="shared" ca="1" si="425"/>
        <v>13073.489976112773</v>
      </c>
      <c r="AE768" s="20">
        <f t="shared" ca="1" si="408"/>
        <v>17.543214913454857</v>
      </c>
      <c r="AF768" s="20">
        <f t="shared" ca="1" si="409"/>
        <v>0.33216204183440046</v>
      </c>
      <c r="AG768" s="21">
        <f t="shared" ca="1" si="426"/>
        <v>12606.755352313565</v>
      </c>
      <c r="AH768" s="20">
        <f t="shared" ca="1" si="427"/>
        <v>12607.087514355399</v>
      </c>
      <c r="AJ768" s="20">
        <f t="shared" ca="1" si="410"/>
        <v>25.134489736456121</v>
      </c>
      <c r="AK768" s="20">
        <f t="shared" ca="1" si="411"/>
        <v>0.77621798176326828</v>
      </c>
      <c r="AL768" s="21">
        <f t="shared" ca="1" si="428"/>
        <v>13920.878632521877</v>
      </c>
      <c r="AM768" s="20">
        <f t="shared" ca="1" si="429"/>
        <v>13921.654850503641</v>
      </c>
      <c r="AO768" s="20">
        <f t="shared" ca="1" si="412"/>
        <v>38.270969023530817</v>
      </c>
      <c r="AP768" s="20">
        <f t="shared" ca="1" si="413"/>
        <v>7.3499069694461863</v>
      </c>
      <c r="AQ768" s="21">
        <f t="shared" ca="1" si="430"/>
        <v>18721.604727098638</v>
      </c>
      <c r="AR768" s="20">
        <f t="shared" ca="1" si="431"/>
        <v>18728.954634068083</v>
      </c>
    </row>
    <row r="769" spans="1:44" x14ac:dyDescent="0.25">
      <c r="A769" s="20">
        <f t="shared" ca="1" si="396"/>
        <v>3.92464243727327</v>
      </c>
      <c r="B769" s="20">
        <f t="shared" ca="1" si="397"/>
        <v>0.31208211449835715</v>
      </c>
      <c r="C769" s="21">
        <f t="shared" ca="1" si="414"/>
        <v>17386.53114266225</v>
      </c>
      <c r="D769" s="20">
        <f t="shared" ca="1" si="415"/>
        <v>17386.843224776749</v>
      </c>
      <c r="E769" s="19"/>
      <c r="F769" s="20">
        <f t="shared" ca="1" si="398"/>
        <v>3.2103840570624609</v>
      </c>
      <c r="G769" s="20">
        <f t="shared" ca="1" si="399"/>
        <v>4.4908316234578578</v>
      </c>
      <c r="H769" s="21">
        <f t="shared" ca="1" si="416"/>
        <v>13389.411067413406</v>
      </c>
      <c r="I769" s="20">
        <f t="shared" ca="1" si="417"/>
        <v>13393.901899036864</v>
      </c>
      <c r="J769" s="19"/>
      <c r="K769" s="20">
        <f t="shared" ca="1" si="400"/>
        <v>34.358597620834921</v>
      </c>
      <c r="L769" s="20">
        <f t="shared" ca="1" si="401"/>
        <v>1.725783286264801</v>
      </c>
      <c r="M769" s="21">
        <f t="shared" ca="1" si="418"/>
        <v>17872.986007382122</v>
      </c>
      <c r="N769" s="20">
        <f t="shared" ca="1" si="419"/>
        <v>17874.711790668385</v>
      </c>
      <c r="O769" s="19"/>
      <c r="P769" s="20">
        <f t="shared" ca="1" si="402"/>
        <v>19.441204133507267</v>
      </c>
      <c r="Q769" s="20">
        <f t="shared" ca="1" si="403"/>
        <v>5.1349123737021234</v>
      </c>
      <c r="R769" s="21">
        <f t="shared" ca="1" si="420"/>
        <v>13283.142611832174</v>
      </c>
      <c r="S769" s="20">
        <f t="shared" ca="1" si="421"/>
        <v>13288.277524205876</v>
      </c>
      <c r="T769" s="19"/>
      <c r="U769" s="20">
        <f t="shared" ca="1" si="404"/>
        <v>11.510008272675893</v>
      </c>
      <c r="V769" s="20">
        <f t="shared" ca="1" si="405"/>
        <v>12.045924845196781</v>
      </c>
      <c r="W769" s="21">
        <f t="shared" ca="1" si="422"/>
        <v>13457.870376882305</v>
      </c>
      <c r="X769" s="20">
        <f t="shared" ca="1" si="423"/>
        <v>13469.916301727502</v>
      </c>
      <c r="Z769" s="20">
        <f t="shared" ca="1" si="406"/>
        <v>1.3489023979927943</v>
      </c>
      <c r="AA769" s="20">
        <f t="shared" ca="1" si="407"/>
        <v>0.49540979543237107</v>
      </c>
      <c r="AB769" s="21">
        <f t="shared" ca="1" si="424"/>
        <v>13074.838878510765</v>
      </c>
      <c r="AC769" s="20">
        <f t="shared" ca="1" si="425"/>
        <v>13075.334288306198</v>
      </c>
      <c r="AE769" s="20">
        <f t="shared" ca="1" si="408"/>
        <v>38.656566084207824</v>
      </c>
      <c r="AF769" s="20">
        <f t="shared" ca="1" si="409"/>
        <v>0.76790028448356651</v>
      </c>
      <c r="AG769" s="21">
        <f t="shared" ca="1" si="426"/>
        <v>12645.744080439606</v>
      </c>
      <c r="AH769" s="20">
        <f t="shared" ca="1" si="427"/>
        <v>12646.51198072409</v>
      </c>
      <c r="AJ769" s="20">
        <f t="shared" ca="1" si="410"/>
        <v>9.5356638052032814</v>
      </c>
      <c r="AK769" s="20">
        <f t="shared" ca="1" si="411"/>
        <v>0.99006575959719556</v>
      </c>
      <c r="AL769" s="21">
        <f t="shared" ca="1" si="428"/>
        <v>13931.190514308844</v>
      </c>
      <c r="AM769" s="20">
        <f t="shared" ca="1" si="429"/>
        <v>13932.180580068441</v>
      </c>
      <c r="AO769" s="20">
        <f t="shared" ca="1" si="412"/>
        <v>15.182595653936971</v>
      </c>
      <c r="AP769" s="20">
        <f t="shared" ca="1" si="413"/>
        <v>25.332301455355022</v>
      </c>
      <c r="AQ769" s="21">
        <f t="shared" ca="1" si="430"/>
        <v>18744.137229722019</v>
      </c>
      <c r="AR769" s="20">
        <f t="shared" ca="1" si="431"/>
        <v>18769.469531177372</v>
      </c>
    </row>
    <row r="770" spans="1:44" x14ac:dyDescent="0.25">
      <c r="A770" s="20">
        <f t="shared" ca="1" si="396"/>
        <v>54.21282880958907</v>
      </c>
      <c r="B770" s="20">
        <f t="shared" ca="1" si="397"/>
        <v>2.2173023717171536</v>
      </c>
      <c r="C770" s="21">
        <f t="shared" ca="1" si="414"/>
        <v>17441.056053586337</v>
      </c>
      <c r="D770" s="20">
        <f t="shared" ca="1" si="415"/>
        <v>17443.273355958056</v>
      </c>
      <c r="E770" s="19"/>
      <c r="F770" s="20">
        <f t="shared" ca="1" si="398"/>
        <v>4.1569657860698266</v>
      </c>
      <c r="G770" s="20">
        <f t="shared" ca="1" si="399"/>
        <v>3.4574073643631631</v>
      </c>
      <c r="H770" s="21">
        <f t="shared" ca="1" si="416"/>
        <v>13398.058864822933</v>
      </c>
      <c r="I770" s="20">
        <f t="shared" ca="1" si="417"/>
        <v>13401.516272187297</v>
      </c>
      <c r="J770" s="19"/>
      <c r="K770" s="20">
        <f t="shared" ca="1" si="400"/>
        <v>6.2534062607337066</v>
      </c>
      <c r="L770" s="20">
        <f t="shared" ca="1" si="401"/>
        <v>4.3562103054463153</v>
      </c>
      <c r="M770" s="21">
        <f t="shared" ca="1" si="418"/>
        <v>17880.965196929119</v>
      </c>
      <c r="N770" s="20">
        <f t="shared" ca="1" si="419"/>
        <v>17885.321407234565</v>
      </c>
      <c r="O770" s="19"/>
      <c r="P770" s="20">
        <f t="shared" ca="1" si="402"/>
        <v>30.273360821465197</v>
      </c>
      <c r="Q770" s="20">
        <f t="shared" ca="1" si="403"/>
        <v>5.5210437842422353</v>
      </c>
      <c r="R770" s="21">
        <f t="shared" ca="1" si="420"/>
        <v>13318.550885027342</v>
      </c>
      <c r="S770" s="20">
        <f t="shared" ca="1" si="421"/>
        <v>13324.071928811583</v>
      </c>
      <c r="T770" s="19"/>
      <c r="U770" s="20">
        <f t="shared" ca="1" si="404"/>
        <v>13.445986311643612</v>
      </c>
      <c r="V770" s="20">
        <f t="shared" ca="1" si="405"/>
        <v>2.3999557086240486</v>
      </c>
      <c r="W770" s="21">
        <f t="shared" ca="1" si="422"/>
        <v>13483.362288039147</v>
      </c>
      <c r="X770" s="20">
        <f t="shared" ca="1" si="423"/>
        <v>13485.762243747771</v>
      </c>
      <c r="Z770" s="20">
        <f t="shared" ca="1" si="406"/>
        <v>2.7327695054469268</v>
      </c>
      <c r="AA770" s="20">
        <f t="shared" ca="1" si="407"/>
        <v>1.9224063451205926</v>
      </c>
      <c r="AB770" s="21">
        <f t="shared" ca="1" si="424"/>
        <v>13078.067057811644</v>
      </c>
      <c r="AC770" s="20">
        <f t="shared" ca="1" si="425"/>
        <v>13079.989464156764</v>
      </c>
      <c r="AE770" s="20">
        <f t="shared" ca="1" si="408"/>
        <v>4.9016970719026896</v>
      </c>
      <c r="AF770" s="20">
        <f t="shared" ca="1" si="409"/>
        <v>0.39563432424844791</v>
      </c>
      <c r="AG770" s="21">
        <f t="shared" ca="1" si="426"/>
        <v>12651.413677795992</v>
      </c>
      <c r="AH770" s="20">
        <f t="shared" ca="1" si="427"/>
        <v>12651.80931212024</v>
      </c>
      <c r="AJ770" s="20">
        <f t="shared" ca="1" si="410"/>
        <v>12.584623086092661</v>
      </c>
      <c r="AK770" s="20">
        <f t="shared" ca="1" si="411"/>
        <v>13.567474703560771</v>
      </c>
      <c r="AL770" s="21">
        <f t="shared" ca="1" si="428"/>
        <v>13944.765203154535</v>
      </c>
      <c r="AM770" s="20">
        <f t="shared" ca="1" si="429"/>
        <v>13958.332677858096</v>
      </c>
      <c r="AO770" s="20">
        <f t="shared" ca="1" si="412"/>
        <v>8.5086007158810268</v>
      </c>
      <c r="AP770" s="20">
        <f t="shared" ca="1" si="413"/>
        <v>9.4779386746127052</v>
      </c>
      <c r="AQ770" s="21">
        <f t="shared" ca="1" si="430"/>
        <v>18777.978131893255</v>
      </c>
      <c r="AR770" s="20">
        <f t="shared" ca="1" si="431"/>
        <v>18787.456070567867</v>
      </c>
    </row>
    <row r="771" spans="1:44" x14ac:dyDescent="0.25">
      <c r="A771" s="20">
        <f t="shared" ca="1" si="396"/>
        <v>14.053708682484231</v>
      </c>
      <c r="B771" s="20">
        <f t="shared" ca="1" si="397"/>
        <v>2.0368235148359277</v>
      </c>
      <c r="C771" s="21">
        <f t="shared" ca="1" si="414"/>
        <v>17457.32706464054</v>
      </c>
      <c r="D771" s="20">
        <f t="shared" ca="1" si="415"/>
        <v>17459.363888155374</v>
      </c>
      <c r="E771" s="19"/>
      <c r="F771" s="20">
        <f t="shared" ca="1" si="398"/>
        <v>8.2424264415971678</v>
      </c>
      <c r="G771" s="20">
        <f t="shared" ca="1" si="399"/>
        <v>4.0922486280331851</v>
      </c>
      <c r="H771" s="21">
        <f t="shared" ca="1" si="416"/>
        <v>13409.758698628893</v>
      </c>
      <c r="I771" s="20">
        <f t="shared" ca="1" si="417"/>
        <v>13413.850947256926</v>
      </c>
      <c r="J771" s="19"/>
      <c r="K771" s="20">
        <f t="shared" ca="1" si="400"/>
        <v>35.225906788741526</v>
      </c>
      <c r="L771" s="20">
        <f t="shared" ca="1" si="401"/>
        <v>10.731791530215068</v>
      </c>
      <c r="M771" s="21">
        <f t="shared" ca="1" si="418"/>
        <v>17920.547314023308</v>
      </c>
      <c r="N771" s="20">
        <f t="shared" ca="1" si="419"/>
        <v>17931.279105553524</v>
      </c>
      <c r="O771" s="19"/>
      <c r="P771" s="20">
        <f t="shared" ca="1" si="402"/>
        <v>6.3419070761198864</v>
      </c>
      <c r="Q771" s="20">
        <f t="shared" ca="1" si="403"/>
        <v>0.29117938483889833</v>
      </c>
      <c r="R771" s="21">
        <f t="shared" ca="1" si="420"/>
        <v>13330.413835887703</v>
      </c>
      <c r="S771" s="20">
        <f t="shared" ca="1" si="421"/>
        <v>13330.705015272542</v>
      </c>
      <c r="T771" s="19"/>
      <c r="U771" s="20">
        <f t="shared" ca="1" si="404"/>
        <v>20.441418426872996</v>
      </c>
      <c r="V771" s="20">
        <f t="shared" ca="1" si="405"/>
        <v>2.2172491055300352</v>
      </c>
      <c r="W771" s="21">
        <f t="shared" ca="1" si="422"/>
        <v>13506.203662174645</v>
      </c>
      <c r="X771" s="20">
        <f t="shared" ca="1" si="423"/>
        <v>13508.420911280175</v>
      </c>
      <c r="Z771" s="20">
        <f t="shared" ca="1" si="406"/>
        <v>1.6125103968696497</v>
      </c>
      <c r="AA771" s="20">
        <f t="shared" ca="1" si="407"/>
        <v>0.81777822701531366</v>
      </c>
      <c r="AB771" s="21">
        <f t="shared" ca="1" si="424"/>
        <v>13081.601974553634</v>
      </c>
      <c r="AC771" s="20">
        <f t="shared" ca="1" si="425"/>
        <v>13082.41975278065</v>
      </c>
      <c r="AE771" s="20">
        <f t="shared" ca="1" si="408"/>
        <v>26.501162414832141</v>
      </c>
      <c r="AF771" s="20">
        <f t="shared" ca="1" si="409"/>
        <v>3.461004724946775</v>
      </c>
      <c r="AG771" s="21">
        <f t="shared" ca="1" si="426"/>
        <v>12678.310474535072</v>
      </c>
      <c r="AH771" s="20">
        <f t="shared" ca="1" si="427"/>
        <v>12681.771479260018</v>
      </c>
      <c r="AJ771" s="20">
        <f t="shared" ca="1" si="410"/>
        <v>6.7983518413447319</v>
      </c>
      <c r="AK771" s="20">
        <f t="shared" ca="1" si="411"/>
        <v>37.6271235076605</v>
      </c>
      <c r="AL771" s="21">
        <f t="shared" ca="1" si="428"/>
        <v>13965.13102969944</v>
      </c>
      <c r="AM771" s="20">
        <f t="shared" ca="1" si="429"/>
        <v>14002.7581532071</v>
      </c>
      <c r="AO771" s="20">
        <f t="shared" ca="1" si="412"/>
        <v>1.5374100589620774</v>
      </c>
      <c r="AP771" s="20">
        <f t="shared" ca="1" si="413"/>
        <v>30.651152418700978</v>
      </c>
      <c r="AQ771" s="21">
        <f t="shared" ca="1" si="430"/>
        <v>18788.993480626828</v>
      </c>
      <c r="AR771" s="20">
        <f t="shared" ca="1" si="431"/>
        <v>18819.644633045529</v>
      </c>
    </row>
    <row r="772" spans="1:44" x14ac:dyDescent="0.25">
      <c r="A772" s="20">
        <f t="shared" ca="1" si="396"/>
        <v>5.3461105127528112</v>
      </c>
      <c r="B772" s="20">
        <f t="shared" ca="1" si="397"/>
        <v>8.3186990463905736E-2</v>
      </c>
      <c r="C772" s="21">
        <f t="shared" ca="1" si="414"/>
        <v>17464.709998668128</v>
      </c>
      <c r="D772" s="20">
        <f t="shared" ca="1" si="415"/>
        <v>17464.793185658593</v>
      </c>
      <c r="E772" s="19"/>
      <c r="F772" s="20">
        <f t="shared" ca="1" si="398"/>
        <v>19.991979855082938</v>
      </c>
      <c r="G772" s="20">
        <f t="shared" ca="1" si="399"/>
        <v>4.5422456191236709</v>
      </c>
      <c r="H772" s="21">
        <f t="shared" ca="1" si="416"/>
        <v>13433.842927112009</v>
      </c>
      <c r="I772" s="20">
        <f t="shared" ca="1" si="417"/>
        <v>13438.385172731134</v>
      </c>
      <c r="J772" s="19"/>
      <c r="K772" s="20">
        <f t="shared" ca="1" si="400"/>
        <v>26.116128597468492</v>
      </c>
      <c r="L772" s="20">
        <f t="shared" ca="1" si="401"/>
        <v>3.5231689383274309</v>
      </c>
      <c r="M772" s="21">
        <f t="shared" ca="1" si="418"/>
        <v>17957.39523415099</v>
      </c>
      <c r="N772" s="20">
        <f t="shared" ca="1" si="419"/>
        <v>17960.918403089319</v>
      </c>
      <c r="O772" s="19"/>
      <c r="P772" s="20">
        <f t="shared" ca="1" si="402"/>
        <v>0.44926912990785267</v>
      </c>
      <c r="Q772" s="20">
        <f t="shared" ca="1" si="403"/>
        <v>2.3209938011201525</v>
      </c>
      <c r="R772" s="21">
        <f t="shared" ca="1" si="420"/>
        <v>13331.15428440245</v>
      </c>
      <c r="S772" s="20">
        <f t="shared" ca="1" si="421"/>
        <v>13333.47527820357</v>
      </c>
      <c r="T772" s="19"/>
      <c r="U772" s="20">
        <f t="shared" ca="1" si="404"/>
        <v>25.78412647572754</v>
      </c>
      <c r="V772" s="20">
        <f t="shared" ca="1" si="405"/>
        <v>1.9887844563914137</v>
      </c>
      <c r="W772" s="21">
        <f t="shared" ca="1" si="422"/>
        <v>13534.205037755903</v>
      </c>
      <c r="X772" s="20">
        <f t="shared" ca="1" si="423"/>
        <v>13536.193822212294</v>
      </c>
      <c r="Z772" s="20">
        <f t="shared" ca="1" si="406"/>
        <v>32.132634546520521</v>
      </c>
      <c r="AA772" s="20">
        <f t="shared" ca="1" si="407"/>
        <v>0.42154365132357963</v>
      </c>
      <c r="AB772" s="21">
        <f t="shared" ca="1" si="424"/>
        <v>13114.55238732717</v>
      </c>
      <c r="AC772" s="20">
        <f t="shared" ca="1" si="425"/>
        <v>13114.973930978495</v>
      </c>
      <c r="AE772" s="20">
        <f t="shared" ca="1" si="408"/>
        <v>9.9547359327656046</v>
      </c>
      <c r="AF772" s="20">
        <f t="shared" ca="1" si="409"/>
        <v>7.9962520578219678</v>
      </c>
      <c r="AG772" s="21">
        <f t="shared" ca="1" si="426"/>
        <v>12691.726215192784</v>
      </c>
      <c r="AH772" s="20">
        <f t="shared" ca="1" si="427"/>
        <v>12699.722467250607</v>
      </c>
      <c r="AJ772" s="20">
        <f t="shared" ca="1" si="410"/>
        <v>2.8837709014093429</v>
      </c>
      <c r="AK772" s="20">
        <f t="shared" ca="1" si="411"/>
        <v>1.0605043924491091</v>
      </c>
      <c r="AL772" s="21">
        <f t="shared" ca="1" si="428"/>
        <v>14005.64192410851</v>
      </c>
      <c r="AM772" s="20">
        <f t="shared" ca="1" si="429"/>
        <v>14006.702428500959</v>
      </c>
      <c r="AO772" s="20">
        <f t="shared" ca="1" si="412"/>
        <v>4.5180947195405485</v>
      </c>
      <c r="AP772" s="20">
        <f t="shared" ca="1" si="413"/>
        <v>4.6509306098046581</v>
      </c>
      <c r="AQ772" s="21">
        <f t="shared" ca="1" si="430"/>
        <v>18824.16272776507</v>
      </c>
      <c r="AR772" s="20">
        <f t="shared" ca="1" si="431"/>
        <v>18828.813658374875</v>
      </c>
    </row>
    <row r="773" spans="1:44" x14ac:dyDescent="0.25">
      <c r="A773" s="20">
        <f t="shared" ca="1" si="396"/>
        <v>4.2448111904947501</v>
      </c>
      <c r="B773" s="20">
        <f t="shared" ca="1" si="397"/>
        <v>18.74744231782044</v>
      </c>
      <c r="C773" s="21">
        <f t="shared" ca="1" si="414"/>
        <v>17469.037996849089</v>
      </c>
      <c r="D773" s="20">
        <f t="shared" ca="1" si="415"/>
        <v>17487.78543916691</v>
      </c>
      <c r="E773" s="19"/>
      <c r="F773" s="20">
        <f t="shared" ca="1" si="398"/>
        <v>0.69593405455441648</v>
      </c>
      <c r="G773" s="20">
        <f t="shared" ca="1" si="399"/>
        <v>6.5298933435547042</v>
      </c>
      <c r="H773" s="21">
        <f t="shared" ca="1" si="416"/>
        <v>13439.081106785688</v>
      </c>
      <c r="I773" s="20">
        <f t="shared" ca="1" si="417"/>
        <v>13445.611000129244</v>
      </c>
      <c r="J773" s="19"/>
      <c r="K773" s="20">
        <f t="shared" ca="1" si="400"/>
        <v>25.969704410421546</v>
      </c>
      <c r="L773" s="20">
        <f t="shared" ca="1" si="401"/>
        <v>7.8456806253550502</v>
      </c>
      <c r="M773" s="21">
        <f t="shared" ca="1" si="418"/>
        <v>17986.888107499741</v>
      </c>
      <c r="N773" s="20">
        <f t="shared" ca="1" si="419"/>
        <v>17994.733788125097</v>
      </c>
      <c r="O773" s="19"/>
      <c r="P773" s="20">
        <f t="shared" ca="1" si="402"/>
        <v>19.9785661405108</v>
      </c>
      <c r="Q773" s="20">
        <f t="shared" ca="1" si="403"/>
        <v>17.594617329982267</v>
      </c>
      <c r="R773" s="21">
        <f t="shared" ca="1" si="420"/>
        <v>13353.453844344082</v>
      </c>
      <c r="S773" s="20">
        <f t="shared" ca="1" si="421"/>
        <v>13371.048461674063</v>
      </c>
      <c r="T773" s="19"/>
      <c r="U773" s="20">
        <f t="shared" ca="1" si="404"/>
        <v>0.4434896780140154</v>
      </c>
      <c r="V773" s="20">
        <f t="shared" ca="1" si="405"/>
        <v>8.2443911542721509</v>
      </c>
      <c r="W773" s="21">
        <f t="shared" ca="1" si="422"/>
        <v>13536.637311890308</v>
      </c>
      <c r="X773" s="20">
        <f t="shared" ca="1" si="423"/>
        <v>13544.881703044581</v>
      </c>
      <c r="Z773" s="20">
        <f t="shared" ca="1" si="406"/>
        <v>23.813576869210344</v>
      </c>
      <c r="AA773" s="20">
        <f t="shared" ca="1" si="407"/>
        <v>3.2787350581237882</v>
      </c>
      <c r="AB773" s="21">
        <f t="shared" ca="1" si="424"/>
        <v>13138.787507847705</v>
      </c>
      <c r="AC773" s="20">
        <f t="shared" ca="1" si="425"/>
        <v>13142.066242905828</v>
      </c>
      <c r="AE773" s="20">
        <f t="shared" ca="1" si="408"/>
        <v>15.181704268951551</v>
      </c>
      <c r="AF773" s="20">
        <f t="shared" ca="1" si="409"/>
        <v>1.6440292833549603</v>
      </c>
      <c r="AG773" s="21">
        <f t="shared" ca="1" si="426"/>
        <v>12714.904171519558</v>
      </c>
      <c r="AH773" s="20">
        <f t="shared" ca="1" si="427"/>
        <v>12716.548200802914</v>
      </c>
      <c r="AJ773" s="20">
        <f t="shared" ca="1" si="410"/>
        <v>1.3506322395119319</v>
      </c>
      <c r="AK773" s="20">
        <f t="shared" ca="1" si="411"/>
        <v>12.095707219529652</v>
      </c>
      <c r="AL773" s="21">
        <f t="shared" ca="1" si="428"/>
        <v>14008.053060740471</v>
      </c>
      <c r="AM773" s="20">
        <f t="shared" ca="1" si="429"/>
        <v>14020.14876796</v>
      </c>
      <c r="AO773" s="20">
        <f t="shared" ca="1" si="412"/>
        <v>6.0336197928306454</v>
      </c>
      <c r="AP773" s="20">
        <f t="shared" ca="1" si="413"/>
        <v>16.75976209724659</v>
      </c>
      <c r="AQ773" s="21">
        <f t="shared" ca="1" si="430"/>
        <v>18834.847278167705</v>
      </c>
      <c r="AR773" s="20">
        <f t="shared" ca="1" si="431"/>
        <v>18851.607040264953</v>
      </c>
    </row>
    <row r="774" spans="1:44" x14ac:dyDescent="0.25">
      <c r="A774" s="20">
        <f t="shared" ca="1" si="396"/>
        <v>50.253800168214589</v>
      </c>
      <c r="B774" s="20">
        <f t="shared" ca="1" si="397"/>
        <v>0.30939653027006747</v>
      </c>
      <c r="C774" s="21">
        <f t="shared" ca="1" si="414"/>
        <v>17538.039239335125</v>
      </c>
      <c r="D774" s="20">
        <f t="shared" ca="1" si="415"/>
        <v>17538.348635865394</v>
      </c>
      <c r="E774" s="19"/>
      <c r="F774" s="20">
        <f t="shared" ca="1" si="398"/>
        <v>7.302581100682934</v>
      </c>
      <c r="G774" s="20">
        <f t="shared" ca="1" si="399"/>
        <v>0.9034876852231748</v>
      </c>
      <c r="H774" s="21">
        <f t="shared" ca="1" si="416"/>
        <v>13452.913581229926</v>
      </c>
      <c r="I774" s="20">
        <f t="shared" ca="1" si="417"/>
        <v>13453.81706891515</v>
      </c>
      <c r="J774" s="19"/>
      <c r="K774" s="20">
        <f t="shared" ca="1" si="400"/>
        <v>59.101372891500226</v>
      </c>
      <c r="L774" s="20">
        <f t="shared" ca="1" si="401"/>
        <v>2.3480624108587382</v>
      </c>
      <c r="M774" s="21">
        <f t="shared" ca="1" si="418"/>
        <v>18053.835161016596</v>
      </c>
      <c r="N774" s="20">
        <f t="shared" ca="1" si="419"/>
        <v>18056.183223427455</v>
      </c>
      <c r="O774" s="19"/>
      <c r="P774" s="20">
        <f t="shared" ca="1" si="402"/>
        <v>11.254819544914497</v>
      </c>
      <c r="Q774" s="20">
        <f t="shared" ca="1" si="403"/>
        <v>0.65787041268457658</v>
      </c>
      <c r="R774" s="21">
        <f t="shared" ca="1" si="420"/>
        <v>13382.303281218978</v>
      </c>
      <c r="S774" s="20">
        <f t="shared" ca="1" si="421"/>
        <v>13382.961151631662</v>
      </c>
      <c r="T774" s="19"/>
      <c r="U774" s="20">
        <f t="shared" ca="1" si="404"/>
        <v>2.7094041018258817</v>
      </c>
      <c r="V774" s="20">
        <f t="shared" ca="1" si="405"/>
        <v>7.4313522303807291</v>
      </c>
      <c r="W774" s="21">
        <f t="shared" ca="1" si="422"/>
        <v>13547.591107146407</v>
      </c>
      <c r="X774" s="20">
        <f t="shared" ca="1" si="423"/>
        <v>13555.022459376787</v>
      </c>
      <c r="Z774" s="20">
        <f t="shared" ca="1" si="406"/>
        <v>5.4678222328449246E-2</v>
      </c>
      <c r="AA774" s="20">
        <f t="shared" ca="1" si="407"/>
        <v>4.1842260541975449</v>
      </c>
      <c r="AB774" s="21">
        <f t="shared" ca="1" si="424"/>
        <v>13142.120921128157</v>
      </c>
      <c r="AC774" s="20">
        <f t="shared" ca="1" si="425"/>
        <v>13146.305147182355</v>
      </c>
      <c r="AE774" s="20">
        <f t="shared" ca="1" si="408"/>
        <v>6.9339469111123755</v>
      </c>
      <c r="AF774" s="20">
        <f t="shared" ca="1" si="409"/>
        <v>1.1534723359619432</v>
      </c>
      <c r="AG774" s="21">
        <f t="shared" ca="1" si="426"/>
        <v>12723.482147714027</v>
      </c>
      <c r="AH774" s="20">
        <f t="shared" ca="1" si="427"/>
        <v>12724.635620049989</v>
      </c>
      <c r="AJ774" s="20">
        <f t="shared" ca="1" si="410"/>
        <v>36.776215550189541</v>
      </c>
      <c r="AK774" s="20">
        <f t="shared" ca="1" si="411"/>
        <v>2.9120346512586259</v>
      </c>
      <c r="AL774" s="21">
        <f t="shared" ca="1" si="428"/>
        <v>14056.924983510189</v>
      </c>
      <c r="AM774" s="20">
        <f t="shared" ca="1" si="429"/>
        <v>14059.837018161448</v>
      </c>
      <c r="AO774" s="20">
        <f t="shared" ca="1" si="412"/>
        <v>15.150877839907965</v>
      </c>
      <c r="AP774" s="20">
        <f t="shared" ca="1" si="413"/>
        <v>6.8959201755694091</v>
      </c>
      <c r="AQ774" s="21">
        <f t="shared" ca="1" si="430"/>
        <v>18866.75791810486</v>
      </c>
      <c r="AR774" s="20">
        <f t="shared" ca="1" si="431"/>
        <v>18873.653838280428</v>
      </c>
    </row>
    <row r="775" spans="1:44" x14ac:dyDescent="0.25">
      <c r="A775" s="20">
        <f t="shared" ca="1" si="396"/>
        <v>15.219971222927626</v>
      </c>
      <c r="B775" s="20">
        <f t="shared" ca="1" si="397"/>
        <v>2.4945101616365646</v>
      </c>
      <c r="C775" s="21">
        <f t="shared" ca="1" si="414"/>
        <v>17553.56860708832</v>
      </c>
      <c r="D775" s="20">
        <f t="shared" ca="1" si="415"/>
        <v>17556.063117249956</v>
      </c>
      <c r="E775" s="19"/>
      <c r="F775" s="20">
        <f t="shared" ca="1" si="398"/>
        <v>13.043783160035117</v>
      </c>
      <c r="G775" s="20">
        <f t="shared" ca="1" si="399"/>
        <v>3.4044089545138578</v>
      </c>
      <c r="H775" s="21">
        <f t="shared" ca="1" si="416"/>
        <v>13466.860852075186</v>
      </c>
      <c r="I775" s="20">
        <f t="shared" ca="1" si="417"/>
        <v>13470.265261029699</v>
      </c>
      <c r="J775" s="19"/>
      <c r="K775" s="20">
        <f t="shared" ca="1" si="400"/>
        <v>18.783703027740465</v>
      </c>
      <c r="L775" s="20">
        <f t="shared" ca="1" si="401"/>
        <v>10.385459802898284</v>
      </c>
      <c r="M775" s="21">
        <f t="shared" ca="1" si="418"/>
        <v>18074.966926455196</v>
      </c>
      <c r="N775" s="20">
        <f t="shared" ca="1" si="419"/>
        <v>18085.352386258095</v>
      </c>
      <c r="O775" s="19"/>
      <c r="P775" s="20">
        <f t="shared" ca="1" si="402"/>
        <v>46.899461126645541</v>
      </c>
      <c r="Q775" s="20">
        <f t="shared" ca="1" si="403"/>
        <v>12.505965855079552</v>
      </c>
      <c r="R775" s="21">
        <f t="shared" ca="1" si="420"/>
        <v>13429.860612758308</v>
      </c>
      <c r="S775" s="20">
        <f t="shared" ca="1" si="421"/>
        <v>13442.366578613388</v>
      </c>
      <c r="T775" s="19"/>
      <c r="U775" s="20">
        <f t="shared" ca="1" si="404"/>
        <v>5.2195093837282496</v>
      </c>
      <c r="V775" s="20">
        <f t="shared" ca="1" si="405"/>
        <v>20.031965934655037</v>
      </c>
      <c r="W775" s="21">
        <f t="shared" ca="1" si="422"/>
        <v>13560.241968760516</v>
      </c>
      <c r="X775" s="20">
        <f t="shared" ca="1" si="423"/>
        <v>13580.273934695171</v>
      </c>
      <c r="Z775" s="20">
        <f t="shared" ca="1" si="406"/>
        <v>10.181635814600048</v>
      </c>
      <c r="AA775" s="20">
        <f t="shared" ca="1" si="407"/>
        <v>0.95151954929096538</v>
      </c>
      <c r="AB775" s="21">
        <f t="shared" ca="1" si="424"/>
        <v>13156.486782996955</v>
      </c>
      <c r="AC775" s="20">
        <f t="shared" ca="1" si="425"/>
        <v>13157.438302546247</v>
      </c>
      <c r="AE775" s="20">
        <f t="shared" ca="1" si="408"/>
        <v>1.0521208072054606</v>
      </c>
      <c r="AF775" s="20">
        <f t="shared" ca="1" si="409"/>
        <v>8.9485567782294382</v>
      </c>
      <c r="AG775" s="21">
        <f t="shared" ca="1" si="426"/>
        <v>12725.687740857195</v>
      </c>
      <c r="AH775" s="20">
        <f t="shared" ca="1" si="427"/>
        <v>12734.636297635425</v>
      </c>
      <c r="AJ775" s="20">
        <f t="shared" ca="1" si="410"/>
        <v>2.5737557563549518</v>
      </c>
      <c r="AK775" s="20">
        <f t="shared" ca="1" si="411"/>
        <v>7.2696180297305144</v>
      </c>
      <c r="AL775" s="21">
        <f t="shared" ca="1" si="428"/>
        <v>14062.410773917803</v>
      </c>
      <c r="AM775" s="20">
        <f t="shared" ca="1" si="429"/>
        <v>14069.680391947533</v>
      </c>
      <c r="AO775" s="20">
        <f t="shared" ca="1" si="412"/>
        <v>48.996822236087525</v>
      </c>
      <c r="AP775" s="20">
        <f t="shared" ca="1" si="413"/>
        <v>0.42510979764694817</v>
      </c>
      <c r="AQ775" s="21">
        <f t="shared" ca="1" si="430"/>
        <v>18922.650660516516</v>
      </c>
      <c r="AR775" s="20">
        <f t="shared" ca="1" si="431"/>
        <v>18923.075770314164</v>
      </c>
    </row>
    <row r="776" spans="1:44" x14ac:dyDescent="0.25">
      <c r="A776" s="20">
        <f t="shared" ca="1" si="396"/>
        <v>11.575427315666699</v>
      </c>
      <c r="B776" s="20">
        <f t="shared" ca="1" si="397"/>
        <v>8.119854779587893</v>
      </c>
      <c r="C776" s="21">
        <f t="shared" ca="1" si="414"/>
        <v>17567.638544565623</v>
      </c>
      <c r="D776" s="20">
        <f t="shared" ca="1" si="415"/>
        <v>17575.75839934521</v>
      </c>
      <c r="E776" s="19"/>
      <c r="F776" s="20">
        <f t="shared" ca="1" si="398"/>
        <v>0.94135570577119032</v>
      </c>
      <c r="G776" s="20">
        <f t="shared" ca="1" si="399"/>
        <v>5.0411395846567562</v>
      </c>
      <c r="H776" s="21">
        <f t="shared" ca="1" si="416"/>
        <v>13471.20661673547</v>
      </c>
      <c r="I776" s="20">
        <f t="shared" ca="1" si="417"/>
        <v>13476.247756320126</v>
      </c>
      <c r="J776" s="19"/>
      <c r="K776" s="20">
        <f t="shared" ca="1" si="400"/>
        <v>14.771768819759691</v>
      </c>
      <c r="L776" s="20">
        <f t="shared" ca="1" si="401"/>
        <v>15.199121301893141</v>
      </c>
      <c r="M776" s="21">
        <f t="shared" ca="1" si="418"/>
        <v>18100.124155077854</v>
      </c>
      <c r="N776" s="20">
        <f t="shared" ca="1" si="419"/>
        <v>18115.323276379746</v>
      </c>
      <c r="O776" s="19"/>
      <c r="P776" s="20">
        <f t="shared" ca="1" si="402"/>
        <v>11.795825084077126</v>
      </c>
      <c r="Q776" s="20">
        <f t="shared" ca="1" si="403"/>
        <v>4.6102475263864333</v>
      </c>
      <c r="R776" s="21">
        <f t="shared" ca="1" si="420"/>
        <v>13454.162403697464</v>
      </c>
      <c r="S776" s="20">
        <f t="shared" ca="1" si="421"/>
        <v>13458.772651223851</v>
      </c>
      <c r="T776" s="19"/>
      <c r="U776" s="20">
        <f t="shared" ca="1" si="404"/>
        <v>4.0709966137183065</v>
      </c>
      <c r="V776" s="20">
        <f t="shared" ca="1" si="405"/>
        <v>2.723135404084982</v>
      </c>
      <c r="W776" s="21">
        <f t="shared" ca="1" si="422"/>
        <v>13584.344931308889</v>
      </c>
      <c r="X776" s="20">
        <f t="shared" ca="1" si="423"/>
        <v>13587.068066712975</v>
      </c>
      <c r="Z776" s="20">
        <f t="shared" ca="1" si="406"/>
        <v>49.861044894207829</v>
      </c>
      <c r="AA776" s="20">
        <f t="shared" ca="1" si="407"/>
        <v>0.61100170595354031</v>
      </c>
      <c r="AB776" s="21">
        <f t="shared" ca="1" si="424"/>
        <v>13207.299347440454</v>
      </c>
      <c r="AC776" s="20">
        <f t="shared" ca="1" si="425"/>
        <v>13207.910349146407</v>
      </c>
      <c r="AE776" s="20">
        <f t="shared" ca="1" si="408"/>
        <v>6.9004055861898017</v>
      </c>
      <c r="AF776" s="20">
        <f t="shared" ca="1" si="409"/>
        <v>1.0998498343222962</v>
      </c>
      <c r="AG776" s="21">
        <f t="shared" ca="1" si="426"/>
        <v>12741.536703221615</v>
      </c>
      <c r="AH776" s="20">
        <f t="shared" ca="1" si="427"/>
        <v>12742.636553055936</v>
      </c>
      <c r="AJ776" s="20">
        <f t="shared" ca="1" si="410"/>
        <v>4.1397863052911505</v>
      </c>
      <c r="AK776" s="20">
        <f t="shared" ca="1" si="411"/>
        <v>12.231699137026482</v>
      </c>
      <c r="AL776" s="21">
        <f t="shared" ca="1" si="428"/>
        <v>14073.820178252825</v>
      </c>
      <c r="AM776" s="20">
        <f t="shared" ca="1" si="429"/>
        <v>14086.051877389851</v>
      </c>
      <c r="AO776" s="20">
        <f t="shared" ca="1" si="412"/>
        <v>6.5815299312826951</v>
      </c>
      <c r="AP776" s="20">
        <f t="shared" ca="1" si="413"/>
        <v>1.0854241450339146</v>
      </c>
      <c r="AQ776" s="21">
        <f t="shared" ca="1" si="430"/>
        <v>18929.657300245446</v>
      </c>
      <c r="AR776" s="20">
        <f t="shared" ca="1" si="431"/>
        <v>18930.742724390479</v>
      </c>
    </row>
    <row r="777" spans="1:44" x14ac:dyDescent="0.25">
      <c r="A777" s="20">
        <f t="shared" ca="1" si="396"/>
        <v>7.5664000261660487</v>
      </c>
      <c r="B777" s="20">
        <f t="shared" ca="1" si="397"/>
        <v>7.6175012550812227</v>
      </c>
      <c r="C777" s="21">
        <f t="shared" ca="1" si="414"/>
        <v>17583.324799371378</v>
      </c>
      <c r="D777" s="20">
        <f t="shared" ca="1" si="415"/>
        <v>17590.942300626459</v>
      </c>
      <c r="E777" s="19"/>
      <c r="F777" s="20">
        <f t="shared" ca="1" si="398"/>
        <v>3.3227976025762391</v>
      </c>
      <c r="G777" s="20">
        <f t="shared" ca="1" si="399"/>
        <v>0.95913965559801606</v>
      </c>
      <c r="H777" s="21">
        <f t="shared" ca="1" si="416"/>
        <v>13479.570553922702</v>
      </c>
      <c r="I777" s="20">
        <f t="shared" ca="1" si="417"/>
        <v>13480.529693578301</v>
      </c>
      <c r="J777" s="19"/>
      <c r="K777" s="20">
        <f t="shared" ca="1" si="400"/>
        <v>14.194714931463887</v>
      </c>
      <c r="L777" s="20">
        <f t="shared" ca="1" si="401"/>
        <v>4.4698468618126217</v>
      </c>
      <c r="M777" s="21">
        <f t="shared" ca="1" si="418"/>
        <v>18129.517991311212</v>
      </c>
      <c r="N777" s="20">
        <f t="shared" ca="1" si="419"/>
        <v>18133.987838173023</v>
      </c>
      <c r="O777" s="19"/>
      <c r="P777" s="20">
        <f t="shared" ca="1" si="402"/>
        <v>0.90163475207523147</v>
      </c>
      <c r="Q777" s="20">
        <f t="shared" ca="1" si="403"/>
        <v>27.724491219382784</v>
      </c>
      <c r="R777" s="21">
        <f t="shared" ca="1" si="420"/>
        <v>13459.674285975927</v>
      </c>
      <c r="S777" s="20">
        <f t="shared" ca="1" si="421"/>
        <v>13487.398777195309</v>
      </c>
      <c r="T777" s="19"/>
      <c r="U777" s="20">
        <f t="shared" ca="1" si="404"/>
        <v>19.706209732900831</v>
      </c>
      <c r="V777" s="20">
        <f t="shared" ca="1" si="405"/>
        <v>2.4192356153243488</v>
      </c>
      <c r="W777" s="21">
        <f t="shared" ca="1" si="422"/>
        <v>13606.774276445876</v>
      </c>
      <c r="X777" s="20">
        <f t="shared" ca="1" si="423"/>
        <v>13609.1935120612</v>
      </c>
      <c r="Z777" s="20">
        <f t="shared" ca="1" si="406"/>
        <v>24.891773062263653</v>
      </c>
      <c r="AA777" s="20">
        <f t="shared" ca="1" si="407"/>
        <v>4.9911355543537947</v>
      </c>
      <c r="AB777" s="21">
        <f t="shared" ca="1" si="424"/>
        <v>13232.80212220867</v>
      </c>
      <c r="AC777" s="20">
        <f t="shared" ca="1" si="425"/>
        <v>13237.793257763024</v>
      </c>
      <c r="AE777" s="20">
        <f t="shared" ca="1" si="408"/>
        <v>11.272490284525757</v>
      </c>
      <c r="AF777" s="20">
        <f t="shared" ca="1" si="409"/>
        <v>2.7175947724869927</v>
      </c>
      <c r="AG777" s="21">
        <f t="shared" ca="1" si="426"/>
        <v>12753.909043340462</v>
      </c>
      <c r="AH777" s="20">
        <f t="shared" ca="1" si="427"/>
        <v>12756.626638112948</v>
      </c>
      <c r="AJ777" s="20">
        <f t="shared" ca="1" si="410"/>
        <v>6.5370296141300184</v>
      </c>
      <c r="AK777" s="20">
        <f t="shared" ca="1" si="411"/>
        <v>12.948015650064615</v>
      </c>
      <c r="AL777" s="21">
        <f t="shared" ca="1" si="428"/>
        <v>14092.588907003981</v>
      </c>
      <c r="AM777" s="20">
        <f t="shared" ca="1" si="429"/>
        <v>14105.536922654046</v>
      </c>
      <c r="AO777" s="20">
        <f t="shared" ca="1" si="412"/>
        <v>17.87481909834467</v>
      </c>
      <c r="AP777" s="20">
        <f t="shared" ca="1" si="413"/>
        <v>18.086507115685404</v>
      </c>
      <c r="AQ777" s="21">
        <f t="shared" ca="1" si="430"/>
        <v>18948.617543488825</v>
      </c>
      <c r="AR777" s="20">
        <f t="shared" ca="1" si="431"/>
        <v>18966.704050604509</v>
      </c>
    </row>
    <row r="778" spans="1:44" x14ac:dyDescent="0.25">
      <c r="A778" s="20">
        <f t="shared" ca="1" si="396"/>
        <v>25.722399007905434</v>
      </c>
      <c r="B778" s="20">
        <f t="shared" ca="1" si="397"/>
        <v>1.2707070725552376</v>
      </c>
      <c r="C778" s="21">
        <f t="shared" ca="1" si="414"/>
        <v>17616.664699634362</v>
      </c>
      <c r="D778" s="20">
        <f t="shared" ca="1" si="415"/>
        <v>17617.935406706918</v>
      </c>
      <c r="E778" s="19"/>
      <c r="F778" s="20">
        <f t="shared" ca="1" si="398"/>
        <v>51.651337494832077</v>
      </c>
      <c r="G778" s="20">
        <f t="shared" ca="1" si="399"/>
        <v>24.661089354750526</v>
      </c>
      <c r="H778" s="21">
        <f t="shared" ca="1" si="416"/>
        <v>13532.181031073133</v>
      </c>
      <c r="I778" s="20">
        <f t="shared" ca="1" si="417"/>
        <v>13556.842120427884</v>
      </c>
      <c r="J778" s="19"/>
      <c r="K778" s="20">
        <f t="shared" ca="1" si="400"/>
        <v>6.6956457266926357</v>
      </c>
      <c r="L778" s="20">
        <f t="shared" ca="1" si="401"/>
        <v>8.0125407115578682</v>
      </c>
      <c r="M778" s="21">
        <f t="shared" ca="1" si="418"/>
        <v>18140.683483899717</v>
      </c>
      <c r="N778" s="20">
        <f t="shared" ca="1" si="419"/>
        <v>18148.696024611276</v>
      </c>
      <c r="O778" s="19"/>
      <c r="P778" s="20">
        <f t="shared" ca="1" si="402"/>
        <v>14.491173517136877</v>
      </c>
      <c r="Q778" s="20">
        <f t="shared" ca="1" si="403"/>
        <v>18.21935459687349</v>
      </c>
      <c r="R778" s="21">
        <f t="shared" ca="1" si="420"/>
        <v>13501.889950712446</v>
      </c>
      <c r="S778" s="20">
        <f t="shared" ca="1" si="421"/>
        <v>13520.109305309319</v>
      </c>
      <c r="T778" s="19"/>
      <c r="U778" s="20">
        <f t="shared" ca="1" si="404"/>
        <v>5.1145424990402422</v>
      </c>
      <c r="V778" s="20">
        <f t="shared" ca="1" si="405"/>
        <v>1.753370237834472</v>
      </c>
      <c r="W778" s="21">
        <f t="shared" ca="1" si="422"/>
        <v>13614.308054560241</v>
      </c>
      <c r="X778" s="20">
        <f t="shared" ca="1" si="423"/>
        <v>13616.061424798076</v>
      </c>
      <c r="Z778" s="20">
        <f t="shared" ca="1" si="406"/>
        <v>1.3039902910146721</v>
      </c>
      <c r="AA778" s="20">
        <f t="shared" ca="1" si="407"/>
        <v>1.5743859306521122</v>
      </c>
      <c r="AB778" s="21">
        <f t="shared" ca="1" si="424"/>
        <v>13239.097248054039</v>
      </c>
      <c r="AC778" s="20">
        <f t="shared" ca="1" si="425"/>
        <v>13240.67163398469</v>
      </c>
      <c r="AE778" s="20">
        <f t="shared" ca="1" si="408"/>
        <v>19.892244038672565</v>
      </c>
      <c r="AF778" s="20">
        <f t="shared" ca="1" si="409"/>
        <v>2.8810859662570509</v>
      </c>
      <c r="AG778" s="21">
        <f t="shared" ca="1" si="426"/>
        <v>12776.51888215162</v>
      </c>
      <c r="AH778" s="20">
        <f t="shared" ca="1" si="427"/>
        <v>12779.399968117878</v>
      </c>
      <c r="AJ778" s="20">
        <f t="shared" ca="1" si="410"/>
        <v>6.8816598489062955</v>
      </c>
      <c r="AK778" s="20">
        <f t="shared" ca="1" si="411"/>
        <v>10.463271056208869</v>
      </c>
      <c r="AL778" s="21">
        <f t="shared" ca="1" si="428"/>
        <v>14112.418582502953</v>
      </c>
      <c r="AM778" s="20">
        <f t="shared" ca="1" si="429"/>
        <v>14122.881853559162</v>
      </c>
      <c r="AO778" s="20">
        <f t="shared" ca="1" si="412"/>
        <v>2.2458477278683824</v>
      </c>
      <c r="AP778" s="20">
        <f t="shared" ca="1" si="413"/>
        <v>1.0500147072118826</v>
      </c>
      <c r="AQ778" s="21">
        <f t="shared" ca="1" si="430"/>
        <v>18968.949898332376</v>
      </c>
      <c r="AR778" s="20">
        <f t="shared" ca="1" si="431"/>
        <v>18969.999913039588</v>
      </c>
    </row>
    <row r="779" spans="1:44" x14ac:dyDescent="0.25">
      <c r="A779" s="20">
        <f t="shared" ca="1" si="396"/>
        <v>5.0901097287732888</v>
      </c>
      <c r="B779" s="20">
        <f t="shared" ca="1" si="397"/>
        <v>1.8690694985803922</v>
      </c>
      <c r="C779" s="21">
        <f t="shared" ca="1" si="414"/>
        <v>17623.025516435689</v>
      </c>
      <c r="D779" s="20">
        <f t="shared" ca="1" si="415"/>
        <v>17624.894585934271</v>
      </c>
      <c r="E779" s="19"/>
      <c r="F779" s="20">
        <f t="shared" ca="1" si="398"/>
        <v>1.2937344320542343</v>
      </c>
      <c r="G779" s="20">
        <f t="shared" ca="1" si="399"/>
        <v>6.4756322699369502</v>
      </c>
      <c r="H779" s="21">
        <f t="shared" ca="1" si="416"/>
        <v>13558.135854859938</v>
      </c>
      <c r="I779" s="20">
        <f t="shared" ca="1" si="417"/>
        <v>13564.611487129876</v>
      </c>
      <c r="J779" s="19"/>
      <c r="K779" s="20">
        <f t="shared" ca="1" si="400"/>
        <v>1.239559744192023</v>
      </c>
      <c r="L779" s="20">
        <f t="shared" ca="1" si="401"/>
        <v>3.7185417055028638</v>
      </c>
      <c r="M779" s="21">
        <f t="shared" ca="1" si="418"/>
        <v>18149.935584355469</v>
      </c>
      <c r="N779" s="20">
        <f t="shared" ca="1" si="419"/>
        <v>18153.654126060974</v>
      </c>
      <c r="O779" s="19"/>
      <c r="P779" s="20">
        <f t="shared" ca="1" si="402"/>
        <v>0.47403374158026124</v>
      </c>
      <c r="Q779" s="20">
        <f t="shared" ca="1" si="403"/>
        <v>0.58535460447618126</v>
      </c>
      <c r="R779" s="21">
        <f t="shared" ca="1" si="420"/>
        <v>13520.5833390509</v>
      </c>
      <c r="S779" s="20">
        <f t="shared" ca="1" si="421"/>
        <v>13521.168693655376</v>
      </c>
      <c r="T779" s="19"/>
      <c r="U779" s="20">
        <f t="shared" ca="1" si="404"/>
        <v>3.0081311900391037</v>
      </c>
      <c r="V779" s="20">
        <f t="shared" ca="1" si="405"/>
        <v>0.16542785163913079</v>
      </c>
      <c r="W779" s="21">
        <f t="shared" ca="1" si="422"/>
        <v>13619.069555988115</v>
      </c>
      <c r="X779" s="20">
        <f t="shared" ca="1" si="423"/>
        <v>13619.234983839755</v>
      </c>
      <c r="Z779" s="20">
        <f t="shared" ca="1" si="406"/>
        <v>8.3341925969496167</v>
      </c>
      <c r="AA779" s="20">
        <f t="shared" ca="1" si="407"/>
        <v>1.1610226878833918</v>
      </c>
      <c r="AB779" s="21">
        <f t="shared" ca="1" si="424"/>
        <v>13249.005826581639</v>
      </c>
      <c r="AC779" s="20">
        <f t="shared" ca="1" si="425"/>
        <v>13250.166849269523</v>
      </c>
      <c r="AE779" s="20">
        <f t="shared" ca="1" si="408"/>
        <v>40.927297529033019</v>
      </c>
      <c r="AF779" s="20">
        <f t="shared" ca="1" si="409"/>
        <v>0.42101843045793041</v>
      </c>
      <c r="AG779" s="21">
        <f t="shared" ca="1" si="426"/>
        <v>12820.327265646911</v>
      </c>
      <c r="AH779" s="20">
        <f t="shared" ca="1" si="427"/>
        <v>12820.748284077368</v>
      </c>
      <c r="AJ779" s="20">
        <f t="shared" ca="1" si="410"/>
        <v>10.009210201955339</v>
      </c>
      <c r="AK779" s="20">
        <f t="shared" ca="1" si="411"/>
        <v>2.6760523628001751</v>
      </c>
      <c r="AL779" s="21">
        <f t="shared" ca="1" si="428"/>
        <v>14132.891063761117</v>
      </c>
      <c r="AM779" s="20">
        <f t="shared" ca="1" si="429"/>
        <v>14135.567116123917</v>
      </c>
      <c r="AO779" s="20">
        <f t="shared" ca="1" si="412"/>
        <v>15.050727227551018</v>
      </c>
      <c r="AP779" s="20">
        <f t="shared" ca="1" si="413"/>
        <v>29.574920076304668</v>
      </c>
      <c r="AQ779" s="21">
        <f t="shared" ca="1" si="430"/>
        <v>18985.050640267138</v>
      </c>
      <c r="AR779" s="20">
        <f t="shared" ca="1" si="431"/>
        <v>19014.625560343444</v>
      </c>
    </row>
    <row r="780" spans="1:44" x14ac:dyDescent="0.25">
      <c r="A780" s="20">
        <f t="shared" ca="1" si="396"/>
        <v>1.9817487236625591</v>
      </c>
      <c r="B780" s="20">
        <f t="shared" ca="1" si="397"/>
        <v>3.6464251151207425</v>
      </c>
      <c r="C780" s="21">
        <f t="shared" ca="1" si="414"/>
        <v>17626.876334657933</v>
      </c>
      <c r="D780" s="20">
        <f t="shared" ca="1" si="415"/>
        <v>17630.522759773052</v>
      </c>
      <c r="E780" s="19"/>
      <c r="F780" s="20">
        <f t="shared" ca="1" si="398"/>
        <v>11.969094471420913</v>
      </c>
      <c r="G780" s="20">
        <f t="shared" ca="1" si="399"/>
        <v>3.9575235520016228</v>
      </c>
      <c r="H780" s="21">
        <f t="shared" ca="1" si="416"/>
        <v>13576.580581601296</v>
      </c>
      <c r="I780" s="20">
        <f t="shared" ca="1" si="417"/>
        <v>13580.538105153299</v>
      </c>
      <c r="J780" s="19"/>
      <c r="K780" s="20">
        <f t="shared" ca="1" si="400"/>
        <v>5.9780084953820118</v>
      </c>
      <c r="L780" s="20">
        <f t="shared" ca="1" si="401"/>
        <v>8.8366584054504766</v>
      </c>
      <c r="M780" s="21">
        <f t="shared" ca="1" si="418"/>
        <v>18159.632134556356</v>
      </c>
      <c r="N780" s="20">
        <f t="shared" ca="1" si="419"/>
        <v>18168.468792961805</v>
      </c>
      <c r="O780" s="19"/>
      <c r="P780" s="20">
        <f t="shared" ca="1" si="402"/>
        <v>7.6528679407699753</v>
      </c>
      <c r="Q780" s="20">
        <f t="shared" ca="1" si="403"/>
        <v>12.844085806831945</v>
      </c>
      <c r="R780" s="21">
        <f t="shared" ca="1" si="420"/>
        <v>13528.821561596145</v>
      </c>
      <c r="S780" s="20">
        <f t="shared" ca="1" si="421"/>
        <v>13541.665647402977</v>
      </c>
      <c r="T780" s="19"/>
      <c r="U780" s="20">
        <f t="shared" ca="1" si="404"/>
        <v>2.5778485257918478</v>
      </c>
      <c r="V780" s="20">
        <f t="shared" ca="1" si="405"/>
        <v>12.330090834631743</v>
      </c>
      <c r="W780" s="21">
        <f t="shared" ca="1" si="422"/>
        <v>13621.812832365547</v>
      </c>
      <c r="X780" s="20">
        <f t="shared" ca="1" si="423"/>
        <v>13634.142923200179</v>
      </c>
      <c r="Z780" s="20">
        <f t="shared" ca="1" si="406"/>
        <v>0.54783483003875766</v>
      </c>
      <c r="AA780" s="20">
        <f t="shared" ca="1" si="407"/>
        <v>0.57729259991249215</v>
      </c>
      <c r="AB780" s="21">
        <f t="shared" ca="1" si="424"/>
        <v>13250.714684099561</v>
      </c>
      <c r="AC780" s="20">
        <f t="shared" ca="1" si="425"/>
        <v>13251.291976699473</v>
      </c>
      <c r="AE780" s="20">
        <f t="shared" ca="1" si="408"/>
        <v>66.172047712835209</v>
      </c>
      <c r="AF780" s="20">
        <f t="shared" ca="1" si="409"/>
        <v>12.70175970618941</v>
      </c>
      <c r="AG780" s="21">
        <f t="shared" ca="1" si="426"/>
        <v>12886.920331790203</v>
      </c>
      <c r="AH780" s="20">
        <f t="shared" ca="1" si="427"/>
        <v>12899.622091496392</v>
      </c>
      <c r="AJ780" s="20">
        <f t="shared" ca="1" si="410"/>
        <v>1.995328570345221</v>
      </c>
      <c r="AK780" s="20">
        <f t="shared" ca="1" si="411"/>
        <v>6.859959276829132</v>
      </c>
      <c r="AL780" s="21">
        <f t="shared" ca="1" si="428"/>
        <v>14137.562444694262</v>
      </c>
      <c r="AM780" s="20">
        <f t="shared" ca="1" si="429"/>
        <v>14144.422403971092</v>
      </c>
      <c r="AO780" s="20">
        <f t="shared" ca="1" si="412"/>
        <v>7.8722022171658832</v>
      </c>
      <c r="AP780" s="20">
        <f t="shared" ca="1" si="413"/>
        <v>4.5259349960035653</v>
      </c>
      <c r="AQ780" s="21">
        <f t="shared" ca="1" si="430"/>
        <v>19022.497762560608</v>
      </c>
      <c r="AR780" s="20">
        <f t="shared" ca="1" si="431"/>
        <v>19027.023697556611</v>
      </c>
    </row>
    <row r="781" spans="1:44" x14ac:dyDescent="0.25">
      <c r="A781" s="20">
        <f t="shared" ca="1" si="396"/>
        <v>14.142040682622829</v>
      </c>
      <c r="B781" s="20">
        <f t="shared" ca="1" si="397"/>
        <v>3.7036263992399103</v>
      </c>
      <c r="C781" s="21">
        <f t="shared" ca="1" si="414"/>
        <v>17644.664800455674</v>
      </c>
      <c r="D781" s="20">
        <f t="shared" ca="1" si="415"/>
        <v>17648.368426854915</v>
      </c>
      <c r="E781" s="19"/>
      <c r="F781" s="20">
        <f t="shared" ca="1" si="398"/>
        <v>12.893895386946873</v>
      </c>
      <c r="G781" s="20">
        <f t="shared" ca="1" si="399"/>
        <v>2.7629347374526927</v>
      </c>
      <c r="H781" s="21">
        <f t="shared" ca="1" si="416"/>
        <v>13593.432000540246</v>
      </c>
      <c r="I781" s="20">
        <f t="shared" ca="1" si="417"/>
        <v>13596.194935277699</v>
      </c>
      <c r="J781" s="19"/>
      <c r="K781" s="20">
        <f t="shared" ca="1" si="400"/>
        <v>7.9465628325065119</v>
      </c>
      <c r="L781" s="20">
        <f t="shared" ca="1" si="401"/>
        <v>0.50116669575660422</v>
      </c>
      <c r="M781" s="21">
        <f t="shared" ca="1" si="418"/>
        <v>18176.41535579431</v>
      </c>
      <c r="N781" s="20">
        <f t="shared" ca="1" si="419"/>
        <v>18176.916522490068</v>
      </c>
      <c r="O781" s="19"/>
      <c r="P781" s="20">
        <f t="shared" ca="1" si="402"/>
        <v>4.0457253005325198</v>
      </c>
      <c r="Q781" s="20">
        <f t="shared" ca="1" si="403"/>
        <v>4.8324960100068433</v>
      </c>
      <c r="R781" s="21">
        <f t="shared" ca="1" si="420"/>
        <v>13545.71137270351</v>
      </c>
      <c r="S781" s="20">
        <f t="shared" ca="1" si="421"/>
        <v>13550.543868713517</v>
      </c>
      <c r="T781" s="19"/>
      <c r="U781" s="20">
        <f t="shared" ca="1" si="404"/>
        <v>3.9973785117681113</v>
      </c>
      <c r="V781" s="20">
        <f t="shared" ca="1" si="405"/>
        <v>10.055699044117805</v>
      </c>
      <c r="W781" s="21">
        <f t="shared" ca="1" si="422"/>
        <v>13638.140301711946</v>
      </c>
      <c r="X781" s="20">
        <f t="shared" ca="1" si="423"/>
        <v>13648.196000756065</v>
      </c>
      <c r="Z781" s="20">
        <f t="shared" ca="1" si="406"/>
        <v>3.7639460725486815</v>
      </c>
      <c r="AA781" s="20">
        <f t="shared" ca="1" si="407"/>
        <v>7.5655208219460039</v>
      </c>
      <c r="AB781" s="21">
        <f t="shared" ca="1" si="424"/>
        <v>13255.055922772022</v>
      </c>
      <c r="AC781" s="20">
        <f t="shared" ca="1" si="425"/>
        <v>13262.621443593969</v>
      </c>
      <c r="AE781" s="20">
        <f t="shared" ca="1" si="408"/>
        <v>0.3068239442538625</v>
      </c>
      <c r="AF781" s="20">
        <f t="shared" ca="1" si="409"/>
        <v>5.0746976987497021</v>
      </c>
      <c r="AG781" s="21">
        <f t="shared" ca="1" si="426"/>
        <v>12899.928915440647</v>
      </c>
      <c r="AH781" s="20">
        <f t="shared" ca="1" si="427"/>
        <v>12905.003613139397</v>
      </c>
      <c r="AJ781" s="20">
        <f t="shared" ca="1" si="410"/>
        <v>1.3669742529029132</v>
      </c>
      <c r="AK781" s="20">
        <f t="shared" ca="1" si="411"/>
        <v>7.9301027084038314</v>
      </c>
      <c r="AL781" s="21">
        <f t="shared" ca="1" si="428"/>
        <v>14145.789378223995</v>
      </c>
      <c r="AM781" s="20">
        <f t="shared" ca="1" si="429"/>
        <v>14153.719480932399</v>
      </c>
      <c r="AO781" s="20">
        <f t="shared" ca="1" si="412"/>
        <v>29.077644750634036</v>
      </c>
      <c r="AP781" s="20">
        <f t="shared" ca="1" si="413"/>
        <v>6.0825806220543344</v>
      </c>
      <c r="AQ781" s="21">
        <f t="shared" ca="1" si="430"/>
        <v>19056.101342307244</v>
      </c>
      <c r="AR781" s="20">
        <f t="shared" ca="1" si="431"/>
        <v>19062.183922929296</v>
      </c>
    </row>
    <row r="782" spans="1:44" x14ac:dyDescent="0.25">
      <c r="A782" s="20">
        <f t="shared" ref="A782:A845" ca="1" si="432">((-LN(1-RAND()))/$C$9)</f>
        <v>43.864965178625624</v>
      </c>
      <c r="B782" s="20">
        <f t="shared" ref="B782:B845" ca="1" si="433">((-LN(1-RAND()))/$C$10)</f>
        <v>6.7955544156536396</v>
      </c>
      <c r="C782" s="21">
        <f t="shared" ca="1" si="414"/>
        <v>17692.23339203354</v>
      </c>
      <c r="D782" s="20">
        <f t="shared" ca="1" si="415"/>
        <v>17699.028946449194</v>
      </c>
      <c r="E782" s="19"/>
      <c r="F782" s="20">
        <f t="shared" ref="F782:F845" ca="1" si="434">((-LN(1-RAND()))/$H$9)</f>
        <v>8.207709876415759</v>
      </c>
      <c r="G782" s="20">
        <f t="shared" ref="G782:G845" ca="1" si="435">((-LN(1-RAND()))/$H$10)</f>
        <v>0.55019436455537341</v>
      </c>
      <c r="H782" s="21">
        <f t="shared" ca="1" si="416"/>
        <v>13604.402645154116</v>
      </c>
      <c r="I782" s="20">
        <f t="shared" ca="1" si="417"/>
        <v>13604.952839518672</v>
      </c>
      <c r="J782" s="19"/>
      <c r="K782" s="20">
        <f t="shared" ref="K782:K845" ca="1" si="436">((-LN(1-RAND()))/$M$9)</f>
        <v>45.934046173334139</v>
      </c>
      <c r="L782" s="20">
        <f t="shared" ref="L782:L845" ca="1" si="437">((-LN(1-RAND()))/$M$10)</f>
        <v>0.51808714026277047</v>
      </c>
      <c r="M782" s="21">
        <f t="shared" ca="1" si="418"/>
        <v>18222.850568663402</v>
      </c>
      <c r="N782" s="20">
        <f t="shared" ca="1" si="419"/>
        <v>18223.368655803664</v>
      </c>
      <c r="O782" s="19"/>
      <c r="P782" s="20">
        <f t="shared" ref="P782:P845" ca="1" si="438">((-LN(1-RAND()))/$R$9)</f>
        <v>10.364144198871751</v>
      </c>
      <c r="Q782" s="20">
        <f t="shared" ref="Q782:Q845" ca="1" si="439">((-LN(1-RAND()))/$R$10)</f>
        <v>6.0491132282442415</v>
      </c>
      <c r="R782" s="21">
        <f t="shared" ca="1" si="420"/>
        <v>13560.908012912389</v>
      </c>
      <c r="S782" s="20">
        <f t="shared" ca="1" si="421"/>
        <v>13566.957126140633</v>
      </c>
      <c r="T782" s="19"/>
      <c r="U782" s="20">
        <f t="shared" ref="U782:U845" ca="1" si="440">((-LN(1-RAND()))/$W$9)</f>
        <v>0.2227378160320555</v>
      </c>
      <c r="V782" s="20">
        <f t="shared" ref="V782:V845" ca="1" si="441">((-LN(1-RAND()))/$W$10)</f>
        <v>5.5975203074234949</v>
      </c>
      <c r="W782" s="21">
        <f t="shared" ca="1" si="422"/>
        <v>13648.418738572096</v>
      </c>
      <c r="X782" s="20">
        <f t="shared" ca="1" si="423"/>
        <v>13654.016258879519</v>
      </c>
      <c r="Z782" s="20">
        <f t="shared" ref="Z782:Z845" ca="1" si="442">((-LN(1-RAND()))/$AB$9)</f>
        <v>5.5269002764540192</v>
      </c>
      <c r="AA782" s="20">
        <f t="shared" ref="AA782:AA845" ca="1" si="443">((-LN(1-RAND()))/$AB$10)</f>
        <v>14.711600535931577</v>
      </c>
      <c r="AB782" s="21">
        <f t="shared" ca="1" si="424"/>
        <v>13268.148343870424</v>
      </c>
      <c r="AC782" s="20">
        <f t="shared" ca="1" si="425"/>
        <v>13282.859944406355</v>
      </c>
      <c r="AE782" s="20">
        <f t="shared" ref="AE782:AE845" ca="1" si="444">((-LN(1-RAND()))/$AG$9)</f>
        <v>0.56303197148847517</v>
      </c>
      <c r="AF782" s="20">
        <f t="shared" ref="AF782:AF845" ca="1" si="445">((-LN(1-RAND()))/$AG$10)</f>
        <v>7.006385417281729</v>
      </c>
      <c r="AG782" s="21">
        <f t="shared" ca="1" si="426"/>
        <v>12905.566645110886</v>
      </c>
      <c r="AH782" s="20">
        <f t="shared" ca="1" si="427"/>
        <v>12912.573030528169</v>
      </c>
      <c r="AJ782" s="20">
        <f t="shared" ref="AJ782:AJ845" ca="1" si="446">((-LN(1-RAND()))/$AL$9)</f>
        <v>23.2582220706696</v>
      </c>
      <c r="AK782" s="20">
        <f t="shared" ref="AK782:AK845" ca="1" si="447">((-LN(1-RAND()))/$AL$10)</f>
        <v>6.1219723575444984</v>
      </c>
      <c r="AL782" s="21">
        <f t="shared" ca="1" si="428"/>
        <v>14176.977703003069</v>
      </c>
      <c r="AM782" s="20">
        <f t="shared" ca="1" si="429"/>
        <v>14183.099675360614</v>
      </c>
      <c r="AO782" s="20">
        <f t="shared" ref="AO782:AO845" ca="1" si="448">((-LN(1-RAND()))/$AQ$9)</f>
        <v>8.7078949050219379</v>
      </c>
      <c r="AP782" s="20">
        <f t="shared" ref="AP782:AP845" ca="1" si="449">((-LN(1-RAND()))/$AQ$10)</f>
        <v>13.957250258004121</v>
      </c>
      <c r="AQ782" s="21">
        <f t="shared" ca="1" si="430"/>
        <v>19070.891817834319</v>
      </c>
      <c r="AR782" s="20">
        <f t="shared" ca="1" si="431"/>
        <v>19084.849068092324</v>
      </c>
    </row>
    <row r="783" spans="1:44" x14ac:dyDescent="0.25">
      <c r="A783" s="20">
        <f t="shared" ca="1" si="432"/>
        <v>5.4957305864409047</v>
      </c>
      <c r="B783" s="20">
        <f t="shared" ca="1" si="433"/>
        <v>14.672964208891733</v>
      </c>
      <c r="C783" s="21">
        <f t="shared" ref="C783:C846" ca="1" si="450">D782+A783</f>
        <v>17704.524677035635</v>
      </c>
      <c r="D783" s="20">
        <f t="shared" ref="D783:D846" ca="1" si="451">C783+B783</f>
        <v>17719.197641244526</v>
      </c>
      <c r="E783" s="19"/>
      <c r="F783" s="20">
        <f t="shared" ca="1" si="434"/>
        <v>4.6666379406616008</v>
      </c>
      <c r="G783" s="20">
        <f t="shared" ca="1" si="435"/>
        <v>2.6784486819078972</v>
      </c>
      <c r="H783" s="21">
        <f t="shared" ref="H783:H846" ca="1" si="452">I782+F783</f>
        <v>13609.619477459333</v>
      </c>
      <c r="I783" s="20">
        <f t="shared" ref="I783:I846" ca="1" si="453">H783+G783</f>
        <v>13612.297926141242</v>
      </c>
      <c r="J783" s="19"/>
      <c r="K783" s="20">
        <f t="shared" ca="1" si="436"/>
        <v>4.2230302255842291</v>
      </c>
      <c r="L783" s="20">
        <f t="shared" ca="1" si="437"/>
        <v>1.4619659528998292</v>
      </c>
      <c r="M783" s="21">
        <f t="shared" ref="M783:M846" ca="1" si="454">N782+K783</f>
        <v>18227.591686029249</v>
      </c>
      <c r="N783" s="20">
        <f t="shared" ref="N783:N846" ca="1" si="455">M783+L783</f>
        <v>18229.053651982147</v>
      </c>
      <c r="O783" s="19"/>
      <c r="P783" s="20">
        <f t="shared" ca="1" si="438"/>
        <v>8.1639498023981449</v>
      </c>
      <c r="Q783" s="20">
        <f t="shared" ca="1" si="439"/>
        <v>7.3536330741347378</v>
      </c>
      <c r="R783" s="21">
        <f t="shared" ref="R783:R846" ca="1" si="456">S782+P783</f>
        <v>13575.121075943031</v>
      </c>
      <c r="S783" s="20">
        <f t="shared" ref="S783:S846" ca="1" si="457">R783+Q783</f>
        <v>13582.474709017166</v>
      </c>
      <c r="T783" s="19"/>
      <c r="U783" s="20">
        <f t="shared" ca="1" si="440"/>
        <v>9.6333433472857042</v>
      </c>
      <c r="V783" s="20">
        <f t="shared" ca="1" si="441"/>
        <v>17.221082763506715</v>
      </c>
      <c r="W783" s="21">
        <f t="shared" ref="W783:W846" ca="1" si="458">X782+U783</f>
        <v>13663.649602226806</v>
      </c>
      <c r="X783" s="20">
        <f t="shared" ref="X783:X846" ca="1" si="459">W783+V783</f>
        <v>13680.870684990312</v>
      </c>
      <c r="Z783" s="20">
        <f t="shared" ca="1" si="442"/>
        <v>19.205805816402719</v>
      </c>
      <c r="AA783" s="20">
        <f t="shared" ca="1" si="443"/>
        <v>2.0143849995430321</v>
      </c>
      <c r="AB783" s="21">
        <f t="shared" ref="AB783:AB846" ca="1" si="460">AC782+Z783</f>
        <v>13302.065750222757</v>
      </c>
      <c r="AC783" s="20">
        <f t="shared" ref="AC783:AC846" ca="1" si="461">AB783+AA783</f>
        <v>13304.080135222301</v>
      </c>
      <c r="AE783" s="20">
        <f t="shared" ca="1" si="444"/>
        <v>1.9683325880853508</v>
      </c>
      <c r="AF783" s="20">
        <f t="shared" ca="1" si="445"/>
        <v>19.241265639562609</v>
      </c>
      <c r="AG783" s="21">
        <f t="shared" ref="AG783:AG846" ca="1" si="462">AH782+AE783</f>
        <v>12914.541363116254</v>
      </c>
      <c r="AH783" s="20">
        <f t="shared" ref="AH783:AH846" ca="1" si="463">AG783+AF783</f>
        <v>12933.782628755816</v>
      </c>
      <c r="AJ783" s="20">
        <f t="shared" ca="1" si="446"/>
        <v>1.8589184749257173</v>
      </c>
      <c r="AK783" s="20">
        <f t="shared" ca="1" si="447"/>
        <v>1.9352130642558001</v>
      </c>
      <c r="AL783" s="21">
        <f t="shared" ref="AL783:AL846" ca="1" si="464">AM782+AJ783</f>
        <v>14184.958593835539</v>
      </c>
      <c r="AM783" s="20">
        <f t="shared" ref="AM783:AM846" ca="1" si="465">AL783+AK783</f>
        <v>14186.893806899796</v>
      </c>
      <c r="AO783" s="20">
        <f t="shared" ca="1" si="448"/>
        <v>17.872043753587821</v>
      </c>
      <c r="AP783" s="20">
        <f t="shared" ca="1" si="449"/>
        <v>2.5881425365378345</v>
      </c>
      <c r="AQ783" s="21">
        <f t="shared" ref="AQ783:AQ846" ca="1" si="466">AR782+AO783</f>
        <v>19102.721111845913</v>
      </c>
      <c r="AR783" s="20">
        <f t="shared" ref="AR783:AR846" ca="1" si="467">AQ783+AP783</f>
        <v>19105.30925438245</v>
      </c>
    </row>
    <row r="784" spans="1:44" x14ac:dyDescent="0.25">
      <c r="A784" s="20">
        <f t="shared" ca="1" si="432"/>
        <v>8.4530952307728633</v>
      </c>
      <c r="B784" s="20">
        <f t="shared" ca="1" si="433"/>
        <v>1.7274910773183363</v>
      </c>
      <c r="C784" s="21">
        <f t="shared" ca="1" si="450"/>
        <v>17727.650736475298</v>
      </c>
      <c r="D784" s="20">
        <f t="shared" ca="1" si="451"/>
        <v>17729.378227552617</v>
      </c>
      <c r="E784" s="19"/>
      <c r="F784" s="20">
        <f t="shared" ca="1" si="434"/>
        <v>26.111107324006998</v>
      </c>
      <c r="G784" s="20">
        <f t="shared" ca="1" si="435"/>
        <v>5.1219625213719313</v>
      </c>
      <c r="H784" s="21">
        <f t="shared" ca="1" si="452"/>
        <v>13638.409033465248</v>
      </c>
      <c r="I784" s="20">
        <f t="shared" ca="1" si="453"/>
        <v>13643.530995986621</v>
      </c>
      <c r="J784" s="19"/>
      <c r="K784" s="20">
        <f t="shared" ca="1" si="436"/>
        <v>20.184197954372578</v>
      </c>
      <c r="L784" s="20">
        <f t="shared" ca="1" si="437"/>
        <v>3.9100272005421548</v>
      </c>
      <c r="M784" s="21">
        <f t="shared" ca="1" si="454"/>
        <v>18249.237849936519</v>
      </c>
      <c r="N784" s="20">
        <f t="shared" ca="1" si="455"/>
        <v>18253.14787713706</v>
      </c>
      <c r="O784" s="19"/>
      <c r="P784" s="20">
        <f t="shared" ca="1" si="438"/>
        <v>13.163380382750978</v>
      </c>
      <c r="Q784" s="20">
        <f t="shared" ca="1" si="439"/>
        <v>0.14971401580116361</v>
      </c>
      <c r="R784" s="21">
        <f t="shared" ca="1" si="456"/>
        <v>13595.638089399918</v>
      </c>
      <c r="S784" s="20">
        <f t="shared" ca="1" si="457"/>
        <v>13595.787803415718</v>
      </c>
      <c r="T784" s="19"/>
      <c r="U784" s="20">
        <f t="shared" ca="1" si="440"/>
        <v>5.5027724710779352E-2</v>
      </c>
      <c r="V784" s="20">
        <f t="shared" ca="1" si="441"/>
        <v>9.6795696307718782</v>
      </c>
      <c r="W784" s="21">
        <f t="shared" ca="1" si="458"/>
        <v>13680.925712715023</v>
      </c>
      <c r="X784" s="20">
        <f t="shared" ca="1" si="459"/>
        <v>13690.605282345796</v>
      </c>
      <c r="Z784" s="20">
        <f t="shared" ca="1" si="442"/>
        <v>4.4162838147012984</v>
      </c>
      <c r="AA784" s="20">
        <f t="shared" ca="1" si="443"/>
        <v>1.7190002444627646</v>
      </c>
      <c r="AB784" s="21">
        <f t="shared" ca="1" si="460"/>
        <v>13308.496419037003</v>
      </c>
      <c r="AC784" s="20">
        <f t="shared" ca="1" si="461"/>
        <v>13310.215419281465</v>
      </c>
      <c r="AE784" s="20">
        <f t="shared" ca="1" si="444"/>
        <v>1.7549300712620886</v>
      </c>
      <c r="AF784" s="20">
        <f t="shared" ca="1" si="445"/>
        <v>9.9235168242003944</v>
      </c>
      <c r="AG784" s="21">
        <f t="shared" ca="1" si="462"/>
        <v>12935.537558827078</v>
      </c>
      <c r="AH784" s="20">
        <f t="shared" ca="1" si="463"/>
        <v>12945.461075651279</v>
      </c>
      <c r="AJ784" s="20">
        <f t="shared" ca="1" si="446"/>
        <v>2.3050322990688605</v>
      </c>
      <c r="AK784" s="20">
        <f t="shared" ca="1" si="447"/>
        <v>13.464666762746106</v>
      </c>
      <c r="AL784" s="21">
        <f t="shared" ca="1" si="464"/>
        <v>14189.198839198865</v>
      </c>
      <c r="AM784" s="20">
        <f t="shared" ca="1" si="465"/>
        <v>14202.663505961611</v>
      </c>
      <c r="AO784" s="20">
        <f t="shared" ca="1" si="448"/>
        <v>0.71660768630094263</v>
      </c>
      <c r="AP784" s="20">
        <f t="shared" ca="1" si="449"/>
        <v>1.8169494580939312</v>
      </c>
      <c r="AQ784" s="21">
        <f t="shared" ca="1" si="466"/>
        <v>19106.025862068749</v>
      </c>
      <c r="AR784" s="20">
        <f t="shared" ca="1" si="467"/>
        <v>19107.842811526843</v>
      </c>
    </row>
    <row r="785" spans="1:44" x14ac:dyDescent="0.25">
      <c r="A785" s="20">
        <f t="shared" ca="1" si="432"/>
        <v>34.934657049421574</v>
      </c>
      <c r="B785" s="20">
        <f t="shared" ca="1" si="433"/>
        <v>1.3369603031239885</v>
      </c>
      <c r="C785" s="21">
        <f t="shared" ca="1" si="450"/>
        <v>17764.312884602037</v>
      </c>
      <c r="D785" s="20">
        <f t="shared" ca="1" si="451"/>
        <v>17765.649844905161</v>
      </c>
      <c r="E785" s="19"/>
      <c r="F785" s="20">
        <f t="shared" ca="1" si="434"/>
        <v>26.679221756080832</v>
      </c>
      <c r="G785" s="20">
        <f t="shared" ca="1" si="435"/>
        <v>3.28334408697738</v>
      </c>
      <c r="H785" s="21">
        <f t="shared" ca="1" si="452"/>
        <v>13670.210217742702</v>
      </c>
      <c r="I785" s="20">
        <f t="shared" ca="1" si="453"/>
        <v>13673.49356182968</v>
      </c>
      <c r="J785" s="19"/>
      <c r="K785" s="20">
        <f t="shared" ca="1" si="436"/>
        <v>30.147376450962735</v>
      </c>
      <c r="L785" s="20">
        <f t="shared" ca="1" si="437"/>
        <v>2.5140462326385147</v>
      </c>
      <c r="M785" s="21">
        <f t="shared" ca="1" si="454"/>
        <v>18283.295253588021</v>
      </c>
      <c r="N785" s="20">
        <f t="shared" ca="1" si="455"/>
        <v>18285.809299820659</v>
      </c>
      <c r="O785" s="19"/>
      <c r="P785" s="20">
        <f t="shared" ca="1" si="438"/>
        <v>1.0463321704627335</v>
      </c>
      <c r="Q785" s="20">
        <f t="shared" ca="1" si="439"/>
        <v>8.2525535846522953</v>
      </c>
      <c r="R785" s="21">
        <f t="shared" ca="1" si="456"/>
        <v>13596.834135586181</v>
      </c>
      <c r="S785" s="20">
        <f t="shared" ca="1" si="457"/>
        <v>13605.086689170834</v>
      </c>
      <c r="T785" s="19"/>
      <c r="U785" s="20">
        <f t="shared" ca="1" si="440"/>
        <v>3.0269244132425643</v>
      </c>
      <c r="V785" s="20">
        <f t="shared" ca="1" si="441"/>
        <v>4.6926800376354239</v>
      </c>
      <c r="W785" s="21">
        <f t="shared" ca="1" si="458"/>
        <v>13693.632206759039</v>
      </c>
      <c r="X785" s="20">
        <f t="shared" ca="1" si="459"/>
        <v>13698.324886796674</v>
      </c>
      <c r="Z785" s="20">
        <f t="shared" ca="1" si="442"/>
        <v>2.3551731611711735</v>
      </c>
      <c r="AA785" s="20">
        <f t="shared" ca="1" si="443"/>
        <v>18.504589342362394</v>
      </c>
      <c r="AB785" s="21">
        <f t="shared" ca="1" si="460"/>
        <v>13312.570592442637</v>
      </c>
      <c r="AC785" s="20">
        <f t="shared" ca="1" si="461"/>
        <v>13331.075181785</v>
      </c>
      <c r="AE785" s="20">
        <f t="shared" ca="1" si="444"/>
        <v>9.0044422719884949</v>
      </c>
      <c r="AF785" s="20">
        <f t="shared" ca="1" si="445"/>
        <v>1.915731393071382</v>
      </c>
      <c r="AG785" s="21">
        <f t="shared" ca="1" si="462"/>
        <v>12954.465517923269</v>
      </c>
      <c r="AH785" s="20">
        <f t="shared" ca="1" si="463"/>
        <v>12956.38124931634</v>
      </c>
      <c r="AJ785" s="20">
        <f t="shared" ca="1" si="446"/>
        <v>1.8464491320136944</v>
      </c>
      <c r="AK785" s="20">
        <f t="shared" ca="1" si="447"/>
        <v>6.7667111938123421</v>
      </c>
      <c r="AL785" s="21">
        <f t="shared" ca="1" si="464"/>
        <v>14204.509955093625</v>
      </c>
      <c r="AM785" s="20">
        <f t="shared" ca="1" si="465"/>
        <v>14211.276666287436</v>
      </c>
      <c r="AO785" s="20">
        <f t="shared" ca="1" si="448"/>
        <v>4.7719846685889449</v>
      </c>
      <c r="AP785" s="20">
        <f t="shared" ca="1" si="449"/>
        <v>3.3060721947551501</v>
      </c>
      <c r="AQ785" s="21">
        <f t="shared" ca="1" si="466"/>
        <v>19112.614796195434</v>
      </c>
      <c r="AR785" s="20">
        <f t="shared" ca="1" si="467"/>
        <v>19115.920868390189</v>
      </c>
    </row>
    <row r="786" spans="1:44" x14ac:dyDescent="0.25">
      <c r="A786" s="20">
        <f t="shared" ca="1" si="432"/>
        <v>5.8361334402835769</v>
      </c>
      <c r="B786" s="20">
        <f t="shared" ca="1" si="433"/>
        <v>19.482165280112731</v>
      </c>
      <c r="C786" s="21">
        <f t="shared" ca="1" si="450"/>
        <v>17771.485978345445</v>
      </c>
      <c r="D786" s="20">
        <f t="shared" ca="1" si="451"/>
        <v>17790.968143625556</v>
      </c>
      <c r="E786" s="19"/>
      <c r="F786" s="20">
        <f t="shared" ca="1" si="434"/>
        <v>21.206278304181964</v>
      </c>
      <c r="G786" s="20">
        <f t="shared" ca="1" si="435"/>
        <v>8.3064806697348406</v>
      </c>
      <c r="H786" s="21">
        <f t="shared" ca="1" si="452"/>
        <v>13694.699840133862</v>
      </c>
      <c r="I786" s="20">
        <f t="shared" ca="1" si="453"/>
        <v>13703.006320803597</v>
      </c>
      <c r="J786" s="19"/>
      <c r="K786" s="20">
        <f t="shared" ca="1" si="436"/>
        <v>8.2626488166001835</v>
      </c>
      <c r="L786" s="20">
        <f t="shared" ca="1" si="437"/>
        <v>1.0400283850894918</v>
      </c>
      <c r="M786" s="21">
        <f t="shared" ca="1" si="454"/>
        <v>18294.071948637258</v>
      </c>
      <c r="N786" s="20">
        <f t="shared" ca="1" si="455"/>
        <v>18295.111977022349</v>
      </c>
      <c r="O786" s="19"/>
      <c r="P786" s="20">
        <f t="shared" ca="1" si="438"/>
        <v>13.266495377998488</v>
      </c>
      <c r="Q786" s="20">
        <f t="shared" ca="1" si="439"/>
        <v>7.0401569281400329</v>
      </c>
      <c r="R786" s="21">
        <f t="shared" ca="1" si="456"/>
        <v>13618.353184548832</v>
      </c>
      <c r="S786" s="20">
        <f t="shared" ca="1" si="457"/>
        <v>13625.393341476973</v>
      </c>
      <c r="T786" s="19"/>
      <c r="U786" s="20">
        <f t="shared" ca="1" si="440"/>
        <v>21.924466854049445</v>
      </c>
      <c r="V786" s="20">
        <f t="shared" ca="1" si="441"/>
        <v>4.0005309329605376</v>
      </c>
      <c r="W786" s="21">
        <f t="shared" ca="1" si="458"/>
        <v>13720.249353650723</v>
      </c>
      <c r="X786" s="20">
        <f t="shared" ca="1" si="459"/>
        <v>13724.249884583684</v>
      </c>
      <c r="Z786" s="20">
        <f t="shared" ca="1" si="442"/>
        <v>4.2897800285278747</v>
      </c>
      <c r="AA786" s="20">
        <f t="shared" ca="1" si="443"/>
        <v>2.0504543303480394</v>
      </c>
      <c r="AB786" s="21">
        <f t="shared" ca="1" si="460"/>
        <v>13335.364961813528</v>
      </c>
      <c r="AC786" s="20">
        <f t="shared" ca="1" si="461"/>
        <v>13337.415416143876</v>
      </c>
      <c r="AE786" s="20">
        <f t="shared" ca="1" si="444"/>
        <v>7.7597573171353682</v>
      </c>
      <c r="AF786" s="20">
        <f t="shared" ca="1" si="445"/>
        <v>2.0861686370143997</v>
      </c>
      <c r="AG786" s="21">
        <f t="shared" ca="1" si="462"/>
        <v>12964.141006633476</v>
      </c>
      <c r="AH786" s="20">
        <f t="shared" ca="1" si="463"/>
        <v>12966.227175270489</v>
      </c>
      <c r="AJ786" s="20">
        <f t="shared" ca="1" si="446"/>
        <v>20.183514118461481</v>
      </c>
      <c r="AK786" s="20">
        <f t="shared" ca="1" si="447"/>
        <v>0.15129957166013322</v>
      </c>
      <c r="AL786" s="21">
        <f t="shared" ca="1" si="464"/>
        <v>14231.460180405898</v>
      </c>
      <c r="AM786" s="20">
        <f t="shared" ca="1" si="465"/>
        <v>14231.611479977559</v>
      </c>
      <c r="AO786" s="20">
        <f t="shared" ca="1" si="448"/>
        <v>9.301579662940032</v>
      </c>
      <c r="AP786" s="20">
        <f t="shared" ca="1" si="449"/>
        <v>8.7078768150287171</v>
      </c>
      <c r="AQ786" s="21">
        <f t="shared" ca="1" si="466"/>
        <v>19125.222448053129</v>
      </c>
      <c r="AR786" s="20">
        <f t="shared" ca="1" si="467"/>
        <v>19133.930324868157</v>
      </c>
    </row>
    <row r="787" spans="1:44" x14ac:dyDescent="0.25">
      <c r="A787" s="20">
        <f t="shared" ca="1" si="432"/>
        <v>26.567661869729168</v>
      </c>
      <c r="B787" s="20">
        <f t="shared" ca="1" si="433"/>
        <v>3.6976701386030504</v>
      </c>
      <c r="C787" s="21">
        <f t="shared" ca="1" si="450"/>
        <v>17817.535805495285</v>
      </c>
      <c r="D787" s="20">
        <f t="shared" ca="1" si="451"/>
        <v>17821.23347563389</v>
      </c>
      <c r="E787" s="19"/>
      <c r="F787" s="20">
        <f t="shared" ca="1" si="434"/>
        <v>7.6719124784788457</v>
      </c>
      <c r="G787" s="20">
        <f t="shared" ca="1" si="435"/>
        <v>2.3188568738524418</v>
      </c>
      <c r="H787" s="21">
        <f t="shared" ca="1" si="452"/>
        <v>13710.678233282077</v>
      </c>
      <c r="I787" s="20">
        <f t="shared" ca="1" si="453"/>
        <v>13712.99709015593</v>
      </c>
      <c r="J787" s="19"/>
      <c r="K787" s="20">
        <f t="shared" ca="1" si="436"/>
        <v>36.501823124982366</v>
      </c>
      <c r="L787" s="20">
        <f t="shared" ca="1" si="437"/>
        <v>5.3367778015241392</v>
      </c>
      <c r="M787" s="21">
        <f t="shared" ca="1" si="454"/>
        <v>18331.61380014733</v>
      </c>
      <c r="N787" s="20">
        <f t="shared" ca="1" si="455"/>
        <v>18336.950577948854</v>
      </c>
      <c r="O787" s="19"/>
      <c r="P787" s="20">
        <f t="shared" ca="1" si="438"/>
        <v>22.035841911046568</v>
      </c>
      <c r="Q787" s="20">
        <f t="shared" ca="1" si="439"/>
        <v>18.305359999567003</v>
      </c>
      <c r="R787" s="21">
        <f t="shared" ca="1" si="456"/>
        <v>13647.42918338802</v>
      </c>
      <c r="S787" s="20">
        <f t="shared" ca="1" si="457"/>
        <v>13665.734543387587</v>
      </c>
      <c r="T787" s="19"/>
      <c r="U787" s="20">
        <f t="shared" ca="1" si="440"/>
        <v>4.0401772693572351</v>
      </c>
      <c r="V787" s="20">
        <f t="shared" ca="1" si="441"/>
        <v>14.513471930479545</v>
      </c>
      <c r="W787" s="21">
        <f t="shared" ca="1" si="458"/>
        <v>13728.29006185304</v>
      </c>
      <c r="X787" s="20">
        <f t="shared" ca="1" si="459"/>
        <v>13742.803533783519</v>
      </c>
      <c r="Z787" s="20">
        <f t="shared" ca="1" si="442"/>
        <v>1.6491836234005142</v>
      </c>
      <c r="AA787" s="20">
        <f t="shared" ca="1" si="443"/>
        <v>6.6372475256144821</v>
      </c>
      <c r="AB787" s="21">
        <f t="shared" ca="1" si="460"/>
        <v>13339.064599767276</v>
      </c>
      <c r="AC787" s="20">
        <f t="shared" ca="1" si="461"/>
        <v>13345.70184729289</v>
      </c>
      <c r="AE787" s="20">
        <f t="shared" ca="1" si="444"/>
        <v>7.7181293718713126</v>
      </c>
      <c r="AF787" s="20">
        <f t="shared" ca="1" si="445"/>
        <v>2.3168539205529179</v>
      </c>
      <c r="AG787" s="21">
        <f t="shared" ca="1" si="462"/>
        <v>12973.94530464236</v>
      </c>
      <c r="AH787" s="20">
        <f t="shared" ca="1" si="463"/>
        <v>12976.262158562913</v>
      </c>
      <c r="AJ787" s="20">
        <f t="shared" ca="1" si="446"/>
        <v>8.8900881335584447</v>
      </c>
      <c r="AK787" s="20">
        <f t="shared" ca="1" si="447"/>
        <v>15.341892822549029</v>
      </c>
      <c r="AL787" s="21">
        <f t="shared" ca="1" si="464"/>
        <v>14240.501568111116</v>
      </c>
      <c r="AM787" s="20">
        <f t="shared" ca="1" si="465"/>
        <v>14255.843460933665</v>
      </c>
      <c r="AO787" s="20">
        <f t="shared" ca="1" si="448"/>
        <v>15.526041682118111</v>
      </c>
      <c r="AP787" s="20">
        <f t="shared" ca="1" si="449"/>
        <v>5.1082269512853511</v>
      </c>
      <c r="AQ787" s="21">
        <f t="shared" ca="1" si="466"/>
        <v>19149.456366550276</v>
      </c>
      <c r="AR787" s="20">
        <f t="shared" ca="1" si="467"/>
        <v>19154.56459350156</v>
      </c>
    </row>
    <row r="788" spans="1:44" x14ac:dyDescent="0.25">
      <c r="A788" s="20">
        <f t="shared" ca="1" si="432"/>
        <v>9.383903833897449</v>
      </c>
      <c r="B788" s="20">
        <f t="shared" ca="1" si="433"/>
        <v>1.1533623921371698</v>
      </c>
      <c r="C788" s="21">
        <f t="shared" ca="1" si="450"/>
        <v>17830.617379467789</v>
      </c>
      <c r="D788" s="20">
        <f t="shared" ca="1" si="451"/>
        <v>17831.770741859928</v>
      </c>
      <c r="E788" s="19"/>
      <c r="F788" s="20">
        <f t="shared" ca="1" si="434"/>
        <v>11.180924463481771</v>
      </c>
      <c r="G788" s="20">
        <f t="shared" ca="1" si="435"/>
        <v>1.6509780408834451</v>
      </c>
      <c r="H788" s="21">
        <f t="shared" ca="1" si="452"/>
        <v>13724.178014619412</v>
      </c>
      <c r="I788" s="20">
        <f t="shared" ca="1" si="453"/>
        <v>13725.828992660296</v>
      </c>
      <c r="J788" s="19"/>
      <c r="K788" s="20">
        <f t="shared" ca="1" si="436"/>
        <v>4.824304339581758</v>
      </c>
      <c r="L788" s="20">
        <f t="shared" ca="1" si="437"/>
        <v>2.7675760007488801</v>
      </c>
      <c r="M788" s="21">
        <f t="shared" ca="1" si="454"/>
        <v>18341.774882288435</v>
      </c>
      <c r="N788" s="20">
        <f t="shared" ca="1" si="455"/>
        <v>18344.542458289183</v>
      </c>
      <c r="O788" s="19"/>
      <c r="P788" s="20">
        <f t="shared" ca="1" si="438"/>
        <v>15.721065919750783</v>
      </c>
      <c r="Q788" s="20">
        <f t="shared" ca="1" si="439"/>
        <v>5.2985041341604893</v>
      </c>
      <c r="R788" s="21">
        <f t="shared" ca="1" si="456"/>
        <v>13681.455609307337</v>
      </c>
      <c r="S788" s="20">
        <f t="shared" ca="1" si="457"/>
        <v>13686.754113441497</v>
      </c>
      <c r="T788" s="19"/>
      <c r="U788" s="20">
        <f t="shared" ca="1" si="440"/>
        <v>13.208106430270053</v>
      </c>
      <c r="V788" s="20">
        <f t="shared" ca="1" si="441"/>
        <v>3.1168027237141818</v>
      </c>
      <c r="W788" s="21">
        <f t="shared" ca="1" si="458"/>
        <v>13756.011640213788</v>
      </c>
      <c r="X788" s="20">
        <f t="shared" ca="1" si="459"/>
        <v>13759.128442937503</v>
      </c>
      <c r="Z788" s="20">
        <f t="shared" ca="1" si="442"/>
        <v>11.656529994442405</v>
      </c>
      <c r="AA788" s="20">
        <f t="shared" ca="1" si="443"/>
        <v>9.2487037038333391</v>
      </c>
      <c r="AB788" s="21">
        <f t="shared" ca="1" si="460"/>
        <v>13357.358377287333</v>
      </c>
      <c r="AC788" s="20">
        <f t="shared" ca="1" si="461"/>
        <v>13366.607080991167</v>
      </c>
      <c r="AE788" s="20">
        <f t="shared" ca="1" si="444"/>
        <v>7.0462333913598627</v>
      </c>
      <c r="AF788" s="20">
        <f t="shared" ca="1" si="445"/>
        <v>3.7623452336492931</v>
      </c>
      <c r="AG788" s="21">
        <f t="shared" ca="1" si="462"/>
        <v>12983.308391954273</v>
      </c>
      <c r="AH788" s="20">
        <f t="shared" ca="1" si="463"/>
        <v>12987.070737187923</v>
      </c>
      <c r="AJ788" s="20">
        <f t="shared" ca="1" si="446"/>
        <v>9.8467878079726141</v>
      </c>
      <c r="AK788" s="20">
        <f t="shared" ca="1" si="447"/>
        <v>9.4186558195211667</v>
      </c>
      <c r="AL788" s="21">
        <f t="shared" ca="1" si="464"/>
        <v>14265.690248741637</v>
      </c>
      <c r="AM788" s="20">
        <f t="shared" ca="1" si="465"/>
        <v>14275.108904561159</v>
      </c>
      <c r="AO788" s="20">
        <f t="shared" ca="1" si="448"/>
        <v>11.847957832378253</v>
      </c>
      <c r="AP788" s="20">
        <f t="shared" ca="1" si="449"/>
        <v>4.7743320074909414</v>
      </c>
      <c r="AQ788" s="21">
        <f t="shared" ca="1" si="466"/>
        <v>19166.412551333939</v>
      </c>
      <c r="AR788" s="20">
        <f t="shared" ca="1" si="467"/>
        <v>19171.18688334143</v>
      </c>
    </row>
    <row r="789" spans="1:44" x14ac:dyDescent="0.25">
      <c r="A789" s="20">
        <f t="shared" ca="1" si="432"/>
        <v>8.2460319281607131</v>
      </c>
      <c r="B789" s="20">
        <f t="shared" ca="1" si="433"/>
        <v>4.2814526367593952</v>
      </c>
      <c r="C789" s="21">
        <f t="shared" ca="1" si="450"/>
        <v>17840.016773788087</v>
      </c>
      <c r="D789" s="20">
        <f t="shared" ca="1" si="451"/>
        <v>17844.298226424846</v>
      </c>
      <c r="E789" s="19"/>
      <c r="F789" s="20">
        <f t="shared" ca="1" si="434"/>
        <v>14.302899929896929</v>
      </c>
      <c r="G789" s="20">
        <f t="shared" ca="1" si="435"/>
        <v>1.226320848280215</v>
      </c>
      <c r="H789" s="21">
        <f t="shared" ca="1" si="452"/>
        <v>13740.131892590192</v>
      </c>
      <c r="I789" s="20">
        <f t="shared" ca="1" si="453"/>
        <v>13741.358213438472</v>
      </c>
      <c r="J789" s="19"/>
      <c r="K789" s="20">
        <f t="shared" ca="1" si="436"/>
        <v>0.29570957284006127</v>
      </c>
      <c r="L789" s="20">
        <f t="shared" ca="1" si="437"/>
        <v>7.2308929633813435</v>
      </c>
      <c r="M789" s="21">
        <f t="shared" ca="1" si="454"/>
        <v>18344.838167862024</v>
      </c>
      <c r="N789" s="20">
        <f t="shared" ca="1" si="455"/>
        <v>18352.069060825404</v>
      </c>
      <c r="O789" s="19"/>
      <c r="P789" s="20">
        <f t="shared" ca="1" si="438"/>
        <v>13.583030477149444</v>
      </c>
      <c r="Q789" s="20">
        <f t="shared" ca="1" si="439"/>
        <v>0.59310910171361175</v>
      </c>
      <c r="R789" s="21">
        <f t="shared" ca="1" si="456"/>
        <v>13700.337143918647</v>
      </c>
      <c r="S789" s="20">
        <f t="shared" ca="1" si="457"/>
        <v>13700.93025302036</v>
      </c>
      <c r="T789" s="19"/>
      <c r="U789" s="20">
        <f t="shared" ca="1" si="440"/>
        <v>8.9702278251910883</v>
      </c>
      <c r="V789" s="20">
        <f t="shared" ca="1" si="441"/>
        <v>5.5044285006762852</v>
      </c>
      <c r="W789" s="21">
        <f t="shared" ca="1" si="458"/>
        <v>13768.098670762694</v>
      </c>
      <c r="X789" s="20">
        <f t="shared" ca="1" si="459"/>
        <v>13773.603099263371</v>
      </c>
      <c r="Z789" s="20">
        <f t="shared" ca="1" si="442"/>
        <v>14.136563524468379</v>
      </c>
      <c r="AA789" s="20">
        <f t="shared" ca="1" si="443"/>
        <v>3.2397890672580645</v>
      </c>
      <c r="AB789" s="21">
        <f t="shared" ca="1" si="460"/>
        <v>13380.743644515636</v>
      </c>
      <c r="AC789" s="20">
        <f t="shared" ca="1" si="461"/>
        <v>13383.983433582895</v>
      </c>
      <c r="AE789" s="20">
        <f t="shared" ca="1" si="444"/>
        <v>7.2807243727442641</v>
      </c>
      <c r="AF789" s="20">
        <f t="shared" ca="1" si="445"/>
        <v>3.4534192544933457</v>
      </c>
      <c r="AG789" s="21">
        <f t="shared" ca="1" si="462"/>
        <v>12994.351461560667</v>
      </c>
      <c r="AH789" s="20">
        <f t="shared" ca="1" si="463"/>
        <v>12997.80488081516</v>
      </c>
      <c r="AJ789" s="20">
        <f t="shared" ca="1" si="446"/>
        <v>68.902866328509461</v>
      </c>
      <c r="AK789" s="20">
        <f t="shared" ca="1" si="447"/>
        <v>14.859138759767758</v>
      </c>
      <c r="AL789" s="21">
        <f t="shared" ca="1" si="464"/>
        <v>14344.011770889669</v>
      </c>
      <c r="AM789" s="20">
        <f t="shared" ca="1" si="465"/>
        <v>14358.870909649437</v>
      </c>
      <c r="AO789" s="20">
        <f t="shared" ca="1" si="448"/>
        <v>11.736421530564845</v>
      </c>
      <c r="AP789" s="20">
        <f t="shared" ca="1" si="449"/>
        <v>3.178554997277685</v>
      </c>
      <c r="AQ789" s="21">
        <f t="shared" ca="1" si="466"/>
        <v>19182.923304871994</v>
      </c>
      <c r="AR789" s="20">
        <f t="shared" ca="1" si="467"/>
        <v>19186.101859869272</v>
      </c>
    </row>
    <row r="790" spans="1:44" x14ac:dyDescent="0.25">
      <c r="A790" s="20">
        <f t="shared" ca="1" si="432"/>
        <v>17.506104171978301</v>
      </c>
      <c r="B790" s="20">
        <f t="shared" ca="1" si="433"/>
        <v>6.0338713813086473</v>
      </c>
      <c r="C790" s="21">
        <f t="shared" ca="1" si="450"/>
        <v>17861.804330596824</v>
      </c>
      <c r="D790" s="20">
        <f t="shared" ca="1" si="451"/>
        <v>17867.838201978131</v>
      </c>
      <c r="E790" s="19"/>
      <c r="F790" s="20">
        <f t="shared" ca="1" si="434"/>
        <v>33.102656905675246</v>
      </c>
      <c r="G790" s="20">
        <f t="shared" ca="1" si="435"/>
        <v>6.2528430581436139</v>
      </c>
      <c r="H790" s="21">
        <f t="shared" ca="1" si="452"/>
        <v>13774.460870344148</v>
      </c>
      <c r="I790" s="20">
        <f t="shared" ca="1" si="453"/>
        <v>13780.713713402292</v>
      </c>
      <c r="J790" s="19"/>
      <c r="K790" s="20">
        <f t="shared" ca="1" si="436"/>
        <v>7.2350297013706006</v>
      </c>
      <c r="L790" s="20">
        <f t="shared" ca="1" si="437"/>
        <v>3.2527506453248507</v>
      </c>
      <c r="M790" s="21">
        <f t="shared" ca="1" si="454"/>
        <v>18359.304090526774</v>
      </c>
      <c r="N790" s="20">
        <f t="shared" ca="1" si="455"/>
        <v>18362.5568411721</v>
      </c>
      <c r="O790" s="19"/>
      <c r="P790" s="20">
        <f t="shared" ca="1" si="438"/>
        <v>11.334341674571297</v>
      </c>
      <c r="Q790" s="20">
        <f t="shared" ca="1" si="439"/>
        <v>13.387958529214274</v>
      </c>
      <c r="R790" s="21">
        <f t="shared" ca="1" si="456"/>
        <v>13712.264594694932</v>
      </c>
      <c r="S790" s="20">
        <f t="shared" ca="1" si="457"/>
        <v>13725.652553224147</v>
      </c>
      <c r="T790" s="19"/>
      <c r="U790" s="20">
        <f t="shared" ca="1" si="440"/>
        <v>3.2318545484119974</v>
      </c>
      <c r="V790" s="20">
        <f t="shared" ca="1" si="441"/>
        <v>11.342616499764562</v>
      </c>
      <c r="W790" s="21">
        <f t="shared" ca="1" si="458"/>
        <v>13776.834953811784</v>
      </c>
      <c r="X790" s="20">
        <f t="shared" ca="1" si="459"/>
        <v>13788.177570311549</v>
      </c>
      <c r="Z790" s="20">
        <f t="shared" ca="1" si="442"/>
        <v>8.9773076930268374</v>
      </c>
      <c r="AA790" s="20">
        <f t="shared" ca="1" si="443"/>
        <v>1.0858486851151135</v>
      </c>
      <c r="AB790" s="21">
        <f t="shared" ca="1" si="460"/>
        <v>13392.960741275921</v>
      </c>
      <c r="AC790" s="20">
        <f t="shared" ca="1" si="461"/>
        <v>13394.046589961037</v>
      </c>
      <c r="AE790" s="20">
        <f t="shared" ca="1" si="444"/>
        <v>3.0773639380338347</v>
      </c>
      <c r="AF790" s="20">
        <f t="shared" ca="1" si="445"/>
        <v>7.231066028746703</v>
      </c>
      <c r="AG790" s="21">
        <f t="shared" ca="1" si="462"/>
        <v>13000.882244753193</v>
      </c>
      <c r="AH790" s="20">
        <f t="shared" ca="1" si="463"/>
        <v>13008.113310781941</v>
      </c>
      <c r="AJ790" s="20">
        <f t="shared" ca="1" si="446"/>
        <v>4.1647916196027897</v>
      </c>
      <c r="AK790" s="20">
        <f t="shared" ca="1" si="447"/>
        <v>10.123403556350453</v>
      </c>
      <c r="AL790" s="21">
        <f t="shared" ca="1" si="464"/>
        <v>14363.03570126904</v>
      </c>
      <c r="AM790" s="20">
        <f t="shared" ca="1" si="465"/>
        <v>14373.15910482539</v>
      </c>
      <c r="AO790" s="20">
        <f t="shared" ca="1" si="448"/>
        <v>3.5596934115516214</v>
      </c>
      <c r="AP790" s="20">
        <f t="shared" ca="1" si="449"/>
        <v>2.6096325085674716</v>
      </c>
      <c r="AQ790" s="21">
        <f t="shared" ca="1" si="466"/>
        <v>19189.661553280825</v>
      </c>
      <c r="AR790" s="20">
        <f t="shared" ca="1" si="467"/>
        <v>19192.271185789392</v>
      </c>
    </row>
    <row r="791" spans="1:44" x14ac:dyDescent="0.25">
      <c r="A791" s="20">
        <f t="shared" ca="1" si="432"/>
        <v>2.7001056834779047</v>
      </c>
      <c r="B791" s="20">
        <f t="shared" ca="1" si="433"/>
        <v>0.23321587153181736</v>
      </c>
      <c r="C791" s="21">
        <f t="shared" ca="1" si="450"/>
        <v>17870.538307661609</v>
      </c>
      <c r="D791" s="20">
        <f t="shared" ca="1" si="451"/>
        <v>17870.771523533142</v>
      </c>
      <c r="E791" s="19"/>
      <c r="F791" s="20">
        <f t="shared" ca="1" si="434"/>
        <v>37.682601255323526</v>
      </c>
      <c r="G791" s="20">
        <f t="shared" ca="1" si="435"/>
        <v>9.2109105931473447</v>
      </c>
      <c r="H791" s="21">
        <f t="shared" ca="1" si="452"/>
        <v>13818.396314657615</v>
      </c>
      <c r="I791" s="20">
        <f t="shared" ca="1" si="453"/>
        <v>13827.607225250762</v>
      </c>
      <c r="J791" s="19"/>
      <c r="K791" s="20">
        <f t="shared" ca="1" si="436"/>
        <v>0.72227759524980006</v>
      </c>
      <c r="L791" s="20">
        <f t="shared" ca="1" si="437"/>
        <v>1.8494866737984139</v>
      </c>
      <c r="M791" s="21">
        <f t="shared" ca="1" si="454"/>
        <v>18363.27911876735</v>
      </c>
      <c r="N791" s="20">
        <f t="shared" ca="1" si="455"/>
        <v>18365.12860544115</v>
      </c>
      <c r="O791" s="19"/>
      <c r="P791" s="20">
        <f t="shared" ca="1" si="438"/>
        <v>14.755823170050745</v>
      </c>
      <c r="Q791" s="20">
        <f t="shared" ca="1" si="439"/>
        <v>2.4337498563595052</v>
      </c>
      <c r="R791" s="21">
        <f t="shared" ca="1" si="456"/>
        <v>13740.408376394198</v>
      </c>
      <c r="S791" s="20">
        <f t="shared" ca="1" si="457"/>
        <v>13742.842126250558</v>
      </c>
      <c r="T791" s="19"/>
      <c r="U791" s="20">
        <f t="shared" ca="1" si="440"/>
        <v>3.1640632021129953</v>
      </c>
      <c r="V791" s="20">
        <f t="shared" ca="1" si="441"/>
        <v>5.281325190072625</v>
      </c>
      <c r="W791" s="21">
        <f t="shared" ca="1" si="458"/>
        <v>13791.341633513663</v>
      </c>
      <c r="X791" s="20">
        <f t="shared" ca="1" si="459"/>
        <v>13796.622958703736</v>
      </c>
      <c r="Z791" s="20">
        <f t="shared" ca="1" si="442"/>
        <v>1.4575057929934727</v>
      </c>
      <c r="AA791" s="20">
        <f t="shared" ca="1" si="443"/>
        <v>1.9921990969036882</v>
      </c>
      <c r="AB791" s="21">
        <f t="shared" ca="1" si="460"/>
        <v>13395.504095754031</v>
      </c>
      <c r="AC791" s="20">
        <f t="shared" ca="1" si="461"/>
        <v>13397.496294850935</v>
      </c>
      <c r="AE791" s="20">
        <f t="shared" ca="1" si="444"/>
        <v>6.0237684700149678</v>
      </c>
      <c r="AF791" s="20">
        <f t="shared" ca="1" si="445"/>
        <v>0.65785022147532435</v>
      </c>
      <c r="AG791" s="21">
        <f t="shared" ca="1" si="462"/>
        <v>13014.137079251956</v>
      </c>
      <c r="AH791" s="20">
        <f t="shared" ca="1" si="463"/>
        <v>13014.794929473432</v>
      </c>
      <c r="AJ791" s="20">
        <f t="shared" ca="1" si="446"/>
        <v>8.8309120043208722</v>
      </c>
      <c r="AK791" s="20">
        <f t="shared" ca="1" si="447"/>
        <v>4.0634139209313735</v>
      </c>
      <c r="AL791" s="21">
        <f t="shared" ca="1" si="464"/>
        <v>14381.990016829712</v>
      </c>
      <c r="AM791" s="20">
        <f t="shared" ca="1" si="465"/>
        <v>14386.053430750642</v>
      </c>
      <c r="AO791" s="20">
        <f t="shared" ca="1" si="448"/>
        <v>3.8796850694780427</v>
      </c>
      <c r="AP791" s="20">
        <f t="shared" ca="1" si="449"/>
        <v>6.9966327410899147</v>
      </c>
      <c r="AQ791" s="21">
        <f t="shared" ca="1" si="466"/>
        <v>19196.15087085887</v>
      </c>
      <c r="AR791" s="20">
        <f t="shared" ca="1" si="467"/>
        <v>19203.147503599961</v>
      </c>
    </row>
    <row r="792" spans="1:44" x14ac:dyDescent="0.25">
      <c r="A792" s="20">
        <f t="shared" ca="1" si="432"/>
        <v>50.470502861362732</v>
      </c>
      <c r="B792" s="20">
        <f t="shared" ca="1" si="433"/>
        <v>3.4014249369763623</v>
      </c>
      <c r="C792" s="21">
        <f t="shared" ca="1" si="450"/>
        <v>17921.242026394506</v>
      </c>
      <c r="D792" s="20">
        <f t="shared" ca="1" si="451"/>
        <v>17924.643451331482</v>
      </c>
      <c r="E792" s="19"/>
      <c r="F792" s="20">
        <f t="shared" ca="1" si="434"/>
        <v>19.278893199256849</v>
      </c>
      <c r="G792" s="20">
        <f t="shared" ca="1" si="435"/>
        <v>1.9904861935855802</v>
      </c>
      <c r="H792" s="21">
        <f t="shared" ca="1" si="452"/>
        <v>13846.886118450018</v>
      </c>
      <c r="I792" s="20">
        <f t="shared" ca="1" si="453"/>
        <v>13848.876604643603</v>
      </c>
      <c r="J792" s="19"/>
      <c r="K792" s="20">
        <f t="shared" ca="1" si="436"/>
        <v>6.2292347921385858</v>
      </c>
      <c r="L792" s="20">
        <f t="shared" ca="1" si="437"/>
        <v>1.2981972633295</v>
      </c>
      <c r="M792" s="21">
        <f t="shared" ca="1" si="454"/>
        <v>18371.35784023329</v>
      </c>
      <c r="N792" s="20">
        <f t="shared" ca="1" si="455"/>
        <v>18372.656037496618</v>
      </c>
      <c r="O792" s="19"/>
      <c r="P792" s="20">
        <f t="shared" ca="1" si="438"/>
        <v>12.206665600887193</v>
      </c>
      <c r="Q792" s="20">
        <f t="shared" ca="1" si="439"/>
        <v>4.3507441498972312</v>
      </c>
      <c r="R792" s="21">
        <f t="shared" ca="1" si="456"/>
        <v>13755.048791851445</v>
      </c>
      <c r="S792" s="20">
        <f t="shared" ca="1" si="457"/>
        <v>13759.399536001341</v>
      </c>
      <c r="T792" s="19"/>
      <c r="U792" s="20">
        <f t="shared" ca="1" si="440"/>
        <v>1.3483691223318071</v>
      </c>
      <c r="V792" s="20">
        <f t="shared" ca="1" si="441"/>
        <v>8.3675985438863361</v>
      </c>
      <c r="W792" s="21">
        <f t="shared" ca="1" si="458"/>
        <v>13797.971327826068</v>
      </c>
      <c r="X792" s="20">
        <f t="shared" ca="1" si="459"/>
        <v>13806.338926369954</v>
      </c>
      <c r="Z792" s="20">
        <f t="shared" ca="1" si="442"/>
        <v>0.92629254519277282</v>
      </c>
      <c r="AA792" s="20">
        <f t="shared" ca="1" si="443"/>
        <v>16.776902113709017</v>
      </c>
      <c r="AB792" s="21">
        <f t="shared" ca="1" si="460"/>
        <v>13398.422587396128</v>
      </c>
      <c r="AC792" s="20">
        <f t="shared" ca="1" si="461"/>
        <v>13415.199489509836</v>
      </c>
      <c r="AE792" s="20">
        <f t="shared" ca="1" si="444"/>
        <v>14.972641530002704</v>
      </c>
      <c r="AF792" s="20">
        <f t="shared" ca="1" si="445"/>
        <v>10.532910902815392</v>
      </c>
      <c r="AG792" s="21">
        <f t="shared" ca="1" si="462"/>
        <v>13029.767571003435</v>
      </c>
      <c r="AH792" s="20">
        <f t="shared" ca="1" si="463"/>
        <v>13040.30048190625</v>
      </c>
      <c r="AJ792" s="20">
        <f t="shared" ca="1" si="446"/>
        <v>6.9672474600509275</v>
      </c>
      <c r="AK792" s="20">
        <f t="shared" ca="1" si="447"/>
        <v>0.34522044400941992</v>
      </c>
      <c r="AL792" s="21">
        <f t="shared" ca="1" si="464"/>
        <v>14393.020678210692</v>
      </c>
      <c r="AM792" s="20">
        <f t="shared" ca="1" si="465"/>
        <v>14393.365898654702</v>
      </c>
      <c r="AO792" s="20">
        <f t="shared" ca="1" si="448"/>
        <v>37.447896629350851</v>
      </c>
      <c r="AP792" s="20">
        <f t="shared" ca="1" si="449"/>
        <v>15.876377673665068</v>
      </c>
      <c r="AQ792" s="21">
        <f t="shared" ca="1" si="466"/>
        <v>19240.595400229311</v>
      </c>
      <c r="AR792" s="20">
        <f t="shared" ca="1" si="467"/>
        <v>19256.471777902978</v>
      </c>
    </row>
    <row r="793" spans="1:44" x14ac:dyDescent="0.25">
      <c r="A793" s="20">
        <f t="shared" ca="1" si="432"/>
        <v>23.913691630668584</v>
      </c>
      <c r="B793" s="20">
        <f t="shared" ca="1" si="433"/>
        <v>13.687312194053371</v>
      </c>
      <c r="C793" s="21">
        <f t="shared" ca="1" si="450"/>
        <v>17948.557142962149</v>
      </c>
      <c r="D793" s="20">
        <f t="shared" ca="1" si="451"/>
        <v>17962.2444551562</v>
      </c>
      <c r="E793" s="19"/>
      <c r="F793" s="20">
        <f t="shared" ca="1" si="434"/>
        <v>28.9263532698278</v>
      </c>
      <c r="G793" s="20">
        <f t="shared" ca="1" si="435"/>
        <v>7.8977847013583027</v>
      </c>
      <c r="H793" s="21">
        <f t="shared" ca="1" si="452"/>
        <v>13877.802957913431</v>
      </c>
      <c r="I793" s="20">
        <f t="shared" ca="1" si="453"/>
        <v>13885.700742614788</v>
      </c>
      <c r="J793" s="19"/>
      <c r="K793" s="20">
        <f t="shared" ca="1" si="436"/>
        <v>15.469947338013894</v>
      </c>
      <c r="L793" s="20">
        <f t="shared" ca="1" si="437"/>
        <v>0.54787268365232256</v>
      </c>
      <c r="M793" s="21">
        <f t="shared" ca="1" si="454"/>
        <v>18388.125984834631</v>
      </c>
      <c r="N793" s="20">
        <f t="shared" ca="1" si="455"/>
        <v>18388.673857518283</v>
      </c>
      <c r="O793" s="19"/>
      <c r="P793" s="20">
        <f t="shared" ca="1" si="438"/>
        <v>7.2383276630213</v>
      </c>
      <c r="Q793" s="20">
        <f t="shared" ca="1" si="439"/>
        <v>10.186152322913463</v>
      </c>
      <c r="R793" s="21">
        <f t="shared" ca="1" si="456"/>
        <v>13766.637863664362</v>
      </c>
      <c r="S793" s="20">
        <f t="shared" ca="1" si="457"/>
        <v>13776.824015987275</v>
      </c>
      <c r="T793" s="19"/>
      <c r="U793" s="20">
        <f t="shared" ca="1" si="440"/>
        <v>5.3234106054452521</v>
      </c>
      <c r="V793" s="20">
        <f t="shared" ca="1" si="441"/>
        <v>2.3142094575583982</v>
      </c>
      <c r="W793" s="21">
        <f t="shared" ca="1" si="458"/>
        <v>13811.6623369754</v>
      </c>
      <c r="X793" s="20">
        <f t="shared" ca="1" si="459"/>
        <v>13813.976546432958</v>
      </c>
      <c r="Z793" s="20">
        <f t="shared" ca="1" si="442"/>
        <v>19.099014192159849</v>
      </c>
      <c r="AA793" s="20">
        <f t="shared" ca="1" si="443"/>
        <v>3.1519404972975575</v>
      </c>
      <c r="AB793" s="21">
        <f t="shared" ca="1" si="460"/>
        <v>13434.298503701995</v>
      </c>
      <c r="AC793" s="20">
        <f t="shared" ca="1" si="461"/>
        <v>13437.450444199292</v>
      </c>
      <c r="AE793" s="20">
        <f t="shared" ca="1" si="444"/>
        <v>10.119548386366038</v>
      </c>
      <c r="AF793" s="20">
        <f t="shared" ca="1" si="445"/>
        <v>4.5180536541789147</v>
      </c>
      <c r="AG793" s="21">
        <f t="shared" ca="1" si="462"/>
        <v>13050.420030292617</v>
      </c>
      <c r="AH793" s="20">
        <f t="shared" ca="1" si="463"/>
        <v>13054.938083946796</v>
      </c>
      <c r="AJ793" s="20">
        <f t="shared" ca="1" si="446"/>
        <v>2.3525459490545142</v>
      </c>
      <c r="AK793" s="20">
        <f t="shared" ca="1" si="447"/>
        <v>16.823505508334218</v>
      </c>
      <c r="AL793" s="21">
        <f t="shared" ca="1" si="464"/>
        <v>14395.718444603755</v>
      </c>
      <c r="AM793" s="20">
        <f t="shared" ca="1" si="465"/>
        <v>14412.54195011209</v>
      </c>
      <c r="AO793" s="20">
        <f t="shared" ca="1" si="448"/>
        <v>18.303541164618917</v>
      </c>
      <c r="AP793" s="20">
        <f t="shared" ca="1" si="449"/>
        <v>9.5780365019641422</v>
      </c>
      <c r="AQ793" s="21">
        <f t="shared" ca="1" si="466"/>
        <v>19274.775319067598</v>
      </c>
      <c r="AR793" s="20">
        <f t="shared" ca="1" si="467"/>
        <v>19284.353355569561</v>
      </c>
    </row>
    <row r="794" spans="1:44" x14ac:dyDescent="0.25">
      <c r="A794" s="20">
        <f t="shared" ca="1" si="432"/>
        <v>35.328528114523259</v>
      </c>
      <c r="B794" s="20">
        <f t="shared" ca="1" si="433"/>
        <v>0.38192788325031529</v>
      </c>
      <c r="C794" s="21">
        <f t="shared" ca="1" si="450"/>
        <v>17997.572983270722</v>
      </c>
      <c r="D794" s="20">
        <f t="shared" ca="1" si="451"/>
        <v>17997.954911153971</v>
      </c>
      <c r="E794" s="19"/>
      <c r="F794" s="20">
        <f t="shared" ca="1" si="434"/>
        <v>9.21344130907943</v>
      </c>
      <c r="G794" s="20">
        <f t="shared" ca="1" si="435"/>
        <v>4.3760711555296279</v>
      </c>
      <c r="H794" s="21">
        <f t="shared" ca="1" si="452"/>
        <v>13894.914183923867</v>
      </c>
      <c r="I794" s="20">
        <f t="shared" ca="1" si="453"/>
        <v>13899.290255079397</v>
      </c>
      <c r="J794" s="19"/>
      <c r="K794" s="20">
        <f t="shared" ca="1" si="436"/>
        <v>32.281555109342243</v>
      </c>
      <c r="L794" s="20">
        <f t="shared" ca="1" si="437"/>
        <v>4.3196579988182418</v>
      </c>
      <c r="M794" s="21">
        <f t="shared" ca="1" si="454"/>
        <v>18420.955412627623</v>
      </c>
      <c r="N794" s="20">
        <f t="shared" ca="1" si="455"/>
        <v>18425.275070626441</v>
      </c>
      <c r="O794" s="19"/>
      <c r="P794" s="20">
        <f t="shared" ca="1" si="438"/>
        <v>13.611762413624582</v>
      </c>
      <c r="Q794" s="20">
        <f t="shared" ca="1" si="439"/>
        <v>2.0117155761889944</v>
      </c>
      <c r="R794" s="21">
        <f t="shared" ca="1" si="456"/>
        <v>13790.435778400899</v>
      </c>
      <c r="S794" s="20">
        <f t="shared" ca="1" si="457"/>
        <v>13792.447493977088</v>
      </c>
      <c r="T794" s="19"/>
      <c r="U794" s="20">
        <f t="shared" ca="1" si="440"/>
        <v>11.019752266112267</v>
      </c>
      <c r="V794" s="20">
        <f t="shared" ca="1" si="441"/>
        <v>3.7943931398290394</v>
      </c>
      <c r="W794" s="21">
        <f t="shared" ca="1" si="458"/>
        <v>13824.99629869907</v>
      </c>
      <c r="X794" s="20">
        <f t="shared" ca="1" si="459"/>
        <v>13828.7906918389</v>
      </c>
      <c r="Z794" s="20">
        <f t="shared" ca="1" si="442"/>
        <v>28.572223722962402</v>
      </c>
      <c r="AA794" s="20">
        <f t="shared" ca="1" si="443"/>
        <v>0.12787509933265334</v>
      </c>
      <c r="AB794" s="21">
        <f t="shared" ca="1" si="460"/>
        <v>13466.022667922254</v>
      </c>
      <c r="AC794" s="20">
        <f t="shared" ca="1" si="461"/>
        <v>13466.150543021588</v>
      </c>
      <c r="AE794" s="20">
        <f t="shared" ca="1" si="444"/>
        <v>9.1102198123231481</v>
      </c>
      <c r="AF794" s="20">
        <f t="shared" ca="1" si="445"/>
        <v>0.41220108662956373</v>
      </c>
      <c r="AG794" s="21">
        <f t="shared" ca="1" si="462"/>
        <v>13064.048303759118</v>
      </c>
      <c r="AH794" s="20">
        <f t="shared" ca="1" si="463"/>
        <v>13064.460504845749</v>
      </c>
      <c r="AJ794" s="20">
        <f t="shared" ca="1" si="446"/>
        <v>2.3387948342639104</v>
      </c>
      <c r="AK794" s="20">
        <f t="shared" ca="1" si="447"/>
        <v>8.3481244182620493</v>
      </c>
      <c r="AL794" s="21">
        <f t="shared" ca="1" si="464"/>
        <v>14414.880744946355</v>
      </c>
      <c r="AM794" s="20">
        <f t="shared" ca="1" si="465"/>
        <v>14423.228869364617</v>
      </c>
      <c r="AO794" s="20">
        <f t="shared" ca="1" si="448"/>
        <v>36.454387033244906</v>
      </c>
      <c r="AP794" s="20">
        <f t="shared" ca="1" si="449"/>
        <v>0.35422170507337175</v>
      </c>
      <c r="AQ794" s="21">
        <f t="shared" ca="1" si="466"/>
        <v>19320.807742602807</v>
      </c>
      <c r="AR794" s="20">
        <f t="shared" ca="1" si="467"/>
        <v>19321.161964307881</v>
      </c>
    </row>
    <row r="795" spans="1:44" x14ac:dyDescent="0.25">
      <c r="A795" s="20">
        <f t="shared" ca="1" si="432"/>
        <v>16.047572901126443</v>
      </c>
      <c r="B795" s="20">
        <f t="shared" ca="1" si="433"/>
        <v>0.12915584151004211</v>
      </c>
      <c r="C795" s="21">
        <f t="shared" ca="1" si="450"/>
        <v>18014.002484055098</v>
      </c>
      <c r="D795" s="20">
        <f t="shared" ca="1" si="451"/>
        <v>18014.131639896608</v>
      </c>
      <c r="E795" s="19"/>
      <c r="F795" s="20">
        <f t="shared" ca="1" si="434"/>
        <v>7.9778100984284768</v>
      </c>
      <c r="G795" s="20">
        <f t="shared" ca="1" si="435"/>
        <v>4.0835671390677515</v>
      </c>
      <c r="H795" s="21">
        <f t="shared" ca="1" si="452"/>
        <v>13907.268065177825</v>
      </c>
      <c r="I795" s="20">
        <f t="shared" ca="1" si="453"/>
        <v>13911.351632316891</v>
      </c>
      <c r="J795" s="19"/>
      <c r="K795" s="20">
        <f t="shared" ca="1" si="436"/>
        <v>7.5386616765499834</v>
      </c>
      <c r="L795" s="20">
        <f t="shared" ca="1" si="437"/>
        <v>1.6723760018608957</v>
      </c>
      <c r="M795" s="21">
        <f t="shared" ca="1" si="454"/>
        <v>18432.813732302991</v>
      </c>
      <c r="N795" s="20">
        <f t="shared" ca="1" si="455"/>
        <v>18434.486108304853</v>
      </c>
      <c r="O795" s="19"/>
      <c r="P795" s="20">
        <f t="shared" ca="1" si="438"/>
        <v>18.815102435720245</v>
      </c>
      <c r="Q795" s="20">
        <f t="shared" ca="1" si="439"/>
        <v>5.6985693749784092</v>
      </c>
      <c r="R795" s="21">
        <f t="shared" ca="1" si="456"/>
        <v>13811.262596412807</v>
      </c>
      <c r="S795" s="20">
        <f t="shared" ca="1" si="457"/>
        <v>13816.961165787785</v>
      </c>
      <c r="T795" s="19"/>
      <c r="U795" s="20">
        <f t="shared" ca="1" si="440"/>
        <v>3.3714591273329968</v>
      </c>
      <c r="V795" s="20">
        <f t="shared" ca="1" si="441"/>
        <v>11.917691476656779</v>
      </c>
      <c r="W795" s="21">
        <f t="shared" ca="1" si="458"/>
        <v>13832.162150966233</v>
      </c>
      <c r="X795" s="20">
        <f t="shared" ca="1" si="459"/>
        <v>13844.07984244289</v>
      </c>
      <c r="Z795" s="20">
        <f t="shared" ca="1" si="442"/>
        <v>6.1936963017143061</v>
      </c>
      <c r="AA795" s="20">
        <f t="shared" ca="1" si="443"/>
        <v>1.4769515452583075</v>
      </c>
      <c r="AB795" s="21">
        <f t="shared" ca="1" si="460"/>
        <v>13472.344239323302</v>
      </c>
      <c r="AC795" s="20">
        <f t="shared" ca="1" si="461"/>
        <v>13473.821190868561</v>
      </c>
      <c r="AE795" s="20">
        <f t="shared" ca="1" si="444"/>
        <v>0.72817690441942384</v>
      </c>
      <c r="AF795" s="20">
        <f t="shared" ca="1" si="445"/>
        <v>5.4665885939209087</v>
      </c>
      <c r="AG795" s="21">
        <f t="shared" ca="1" si="462"/>
        <v>13065.188681750169</v>
      </c>
      <c r="AH795" s="20">
        <f t="shared" ca="1" si="463"/>
        <v>13070.65527034409</v>
      </c>
      <c r="AJ795" s="20">
        <f t="shared" ca="1" si="446"/>
        <v>7.5939906033693445</v>
      </c>
      <c r="AK795" s="20">
        <f t="shared" ca="1" si="447"/>
        <v>1.4193150507984604E-2</v>
      </c>
      <c r="AL795" s="21">
        <f t="shared" ca="1" si="464"/>
        <v>14430.822859967986</v>
      </c>
      <c r="AM795" s="20">
        <f t="shared" ca="1" si="465"/>
        <v>14430.837053118494</v>
      </c>
      <c r="AO795" s="20">
        <f t="shared" ca="1" si="448"/>
        <v>19.400325419730262</v>
      </c>
      <c r="AP795" s="20">
        <f t="shared" ca="1" si="449"/>
        <v>8.4843941749829614</v>
      </c>
      <c r="AQ795" s="21">
        <f t="shared" ca="1" si="466"/>
        <v>19340.562289727612</v>
      </c>
      <c r="AR795" s="20">
        <f t="shared" ca="1" si="467"/>
        <v>19349.046683902594</v>
      </c>
    </row>
    <row r="796" spans="1:44" x14ac:dyDescent="0.25">
      <c r="A796" s="20">
        <f t="shared" ca="1" si="432"/>
        <v>6.0046193164550408</v>
      </c>
      <c r="B796" s="20">
        <f t="shared" ca="1" si="433"/>
        <v>7.0012475516837922</v>
      </c>
      <c r="C796" s="21">
        <f t="shared" ca="1" si="450"/>
        <v>18020.136259213064</v>
      </c>
      <c r="D796" s="20">
        <f t="shared" ca="1" si="451"/>
        <v>18027.13750676475</v>
      </c>
      <c r="E796" s="19"/>
      <c r="F796" s="20">
        <f t="shared" ca="1" si="434"/>
        <v>0.567510935543041</v>
      </c>
      <c r="G796" s="20">
        <f t="shared" ca="1" si="435"/>
        <v>1.9807344078264408</v>
      </c>
      <c r="H796" s="21">
        <f t="shared" ca="1" si="452"/>
        <v>13911.919143252435</v>
      </c>
      <c r="I796" s="20">
        <f t="shared" ca="1" si="453"/>
        <v>13913.899877660262</v>
      </c>
      <c r="J796" s="19"/>
      <c r="K796" s="20">
        <f t="shared" ca="1" si="436"/>
        <v>0.52607654495729872</v>
      </c>
      <c r="L796" s="20">
        <f t="shared" ca="1" si="437"/>
        <v>7.4759856939625378</v>
      </c>
      <c r="M796" s="21">
        <f t="shared" ca="1" si="454"/>
        <v>18435.012184849809</v>
      </c>
      <c r="N796" s="20">
        <f t="shared" ca="1" si="455"/>
        <v>18442.488170543773</v>
      </c>
      <c r="O796" s="19"/>
      <c r="P796" s="20">
        <f t="shared" ca="1" si="438"/>
        <v>5.6489111117499169</v>
      </c>
      <c r="Q796" s="20">
        <f t="shared" ca="1" si="439"/>
        <v>19.064021506210796</v>
      </c>
      <c r="R796" s="21">
        <f t="shared" ca="1" si="456"/>
        <v>13822.610076899535</v>
      </c>
      <c r="S796" s="20">
        <f t="shared" ca="1" si="457"/>
        <v>13841.674098405745</v>
      </c>
      <c r="T796" s="19"/>
      <c r="U796" s="20">
        <f t="shared" ca="1" si="440"/>
        <v>4.5108974483015301</v>
      </c>
      <c r="V796" s="20">
        <f t="shared" ca="1" si="441"/>
        <v>0.53506784474433355</v>
      </c>
      <c r="W796" s="21">
        <f t="shared" ca="1" si="458"/>
        <v>13848.590739891191</v>
      </c>
      <c r="X796" s="20">
        <f t="shared" ca="1" si="459"/>
        <v>13849.125807735936</v>
      </c>
      <c r="Z796" s="20">
        <f t="shared" ca="1" si="442"/>
        <v>29.907600720915969</v>
      </c>
      <c r="AA796" s="20">
        <f t="shared" ca="1" si="443"/>
        <v>2.7421766635085061</v>
      </c>
      <c r="AB796" s="21">
        <f t="shared" ca="1" si="460"/>
        <v>13503.728791589476</v>
      </c>
      <c r="AC796" s="20">
        <f t="shared" ca="1" si="461"/>
        <v>13506.470968252985</v>
      </c>
      <c r="AE796" s="20">
        <f t="shared" ca="1" si="444"/>
        <v>5.4238221723154352</v>
      </c>
      <c r="AF796" s="20">
        <f t="shared" ca="1" si="445"/>
        <v>2.0129561967616958</v>
      </c>
      <c r="AG796" s="21">
        <f t="shared" ca="1" si="462"/>
        <v>13076.079092516406</v>
      </c>
      <c r="AH796" s="20">
        <f t="shared" ca="1" si="463"/>
        <v>13078.092048713168</v>
      </c>
      <c r="AJ796" s="20">
        <f t="shared" ca="1" si="446"/>
        <v>4.2287219613077722</v>
      </c>
      <c r="AK796" s="20">
        <f t="shared" ca="1" si="447"/>
        <v>7.91070658465215</v>
      </c>
      <c r="AL796" s="21">
        <f t="shared" ca="1" si="464"/>
        <v>14435.065775079802</v>
      </c>
      <c r="AM796" s="20">
        <f t="shared" ca="1" si="465"/>
        <v>14442.976481664455</v>
      </c>
      <c r="AO796" s="20">
        <f t="shared" ca="1" si="448"/>
        <v>56.164922119592468</v>
      </c>
      <c r="AP796" s="20">
        <f t="shared" ca="1" si="449"/>
        <v>1.1732584288482795</v>
      </c>
      <c r="AQ796" s="21">
        <f t="shared" ca="1" si="466"/>
        <v>19405.211606022185</v>
      </c>
      <c r="AR796" s="20">
        <f t="shared" ca="1" si="467"/>
        <v>19406.384864451033</v>
      </c>
    </row>
    <row r="797" spans="1:44" x14ac:dyDescent="0.25">
      <c r="A797" s="20">
        <f t="shared" ca="1" si="432"/>
        <v>2.8774476327542491</v>
      </c>
      <c r="B797" s="20">
        <f t="shared" ca="1" si="433"/>
        <v>2.7061494649752138</v>
      </c>
      <c r="C797" s="21">
        <f t="shared" ca="1" si="450"/>
        <v>18030.014954397502</v>
      </c>
      <c r="D797" s="20">
        <f t="shared" ca="1" si="451"/>
        <v>18032.721103862477</v>
      </c>
      <c r="E797" s="19"/>
      <c r="F797" s="20">
        <f t="shared" ca="1" si="434"/>
        <v>10.2595152984414</v>
      </c>
      <c r="G797" s="20">
        <f t="shared" ca="1" si="435"/>
        <v>11.924395538360049</v>
      </c>
      <c r="H797" s="21">
        <f t="shared" ca="1" si="452"/>
        <v>13924.159392958703</v>
      </c>
      <c r="I797" s="20">
        <f t="shared" ca="1" si="453"/>
        <v>13936.083788497064</v>
      </c>
      <c r="J797" s="19"/>
      <c r="K797" s="20">
        <f t="shared" ca="1" si="436"/>
        <v>20.071803040138168</v>
      </c>
      <c r="L797" s="20">
        <f t="shared" ca="1" si="437"/>
        <v>5.7249967518512204</v>
      </c>
      <c r="M797" s="21">
        <f t="shared" ca="1" si="454"/>
        <v>18462.55997358391</v>
      </c>
      <c r="N797" s="20">
        <f t="shared" ca="1" si="455"/>
        <v>18468.284970335761</v>
      </c>
      <c r="O797" s="19"/>
      <c r="P797" s="20">
        <f t="shared" ca="1" si="438"/>
        <v>11.66985821881938</v>
      </c>
      <c r="Q797" s="20">
        <f t="shared" ca="1" si="439"/>
        <v>3.8446187467143913</v>
      </c>
      <c r="R797" s="21">
        <f t="shared" ca="1" si="456"/>
        <v>13853.343956624565</v>
      </c>
      <c r="S797" s="20">
        <f t="shared" ca="1" si="457"/>
        <v>13857.18857537128</v>
      </c>
      <c r="T797" s="19"/>
      <c r="U797" s="20">
        <f t="shared" ca="1" si="440"/>
        <v>8.5477029231389157</v>
      </c>
      <c r="V797" s="20">
        <f t="shared" ca="1" si="441"/>
        <v>14.520276716761646</v>
      </c>
      <c r="W797" s="21">
        <f t="shared" ca="1" si="458"/>
        <v>13857.673510659075</v>
      </c>
      <c r="X797" s="20">
        <f t="shared" ca="1" si="459"/>
        <v>13872.193787375836</v>
      </c>
      <c r="Z797" s="20">
        <f t="shared" ca="1" si="442"/>
        <v>2.5082648569008037</v>
      </c>
      <c r="AA797" s="20">
        <f t="shared" ca="1" si="443"/>
        <v>7.0598796656094054</v>
      </c>
      <c r="AB797" s="21">
        <f t="shared" ca="1" si="460"/>
        <v>13508.979233109885</v>
      </c>
      <c r="AC797" s="20">
        <f t="shared" ca="1" si="461"/>
        <v>13516.039112775494</v>
      </c>
      <c r="AE797" s="20">
        <f t="shared" ca="1" si="444"/>
        <v>18.460695195486117</v>
      </c>
      <c r="AF797" s="20">
        <f t="shared" ca="1" si="445"/>
        <v>4.5604089894561604</v>
      </c>
      <c r="AG797" s="21">
        <f t="shared" ca="1" si="462"/>
        <v>13096.552743908655</v>
      </c>
      <c r="AH797" s="20">
        <f t="shared" ca="1" si="463"/>
        <v>13101.113152898111</v>
      </c>
      <c r="AJ797" s="20">
        <f t="shared" ca="1" si="446"/>
        <v>4.7453764240274046</v>
      </c>
      <c r="AK797" s="20">
        <f t="shared" ca="1" si="447"/>
        <v>15.914057589416565</v>
      </c>
      <c r="AL797" s="21">
        <f t="shared" ca="1" si="464"/>
        <v>14447.721858088482</v>
      </c>
      <c r="AM797" s="20">
        <f t="shared" ca="1" si="465"/>
        <v>14463.635915677898</v>
      </c>
      <c r="AO797" s="20">
        <f t="shared" ca="1" si="448"/>
        <v>16.39430461029308</v>
      </c>
      <c r="AP797" s="20">
        <f t="shared" ca="1" si="449"/>
        <v>7.3119025257007593</v>
      </c>
      <c r="AQ797" s="21">
        <f t="shared" ca="1" si="466"/>
        <v>19422.779169061327</v>
      </c>
      <c r="AR797" s="20">
        <f t="shared" ca="1" si="467"/>
        <v>19430.091071587027</v>
      </c>
    </row>
    <row r="798" spans="1:44" x14ac:dyDescent="0.25">
      <c r="A798" s="20">
        <f t="shared" ca="1" si="432"/>
        <v>0.55346737114422384</v>
      </c>
      <c r="B798" s="20">
        <f t="shared" ca="1" si="433"/>
        <v>1.881102663405253</v>
      </c>
      <c r="C798" s="21">
        <f t="shared" ca="1" si="450"/>
        <v>18033.274571233622</v>
      </c>
      <c r="D798" s="20">
        <f t="shared" ca="1" si="451"/>
        <v>18035.155673897028</v>
      </c>
      <c r="E798" s="19"/>
      <c r="F798" s="20">
        <f t="shared" ca="1" si="434"/>
        <v>32.369001792283392</v>
      </c>
      <c r="G798" s="20">
        <f t="shared" ca="1" si="435"/>
        <v>13.50556938911887</v>
      </c>
      <c r="H798" s="21">
        <f t="shared" ca="1" si="452"/>
        <v>13968.452790289348</v>
      </c>
      <c r="I798" s="20">
        <f t="shared" ca="1" si="453"/>
        <v>13981.958359678467</v>
      </c>
      <c r="J798" s="19"/>
      <c r="K798" s="20">
        <f t="shared" ca="1" si="436"/>
        <v>6.5054033855779334</v>
      </c>
      <c r="L798" s="20">
        <f t="shared" ca="1" si="437"/>
        <v>3.5934060677947044</v>
      </c>
      <c r="M798" s="21">
        <f t="shared" ca="1" si="454"/>
        <v>18474.790373721338</v>
      </c>
      <c r="N798" s="20">
        <f t="shared" ca="1" si="455"/>
        <v>18478.383779789132</v>
      </c>
      <c r="O798" s="19"/>
      <c r="P798" s="20">
        <f t="shared" ca="1" si="438"/>
        <v>8.3422573299681542</v>
      </c>
      <c r="Q798" s="20">
        <f t="shared" ca="1" si="439"/>
        <v>31.471113780369397</v>
      </c>
      <c r="R798" s="21">
        <f t="shared" ca="1" si="456"/>
        <v>13865.530832701248</v>
      </c>
      <c r="S798" s="20">
        <f t="shared" ca="1" si="457"/>
        <v>13897.001946481618</v>
      </c>
      <c r="T798" s="19"/>
      <c r="U798" s="20">
        <f t="shared" ca="1" si="440"/>
        <v>12.247710669959581</v>
      </c>
      <c r="V798" s="20">
        <f t="shared" ca="1" si="441"/>
        <v>22.130644280078918</v>
      </c>
      <c r="W798" s="21">
        <f t="shared" ca="1" si="458"/>
        <v>13884.441498045795</v>
      </c>
      <c r="X798" s="20">
        <f t="shared" ca="1" si="459"/>
        <v>13906.572142325875</v>
      </c>
      <c r="Z798" s="20">
        <f t="shared" ca="1" si="442"/>
        <v>10.31342862154059</v>
      </c>
      <c r="AA798" s="20">
        <f t="shared" ca="1" si="443"/>
        <v>21.276492256974297</v>
      </c>
      <c r="AB798" s="21">
        <f t="shared" ca="1" si="460"/>
        <v>13526.352541397035</v>
      </c>
      <c r="AC798" s="20">
        <f t="shared" ca="1" si="461"/>
        <v>13547.62903365401</v>
      </c>
      <c r="AE798" s="20">
        <f t="shared" ca="1" si="444"/>
        <v>4.5218405791223519</v>
      </c>
      <c r="AF798" s="20">
        <f t="shared" ca="1" si="445"/>
        <v>1.6465869429607394</v>
      </c>
      <c r="AG798" s="21">
        <f t="shared" ca="1" si="462"/>
        <v>13105.634993477233</v>
      </c>
      <c r="AH798" s="20">
        <f t="shared" ca="1" si="463"/>
        <v>13107.281580420195</v>
      </c>
      <c r="AJ798" s="20">
        <f t="shared" ca="1" si="446"/>
        <v>2.5937373634019925</v>
      </c>
      <c r="AK798" s="20">
        <f t="shared" ca="1" si="447"/>
        <v>1.0018808393077805</v>
      </c>
      <c r="AL798" s="21">
        <f t="shared" ca="1" si="464"/>
        <v>14466.2296530413</v>
      </c>
      <c r="AM798" s="20">
        <f t="shared" ca="1" si="465"/>
        <v>14467.231533880607</v>
      </c>
      <c r="AO798" s="20">
        <f t="shared" ca="1" si="448"/>
        <v>19.402547921371273</v>
      </c>
      <c r="AP798" s="20">
        <f t="shared" ca="1" si="449"/>
        <v>0.58940433820591953</v>
      </c>
      <c r="AQ798" s="21">
        <f t="shared" ca="1" si="466"/>
        <v>19449.493619508397</v>
      </c>
      <c r="AR798" s="20">
        <f t="shared" ca="1" si="467"/>
        <v>19450.083023846604</v>
      </c>
    </row>
    <row r="799" spans="1:44" x14ac:dyDescent="0.25">
      <c r="A799" s="20">
        <f t="shared" ca="1" si="432"/>
        <v>9.5569167051275059</v>
      </c>
      <c r="B799" s="20">
        <f t="shared" ca="1" si="433"/>
        <v>1.5139064131271673</v>
      </c>
      <c r="C799" s="21">
        <f t="shared" ca="1" si="450"/>
        <v>18044.712590602157</v>
      </c>
      <c r="D799" s="20">
        <f t="shared" ca="1" si="451"/>
        <v>18046.226497015283</v>
      </c>
      <c r="E799" s="19"/>
      <c r="F799" s="20">
        <f t="shared" ca="1" si="434"/>
        <v>15.521468534863322</v>
      </c>
      <c r="G799" s="20">
        <f t="shared" ca="1" si="435"/>
        <v>0.28632222012207342</v>
      </c>
      <c r="H799" s="21">
        <f t="shared" ca="1" si="452"/>
        <v>13997.479828213331</v>
      </c>
      <c r="I799" s="20">
        <f t="shared" ca="1" si="453"/>
        <v>13997.766150433452</v>
      </c>
      <c r="J799" s="19"/>
      <c r="K799" s="20">
        <f t="shared" ca="1" si="436"/>
        <v>5.3825285703266186</v>
      </c>
      <c r="L799" s="20">
        <f t="shared" ca="1" si="437"/>
        <v>0.43222199288483204</v>
      </c>
      <c r="M799" s="21">
        <f t="shared" ca="1" si="454"/>
        <v>18483.76630835946</v>
      </c>
      <c r="N799" s="20">
        <f t="shared" ca="1" si="455"/>
        <v>18484.198530352343</v>
      </c>
      <c r="O799" s="19"/>
      <c r="P799" s="20">
        <f t="shared" ca="1" si="438"/>
        <v>9.4855305809189652</v>
      </c>
      <c r="Q799" s="20">
        <f t="shared" ca="1" si="439"/>
        <v>1.388547941902092E-2</v>
      </c>
      <c r="R799" s="21">
        <f t="shared" ca="1" si="456"/>
        <v>13906.487477062537</v>
      </c>
      <c r="S799" s="20">
        <f t="shared" ca="1" si="457"/>
        <v>13906.501362541956</v>
      </c>
      <c r="T799" s="19"/>
      <c r="U799" s="20">
        <f t="shared" ca="1" si="440"/>
        <v>17.190453745388304</v>
      </c>
      <c r="V799" s="20">
        <f t="shared" ca="1" si="441"/>
        <v>13.093280232383837</v>
      </c>
      <c r="W799" s="21">
        <f t="shared" ca="1" si="458"/>
        <v>13923.762596071263</v>
      </c>
      <c r="X799" s="20">
        <f t="shared" ca="1" si="459"/>
        <v>13936.855876303647</v>
      </c>
      <c r="Z799" s="20">
        <f t="shared" ca="1" si="442"/>
        <v>10.050589369315368</v>
      </c>
      <c r="AA799" s="20">
        <f t="shared" ca="1" si="443"/>
        <v>1.273452642131562</v>
      </c>
      <c r="AB799" s="21">
        <f t="shared" ca="1" si="460"/>
        <v>13557.679623023325</v>
      </c>
      <c r="AC799" s="20">
        <f t="shared" ca="1" si="461"/>
        <v>13558.953075665457</v>
      </c>
      <c r="AE799" s="20">
        <f t="shared" ca="1" si="444"/>
        <v>8.0198504470508123</v>
      </c>
      <c r="AF799" s="20">
        <f t="shared" ca="1" si="445"/>
        <v>7.6627870482762361</v>
      </c>
      <c r="AG799" s="21">
        <f t="shared" ca="1" si="462"/>
        <v>13115.301430867245</v>
      </c>
      <c r="AH799" s="20">
        <f t="shared" ca="1" si="463"/>
        <v>13122.964217915522</v>
      </c>
      <c r="AJ799" s="20">
        <f t="shared" ca="1" si="446"/>
        <v>10.879449041379283</v>
      </c>
      <c r="AK799" s="20">
        <f t="shared" ca="1" si="447"/>
        <v>7.9625558211604508</v>
      </c>
      <c r="AL799" s="21">
        <f t="shared" ca="1" si="464"/>
        <v>14478.110982921986</v>
      </c>
      <c r="AM799" s="20">
        <f t="shared" ca="1" si="465"/>
        <v>14486.073538743147</v>
      </c>
      <c r="AO799" s="20">
        <f t="shared" ca="1" si="448"/>
        <v>13.065195050536996</v>
      </c>
      <c r="AP799" s="20">
        <f t="shared" ca="1" si="449"/>
        <v>6.6929320381950257</v>
      </c>
      <c r="AQ799" s="21">
        <f t="shared" ca="1" si="466"/>
        <v>19463.148218897142</v>
      </c>
      <c r="AR799" s="20">
        <f t="shared" ca="1" si="467"/>
        <v>19469.841150935335</v>
      </c>
    </row>
    <row r="800" spans="1:44" x14ac:dyDescent="0.25">
      <c r="A800" s="20">
        <f t="shared" ca="1" si="432"/>
        <v>4.0242105391669751</v>
      </c>
      <c r="B800" s="20">
        <f t="shared" ca="1" si="433"/>
        <v>4.5342342703073912</v>
      </c>
      <c r="C800" s="21">
        <f t="shared" ca="1" si="450"/>
        <v>18050.250707554449</v>
      </c>
      <c r="D800" s="20">
        <f t="shared" ca="1" si="451"/>
        <v>18054.784941824757</v>
      </c>
      <c r="E800" s="19"/>
      <c r="F800" s="20">
        <f t="shared" ca="1" si="434"/>
        <v>3.7348779956498208</v>
      </c>
      <c r="G800" s="20">
        <f t="shared" ca="1" si="435"/>
        <v>1.5892320351651308</v>
      </c>
      <c r="H800" s="21">
        <f t="shared" ca="1" si="452"/>
        <v>14001.501028429102</v>
      </c>
      <c r="I800" s="20">
        <f t="shared" ca="1" si="453"/>
        <v>14003.090260464267</v>
      </c>
      <c r="J800" s="19"/>
      <c r="K800" s="20">
        <f t="shared" ca="1" si="436"/>
        <v>0.74482884242740888</v>
      </c>
      <c r="L800" s="20">
        <f t="shared" ca="1" si="437"/>
        <v>2.8306269821410015</v>
      </c>
      <c r="M800" s="21">
        <f t="shared" ca="1" si="454"/>
        <v>18484.943359194771</v>
      </c>
      <c r="N800" s="20">
        <f t="shared" ca="1" si="455"/>
        <v>18487.773986176911</v>
      </c>
      <c r="O800" s="19"/>
      <c r="P800" s="20">
        <f t="shared" ca="1" si="438"/>
        <v>5.7538907252986942</v>
      </c>
      <c r="Q800" s="20">
        <f t="shared" ca="1" si="439"/>
        <v>3.0240137747305851</v>
      </c>
      <c r="R800" s="21">
        <f t="shared" ca="1" si="456"/>
        <v>13912.255253267254</v>
      </c>
      <c r="S800" s="20">
        <f t="shared" ca="1" si="457"/>
        <v>13915.279267041986</v>
      </c>
      <c r="T800" s="19"/>
      <c r="U800" s="20">
        <f t="shared" ca="1" si="440"/>
        <v>18.383209510864358</v>
      </c>
      <c r="V800" s="20">
        <f t="shared" ca="1" si="441"/>
        <v>4.3737202772362913</v>
      </c>
      <c r="W800" s="21">
        <f t="shared" ca="1" si="458"/>
        <v>13955.239085814512</v>
      </c>
      <c r="X800" s="20">
        <f t="shared" ca="1" si="459"/>
        <v>13959.612806091747</v>
      </c>
      <c r="Z800" s="20">
        <f t="shared" ca="1" si="442"/>
        <v>3.59087720769157</v>
      </c>
      <c r="AA800" s="20">
        <f t="shared" ca="1" si="443"/>
        <v>3.1697507770741877</v>
      </c>
      <c r="AB800" s="21">
        <f t="shared" ca="1" si="460"/>
        <v>13562.543952873148</v>
      </c>
      <c r="AC800" s="20">
        <f t="shared" ca="1" si="461"/>
        <v>13565.713703650223</v>
      </c>
      <c r="AE800" s="20">
        <f t="shared" ca="1" si="444"/>
        <v>1.1295933273202392</v>
      </c>
      <c r="AF800" s="20">
        <f t="shared" ca="1" si="445"/>
        <v>1.9259212748252745</v>
      </c>
      <c r="AG800" s="21">
        <f t="shared" ca="1" si="462"/>
        <v>13124.093811242841</v>
      </c>
      <c r="AH800" s="20">
        <f t="shared" ca="1" si="463"/>
        <v>13126.019732517667</v>
      </c>
      <c r="AJ800" s="20">
        <f t="shared" ca="1" si="446"/>
        <v>11.78368123116566</v>
      </c>
      <c r="AK800" s="20">
        <f t="shared" ca="1" si="447"/>
        <v>6.6038189149986692</v>
      </c>
      <c r="AL800" s="21">
        <f t="shared" ca="1" si="464"/>
        <v>14497.857219974312</v>
      </c>
      <c r="AM800" s="20">
        <f t="shared" ca="1" si="465"/>
        <v>14504.461038889311</v>
      </c>
      <c r="AO800" s="20">
        <f t="shared" ca="1" si="448"/>
        <v>37.548005230558388</v>
      </c>
      <c r="AP800" s="20">
        <f t="shared" ca="1" si="449"/>
        <v>0.89999119330211097</v>
      </c>
      <c r="AQ800" s="21">
        <f t="shared" ca="1" si="466"/>
        <v>19507.389156165893</v>
      </c>
      <c r="AR800" s="20">
        <f t="shared" ca="1" si="467"/>
        <v>19508.289147359195</v>
      </c>
    </row>
    <row r="801" spans="1:44" x14ac:dyDescent="0.25">
      <c r="A801" s="20">
        <f t="shared" ca="1" si="432"/>
        <v>7.1799622719002514</v>
      </c>
      <c r="B801" s="20">
        <f t="shared" ca="1" si="433"/>
        <v>3.3068085864476</v>
      </c>
      <c r="C801" s="21">
        <f t="shared" ca="1" si="450"/>
        <v>18061.964904096658</v>
      </c>
      <c r="D801" s="20">
        <f t="shared" ca="1" si="451"/>
        <v>18065.271712683105</v>
      </c>
      <c r="E801" s="19"/>
      <c r="F801" s="20">
        <f t="shared" ca="1" si="434"/>
        <v>30.226851493302082</v>
      </c>
      <c r="G801" s="20">
        <f t="shared" ca="1" si="435"/>
        <v>10.730037432908684</v>
      </c>
      <c r="H801" s="21">
        <f t="shared" ca="1" si="452"/>
        <v>14033.317111957569</v>
      </c>
      <c r="I801" s="20">
        <f t="shared" ca="1" si="453"/>
        <v>14044.047149390477</v>
      </c>
      <c r="J801" s="19"/>
      <c r="K801" s="20">
        <f t="shared" ca="1" si="436"/>
        <v>18.444358647001593</v>
      </c>
      <c r="L801" s="20">
        <f t="shared" ca="1" si="437"/>
        <v>16.538263778684861</v>
      </c>
      <c r="M801" s="21">
        <f t="shared" ca="1" si="454"/>
        <v>18506.218344823912</v>
      </c>
      <c r="N801" s="20">
        <f t="shared" ca="1" si="455"/>
        <v>18522.756608602598</v>
      </c>
      <c r="O801" s="19"/>
      <c r="P801" s="20">
        <f t="shared" ca="1" si="438"/>
        <v>0.57865878847717345</v>
      </c>
      <c r="Q801" s="20">
        <f t="shared" ca="1" si="439"/>
        <v>15.570644101852052</v>
      </c>
      <c r="R801" s="21">
        <f t="shared" ca="1" si="456"/>
        <v>13915.857925830464</v>
      </c>
      <c r="S801" s="20">
        <f t="shared" ca="1" si="457"/>
        <v>13931.428569932315</v>
      </c>
      <c r="T801" s="19"/>
      <c r="U801" s="20">
        <f t="shared" ca="1" si="440"/>
        <v>35.331583083418373</v>
      </c>
      <c r="V801" s="20">
        <f t="shared" ca="1" si="441"/>
        <v>5.1382597152480223</v>
      </c>
      <c r="W801" s="21">
        <f t="shared" ca="1" si="458"/>
        <v>13994.944389175165</v>
      </c>
      <c r="X801" s="20">
        <f t="shared" ca="1" si="459"/>
        <v>14000.082648890413</v>
      </c>
      <c r="Z801" s="20">
        <f t="shared" ca="1" si="442"/>
        <v>5.3337381838307776</v>
      </c>
      <c r="AA801" s="20">
        <f t="shared" ca="1" si="443"/>
        <v>13.255090078696439</v>
      </c>
      <c r="AB801" s="21">
        <f t="shared" ca="1" si="460"/>
        <v>13571.047441834053</v>
      </c>
      <c r="AC801" s="20">
        <f t="shared" ca="1" si="461"/>
        <v>13584.30253191275</v>
      </c>
      <c r="AE801" s="20">
        <f t="shared" ca="1" si="444"/>
        <v>4.6408823410210696</v>
      </c>
      <c r="AF801" s="20">
        <f t="shared" ca="1" si="445"/>
        <v>1.3212305012786598</v>
      </c>
      <c r="AG801" s="21">
        <f t="shared" ca="1" si="462"/>
        <v>13130.660614858687</v>
      </c>
      <c r="AH801" s="20">
        <f t="shared" ca="1" si="463"/>
        <v>13131.981845359966</v>
      </c>
      <c r="AJ801" s="20">
        <f t="shared" ca="1" si="446"/>
        <v>4.474646236960095</v>
      </c>
      <c r="AK801" s="20">
        <f t="shared" ca="1" si="447"/>
        <v>8.069054063434951</v>
      </c>
      <c r="AL801" s="21">
        <f t="shared" ca="1" si="464"/>
        <v>14508.935685126271</v>
      </c>
      <c r="AM801" s="20">
        <f t="shared" ca="1" si="465"/>
        <v>14517.004739189706</v>
      </c>
      <c r="AO801" s="20">
        <f t="shared" ca="1" si="448"/>
        <v>11.561383691031475</v>
      </c>
      <c r="AP801" s="20">
        <f t="shared" ca="1" si="449"/>
        <v>23.385689831835624</v>
      </c>
      <c r="AQ801" s="21">
        <f t="shared" ca="1" si="466"/>
        <v>19519.850531050226</v>
      </c>
      <c r="AR801" s="20">
        <f t="shared" ca="1" si="467"/>
        <v>19543.236220882063</v>
      </c>
    </row>
    <row r="802" spans="1:44" x14ac:dyDescent="0.25">
      <c r="A802" s="20">
        <f t="shared" ca="1" si="432"/>
        <v>17.124221370853274</v>
      </c>
      <c r="B802" s="20">
        <f t="shared" ca="1" si="433"/>
        <v>2.6629447251075962</v>
      </c>
      <c r="C802" s="21">
        <f t="shared" ca="1" si="450"/>
        <v>18082.395934053959</v>
      </c>
      <c r="D802" s="20">
        <f t="shared" ca="1" si="451"/>
        <v>18085.058878779066</v>
      </c>
      <c r="E802" s="19"/>
      <c r="F802" s="20">
        <f t="shared" ca="1" si="434"/>
        <v>6.6318043828946287</v>
      </c>
      <c r="G802" s="20">
        <f t="shared" ca="1" si="435"/>
        <v>8.5547877343677179</v>
      </c>
      <c r="H802" s="21">
        <f t="shared" ca="1" si="452"/>
        <v>14050.678953773371</v>
      </c>
      <c r="I802" s="20">
        <f t="shared" ca="1" si="453"/>
        <v>14059.233741507738</v>
      </c>
      <c r="J802" s="19"/>
      <c r="K802" s="20">
        <f t="shared" ca="1" si="436"/>
        <v>89.573089686778587</v>
      </c>
      <c r="L802" s="20">
        <f t="shared" ca="1" si="437"/>
        <v>0.68926957174578918</v>
      </c>
      <c r="M802" s="21">
        <f t="shared" ca="1" si="454"/>
        <v>18612.329698289377</v>
      </c>
      <c r="N802" s="20">
        <f t="shared" ca="1" si="455"/>
        <v>18613.018967861124</v>
      </c>
      <c r="O802" s="19"/>
      <c r="P802" s="20">
        <f t="shared" ca="1" si="438"/>
        <v>0.51494548289569397</v>
      </c>
      <c r="Q802" s="20">
        <f t="shared" ca="1" si="439"/>
        <v>30.496933335207999</v>
      </c>
      <c r="R802" s="21">
        <f t="shared" ca="1" si="456"/>
        <v>13931.943515415211</v>
      </c>
      <c r="S802" s="20">
        <f t="shared" ca="1" si="457"/>
        <v>13962.440448750418</v>
      </c>
      <c r="T802" s="19"/>
      <c r="U802" s="20">
        <f t="shared" ca="1" si="440"/>
        <v>1.6054792646792531</v>
      </c>
      <c r="V802" s="20">
        <f t="shared" ca="1" si="441"/>
        <v>1.725636457932455</v>
      </c>
      <c r="W802" s="21">
        <f t="shared" ca="1" si="458"/>
        <v>14001.688128155092</v>
      </c>
      <c r="X802" s="20">
        <f t="shared" ca="1" si="459"/>
        <v>14003.413764613024</v>
      </c>
      <c r="Z802" s="20">
        <f t="shared" ca="1" si="442"/>
        <v>2.2315788977973217</v>
      </c>
      <c r="AA802" s="20">
        <f t="shared" ca="1" si="443"/>
        <v>3.5454966450876086</v>
      </c>
      <c r="AB802" s="21">
        <f t="shared" ca="1" si="460"/>
        <v>13586.534110810548</v>
      </c>
      <c r="AC802" s="20">
        <f t="shared" ca="1" si="461"/>
        <v>13590.079607455635</v>
      </c>
      <c r="AE802" s="20">
        <f t="shared" ca="1" si="444"/>
        <v>10.407875842148542</v>
      </c>
      <c r="AF802" s="20">
        <f t="shared" ca="1" si="445"/>
        <v>14.550774450532852</v>
      </c>
      <c r="AG802" s="21">
        <f t="shared" ca="1" si="462"/>
        <v>13142.389721202115</v>
      </c>
      <c r="AH802" s="20">
        <f t="shared" ca="1" si="463"/>
        <v>13156.940495652647</v>
      </c>
      <c r="AJ802" s="20">
        <f t="shared" ca="1" si="446"/>
        <v>45.751011432887907</v>
      </c>
      <c r="AK802" s="20">
        <f t="shared" ca="1" si="447"/>
        <v>11.747140590776372</v>
      </c>
      <c r="AL802" s="21">
        <f t="shared" ca="1" si="464"/>
        <v>14562.755750622593</v>
      </c>
      <c r="AM802" s="20">
        <f t="shared" ca="1" si="465"/>
        <v>14574.502891213369</v>
      </c>
      <c r="AO802" s="20">
        <f t="shared" ca="1" si="448"/>
        <v>0.4615891660376617</v>
      </c>
      <c r="AP802" s="20">
        <f t="shared" ca="1" si="449"/>
        <v>30.49194650292409</v>
      </c>
      <c r="AQ802" s="21">
        <f t="shared" ca="1" si="466"/>
        <v>19543.697810048099</v>
      </c>
      <c r="AR802" s="20">
        <f t="shared" ca="1" si="467"/>
        <v>19574.189756551023</v>
      </c>
    </row>
    <row r="803" spans="1:44" x14ac:dyDescent="0.25">
      <c r="A803" s="20">
        <f t="shared" ca="1" si="432"/>
        <v>18.139069815803442</v>
      </c>
      <c r="B803" s="20">
        <f t="shared" ca="1" si="433"/>
        <v>7.5467609661815045</v>
      </c>
      <c r="C803" s="21">
        <f t="shared" ca="1" si="450"/>
        <v>18103.197948594869</v>
      </c>
      <c r="D803" s="20">
        <f t="shared" ca="1" si="451"/>
        <v>18110.744709561051</v>
      </c>
      <c r="E803" s="19"/>
      <c r="F803" s="20">
        <f t="shared" ca="1" si="434"/>
        <v>1.1698270895581118</v>
      </c>
      <c r="G803" s="20">
        <f t="shared" ca="1" si="435"/>
        <v>4.6880890455964233</v>
      </c>
      <c r="H803" s="21">
        <f t="shared" ca="1" si="452"/>
        <v>14060.403568597296</v>
      </c>
      <c r="I803" s="20">
        <f t="shared" ca="1" si="453"/>
        <v>14065.091657642892</v>
      </c>
      <c r="J803" s="19"/>
      <c r="K803" s="20">
        <f t="shared" ca="1" si="436"/>
        <v>18.005186154545719</v>
      </c>
      <c r="L803" s="20">
        <f t="shared" ca="1" si="437"/>
        <v>5.0609012756884925E-2</v>
      </c>
      <c r="M803" s="21">
        <f t="shared" ca="1" si="454"/>
        <v>18631.024154015671</v>
      </c>
      <c r="N803" s="20">
        <f t="shared" ca="1" si="455"/>
        <v>18631.074763028428</v>
      </c>
      <c r="O803" s="19"/>
      <c r="P803" s="20">
        <f t="shared" ca="1" si="438"/>
        <v>4.8617289752373942</v>
      </c>
      <c r="Q803" s="20">
        <f t="shared" ca="1" si="439"/>
        <v>3.4607440928180759</v>
      </c>
      <c r="R803" s="21">
        <f t="shared" ca="1" si="456"/>
        <v>13967.302177725656</v>
      </c>
      <c r="S803" s="20">
        <f t="shared" ca="1" si="457"/>
        <v>13970.762921818474</v>
      </c>
      <c r="T803" s="19"/>
      <c r="U803" s="20">
        <f t="shared" ca="1" si="440"/>
        <v>8.0566787264261741</v>
      </c>
      <c r="V803" s="20">
        <f t="shared" ca="1" si="441"/>
        <v>1.8726605442247848</v>
      </c>
      <c r="W803" s="21">
        <f t="shared" ca="1" si="458"/>
        <v>14011.470443339451</v>
      </c>
      <c r="X803" s="20">
        <f t="shared" ca="1" si="459"/>
        <v>14013.343103883675</v>
      </c>
      <c r="Z803" s="20">
        <f t="shared" ca="1" si="442"/>
        <v>5.0467525988582054</v>
      </c>
      <c r="AA803" s="20">
        <f t="shared" ca="1" si="443"/>
        <v>3.8294377370767334</v>
      </c>
      <c r="AB803" s="21">
        <f t="shared" ca="1" si="460"/>
        <v>13595.126360054493</v>
      </c>
      <c r="AC803" s="20">
        <f t="shared" ca="1" si="461"/>
        <v>13598.95579779157</v>
      </c>
      <c r="AE803" s="20">
        <f t="shared" ca="1" si="444"/>
        <v>2.8634767788281761</v>
      </c>
      <c r="AF803" s="20">
        <f t="shared" ca="1" si="445"/>
        <v>4.7506788412260263</v>
      </c>
      <c r="AG803" s="21">
        <f t="shared" ca="1" si="462"/>
        <v>13159.803972431475</v>
      </c>
      <c r="AH803" s="20">
        <f t="shared" ca="1" si="463"/>
        <v>13164.554651272701</v>
      </c>
      <c r="AJ803" s="20">
        <f t="shared" ca="1" si="446"/>
        <v>9.2553798756329742E-2</v>
      </c>
      <c r="AK803" s="20">
        <f t="shared" ca="1" si="447"/>
        <v>25.070714836802441</v>
      </c>
      <c r="AL803" s="21">
        <f t="shared" ca="1" si="464"/>
        <v>14574.595445012126</v>
      </c>
      <c r="AM803" s="20">
        <f t="shared" ca="1" si="465"/>
        <v>14599.666159848928</v>
      </c>
      <c r="AO803" s="20">
        <f t="shared" ca="1" si="448"/>
        <v>0.81798105983948999</v>
      </c>
      <c r="AP803" s="20">
        <f t="shared" ca="1" si="449"/>
        <v>0.75328007431136346</v>
      </c>
      <c r="AQ803" s="21">
        <f t="shared" ca="1" si="466"/>
        <v>19575.007737610864</v>
      </c>
      <c r="AR803" s="20">
        <f t="shared" ca="1" si="467"/>
        <v>19575.761017685174</v>
      </c>
    </row>
    <row r="804" spans="1:44" x14ac:dyDescent="0.25">
      <c r="A804" s="20">
        <f t="shared" ca="1" si="432"/>
        <v>0.76795539116998324</v>
      </c>
      <c r="B804" s="20">
        <f t="shared" ca="1" si="433"/>
        <v>3.7622832917865492</v>
      </c>
      <c r="C804" s="21">
        <f t="shared" ca="1" si="450"/>
        <v>18111.512664952221</v>
      </c>
      <c r="D804" s="20">
        <f t="shared" ca="1" si="451"/>
        <v>18115.274948244009</v>
      </c>
      <c r="E804" s="19"/>
      <c r="F804" s="20">
        <f t="shared" ca="1" si="434"/>
        <v>3.1032747281704696</v>
      </c>
      <c r="G804" s="20">
        <f t="shared" ca="1" si="435"/>
        <v>5.2264201537322732</v>
      </c>
      <c r="H804" s="21">
        <f t="shared" ca="1" si="452"/>
        <v>14068.194932371061</v>
      </c>
      <c r="I804" s="20">
        <f t="shared" ca="1" si="453"/>
        <v>14073.421352524794</v>
      </c>
      <c r="J804" s="19"/>
      <c r="K804" s="20">
        <f t="shared" ca="1" si="436"/>
        <v>3.361208522077928</v>
      </c>
      <c r="L804" s="20">
        <f t="shared" ca="1" si="437"/>
        <v>2.5916478587266933</v>
      </c>
      <c r="M804" s="21">
        <f t="shared" ca="1" si="454"/>
        <v>18634.435971550505</v>
      </c>
      <c r="N804" s="20">
        <f t="shared" ca="1" si="455"/>
        <v>18637.027619409233</v>
      </c>
      <c r="O804" s="19"/>
      <c r="P804" s="20">
        <f t="shared" ca="1" si="438"/>
        <v>4.5983680293568661</v>
      </c>
      <c r="Q804" s="20">
        <f t="shared" ca="1" si="439"/>
        <v>7.6692781534251164</v>
      </c>
      <c r="R804" s="21">
        <f t="shared" ca="1" si="456"/>
        <v>13975.361289847831</v>
      </c>
      <c r="S804" s="20">
        <f t="shared" ca="1" si="457"/>
        <v>13983.030568001257</v>
      </c>
      <c r="T804" s="19"/>
      <c r="U804" s="20">
        <f t="shared" ca="1" si="440"/>
        <v>8.4699391761396434</v>
      </c>
      <c r="V804" s="20">
        <f t="shared" ca="1" si="441"/>
        <v>3.3120221982940539</v>
      </c>
      <c r="W804" s="21">
        <f t="shared" ca="1" si="458"/>
        <v>14021.813043059816</v>
      </c>
      <c r="X804" s="20">
        <f t="shared" ca="1" si="459"/>
        <v>14025.125065258109</v>
      </c>
      <c r="Z804" s="20">
        <f t="shared" ca="1" si="442"/>
        <v>21.249139755514431</v>
      </c>
      <c r="AA804" s="20">
        <f t="shared" ca="1" si="443"/>
        <v>7.8849143346375659</v>
      </c>
      <c r="AB804" s="21">
        <f t="shared" ca="1" si="460"/>
        <v>13620.204937547085</v>
      </c>
      <c r="AC804" s="20">
        <f t="shared" ca="1" si="461"/>
        <v>13628.089851881723</v>
      </c>
      <c r="AE804" s="20">
        <f t="shared" ca="1" si="444"/>
        <v>6.6612186117593444</v>
      </c>
      <c r="AF804" s="20">
        <f t="shared" ca="1" si="445"/>
        <v>6.2070472456645032</v>
      </c>
      <c r="AG804" s="21">
        <f t="shared" ca="1" si="462"/>
        <v>13171.215869884461</v>
      </c>
      <c r="AH804" s="20">
        <f t="shared" ca="1" si="463"/>
        <v>13177.422917130127</v>
      </c>
      <c r="AJ804" s="20">
        <f t="shared" ca="1" si="446"/>
        <v>3.6922886108356323</v>
      </c>
      <c r="AK804" s="20">
        <f t="shared" ca="1" si="447"/>
        <v>0.12367806171614192</v>
      </c>
      <c r="AL804" s="21">
        <f t="shared" ca="1" si="464"/>
        <v>14603.358448459763</v>
      </c>
      <c r="AM804" s="20">
        <f t="shared" ca="1" si="465"/>
        <v>14603.48212652148</v>
      </c>
      <c r="AO804" s="20">
        <f t="shared" ca="1" si="448"/>
        <v>32.523038774966139</v>
      </c>
      <c r="AP804" s="20">
        <f t="shared" ca="1" si="449"/>
        <v>1.7564388378917917</v>
      </c>
      <c r="AQ804" s="21">
        <f t="shared" ca="1" si="466"/>
        <v>19608.284056460139</v>
      </c>
      <c r="AR804" s="20">
        <f t="shared" ca="1" si="467"/>
        <v>19610.040495298032</v>
      </c>
    </row>
    <row r="805" spans="1:44" x14ac:dyDescent="0.25">
      <c r="A805" s="20">
        <f t="shared" ca="1" si="432"/>
        <v>45.395470062790778</v>
      </c>
      <c r="B805" s="20">
        <f t="shared" ca="1" si="433"/>
        <v>1.2102353596831212</v>
      </c>
      <c r="C805" s="21">
        <f t="shared" ca="1" si="450"/>
        <v>18160.6704183068</v>
      </c>
      <c r="D805" s="20">
        <f t="shared" ca="1" si="451"/>
        <v>18161.880653666482</v>
      </c>
      <c r="E805" s="19"/>
      <c r="F805" s="20">
        <f t="shared" ca="1" si="434"/>
        <v>18.498953952568829</v>
      </c>
      <c r="G805" s="20">
        <f t="shared" ca="1" si="435"/>
        <v>1.4888918237608415</v>
      </c>
      <c r="H805" s="21">
        <f t="shared" ca="1" si="452"/>
        <v>14091.920306477363</v>
      </c>
      <c r="I805" s="20">
        <f t="shared" ca="1" si="453"/>
        <v>14093.409198301124</v>
      </c>
      <c r="J805" s="19"/>
      <c r="K805" s="20">
        <f t="shared" ca="1" si="436"/>
        <v>14.406466109450292</v>
      </c>
      <c r="L805" s="20">
        <f t="shared" ca="1" si="437"/>
        <v>4.6698610098789466</v>
      </c>
      <c r="M805" s="21">
        <f t="shared" ca="1" si="454"/>
        <v>18651.434085518682</v>
      </c>
      <c r="N805" s="20">
        <f t="shared" ca="1" si="455"/>
        <v>18656.103946528561</v>
      </c>
      <c r="O805" s="19"/>
      <c r="P805" s="20">
        <f t="shared" ca="1" si="438"/>
        <v>5.6286293631415658</v>
      </c>
      <c r="Q805" s="20">
        <f t="shared" ca="1" si="439"/>
        <v>16.222578718421229</v>
      </c>
      <c r="R805" s="21">
        <f t="shared" ca="1" si="456"/>
        <v>13988.659197364399</v>
      </c>
      <c r="S805" s="20">
        <f t="shared" ca="1" si="457"/>
        <v>14004.881776082821</v>
      </c>
      <c r="T805" s="19"/>
      <c r="U805" s="20">
        <f t="shared" ca="1" si="440"/>
        <v>53.443584825729033</v>
      </c>
      <c r="V805" s="20">
        <f t="shared" ca="1" si="441"/>
        <v>1.0205548298343348</v>
      </c>
      <c r="W805" s="21">
        <f t="shared" ca="1" si="458"/>
        <v>14078.568650083838</v>
      </c>
      <c r="X805" s="20">
        <f t="shared" ca="1" si="459"/>
        <v>14079.589204913673</v>
      </c>
      <c r="Z805" s="20">
        <f t="shared" ca="1" si="442"/>
        <v>0.94895385162970425</v>
      </c>
      <c r="AA805" s="20">
        <f t="shared" ca="1" si="443"/>
        <v>0.84780019344774615</v>
      </c>
      <c r="AB805" s="21">
        <f t="shared" ca="1" si="460"/>
        <v>13629.038805733353</v>
      </c>
      <c r="AC805" s="20">
        <f t="shared" ca="1" si="461"/>
        <v>13629.8866059268</v>
      </c>
      <c r="AE805" s="20">
        <f t="shared" ca="1" si="444"/>
        <v>0.88354702503027394</v>
      </c>
      <c r="AF805" s="20">
        <f t="shared" ca="1" si="445"/>
        <v>3.6551828957039983E-2</v>
      </c>
      <c r="AG805" s="21">
        <f t="shared" ca="1" si="462"/>
        <v>13178.306464155157</v>
      </c>
      <c r="AH805" s="20">
        <f t="shared" ca="1" si="463"/>
        <v>13178.343015984114</v>
      </c>
      <c r="AJ805" s="20">
        <f t="shared" ca="1" si="446"/>
        <v>28.416213916572623</v>
      </c>
      <c r="AK805" s="20">
        <f t="shared" ca="1" si="447"/>
        <v>1.6989712800978682</v>
      </c>
      <c r="AL805" s="21">
        <f t="shared" ca="1" si="464"/>
        <v>14631.898340438052</v>
      </c>
      <c r="AM805" s="20">
        <f t="shared" ca="1" si="465"/>
        <v>14633.597311718151</v>
      </c>
      <c r="AO805" s="20">
        <f t="shared" ca="1" si="448"/>
        <v>4.5743738924216455</v>
      </c>
      <c r="AP805" s="20">
        <f t="shared" ca="1" si="449"/>
        <v>31.472783778400203</v>
      </c>
      <c r="AQ805" s="21">
        <f t="shared" ca="1" si="466"/>
        <v>19614.614869190453</v>
      </c>
      <c r="AR805" s="20">
        <f t="shared" ca="1" si="467"/>
        <v>19646.087652968854</v>
      </c>
    </row>
    <row r="806" spans="1:44" x14ac:dyDescent="0.25">
      <c r="A806" s="20">
        <f t="shared" ca="1" si="432"/>
        <v>4.3850457143813184</v>
      </c>
      <c r="B806" s="20">
        <f t="shared" ca="1" si="433"/>
        <v>1.2807593612606942</v>
      </c>
      <c r="C806" s="21">
        <f t="shared" ca="1" si="450"/>
        <v>18166.265699380863</v>
      </c>
      <c r="D806" s="20">
        <f t="shared" ca="1" si="451"/>
        <v>18167.546458742123</v>
      </c>
      <c r="E806" s="19"/>
      <c r="F806" s="20">
        <f t="shared" ca="1" si="434"/>
        <v>8.844800612561512</v>
      </c>
      <c r="G806" s="20">
        <f t="shared" ca="1" si="435"/>
        <v>9.4017184360910875</v>
      </c>
      <c r="H806" s="21">
        <f t="shared" ca="1" si="452"/>
        <v>14102.253998913686</v>
      </c>
      <c r="I806" s="20">
        <f t="shared" ca="1" si="453"/>
        <v>14111.655717349777</v>
      </c>
      <c r="J806" s="19"/>
      <c r="K806" s="20">
        <f t="shared" ca="1" si="436"/>
        <v>15.423940324465285</v>
      </c>
      <c r="L806" s="20">
        <f t="shared" ca="1" si="437"/>
        <v>3.6381513851146927</v>
      </c>
      <c r="M806" s="21">
        <f t="shared" ca="1" si="454"/>
        <v>18671.527886853026</v>
      </c>
      <c r="N806" s="20">
        <f t="shared" ca="1" si="455"/>
        <v>18675.166038238141</v>
      </c>
      <c r="O806" s="19"/>
      <c r="P806" s="20">
        <f t="shared" ca="1" si="438"/>
        <v>5.5129043711406798</v>
      </c>
      <c r="Q806" s="20">
        <f t="shared" ca="1" si="439"/>
        <v>9.1797331929515078</v>
      </c>
      <c r="R806" s="21">
        <f t="shared" ca="1" si="456"/>
        <v>14010.394680453961</v>
      </c>
      <c r="S806" s="20">
        <f t="shared" ca="1" si="457"/>
        <v>14019.574413646913</v>
      </c>
      <c r="T806" s="19"/>
      <c r="U806" s="20">
        <f t="shared" ca="1" si="440"/>
        <v>13.147666313185493</v>
      </c>
      <c r="V806" s="20">
        <f t="shared" ca="1" si="441"/>
        <v>2.7328839989935991</v>
      </c>
      <c r="W806" s="21">
        <f t="shared" ca="1" si="458"/>
        <v>14092.736871226858</v>
      </c>
      <c r="X806" s="20">
        <f t="shared" ca="1" si="459"/>
        <v>14095.469755225851</v>
      </c>
      <c r="Z806" s="20">
        <f t="shared" ca="1" si="442"/>
        <v>1.2193740444350167</v>
      </c>
      <c r="AA806" s="20">
        <f t="shared" ca="1" si="443"/>
        <v>1.3863494006497208</v>
      </c>
      <c r="AB806" s="21">
        <f t="shared" ca="1" si="460"/>
        <v>13631.105979971235</v>
      </c>
      <c r="AC806" s="20">
        <f t="shared" ca="1" si="461"/>
        <v>13632.492329371884</v>
      </c>
      <c r="AE806" s="20">
        <f t="shared" ca="1" si="444"/>
        <v>20.69772490021375</v>
      </c>
      <c r="AF806" s="20">
        <f t="shared" ca="1" si="445"/>
        <v>0.53360184685533574</v>
      </c>
      <c r="AG806" s="21">
        <f t="shared" ca="1" si="462"/>
        <v>13199.040740884328</v>
      </c>
      <c r="AH806" s="20">
        <f t="shared" ca="1" si="463"/>
        <v>13199.574342731183</v>
      </c>
      <c r="AJ806" s="20">
        <f t="shared" ca="1" si="446"/>
        <v>3.7716801143017666</v>
      </c>
      <c r="AK806" s="20">
        <f t="shared" ca="1" si="447"/>
        <v>4.1212701191770016</v>
      </c>
      <c r="AL806" s="21">
        <f t="shared" ca="1" si="464"/>
        <v>14637.368991832453</v>
      </c>
      <c r="AM806" s="20">
        <f t="shared" ca="1" si="465"/>
        <v>14641.490261951629</v>
      </c>
      <c r="AO806" s="20">
        <f t="shared" ca="1" si="448"/>
        <v>13.319212552107762</v>
      </c>
      <c r="AP806" s="20">
        <f t="shared" ca="1" si="449"/>
        <v>3.4389312609906693</v>
      </c>
      <c r="AQ806" s="21">
        <f t="shared" ca="1" si="466"/>
        <v>19659.406865520963</v>
      </c>
      <c r="AR806" s="20">
        <f t="shared" ca="1" si="467"/>
        <v>19662.845796781952</v>
      </c>
    </row>
    <row r="807" spans="1:44" x14ac:dyDescent="0.25">
      <c r="A807" s="20">
        <f t="shared" ca="1" si="432"/>
        <v>16.652545503117114</v>
      </c>
      <c r="B807" s="20">
        <f t="shared" ca="1" si="433"/>
        <v>28.587380477360984</v>
      </c>
      <c r="C807" s="21">
        <f t="shared" ca="1" si="450"/>
        <v>18184.199004245242</v>
      </c>
      <c r="D807" s="20">
        <f t="shared" ca="1" si="451"/>
        <v>18212.786384722604</v>
      </c>
      <c r="E807" s="19"/>
      <c r="F807" s="20">
        <f t="shared" ca="1" si="434"/>
        <v>3.6931399882716036</v>
      </c>
      <c r="G807" s="20">
        <f t="shared" ca="1" si="435"/>
        <v>9.812240847380119</v>
      </c>
      <c r="H807" s="21">
        <f t="shared" ca="1" si="452"/>
        <v>14115.348857338049</v>
      </c>
      <c r="I807" s="20">
        <f t="shared" ca="1" si="453"/>
        <v>14125.16109818543</v>
      </c>
      <c r="J807" s="19"/>
      <c r="K807" s="20">
        <f t="shared" ca="1" si="436"/>
        <v>7.1761826350115694</v>
      </c>
      <c r="L807" s="20">
        <f t="shared" ca="1" si="437"/>
        <v>19.475748952839286</v>
      </c>
      <c r="M807" s="21">
        <f t="shared" ca="1" si="454"/>
        <v>18682.342220873154</v>
      </c>
      <c r="N807" s="20">
        <f t="shared" ca="1" si="455"/>
        <v>18701.817969825992</v>
      </c>
      <c r="O807" s="19"/>
      <c r="P807" s="20">
        <f t="shared" ca="1" si="438"/>
        <v>11.331479161258576</v>
      </c>
      <c r="Q807" s="20">
        <f t="shared" ca="1" si="439"/>
        <v>13.534034758515578</v>
      </c>
      <c r="R807" s="21">
        <f t="shared" ca="1" si="456"/>
        <v>14030.905892808172</v>
      </c>
      <c r="S807" s="20">
        <f t="shared" ca="1" si="457"/>
        <v>14044.439927566687</v>
      </c>
      <c r="T807" s="19"/>
      <c r="U807" s="20">
        <f t="shared" ca="1" si="440"/>
        <v>13.527377364085572</v>
      </c>
      <c r="V807" s="20">
        <f t="shared" ca="1" si="441"/>
        <v>0.27940093728940202</v>
      </c>
      <c r="W807" s="21">
        <f t="shared" ca="1" si="458"/>
        <v>14108.997132589937</v>
      </c>
      <c r="X807" s="20">
        <f t="shared" ca="1" si="459"/>
        <v>14109.276533527227</v>
      </c>
      <c r="Z807" s="20">
        <f t="shared" ca="1" si="442"/>
        <v>9.2304172412903789</v>
      </c>
      <c r="AA807" s="20">
        <f t="shared" ca="1" si="443"/>
        <v>0.99392823467976643</v>
      </c>
      <c r="AB807" s="21">
        <f t="shared" ca="1" si="460"/>
        <v>13641.722746613174</v>
      </c>
      <c r="AC807" s="20">
        <f t="shared" ca="1" si="461"/>
        <v>13642.716674847854</v>
      </c>
      <c r="AE807" s="20">
        <f t="shared" ca="1" si="444"/>
        <v>4.3154655997568696</v>
      </c>
      <c r="AF807" s="20">
        <f t="shared" ca="1" si="445"/>
        <v>11.871601867198402</v>
      </c>
      <c r="AG807" s="21">
        <f t="shared" ca="1" si="462"/>
        <v>13203.88980833094</v>
      </c>
      <c r="AH807" s="20">
        <f t="shared" ca="1" si="463"/>
        <v>13215.761410198138</v>
      </c>
      <c r="AJ807" s="20">
        <f t="shared" ca="1" si="446"/>
        <v>9.5026875852754653</v>
      </c>
      <c r="AK807" s="20">
        <f t="shared" ca="1" si="447"/>
        <v>8.0061505858645141</v>
      </c>
      <c r="AL807" s="21">
        <f t="shared" ca="1" si="464"/>
        <v>14650.992949536905</v>
      </c>
      <c r="AM807" s="20">
        <f t="shared" ca="1" si="465"/>
        <v>14658.99910012277</v>
      </c>
      <c r="AO807" s="20">
        <f t="shared" ca="1" si="448"/>
        <v>4.9194858428847859</v>
      </c>
      <c r="AP807" s="20">
        <f t="shared" ca="1" si="449"/>
        <v>6.5547696008978376</v>
      </c>
      <c r="AQ807" s="21">
        <f t="shared" ca="1" si="466"/>
        <v>19667.765282624838</v>
      </c>
      <c r="AR807" s="20">
        <f t="shared" ca="1" si="467"/>
        <v>19674.320052225736</v>
      </c>
    </row>
    <row r="808" spans="1:44" x14ac:dyDescent="0.25">
      <c r="A808" s="20">
        <f t="shared" ca="1" si="432"/>
        <v>1.7641903492321447</v>
      </c>
      <c r="B808" s="20">
        <f t="shared" ca="1" si="433"/>
        <v>3.5594265568937278</v>
      </c>
      <c r="C808" s="21">
        <f t="shared" ca="1" si="450"/>
        <v>18214.550575071837</v>
      </c>
      <c r="D808" s="20">
        <f t="shared" ca="1" si="451"/>
        <v>18218.110001628731</v>
      </c>
      <c r="E808" s="19"/>
      <c r="F808" s="20">
        <f t="shared" ca="1" si="434"/>
        <v>6.5412540681195717</v>
      </c>
      <c r="G808" s="20">
        <f t="shared" ca="1" si="435"/>
        <v>6.4458894798224948</v>
      </c>
      <c r="H808" s="21">
        <f t="shared" ca="1" si="452"/>
        <v>14131.702352253549</v>
      </c>
      <c r="I808" s="20">
        <f t="shared" ca="1" si="453"/>
        <v>14138.148241733372</v>
      </c>
      <c r="J808" s="19"/>
      <c r="K808" s="20">
        <f t="shared" ca="1" si="436"/>
        <v>16.476890110392759</v>
      </c>
      <c r="L808" s="20">
        <f t="shared" ca="1" si="437"/>
        <v>4.7244755384534241</v>
      </c>
      <c r="M808" s="21">
        <f t="shared" ca="1" si="454"/>
        <v>18718.294859936384</v>
      </c>
      <c r="N808" s="20">
        <f t="shared" ca="1" si="455"/>
        <v>18723.019335474837</v>
      </c>
      <c r="O808" s="19"/>
      <c r="P808" s="20">
        <f t="shared" ca="1" si="438"/>
        <v>51.517498153003302</v>
      </c>
      <c r="Q808" s="20">
        <f t="shared" ca="1" si="439"/>
        <v>4.472195182811876</v>
      </c>
      <c r="R808" s="21">
        <f t="shared" ca="1" si="456"/>
        <v>14095.957425719691</v>
      </c>
      <c r="S808" s="20">
        <f t="shared" ca="1" si="457"/>
        <v>14100.429620902503</v>
      </c>
      <c r="T808" s="19"/>
      <c r="U808" s="20">
        <f t="shared" ca="1" si="440"/>
        <v>29.353577912808454</v>
      </c>
      <c r="V808" s="20">
        <f t="shared" ca="1" si="441"/>
        <v>3.3309433532249306</v>
      </c>
      <c r="W808" s="21">
        <f t="shared" ca="1" si="458"/>
        <v>14138.630111440036</v>
      </c>
      <c r="X808" s="20">
        <f t="shared" ca="1" si="459"/>
        <v>14141.961054793261</v>
      </c>
      <c r="Z808" s="20">
        <f t="shared" ca="1" si="442"/>
        <v>7.1644933495146619</v>
      </c>
      <c r="AA808" s="20">
        <f t="shared" ca="1" si="443"/>
        <v>1.3289049951942553</v>
      </c>
      <c r="AB808" s="21">
        <f t="shared" ca="1" si="460"/>
        <v>13649.881168197369</v>
      </c>
      <c r="AC808" s="20">
        <f t="shared" ca="1" si="461"/>
        <v>13651.210073192564</v>
      </c>
      <c r="AE808" s="20">
        <f t="shared" ca="1" si="444"/>
        <v>18.666212010788122</v>
      </c>
      <c r="AF808" s="20">
        <f t="shared" ca="1" si="445"/>
        <v>0.54394468023633202</v>
      </c>
      <c r="AG808" s="21">
        <f t="shared" ca="1" si="462"/>
        <v>13234.427622208927</v>
      </c>
      <c r="AH808" s="20">
        <f t="shared" ca="1" si="463"/>
        <v>13234.971566889162</v>
      </c>
      <c r="AJ808" s="20">
        <f t="shared" ca="1" si="446"/>
        <v>1.2962579502698872</v>
      </c>
      <c r="AK808" s="20">
        <f t="shared" ca="1" si="447"/>
        <v>1.7646956307073955</v>
      </c>
      <c r="AL808" s="21">
        <f t="shared" ca="1" si="464"/>
        <v>14660.295358073039</v>
      </c>
      <c r="AM808" s="20">
        <f t="shared" ca="1" si="465"/>
        <v>14662.060053703746</v>
      </c>
      <c r="AO808" s="20">
        <f t="shared" ca="1" si="448"/>
        <v>11.389261002069336</v>
      </c>
      <c r="AP808" s="20">
        <f t="shared" ca="1" si="449"/>
        <v>13.782557687260985</v>
      </c>
      <c r="AQ808" s="21">
        <f t="shared" ca="1" si="466"/>
        <v>19685.709313227806</v>
      </c>
      <c r="AR808" s="20">
        <f t="shared" ca="1" si="467"/>
        <v>19699.491870915066</v>
      </c>
    </row>
    <row r="809" spans="1:44" x14ac:dyDescent="0.25">
      <c r="A809" s="20">
        <f t="shared" ca="1" si="432"/>
        <v>11.880951782775856</v>
      </c>
      <c r="B809" s="20">
        <f t="shared" ca="1" si="433"/>
        <v>8.3021237525729692</v>
      </c>
      <c r="C809" s="21">
        <f t="shared" ca="1" si="450"/>
        <v>18229.990953411507</v>
      </c>
      <c r="D809" s="20">
        <f t="shared" ca="1" si="451"/>
        <v>18238.293077164079</v>
      </c>
      <c r="E809" s="19"/>
      <c r="F809" s="20">
        <f t="shared" ca="1" si="434"/>
        <v>6.2532810978891504</v>
      </c>
      <c r="G809" s="20">
        <f t="shared" ca="1" si="435"/>
        <v>1.0655842206155901</v>
      </c>
      <c r="H809" s="21">
        <f t="shared" ca="1" si="452"/>
        <v>14144.40152283126</v>
      </c>
      <c r="I809" s="20">
        <f t="shared" ca="1" si="453"/>
        <v>14145.467107051876</v>
      </c>
      <c r="J809" s="19"/>
      <c r="K809" s="20">
        <f t="shared" ca="1" si="436"/>
        <v>28.078013626642232</v>
      </c>
      <c r="L809" s="20">
        <f t="shared" ca="1" si="437"/>
        <v>2.7914094908246052</v>
      </c>
      <c r="M809" s="21">
        <f t="shared" ca="1" si="454"/>
        <v>18751.097349101481</v>
      </c>
      <c r="N809" s="20">
        <f t="shared" ca="1" si="455"/>
        <v>18753.888758592304</v>
      </c>
      <c r="O809" s="19"/>
      <c r="P809" s="20">
        <f t="shared" ca="1" si="438"/>
        <v>0.68197284676975767</v>
      </c>
      <c r="Q809" s="20">
        <f t="shared" ca="1" si="439"/>
        <v>18.17242303297558</v>
      </c>
      <c r="R809" s="21">
        <f t="shared" ca="1" si="456"/>
        <v>14101.111593749272</v>
      </c>
      <c r="S809" s="20">
        <f t="shared" ca="1" si="457"/>
        <v>14119.284016782249</v>
      </c>
      <c r="T809" s="19"/>
      <c r="U809" s="20">
        <f t="shared" ca="1" si="440"/>
        <v>8.3578496356236105</v>
      </c>
      <c r="V809" s="20">
        <f t="shared" ca="1" si="441"/>
        <v>9.3138717717121935</v>
      </c>
      <c r="W809" s="21">
        <f t="shared" ca="1" si="458"/>
        <v>14150.318904428885</v>
      </c>
      <c r="X809" s="20">
        <f t="shared" ca="1" si="459"/>
        <v>14159.632776200597</v>
      </c>
      <c r="Z809" s="20">
        <f t="shared" ca="1" si="442"/>
        <v>16.263082734286009</v>
      </c>
      <c r="AA809" s="20">
        <f t="shared" ca="1" si="443"/>
        <v>6.7978362470026301</v>
      </c>
      <c r="AB809" s="21">
        <f t="shared" ca="1" si="460"/>
        <v>13667.473155926849</v>
      </c>
      <c r="AC809" s="20">
        <f t="shared" ca="1" si="461"/>
        <v>13674.270992173851</v>
      </c>
      <c r="AE809" s="20">
        <f t="shared" ca="1" si="444"/>
        <v>15.200226581321003</v>
      </c>
      <c r="AF809" s="20">
        <f t="shared" ca="1" si="445"/>
        <v>5.2591910378824434</v>
      </c>
      <c r="AG809" s="21">
        <f t="shared" ca="1" si="462"/>
        <v>13250.171793470483</v>
      </c>
      <c r="AH809" s="20">
        <f t="shared" ca="1" si="463"/>
        <v>13255.430984508366</v>
      </c>
      <c r="AJ809" s="20">
        <f t="shared" ca="1" si="446"/>
        <v>2.4367493592428695</v>
      </c>
      <c r="AK809" s="20">
        <f t="shared" ca="1" si="447"/>
        <v>3.0986778007000999</v>
      </c>
      <c r="AL809" s="21">
        <f t="shared" ca="1" si="464"/>
        <v>14664.49680306299</v>
      </c>
      <c r="AM809" s="20">
        <f t="shared" ca="1" si="465"/>
        <v>14667.595480863691</v>
      </c>
      <c r="AO809" s="20">
        <f t="shared" ca="1" si="448"/>
        <v>0.74022468709614087</v>
      </c>
      <c r="AP809" s="20">
        <f t="shared" ca="1" si="449"/>
        <v>14.186430636219788</v>
      </c>
      <c r="AQ809" s="21">
        <f t="shared" ca="1" si="466"/>
        <v>19700.232095602161</v>
      </c>
      <c r="AR809" s="20">
        <f t="shared" ca="1" si="467"/>
        <v>19714.41852623838</v>
      </c>
    </row>
    <row r="810" spans="1:44" x14ac:dyDescent="0.25">
      <c r="A810" s="20">
        <f t="shared" ca="1" si="432"/>
        <v>3.5001070481585996</v>
      </c>
      <c r="B810" s="20">
        <f t="shared" ca="1" si="433"/>
        <v>18.792620082565488</v>
      </c>
      <c r="C810" s="21">
        <f t="shared" ca="1" si="450"/>
        <v>18241.793184212238</v>
      </c>
      <c r="D810" s="20">
        <f t="shared" ca="1" si="451"/>
        <v>18260.585804294802</v>
      </c>
      <c r="E810" s="19"/>
      <c r="F810" s="20">
        <f t="shared" ca="1" si="434"/>
        <v>26.552191604483362</v>
      </c>
      <c r="G810" s="20">
        <f t="shared" ca="1" si="435"/>
        <v>20.129341216751993</v>
      </c>
      <c r="H810" s="21">
        <f t="shared" ca="1" si="452"/>
        <v>14172.01929865636</v>
      </c>
      <c r="I810" s="20">
        <f t="shared" ca="1" si="453"/>
        <v>14192.148639873112</v>
      </c>
      <c r="J810" s="19"/>
      <c r="K810" s="20">
        <f t="shared" ca="1" si="436"/>
        <v>43.482366475406735</v>
      </c>
      <c r="L810" s="20">
        <f t="shared" ca="1" si="437"/>
        <v>4.2212167727352972</v>
      </c>
      <c r="M810" s="21">
        <f t="shared" ca="1" si="454"/>
        <v>18797.371125067712</v>
      </c>
      <c r="N810" s="20">
        <f t="shared" ca="1" si="455"/>
        <v>18801.592341840445</v>
      </c>
      <c r="O810" s="19"/>
      <c r="P810" s="20">
        <f t="shared" ca="1" si="438"/>
        <v>18.65613167313089</v>
      </c>
      <c r="Q810" s="20">
        <f t="shared" ca="1" si="439"/>
        <v>9.1176337580956179</v>
      </c>
      <c r="R810" s="21">
        <f t="shared" ca="1" si="456"/>
        <v>14137.94014845538</v>
      </c>
      <c r="S810" s="20">
        <f t="shared" ca="1" si="457"/>
        <v>14147.057782213476</v>
      </c>
      <c r="T810" s="19"/>
      <c r="U810" s="20">
        <f t="shared" ca="1" si="440"/>
        <v>15.871543887315063</v>
      </c>
      <c r="V810" s="20">
        <f t="shared" ca="1" si="441"/>
        <v>0.50475187651097897</v>
      </c>
      <c r="W810" s="21">
        <f t="shared" ca="1" si="458"/>
        <v>14175.504320087912</v>
      </c>
      <c r="X810" s="20">
        <f t="shared" ca="1" si="459"/>
        <v>14176.009071964423</v>
      </c>
      <c r="Z810" s="20">
        <f t="shared" ca="1" si="442"/>
        <v>5.4420064945692017</v>
      </c>
      <c r="AA810" s="20">
        <f t="shared" ca="1" si="443"/>
        <v>4.0325964906733631</v>
      </c>
      <c r="AB810" s="21">
        <f t="shared" ca="1" si="460"/>
        <v>13679.712998668421</v>
      </c>
      <c r="AC810" s="20">
        <f t="shared" ca="1" si="461"/>
        <v>13683.745595159095</v>
      </c>
      <c r="AE810" s="20">
        <f t="shared" ca="1" si="444"/>
        <v>3.1300702060407892</v>
      </c>
      <c r="AF810" s="20">
        <f t="shared" ca="1" si="445"/>
        <v>5.7144268763715278</v>
      </c>
      <c r="AG810" s="21">
        <f t="shared" ca="1" si="462"/>
        <v>13258.561054714408</v>
      </c>
      <c r="AH810" s="20">
        <f t="shared" ca="1" si="463"/>
        <v>13264.275481590779</v>
      </c>
      <c r="AJ810" s="20">
        <f t="shared" ca="1" si="446"/>
        <v>25.439916303859302</v>
      </c>
      <c r="AK810" s="20">
        <f t="shared" ca="1" si="447"/>
        <v>7.756333534814658</v>
      </c>
      <c r="AL810" s="21">
        <f t="shared" ca="1" si="464"/>
        <v>14693.03539716755</v>
      </c>
      <c r="AM810" s="20">
        <f t="shared" ca="1" si="465"/>
        <v>14700.791730702365</v>
      </c>
      <c r="AO810" s="20">
        <f t="shared" ca="1" si="448"/>
        <v>5.9381392036249725</v>
      </c>
      <c r="AP810" s="20">
        <f t="shared" ca="1" si="449"/>
        <v>17.233770678941909</v>
      </c>
      <c r="AQ810" s="21">
        <f t="shared" ca="1" si="466"/>
        <v>19720.356665442006</v>
      </c>
      <c r="AR810" s="20">
        <f t="shared" ca="1" si="467"/>
        <v>19737.590436120947</v>
      </c>
    </row>
    <row r="811" spans="1:44" x14ac:dyDescent="0.25">
      <c r="A811" s="20">
        <f t="shared" ca="1" si="432"/>
        <v>1.1915526465527138</v>
      </c>
      <c r="B811" s="20">
        <f t="shared" ca="1" si="433"/>
        <v>4.6034932376951323</v>
      </c>
      <c r="C811" s="21">
        <f t="shared" ca="1" si="450"/>
        <v>18261.777356941355</v>
      </c>
      <c r="D811" s="20">
        <f t="shared" ca="1" si="451"/>
        <v>18266.380850179048</v>
      </c>
      <c r="E811" s="19"/>
      <c r="F811" s="20">
        <f t="shared" ca="1" si="434"/>
        <v>0.30381235968994807</v>
      </c>
      <c r="G811" s="20">
        <f t="shared" ca="1" si="435"/>
        <v>1.4189084621190913</v>
      </c>
      <c r="H811" s="21">
        <f t="shared" ca="1" si="452"/>
        <v>14192.452452232803</v>
      </c>
      <c r="I811" s="20">
        <f t="shared" ca="1" si="453"/>
        <v>14193.871360694922</v>
      </c>
      <c r="J811" s="19"/>
      <c r="K811" s="20">
        <f t="shared" ca="1" si="436"/>
        <v>19.323897581193915</v>
      </c>
      <c r="L811" s="20">
        <f t="shared" ca="1" si="437"/>
        <v>4.2411009888625237</v>
      </c>
      <c r="M811" s="21">
        <f t="shared" ca="1" si="454"/>
        <v>18820.91623942164</v>
      </c>
      <c r="N811" s="20">
        <f t="shared" ca="1" si="455"/>
        <v>18825.157340410504</v>
      </c>
      <c r="O811" s="19"/>
      <c r="P811" s="20">
        <f t="shared" ca="1" si="438"/>
        <v>2.7455791002347989</v>
      </c>
      <c r="Q811" s="20">
        <f t="shared" ca="1" si="439"/>
        <v>16.676932800444142</v>
      </c>
      <c r="R811" s="21">
        <f t="shared" ca="1" si="456"/>
        <v>14149.80336131371</v>
      </c>
      <c r="S811" s="20">
        <f t="shared" ca="1" si="457"/>
        <v>14166.480294114155</v>
      </c>
      <c r="T811" s="19"/>
      <c r="U811" s="20">
        <f t="shared" ca="1" si="440"/>
        <v>0.1747600983356484</v>
      </c>
      <c r="V811" s="20">
        <f t="shared" ca="1" si="441"/>
        <v>20.877756304643789</v>
      </c>
      <c r="W811" s="21">
        <f t="shared" ca="1" si="458"/>
        <v>14176.183832062759</v>
      </c>
      <c r="X811" s="20">
        <f t="shared" ca="1" si="459"/>
        <v>14197.061588367404</v>
      </c>
      <c r="Z811" s="20">
        <f t="shared" ca="1" si="442"/>
        <v>3.7828858348250538</v>
      </c>
      <c r="AA811" s="20">
        <f t="shared" ca="1" si="443"/>
        <v>7.4923799756102145</v>
      </c>
      <c r="AB811" s="21">
        <f t="shared" ca="1" si="460"/>
        <v>13687.52848099392</v>
      </c>
      <c r="AC811" s="20">
        <f t="shared" ca="1" si="461"/>
        <v>13695.020860969531</v>
      </c>
      <c r="AE811" s="20">
        <f t="shared" ca="1" si="444"/>
        <v>0.99433363554201282</v>
      </c>
      <c r="AF811" s="20">
        <f t="shared" ca="1" si="445"/>
        <v>1.5649604599501294</v>
      </c>
      <c r="AG811" s="21">
        <f t="shared" ca="1" si="462"/>
        <v>13265.269815226322</v>
      </c>
      <c r="AH811" s="20">
        <f t="shared" ca="1" si="463"/>
        <v>13266.834775686271</v>
      </c>
      <c r="AJ811" s="20">
        <f t="shared" ca="1" si="446"/>
        <v>26.245870508062936</v>
      </c>
      <c r="AK811" s="20">
        <f t="shared" ca="1" si="447"/>
        <v>5.8203133250501073</v>
      </c>
      <c r="AL811" s="21">
        <f t="shared" ca="1" si="464"/>
        <v>14727.037601210428</v>
      </c>
      <c r="AM811" s="20">
        <f t="shared" ca="1" si="465"/>
        <v>14732.857914535478</v>
      </c>
      <c r="AO811" s="20">
        <f t="shared" ca="1" si="448"/>
        <v>19.48460142125716</v>
      </c>
      <c r="AP811" s="20">
        <f t="shared" ca="1" si="449"/>
        <v>26.298124303953252</v>
      </c>
      <c r="AQ811" s="21">
        <f t="shared" ca="1" si="466"/>
        <v>19757.075037542203</v>
      </c>
      <c r="AR811" s="20">
        <f t="shared" ca="1" si="467"/>
        <v>19783.373161846157</v>
      </c>
    </row>
    <row r="812" spans="1:44" x14ac:dyDescent="0.25">
      <c r="A812" s="20">
        <f t="shared" ca="1" si="432"/>
        <v>27.97226455316472</v>
      </c>
      <c r="B812" s="20">
        <f t="shared" ca="1" si="433"/>
        <v>1.6288560238065981</v>
      </c>
      <c r="C812" s="21">
        <f t="shared" ca="1" si="450"/>
        <v>18294.353114732214</v>
      </c>
      <c r="D812" s="20">
        <f t="shared" ca="1" si="451"/>
        <v>18295.98197075602</v>
      </c>
      <c r="E812" s="19"/>
      <c r="F812" s="20">
        <f t="shared" ca="1" si="434"/>
        <v>7.5930789967516814</v>
      </c>
      <c r="G812" s="20">
        <f t="shared" ca="1" si="435"/>
        <v>4.1659570503285988</v>
      </c>
      <c r="H812" s="21">
        <f t="shared" ca="1" si="452"/>
        <v>14201.464439691674</v>
      </c>
      <c r="I812" s="20">
        <f t="shared" ca="1" si="453"/>
        <v>14205.630396742003</v>
      </c>
      <c r="J812" s="19"/>
      <c r="K812" s="20">
        <f t="shared" ca="1" si="436"/>
        <v>2.8535616379142716</v>
      </c>
      <c r="L812" s="20">
        <f t="shared" ca="1" si="437"/>
        <v>4.2461990305379747</v>
      </c>
      <c r="M812" s="21">
        <f t="shared" ca="1" si="454"/>
        <v>18828.01090204842</v>
      </c>
      <c r="N812" s="20">
        <f t="shared" ca="1" si="455"/>
        <v>18832.257101078958</v>
      </c>
      <c r="O812" s="19"/>
      <c r="P812" s="20">
        <f t="shared" ca="1" si="438"/>
        <v>1.9856242890347386</v>
      </c>
      <c r="Q812" s="20">
        <f t="shared" ca="1" si="439"/>
        <v>11.069714347591567</v>
      </c>
      <c r="R812" s="21">
        <f t="shared" ca="1" si="456"/>
        <v>14168.46591840319</v>
      </c>
      <c r="S812" s="20">
        <f t="shared" ca="1" si="457"/>
        <v>14179.535632750782</v>
      </c>
      <c r="T812" s="19"/>
      <c r="U812" s="20">
        <f t="shared" ca="1" si="440"/>
        <v>15.557465038950454</v>
      </c>
      <c r="V812" s="20">
        <f t="shared" ca="1" si="441"/>
        <v>2.2563294700986938</v>
      </c>
      <c r="W812" s="21">
        <f t="shared" ca="1" si="458"/>
        <v>14212.619053406353</v>
      </c>
      <c r="X812" s="20">
        <f t="shared" ca="1" si="459"/>
        <v>14214.875382876453</v>
      </c>
      <c r="Z812" s="20">
        <f t="shared" ca="1" si="442"/>
        <v>2.8020387393501087</v>
      </c>
      <c r="AA812" s="20">
        <f t="shared" ca="1" si="443"/>
        <v>4.866212673044612</v>
      </c>
      <c r="AB812" s="21">
        <f t="shared" ca="1" si="460"/>
        <v>13697.822899708881</v>
      </c>
      <c r="AC812" s="20">
        <f t="shared" ca="1" si="461"/>
        <v>13702.689112381926</v>
      </c>
      <c r="AE812" s="20">
        <f t="shared" ca="1" si="444"/>
        <v>32.165392951508245</v>
      </c>
      <c r="AF812" s="20">
        <f t="shared" ca="1" si="445"/>
        <v>1.1592129920363847</v>
      </c>
      <c r="AG812" s="21">
        <f t="shared" ca="1" si="462"/>
        <v>13299.00016863778</v>
      </c>
      <c r="AH812" s="20">
        <f t="shared" ca="1" si="463"/>
        <v>13300.159381629817</v>
      </c>
      <c r="AJ812" s="20">
        <f t="shared" ca="1" si="446"/>
        <v>35.295343689605311</v>
      </c>
      <c r="AK812" s="20">
        <f t="shared" ca="1" si="447"/>
        <v>1.9254029591500721</v>
      </c>
      <c r="AL812" s="21">
        <f t="shared" ca="1" si="464"/>
        <v>14768.153258225084</v>
      </c>
      <c r="AM812" s="20">
        <f t="shared" ca="1" si="465"/>
        <v>14770.078661184234</v>
      </c>
      <c r="AO812" s="20">
        <f t="shared" ca="1" si="448"/>
        <v>59.835518793352136</v>
      </c>
      <c r="AP812" s="20">
        <f t="shared" ca="1" si="449"/>
        <v>1.1074405493440376</v>
      </c>
      <c r="AQ812" s="21">
        <f t="shared" ca="1" si="466"/>
        <v>19843.208680639509</v>
      </c>
      <c r="AR812" s="20">
        <f t="shared" ca="1" si="467"/>
        <v>19844.316121188855</v>
      </c>
    </row>
    <row r="813" spans="1:44" x14ac:dyDescent="0.25">
      <c r="A813" s="20">
        <f t="shared" ca="1" si="432"/>
        <v>20.453797138723562</v>
      </c>
      <c r="B813" s="20">
        <f t="shared" ca="1" si="433"/>
        <v>5.6268722527313262</v>
      </c>
      <c r="C813" s="21">
        <f t="shared" ca="1" si="450"/>
        <v>18316.435767894745</v>
      </c>
      <c r="D813" s="20">
        <f t="shared" ca="1" si="451"/>
        <v>18322.062640147476</v>
      </c>
      <c r="E813" s="19"/>
      <c r="F813" s="20">
        <f t="shared" ca="1" si="434"/>
        <v>17.913071198409618</v>
      </c>
      <c r="G813" s="20">
        <f t="shared" ca="1" si="435"/>
        <v>9.6936111159600689</v>
      </c>
      <c r="H813" s="21">
        <f t="shared" ca="1" si="452"/>
        <v>14223.543467940412</v>
      </c>
      <c r="I813" s="20">
        <f t="shared" ca="1" si="453"/>
        <v>14233.237079056371</v>
      </c>
      <c r="J813" s="19"/>
      <c r="K813" s="20">
        <f t="shared" ca="1" si="436"/>
        <v>8.2832184392043455</v>
      </c>
      <c r="L813" s="20">
        <f t="shared" ca="1" si="437"/>
        <v>12.765762221139711</v>
      </c>
      <c r="M813" s="21">
        <f t="shared" ca="1" si="454"/>
        <v>18840.540319518161</v>
      </c>
      <c r="N813" s="20">
        <f t="shared" ca="1" si="455"/>
        <v>18853.306081739302</v>
      </c>
      <c r="O813" s="19"/>
      <c r="P813" s="20">
        <f t="shared" ca="1" si="438"/>
        <v>1.1910766797989267</v>
      </c>
      <c r="Q813" s="20">
        <f t="shared" ca="1" si="439"/>
        <v>1.0920730324741355</v>
      </c>
      <c r="R813" s="21">
        <f t="shared" ca="1" si="456"/>
        <v>14180.726709430581</v>
      </c>
      <c r="S813" s="20">
        <f t="shared" ca="1" si="457"/>
        <v>14181.818782463055</v>
      </c>
      <c r="T813" s="19"/>
      <c r="U813" s="20">
        <f t="shared" ca="1" si="440"/>
        <v>6.3237197915696992</v>
      </c>
      <c r="V813" s="20">
        <f t="shared" ca="1" si="441"/>
        <v>1.9271770659049343</v>
      </c>
      <c r="W813" s="21">
        <f t="shared" ca="1" si="458"/>
        <v>14221.199102668023</v>
      </c>
      <c r="X813" s="20">
        <f t="shared" ca="1" si="459"/>
        <v>14223.126279733928</v>
      </c>
      <c r="Z813" s="20">
        <f t="shared" ca="1" si="442"/>
        <v>2.6733638951130669</v>
      </c>
      <c r="AA813" s="20">
        <f t="shared" ca="1" si="443"/>
        <v>1.3001873738815424</v>
      </c>
      <c r="AB813" s="21">
        <f t="shared" ca="1" si="460"/>
        <v>13705.36247627704</v>
      </c>
      <c r="AC813" s="20">
        <f t="shared" ca="1" si="461"/>
        <v>13706.662663650921</v>
      </c>
      <c r="AE813" s="20">
        <f t="shared" ca="1" si="444"/>
        <v>24.566363076844162</v>
      </c>
      <c r="AF813" s="20">
        <f t="shared" ca="1" si="445"/>
        <v>2.3299840516345651</v>
      </c>
      <c r="AG813" s="21">
        <f t="shared" ca="1" si="462"/>
        <v>13324.725744706662</v>
      </c>
      <c r="AH813" s="20">
        <f t="shared" ca="1" si="463"/>
        <v>13327.055728758296</v>
      </c>
      <c r="AJ813" s="20">
        <f t="shared" ca="1" si="446"/>
        <v>12.038089509614181</v>
      </c>
      <c r="AK813" s="20">
        <f t="shared" ca="1" si="447"/>
        <v>0.57799314400770596</v>
      </c>
      <c r="AL813" s="21">
        <f t="shared" ca="1" si="464"/>
        <v>14782.116750693849</v>
      </c>
      <c r="AM813" s="20">
        <f t="shared" ca="1" si="465"/>
        <v>14782.694743837857</v>
      </c>
      <c r="AO813" s="20">
        <f t="shared" ca="1" si="448"/>
        <v>10.655047679767568</v>
      </c>
      <c r="AP813" s="20">
        <f t="shared" ca="1" si="449"/>
        <v>1.1543803501336396</v>
      </c>
      <c r="AQ813" s="21">
        <f t="shared" ca="1" si="466"/>
        <v>19854.971168868622</v>
      </c>
      <c r="AR813" s="20">
        <f t="shared" ca="1" si="467"/>
        <v>19856.125549218756</v>
      </c>
    </row>
    <row r="814" spans="1:44" x14ac:dyDescent="0.25">
      <c r="A814" s="20">
        <f t="shared" ca="1" si="432"/>
        <v>19.621494993468595</v>
      </c>
      <c r="B814" s="20">
        <f t="shared" ca="1" si="433"/>
        <v>0.98223190106169767</v>
      </c>
      <c r="C814" s="21">
        <f t="shared" ca="1" si="450"/>
        <v>18341.684135140946</v>
      </c>
      <c r="D814" s="20">
        <f t="shared" ca="1" si="451"/>
        <v>18342.666367042006</v>
      </c>
      <c r="E814" s="19"/>
      <c r="F814" s="20">
        <f t="shared" ca="1" si="434"/>
        <v>5.3920731974627767</v>
      </c>
      <c r="G814" s="20">
        <f t="shared" ca="1" si="435"/>
        <v>3.0767369890870255</v>
      </c>
      <c r="H814" s="21">
        <f t="shared" ca="1" si="452"/>
        <v>14238.629152253834</v>
      </c>
      <c r="I814" s="20">
        <f t="shared" ca="1" si="453"/>
        <v>14241.705889242921</v>
      </c>
      <c r="J814" s="19"/>
      <c r="K814" s="20">
        <f t="shared" ca="1" si="436"/>
        <v>7.637588080220997</v>
      </c>
      <c r="L814" s="20">
        <f t="shared" ca="1" si="437"/>
        <v>0.81404045836254579</v>
      </c>
      <c r="M814" s="21">
        <f t="shared" ca="1" si="454"/>
        <v>18860.943669819524</v>
      </c>
      <c r="N814" s="20">
        <f t="shared" ca="1" si="455"/>
        <v>18861.757710277885</v>
      </c>
      <c r="O814" s="19"/>
      <c r="P814" s="20">
        <f t="shared" ca="1" si="438"/>
        <v>13.98909280287871</v>
      </c>
      <c r="Q814" s="20">
        <f t="shared" ca="1" si="439"/>
        <v>4.4930710079308769</v>
      </c>
      <c r="R814" s="21">
        <f t="shared" ca="1" si="456"/>
        <v>14195.807875265933</v>
      </c>
      <c r="S814" s="20">
        <f t="shared" ca="1" si="457"/>
        <v>14200.300946273865</v>
      </c>
      <c r="T814" s="19"/>
      <c r="U814" s="20">
        <f t="shared" ca="1" si="440"/>
        <v>23.382920641972415</v>
      </c>
      <c r="V814" s="20">
        <f t="shared" ca="1" si="441"/>
        <v>13.787865148269558</v>
      </c>
      <c r="W814" s="21">
        <f t="shared" ca="1" si="458"/>
        <v>14246.5092003759</v>
      </c>
      <c r="X814" s="20">
        <f t="shared" ca="1" si="459"/>
        <v>14260.29706552417</v>
      </c>
      <c r="Z814" s="20">
        <f t="shared" ca="1" si="442"/>
        <v>21.255532926258297</v>
      </c>
      <c r="AA814" s="20">
        <f t="shared" ca="1" si="443"/>
        <v>1.6627225504079266</v>
      </c>
      <c r="AB814" s="21">
        <f t="shared" ca="1" si="460"/>
        <v>13727.918196577179</v>
      </c>
      <c r="AC814" s="20">
        <f t="shared" ca="1" si="461"/>
        <v>13729.580919127586</v>
      </c>
      <c r="AE814" s="20">
        <f t="shared" ca="1" si="444"/>
        <v>27.320267536022424</v>
      </c>
      <c r="AF814" s="20">
        <f t="shared" ca="1" si="445"/>
        <v>2.2185084183550328</v>
      </c>
      <c r="AG814" s="21">
        <f t="shared" ca="1" si="462"/>
        <v>13354.375996294319</v>
      </c>
      <c r="AH814" s="20">
        <f t="shared" ca="1" si="463"/>
        <v>13356.594504712673</v>
      </c>
      <c r="AJ814" s="20">
        <f t="shared" ca="1" si="446"/>
        <v>6.8241359685222767</v>
      </c>
      <c r="AK814" s="20">
        <f t="shared" ca="1" si="447"/>
        <v>12.744066794014813</v>
      </c>
      <c r="AL814" s="21">
        <f t="shared" ca="1" si="464"/>
        <v>14789.518879806379</v>
      </c>
      <c r="AM814" s="20">
        <f t="shared" ca="1" si="465"/>
        <v>14802.262946600395</v>
      </c>
      <c r="AO814" s="20">
        <f t="shared" ca="1" si="448"/>
        <v>8.7093572520706406</v>
      </c>
      <c r="AP814" s="20">
        <f t="shared" ca="1" si="449"/>
        <v>2.4147789495806702</v>
      </c>
      <c r="AQ814" s="21">
        <f t="shared" ca="1" si="466"/>
        <v>19864.834906470827</v>
      </c>
      <c r="AR814" s="20">
        <f t="shared" ca="1" si="467"/>
        <v>19867.249685420407</v>
      </c>
    </row>
    <row r="815" spans="1:44" x14ac:dyDescent="0.25">
      <c r="A815" s="20">
        <f t="shared" ca="1" si="432"/>
        <v>5.4049460269288527</v>
      </c>
      <c r="B815" s="20">
        <f t="shared" ca="1" si="433"/>
        <v>3.9954858526929651</v>
      </c>
      <c r="C815" s="21">
        <f t="shared" ca="1" si="450"/>
        <v>18348.071313068933</v>
      </c>
      <c r="D815" s="20">
        <f t="shared" ca="1" si="451"/>
        <v>18352.066798921627</v>
      </c>
      <c r="E815" s="19"/>
      <c r="F815" s="20">
        <f t="shared" ca="1" si="434"/>
        <v>2.79291280009762</v>
      </c>
      <c r="G815" s="20">
        <f t="shared" ca="1" si="435"/>
        <v>8.3856334555622336</v>
      </c>
      <c r="H815" s="21">
        <f t="shared" ca="1" si="452"/>
        <v>14244.498802043019</v>
      </c>
      <c r="I815" s="20">
        <f t="shared" ca="1" si="453"/>
        <v>14252.884435498581</v>
      </c>
      <c r="J815" s="19"/>
      <c r="K815" s="20">
        <f t="shared" ca="1" si="436"/>
        <v>15.366367637915294</v>
      </c>
      <c r="L815" s="20">
        <f t="shared" ca="1" si="437"/>
        <v>0.99997572603511953</v>
      </c>
      <c r="M815" s="21">
        <f t="shared" ca="1" si="454"/>
        <v>18877.1240779158</v>
      </c>
      <c r="N815" s="20">
        <f t="shared" ca="1" si="455"/>
        <v>18878.124053641834</v>
      </c>
      <c r="O815" s="19"/>
      <c r="P815" s="20">
        <f t="shared" ca="1" si="438"/>
        <v>25.666115995240002</v>
      </c>
      <c r="Q815" s="20">
        <f t="shared" ca="1" si="439"/>
        <v>6.3459313631248353</v>
      </c>
      <c r="R815" s="21">
        <f t="shared" ca="1" si="456"/>
        <v>14225.967062269105</v>
      </c>
      <c r="S815" s="20">
        <f t="shared" ca="1" si="457"/>
        <v>14232.312993632229</v>
      </c>
      <c r="T815" s="19"/>
      <c r="U815" s="20">
        <f t="shared" ca="1" si="440"/>
        <v>10.016247254017355</v>
      </c>
      <c r="V815" s="20">
        <f t="shared" ca="1" si="441"/>
        <v>8.0540728620520223</v>
      </c>
      <c r="W815" s="21">
        <f t="shared" ca="1" si="458"/>
        <v>14270.313312778188</v>
      </c>
      <c r="X815" s="20">
        <f t="shared" ca="1" si="459"/>
        <v>14278.36738564024</v>
      </c>
      <c r="Z815" s="20">
        <f t="shared" ca="1" si="442"/>
        <v>0.9286925461608313</v>
      </c>
      <c r="AA815" s="20">
        <f t="shared" ca="1" si="443"/>
        <v>2.7439079373412345</v>
      </c>
      <c r="AB815" s="21">
        <f t="shared" ca="1" si="460"/>
        <v>13730.509611673746</v>
      </c>
      <c r="AC815" s="20">
        <f t="shared" ca="1" si="461"/>
        <v>13733.253519611088</v>
      </c>
      <c r="AE815" s="20">
        <f t="shared" ca="1" si="444"/>
        <v>8.6609874841985395</v>
      </c>
      <c r="AF815" s="20">
        <f t="shared" ca="1" si="445"/>
        <v>2.9244832234300278</v>
      </c>
      <c r="AG815" s="21">
        <f t="shared" ca="1" si="462"/>
        <v>13365.255492196871</v>
      </c>
      <c r="AH815" s="20">
        <f t="shared" ca="1" si="463"/>
        <v>13368.179975420302</v>
      </c>
      <c r="AJ815" s="20">
        <f t="shared" ca="1" si="446"/>
        <v>8.8894197080263346</v>
      </c>
      <c r="AK815" s="20">
        <f t="shared" ca="1" si="447"/>
        <v>4.3757604233342615</v>
      </c>
      <c r="AL815" s="21">
        <f t="shared" ca="1" si="464"/>
        <v>14811.152366308421</v>
      </c>
      <c r="AM815" s="20">
        <f t="shared" ca="1" si="465"/>
        <v>14815.528126731755</v>
      </c>
      <c r="AO815" s="20">
        <f t="shared" ca="1" si="448"/>
        <v>1.5099133271919503</v>
      </c>
      <c r="AP815" s="20">
        <f t="shared" ca="1" si="449"/>
        <v>18.302560520722352</v>
      </c>
      <c r="AQ815" s="21">
        <f t="shared" ca="1" si="466"/>
        <v>19868.759598747598</v>
      </c>
      <c r="AR815" s="20">
        <f t="shared" ca="1" si="467"/>
        <v>19887.06215926832</v>
      </c>
    </row>
    <row r="816" spans="1:44" x14ac:dyDescent="0.25">
      <c r="A816" s="20">
        <f t="shared" ca="1" si="432"/>
        <v>25.934881425055078</v>
      </c>
      <c r="B816" s="20">
        <f t="shared" ca="1" si="433"/>
        <v>14.836189607324366</v>
      </c>
      <c r="C816" s="21">
        <f t="shared" ca="1" si="450"/>
        <v>18378.001680346682</v>
      </c>
      <c r="D816" s="20">
        <f t="shared" ca="1" si="451"/>
        <v>18392.837869954008</v>
      </c>
      <c r="E816" s="19"/>
      <c r="F816" s="20">
        <f t="shared" ca="1" si="434"/>
        <v>9.315881873657947</v>
      </c>
      <c r="G816" s="20">
        <f t="shared" ca="1" si="435"/>
        <v>9.5897824942540372E-2</v>
      </c>
      <c r="H816" s="21">
        <f t="shared" ca="1" si="452"/>
        <v>14262.200317372239</v>
      </c>
      <c r="I816" s="20">
        <f t="shared" ca="1" si="453"/>
        <v>14262.296215197181</v>
      </c>
      <c r="J816" s="19"/>
      <c r="K816" s="20">
        <f t="shared" ca="1" si="436"/>
        <v>37.688601479828456</v>
      </c>
      <c r="L816" s="20">
        <f t="shared" ca="1" si="437"/>
        <v>6.0046577363634537</v>
      </c>
      <c r="M816" s="21">
        <f t="shared" ca="1" si="454"/>
        <v>18915.812655121663</v>
      </c>
      <c r="N816" s="20">
        <f t="shared" ca="1" si="455"/>
        <v>18921.817312858027</v>
      </c>
      <c r="O816" s="19"/>
      <c r="P816" s="20">
        <f t="shared" ca="1" si="438"/>
        <v>0.42354138137284736</v>
      </c>
      <c r="Q816" s="20">
        <f t="shared" ca="1" si="439"/>
        <v>4.3789936422446036</v>
      </c>
      <c r="R816" s="21">
        <f t="shared" ca="1" si="456"/>
        <v>14232.736535013602</v>
      </c>
      <c r="S816" s="20">
        <f t="shared" ca="1" si="457"/>
        <v>14237.115528655848</v>
      </c>
      <c r="T816" s="19"/>
      <c r="U816" s="20">
        <f t="shared" ca="1" si="440"/>
        <v>4.8174541096002681</v>
      </c>
      <c r="V816" s="20">
        <f t="shared" ca="1" si="441"/>
        <v>12.83797320296005</v>
      </c>
      <c r="W816" s="21">
        <f t="shared" ca="1" si="458"/>
        <v>14283.18483974984</v>
      </c>
      <c r="X816" s="20">
        <f t="shared" ca="1" si="459"/>
        <v>14296.0228129528</v>
      </c>
      <c r="Z816" s="20">
        <f t="shared" ca="1" si="442"/>
        <v>17.583036274016866</v>
      </c>
      <c r="AA816" s="20">
        <f t="shared" ca="1" si="443"/>
        <v>0.52959173646419944</v>
      </c>
      <c r="AB816" s="21">
        <f t="shared" ca="1" si="460"/>
        <v>13750.836555885104</v>
      </c>
      <c r="AC816" s="20">
        <f t="shared" ca="1" si="461"/>
        <v>13751.366147621568</v>
      </c>
      <c r="AE816" s="20">
        <f t="shared" ca="1" si="444"/>
        <v>0.1194984130342651</v>
      </c>
      <c r="AF816" s="20">
        <f t="shared" ca="1" si="445"/>
        <v>6.09253315377976</v>
      </c>
      <c r="AG816" s="21">
        <f t="shared" ca="1" si="462"/>
        <v>13368.299473833336</v>
      </c>
      <c r="AH816" s="20">
        <f t="shared" ca="1" si="463"/>
        <v>13374.392006987116</v>
      </c>
      <c r="AJ816" s="20">
        <f t="shared" ca="1" si="446"/>
        <v>4.296023253436978</v>
      </c>
      <c r="AK816" s="20">
        <f t="shared" ca="1" si="447"/>
        <v>17.297276188698131</v>
      </c>
      <c r="AL816" s="21">
        <f t="shared" ca="1" si="464"/>
        <v>14819.824149985192</v>
      </c>
      <c r="AM816" s="20">
        <f t="shared" ca="1" si="465"/>
        <v>14837.12142617389</v>
      </c>
      <c r="AO816" s="20">
        <f t="shared" ca="1" si="448"/>
        <v>1.0884961927291188</v>
      </c>
      <c r="AP816" s="20">
        <f t="shared" ca="1" si="449"/>
        <v>8.8597683553500328</v>
      </c>
      <c r="AQ816" s="21">
        <f t="shared" ca="1" si="466"/>
        <v>19888.15065546105</v>
      </c>
      <c r="AR816" s="20">
        <f t="shared" ca="1" si="467"/>
        <v>19897.010423816399</v>
      </c>
    </row>
    <row r="817" spans="1:44" x14ac:dyDescent="0.25">
      <c r="A817" s="20">
        <f t="shared" ca="1" si="432"/>
        <v>17.394763862157649</v>
      </c>
      <c r="B817" s="20">
        <f t="shared" ca="1" si="433"/>
        <v>0.88969466782475659</v>
      </c>
      <c r="C817" s="21">
        <f t="shared" ca="1" si="450"/>
        <v>18410.232633816166</v>
      </c>
      <c r="D817" s="20">
        <f t="shared" ca="1" si="451"/>
        <v>18411.122328483991</v>
      </c>
      <c r="E817" s="19"/>
      <c r="F817" s="20">
        <f t="shared" ca="1" si="434"/>
        <v>9.6468522217296186</v>
      </c>
      <c r="G817" s="20">
        <f t="shared" ca="1" si="435"/>
        <v>7.3209309707786279</v>
      </c>
      <c r="H817" s="21">
        <f t="shared" ca="1" si="452"/>
        <v>14271.94306741891</v>
      </c>
      <c r="I817" s="20">
        <f t="shared" ca="1" si="453"/>
        <v>14279.263998389688</v>
      </c>
      <c r="J817" s="19"/>
      <c r="K817" s="20">
        <f t="shared" ca="1" si="436"/>
        <v>45.621581939319476</v>
      </c>
      <c r="L817" s="20">
        <f t="shared" ca="1" si="437"/>
        <v>5.2632319739351514</v>
      </c>
      <c r="M817" s="21">
        <f t="shared" ca="1" si="454"/>
        <v>18967.438894797346</v>
      </c>
      <c r="N817" s="20">
        <f t="shared" ca="1" si="455"/>
        <v>18972.702126771281</v>
      </c>
      <c r="O817" s="19"/>
      <c r="P817" s="20">
        <f t="shared" ca="1" si="438"/>
        <v>1.9132070744802334</v>
      </c>
      <c r="Q817" s="20">
        <f t="shared" ca="1" si="439"/>
        <v>4.9706388490111184</v>
      </c>
      <c r="R817" s="21">
        <f t="shared" ca="1" si="456"/>
        <v>14239.028735730328</v>
      </c>
      <c r="S817" s="20">
        <f t="shared" ca="1" si="457"/>
        <v>14243.999374579338</v>
      </c>
      <c r="T817" s="19"/>
      <c r="U817" s="20">
        <f t="shared" ca="1" si="440"/>
        <v>19.505104829157141</v>
      </c>
      <c r="V817" s="20">
        <f t="shared" ca="1" si="441"/>
        <v>0.52066352137840211</v>
      </c>
      <c r="W817" s="21">
        <f t="shared" ca="1" si="458"/>
        <v>14315.527917781958</v>
      </c>
      <c r="X817" s="20">
        <f t="shared" ca="1" si="459"/>
        <v>14316.048581303336</v>
      </c>
      <c r="Z817" s="20">
        <f t="shared" ca="1" si="442"/>
        <v>2.2227668863942216</v>
      </c>
      <c r="AA817" s="20">
        <f t="shared" ca="1" si="443"/>
        <v>5.7114454643980057</v>
      </c>
      <c r="AB817" s="21">
        <f t="shared" ca="1" si="460"/>
        <v>13753.588914507962</v>
      </c>
      <c r="AC817" s="20">
        <f t="shared" ca="1" si="461"/>
        <v>13759.30035997236</v>
      </c>
      <c r="AE817" s="20">
        <f t="shared" ca="1" si="444"/>
        <v>17.580517120907501</v>
      </c>
      <c r="AF817" s="20">
        <f t="shared" ca="1" si="445"/>
        <v>21.754422436488383</v>
      </c>
      <c r="AG817" s="21">
        <f t="shared" ca="1" si="462"/>
        <v>13391.972524108023</v>
      </c>
      <c r="AH817" s="20">
        <f t="shared" ca="1" si="463"/>
        <v>13413.726946544512</v>
      </c>
      <c r="AJ817" s="20">
        <f t="shared" ca="1" si="446"/>
        <v>9.6890959387792179</v>
      </c>
      <c r="AK817" s="20">
        <f t="shared" ca="1" si="447"/>
        <v>8.0406130496924035</v>
      </c>
      <c r="AL817" s="21">
        <f t="shared" ca="1" si="464"/>
        <v>14846.810522112668</v>
      </c>
      <c r="AM817" s="20">
        <f t="shared" ca="1" si="465"/>
        <v>14854.85113516236</v>
      </c>
      <c r="AO817" s="20">
        <f t="shared" ca="1" si="448"/>
        <v>60.77150407230944</v>
      </c>
      <c r="AP817" s="20">
        <f t="shared" ca="1" si="449"/>
        <v>0.98329019193968603</v>
      </c>
      <c r="AQ817" s="21">
        <f t="shared" ca="1" si="466"/>
        <v>19957.781927888707</v>
      </c>
      <c r="AR817" s="20">
        <f t="shared" ca="1" si="467"/>
        <v>19958.765218080647</v>
      </c>
    </row>
    <row r="818" spans="1:44" x14ac:dyDescent="0.25">
      <c r="A818" s="20">
        <f t="shared" ca="1" si="432"/>
        <v>40.851999544329843</v>
      </c>
      <c r="B818" s="20">
        <f t="shared" ca="1" si="433"/>
        <v>3.7243112176554076</v>
      </c>
      <c r="C818" s="21">
        <f t="shared" ca="1" si="450"/>
        <v>18451.974328028322</v>
      </c>
      <c r="D818" s="20">
        <f t="shared" ca="1" si="451"/>
        <v>18455.698639245977</v>
      </c>
      <c r="E818" s="19"/>
      <c r="F818" s="20">
        <f t="shared" ca="1" si="434"/>
        <v>5.7849044985713762</v>
      </c>
      <c r="G818" s="20">
        <f t="shared" ca="1" si="435"/>
        <v>1.6321663352893765</v>
      </c>
      <c r="H818" s="21">
        <f t="shared" ca="1" si="452"/>
        <v>14285.048902888258</v>
      </c>
      <c r="I818" s="20">
        <f t="shared" ca="1" si="453"/>
        <v>14286.681069223549</v>
      </c>
      <c r="J818" s="19"/>
      <c r="K818" s="20">
        <f t="shared" ca="1" si="436"/>
        <v>16.279205530786641</v>
      </c>
      <c r="L818" s="20">
        <f t="shared" ca="1" si="437"/>
        <v>9.794305910809264</v>
      </c>
      <c r="M818" s="21">
        <f t="shared" ca="1" si="454"/>
        <v>18988.981332302068</v>
      </c>
      <c r="N818" s="20">
        <f t="shared" ca="1" si="455"/>
        <v>18998.775638212875</v>
      </c>
      <c r="O818" s="19"/>
      <c r="P818" s="20">
        <f t="shared" ca="1" si="438"/>
        <v>18.495161541141591</v>
      </c>
      <c r="Q818" s="20">
        <f t="shared" ca="1" si="439"/>
        <v>2.2048370806079545</v>
      </c>
      <c r="R818" s="21">
        <f t="shared" ca="1" si="456"/>
        <v>14262.494536120479</v>
      </c>
      <c r="S818" s="20">
        <f t="shared" ca="1" si="457"/>
        <v>14264.699373201087</v>
      </c>
      <c r="T818" s="19"/>
      <c r="U818" s="20">
        <f t="shared" ca="1" si="440"/>
        <v>7.1247588914808677</v>
      </c>
      <c r="V818" s="20">
        <f t="shared" ca="1" si="441"/>
        <v>11.645235858768626</v>
      </c>
      <c r="W818" s="21">
        <f t="shared" ca="1" si="458"/>
        <v>14323.173340194817</v>
      </c>
      <c r="X818" s="20">
        <f t="shared" ca="1" si="459"/>
        <v>14334.818576053585</v>
      </c>
      <c r="Z818" s="20">
        <f t="shared" ca="1" si="442"/>
        <v>2.5640755661159336</v>
      </c>
      <c r="AA818" s="20">
        <f t="shared" ca="1" si="443"/>
        <v>1.7349571630024916</v>
      </c>
      <c r="AB818" s="21">
        <f t="shared" ca="1" si="460"/>
        <v>13761.864435538475</v>
      </c>
      <c r="AC818" s="20">
        <f t="shared" ca="1" si="461"/>
        <v>13763.599392701477</v>
      </c>
      <c r="AE818" s="20">
        <f t="shared" ca="1" si="444"/>
        <v>2.5887496733580195</v>
      </c>
      <c r="AF818" s="20">
        <f t="shared" ca="1" si="445"/>
        <v>4.0062710694520547</v>
      </c>
      <c r="AG818" s="21">
        <f t="shared" ca="1" si="462"/>
        <v>13416.315696217869</v>
      </c>
      <c r="AH818" s="20">
        <f t="shared" ca="1" si="463"/>
        <v>13420.321967287322</v>
      </c>
      <c r="AJ818" s="20">
        <f t="shared" ca="1" si="446"/>
        <v>26.556102886975381</v>
      </c>
      <c r="AK818" s="20">
        <f t="shared" ca="1" si="447"/>
        <v>11.013973143951061</v>
      </c>
      <c r="AL818" s="21">
        <f t="shared" ca="1" si="464"/>
        <v>14881.407238049336</v>
      </c>
      <c r="AM818" s="20">
        <f t="shared" ca="1" si="465"/>
        <v>14892.421211193287</v>
      </c>
      <c r="AO818" s="20">
        <f t="shared" ca="1" si="448"/>
        <v>5.3715476835391591</v>
      </c>
      <c r="AP818" s="20">
        <f t="shared" ca="1" si="449"/>
        <v>7.1076102843688469</v>
      </c>
      <c r="AQ818" s="21">
        <f t="shared" ca="1" si="466"/>
        <v>19964.136765764186</v>
      </c>
      <c r="AR818" s="20">
        <f t="shared" ca="1" si="467"/>
        <v>19971.244376048555</v>
      </c>
    </row>
    <row r="819" spans="1:44" x14ac:dyDescent="0.25">
      <c r="A819" s="20">
        <f t="shared" ca="1" si="432"/>
        <v>8.8145083249587017</v>
      </c>
      <c r="B819" s="20">
        <f t="shared" ca="1" si="433"/>
        <v>3.6642932852268144</v>
      </c>
      <c r="C819" s="21">
        <f t="shared" ca="1" si="450"/>
        <v>18464.513147570935</v>
      </c>
      <c r="D819" s="20">
        <f t="shared" ca="1" si="451"/>
        <v>18468.177440856161</v>
      </c>
      <c r="E819" s="19"/>
      <c r="F819" s="20">
        <f t="shared" ca="1" si="434"/>
        <v>1.2563301181195785</v>
      </c>
      <c r="G819" s="20">
        <f t="shared" ca="1" si="435"/>
        <v>6.5287135155875111</v>
      </c>
      <c r="H819" s="21">
        <f t="shared" ca="1" si="452"/>
        <v>14287.937399341668</v>
      </c>
      <c r="I819" s="20">
        <f t="shared" ca="1" si="453"/>
        <v>14294.466112857255</v>
      </c>
      <c r="J819" s="19"/>
      <c r="K819" s="20">
        <f t="shared" ca="1" si="436"/>
        <v>25.246205034696537</v>
      </c>
      <c r="L819" s="20">
        <f t="shared" ca="1" si="437"/>
        <v>5.6598340261384203</v>
      </c>
      <c r="M819" s="21">
        <f t="shared" ca="1" si="454"/>
        <v>19024.02184324757</v>
      </c>
      <c r="N819" s="20">
        <f t="shared" ca="1" si="455"/>
        <v>19029.681677273707</v>
      </c>
      <c r="O819" s="19"/>
      <c r="P819" s="20">
        <f t="shared" ca="1" si="438"/>
        <v>3.1380590377568529</v>
      </c>
      <c r="Q819" s="20">
        <f t="shared" ca="1" si="439"/>
        <v>8.1194832099297205</v>
      </c>
      <c r="R819" s="21">
        <f t="shared" ca="1" si="456"/>
        <v>14267.837432238844</v>
      </c>
      <c r="S819" s="20">
        <f t="shared" ca="1" si="457"/>
        <v>14275.956915448774</v>
      </c>
      <c r="T819" s="19"/>
      <c r="U819" s="20">
        <f t="shared" ca="1" si="440"/>
        <v>3.868524799732346</v>
      </c>
      <c r="V819" s="20">
        <f t="shared" ca="1" si="441"/>
        <v>11.583812034344817</v>
      </c>
      <c r="W819" s="21">
        <f t="shared" ca="1" si="458"/>
        <v>14338.687100853318</v>
      </c>
      <c r="X819" s="20">
        <f t="shared" ca="1" si="459"/>
        <v>14350.270912887663</v>
      </c>
      <c r="Z819" s="20">
        <f t="shared" ca="1" si="442"/>
        <v>2.1740214539356431</v>
      </c>
      <c r="AA819" s="20">
        <f t="shared" ca="1" si="443"/>
        <v>6.6819913429302229</v>
      </c>
      <c r="AB819" s="21">
        <f t="shared" ca="1" si="460"/>
        <v>13765.773414155412</v>
      </c>
      <c r="AC819" s="20">
        <f t="shared" ca="1" si="461"/>
        <v>13772.455405498342</v>
      </c>
      <c r="AE819" s="20">
        <f t="shared" ca="1" si="444"/>
        <v>9.9878226140989881</v>
      </c>
      <c r="AF819" s="20">
        <f t="shared" ca="1" si="445"/>
        <v>0.82176138047134972</v>
      </c>
      <c r="AG819" s="21">
        <f t="shared" ca="1" si="462"/>
        <v>13430.309789901421</v>
      </c>
      <c r="AH819" s="20">
        <f t="shared" ca="1" si="463"/>
        <v>13431.131551281893</v>
      </c>
      <c r="AJ819" s="20">
        <f t="shared" ca="1" si="446"/>
        <v>6.6608368434657912</v>
      </c>
      <c r="AK819" s="20">
        <f t="shared" ca="1" si="447"/>
        <v>0.76866192979959602</v>
      </c>
      <c r="AL819" s="21">
        <f t="shared" ca="1" si="464"/>
        <v>14899.082048036753</v>
      </c>
      <c r="AM819" s="20">
        <f t="shared" ca="1" si="465"/>
        <v>14899.850709966553</v>
      </c>
      <c r="AO819" s="20">
        <f t="shared" ca="1" si="448"/>
        <v>21.01855810318256</v>
      </c>
      <c r="AP819" s="20">
        <f t="shared" ca="1" si="449"/>
        <v>9.5445576399959542</v>
      </c>
      <c r="AQ819" s="21">
        <f t="shared" ca="1" si="466"/>
        <v>19992.262934151739</v>
      </c>
      <c r="AR819" s="20">
        <f t="shared" ca="1" si="467"/>
        <v>20001.807491791733</v>
      </c>
    </row>
    <row r="820" spans="1:44" x14ac:dyDescent="0.25">
      <c r="A820" s="20">
        <f t="shared" ca="1" si="432"/>
        <v>7.871849997664464</v>
      </c>
      <c r="B820" s="20">
        <f t="shared" ca="1" si="433"/>
        <v>8.964607301436077</v>
      </c>
      <c r="C820" s="21">
        <f t="shared" ca="1" si="450"/>
        <v>18476.049290853825</v>
      </c>
      <c r="D820" s="20">
        <f t="shared" ca="1" si="451"/>
        <v>18485.013898155263</v>
      </c>
      <c r="E820" s="19"/>
      <c r="F820" s="20">
        <f t="shared" ca="1" si="434"/>
        <v>7.9811746539013724</v>
      </c>
      <c r="G820" s="20">
        <f t="shared" ca="1" si="435"/>
        <v>14.991771410685546</v>
      </c>
      <c r="H820" s="21">
        <f t="shared" ca="1" si="452"/>
        <v>14302.447287511157</v>
      </c>
      <c r="I820" s="20">
        <f t="shared" ca="1" si="453"/>
        <v>14317.439058921842</v>
      </c>
      <c r="J820" s="19"/>
      <c r="K820" s="20">
        <f t="shared" ca="1" si="436"/>
        <v>17.698385896279767</v>
      </c>
      <c r="L820" s="20">
        <f t="shared" ca="1" si="437"/>
        <v>1.8354675289092868</v>
      </c>
      <c r="M820" s="21">
        <f t="shared" ca="1" si="454"/>
        <v>19047.380063169989</v>
      </c>
      <c r="N820" s="20">
        <f t="shared" ca="1" si="455"/>
        <v>19049.215530698897</v>
      </c>
      <c r="O820" s="19"/>
      <c r="P820" s="20">
        <f t="shared" ca="1" si="438"/>
        <v>15.055012364254386</v>
      </c>
      <c r="Q820" s="20">
        <f t="shared" ca="1" si="439"/>
        <v>12.417337253811688</v>
      </c>
      <c r="R820" s="21">
        <f t="shared" ca="1" si="456"/>
        <v>14291.01192781303</v>
      </c>
      <c r="S820" s="20">
        <f t="shared" ca="1" si="457"/>
        <v>14303.429265066841</v>
      </c>
      <c r="T820" s="19"/>
      <c r="U820" s="20">
        <f t="shared" ca="1" si="440"/>
        <v>11.065261128685624</v>
      </c>
      <c r="V820" s="20">
        <f t="shared" ca="1" si="441"/>
        <v>1.0824140328104401</v>
      </c>
      <c r="W820" s="21">
        <f t="shared" ca="1" si="458"/>
        <v>14361.336174016349</v>
      </c>
      <c r="X820" s="20">
        <f t="shared" ca="1" si="459"/>
        <v>14362.418588049159</v>
      </c>
      <c r="Z820" s="20">
        <f t="shared" ca="1" si="442"/>
        <v>10.915364050125271</v>
      </c>
      <c r="AA820" s="20">
        <f t="shared" ca="1" si="443"/>
        <v>8.3431113466826172</v>
      </c>
      <c r="AB820" s="21">
        <f t="shared" ca="1" si="460"/>
        <v>13783.370769548466</v>
      </c>
      <c r="AC820" s="20">
        <f t="shared" ca="1" si="461"/>
        <v>13791.713880895149</v>
      </c>
      <c r="AE820" s="20">
        <f t="shared" ca="1" si="444"/>
        <v>6.7158619105032482</v>
      </c>
      <c r="AF820" s="20">
        <f t="shared" ca="1" si="445"/>
        <v>0.40951807561267356</v>
      </c>
      <c r="AG820" s="21">
        <f t="shared" ca="1" si="462"/>
        <v>13437.847413192396</v>
      </c>
      <c r="AH820" s="20">
        <f t="shared" ca="1" si="463"/>
        <v>13438.256931268008</v>
      </c>
      <c r="AJ820" s="20">
        <f t="shared" ca="1" si="446"/>
        <v>4.3970423710219464</v>
      </c>
      <c r="AK820" s="20">
        <f t="shared" ca="1" si="447"/>
        <v>16.167598938461627</v>
      </c>
      <c r="AL820" s="21">
        <f t="shared" ca="1" si="464"/>
        <v>14904.247752337575</v>
      </c>
      <c r="AM820" s="20">
        <f t="shared" ca="1" si="465"/>
        <v>14920.415351276037</v>
      </c>
      <c r="AO820" s="20">
        <f t="shared" ca="1" si="448"/>
        <v>14.141483785814232</v>
      </c>
      <c r="AP820" s="20">
        <f t="shared" ca="1" si="449"/>
        <v>2.3784192205630745</v>
      </c>
      <c r="AQ820" s="21">
        <f t="shared" ca="1" si="466"/>
        <v>20015.948975577547</v>
      </c>
      <c r="AR820" s="20">
        <f t="shared" ca="1" si="467"/>
        <v>20018.327394798111</v>
      </c>
    </row>
    <row r="821" spans="1:44" x14ac:dyDescent="0.25">
      <c r="A821" s="20">
        <f t="shared" ca="1" si="432"/>
        <v>37.941431658027213</v>
      </c>
      <c r="B821" s="20">
        <f t="shared" ca="1" si="433"/>
        <v>0.4654792882425528</v>
      </c>
      <c r="C821" s="21">
        <f t="shared" ca="1" si="450"/>
        <v>18522.955329813289</v>
      </c>
      <c r="D821" s="20">
        <f t="shared" ca="1" si="451"/>
        <v>18523.420809101532</v>
      </c>
      <c r="E821" s="19"/>
      <c r="F821" s="20">
        <f t="shared" ca="1" si="434"/>
        <v>28.231329565115313</v>
      </c>
      <c r="G821" s="20">
        <f t="shared" ca="1" si="435"/>
        <v>4.8373166936775789</v>
      </c>
      <c r="H821" s="21">
        <f t="shared" ca="1" si="452"/>
        <v>14345.670388486957</v>
      </c>
      <c r="I821" s="20">
        <f t="shared" ca="1" si="453"/>
        <v>14350.507705180635</v>
      </c>
      <c r="J821" s="19"/>
      <c r="K821" s="20">
        <f t="shared" ca="1" si="436"/>
        <v>12.306723485246705</v>
      </c>
      <c r="L821" s="20">
        <f t="shared" ca="1" si="437"/>
        <v>1.5742828228277699</v>
      </c>
      <c r="M821" s="21">
        <f t="shared" ca="1" si="454"/>
        <v>19061.522254184143</v>
      </c>
      <c r="N821" s="20">
        <f t="shared" ca="1" si="455"/>
        <v>19063.096537006972</v>
      </c>
      <c r="O821" s="19"/>
      <c r="P821" s="20">
        <f t="shared" ca="1" si="438"/>
        <v>12.855689568024788</v>
      </c>
      <c r="Q821" s="20">
        <f t="shared" ca="1" si="439"/>
        <v>10.466959007637538</v>
      </c>
      <c r="R821" s="21">
        <f t="shared" ca="1" si="456"/>
        <v>14316.284954634866</v>
      </c>
      <c r="S821" s="20">
        <f t="shared" ca="1" si="457"/>
        <v>14326.751913642503</v>
      </c>
      <c r="T821" s="19"/>
      <c r="U821" s="20">
        <f t="shared" ca="1" si="440"/>
        <v>11.156083752488909</v>
      </c>
      <c r="V821" s="20">
        <f t="shared" ca="1" si="441"/>
        <v>10.652980813740738</v>
      </c>
      <c r="W821" s="21">
        <f t="shared" ca="1" si="458"/>
        <v>14373.574671801647</v>
      </c>
      <c r="X821" s="20">
        <f t="shared" ca="1" si="459"/>
        <v>14384.227652615387</v>
      </c>
      <c r="Z821" s="20">
        <f t="shared" ca="1" si="442"/>
        <v>10.495287827808125</v>
      </c>
      <c r="AA821" s="20">
        <f t="shared" ca="1" si="443"/>
        <v>11.118572941533692</v>
      </c>
      <c r="AB821" s="21">
        <f t="shared" ca="1" si="460"/>
        <v>13802.209168722957</v>
      </c>
      <c r="AC821" s="20">
        <f t="shared" ca="1" si="461"/>
        <v>13813.327741664491</v>
      </c>
      <c r="AE821" s="20">
        <f t="shared" ca="1" si="444"/>
        <v>24.301454787687483</v>
      </c>
      <c r="AF821" s="20">
        <f t="shared" ca="1" si="445"/>
        <v>2.1772716534928014</v>
      </c>
      <c r="AG821" s="21">
        <f t="shared" ca="1" si="462"/>
        <v>13462.558386055696</v>
      </c>
      <c r="AH821" s="20">
        <f t="shared" ca="1" si="463"/>
        <v>13464.735657709189</v>
      </c>
      <c r="AJ821" s="20">
        <f t="shared" ca="1" si="446"/>
        <v>1.2811120079970979</v>
      </c>
      <c r="AK821" s="20">
        <f t="shared" ca="1" si="447"/>
        <v>1.6148742028916574</v>
      </c>
      <c r="AL821" s="21">
        <f t="shared" ca="1" si="464"/>
        <v>14921.696463284034</v>
      </c>
      <c r="AM821" s="20">
        <f t="shared" ca="1" si="465"/>
        <v>14923.311337486924</v>
      </c>
      <c r="AO821" s="20">
        <f t="shared" ca="1" si="448"/>
        <v>7.7502441349549773</v>
      </c>
      <c r="AP821" s="20">
        <f t="shared" ca="1" si="449"/>
        <v>6.7900730929693009E-2</v>
      </c>
      <c r="AQ821" s="21">
        <f t="shared" ca="1" si="466"/>
        <v>20026.077638933064</v>
      </c>
      <c r="AR821" s="20">
        <f t="shared" ca="1" si="467"/>
        <v>20026.145539663994</v>
      </c>
    </row>
    <row r="822" spans="1:44" x14ac:dyDescent="0.25">
      <c r="A822" s="20">
        <f t="shared" ca="1" si="432"/>
        <v>34.625767142305016</v>
      </c>
      <c r="B822" s="20">
        <f t="shared" ca="1" si="433"/>
        <v>2.0156747939242166E-3</v>
      </c>
      <c r="C822" s="21">
        <f t="shared" ca="1" si="450"/>
        <v>18558.046576243836</v>
      </c>
      <c r="D822" s="20">
        <f t="shared" ca="1" si="451"/>
        <v>18558.048591918629</v>
      </c>
      <c r="E822" s="19"/>
      <c r="F822" s="20">
        <f t="shared" ca="1" si="434"/>
        <v>11.769920265839589</v>
      </c>
      <c r="G822" s="20">
        <f t="shared" ca="1" si="435"/>
        <v>1.0339035464767234</v>
      </c>
      <c r="H822" s="21">
        <f t="shared" ca="1" si="452"/>
        <v>14362.277625446475</v>
      </c>
      <c r="I822" s="20">
        <f t="shared" ca="1" si="453"/>
        <v>14363.311528992952</v>
      </c>
      <c r="J822" s="19"/>
      <c r="K822" s="20">
        <f t="shared" ca="1" si="436"/>
        <v>4.8425606416163278</v>
      </c>
      <c r="L822" s="20">
        <f t="shared" ca="1" si="437"/>
        <v>2.3070136691794918</v>
      </c>
      <c r="M822" s="21">
        <f t="shared" ca="1" si="454"/>
        <v>19067.939097648588</v>
      </c>
      <c r="N822" s="20">
        <f t="shared" ca="1" si="455"/>
        <v>19070.246111317767</v>
      </c>
      <c r="O822" s="19"/>
      <c r="P822" s="20">
        <f t="shared" ca="1" si="438"/>
        <v>1.5775875805481203</v>
      </c>
      <c r="Q822" s="20">
        <f t="shared" ca="1" si="439"/>
        <v>15.848721246052698</v>
      </c>
      <c r="R822" s="21">
        <f t="shared" ca="1" si="456"/>
        <v>14328.329501223052</v>
      </c>
      <c r="S822" s="20">
        <f t="shared" ca="1" si="457"/>
        <v>14344.178222469105</v>
      </c>
      <c r="T822" s="19"/>
      <c r="U822" s="20">
        <f t="shared" ca="1" si="440"/>
        <v>0.39114561035346129</v>
      </c>
      <c r="V822" s="20">
        <f t="shared" ca="1" si="441"/>
        <v>3.3314401894382963</v>
      </c>
      <c r="W822" s="21">
        <f t="shared" ca="1" si="458"/>
        <v>14384.618798225742</v>
      </c>
      <c r="X822" s="20">
        <f t="shared" ca="1" si="459"/>
        <v>14387.95023841518</v>
      </c>
      <c r="Z822" s="20">
        <f t="shared" ca="1" si="442"/>
        <v>2.0520754816754989</v>
      </c>
      <c r="AA822" s="20">
        <f t="shared" ca="1" si="443"/>
        <v>3.8362746007346678</v>
      </c>
      <c r="AB822" s="21">
        <f t="shared" ca="1" si="460"/>
        <v>13815.379817146166</v>
      </c>
      <c r="AC822" s="20">
        <f t="shared" ca="1" si="461"/>
        <v>13819.216091746901</v>
      </c>
      <c r="AE822" s="20">
        <f t="shared" ca="1" si="444"/>
        <v>8.7247269625231727</v>
      </c>
      <c r="AF822" s="20">
        <f t="shared" ca="1" si="445"/>
        <v>15.281423549312027</v>
      </c>
      <c r="AG822" s="21">
        <f t="shared" ca="1" si="462"/>
        <v>13473.460384671713</v>
      </c>
      <c r="AH822" s="20">
        <f t="shared" ca="1" si="463"/>
        <v>13488.741808221024</v>
      </c>
      <c r="AJ822" s="20">
        <f t="shared" ca="1" si="446"/>
        <v>3.465598241090448</v>
      </c>
      <c r="AK822" s="20">
        <f t="shared" ca="1" si="447"/>
        <v>7.7367132805217107</v>
      </c>
      <c r="AL822" s="21">
        <f t="shared" ca="1" si="464"/>
        <v>14926.776935728016</v>
      </c>
      <c r="AM822" s="20">
        <f t="shared" ca="1" si="465"/>
        <v>14934.513649008537</v>
      </c>
      <c r="AO822" s="20">
        <f t="shared" ca="1" si="448"/>
        <v>23.699396378778939</v>
      </c>
      <c r="AP822" s="20">
        <f t="shared" ca="1" si="449"/>
        <v>7.4251842591014965</v>
      </c>
      <c r="AQ822" s="21">
        <f t="shared" ca="1" si="466"/>
        <v>20049.844936042773</v>
      </c>
      <c r="AR822" s="20">
        <f t="shared" ca="1" si="467"/>
        <v>20057.270120301873</v>
      </c>
    </row>
    <row r="823" spans="1:44" x14ac:dyDescent="0.25">
      <c r="A823" s="20">
        <f t="shared" ca="1" si="432"/>
        <v>16.838666803664726</v>
      </c>
      <c r="B823" s="20">
        <f t="shared" ca="1" si="433"/>
        <v>25.627103864886433</v>
      </c>
      <c r="C823" s="21">
        <f t="shared" ca="1" si="450"/>
        <v>18574.887258722294</v>
      </c>
      <c r="D823" s="20">
        <f t="shared" ca="1" si="451"/>
        <v>18600.514362587179</v>
      </c>
      <c r="E823" s="19"/>
      <c r="F823" s="20">
        <f t="shared" ca="1" si="434"/>
        <v>2.8914454940874865</v>
      </c>
      <c r="G823" s="20">
        <f t="shared" ca="1" si="435"/>
        <v>2.7918160461424222</v>
      </c>
      <c r="H823" s="21">
        <f t="shared" ca="1" si="452"/>
        <v>14366.20297448704</v>
      </c>
      <c r="I823" s="20">
        <f t="shared" ca="1" si="453"/>
        <v>14368.994790533183</v>
      </c>
      <c r="J823" s="19"/>
      <c r="K823" s="20">
        <f t="shared" ca="1" si="436"/>
        <v>11.168416957692996</v>
      </c>
      <c r="L823" s="20">
        <f t="shared" ca="1" si="437"/>
        <v>6.5735010351633898</v>
      </c>
      <c r="M823" s="21">
        <f t="shared" ca="1" si="454"/>
        <v>19081.414528275462</v>
      </c>
      <c r="N823" s="20">
        <f t="shared" ca="1" si="455"/>
        <v>19087.988029310625</v>
      </c>
      <c r="O823" s="19"/>
      <c r="P823" s="20">
        <f t="shared" ca="1" si="438"/>
        <v>22.504912756588908</v>
      </c>
      <c r="Q823" s="20">
        <f t="shared" ca="1" si="439"/>
        <v>28.905037809553232</v>
      </c>
      <c r="R823" s="21">
        <f t="shared" ca="1" si="456"/>
        <v>14366.683135225694</v>
      </c>
      <c r="S823" s="20">
        <f t="shared" ca="1" si="457"/>
        <v>14395.588173035247</v>
      </c>
      <c r="T823" s="19"/>
      <c r="U823" s="20">
        <f t="shared" ca="1" si="440"/>
        <v>6.0874255987422705</v>
      </c>
      <c r="V823" s="20">
        <f t="shared" ca="1" si="441"/>
        <v>1.2834362139287159</v>
      </c>
      <c r="W823" s="21">
        <f t="shared" ca="1" si="458"/>
        <v>14394.037664013922</v>
      </c>
      <c r="X823" s="20">
        <f t="shared" ca="1" si="459"/>
        <v>14395.321100227851</v>
      </c>
      <c r="Z823" s="20">
        <f t="shared" ca="1" si="442"/>
        <v>0.76370593006327581</v>
      </c>
      <c r="AA823" s="20">
        <f t="shared" ca="1" si="443"/>
        <v>0.32810968731177292</v>
      </c>
      <c r="AB823" s="21">
        <f t="shared" ca="1" si="460"/>
        <v>13819.979797676964</v>
      </c>
      <c r="AC823" s="20">
        <f t="shared" ca="1" si="461"/>
        <v>13820.307907364277</v>
      </c>
      <c r="AE823" s="20">
        <f t="shared" ca="1" si="444"/>
        <v>4.8444289261139133</v>
      </c>
      <c r="AF823" s="20">
        <f t="shared" ca="1" si="445"/>
        <v>1.0894594572482457</v>
      </c>
      <c r="AG823" s="21">
        <f t="shared" ca="1" si="462"/>
        <v>13493.586237147138</v>
      </c>
      <c r="AH823" s="20">
        <f t="shared" ca="1" si="463"/>
        <v>13494.675696604385</v>
      </c>
      <c r="AJ823" s="20">
        <f t="shared" ca="1" si="446"/>
        <v>4.3027993228851518</v>
      </c>
      <c r="AK823" s="20">
        <f t="shared" ca="1" si="447"/>
        <v>2.6719995713338474</v>
      </c>
      <c r="AL823" s="21">
        <f t="shared" ca="1" si="464"/>
        <v>14938.816448331421</v>
      </c>
      <c r="AM823" s="20">
        <f t="shared" ca="1" si="465"/>
        <v>14941.488447902755</v>
      </c>
      <c r="AO823" s="20">
        <f t="shared" ca="1" si="448"/>
        <v>4.3908060053186553</v>
      </c>
      <c r="AP823" s="20">
        <f t="shared" ca="1" si="449"/>
        <v>18.782705885309337</v>
      </c>
      <c r="AQ823" s="21">
        <f t="shared" ca="1" si="466"/>
        <v>20061.660926307191</v>
      </c>
      <c r="AR823" s="20">
        <f t="shared" ca="1" si="467"/>
        <v>20080.443632192502</v>
      </c>
    </row>
    <row r="824" spans="1:44" x14ac:dyDescent="0.25">
      <c r="A824" s="20">
        <f t="shared" ca="1" si="432"/>
        <v>21.479236652262845</v>
      </c>
      <c r="B824" s="20">
        <f t="shared" ca="1" si="433"/>
        <v>16.318047516617696</v>
      </c>
      <c r="C824" s="21">
        <f t="shared" ca="1" si="450"/>
        <v>18621.993599239442</v>
      </c>
      <c r="D824" s="20">
        <f t="shared" ca="1" si="451"/>
        <v>18638.311646756061</v>
      </c>
      <c r="E824" s="19"/>
      <c r="F824" s="20">
        <f t="shared" ca="1" si="434"/>
        <v>5.3485640492514088</v>
      </c>
      <c r="G824" s="20">
        <f t="shared" ca="1" si="435"/>
        <v>4.6719184998292693</v>
      </c>
      <c r="H824" s="21">
        <f t="shared" ca="1" si="452"/>
        <v>14374.343354582434</v>
      </c>
      <c r="I824" s="20">
        <f t="shared" ca="1" si="453"/>
        <v>14379.015273082263</v>
      </c>
      <c r="J824" s="19"/>
      <c r="K824" s="20">
        <f t="shared" ca="1" si="436"/>
        <v>69.489861121261015</v>
      </c>
      <c r="L824" s="20">
        <f t="shared" ca="1" si="437"/>
        <v>12.196103235275205</v>
      </c>
      <c r="M824" s="21">
        <f t="shared" ca="1" si="454"/>
        <v>19157.477890431885</v>
      </c>
      <c r="N824" s="20">
        <f t="shared" ca="1" si="455"/>
        <v>19169.673993667158</v>
      </c>
      <c r="O824" s="19"/>
      <c r="P824" s="20">
        <f t="shared" ca="1" si="438"/>
        <v>19.911593897659465</v>
      </c>
      <c r="Q824" s="20">
        <f t="shared" ca="1" si="439"/>
        <v>15.407551065517559</v>
      </c>
      <c r="R824" s="21">
        <f t="shared" ca="1" si="456"/>
        <v>14415.499766932906</v>
      </c>
      <c r="S824" s="20">
        <f t="shared" ca="1" si="457"/>
        <v>14430.907317998424</v>
      </c>
      <c r="T824" s="19"/>
      <c r="U824" s="20">
        <f t="shared" ca="1" si="440"/>
        <v>9.6400084941618438</v>
      </c>
      <c r="V824" s="20">
        <f t="shared" ca="1" si="441"/>
        <v>0.93873584749707017</v>
      </c>
      <c r="W824" s="21">
        <f t="shared" ca="1" si="458"/>
        <v>14404.961108722013</v>
      </c>
      <c r="X824" s="20">
        <f t="shared" ca="1" si="459"/>
        <v>14405.899844569511</v>
      </c>
      <c r="Z824" s="20">
        <f t="shared" ca="1" si="442"/>
        <v>0.99866896018572548</v>
      </c>
      <c r="AA824" s="20">
        <f t="shared" ca="1" si="443"/>
        <v>5.5070785445667614</v>
      </c>
      <c r="AB824" s="21">
        <f t="shared" ca="1" si="460"/>
        <v>13821.306576324463</v>
      </c>
      <c r="AC824" s="20">
        <f t="shared" ca="1" si="461"/>
        <v>13826.813654869029</v>
      </c>
      <c r="AE824" s="20">
        <f t="shared" ca="1" si="444"/>
        <v>6.6917739831288587</v>
      </c>
      <c r="AF824" s="20">
        <f t="shared" ca="1" si="445"/>
        <v>2.3098883415155371</v>
      </c>
      <c r="AG824" s="21">
        <f t="shared" ca="1" si="462"/>
        <v>13501.367470587515</v>
      </c>
      <c r="AH824" s="20">
        <f t="shared" ca="1" si="463"/>
        <v>13503.67735892903</v>
      </c>
      <c r="AJ824" s="20">
        <f t="shared" ca="1" si="446"/>
        <v>4.8707445047940556</v>
      </c>
      <c r="AK824" s="20">
        <f t="shared" ca="1" si="447"/>
        <v>8.8131873281547204</v>
      </c>
      <c r="AL824" s="21">
        <f t="shared" ca="1" si="464"/>
        <v>14946.35919240755</v>
      </c>
      <c r="AM824" s="20">
        <f t="shared" ca="1" si="465"/>
        <v>14955.172379735704</v>
      </c>
      <c r="AO824" s="20">
        <f t="shared" ca="1" si="448"/>
        <v>4.3528239433433189</v>
      </c>
      <c r="AP824" s="20">
        <f t="shared" ca="1" si="449"/>
        <v>5.1366305223511937</v>
      </c>
      <c r="AQ824" s="21">
        <f t="shared" ca="1" si="466"/>
        <v>20084.796456135846</v>
      </c>
      <c r="AR824" s="20">
        <f t="shared" ca="1" si="467"/>
        <v>20089.933086658199</v>
      </c>
    </row>
    <row r="825" spans="1:44" x14ac:dyDescent="0.25">
      <c r="A825" s="20">
        <f t="shared" ca="1" si="432"/>
        <v>1.0258577343292714</v>
      </c>
      <c r="B825" s="20">
        <f t="shared" ca="1" si="433"/>
        <v>4.3984429930561584</v>
      </c>
      <c r="C825" s="21">
        <f t="shared" ca="1" si="450"/>
        <v>18639.337504490391</v>
      </c>
      <c r="D825" s="20">
        <f t="shared" ca="1" si="451"/>
        <v>18643.735947483448</v>
      </c>
      <c r="E825" s="19"/>
      <c r="F825" s="20">
        <f t="shared" ca="1" si="434"/>
        <v>2.0679705466858009</v>
      </c>
      <c r="G825" s="20">
        <f t="shared" ca="1" si="435"/>
        <v>14.440784770324539</v>
      </c>
      <c r="H825" s="21">
        <f t="shared" ca="1" si="452"/>
        <v>14381.083243628949</v>
      </c>
      <c r="I825" s="20">
        <f t="shared" ca="1" si="453"/>
        <v>14395.524028399273</v>
      </c>
      <c r="J825" s="19"/>
      <c r="K825" s="20">
        <f t="shared" ca="1" si="436"/>
        <v>1.9288969442641686</v>
      </c>
      <c r="L825" s="20">
        <f t="shared" ca="1" si="437"/>
        <v>9.9608410973240069</v>
      </c>
      <c r="M825" s="21">
        <f t="shared" ca="1" si="454"/>
        <v>19171.602890611422</v>
      </c>
      <c r="N825" s="20">
        <f t="shared" ca="1" si="455"/>
        <v>19181.563731708746</v>
      </c>
      <c r="O825" s="19"/>
      <c r="P825" s="20">
        <f t="shared" ca="1" si="438"/>
        <v>7.5128195130029711</v>
      </c>
      <c r="Q825" s="20">
        <f t="shared" ca="1" si="439"/>
        <v>3.9640115450599018</v>
      </c>
      <c r="R825" s="21">
        <f t="shared" ca="1" si="456"/>
        <v>14438.420137511428</v>
      </c>
      <c r="S825" s="20">
        <f t="shared" ca="1" si="457"/>
        <v>14442.384149056488</v>
      </c>
      <c r="T825" s="19"/>
      <c r="U825" s="20">
        <f t="shared" ca="1" si="440"/>
        <v>1.134363822731173</v>
      </c>
      <c r="V825" s="20">
        <f t="shared" ca="1" si="441"/>
        <v>0.51486726105801517</v>
      </c>
      <c r="W825" s="21">
        <f t="shared" ca="1" si="458"/>
        <v>14407.034208392242</v>
      </c>
      <c r="X825" s="20">
        <f t="shared" ca="1" si="459"/>
        <v>14407.5490756533</v>
      </c>
      <c r="Z825" s="20">
        <f t="shared" ca="1" si="442"/>
        <v>23.934376278946718</v>
      </c>
      <c r="AA825" s="20">
        <f t="shared" ca="1" si="443"/>
        <v>1.8724643730506432</v>
      </c>
      <c r="AB825" s="21">
        <f t="shared" ca="1" si="460"/>
        <v>13850.748031147976</v>
      </c>
      <c r="AC825" s="20">
        <f t="shared" ca="1" si="461"/>
        <v>13852.620495521027</v>
      </c>
      <c r="AE825" s="20">
        <f t="shared" ca="1" si="444"/>
        <v>6.9369196433395306</v>
      </c>
      <c r="AF825" s="20">
        <f t="shared" ca="1" si="445"/>
        <v>1.85212511474724</v>
      </c>
      <c r="AG825" s="21">
        <f t="shared" ca="1" si="462"/>
        <v>13510.61427857237</v>
      </c>
      <c r="AH825" s="20">
        <f t="shared" ca="1" si="463"/>
        <v>13512.466403687116</v>
      </c>
      <c r="AJ825" s="20">
        <f t="shared" ca="1" si="446"/>
        <v>23.773673660097607</v>
      </c>
      <c r="AK825" s="20">
        <f t="shared" ca="1" si="447"/>
        <v>1.4396908347169701</v>
      </c>
      <c r="AL825" s="21">
        <f t="shared" ca="1" si="464"/>
        <v>14978.946053395803</v>
      </c>
      <c r="AM825" s="20">
        <f t="shared" ca="1" si="465"/>
        <v>14980.38574423052</v>
      </c>
      <c r="AO825" s="20">
        <f t="shared" ca="1" si="448"/>
        <v>20.887589889784167</v>
      </c>
      <c r="AP825" s="20">
        <f t="shared" ca="1" si="449"/>
        <v>1.3981625991906921</v>
      </c>
      <c r="AQ825" s="21">
        <f t="shared" ca="1" si="466"/>
        <v>20110.820676547984</v>
      </c>
      <c r="AR825" s="20">
        <f t="shared" ca="1" si="467"/>
        <v>20112.218839147175</v>
      </c>
    </row>
    <row r="826" spans="1:44" x14ac:dyDescent="0.25">
      <c r="A826" s="20">
        <f t="shared" ca="1" si="432"/>
        <v>4.3576297832920359</v>
      </c>
      <c r="B826" s="20">
        <f t="shared" ca="1" si="433"/>
        <v>0.16025356814423658</v>
      </c>
      <c r="C826" s="21">
        <f t="shared" ca="1" si="450"/>
        <v>18648.09357726674</v>
      </c>
      <c r="D826" s="20">
        <f t="shared" ca="1" si="451"/>
        <v>18648.253830834885</v>
      </c>
      <c r="E826" s="19"/>
      <c r="F826" s="20">
        <f t="shared" ca="1" si="434"/>
        <v>6.5484815706397574</v>
      </c>
      <c r="G826" s="20">
        <f t="shared" ca="1" si="435"/>
        <v>6.5897388968099593</v>
      </c>
      <c r="H826" s="21">
        <f t="shared" ca="1" si="452"/>
        <v>14402.072509969914</v>
      </c>
      <c r="I826" s="20">
        <f t="shared" ca="1" si="453"/>
        <v>14408.662248866724</v>
      </c>
      <c r="J826" s="19"/>
      <c r="K826" s="20">
        <f t="shared" ca="1" si="436"/>
        <v>15.235865909549867</v>
      </c>
      <c r="L826" s="20">
        <f t="shared" ca="1" si="437"/>
        <v>4.0484195759115291</v>
      </c>
      <c r="M826" s="21">
        <f t="shared" ca="1" si="454"/>
        <v>19196.799597618297</v>
      </c>
      <c r="N826" s="20">
        <f t="shared" ca="1" si="455"/>
        <v>19200.84801719421</v>
      </c>
      <c r="O826" s="19"/>
      <c r="P826" s="20">
        <f t="shared" ca="1" si="438"/>
        <v>35.950652567987305</v>
      </c>
      <c r="Q826" s="20">
        <f t="shared" ca="1" si="439"/>
        <v>13.366995222891957</v>
      </c>
      <c r="R826" s="21">
        <f t="shared" ca="1" si="456"/>
        <v>14478.334801624476</v>
      </c>
      <c r="S826" s="20">
        <f t="shared" ca="1" si="457"/>
        <v>14491.701796847368</v>
      </c>
      <c r="T826" s="19"/>
      <c r="U826" s="20">
        <f t="shared" ca="1" si="440"/>
        <v>15.546003114985634</v>
      </c>
      <c r="V826" s="20">
        <f t="shared" ca="1" si="441"/>
        <v>14.193358930676105</v>
      </c>
      <c r="W826" s="21">
        <f t="shared" ca="1" si="458"/>
        <v>14423.095078768285</v>
      </c>
      <c r="X826" s="20">
        <f t="shared" ca="1" si="459"/>
        <v>14437.28843769896</v>
      </c>
      <c r="Z826" s="20">
        <f t="shared" ca="1" si="442"/>
        <v>3.2555303227969219</v>
      </c>
      <c r="AA826" s="20">
        <f t="shared" ca="1" si="443"/>
        <v>7.6504589458338863</v>
      </c>
      <c r="AB826" s="21">
        <f t="shared" ca="1" si="460"/>
        <v>13855.876025843823</v>
      </c>
      <c r="AC826" s="20">
        <f t="shared" ca="1" si="461"/>
        <v>13863.526484789658</v>
      </c>
      <c r="AE826" s="20">
        <f t="shared" ca="1" si="444"/>
        <v>6.7560112373614158</v>
      </c>
      <c r="AF826" s="20">
        <f t="shared" ca="1" si="445"/>
        <v>2.8614327064830558</v>
      </c>
      <c r="AG826" s="21">
        <f t="shared" ca="1" si="462"/>
        <v>13519.222414924478</v>
      </c>
      <c r="AH826" s="20">
        <f t="shared" ca="1" si="463"/>
        <v>13522.08384763096</v>
      </c>
      <c r="AJ826" s="20">
        <f t="shared" ca="1" si="446"/>
        <v>13.59975377710003</v>
      </c>
      <c r="AK826" s="20">
        <f t="shared" ca="1" si="447"/>
        <v>5.1409795740942599</v>
      </c>
      <c r="AL826" s="21">
        <f t="shared" ca="1" si="464"/>
        <v>14993.98549800762</v>
      </c>
      <c r="AM826" s="20">
        <f t="shared" ca="1" si="465"/>
        <v>14999.126477581714</v>
      </c>
      <c r="AO826" s="20">
        <f t="shared" ca="1" si="448"/>
        <v>2.9415597402184201</v>
      </c>
      <c r="AP826" s="20">
        <f t="shared" ca="1" si="449"/>
        <v>5.7799578435895524</v>
      </c>
      <c r="AQ826" s="21">
        <f t="shared" ca="1" si="466"/>
        <v>20115.160398887394</v>
      </c>
      <c r="AR826" s="20">
        <f t="shared" ca="1" si="467"/>
        <v>20120.940356730982</v>
      </c>
    </row>
    <row r="827" spans="1:44" x14ac:dyDescent="0.25">
      <c r="A827" s="20">
        <f t="shared" ca="1" si="432"/>
        <v>4.4084192760997842</v>
      </c>
      <c r="B827" s="20">
        <f t="shared" ca="1" si="433"/>
        <v>2.2595373289004721</v>
      </c>
      <c r="C827" s="21">
        <f t="shared" ca="1" si="450"/>
        <v>18652.662250110985</v>
      </c>
      <c r="D827" s="20">
        <f t="shared" ca="1" si="451"/>
        <v>18654.921787439886</v>
      </c>
      <c r="E827" s="19"/>
      <c r="F827" s="20">
        <f t="shared" ca="1" si="434"/>
        <v>10.878983380937557</v>
      </c>
      <c r="G827" s="20">
        <f t="shared" ca="1" si="435"/>
        <v>1.4803305616002227</v>
      </c>
      <c r="H827" s="21">
        <f t="shared" ca="1" si="452"/>
        <v>14419.54123224766</v>
      </c>
      <c r="I827" s="20">
        <f t="shared" ca="1" si="453"/>
        <v>14421.021562809261</v>
      </c>
      <c r="J827" s="19"/>
      <c r="K827" s="20">
        <f t="shared" ca="1" si="436"/>
        <v>11.605568930235775</v>
      </c>
      <c r="L827" s="20">
        <f t="shared" ca="1" si="437"/>
        <v>3.3852258422342763</v>
      </c>
      <c r="M827" s="21">
        <f t="shared" ca="1" si="454"/>
        <v>19212.453586124448</v>
      </c>
      <c r="N827" s="20">
        <f t="shared" ca="1" si="455"/>
        <v>19215.838811966682</v>
      </c>
      <c r="O827" s="19"/>
      <c r="P827" s="20">
        <f t="shared" ca="1" si="438"/>
        <v>2.4024109534724167</v>
      </c>
      <c r="Q827" s="20">
        <f t="shared" ca="1" si="439"/>
        <v>5.9014568298807486</v>
      </c>
      <c r="R827" s="21">
        <f t="shared" ca="1" si="456"/>
        <v>14494.104207800841</v>
      </c>
      <c r="S827" s="20">
        <f t="shared" ca="1" si="457"/>
        <v>14500.005664630722</v>
      </c>
      <c r="T827" s="19"/>
      <c r="U827" s="20">
        <f t="shared" ca="1" si="440"/>
        <v>2.8195978203968486</v>
      </c>
      <c r="V827" s="20">
        <f t="shared" ca="1" si="441"/>
        <v>7.4727592784614316</v>
      </c>
      <c r="W827" s="21">
        <f t="shared" ca="1" si="458"/>
        <v>14440.108035519357</v>
      </c>
      <c r="X827" s="20">
        <f t="shared" ca="1" si="459"/>
        <v>14447.580794797819</v>
      </c>
      <c r="Z827" s="20">
        <f t="shared" ca="1" si="442"/>
        <v>5.4143538921071945</v>
      </c>
      <c r="AA827" s="20">
        <f t="shared" ca="1" si="443"/>
        <v>0.1168149478858647</v>
      </c>
      <c r="AB827" s="21">
        <f t="shared" ca="1" si="460"/>
        <v>13868.940838681765</v>
      </c>
      <c r="AC827" s="20">
        <f t="shared" ca="1" si="461"/>
        <v>13869.05765362965</v>
      </c>
      <c r="AE827" s="20">
        <f t="shared" ca="1" si="444"/>
        <v>9.7115616206945248</v>
      </c>
      <c r="AF827" s="20">
        <f t="shared" ca="1" si="445"/>
        <v>2.5656549501083066</v>
      </c>
      <c r="AG827" s="21">
        <f t="shared" ca="1" si="462"/>
        <v>13531.795409251654</v>
      </c>
      <c r="AH827" s="20">
        <f t="shared" ca="1" si="463"/>
        <v>13534.361064201763</v>
      </c>
      <c r="AJ827" s="20">
        <f t="shared" ca="1" si="446"/>
        <v>23.388398081404961</v>
      </c>
      <c r="AK827" s="20">
        <f t="shared" ca="1" si="447"/>
        <v>4.9000036601822066</v>
      </c>
      <c r="AL827" s="21">
        <f t="shared" ca="1" si="464"/>
        <v>15022.514875663119</v>
      </c>
      <c r="AM827" s="20">
        <f t="shared" ca="1" si="465"/>
        <v>15027.414879323302</v>
      </c>
      <c r="AO827" s="20">
        <f t="shared" ca="1" si="448"/>
        <v>41.183623872775541</v>
      </c>
      <c r="AP827" s="20">
        <f t="shared" ca="1" si="449"/>
        <v>1.3929949966918505</v>
      </c>
      <c r="AQ827" s="21">
        <f t="shared" ca="1" si="466"/>
        <v>20162.123980603756</v>
      </c>
      <c r="AR827" s="20">
        <f t="shared" ca="1" si="467"/>
        <v>20163.516975600447</v>
      </c>
    </row>
    <row r="828" spans="1:44" x14ac:dyDescent="0.25">
      <c r="A828" s="20">
        <f t="shared" ca="1" si="432"/>
        <v>20.351291793136678</v>
      </c>
      <c r="B828" s="20">
        <f t="shared" ca="1" si="433"/>
        <v>7.3515372893852176</v>
      </c>
      <c r="C828" s="21">
        <f t="shared" ca="1" si="450"/>
        <v>18675.273079233022</v>
      </c>
      <c r="D828" s="20">
        <f t="shared" ca="1" si="451"/>
        <v>18682.624616522407</v>
      </c>
      <c r="E828" s="19"/>
      <c r="F828" s="20">
        <f t="shared" ca="1" si="434"/>
        <v>13.170639100238605</v>
      </c>
      <c r="G828" s="20">
        <f t="shared" ca="1" si="435"/>
        <v>2.1638145811113016</v>
      </c>
      <c r="H828" s="21">
        <f t="shared" ca="1" si="452"/>
        <v>14434.1922019095</v>
      </c>
      <c r="I828" s="20">
        <f t="shared" ca="1" si="453"/>
        <v>14436.356016490612</v>
      </c>
      <c r="J828" s="19"/>
      <c r="K828" s="20">
        <f t="shared" ca="1" si="436"/>
        <v>5.0828189016222076</v>
      </c>
      <c r="L828" s="20">
        <f t="shared" ca="1" si="437"/>
        <v>1.0008274354398055</v>
      </c>
      <c r="M828" s="21">
        <f t="shared" ca="1" si="454"/>
        <v>19220.921630868303</v>
      </c>
      <c r="N828" s="20">
        <f t="shared" ca="1" si="455"/>
        <v>19221.922458303743</v>
      </c>
      <c r="O828" s="19"/>
      <c r="P828" s="20">
        <f t="shared" ca="1" si="438"/>
        <v>5.1296533855460819E-2</v>
      </c>
      <c r="Q828" s="20">
        <f t="shared" ca="1" si="439"/>
        <v>53.315343221814885</v>
      </c>
      <c r="R828" s="21">
        <f t="shared" ca="1" si="456"/>
        <v>14500.056961164577</v>
      </c>
      <c r="S828" s="20">
        <f t="shared" ca="1" si="457"/>
        <v>14553.372304386392</v>
      </c>
      <c r="T828" s="19"/>
      <c r="U828" s="20">
        <f t="shared" ca="1" si="440"/>
        <v>22.490201573357226</v>
      </c>
      <c r="V828" s="20">
        <f t="shared" ca="1" si="441"/>
        <v>13.589900102762197</v>
      </c>
      <c r="W828" s="21">
        <f t="shared" ca="1" si="458"/>
        <v>14470.070996371176</v>
      </c>
      <c r="X828" s="20">
        <f t="shared" ca="1" si="459"/>
        <v>14483.660896473939</v>
      </c>
      <c r="Z828" s="20">
        <f t="shared" ca="1" si="442"/>
        <v>20.603115455644708</v>
      </c>
      <c r="AA828" s="20">
        <f t="shared" ca="1" si="443"/>
        <v>10.556454227815969</v>
      </c>
      <c r="AB828" s="21">
        <f t="shared" ca="1" si="460"/>
        <v>13889.660769085294</v>
      </c>
      <c r="AC828" s="20">
        <f t="shared" ca="1" si="461"/>
        <v>13900.21722331311</v>
      </c>
      <c r="AE828" s="20">
        <f t="shared" ca="1" si="444"/>
        <v>11.839877727775116</v>
      </c>
      <c r="AF828" s="20">
        <f t="shared" ca="1" si="445"/>
        <v>1.6458298609744493</v>
      </c>
      <c r="AG828" s="21">
        <f t="shared" ca="1" si="462"/>
        <v>13546.200941929537</v>
      </c>
      <c r="AH828" s="20">
        <f t="shared" ca="1" si="463"/>
        <v>13547.846771790511</v>
      </c>
      <c r="AJ828" s="20">
        <f t="shared" ca="1" si="446"/>
        <v>7.489535439144495</v>
      </c>
      <c r="AK828" s="20">
        <f t="shared" ca="1" si="447"/>
        <v>5.9670354444846714</v>
      </c>
      <c r="AL828" s="21">
        <f t="shared" ca="1" si="464"/>
        <v>15034.904414762446</v>
      </c>
      <c r="AM828" s="20">
        <f t="shared" ca="1" si="465"/>
        <v>15040.871450206931</v>
      </c>
      <c r="AO828" s="20">
        <f t="shared" ca="1" si="448"/>
        <v>12.522911921479182</v>
      </c>
      <c r="AP828" s="20">
        <f t="shared" ca="1" si="449"/>
        <v>3.4064372556538864</v>
      </c>
      <c r="AQ828" s="21">
        <f t="shared" ca="1" si="466"/>
        <v>20176.039887521925</v>
      </c>
      <c r="AR828" s="20">
        <f t="shared" ca="1" si="467"/>
        <v>20179.446324777578</v>
      </c>
    </row>
    <row r="829" spans="1:44" x14ac:dyDescent="0.25">
      <c r="A829" s="20">
        <f t="shared" ca="1" si="432"/>
        <v>22.073110800619517</v>
      </c>
      <c r="B829" s="20">
        <f t="shared" ca="1" si="433"/>
        <v>13.515723640712341</v>
      </c>
      <c r="C829" s="21">
        <f t="shared" ca="1" si="450"/>
        <v>18704.697727323026</v>
      </c>
      <c r="D829" s="20">
        <f t="shared" ca="1" si="451"/>
        <v>18718.21345096374</v>
      </c>
      <c r="E829" s="19"/>
      <c r="F829" s="20">
        <f t="shared" ca="1" si="434"/>
        <v>35.360111826302976</v>
      </c>
      <c r="G829" s="20">
        <f t="shared" ca="1" si="435"/>
        <v>2.6548440687639299</v>
      </c>
      <c r="H829" s="21">
        <f t="shared" ca="1" si="452"/>
        <v>14471.716128316915</v>
      </c>
      <c r="I829" s="20">
        <f t="shared" ca="1" si="453"/>
        <v>14474.370972385679</v>
      </c>
      <c r="J829" s="19"/>
      <c r="K829" s="20">
        <f t="shared" ca="1" si="436"/>
        <v>14.102782961634121</v>
      </c>
      <c r="L829" s="20">
        <f t="shared" ca="1" si="437"/>
        <v>11.169114257151081</v>
      </c>
      <c r="M829" s="21">
        <f t="shared" ca="1" si="454"/>
        <v>19236.025241265375</v>
      </c>
      <c r="N829" s="20">
        <f t="shared" ca="1" si="455"/>
        <v>19247.194355522526</v>
      </c>
      <c r="O829" s="19"/>
      <c r="P829" s="20">
        <f t="shared" ca="1" si="438"/>
        <v>39.500592463348099</v>
      </c>
      <c r="Q829" s="20">
        <f t="shared" ca="1" si="439"/>
        <v>1.5202762776915288</v>
      </c>
      <c r="R829" s="21">
        <f t="shared" ca="1" si="456"/>
        <v>14592.87289684974</v>
      </c>
      <c r="S829" s="20">
        <f t="shared" ca="1" si="457"/>
        <v>14594.393173127432</v>
      </c>
      <c r="T829" s="19"/>
      <c r="U829" s="20">
        <f t="shared" ca="1" si="440"/>
        <v>3.4862142958593267</v>
      </c>
      <c r="V829" s="20">
        <f t="shared" ca="1" si="441"/>
        <v>14.511925068109424</v>
      </c>
      <c r="W829" s="21">
        <f t="shared" ca="1" si="458"/>
        <v>14487.147110769798</v>
      </c>
      <c r="X829" s="20">
        <f t="shared" ca="1" si="459"/>
        <v>14501.659035837907</v>
      </c>
      <c r="Z829" s="20">
        <f t="shared" ca="1" si="442"/>
        <v>4.6613775306488234</v>
      </c>
      <c r="AA829" s="20">
        <f t="shared" ca="1" si="443"/>
        <v>16.552550459687552</v>
      </c>
      <c r="AB829" s="21">
        <f t="shared" ca="1" si="460"/>
        <v>13904.878600843758</v>
      </c>
      <c r="AC829" s="20">
        <f t="shared" ca="1" si="461"/>
        <v>13921.431151303446</v>
      </c>
      <c r="AE829" s="20">
        <f t="shared" ca="1" si="444"/>
        <v>9.0434474282689621</v>
      </c>
      <c r="AF829" s="20">
        <f t="shared" ca="1" si="445"/>
        <v>15.898160577406751</v>
      </c>
      <c r="AG829" s="21">
        <f t="shared" ca="1" si="462"/>
        <v>13556.89021921878</v>
      </c>
      <c r="AH829" s="20">
        <f t="shared" ca="1" si="463"/>
        <v>13572.788379796186</v>
      </c>
      <c r="AJ829" s="20">
        <f t="shared" ca="1" si="446"/>
        <v>2.0624699068594685</v>
      </c>
      <c r="AK829" s="20">
        <f t="shared" ca="1" si="447"/>
        <v>2.555158701362533</v>
      </c>
      <c r="AL829" s="21">
        <f t="shared" ca="1" si="464"/>
        <v>15042.93392011379</v>
      </c>
      <c r="AM829" s="20">
        <f t="shared" ca="1" si="465"/>
        <v>15045.489078815153</v>
      </c>
      <c r="AO829" s="20">
        <f t="shared" ca="1" si="448"/>
        <v>30.94665967064758</v>
      </c>
      <c r="AP829" s="20">
        <f t="shared" ca="1" si="449"/>
        <v>4.1534982110353713</v>
      </c>
      <c r="AQ829" s="21">
        <f t="shared" ca="1" si="466"/>
        <v>20210.392984448226</v>
      </c>
      <c r="AR829" s="20">
        <f t="shared" ca="1" si="467"/>
        <v>20214.546482659262</v>
      </c>
    </row>
    <row r="830" spans="1:44" x14ac:dyDescent="0.25">
      <c r="A830" s="20">
        <f t="shared" ca="1" si="432"/>
        <v>2.3936409909629828</v>
      </c>
      <c r="B830" s="20">
        <f t="shared" ca="1" si="433"/>
        <v>3.512371678397141</v>
      </c>
      <c r="C830" s="21">
        <f t="shared" ca="1" si="450"/>
        <v>18720.607091954702</v>
      </c>
      <c r="D830" s="20">
        <f t="shared" ca="1" si="451"/>
        <v>18724.119463633098</v>
      </c>
      <c r="E830" s="19"/>
      <c r="F830" s="20">
        <f t="shared" ca="1" si="434"/>
        <v>1.3559427631814529</v>
      </c>
      <c r="G830" s="20">
        <f t="shared" ca="1" si="435"/>
        <v>0.22408440423507905</v>
      </c>
      <c r="H830" s="21">
        <f t="shared" ca="1" si="452"/>
        <v>14475.72691514886</v>
      </c>
      <c r="I830" s="20">
        <f t="shared" ca="1" si="453"/>
        <v>14475.950999553095</v>
      </c>
      <c r="J830" s="19"/>
      <c r="K830" s="20">
        <f t="shared" ca="1" si="436"/>
        <v>3.092025640480212</v>
      </c>
      <c r="L830" s="20">
        <f t="shared" ca="1" si="437"/>
        <v>1.9869905024080472</v>
      </c>
      <c r="M830" s="21">
        <f t="shared" ca="1" si="454"/>
        <v>19250.286381163005</v>
      </c>
      <c r="N830" s="20">
        <f t="shared" ca="1" si="455"/>
        <v>19252.273371665415</v>
      </c>
      <c r="O830" s="19"/>
      <c r="P830" s="20">
        <f t="shared" ca="1" si="438"/>
        <v>16.61062154093182</v>
      </c>
      <c r="Q830" s="20">
        <f t="shared" ca="1" si="439"/>
        <v>2.8837456620537605</v>
      </c>
      <c r="R830" s="21">
        <f t="shared" ca="1" si="456"/>
        <v>14611.003794668364</v>
      </c>
      <c r="S830" s="20">
        <f t="shared" ca="1" si="457"/>
        <v>14613.887540330417</v>
      </c>
      <c r="T830" s="19"/>
      <c r="U830" s="20">
        <f t="shared" ca="1" si="440"/>
        <v>8.0013827915007667</v>
      </c>
      <c r="V830" s="20">
        <f t="shared" ca="1" si="441"/>
        <v>2.2881858622222886</v>
      </c>
      <c r="W830" s="21">
        <f t="shared" ca="1" si="458"/>
        <v>14509.660418629408</v>
      </c>
      <c r="X830" s="20">
        <f t="shared" ca="1" si="459"/>
        <v>14511.94860449163</v>
      </c>
      <c r="Z830" s="20">
        <f t="shared" ca="1" si="442"/>
        <v>22.868242043778576</v>
      </c>
      <c r="AA830" s="20">
        <f t="shared" ca="1" si="443"/>
        <v>0.30711468065017183</v>
      </c>
      <c r="AB830" s="21">
        <f t="shared" ca="1" si="460"/>
        <v>13944.299393347224</v>
      </c>
      <c r="AC830" s="20">
        <f t="shared" ca="1" si="461"/>
        <v>13944.606508027875</v>
      </c>
      <c r="AE830" s="20">
        <f t="shared" ca="1" si="444"/>
        <v>9.0808238871477513</v>
      </c>
      <c r="AF830" s="20">
        <f t="shared" ca="1" si="445"/>
        <v>5.5773108750689087</v>
      </c>
      <c r="AG830" s="21">
        <f t="shared" ca="1" si="462"/>
        <v>13581.869203683334</v>
      </c>
      <c r="AH830" s="20">
        <f t="shared" ca="1" si="463"/>
        <v>13587.446514558404</v>
      </c>
      <c r="AJ830" s="20">
        <f t="shared" ca="1" si="446"/>
        <v>21.279353947919695</v>
      </c>
      <c r="AK830" s="20">
        <f t="shared" ca="1" si="447"/>
        <v>3.7320685456202387</v>
      </c>
      <c r="AL830" s="21">
        <f t="shared" ca="1" si="464"/>
        <v>15066.768432763072</v>
      </c>
      <c r="AM830" s="20">
        <f t="shared" ca="1" si="465"/>
        <v>15070.500501308692</v>
      </c>
      <c r="AO830" s="20">
        <f t="shared" ca="1" si="448"/>
        <v>16.743352002172585</v>
      </c>
      <c r="AP830" s="20">
        <f t="shared" ca="1" si="449"/>
        <v>9.2183005332846495</v>
      </c>
      <c r="AQ830" s="21">
        <f t="shared" ca="1" si="466"/>
        <v>20231.289834661435</v>
      </c>
      <c r="AR830" s="20">
        <f t="shared" ca="1" si="467"/>
        <v>20240.508135194719</v>
      </c>
    </row>
    <row r="831" spans="1:44" x14ac:dyDescent="0.25">
      <c r="A831" s="20">
        <f t="shared" ca="1" si="432"/>
        <v>57.540290652592702</v>
      </c>
      <c r="B831" s="20">
        <f t="shared" ca="1" si="433"/>
        <v>2.9962844805075122</v>
      </c>
      <c r="C831" s="21">
        <f t="shared" ca="1" si="450"/>
        <v>18781.659754285691</v>
      </c>
      <c r="D831" s="20">
        <f t="shared" ca="1" si="451"/>
        <v>18784.656038766199</v>
      </c>
      <c r="E831" s="19"/>
      <c r="F831" s="20">
        <f t="shared" ca="1" si="434"/>
        <v>21.234114382512573</v>
      </c>
      <c r="G831" s="20">
        <f t="shared" ca="1" si="435"/>
        <v>7.4314594438165731</v>
      </c>
      <c r="H831" s="21">
        <f t="shared" ca="1" si="452"/>
        <v>14497.185113935608</v>
      </c>
      <c r="I831" s="20">
        <f t="shared" ca="1" si="453"/>
        <v>14504.616573379424</v>
      </c>
      <c r="J831" s="19"/>
      <c r="K831" s="20">
        <f t="shared" ca="1" si="436"/>
        <v>2.0237633285562939</v>
      </c>
      <c r="L831" s="20">
        <f t="shared" ca="1" si="437"/>
        <v>5.3570518228860164</v>
      </c>
      <c r="M831" s="21">
        <f t="shared" ca="1" si="454"/>
        <v>19254.297134993973</v>
      </c>
      <c r="N831" s="20">
        <f t="shared" ca="1" si="455"/>
        <v>19259.654186816857</v>
      </c>
      <c r="O831" s="19"/>
      <c r="P831" s="20">
        <f t="shared" ca="1" si="438"/>
        <v>2.3027802439987628</v>
      </c>
      <c r="Q831" s="20">
        <f t="shared" ca="1" si="439"/>
        <v>1.1136505571336939</v>
      </c>
      <c r="R831" s="21">
        <f t="shared" ca="1" si="456"/>
        <v>14616.190320574417</v>
      </c>
      <c r="S831" s="20">
        <f t="shared" ca="1" si="457"/>
        <v>14617.30397113155</v>
      </c>
      <c r="T831" s="19"/>
      <c r="U831" s="20">
        <f t="shared" ca="1" si="440"/>
        <v>25.910733623130003</v>
      </c>
      <c r="V831" s="20">
        <f t="shared" ca="1" si="441"/>
        <v>1.7543532655635354</v>
      </c>
      <c r="W831" s="21">
        <f t="shared" ca="1" si="458"/>
        <v>14537.85933811476</v>
      </c>
      <c r="X831" s="20">
        <f t="shared" ca="1" si="459"/>
        <v>14539.613691380324</v>
      </c>
      <c r="Z831" s="20">
        <f t="shared" ca="1" si="442"/>
        <v>4.6677515095228292</v>
      </c>
      <c r="AA831" s="20">
        <f t="shared" ca="1" si="443"/>
        <v>4.3537173712189228</v>
      </c>
      <c r="AB831" s="21">
        <f t="shared" ca="1" si="460"/>
        <v>13949.274259537398</v>
      </c>
      <c r="AC831" s="20">
        <f t="shared" ca="1" si="461"/>
        <v>13953.627976908618</v>
      </c>
      <c r="AE831" s="20">
        <f t="shared" ca="1" si="444"/>
        <v>21.990738844926074</v>
      </c>
      <c r="AF831" s="20">
        <f t="shared" ca="1" si="445"/>
        <v>9.4545708025339223</v>
      </c>
      <c r="AG831" s="21">
        <f t="shared" ca="1" si="462"/>
        <v>13609.43725340333</v>
      </c>
      <c r="AH831" s="20">
        <f t="shared" ca="1" si="463"/>
        <v>13618.891824205864</v>
      </c>
      <c r="AJ831" s="20">
        <f t="shared" ca="1" si="446"/>
        <v>4.041231617181996</v>
      </c>
      <c r="AK831" s="20">
        <f t="shared" ca="1" si="447"/>
        <v>32.906759088949542</v>
      </c>
      <c r="AL831" s="21">
        <f t="shared" ca="1" si="464"/>
        <v>15074.541732925874</v>
      </c>
      <c r="AM831" s="20">
        <f t="shared" ca="1" si="465"/>
        <v>15107.448492014824</v>
      </c>
      <c r="AO831" s="20">
        <f t="shared" ca="1" si="448"/>
        <v>32.036192535346423</v>
      </c>
      <c r="AP831" s="20">
        <f t="shared" ca="1" si="449"/>
        <v>0.93609097773103422</v>
      </c>
      <c r="AQ831" s="21">
        <f t="shared" ca="1" si="466"/>
        <v>20272.544327730066</v>
      </c>
      <c r="AR831" s="20">
        <f t="shared" ca="1" si="467"/>
        <v>20273.480418707797</v>
      </c>
    </row>
    <row r="832" spans="1:44" x14ac:dyDescent="0.25">
      <c r="A832" s="20">
        <f t="shared" ca="1" si="432"/>
        <v>18.795766602145225</v>
      </c>
      <c r="B832" s="20">
        <f t="shared" ca="1" si="433"/>
        <v>13.736718719359503</v>
      </c>
      <c r="C832" s="21">
        <f t="shared" ca="1" si="450"/>
        <v>18803.451805368346</v>
      </c>
      <c r="D832" s="20">
        <f t="shared" ca="1" si="451"/>
        <v>18817.188524087705</v>
      </c>
      <c r="E832" s="19"/>
      <c r="F832" s="20">
        <f t="shared" ca="1" si="434"/>
        <v>18.775504560274015</v>
      </c>
      <c r="G832" s="20">
        <f t="shared" ca="1" si="435"/>
        <v>0.53742764618910199</v>
      </c>
      <c r="H832" s="21">
        <f t="shared" ca="1" si="452"/>
        <v>14523.392077939698</v>
      </c>
      <c r="I832" s="20">
        <f t="shared" ca="1" si="453"/>
        <v>14523.929505585887</v>
      </c>
      <c r="J832" s="19"/>
      <c r="K832" s="20">
        <f t="shared" ca="1" si="436"/>
        <v>7.2149421333224577</v>
      </c>
      <c r="L832" s="20">
        <f t="shared" ca="1" si="437"/>
        <v>6.8990050750643173</v>
      </c>
      <c r="M832" s="21">
        <f t="shared" ca="1" si="454"/>
        <v>19266.86912895018</v>
      </c>
      <c r="N832" s="20">
        <f t="shared" ca="1" si="455"/>
        <v>19273.768134025246</v>
      </c>
      <c r="O832" s="19"/>
      <c r="P832" s="20">
        <f t="shared" ca="1" si="438"/>
        <v>21.176858571253245</v>
      </c>
      <c r="Q832" s="20">
        <f t="shared" ca="1" si="439"/>
        <v>5.1844240729410922</v>
      </c>
      <c r="R832" s="21">
        <f t="shared" ca="1" si="456"/>
        <v>14638.480829702803</v>
      </c>
      <c r="S832" s="20">
        <f t="shared" ca="1" si="457"/>
        <v>14643.665253775744</v>
      </c>
      <c r="T832" s="19"/>
      <c r="U832" s="20">
        <f t="shared" ca="1" si="440"/>
        <v>13.346369271735051</v>
      </c>
      <c r="V832" s="20">
        <f t="shared" ca="1" si="441"/>
        <v>1.7543084476284698</v>
      </c>
      <c r="W832" s="21">
        <f t="shared" ca="1" si="458"/>
        <v>14552.960060652058</v>
      </c>
      <c r="X832" s="20">
        <f t="shared" ca="1" si="459"/>
        <v>14554.714369099687</v>
      </c>
      <c r="Z832" s="20">
        <f t="shared" ca="1" si="442"/>
        <v>25.959443202782786</v>
      </c>
      <c r="AA832" s="20">
        <f t="shared" ca="1" si="443"/>
        <v>6.7481880079650017E-2</v>
      </c>
      <c r="AB832" s="21">
        <f t="shared" ca="1" si="460"/>
        <v>13979.5874201114</v>
      </c>
      <c r="AC832" s="20">
        <f t="shared" ca="1" si="461"/>
        <v>13979.65490199148</v>
      </c>
      <c r="AE832" s="20">
        <f t="shared" ca="1" si="444"/>
        <v>7.5645809165295406</v>
      </c>
      <c r="AF832" s="20">
        <f t="shared" ca="1" si="445"/>
        <v>10.937222073430638</v>
      </c>
      <c r="AG832" s="21">
        <f t="shared" ca="1" si="462"/>
        <v>13626.456405122393</v>
      </c>
      <c r="AH832" s="20">
        <f t="shared" ca="1" si="463"/>
        <v>13637.393627195825</v>
      </c>
      <c r="AJ832" s="20">
        <f t="shared" ca="1" si="446"/>
        <v>17.575319432520132</v>
      </c>
      <c r="AK832" s="20">
        <f t="shared" ca="1" si="447"/>
        <v>3.7407940645364852</v>
      </c>
      <c r="AL832" s="21">
        <f t="shared" ca="1" si="464"/>
        <v>15125.023811447345</v>
      </c>
      <c r="AM832" s="20">
        <f t="shared" ca="1" si="465"/>
        <v>15128.764605511882</v>
      </c>
      <c r="AO832" s="20">
        <f t="shared" ca="1" si="448"/>
        <v>11.776517292043657</v>
      </c>
      <c r="AP832" s="20">
        <f t="shared" ca="1" si="449"/>
        <v>9.8674157310166901</v>
      </c>
      <c r="AQ832" s="21">
        <f t="shared" ca="1" si="466"/>
        <v>20285.256935999842</v>
      </c>
      <c r="AR832" s="20">
        <f t="shared" ca="1" si="467"/>
        <v>20295.124351730858</v>
      </c>
    </row>
    <row r="833" spans="1:44" x14ac:dyDescent="0.25">
      <c r="A833" s="20">
        <f t="shared" ca="1" si="432"/>
        <v>17.101919586415054</v>
      </c>
      <c r="B833" s="20">
        <f t="shared" ca="1" si="433"/>
        <v>9.1801300549051668</v>
      </c>
      <c r="C833" s="21">
        <f t="shared" ca="1" si="450"/>
        <v>18834.290443674119</v>
      </c>
      <c r="D833" s="20">
        <f t="shared" ca="1" si="451"/>
        <v>18843.470573729024</v>
      </c>
      <c r="E833" s="19"/>
      <c r="F833" s="20">
        <f t="shared" ca="1" si="434"/>
        <v>16.138985108694406</v>
      </c>
      <c r="G833" s="20">
        <f t="shared" ca="1" si="435"/>
        <v>4.1994330655973311</v>
      </c>
      <c r="H833" s="21">
        <f t="shared" ca="1" si="452"/>
        <v>14540.068490694583</v>
      </c>
      <c r="I833" s="20">
        <f t="shared" ca="1" si="453"/>
        <v>14544.267923760181</v>
      </c>
      <c r="J833" s="19"/>
      <c r="K833" s="20">
        <f t="shared" ca="1" si="436"/>
        <v>18.294150014244767</v>
      </c>
      <c r="L833" s="20">
        <f t="shared" ca="1" si="437"/>
        <v>2.8175780044324132</v>
      </c>
      <c r="M833" s="21">
        <f t="shared" ca="1" si="454"/>
        <v>19292.06228403949</v>
      </c>
      <c r="N833" s="20">
        <f t="shared" ca="1" si="455"/>
        <v>19294.879862043923</v>
      </c>
      <c r="O833" s="19"/>
      <c r="P833" s="20">
        <f t="shared" ca="1" si="438"/>
        <v>6.9581521362301446</v>
      </c>
      <c r="Q833" s="20">
        <f t="shared" ca="1" si="439"/>
        <v>0.27943492795908392</v>
      </c>
      <c r="R833" s="21">
        <f t="shared" ca="1" si="456"/>
        <v>14650.623405911974</v>
      </c>
      <c r="S833" s="20">
        <f t="shared" ca="1" si="457"/>
        <v>14650.902840839934</v>
      </c>
      <c r="T833" s="19"/>
      <c r="U833" s="20">
        <f t="shared" ca="1" si="440"/>
        <v>10.125858449884428</v>
      </c>
      <c r="V833" s="20">
        <f t="shared" ca="1" si="441"/>
        <v>7.7414655363096676</v>
      </c>
      <c r="W833" s="21">
        <f t="shared" ca="1" si="458"/>
        <v>14564.840227549572</v>
      </c>
      <c r="X833" s="20">
        <f t="shared" ca="1" si="459"/>
        <v>14572.581693085882</v>
      </c>
      <c r="Z833" s="20">
        <f t="shared" ca="1" si="442"/>
        <v>15.89212790413699</v>
      </c>
      <c r="AA833" s="20">
        <f t="shared" ca="1" si="443"/>
        <v>11.150427652309359</v>
      </c>
      <c r="AB833" s="21">
        <f t="shared" ca="1" si="460"/>
        <v>13995.547029895617</v>
      </c>
      <c r="AC833" s="20">
        <f t="shared" ca="1" si="461"/>
        <v>14006.697457547927</v>
      </c>
      <c r="AE833" s="20">
        <f t="shared" ca="1" si="444"/>
        <v>5.1856010760169031</v>
      </c>
      <c r="AF833" s="20">
        <f t="shared" ca="1" si="445"/>
        <v>19.00218985674535</v>
      </c>
      <c r="AG833" s="21">
        <f t="shared" ca="1" si="462"/>
        <v>13642.579228271841</v>
      </c>
      <c r="AH833" s="20">
        <f t="shared" ca="1" si="463"/>
        <v>13661.581418128586</v>
      </c>
      <c r="AJ833" s="20">
        <f t="shared" ca="1" si="446"/>
        <v>7.9633906311842182</v>
      </c>
      <c r="AK833" s="20">
        <f t="shared" ca="1" si="447"/>
        <v>2.1435622676471122</v>
      </c>
      <c r="AL833" s="21">
        <f t="shared" ca="1" si="464"/>
        <v>15136.727996143067</v>
      </c>
      <c r="AM833" s="20">
        <f t="shared" ca="1" si="465"/>
        <v>15138.871558410714</v>
      </c>
      <c r="AO833" s="20">
        <f t="shared" ca="1" si="448"/>
        <v>14.527280337040761</v>
      </c>
      <c r="AP833" s="20">
        <f t="shared" ca="1" si="449"/>
        <v>9.0152576785224596</v>
      </c>
      <c r="AQ833" s="21">
        <f t="shared" ca="1" si="466"/>
        <v>20309.651632067897</v>
      </c>
      <c r="AR833" s="20">
        <f t="shared" ca="1" si="467"/>
        <v>20318.666889746419</v>
      </c>
    </row>
    <row r="834" spans="1:44" x14ac:dyDescent="0.25">
      <c r="A834" s="20">
        <f t="shared" ca="1" si="432"/>
        <v>0.44823481397985687</v>
      </c>
      <c r="B834" s="20">
        <f t="shared" ca="1" si="433"/>
        <v>8.3700690226602212</v>
      </c>
      <c r="C834" s="21">
        <f t="shared" ca="1" si="450"/>
        <v>18843.918808543003</v>
      </c>
      <c r="D834" s="20">
        <f t="shared" ca="1" si="451"/>
        <v>18852.288877565665</v>
      </c>
      <c r="E834" s="19"/>
      <c r="F834" s="20">
        <f t="shared" ca="1" si="434"/>
        <v>19.911718588000351</v>
      </c>
      <c r="G834" s="20">
        <f t="shared" ca="1" si="435"/>
        <v>4.1067412668939332</v>
      </c>
      <c r="H834" s="21">
        <f t="shared" ca="1" si="452"/>
        <v>14564.179642348181</v>
      </c>
      <c r="I834" s="20">
        <f t="shared" ca="1" si="453"/>
        <v>14568.286383615075</v>
      </c>
      <c r="J834" s="19"/>
      <c r="K834" s="20">
        <f t="shared" ca="1" si="436"/>
        <v>40.347854369604477</v>
      </c>
      <c r="L834" s="20">
        <f t="shared" ca="1" si="437"/>
        <v>8.3002070830243841</v>
      </c>
      <c r="M834" s="21">
        <f t="shared" ca="1" si="454"/>
        <v>19335.227716413527</v>
      </c>
      <c r="N834" s="20">
        <f t="shared" ca="1" si="455"/>
        <v>19343.527923496553</v>
      </c>
      <c r="O834" s="19"/>
      <c r="P834" s="20">
        <f t="shared" ca="1" si="438"/>
        <v>4.0936035818120207</v>
      </c>
      <c r="Q834" s="20">
        <f t="shared" ca="1" si="439"/>
        <v>5.9366925677584499</v>
      </c>
      <c r="R834" s="21">
        <f t="shared" ca="1" si="456"/>
        <v>14654.996444421746</v>
      </c>
      <c r="S834" s="20">
        <f t="shared" ca="1" si="457"/>
        <v>14660.933136989504</v>
      </c>
      <c r="T834" s="19"/>
      <c r="U834" s="20">
        <f t="shared" ca="1" si="440"/>
        <v>15.377023086515061</v>
      </c>
      <c r="V834" s="20">
        <f t="shared" ca="1" si="441"/>
        <v>5.0597495335281479</v>
      </c>
      <c r="W834" s="21">
        <f t="shared" ca="1" si="458"/>
        <v>14587.958716172398</v>
      </c>
      <c r="X834" s="20">
        <f t="shared" ca="1" si="459"/>
        <v>14593.018465705925</v>
      </c>
      <c r="Z834" s="20">
        <f t="shared" ca="1" si="442"/>
        <v>10.256183286896594</v>
      </c>
      <c r="AA834" s="20">
        <f t="shared" ca="1" si="443"/>
        <v>8.2750356782376147E-2</v>
      </c>
      <c r="AB834" s="21">
        <f t="shared" ca="1" si="460"/>
        <v>14016.953640834823</v>
      </c>
      <c r="AC834" s="20">
        <f t="shared" ca="1" si="461"/>
        <v>14017.036391191605</v>
      </c>
      <c r="AE834" s="20">
        <f t="shared" ca="1" si="444"/>
        <v>5.3822382597184326</v>
      </c>
      <c r="AF834" s="20">
        <f t="shared" ca="1" si="445"/>
        <v>3.5412781538132347</v>
      </c>
      <c r="AG834" s="21">
        <f t="shared" ca="1" si="462"/>
        <v>13666.963656388305</v>
      </c>
      <c r="AH834" s="20">
        <f t="shared" ca="1" si="463"/>
        <v>13670.504934542118</v>
      </c>
      <c r="AJ834" s="20">
        <f t="shared" ca="1" si="446"/>
        <v>2.8168285003432243</v>
      </c>
      <c r="AK834" s="20">
        <f t="shared" ca="1" si="447"/>
        <v>5.0102839226501148</v>
      </c>
      <c r="AL834" s="21">
        <f t="shared" ca="1" si="464"/>
        <v>15141.688386911057</v>
      </c>
      <c r="AM834" s="20">
        <f t="shared" ca="1" si="465"/>
        <v>15146.698670833706</v>
      </c>
      <c r="AO834" s="20">
        <f t="shared" ca="1" si="448"/>
        <v>18.744440014799284</v>
      </c>
      <c r="AP834" s="20">
        <f t="shared" ca="1" si="449"/>
        <v>22.392840378427685</v>
      </c>
      <c r="AQ834" s="21">
        <f t="shared" ca="1" si="466"/>
        <v>20337.411329761217</v>
      </c>
      <c r="AR834" s="20">
        <f t="shared" ca="1" si="467"/>
        <v>20359.804170139643</v>
      </c>
    </row>
    <row r="835" spans="1:44" x14ac:dyDescent="0.25">
      <c r="A835" s="20">
        <f t="shared" ca="1" si="432"/>
        <v>0.75306930024813112</v>
      </c>
      <c r="B835" s="20">
        <f t="shared" ca="1" si="433"/>
        <v>1.472970451667267</v>
      </c>
      <c r="C835" s="21">
        <f t="shared" ca="1" si="450"/>
        <v>18853.041946865913</v>
      </c>
      <c r="D835" s="20">
        <f t="shared" ca="1" si="451"/>
        <v>18854.514917317581</v>
      </c>
      <c r="E835" s="19"/>
      <c r="F835" s="20">
        <f t="shared" ca="1" si="434"/>
        <v>4.3390289207199757</v>
      </c>
      <c r="G835" s="20">
        <f t="shared" ca="1" si="435"/>
        <v>2.2845991656711879</v>
      </c>
      <c r="H835" s="21">
        <f t="shared" ca="1" si="452"/>
        <v>14572.625412535795</v>
      </c>
      <c r="I835" s="20">
        <f t="shared" ca="1" si="453"/>
        <v>14574.910011701466</v>
      </c>
      <c r="J835" s="19"/>
      <c r="K835" s="20">
        <f t="shared" ca="1" si="436"/>
        <v>16.686450391628696</v>
      </c>
      <c r="L835" s="20">
        <f t="shared" ca="1" si="437"/>
        <v>4.2996908707734622</v>
      </c>
      <c r="M835" s="21">
        <f t="shared" ca="1" si="454"/>
        <v>19360.214373888182</v>
      </c>
      <c r="N835" s="20">
        <f t="shared" ca="1" si="455"/>
        <v>19364.514064758954</v>
      </c>
      <c r="O835" s="19"/>
      <c r="P835" s="20">
        <f t="shared" ca="1" si="438"/>
        <v>1.5431256365543395</v>
      </c>
      <c r="Q835" s="20">
        <f t="shared" ca="1" si="439"/>
        <v>4.2774998485219831</v>
      </c>
      <c r="R835" s="21">
        <f t="shared" ca="1" si="456"/>
        <v>14662.476262626058</v>
      </c>
      <c r="S835" s="20">
        <f t="shared" ca="1" si="457"/>
        <v>14666.75376247458</v>
      </c>
      <c r="T835" s="19"/>
      <c r="U835" s="20">
        <f t="shared" ca="1" si="440"/>
        <v>9.376400795872545</v>
      </c>
      <c r="V835" s="20">
        <f t="shared" ca="1" si="441"/>
        <v>4.2184062205432724</v>
      </c>
      <c r="W835" s="21">
        <f t="shared" ca="1" si="458"/>
        <v>14602.394866501798</v>
      </c>
      <c r="X835" s="20">
        <f t="shared" ca="1" si="459"/>
        <v>14606.613272722341</v>
      </c>
      <c r="Z835" s="20">
        <f t="shared" ca="1" si="442"/>
        <v>22.899677294966967</v>
      </c>
      <c r="AA835" s="20">
        <f t="shared" ca="1" si="443"/>
        <v>4.5527510638680821</v>
      </c>
      <c r="AB835" s="21">
        <f t="shared" ca="1" si="460"/>
        <v>14039.936068486571</v>
      </c>
      <c r="AC835" s="20">
        <f t="shared" ca="1" si="461"/>
        <v>14044.488819550439</v>
      </c>
      <c r="AE835" s="20">
        <f t="shared" ca="1" si="444"/>
        <v>0.1693313006479715</v>
      </c>
      <c r="AF835" s="20">
        <f t="shared" ca="1" si="445"/>
        <v>2.0037269325523406</v>
      </c>
      <c r="AG835" s="21">
        <f t="shared" ca="1" si="462"/>
        <v>13670.674265842765</v>
      </c>
      <c r="AH835" s="20">
        <f t="shared" ca="1" si="463"/>
        <v>13672.677992775318</v>
      </c>
      <c r="AJ835" s="20">
        <f t="shared" ca="1" si="446"/>
        <v>14.702658159595874</v>
      </c>
      <c r="AK835" s="20">
        <f t="shared" ca="1" si="447"/>
        <v>1.6771937759955551</v>
      </c>
      <c r="AL835" s="21">
        <f t="shared" ca="1" si="464"/>
        <v>15161.401328993303</v>
      </c>
      <c r="AM835" s="20">
        <f t="shared" ca="1" si="465"/>
        <v>15163.078522769298</v>
      </c>
      <c r="AO835" s="20">
        <f t="shared" ca="1" si="448"/>
        <v>23.787426611124673</v>
      </c>
      <c r="AP835" s="20">
        <f t="shared" ca="1" si="449"/>
        <v>19.175229955966241</v>
      </c>
      <c r="AQ835" s="21">
        <f t="shared" ca="1" si="466"/>
        <v>20383.591596750768</v>
      </c>
      <c r="AR835" s="20">
        <f t="shared" ca="1" si="467"/>
        <v>20402.766826706735</v>
      </c>
    </row>
    <row r="836" spans="1:44" x14ac:dyDescent="0.25">
      <c r="A836" s="20">
        <f t="shared" ca="1" si="432"/>
        <v>30.60257093885312</v>
      </c>
      <c r="B836" s="20">
        <f t="shared" ca="1" si="433"/>
        <v>14.321636694908939</v>
      </c>
      <c r="C836" s="21">
        <f t="shared" ca="1" si="450"/>
        <v>18885.117488256434</v>
      </c>
      <c r="D836" s="20">
        <f t="shared" ca="1" si="451"/>
        <v>18899.439124951343</v>
      </c>
      <c r="E836" s="19"/>
      <c r="F836" s="20">
        <f t="shared" ca="1" si="434"/>
        <v>6.8119613960202967</v>
      </c>
      <c r="G836" s="20">
        <f t="shared" ca="1" si="435"/>
        <v>2.4300010041958569</v>
      </c>
      <c r="H836" s="21">
        <f t="shared" ca="1" si="452"/>
        <v>14581.721973097487</v>
      </c>
      <c r="I836" s="20">
        <f t="shared" ca="1" si="453"/>
        <v>14584.151974101682</v>
      </c>
      <c r="J836" s="19"/>
      <c r="K836" s="20">
        <f t="shared" ca="1" si="436"/>
        <v>46.550667944818677</v>
      </c>
      <c r="L836" s="20">
        <f t="shared" ca="1" si="437"/>
        <v>3.2322990130543845</v>
      </c>
      <c r="M836" s="21">
        <f t="shared" ca="1" si="454"/>
        <v>19411.064732703773</v>
      </c>
      <c r="N836" s="20">
        <f t="shared" ca="1" si="455"/>
        <v>19414.297031716829</v>
      </c>
      <c r="O836" s="19"/>
      <c r="P836" s="20">
        <f t="shared" ca="1" si="438"/>
        <v>38.180760402201329</v>
      </c>
      <c r="Q836" s="20">
        <f t="shared" ca="1" si="439"/>
        <v>2.663184448499162</v>
      </c>
      <c r="R836" s="21">
        <f t="shared" ca="1" si="456"/>
        <v>14704.934522876782</v>
      </c>
      <c r="S836" s="20">
        <f t="shared" ca="1" si="457"/>
        <v>14707.597707325282</v>
      </c>
      <c r="T836" s="19"/>
      <c r="U836" s="20">
        <f t="shared" ca="1" si="440"/>
        <v>19.903559277796802</v>
      </c>
      <c r="V836" s="20">
        <f t="shared" ca="1" si="441"/>
        <v>9.8142196121560712</v>
      </c>
      <c r="W836" s="21">
        <f t="shared" ca="1" si="458"/>
        <v>14626.516832000138</v>
      </c>
      <c r="X836" s="20">
        <f t="shared" ca="1" si="459"/>
        <v>14636.331051612293</v>
      </c>
      <c r="Z836" s="20">
        <f t="shared" ca="1" si="442"/>
        <v>7.2677917842416422</v>
      </c>
      <c r="AA836" s="20">
        <f t="shared" ca="1" si="443"/>
        <v>6.491580578900491</v>
      </c>
      <c r="AB836" s="21">
        <f t="shared" ca="1" si="460"/>
        <v>14051.75661133468</v>
      </c>
      <c r="AC836" s="20">
        <f t="shared" ca="1" si="461"/>
        <v>14058.248191913581</v>
      </c>
      <c r="AE836" s="20">
        <f t="shared" ca="1" si="444"/>
        <v>29.417651447805891</v>
      </c>
      <c r="AF836" s="20">
        <f t="shared" ca="1" si="445"/>
        <v>2.5956351777174347</v>
      </c>
      <c r="AG836" s="21">
        <f t="shared" ca="1" si="462"/>
        <v>13702.095644223124</v>
      </c>
      <c r="AH836" s="20">
        <f t="shared" ca="1" si="463"/>
        <v>13704.69127940084</v>
      </c>
      <c r="AJ836" s="20">
        <f t="shared" ca="1" si="446"/>
        <v>14.320641407974611</v>
      </c>
      <c r="AK836" s="20">
        <f t="shared" ca="1" si="447"/>
        <v>4.0409522544864043</v>
      </c>
      <c r="AL836" s="21">
        <f t="shared" ca="1" si="464"/>
        <v>15177.399164177272</v>
      </c>
      <c r="AM836" s="20">
        <f t="shared" ca="1" si="465"/>
        <v>15181.440116431759</v>
      </c>
      <c r="AO836" s="20">
        <f t="shared" ca="1" si="448"/>
        <v>9.0833159469996154</v>
      </c>
      <c r="AP836" s="20">
        <f t="shared" ca="1" si="449"/>
        <v>3.0519058843602473</v>
      </c>
      <c r="AQ836" s="21">
        <f t="shared" ca="1" si="466"/>
        <v>20411.850142653733</v>
      </c>
      <c r="AR836" s="20">
        <f t="shared" ca="1" si="467"/>
        <v>20414.902048538093</v>
      </c>
    </row>
    <row r="837" spans="1:44" x14ac:dyDescent="0.25">
      <c r="A837" s="20">
        <f t="shared" ca="1" si="432"/>
        <v>34.427160338247155</v>
      </c>
      <c r="B837" s="20">
        <f t="shared" ca="1" si="433"/>
        <v>5.0061623724098183</v>
      </c>
      <c r="C837" s="21">
        <f t="shared" ca="1" si="450"/>
        <v>18933.86628528959</v>
      </c>
      <c r="D837" s="20">
        <f t="shared" ca="1" si="451"/>
        <v>18938.872447662001</v>
      </c>
      <c r="E837" s="19"/>
      <c r="F837" s="20">
        <f t="shared" ca="1" si="434"/>
        <v>1.3645752839672878</v>
      </c>
      <c r="G837" s="20">
        <f t="shared" ca="1" si="435"/>
        <v>0.66440945765285853</v>
      </c>
      <c r="H837" s="21">
        <f t="shared" ca="1" si="452"/>
        <v>14585.516549385649</v>
      </c>
      <c r="I837" s="20">
        <f t="shared" ca="1" si="453"/>
        <v>14586.180958843303</v>
      </c>
      <c r="J837" s="19"/>
      <c r="K837" s="20">
        <f t="shared" ca="1" si="436"/>
        <v>2.1400105985694058</v>
      </c>
      <c r="L837" s="20">
        <f t="shared" ca="1" si="437"/>
        <v>1.9091706610126147</v>
      </c>
      <c r="M837" s="21">
        <f t="shared" ca="1" si="454"/>
        <v>19416.4370423154</v>
      </c>
      <c r="N837" s="20">
        <f t="shared" ca="1" si="455"/>
        <v>19418.346212976412</v>
      </c>
      <c r="O837" s="19"/>
      <c r="P837" s="20">
        <f t="shared" ca="1" si="438"/>
        <v>0.23082654953054252</v>
      </c>
      <c r="Q837" s="20">
        <f t="shared" ca="1" si="439"/>
        <v>1.5921493258402186</v>
      </c>
      <c r="R837" s="21">
        <f t="shared" ca="1" si="456"/>
        <v>14707.828533874812</v>
      </c>
      <c r="S837" s="20">
        <f t="shared" ca="1" si="457"/>
        <v>14709.420683200653</v>
      </c>
      <c r="T837" s="19"/>
      <c r="U837" s="20">
        <f t="shared" ca="1" si="440"/>
        <v>0.3281668506371927</v>
      </c>
      <c r="V837" s="20">
        <f t="shared" ca="1" si="441"/>
        <v>4.6545473874245129</v>
      </c>
      <c r="W837" s="21">
        <f t="shared" ca="1" si="458"/>
        <v>14636.65921846293</v>
      </c>
      <c r="X837" s="20">
        <f t="shared" ca="1" si="459"/>
        <v>14641.313765850355</v>
      </c>
      <c r="Z837" s="20">
        <f t="shared" ca="1" si="442"/>
        <v>2.7351888578242498</v>
      </c>
      <c r="AA837" s="20">
        <f t="shared" ca="1" si="443"/>
        <v>12.680672646550033</v>
      </c>
      <c r="AB837" s="21">
        <f t="shared" ca="1" si="460"/>
        <v>14060.983380771406</v>
      </c>
      <c r="AC837" s="20">
        <f t="shared" ca="1" si="461"/>
        <v>14073.664053417955</v>
      </c>
      <c r="AE837" s="20">
        <f t="shared" ca="1" si="444"/>
        <v>2.7866521597993801</v>
      </c>
      <c r="AF837" s="20">
        <f t="shared" ca="1" si="445"/>
        <v>3.6063026716823776</v>
      </c>
      <c r="AG837" s="21">
        <f t="shared" ca="1" si="462"/>
        <v>13707.477931560639</v>
      </c>
      <c r="AH837" s="20">
        <f t="shared" ca="1" si="463"/>
        <v>13711.084234232321</v>
      </c>
      <c r="AJ837" s="20">
        <f t="shared" ca="1" si="446"/>
        <v>4.4691076049805165</v>
      </c>
      <c r="AK837" s="20">
        <f t="shared" ca="1" si="447"/>
        <v>13.466856252683401</v>
      </c>
      <c r="AL837" s="21">
        <f t="shared" ca="1" si="464"/>
        <v>15185.909224036739</v>
      </c>
      <c r="AM837" s="20">
        <f t="shared" ca="1" si="465"/>
        <v>15199.376080289423</v>
      </c>
      <c r="AO837" s="20">
        <f t="shared" ca="1" si="448"/>
        <v>10.338873071558567</v>
      </c>
      <c r="AP837" s="20">
        <f t="shared" ca="1" si="449"/>
        <v>5.579692331790624</v>
      </c>
      <c r="AQ837" s="21">
        <f t="shared" ca="1" si="466"/>
        <v>20425.240921609653</v>
      </c>
      <c r="AR837" s="20">
        <f t="shared" ca="1" si="467"/>
        <v>20430.820613941443</v>
      </c>
    </row>
    <row r="838" spans="1:44" x14ac:dyDescent="0.25">
      <c r="A838" s="20">
        <f t="shared" ca="1" si="432"/>
        <v>8.6999941668490024</v>
      </c>
      <c r="B838" s="20">
        <f t="shared" ca="1" si="433"/>
        <v>5.7830233850843316</v>
      </c>
      <c r="C838" s="21">
        <f t="shared" ca="1" si="450"/>
        <v>18947.572441828848</v>
      </c>
      <c r="D838" s="20">
        <f t="shared" ca="1" si="451"/>
        <v>18953.355465213932</v>
      </c>
      <c r="E838" s="19"/>
      <c r="F838" s="20">
        <f t="shared" ca="1" si="434"/>
        <v>0.56378790160311332</v>
      </c>
      <c r="G838" s="20">
        <f t="shared" ca="1" si="435"/>
        <v>5.3218662736317528E-2</v>
      </c>
      <c r="H838" s="21">
        <f t="shared" ca="1" si="452"/>
        <v>14586.744746744906</v>
      </c>
      <c r="I838" s="20">
        <f t="shared" ca="1" si="453"/>
        <v>14586.797965407643</v>
      </c>
      <c r="J838" s="19"/>
      <c r="K838" s="20">
        <f t="shared" ca="1" si="436"/>
        <v>16.860135050408569</v>
      </c>
      <c r="L838" s="20">
        <f t="shared" ca="1" si="437"/>
        <v>2.7669014525409588</v>
      </c>
      <c r="M838" s="21">
        <f t="shared" ca="1" si="454"/>
        <v>19435.206348026819</v>
      </c>
      <c r="N838" s="20">
        <f t="shared" ca="1" si="455"/>
        <v>19437.973249479361</v>
      </c>
      <c r="O838" s="19"/>
      <c r="P838" s="20">
        <f t="shared" ca="1" si="438"/>
        <v>12.601286479519031</v>
      </c>
      <c r="Q838" s="20">
        <f t="shared" ca="1" si="439"/>
        <v>7.5457639235203979</v>
      </c>
      <c r="R838" s="21">
        <f t="shared" ca="1" si="456"/>
        <v>14722.021969680172</v>
      </c>
      <c r="S838" s="20">
        <f t="shared" ca="1" si="457"/>
        <v>14729.567733603693</v>
      </c>
      <c r="T838" s="19"/>
      <c r="U838" s="20">
        <f t="shared" ca="1" si="440"/>
        <v>22.287559158807209</v>
      </c>
      <c r="V838" s="20">
        <f t="shared" ca="1" si="441"/>
        <v>2.3467379159327439</v>
      </c>
      <c r="W838" s="21">
        <f t="shared" ca="1" si="458"/>
        <v>14663.601325009162</v>
      </c>
      <c r="X838" s="20">
        <f t="shared" ca="1" si="459"/>
        <v>14665.948062925094</v>
      </c>
      <c r="Z838" s="20">
        <f t="shared" ca="1" si="442"/>
        <v>4.0326658043615868</v>
      </c>
      <c r="AA838" s="20">
        <f t="shared" ca="1" si="443"/>
        <v>2.1825514671091262</v>
      </c>
      <c r="AB838" s="21">
        <f t="shared" ca="1" si="460"/>
        <v>14077.696719222316</v>
      </c>
      <c r="AC838" s="20">
        <f t="shared" ca="1" si="461"/>
        <v>14079.879270689426</v>
      </c>
      <c r="AE838" s="20">
        <f t="shared" ca="1" si="444"/>
        <v>0.43508299679181628</v>
      </c>
      <c r="AF838" s="20">
        <f t="shared" ca="1" si="445"/>
        <v>1.2614743380123437</v>
      </c>
      <c r="AG838" s="21">
        <f t="shared" ca="1" si="462"/>
        <v>13711.519317229113</v>
      </c>
      <c r="AH838" s="20">
        <f t="shared" ca="1" si="463"/>
        <v>13712.780791567126</v>
      </c>
      <c r="AJ838" s="20">
        <f t="shared" ca="1" si="446"/>
        <v>18.33433261677499</v>
      </c>
      <c r="AK838" s="20">
        <f t="shared" ca="1" si="447"/>
        <v>3.2265682865552772</v>
      </c>
      <c r="AL838" s="21">
        <f t="shared" ca="1" si="464"/>
        <v>15217.710412906197</v>
      </c>
      <c r="AM838" s="20">
        <f t="shared" ca="1" si="465"/>
        <v>15220.936981192752</v>
      </c>
      <c r="AO838" s="20">
        <f t="shared" ca="1" si="448"/>
        <v>1.223801385279379</v>
      </c>
      <c r="AP838" s="20">
        <f t="shared" ca="1" si="449"/>
        <v>0.48140299080394949</v>
      </c>
      <c r="AQ838" s="21">
        <f t="shared" ca="1" si="466"/>
        <v>20432.044415326724</v>
      </c>
      <c r="AR838" s="20">
        <f t="shared" ca="1" si="467"/>
        <v>20432.525818317528</v>
      </c>
    </row>
    <row r="839" spans="1:44" x14ac:dyDescent="0.25">
      <c r="A839" s="20">
        <f t="shared" ca="1" si="432"/>
        <v>19.207172291700932</v>
      </c>
      <c r="B839" s="20">
        <f t="shared" ca="1" si="433"/>
        <v>18.602229189763261</v>
      </c>
      <c r="C839" s="21">
        <f t="shared" ca="1" si="450"/>
        <v>18972.562637505634</v>
      </c>
      <c r="D839" s="20">
        <f t="shared" ca="1" si="451"/>
        <v>18991.164866695399</v>
      </c>
      <c r="E839" s="19"/>
      <c r="F839" s="20">
        <f t="shared" ca="1" si="434"/>
        <v>18.709310325171781</v>
      </c>
      <c r="G839" s="20">
        <f t="shared" ca="1" si="435"/>
        <v>6.7373213760135755</v>
      </c>
      <c r="H839" s="21">
        <f t="shared" ca="1" si="452"/>
        <v>14605.507275732814</v>
      </c>
      <c r="I839" s="20">
        <f t="shared" ca="1" si="453"/>
        <v>14612.244597108827</v>
      </c>
      <c r="J839" s="19"/>
      <c r="K839" s="20">
        <f t="shared" ca="1" si="436"/>
        <v>5.5679359689642363</v>
      </c>
      <c r="L839" s="20">
        <f t="shared" ca="1" si="437"/>
        <v>5.6432351505320576E-2</v>
      </c>
      <c r="M839" s="21">
        <f t="shared" ca="1" si="454"/>
        <v>19443.541185448325</v>
      </c>
      <c r="N839" s="20">
        <f t="shared" ca="1" si="455"/>
        <v>19443.597617799831</v>
      </c>
      <c r="O839" s="19"/>
      <c r="P839" s="20">
        <f t="shared" ca="1" si="438"/>
        <v>31.491620174154885</v>
      </c>
      <c r="Q839" s="20">
        <f t="shared" ca="1" si="439"/>
        <v>3.3449637656136035</v>
      </c>
      <c r="R839" s="21">
        <f t="shared" ca="1" si="456"/>
        <v>14761.059353777848</v>
      </c>
      <c r="S839" s="20">
        <f t="shared" ca="1" si="457"/>
        <v>14764.404317543462</v>
      </c>
      <c r="T839" s="19"/>
      <c r="U839" s="20">
        <f t="shared" ca="1" si="440"/>
        <v>1.4718280913697235</v>
      </c>
      <c r="V839" s="20">
        <f t="shared" ca="1" si="441"/>
        <v>5.0427623621595323</v>
      </c>
      <c r="W839" s="21">
        <f t="shared" ca="1" si="458"/>
        <v>14667.419891016463</v>
      </c>
      <c r="X839" s="20">
        <f t="shared" ca="1" si="459"/>
        <v>14672.462653378623</v>
      </c>
      <c r="Z839" s="20">
        <f t="shared" ca="1" si="442"/>
        <v>7.7569444085895904</v>
      </c>
      <c r="AA839" s="20">
        <f t="shared" ca="1" si="443"/>
        <v>4.977218033224684</v>
      </c>
      <c r="AB839" s="21">
        <f t="shared" ca="1" si="460"/>
        <v>14087.636215098015</v>
      </c>
      <c r="AC839" s="20">
        <f t="shared" ca="1" si="461"/>
        <v>14092.613433131239</v>
      </c>
      <c r="AE839" s="20">
        <f t="shared" ca="1" si="444"/>
        <v>16.931879260833416</v>
      </c>
      <c r="AF839" s="20">
        <f t="shared" ca="1" si="445"/>
        <v>6.3142612328450589</v>
      </c>
      <c r="AG839" s="21">
        <f t="shared" ca="1" si="462"/>
        <v>13729.712670827959</v>
      </c>
      <c r="AH839" s="20">
        <f t="shared" ca="1" si="463"/>
        <v>13736.026932060804</v>
      </c>
      <c r="AJ839" s="20">
        <f t="shared" ca="1" si="446"/>
        <v>4.8568733670472426</v>
      </c>
      <c r="AK839" s="20">
        <f t="shared" ca="1" si="447"/>
        <v>7.5036901812824928</v>
      </c>
      <c r="AL839" s="21">
        <f t="shared" ca="1" si="464"/>
        <v>15225.793854559799</v>
      </c>
      <c r="AM839" s="20">
        <f t="shared" ca="1" si="465"/>
        <v>15233.297544741081</v>
      </c>
      <c r="AO839" s="20">
        <f t="shared" ca="1" si="448"/>
        <v>21.8696875389507</v>
      </c>
      <c r="AP839" s="20">
        <f t="shared" ca="1" si="449"/>
        <v>8.952106312137996</v>
      </c>
      <c r="AQ839" s="21">
        <f t="shared" ca="1" si="466"/>
        <v>20454.395505856479</v>
      </c>
      <c r="AR839" s="20">
        <f t="shared" ca="1" si="467"/>
        <v>20463.347612168618</v>
      </c>
    </row>
    <row r="840" spans="1:44" x14ac:dyDescent="0.25">
      <c r="A840" s="20">
        <f t="shared" ca="1" si="432"/>
        <v>50.189117473554987</v>
      </c>
      <c r="B840" s="20">
        <f t="shared" ca="1" si="433"/>
        <v>1.3381006323931928</v>
      </c>
      <c r="C840" s="21">
        <f t="shared" ca="1" si="450"/>
        <v>19041.353984168953</v>
      </c>
      <c r="D840" s="20">
        <f t="shared" ca="1" si="451"/>
        <v>19042.692084801347</v>
      </c>
      <c r="E840" s="19"/>
      <c r="F840" s="20">
        <f t="shared" ca="1" si="434"/>
        <v>33.84630489984864</v>
      </c>
      <c r="G840" s="20">
        <f t="shared" ca="1" si="435"/>
        <v>13.820208686943518</v>
      </c>
      <c r="H840" s="21">
        <f t="shared" ca="1" si="452"/>
        <v>14646.090902008676</v>
      </c>
      <c r="I840" s="20">
        <f t="shared" ca="1" si="453"/>
        <v>14659.911110695621</v>
      </c>
      <c r="J840" s="19"/>
      <c r="K840" s="20">
        <f t="shared" ca="1" si="436"/>
        <v>2.2228924395027607</v>
      </c>
      <c r="L840" s="20">
        <f t="shared" ca="1" si="437"/>
        <v>16.987936329469854</v>
      </c>
      <c r="M840" s="21">
        <f t="shared" ca="1" si="454"/>
        <v>19445.820510239333</v>
      </c>
      <c r="N840" s="20">
        <f t="shared" ca="1" si="455"/>
        <v>19462.808446568804</v>
      </c>
      <c r="O840" s="19"/>
      <c r="P840" s="20">
        <f t="shared" ca="1" si="438"/>
        <v>27.256142930974331</v>
      </c>
      <c r="Q840" s="20">
        <f t="shared" ca="1" si="439"/>
        <v>6.8100883015445088</v>
      </c>
      <c r="R840" s="21">
        <f t="shared" ca="1" si="456"/>
        <v>14791.660460474435</v>
      </c>
      <c r="S840" s="20">
        <f t="shared" ca="1" si="457"/>
        <v>14798.47054877598</v>
      </c>
      <c r="T840" s="19"/>
      <c r="U840" s="20">
        <f t="shared" ca="1" si="440"/>
        <v>26.506021723814897</v>
      </c>
      <c r="V840" s="20">
        <f t="shared" ca="1" si="441"/>
        <v>6.7171240199145901</v>
      </c>
      <c r="W840" s="21">
        <f t="shared" ca="1" si="458"/>
        <v>14698.968675102438</v>
      </c>
      <c r="X840" s="20">
        <f t="shared" ca="1" si="459"/>
        <v>14705.685799122353</v>
      </c>
      <c r="Z840" s="20">
        <f t="shared" ca="1" si="442"/>
        <v>1.0499131924544396</v>
      </c>
      <c r="AA840" s="20">
        <f t="shared" ca="1" si="443"/>
        <v>5.5000251860881102</v>
      </c>
      <c r="AB840" s="21">
        <f t="shared" ca="1" si="460"/>
        <v>14093.663346323694</v>
      </c>
      <c r="AC840" s="20">
        <f t="shared" ca="1" si="461"/>
        <v>14099.163371509781</v>
      </c>
      <c r="AE840" s="20">
        <f t="shared" ca="1" si="444"/>
        <v>6.1927354826136396</v>
      </c>
      <c r="AF840" s="20">
        <f t="shared" ca="1" si="445"/>
        <v>2.9287553903423555</v>
      </c>
      <c r="AG840" s="21">
        <f t="shared" ca="1" si="462"/>
        <v>13742.219667543417</v>
      </c>
      <c r="AH840" s="20">
        <f t="shared" ca="1" si="463"/>
        <v>13745.14842293376</v>
      </c>
      <c r="AJ840" s="20">
        <f t="shared" ca="1" si="446"/>
        <v>3.9548160151202398</v>
      </c>
      <c r="AK840" s="20">
        <f t="shared" ca="1" si="447"/>
        <v>21.499924474200338</v>
      </c>
      <c r="AL840" s="21">
        <f t="shared" ca="1" si="464"/>
        <v>15237.252360756202</v>
      </c>
      <c r="AM840" s="20">
        <f t="shared" ca="1" si="465"/>
        <v>15258.752285230403</v>
      </c>
      <c r="AO840" s="20">
        <f t="shared" ca="1" si="448"/>
        <v>13.243081736475368</v>
      </c>
      <c r="AP840" s="20">
        <f t="shared" ca="1" si="449"/>
        <v>1.9995476193577164</v>
      </c>
      <c r="AQ840" s="21">
        <f t="shared" ca="1" si="466"/>
        <v>20476.590693905095</v>
      </c>
      <c r="AR840" s="20">
        <f t="shared" ca="1" si="467"/>
        <v>20478.590241524453</v>
      </c>
    </row>
    <row r="841" spans="1:44" x14ac:dyDescent="0.25">
      <c r="A841" s="20">
        <f t="shared" ca="1" si="432"/>
        <v>23.813263619934279</v>
      </c>
      <c r="B841" s="20">
        <f t="shared" ca="1" si="433"/>
        <v>24.655089721339728</v>
      </c>
      <c r="C841" s="21">
        <f t="shared" ca="1" si="450"/>
        <v>19066.50534842128</v>
      </c>
      <c r="D841" s="20">
        <f t="shared" ca="1" si="451"/>
        <v>19091.160438142619</v>
      </c>
      <c r="E841" s="19"/>
      <c r="F841" s="20">
        <f t="shared" ca="1" si="434"/>
        <v>3.0953396330907688</v>
      </c>
      <c r="G841" s="20">
        <f t="shared" ca="1" si="435"/>
        <v>2.3780673255202034</v>
      </c>
      <c r="H841" s="21">
        <f t="shared" ca="1" si="452"/>
        <v>14663.006450328712</v>
      </c>
      <c r="I841" s="20">
        <f t="shared" ca="1" si="453"/>
        <v>14665.384517654233</v>
      </c>
      <c r="J841" s="19"/>
      <c r="K841" s="20">
        <f t="shared" ca="1" si="436"/>
        <v>0.62976790172777608</v>
      </c>
      <c r="L841" s="20">
        <f t="shared" ca="1" si="437"/>
        <v>3.8002822906735019E-2</v>
      </c>
      <c r="M841" s="21">
        <f t="shared" ca="1" si="454"/>
        <v>19463.438214470531</v>
      </c>
      <c r="N841" s="20">
        <f t="shared" ca="1" si="455"/>
        <v>19463.476217293439</v>
      </c>
      <c r="O841" s="19"/>
      <c r="P841" s="20">
        <f t="shared" ca="1" si="438"/>
        <v>9.5454821929685689</v>
      </c>
      <c r="Q841" s="20">
        <f t="shared" ca="1" si="439"/>
        <v>3.1706960278801923</v>
      </c>
      <c r="R841" s="21">
        <f t="shared" ca="1" si="456"/>
        <v>14808.016030968949</v>
      </c>
      <c r="S841" s="20">
        <f t="shared" ca="1" si="457"/>
        <v>14811.18672699683</v>
      </c>
      <c r="T841" s="19"/>
      <c r="U841" s="20">
        <f t="shared" ca="1" si="440"/>
        <v>4.2623287403488884E-2</v>
      </c>
      <c r="V841" s="20">
        <f t="shared" ca="1" si="441"/>
        <v>1.4194350821487953</v>
      </c>
      <c r="W841" s="21">
        <f t="shared" ca="1" si="458"/>
        <v>14705.728422409757</v>
      </c>
      <c r="X841" s="20">
        <f t="shared" ca="1" si="459"/>
        <v>14707.147857491906</v>
      </c>
      <c r="Z841" s="20">
        <f t="shared" ca="1" si="442"/>
        <v>2.3362224065712751</v>
      </c>
      <c r="AA841" s="20">
        <f t="shared" ca="1" si="443"/>
        <v>5.7657341541142157</v>
      </c>
      <c r="AB841" s="21">
        <f t="shared" ca="1" si="460"/>
        <v>14101.499593916353</v>
      </c>
      <c r="AC841" s="20">
        <f t="shared" ca="1" si="461"/>
        <v>14107.265328070467</v>
      </c>
      <c r="AE841" s="20">
        <f t="shared" ca="1" si="444"/>
        <v>34.808432507424072</v>
      </c>
      <c r="AF841" s="20">
        <f t="shared" ca="1" si="445"/>
        <v>14.278742577070593</v>
      </c>
      <c r="AG841" s="21">
        <f t="shared" ca="1" si="462"/>
        <v>13779.956855441184</v>
      </c>
      <c r="AH841" s="20">
        <f t="shared" ca="1" si="463"/>
        <v>13794.235598018255</v>
      </c>
      <c r="AJ841" s="20">
        <f t="shared" ca="1" si="446"/>
        <v>0.38321244056749343</v>
      </c>
      <c r="AK841" s="20">
        <f t="shared" ca="1" si="447"/>
        <v>8.1118807542812519</v>
      </c>
      <c r="AL841" s="21">
        <f t="shared" ca="1" si="464"/>
        <v>15259.13549767097</v>
      </c>
      <c r="AM841" s="20">
        <f t="shared" ca="1" si="465"/>
        <v>15267.247378425251</v>
      </c>
      <c r="AO841" s="20">
        <f t="shared" ca="1" si="448"/>
        <v>18.946904328643576</v>
      </c>
      <c r="AP841" s="20">
        <f t="shared" ca="1" si="449"/>
        <v>16.071629075328751</v>
      </c>
      <c r="AQ841" s="21">
        <f t="shared" ca="1" si="466"/>
        <v>20497.537145853097</v>
      </c>
      <c r="AR841" s="20">
        <f t="shared" ca="1" si="467"/>
        <v>20513.608774928427</v>
      </c>
    </row>
    <row r="842" spans="1:44" x14ac:dyDescent="0.25">
      <c r="A842" s="20">
        <f t="shared" ca="1" si="432"/>
        <v>14.826882652541096</v>
      </c>
      <c r="B842" s="20">
        <f t="shared" ca="1" si="433"/>
        <v>11.739230455172518</v>
      </c>
      <c r="C842" s="21">
        <f t="shared" ca="1" si="450"/>
        <v>19105.98732079516</v>
      </c>
      <c r="D842" s="20">
        <f t="shared" ca="1" si="451"/>
        <v>19117.726551250333</v>
      </c>
      <c r="E842" s="19"/>
      <c r="F842" s="20">
        <f t="shared" ca="1" si="434"/>
        <v>2.5436639098323193</v>
      </c>
      <c r="G842" s="20">
        <f t="shared" ca="1" si="435"/>
        <v>8.2480244413221904</v>
      </c>
      <c r="H842" s="21">
        <f t="shared" ca="1" si="452"/>
        <v>14667.928181564064</v>
      </c>
      <c r="I842" s="20">
        <f t="shared" ca="1" si="453"/>
        <v>14676.176206005386</v>
      </c>
      <c r="J842" s="19"/>
      <c r="K842" s="20">
        <f t="shared" ca="1" si="436"/>
        <v>13.137177016604255</v>
      </c>
      <c r="L842" s="20">
        <f t="shared" ca="1" si="437"/>
        <v>1.0907739084777992</v>
      </c>
      <c r="M842" s="21">
        <f t="shared" ca="1" si="454"/>
        <v>19476.613394310043</v>
      </c>
      <c r="N842" s="20">
        <f t="shared" ca="1" si="455"/>
        <v>19477.704168218523</v>
      </c>
      <c r="O842" s="19"/>
      <c r="P842" s="20">
        <f t="shared" ca="1" si="438"/>
        <v>8.2844388966479716</v>
      </c>
      <c r="Q842" s="20">
        <f t="shared" ca="1" si="439"/>
        <v>36.038767331304321</v>
      </c>
      <c r="R842" s="21">
        <f t="shared" ca="1" si="456"/>
        <v>14819.471165893478</v>
      </c>
      <c r="S842" s="20">
        <f t="shared" ca="1" si="457"/>
        <v>14855.509933224781</v>
      </c>
      <c r="T842" s="19"/>
      <c r="U842" s="20">
        <f t="shared" ca="1" si="440"/>
        <v>10.111684348289947</v>
      </c>
      <c r="V842" s="20">
        <f t="shared" ca="1" si="441"/>
        <v>2.4854178368828537</v>
      </c>
      <c r="W842" s="21">
        <f t="shared" ca="1" si="458"/>
        <v>14717.259541840196</v>
      </c>
      <c r="X842" s="20">
        <f t="shared" ca="1" si="459"/>
        <v>14719.744959677078</v>
      </c>
      <c r="Z842" s="20">
        <f t="shared" ca="1" si="442"/>
        <v>0.59193065534607758</v>
      </c>
      <c r="AA842" s="20">
        <f t="shared" ca="1" si="443"/>
        <v>13.181220621582664</v>
      </c>
      <c r="AB842" s="21">
        <f t="shared" ca="1" si="460"/>
        <v>14107.857258725813</v>
      </c>
      <c r="AC842" s="20">
        <f t="shared" ca="1" si="461"/>
        <v>14121.038479347395</v>
      </c>
      <c r="AE842" s="20">
        <f t="shared" ca="1" si="444"/>
        <v>6.9765263131071826</v>
      </c>
      <c r="AF842" s="20">
        <f t="shared" ca="1" si="445"/>
        <v>2.6650313285011396</v>
      </c>
      <c r="AG842" s="21">
        <f t="shared" ca="1" si="462"/>
        <v>13801.212124331361</v>
      </c>
      <c r="AH842" s="20">
        <f t="shared" ca="1" si="463"/>
        <v>13803.877155659862</v>
      </c>
      <c r="AJ842" s="20">
        <f t="shared" ca="1" si="446"/>
        <v>11.228056910128153</v>
      </c>
      <c r="AK842" s="20">
        <f t="shared" ca="1" si="447"/>
        <v>1.1393665533092796</v>
      </c>
      <c r="AL842" s="21">
        <f t="shared" ca="1" si="464"/>
        <v>15278.475435335378</v>
      </c>
      <c r="AM842" s="20">
        <f t="shared" ca="1" si="465"/>
        <v>15279.614801888687</v>
      </c>
      <c r="AO842" s="20">
        <f t="shared" ca="1" si="448"/>
        <v>4.1049141961745441</v>
      </c>
      <c r="AP842" s="20">
        <f t="shared" ca="1" si="449"/>
        <v>8.381951115805208</v>
      </c>
      <c r="AQ842" s="21">
        <f t="shared" ca="1" si="466"/>
        <v>20517.713689124601</v>
      </c>
      <c r="AR842" s="20">
        <f t="shared" ca="1" si="467"/>
        <v>20526.095640240404</v>
      </c>
    </row>
    <row r="843" spans="1:44" x14ac:dyDescent="0.25">
      <c r="A843" s="20">
        <f t="shared" ca="1" si="432"/>
        <v>5.679519933582827</v>
      </c>
      <c r="B843" s="20">
        <f t="shared" ca="1" si="433"/>
        <v>12.229398178264077</v>
      </c>
      <c r="C843" s="21">
        <f t="shared" ca="1" si="450"/>
        <v>19123.406071183916</v>
      </c>
      <c r="D843" s="20">
        <f t="shared" ca="1" si="451"/>
        <v>19135.63546936218</v>
      </c>
      <c r="E843" s="19"/>
      <c r="F843" s="20">
        <f t="shared" ca="1" si="434"/>
        <v>1.6531448569340534</v>
      </c>
      <c r="G843" s="20">
        <f t="shared" ca="1" si="435"/>
        <v>12.147196419783516</v>
      </c>
      <c r="H843" s="21">
        <f t="shared" ca="1" si="452"/>
        <v>14677.829350862321</v>
      </c>
      <c r="I843" s="20">
        <f t="shared" ca="1" si="453"/>
        <v>14689.976547282104</v>
      </c>
      <c r="J843" s="19"/>
      <c r="K843" s="20">
        <f t="shared" ca="1" si="436"/>
        <v>45.824846854773902</v>
      </c>
      <c r="L843" s="20">
        <f t="shared" ca="1" si="437"/>
        <v>1.0711181160397749</v>
      </c>
      <c r="M843" s="21">
        <f t="shared" ca="1" si="454"/>
        <v>19523.529015073298</v>
      </c>
      <c r="N843" s="20">
        <f t="shared" ca="1" si="455"/>
        <v>19524.600133189339</v>
      </c>
      <c r="O843" s="19"/>
      <c r="P843" s="20">
        <f t="shared" ca="1" si="438"/>
        <v>17.887528999371273</v>
      </c>
      <c r="Q843" s="20">
        <f t="shared" ca="1" si="439"/>
        <v>0.37677489504991329</v>
      </c>
      <c r="R843" s="21">
        <f t="shared" ca="1" si="456"/>
        <v>14873.397462224153</v>
      </c>
      <c r="S843" s="20">
        <f t="shared" ca="1" si="457"/>
        <v>14873.774237119203</v>
      </c>
      <c r="T843" s="19"/>
      <c r="U843" s="20">
        <f t="shared" ca="1" si="440"/>
        <v>12.698040461194273</v>
      </c>
      <c r="V843" s="20">
        <f t="shared" ca="1" si="441"/>
        <v>8.7992074133279266E-2</v>
      </c>
      <c r="W843" s="21">
        <f t="shared" ca="1" si="458"/>
        <v>14732.443000138273</v>
      </c>
      <c r="X843" s="20">
        <f t="shared" ca="1" si="459"/>
        <v>14732.530992212407</v>
      </c>
      <c r="Z843" s="20">
        <f t="shared" ca="1" si="442"/>
        <v>8.2343121779446804</v>
      </c>
      <c r="AA843" s="20">
        <f t="shared" ca="1" si="443"/>
        <v>0.37810738882805289</v>
      </c>
      <c r="AB843" s="21">
        <f t="shared" ca="1" si="460"/>
        <v>14129.27279152534</v>
      </c>
      <c r="AC843" s="20">
        <f t="shared" ca="1" si="461"/>
        <v>14129.650898914168</v>
      </c>
      <c r="AE843" s="20">
        <f t="shared" ca="1" si="444"/>
        <v>1.8462503153171042</v>
      </c>
      <c r="AF843" s="20">
        <f t="shared" ca="1" si="445"/>
        <v>3.2781106503981672</v>
      </c>
      <c r="AG843" s="21">
        <f t="shared" ca="1" si="462"/>
        <v>13805.723405975179</v>
      </c>
      <c r="AH843" s="20">
        <f t="shared" ca="1" si="463"/>
        <v>13809.001516625578</v>
      </c>
      <c r="AJ843" s="20">
        <f t="shared" ca="1" si="446"/>
        <v>24.512248494500422</v>
      </c>
      <c r="AK843" s="20">
        <f t="shared" ca="1" si="447"/>
        <v>0.772667319379293</v>
      </c>
      <c r="AL843" s="21">
        <f t="shared" ca="1" si="464"/>
        <v>15304.127050383187</v>
      </c>
      <c r="AM843" s="20">
        <f t="shared" ca="1" si="465"/>
        <v>15304.899717702567</v>
      </c>
      <c r="AO843" s="20">
        <f t="shared" ca="1" si="448"/>
        <v>3.8176374149833237</v>
      </c>
      <c r="AP843" s="20">
        <f t="shared" ca="1" si="449"/>
        <v>3.4267268875759087</v>
      </c>
      <c r="AQ843" s="21">
        <f t="shared" ca="1" si="466"/>
        <v>20529.913277655389</v>
      </c>
      <c r="AR843" s="20">
        <f t="shared" ca="1" si="467"/>
        <v>20533.340004542966</v>
      </c>
    </row>
    <row r="844" spans="1:44" x14ac:dyDescent="0.25">
      <c r="A844" s="20">
        <f t="shared" ca="1" si="432"/>
        <v>13.268457521343763</v>
      </c>
      <c r="B844" s="20">
        <f t="shared" ca="1" si="433"/>
        <v>5.3322109352840812</v>
      </c>
      <c r="C844" s="21">
        <f t="shared" ca="1" si="450"/>
        <v>19148.903926883522</v>
      </c>
      <c r="D844" s="20">
        <f t="shared" ca="1" si="451"/>
        <v>19154.236137818807</v>
      </c>
      <c r="E844" s="19"/>
      <c r="F844" s="20">
        <f t="shared" ca="1" si="434"/>
        <v>3.0902255750945788</v>
      </c>
      <c r="G844" s="20">
        <f t="shared" ca="1" si="435"/>
        <v>4.4819023960034388</v>
      </c>
      <c r="H844" s="21">
        <f t="shared" ca="1" si="452"/>
        <v>14693.066772857199</v>
      </c>
      <c r="I844" s="20">
        <f t="shared" ca="1" si="453"/>
        <v>14697.548675253202</v>
      </c>
      <c r="J844" s="19"/>
      <c r="K844" s="20">
        <f t="shared" ca="1" si="436"/>
        <v>28.423829920552627</v>
      </c>
      <c r="L844" s="20">
        <f t="shared" ca="1" si="437"/>
        <v>7.796207666173756</v>
      </c>
      <c r="M844" s="21">
        <f t="shared" ca="1" si="454"/>
        <v>19553.023963109892</v>
      </c>
      <c r="N844" s="20">
        <f t="shared" ca="1" si="455"/>
        <v>19560.820170776067</v>
      </c>
      <c r="O844" s="19"/>
      <c r="P844" s="20">
        <f t="shared" ca="1" si="438"/>
        <v>8.4097434305045589</v>
      </c>
      <c r="Q844" s="20">
        <f t="shared" ca="1" si="439"/>
        <v>2.2484157540277683</v>
      </c>
      <c r="R844" s="21">
        <f t="shared" ca="1" si="456"/>
        <v>14882.183980549707</v>
      </c>
      <c r="S844" s="20">
        <f t="shared" ca="1" si="457"/>
        <v>14884.432396303735</v>
      </c>
      <c r="T844" s="19"/>
      <c r="U844" s="20">
        <f t="shared" ca="1" si="440"/>
        <v>12.476068350335332</v>
      </c>
      <c r="V844" s="20">
        <f t="shared" ca="1" si="441"/>
        <v>1.9104783948096158</v>
      </c>
      <c r="W844" s="21">
        <f t="shared" ca="1" si="458"/>
        <v>14745.007060562742</v>
      </c>
      <c r="X844" s="20">
        <f t="shared" ca="1" si="459"/>
        <v>14746.917538957552</v>
      </c>
      <c r="Z844" s="20">
        <f t="shared" ca="1" si="442"/>
        <v>3.9129203587913088</v>
      </c>
      <c r="AA844" s="20">
        <f t="shared" ca="1" si="443"/>
        <v>2.0948828342973824</v>
      </c>
      <c r="AB844" s="21">
        <f t="shared" ca="1" si="460"/>
        <v>14133.563819272958</v>
      </c>
      <c r="AC844" s="20">
        <f t="shared" ca="1" si="461"/>
        <v>14135.658702107256</v>
      </c>
      <c r="AE844" s="20">
        <f t="shared" ca="1" si="444"/>
        <v>30.729417197914469</v>
      </c>
      <c r="AF844" s="20">
        <f t="shared" ca="1" si="445"/>
        <v>1.6125597233693456</v>
      </c>
      <c r="AG844" s="21">
        <f t="shared" ca="1" si="462"/>
        <v>13839.730933823492</v>
      </c>
      <c r="AH844" s="20">
        <f t="shared" ca="1" si="463"/>
        <v>13841.343493546861</v>
      </c>
      <c r="AJ844" s="20">
        <f t="shared" ca="1" si="446"/>
        <v>55.794363618124216</v>
      </c>
      <c r="AK844" s="20">
        <f t="shared" ca="1" si="447"/>
        <v>11.67760427117199</v>
      </c>
      <c r="AL844" s="21">
        <f t="shared" ca="1" si="464"/>
        <v>15360.694081320691</v>
      </c>
      <c r="AM844" s="20">
        <f t="shared" ca="1" si="465"/>
        <v>15372.371685591863</v>
      </c>
      <c r="AO844" s="20">
        <f t="shared" ca="1" si="448"/>
        <v>13.177613039271861</v>
      </c>
      <c r="AP844" s="20">
        <f t="shared" ca="1" si="449"/>
        <v>0.56085309108957071</v>
      </c>
      <c r="AQ844" s="21">
        <f t="shared" ca="1" si="466"/>
        <v>20546.517617582238</v>
      </c>
      <c r="AR844" s="20">
        <f t="shared" ca="1" si="467"/>
        <v>20547.078470673328</v>
      </c>
    </row>
    <row r="845" spans="1:44" x14ac:dyDescent="0.25">
      <c r="A845" s="20">
        <f t="shared" ca="1" si="432"/>
        <v>45.707280847982965</v>
      </c>
      <c r="B845" s="20">
        <f t="shared" ca="1" si="433"/>
        <v>0.76120633642323132</v>
      </c>
      <c r="C845" s="21">
        <f t="shared" ca="1" si="450"/>
        <v>19199.94341866679</v>
      </c>
      <c r="D845" s="20">
        <f t="shared" ca="1" si="451"/>
        <v>19200.704625003214</v>
      </c>
      <c r="E845" s="19"/>
      <c r="F845" s="20">
        <f t="shared" ca="1" si="434"/>
        <v>11.976530758758841</v>
      </c>
      <c r="G845" s="20">
        <f t="shared" ca="1" si="435"/>
        <v>0.14282861821477064</v>
      </c>
      <c r="H845" s="21">
        <f t="shared" ca="1" si="452"/>
        <v>14709.52520601196</v>
      </c>
      <c r="I845" s="20">
        <f t="shared" ca="1" si="453"/>
        <v>14709.668034630175</v>
      </c>
      <c r="J845" s="19"/>
      <c r="K845" s="20">
        <f t="shared" ca="1" si="436"/>
        <v>3.9242349641931016</v>
      </c>
      <c r="L845" s="20">
        <f t="shared" ca="1" si="437"/>
        <v>3.7521219886095332</v>
      </c>
      <c r="M845" s="21">
        <f t="shared" ca="1" si="454"/>
        <v>19564.744405740261</v>
      </c>
      <c r="N845" s="20">
        <f t="shared" ca="1" si="455"/>
        <v>19568.496527728872</v>
      </c>
      <c r="O845" s="19"/>
      <c r="P845" s="20">
        <f t="shared" ca="1" si="438"/>
        <v>25.397569382489447</v>
      </c>
      <c r="Q845" s="20">
        <f t="shared" ca="1" si="439"/>
        <v>4.2013732283538268</v>
      </c>
      <c r="R845" s="21">
        <f t="shared" ca="1" si="456"/>
        <v>14909.829965686224</v>
      </c>
      <c r="S845" s="20">
        <f t="shared" ca="1" si="457"/>
        <v>14914.031338914578</v>
      </c>
      <c r="T845" s="19"/>
      <c r="U845" s="20">
        <f t="shared" ca="1" si="440"/>
        <v>6.0303479634807013</v>
      </c>
      <c r="V845" s="20">
        <f t="shared" ca="1" si="441"/>
        <v>3.6069056991775437</v>
      </c>
      <c r="W845" s="21">
        <f t="shared" ca="1" si="458"/>
        <v>14752.947886921032</v>
      </c>
      <c r="X845" s="20">
        <f t="shared" ca="1" si="459"/>
        <v>14756.554792620211</v>
      </c>
      <c r="Z845" s="20">
        <f t="shared" ca="1" si="442"/>
        <v>12.804570973587539</v>
      </c>
      <c r="AA845" s="20">
        <f t="shared" ca="1" si="443"/>
        <v>2.8110435818067105</v>
      </c>
      <c r="AB845" s="21">
        <f t="shared" ca="1" si="460"/>
        <v>14148.463273080843</v>
      </c>
      <c r="AC845" s="20">
        <f t="shared" ca="1" si="461"/>
        <v>14151.27431666265</v>
      </c>
      <c r="AE845" s="20">
        <f t="shared" ca="1" si="444"/>
        <v>3.6809091686346807</v>
      </c>
      <c r="AF845" s="20">
        <f t="shared" ca="1" si="445"/>
        <v>12.223455089821066</v>
      </c>
      <c r="AG845" s="21">
        <f t="shared" ca="1" si="462"/>
        <v>13845.024402715497</v>
      </c>
      <c r="AH845" s="20">
        <f t="shared" ca="1" si="463"/>
        <v>13857.247857805318</v>
      </c>
      <c r="AJ845" s="20">
        <f t="shared" ca="1" si="446"/>
        <v>0.20379930962188078</v>
      </c>
      <c r="AK845" s="20">
        <f t="shared" ca="1" si="447"/>
        <v>7.0743683753730169</v>
      </c>
      <c r="AL845" s="21">
        <f t="shared" ca="1" si="464"/>
        <v>15372.575484901485</v>
      </c>
      <c r="AM845" s="20">
        <f t="shared" ca="1" si="465"/>
        <v>15379.649853276858</v>
      </c>
      <c r="AO845" s="20">
        <f t="shared" ca="1" si="448"/>
        <v>13.039163814343533</v>
      </c>
      <c r="AP845" s="20">
        <f t="shared" ca="1" si="449"/>
        <v>8.2688333993686509</v>
      </c>
      <c r="AQ845" s="21">
        <f t="shared" ca="1" si="466"/>
        <v>20560.117634487673</v>
      </c>
      <c r="AR845" s="20">
        <f t="shared" ca="1" si="467"/>
        <v>20568.386467887041</v>
      </c>
    </row>
    <row r="846" spans="1:44" x14ac:dyDescent="0.25">
      <c r="A846" s="20">
        <f t="shared" ref="A846:A909" ca="1" si="468">((-LN(1-RAND()))/$C$9)</f>
        <v>6.049755503868913</v>
      </c>
      <c r="B846" s="20">
        <f t="shared" ref="B846:B909" ca="1" si="469">((-LN(1-RAND()))/$C$10)</f>
        <v>0.94460809298463433</v>
      </c>
      <c r="C846" s="21">
        <f t="shared" ca="1" si="450"/>
        <v>19206.754380507082</v>
      </c>
      <c r="D846" s="20">
        <f t="shared" ca="1" si="451"/>
        <v>19207.698988600067</v>
      </c>
      <c r="E846" s="19"/>
      <c r="F846" s="20">
        <f t="shared" ref="F846:F909" ca="1" si="470">((-LN(1-RAND()))/$H$9)</f>
        <v>23.791277864416035</v>
      </c>
      <c r="G846" s="20">
        <f t="shared" ref="G846:G909" ca="1" si="471">((-LN(1-RAND()))/$H$10)</f>
        <v>3.7464588412656834</v>
      </c>
      <c r="H846" s="21">
        <f t="shared" ca="1" si="452"/>
        <v>14733.459312494591</v>
      </c>
      <c r="I846" s="20">
        <f t="shared" ca="1" si="453"/>
        <v>14737.205771335857</v>
      </c>
      <c r="J846" s="19"/>
      <c r="K846" s="20">
        <f t="shared" ref="K846:K909" ca="1" si="472">((-LN(1-RAND()))/$M$9)</f>
        <v>29.389668869130439</v>
      </c>
      <c r="L846" s="20">
        <f t="shared" ref="L846:L909" ca="1" si="473">((-LN(1-RAND()))/$M$10)</f>
        <v>9.1499700412591167</v>
      </c>
      <c r="M846" s="21">
        <f t="shared" ca="1" si="454"/>
        <v>19597.886196598003</v>
      </c>
      <c r="N846" s="20">
        <f t="shared" ca="1" si="455"/>
        <v>19607.036166639264</v>
      </c>
      <c r="O846" s="19"/>
      <c r="P846" s="20">
        <f t="shared" ref="P846:P909" ca="1" si="474">((-LN(1-RAND()))/$R$9)</f>
        <v>23.568688443924639</v>
      </c>
      <c r="Q846" s="20">
        <f t="shared" ref="Q846:Q909" ca="1" si="475">((-LN(1-RAND()))/$R$10)</f>
        <v>7.7352244376032315</v>
      </c>
      <c r="R846" s="21">
        <f t="shared" ca="1" si="456"/>
        <v>14937.600027358501</v>
      </c>
      <c r="S846" s="20">
        <f t="shared" ca="1" si="457"/>
        <v>14945.335251796105</v>
      </c>
      <c r="T846" s="19"/>
      <c r="U846" s="20">
        <f t="shared" ref="U846:U909" ca="1" si="476">((-LN(1-RAND()))/$W$9)</f>
        <v>10.455228385465944</v>
      </c>
      <c r="V846" s="20">
        <f t="shared" ref="V846:V909" ca="1" si="477">((-LN(1-RAND()))/$W$10)</f>
        <v>2.7946413670109438</v>
      </c>
      <c r="W846" s="21">
        <f t="shared" ca="1" si="458"/>
        <v>14767.010021005677</v>
      </c>
      <c r="X846" s="20">
        <f t="shared" ca="1" si="459"/>
        <v>14769.804662372688</v>
      </c>
      <c r="Z846" s="20">
        <f t="shared" ref="Z846:Z909" ca="1" si="478">((-LN(1-RAND()))/$AB$9)</f>
        <v>8.1114726129103492</v>
      </c>
      <c r="AA846" s="20">
        <f t="shared" ref="AA846:AA909" ca="1" si="479">((-LN(1-RAND()))/$AB$10)</f>
        <v>1.1689961617002924</v>
      </c>
      <c r="AB846" s="21">
        <f t="shared" ca="1" si="460"/>
        <v>14159.38578927556</v>
      </c>
      <c r="AC846" s="20">
        <f t="shared" ca="1" si="461"/>
        <v>14160.55478543726</v>
      </c>
      <c r="AE846" s="20">
        <f t="shared" ref="AE846:AE909" ca="1" si="480">((-LN(1-RAND()))/$AG$9)</f>
        <v>8.6968316483655208</v>
      </c>
      <c r="AF846" s="20">
        <f t="shared" ref="AF846:AF909" ca="1" si="481">((-LN(1-RAND()))/$AG$10)</f>
        <v>0.490912350791749</v>
      </c>
      <c r="AG846" s="21">
        <f t="shared" ca="1" si="462"/>
        <v>13865.944689453683</v>
      </c>
      <c r="AH846" s="20">
        <f t="shared" ca="1" si="463"/>
        <v>13866.435601804475</v>
      </c>
      <c r="AJ846" s="20">
        <f t="shared" ref="AJ846:AJ909" ca="1" si="482">((-LN(1-RAND()))/$AL$9)</f>
        <v>5.2763957485790192</v>
      </c>
      <c r="AK846" s="20">
        <f t="shared" ref="AK846:AK909" ca="1" si="483">((-LN(1-RAND()))/$AL$10)</f>
        <v>6.1217276827211196</v>
      </c>
      <c r="AL846" s="21">
        <f t="shared" ca="1" si="464"/>
        <v>15384.926249025437</v>
      </c>
      <c r="AM846" s="20">
        <f t="shared" ca="1" si="465"/>
        <v>15391.047976708158</v>
      </c>
      <c r="AO846" s="20">
        <f t="shared" ref="AO846:AO909" ca="1" si="484">((-LN(1-RAND()))/$AQ$9)</f>
        <v>2.0988645811161741</v>
      </c>
      <c r="AP846" s="20">
        <f t="shared" ref="AP846:AP909" ca="1" si="485">((-LN(1-RAND()))/$AQ$10)</f>
        <v>2.0985698295857911</v>
      </c>
      <c r="AQ846" s="21">
        <f t="shared" ca="1" si="466"/>
        <v>20570.485332468157</v>
      </c>
      <c r="AR846" s="20">
        <f t="shared" ca="1" si="467"/>
        <v>20572.583902297742</v>
      </c>
    </row>
    <row r="847" spans="1:44" x14ac:dyDescent="0.25">
      <c r="A847" s="20">
        <f t="shared" ca="1" si="468"/>
        <v>2.0702489040845049</v>
      </c>
      <c r="B847" s="20">
        <f t="shared" ca="1" si="469"/>
        <v>3.453568700982014</v>
      </c>
      <c r="C847" s="21">
        <f t="shared" ref="C847:C910" ca="1" si="486">D846+A847</f>
        <v>19209.769237504152</v>
      </c>
      <c r="D847" s="20">
        <f t="shared" ref="D847:D910" ca="1" si="487">C847+B847</f>
        <v>19213.222806205133</v>
      </c>
      <c r="E847" s="19"/>
      <c r="F847" s="20">
        <f t="shared" ca="1" si="470"/>
        <v>49.749309445717699</v>
      </c>
      <c r="G847" s="20">
        <f t="shared" ca="1" si="471"/>
        <v>8.7816006162543836</v>
      </c>
      <c r="H847" s="21">
        <f t="shared" ref="H847:H910" ca="1" si="488">I846+F847</f>
        <v>14786.955080781576</v>
      </c>
      <c r="I847" s="20">
        <f t="shared" ref="I847:I910" ca="1" si="489">H847+G847</f>
        <v>14795.73668139783</v>
      </c>
      <c r="J847" s="19"/>
      <c r="K847" s="20">
        <f t="shared" ca="1" si="472"/>
        <v>3.139833583440693</v>
      </c>
      <c r="L847" s="20">
        <f t="shared" ca="1" si="473"/>
        <v>2.1320282255249738</v>
      </c>
      <c r="M847" s="21">
        <f t="shared" ref="M847:M910" ca="1" si="490">N846+K847</f>
        <v>19610.176000222706</v>
      </c>
      <c r="N847" s="20">
        <f t="shared" ref="N847:N910" ca="1" si="491">M847+L847</f>
        <v>19612.308028448231</v>
      </c>
      <c r="O847" s="19"/>
      <c r="P847" s="20">
        <f t="shared" ca="1" si="474"/>
        <v>0.60013488779173729</v>
      </c>
      <c r="Q847" s="20">
        <f t="shared" ca="1" si="475"/>
        <v>4.359839943992279</v>
      </c>
      <c r="R847" s="21">
        <f t="shared" ref="R847:R910" ca="1" si="492">S846+P847</f>
        <v>14945.935386683897</v>
      </c>
      <c r="S847" s="20">
        <f t="shared" ref="S847:S910" ca="1" si="493">R847+Q847</f>
        <v>14950.29522662789</v>
      </c>
      <c r="T847" s="19"/>
      <c r="U847" s="20">
        <f t="shared" ca="1" si="476"/>
        <v>20.158804240805011</v>
      </c>
      <c r="V847" s="20">
        <f t="shared" ca="1" si="477"/>
        <v>3.5335513454751539</v>
      </c>
      <c r="W847" s="21">
        <f t="shared" ref="W847:W910" ca="1" si="494">X846+U847</f>
        <v>14789.963466613493</v>
      </c>
      <c r="X847" s="20">
        <f t="shared" ref="X847:X910" ca="1" si="495">W847+V847</f>
        <v>14793.497017958969</v>
      </c>
      <c r="Z847" s="20">
        <f t="shared" ca="1" si="478"/>
        <v>15.025614067278941</v>
      </c>
      <c r="AA847" s="20">
        <f t="shared" ca="1" si="479"/>
        <v>1.3789557610641963E-2</v>
      </c>
      <c r="AB847" s="21">
        <f t="shared" ref="AB847:AB910" ca="1" si="496">AC846+Z847</f>
        <v>14175.580399504539</v>
      </c>
      <c r="AC847" s="20">
        <f t="shared" ref="AC847:AC910" ca="1" si="497">AB847+AA847</f>
        <v>14175.594189062149</v>
      </c>
      <c r="AE847" s="20">
        <f t="shared" ca="1" si="480"/>
        <v>9.6660034733927755</v>
      </c>
      <c r="AF847" s="20">
        <f t="shared" ca="1" si="481"/>
        <v>0.11069471740231492</v>
      </c>
      <c r="AG847" s="21">
        <f t="shared" ref="AG847:AG910" ca="1" si="498">AH846+AE847</f>
        <v>13876.101605277867</v>
      </c>
      <c r="AH847" s="20">
        <f t="shared" ref="AH847:AH910" ca="1" si="499">AG847+AF847</f>
        <v>13876.21229999527</v>
      </c>
      <c r="AJ847" s="20">
        <f t="shared" ca="1" si="482"/>
        <v>6.9795079256367289</v>
      </c>
      <c r="AK847" s="20">
        <f t="shared" ca="1" si="483"/>
        <v>2.2056171615236906</v>
      </c>
      <c r="AL847" s="21">
        <f t="shared" ref="AL847:AL910" ca="1" si="500">AM846+AJ847</f>
        <v>15398.027484633794</v>
      </c>
      <c r="AM847" s="20">
        <f t="shared" ref="AM847:AM910" ca="1" si="501">AL847+AK847</f>
        <v>15400.233101795318</v>
      </c>
      <c r="AO847" s="20">
        <f t="shared" ca="1" si="484"/>
        <v>42.529202469663957</v>
      </c>
      <c r="AP847" s="20">
        <f t="shared" ca="1" si="485"/>
        <v>8.1483413198833219</v>
      </c>
      <c r="AQ847" s="21">
        <f t="shared" ref="AQ847:AQ910" ca="1" si="502">AR846+AO847</f>
        <v>20615.113104767406</v>
      </c>
      <c r="AR847" s="20">
        <f t="shared" ref="AR847:AR910" ca="1" si="503">AQ847+AP847</f>
        <v>20623.26144608729</v>
      </c>
    </row>
    <row r="848" spans="1:44" x14ac:dyDescent="0.25">
      <c r="A848" s="20">
        <f t="shared" ca="1" si="468"/>
        <v>23.615074149273489</v>
      </c>
      <c r="B848" s="20">
        <f t="shared" ca="1" si="469"/>
        <v>0.48134225126895652</v>
      </c>
      <c r="C848" s="21">
        <f t="shared" ca="1" si="486"/>
        <v>19236.837880354407</v>
      </c>
      <c r="D848" s="20">
        <f t="shared" ca="1" si="487"/>
        <v>19237.319222605678</v>
      </c>
      <c r="E848" s="19"/>
      <c r="F848" s="20">
        <f t="shared" ca="1" si="470"/>
        <v>9.2556479361957216</v>
      </c>
      <c r="G848" s="20">
        <f t="shared" ca="1" si="471"/>
        <v>15.1940112618411</v>
      </c>
      <c r="H848" s="21">
        <f t="shared" ca="1" si="488"/>
        <v>14804.992329334025</v>
      </c>
      <c r="I848" s="20">
        <f t="shared" ca="1" si="489"/>
        <v>14820.186340595867</v>
      </c>
      <c r="J848" s="19"/>
      <c r="K848" s="20">
        <f t="shared" ca="1" si="472"/>
        <v>61.265046396791476</v>
      </c>
      <c r="L848" s="20">
        <f t="shared" ca="1" si="473"/>
        <v>3.0279515921549818</v>
      </c>
      <c r="M848" s="21">
        <f t="shared" ca="1" si="490"/>
        <v>19673.573074845022</v>
      </c>
      <c r="N848" s="20">
        <f t="shared" ca="1" si="491"/>
        <v>19676.601026437176</v>
      </c>
      <c r="O848" s="19"/>
      <c r="P848" s="20">
        <f t="shared" ca="1" si="474"/>
        <v>1.7087301796549319</v>
      </c>
      <c r="Q848" s="20">
        <f t="shared" ca="1" si="475"/>
        <v>5.8956635528609507</v>
      </c>
      <c r="R848" s="21">
        <f t="shared" ca="1" si="492"/>
        <v>14952.003956807544</v>
      </c>
      <c r="S848" s="20">
        <f t="shared" ca="1" si="493"/>
        <v>14957.899620360406</v>
      </c>
      <c r="T848" s="19"/>
      <c r="U848" s="20">
        <f t="shared" ca="1" si="476"/>
        <v>8.0404517556225858</v>
      </c>
      <c r="V848" s="20">
        <f t="shared" ca="1" si="477"/>
        <v>9.2730907815402013</v>
      </c>
      <c r="W848" s="21">
        <f t="shared" ca="1" si="494"/>
        <v>14801.537469714591</v>
      </c>
      <c r="X848" s="20">
        <f t="shared" ca="1" si="495"/>
        <v>14810.810560496131</v>
      </c>
      <c r="Z848" s="20">
        <f t="shared" ca="1" si="478"/>
        <v>5.6432659119760364</v>
      </c>
      <c r="AA848" s="20">
        <f t="shared" ca="1" si="479"/>
        <v>3.9655809236819293</v>
      </c>
      <c r="AB848" s="21">
        <f t="shared" ca="1" si="496"/>
        <v>14181.237454974125</v>
      </c>
      <c r="AC848" s="20">
        <f t="shared" ca="1" si="497"/>
        <v>14185.203035897806</v>
      </c>
      <c r="AE848" s="20">
        <f t="shared" ca="1" si="480"/>
        <v>1.6852367068605048</v>
      </c>
      <c r="AF848" s="20">
        <f t="shared" ca="1" si="481"/>
        <v>0.73230477125057836</v>
      </c>
      <c r="AG848" s="21">
        <f t="shared" ca="1" si="498"/>
        <v>13877.89753670213</v>
      </c>
      <c r="AH848" s="20">
        <f t="shared" ca="1" si="499"/>
        <v>13878.629841473381</v>
      </c>
      <c r="AJ848" s="20">
        <f t="shared" ca="1" si="482"/>
        <v>21.686855173475134</v>
      </c>
      <c r="AK848" s="20">
        <f t="shared" ca="1" si="483"/>
        <v>8.4353429089040102</v>
      </c>
      <c r="AL848" s="21">
        <f t="shared" ca="1" si="500"/>
        <v>15421.919956968793</v>
      </c>
      <c r="AM848" s="20">
        <f t="shared" ca="1" si="501"/>
        <v>15430.355299877698</v>
      </c>
      <c r="AO848" s="20">
        <f t="shared" ca="1" si="484"/>
        <v>2.3468762611113432</v>
      </c>
      <c r="AP848" s="20">
        <f t="shared" ca="1" si="485"/>
        <v>1.3286278488787597</v>
      </c>
      <c r="AQ848" s="21">
        <f t="shared" ca="1" si="502"/>
        <v>20625.608322348402</v>
      </c>
      <c r="AR848" s="20">
        <f t="shared" ca="1" si="503"/>
        <v>20626.93695019728</v>
      </c>
    </row>
    <row r="849" spans="1:44" x14ac:dyDescent="0.25">
      <c r="A849" s="20">
        <f t="shared" ca="1" si="468"/>
        <v>28.521854365537777</v>
      </c>
      <c r="B849" s="20">
        <f t="shared" ca="1" si="469"/>
        <v>1.3416187567780942</v>
      </c>
      <c r="C849" s="21">
        <f t="shared" ca="1" si="486"/>
        <v>19265.841076971217</v>
      </c>
      <c r="D849" s="20">
        <f t="shared" ca="1" si="487"/>
        <v>19267.182695727995</v>
      </c>
      <c r="E849" s="19"/>
      <c r="F849" s="20">
        <f t="shared" ca="1" si="470"/>
        <v>2.8960050456300368</v>
      </c>
      <c r="G849" s="20">
        <f t="shared" ca="1" si="471"/>
        <v>14.122594987311398</v>
      </c>
      <c r="H849" s="21">
        <f t="shared" ca="1" si="488"/>
        <v>14823.082345641496</v>
      </c>
      <c r="I849" s="20">
        <f t="shared" ca="1" si="489"/>
        <v>14837.204940628808</v>
      </c>
      <c r="J849" s="19"/>
      <c r="K849" s="20">
        <f t="shared" ca="1" si="472"/>
        <v>22.643737959724501</v>
      </c>
      <c r="L849" s="20">
        <f t="shared" ca="1" si="473"/>
        <v>0.54173917051312581</v>
      </c>
      <c r="M849" s="21">
        <f t="shared" ca="1" si="490"/>
        <v>19699.244764396899</v>
      </c>
      <c r="N849" s="20">
        <f t="shared" ca="1" si="491"/>
        <v>19699.786503567411</v>
      </c>
      <c r="O849" s="19"/>
      <c r="P849" s="20">
        <f t="shared" ca="1" si="474"/>
        <v>11.256918547891257</v>
      </c>
      <c r="Q849" s="20">
        <f t="shared" ca="1" si="475"/>
        <v>5.5735712673344979</v>
      </c>
      <c r="R849" s="21">
        <f t="shared" ca="1" si="492"/>
        <v>14969.156538908297</v>
      </c>
      <c r="S849" s="20">
        <f t="shared" ca="1" si="493"/>
        <v>14974.730110175631</v>
      </c>
      <c r="T849" s="19"/>
      <c r="U849" s="20">
        <f t="shared" ca="1" si="476"/>
        <v>18.024169209672763</v>
      </c>
      <c r="V849" s="20">
        <f t="shared" ca="1" si="477"/>
        <v>9.0854472710030478</v>
      </c>
      <c r="W849" s="21">
        <f t="shared" ca="1" si="494"/>
        <v>14828.834729705804</v>
      </c>
      <c r="X849" s="20">
        <f t="shared" ca="1" si="495"/>
        <v>14837.920176976808</v>
      </c>
      <c r="Z849" s="20">
        <f t="shared" ca="1" si="478"/>
        <v>15.551638404576311</v>
      </c>
      <c r="AA849" s="20">
        <f t="shared" ca="1" si="479"/>
        <v>3.5771757884322479</v>
      </c>
      <c r="AB849" s="21">
        <f t="shared" ca="1" si="496"/>
        <v>14200.754674302383</v>
      </c>
      <c r="AC849" s="20">
        <f t="shared" ca="1" si="497"/>
        <v>14204.331850090815</v>
      </c>
      <c r="AE849" s="20">
        <f t="shared" ca="1" si="480"/>
        <v>3.8975860326714291</v>
      </c>
      <c r="AF849" s="20">
        <f t="shared" ca="1" si="481"/>
        <v>0.10730335603213258</v>
      </c>
      <c r="AG849" s="21">
        <f t="shared" ca="1" si="498"/>
        <v>13882.527427506053</v>
      </c>
      <c r="AH849" s="20">
        <f t="shared" ca="1" si="499"/>
        <v>13882.634730862084</v>
      </c>
      <c r="AJ849" s="20">
        <f t="shared" ca="1" si="482"/>
        <v>6.6244950685325428</v>
      </c>
      <c r="AK849" s="20">
        <f t="shared" ca="1" si="483"/>
        <v>7.3438254433472405</v>
      </c>
      <c r="AL849" s="21">
        <f t="shared" ca="1" si="500"/>
        <v>15436.97979494623</v>
      </c>
      <c r="AM849" s="20">
        <f t="shared" ca="1" si="501"/>
        <v>15444.323620389578</v>
      </c>
      <c r="AO849" s="20">
        <f t="shared" ca="1" si="484"/>
        <v>9.5740461973176885</v>
      </c>
      <c r="AP849" s="20">
        <f t="shared" ca="1" si="485"/>
        <v>4.9567865578174573</v>
      </c>
      <c r="AQ849" s="21">
        <f t="shared" ca="1" si="502"/>
        <v>20636.510996394598</v>
      </c>
      <c r="AR849" s="20">
        <f t="shared" ca="1" si="503"/>
        <v>20641.467782952415</v>
      </c>
    </row>
    <row r="850" spans="1:44" x14ac:dyDescent="0.25">
      <c r="A850" s="20">
        <f t="shared" ca="1" si="468"/>
        <v>4.7804050654371597</v>
      </c>
      <c r="B850" s="20">
        <f t="shared" ca="1" si="469"/>
        <v>2.9700179854591129</v>
      </c>
      <c r="C850" s="21">
        <f t="shared" ca="1" si="486"/>
        <v>19271.963100793433</v>
      </c>
      <c r="D850" s="20">
        <f t="shared" ca="1" si="487"/>
        <v>19274.933118778892</v>
      </c>
      <c r="E850" s="19"/>
      <c r="F850" s="20">
        <f t="shared" ca="1" si="470"/>
        <v>19.572569261165743</v>
      </c>
      <c r="G850" s="20">
        <f t="shared" ca="1" si="471"/>
        <v>7.2242386127185805</v>
      </c>
      <c r="H850" s="21">
        <f t="shared" ca="1" si="488"/>
        <v>14856.777509889973</v>
      </c>
      <c r="I850" s="20">
        <f t="shared" ca="1" si="489"/>
        <v>14864.001748502691</v>
      </c>
      <c r="J850" s="19"/>
      <c r="K850" s="20">
        <f t="shared" ca="1" si="472"/>
        <v>4.4832867333401891</v>
      </c>
      <c r="L850" s="20">
        <f t="shared" ca="1" si="473"/>
        <v>14.779655370956165</v>
      </c>
      <c r="M850" s="21">
        <f t="shared" ca="1" si="490"/>
        <v>19704.26979030075</v>
      </c>
      <c r="N850" s="20">
        <f t="shared" ca="1" si="491"/>
        <v>19719.049445671706</v>
      </c>
      <c r="O850" s="19"/>
      <c r="P850" s="20">
        <f t="shared" ca="1" si="474"/>
        <v>4.1565150911288198</v>
      </c>
      <c r="Q850" s="20">
        <f t="shared" ca="1" si="475"/>
        <v>0.52532481538117992</v>
      </c>
      <c r="R850" s="21">
        <f t="shared" ca="1" si="492"/>
        <v>14978.886625266759</v>
      </c>
      <c r="S850" s="20">
        <f t="shared" ca="1" si="493"/>
        <v>14979.41195008214</v>
      </c>
      <c r="T850" s="19"/>
      <c r="U850" s="20">
        <f t="shared" ca="1" si="476"/>
        <v>4.1694801237130354</v>
      </c>
      <c r="V850" s="20">
        <f t="shared" ca="1" si="477"/>
        <v>1.3859552251083915</v>
      </c>
      <c r="W850" s="21">
        <f t="shared" ca="1" si="494"/>
        <v>14842.089657100521</v>
      </c>
      <c r="X850" s="20">
        <f t="shared" ca="1" si="495"/>
        <v>14843.47561232563</v>
      </c>
      <c r="Z850" s="20">
        <f t="shared" ca="1" si="478"/>
        <v>5.4394286637243345</v>
      </c>
      <c r="AA850" s="20">
        <f t="shared" ca="1" si="479"/>
        <v>4.5781842333713403</v>
      </c>
      <c r="AB850" s="21">
        <f t="shared" ca="1" si="496"/>
        <v>14209.771278754539</v>
      </c>
      <c r="AC850" s="20">
        <f t="shared" ca="1" si="497"/>
        <v>14214.34946298791</v>
      </c>
      <c r="AE850" s="20">
        <f t="shared" ca="1" si="480"/>
        <v>19.578788361514754</v>
      </c>
      <c r="AF850" s="20">
        <f t="shared" ca="1" si="481"/>
        <v>3.9261143688921085</v>
      </c>
      <c r="AG850" s="21">
        <f t="shared" ca="1" si="498"/>
        <v>13902.213519223598</v>
      </c>
      <c r="AH850" s="20">
        <f t="shared" ca="1" si="499"/>
        <v>13906.139633592491</v>
      </c>
      <c r="AJ850" s="20">
        <f t="shared" ca="1" si="482"/>
        <v>2.15557947638254</v>
      </c>
      <c r="AK850" s="20">
        <f t="shared" ca="1" si="483"/>
        <v>6.2010208459897731</v>
      </c>
      <c r="AL850" s="21">
        <f t="shared" ca="1" si="500"/>
        <v>15446.47919986596</v>
      </c>
      <c r="AM850" s="20">
        <f t="shared" ca="1" si="501"/>
        <v>15452.680220711951</v>
      </c>
      <c r="AO850" s="20">
        <f t="shared" ca="1" si="484"/>
        <v>3.786142599169307</v>
      </c>
      <c r="AP850" s="20">
        <f t="shared" ca="1" si="485"/>
        <v>7.4296313204312208</v>
      </c>
      <c r="AQ850" s="21">
        <f t="shared" ca="1" si="502"/>
        <v>20645.253925551584</v>
      </c>
      <c r="AR850" s="20">
        <f t="shared" ca="1" si="503"/>
        <v>20652.683556872016</v>
      </c>
    </row>
    <row r="851" spans="1:44" x14ac:dyDescent="0.25">
      <c r="A851" s="20">
        <f t="shared" ca="1" si="468"/>
        <v>0.75164634070159408</v>
      </c>
      <c r="B851" s="20">
        <f t="shared" ca="1" si="469"/>
        <v>0.68725668982501054</v>
      </c>
      <c r="C851" s="21">
        <f t="shared" ca="1" si="486"/>
        <v>19275.684765119593</v>
      </c>
      <c r="D851" s="20">
        <f t="shared" ca="1" si="487"/>
        <v>19276.372021809417</v>
      </c>
      <c r="E851" s="19"/>
      <c r="F851" s="20">
        <f t="shared" ca="1" si="470"/>
        <v>1.4142945042775241</v>
      </c>
      <c r="G851" s="20">
        <f t="shared" ca="1" si="471"/>
        <v>2.4328808920252167</v>
      </c>
      <c r="H851" s="21">
        <f t="shared" ca="1" si="488"/>
        <v>14865.416043006968</v>
      </c>
      <c r="I851" s="20">
        <f t="shared" ca="1" si="489"/>
        <v>14867.848923898993</v>
      </c>
      <c r="J851" s="19"/>
      <c r="K851" s="20">
        <f t="shared" ca="1" si="472"/>
        <v>12.571798494566547</v>
      </c>
      <c r="L851" s="20">
        <f t="shared" ca="1" si="473"/>
        <v>3.7954095984015055</v>
      </c>
      <c r="M851" s="21">
        <f t="shared" ca="1" si="490"/>
        <v>19731.621244166272</v>
      </c>
      <c r="N851" s="20">
        <f t="shared" ca="1" si="491"/>
        <v>19735.416653764674</v>
      </c>
      <c r="O851" s="19"/>
      <c r="P851" s="20">
        <f t="shared" ca="1" si="474"/>
        <v>3.4746158383686305</v>
      </c>
      <c r="Q851" s="20">
        <f t="shared" ca="1" si="475"/>
        <v>0.1094245827402929</v>
      </c>
      <c r="R851" s="21">
        <f t="shared" ca="1" si="492"/>
        <v>14982.886565920508</v>
      </c>
      <c r="S851" s="20">
        <f t="shared" ca="1" si="493"/>
        <v>14982.995990503248</v>
      </c>
      <c r="T851" s="19"/>
      <c r="U851" s="20">
        <f t="shared" ca="1" si="476"/>
        <v>6.1844549218046572</v>
      </c>
      <c r="V851" s="20">
        <f t="shared" ca="1" si="477"/>
        <v>11.090020099170971</v>
      </c>
      <c r="W851" s="21">
        <f t="shared" ca="1" si="494"/>
        <v>14849.660067247434</v>
      </c>
      <c r="X851" s="20">
        <f t="shared" ca="1" si="495"/>
        <v>14860.750087346605</v>
      </c>
      <c r="Z851" s="20">
        <f t="shared" ca="1" si="478"/>
        <v>5.1480957290967542</v>
      </c>
      <c r="AA851" s="20">
        <f t="shared" ca="1" si="479"/>
        <v>3.3885903150131984</v>
      </c>
      <c r="AB851" s="21">
        <f t="shared" ca="1" si="496"/>
        <v>14219.497558717007</v>
      </c>
      <c r="AC851" s="20">
        <f t="shared" ca="1" si="497"/>
        <v>14222.88614903202</v>
      </c>
      <c r="AE851" s="20">
        <f t="shared" ca="1" si="480"/>
        <v>1.4769078269976448</v>
      </c>
      <c r="AF851" s="20">
        <f t="shared" ca="1" si="481"/>
        <v>0.89432984021615447</v>
      </c>
      <c r="AG851" s="21">
        <f t="shared" ca="1" si="498"/>
        <v>13907.616541419489</v>
      </c>
      <c r="AH851" s="20">
        <f t="shared" ca="1" si="499"/>
        <v>13908.510871259705</v>
      </c>
      <c r="AJ851" s="20">
        <f t="shared" ca="1" si="482"/>
        <v>10.148095321905627</v>
      </c>
      <c r="AK851" s="20">
        <f t="shared" ca="1" si="483"/>
        <v>8.5996735311511472</v>
      </c>
      <c r="AL851" s="21">
        <f t="shared" ca="1" si="500"/>
        <v>15462.828316033856</v>
      </c>
      <c r="AM851" s="20">
        <f t="shared" ca="1" si="501"/>
        <v>15471.427989565007</v>
      </c>
      <c r="AO851" s="20">
        <f t="shared" ca="1" si="484"/>
        <v>8.1777146711130655</v>
      </c>
      <c r="AP851" s="20">
        <f t="shared" ca="1" si="485"/>
        <v>7.0633837762550167</v>
      </c>
      <c r="AQ851" s="21">
        <f t="shared" ca="1" si="502"/>
        <v>20660.86127154313</v>
      </c>
      <c r="AR851" s="20">
        <f t="shared" ca="1" si="503"/>
        <v>20667.924655319384</v>
      </c>
    </row>
    <row r="852" spans="1:44" x14ac:dyDescent="0.25">
      <c r="A852" s="20">
        <f t="shared" ca="1" si="468"/>
        <v>23.638919362556077</v>
      </c>
      <c r="B852" s="20">
        <f t="shared" ca="1" si="469"/>
        <v>0.668538017006994</v>
      </c>
      <c r="C852" s="21">
        <f t="shared" ca="1" si="486"/>
        <v>19300.010941171971</v>
      </c>
      <c r="D852" s="20">
        <f t="shared" ca="1" si="487"/>
        <v>19300.679479188977</v>
      </c>
      <c r="E852" s="19"/>
      <c r="F852" s="20">
        <f t="shared" ca="1" si="470"/>
        <v>7.8344987779781023</v>
      </c>
      <c r="G852" s="20">
        <f t="shared" ca="1" si="471"/>
        <v>5.3054591595027247</v>
      </c>
      <c r="H852" s="21">
        <f t="shared" ca="1" si="488"/>
        <v>14875.683422676972</v>
      </c>
      <c r="I852" s="20">
        <f t="shared" ca="1" si="489"/>
        <v>14880.988881836474</v>
      </c>
      <c r="J852" s="19"/>
      <c r="K852" s="20">
        <f t="shared" ca="1" si="472"/>
        <v>7.9013551568812916</v>
      </c>
      <c r="L852" s="20">
        <f t="shared" ca="1" si="473"/>
        <v>3.7134213279099981</v>
      </c>
      <c r="M852" s="21">
        <f t="shared" ca="1" si="490"/>
        <v>19743.318008921557</v>
      </c>
      <c r="N852" s="20">
        <f t="shared" ca="1" si="491"/>
        <v>19747.031430249466</v>
      </c>
      <c r="O852" s="19"/>
      <c r="P852" s="20">
        <f t="shared" ca="1" si="474"/>
        <v>1.9614689678372088</v>
      </c>
      <c r="Q852" s="20">
        <f t="shared" ca="1" si="475"/>
        <v>8.9509492967492594</v>
      </c>
      <c r="R852" s="21">
        <f t="shared" ca="1" si="492"/>
        <v>14984.957459471085</v>
      </c>
      <c r="S852" s="20">
        <f t="shared" ca="1" si="493"/>
        <v>14993.908408767835</v>
      </c>
      <c r="T852" s="19"/>
      <c r="U852" s="20">
        <f t="shared" ca="1" si="476"/>
        <v>6.8798804171394288</v>
      </c>
      <c r="V852" s="20">
        <f t="shared" ca="1" si="477"/>
        <v>3.9664821237998731</v>
      </c>
      <c r="W852" s="21">
        <f t="shared" ca="1" si="494"/>
        <v>14867.629967763745</v>
      </c>
      <c r="X852" s="20">
        <f t="shared" ca="1" si="495"/>
        <v>14871.596449887546</v>
      </c>
      <c r="Z852" s="20">
        <f t="shared" ca="1" si="478"/>
        <v>12.518876668494311</v>
      </c>
      <c r="AA852" s="20">
        <f t="shared" ca="1" si="479"/>
        <v>0.61570433384821988</v>
      </c>
      <c r="AB852" s="21">
        <f t="shared" ca="1" si="496"/>
        <v>14235.405025700515</v>
      </c>
      <c r="AC852" s="20">
        <f t="shared" ca="1" si="497"/>
        <v>14236.020730034363</v>
      </c>
      <c r="AE852" s="20">
        <f t="shared" ca="1" si="480"/>
        <v>21.518489029720214</v>
      </c>
      <c r="AF852" s="20">
        <f t="shared" ca="1" si="481"/>
        <v>0.58115984602638904</v>
      </c>
      <c r="AG852" s="21">
        <f t="shared" ca="1" si="498"/>
        <v>13930.029360289425</v>
      </c>
      <c r="AH852" s="20">
        <f t="shared" ca="1" si="499"/>
        <v>13930.610520135451</v>
      </c>
      <c r="AJ852" s="20">
        <f t="shared" ca="1" si="482"/>
        <v>18.212670071520453</v>
      </c>
      <c r="AK852" s="20">
        <f t="shared" ca="1" si="483"/>
        <v>3.4145666186572385</v>
      </c>
      <c r="AL852" s="21">
        <f t="shared" ca="1" si="500"/>
        <v>15489.640659636527</v>
      </c>
      <c r="AM852" s="20">
        <f t="shared" ca="1" si="501"/>
        <v>15493.055226255185</v>
      </c>
      <c r="AO852" s="20">
        <f t="shared" ca="1" si="484"/>
        <v>9.7302883091765864</v>
      </c>
      <c r="AP852" s="20">
        <f t="shared" ca="1" si="485"/>
        <v>5.8753492582655769</v>
      </c>
      <c r="AQ852" s="21">
        <f t="shared" ca="1" si="502"/>
        <v>20677.65494362856</v>
      </c>
      <c r="AR852" s="20">
        <f t="shared" ca="1" si="503"/>
        <v>20683.530292886826</v>
      </c>
    </row>
    <row r="853" spans="1:44" x14ac:dyDescent="0.25">
      <c r="A853" s="20">
        <f t="shared" ca="1" si="468"/>
        <v>0.30349234476850145</v>
      </c>
      <c r="B853" s="20">
        <f t="shared" ca="1" si="469"/>
        <v>9.1321910755367705E-2</v>
      </c>
      <c r="C853" s="21">
        <f t="shared" ca="1" si="486"/>
        <v>19300.982971533744</v>
      </c>
      <c r="D853" s="20">
        <f t="shared" ca="1" si="487"/>
        <v>19301.074293444501</v>
      </c>
      <c r="E853" s="19"/>
      <c r="F853" s="20">
        <f t="shared" ca="1" si="470"/>
        <v>2.0776866305090729</v>
      </c>
      <c r="G853" s="20">
        <f t="shared" ca="1" si="471"/>
        <v>14.368237718575692</v>
      </c>
      <c r="H853" s="21">
        <f t="shared" ca="1" si="488"/>
        <v>14883.066568466984</v>
      </c>
      <c r="I853" s="20">
        <f t="shared" ca="1" si="489"/>
        <v>14897.43480618556</v>
      </c>
      <c r="J853" s="19"/>
      <c r="K853" s="20">
        <f t="shared" ca="1" si="472"/>
        <v>20.221789282963286</v>
      </c>
      <c r="L853" s="20">
        <f t="shared" ca="1" si="473"/>
        <v>5.1446830635676326</v>
      </c>
      <c r="M853" s="21">
        <f t="shared" ca="1" si="490"/>
        <v>19767.253219532431</v>
      </c>
      <c r="N853" s="20">
        <f t="shared" ca="1" si="491"/>
        <v>19772.397902596</v>
      </c>
      <c r="O853" s="19"/>
      <c r="P853" s="20">
        <f t="shared" ca="1" si="474"/>
        <v>6.2264171525628624</v>
      </c>
      <c r="Q853" s="20">
        <f t="shared" ca="1" si="475"/>
        <v>7.4593379746174513</v>
      </c>
      <c r="R853" s="21">
        <f t="shared" ca="1" si="492"/>
        <v>15000.134825920397</v>
      </c>
      <c r="S853" s="20">
        <f t="shared" ca="1" si="493"/>
        <v>15007.594163895013</v>
      </c>
      <c r="T853" s="19"/>
      <c r="U853" s="20">
        <f t="shared" ca="1" si="476"/>
        <v>32.749528152123624</v>
      </c>
      <c r="V853" s="20">
        <f t="shared" ca="1" si="477"/>
        <v>0.48266554618210877</v>
      </c>
      <c r="W853" s="21">
        <f t="shared" ca="1" si="494"/>
        <v>14904.34597803967</v>
      </c>
      <c r="X853" s="20">
        <f t="shared" ca="1" si="495"/>
        <v>14904.828643585852</v>
      </c>
      <c r="Z853" s="20">
        <f t="shared" ca="1" si="478"/>
        <v>23.525006624046071</v>
      </c>
      <c r="AA853" s="20">
        <f t="shared" ca="1" si="479"/>
        <v>5.2091595621959206</v>
      </c>
      <c r="AB853" s="21">
        <f t="shared" ca="1" si="496"/>
        <v>14259.545736658409</v>
      </c>
      <c r="AC853" s="20">
        <f t="shared" ca="1" si="497"/>
        <v>14264.754896220604</v>
      </c>
      <c r="AE853" s="20">
        <f t="shared" ca="1" si="480"/>
        <v>18.236548112379761</v>
      </c>
      <c r="AF853" s="20">
        <f t="shared" ca="1" si="481"/>
        <v>5.3652781207642546</v>
      </c>
      <c r="AG853" s="21">
        <f t="shared" ca="1" si="498"/>
        <v>13948.847068247831</v>
      </c>
      <c r="AH853" s="20">
        <f t="shared" ca="1" si="499"/>
        <v>13954.212346368595</v>
      </c>
      <c r="AJ853" s="20">
        <f t="shared" ca="1" si="482"/>
        <v>11.389445442823526</v>
      </c>
      <c r="AK853" s="20">
        <f t="shared" ca="1" si="483"/>
        <v>16.817533994925665</v>
      </c>
      <c r="AL853" s="21">
        <f t="shared" ca="1" si="500"/>
        <v>15504.444671698007</v>
      </c>
      <c r="AM853" s="20">
        <f t="shared" ca="1" si="501"/>
        <v>15521.262205692932</v>
      </c>
      <c r="AO853" s="20">
        <f t="shared" ca="1" si="484"/>
        <v>32.478005826881592</v>
      </c>
      <c r="AP853" s="20">
        <f t="shared" ca="1" si="485"/>
        <v>3.2343680833358484</v>
      </c>
      <c r="AQ853" s="21">
        <f t="shared" ca="1" si="502"/>
        <v>20716.008298713707</v>
      </c>
      <c r="AR853" s="20">
        <f t="shared" ca="1" si="503"/>
        <v>20719.242666797043</v>
      </c>
    </row>
    <row r="854" spans="1:44" x14ac:dyDescent="0.25">
      <c r="A854" s="20">
        <f t="shared" ca="1" si="468"/>
        <v>17.605810896670981</v>
      </c>
      <c r="B854" s="20">
        <f t="shared" ca="1" si="469"/>
        <v>4.6563623665807015</v>
      </c>
      <c r="C854" s="21">
        <f t="shared" ca="1" si="486"/>
        <v>19318.680104341172</v>
      </c>
      <c r="D854" s="20">
        <f t="shared" ca="1" si="487"/>
        <v>19323.336466707755</v>
      </c>
      <c r="E854" s="19"/>
      <c r="F854" s="20">
        <f t="shared" ca="1" si="470"/>
        <v>28.542254888716229</v>
      </c>
      <c r="G854" s="20">
        <f t="shared" ca="1" si="471"/>
        <v>9.7849375840522388</v>
      </c>
      <c r="H854" s="21">
        <f t="shared" ca="1" si="488"/>
        <v>14925.977061074276</v>
      </c>
      <c r="I854" s="20">
        <f t="shared" ca="1" si="489"/>
        <v>14935.761998658329</v>
      </c>
      <c r="J854" s="19"/>
      <c r="K854" s="20">
        <f t="shared" ca="1" si="472"/>
        <v>10.238448978031213</v>
      </c>
      <c r="L854" s="20">
        <f t="shared" ca="1" si="473"/>
        <v>8.1532724690085931</v>
      </c>
      <c r="M854" s="21">
        <f t="shared" ca="1" si="490"/>
        <v>19782.63635157403</v>
      </c>
      <c r="N854" s="20">
        <f t="shared" ca="1" si="491"/>
        <v>19790.789624043038</v>
      </c>
      <c r="O854" s="19"/>
      <c r="P854" s="20">
        <f t="shared" ca="1" si="474"/>
        <v>1.6281296780904813</v>
      </c>
      <c r="Q854" s="20">
        <f t="shared" ca="1" si="475"/>
        <v>22.984176523384225</v>
      </c>
      <c r="R854" s="21">
        <f t="shared" ca="1" si="492"/>
        <v>15009.222293573104</v>
      </c>
      <c r="S854" s="20">
        <f t="shared" ca="1" si="493"/>
        <v>15032.206470096489</v>
      </c>
      <c r="T854" s="19"/>
      <c r="U854" s="20">
        <f t="shared" ca="1" si="476"/>
        <v>1.1657563096395744</v>
      </c>
      <c r="V854" s="20">
        <f t="shared" ca="1" si="477"/>
        <v>2.6216536566794719</v>
      </c>
      <c r="W854" s="21">
        <f t="shared" ca="1" si="494"/>
        <v>14905.994399895491</v>
      </c>
      <c r="X854" s="20">
        <f t="shared" ca="1" si="495"/>
        <v>14908.61605355217</v>
      </c>
      <c r="Z854" s="20">
        <f t="shared" ca="1" si="478"/>
        <v>15.616971801460885</v>
      </c>
      <c r="AA854" s="20">
        <f t="shared" ca="1" si="479"/>
        <v>4.2441918578981612</v>
      </c>
      <c r="AB854" s="21">
        <f t="shared" ca="1" si="496"/>
        <v>14280.371868022065</v>
      </c>
      <c r="AC854" s="20">
        <f t="shared" ca="1" si="497"/>
        <v>14284.616059879963</v>
      </c>
      <c r="AE854" s="20">
        <f t="shared" ca="1" si="480"/>
        <v>6.0406082994264283</v>
      </c>
      <c r="AF854" s="20">
        <f t="shared" ca="1" si="481"/>
        <v>6.8987650517564383</v>
      </c>
      <c r="AG854" s="21">
        <f t="shared" ca="1" si="498"/>
        <v>13960.252954668022</v>
      </c>
      <c r="AH854" s="20">
        <f t="shared" ca="1" si="499"/>
        <v>13967.151719719777</v>
      </c>
      <c r="AJ854" s="20">
        <f t="shared" ca="1" si="482"/>
        <v>6.6109791872048245</v>
      </c>
      <c r="AK854" s="20">
        <f t="shared" ca="1" si="483"/>
        <v>7.9523807419112993</v>
      </c>
      <c r="AL854" s="21">
        <f t="shared" ca="1" si="500"/>
        <v>15527.873184880136</v>
      </c>
      <c r="AM854" s="20">
        <f t="shared" ca="1" si="501"/>
        <v>15535.825565622048</v>
      </c>
      <c r="AO854" s="20">
        <f t="shared" ca="1" si="484"/>
        <v>88.984255264481305</v>
      </c>
      <c r="AP854" s="20">
        <f t="shared" ca="1" si="485"/>
        <v>10.507342690600378</v>
      </c>
      <c r="AQ854" s="21">
        <f t="shared" ca="1" si="502"/>
        <v>20808.226922061524</v>
      </c>
      <c r="AR854" s="20">
        <f t="shared" ca="1" si="503"/>
        <v>20818.734264752125</v>
      </c>
    </row>
    <row r="855" spans="1:44" x14ac:dyDescent="0.25">
      <c r="A855" s="20">
        <f t="shared" ca="1" si="468"/>
        <v>37.571038428891477</v>
      </c>
      <c r="B855" s="20">
        <f t="shared" ca="1" si="469"/>
        <v>18.22824588644459</v>
      </c>
      <c r="C855" s="21">
        <f t="shared" ca="1" si="486"/>
        <v>19360.907505136645</v>
      </c>
      <c r="D855" s="20">
        <f t="shared" ca="1" si="487"/>
        <v>19379.135751023088</v>
      </c>
      <c r="E855" s="19"/>
      <c r="F855" s="20">
        <f t="shared" ca="1" si="470"/>
        <v>13.454401003059951</v>
      </c>
      <c r="G855" s="20">
        <f t="shared" ca="1" si="471"/>
        <v>5.4824373904207251</v>
      </c>
      <c r="H855" s="21">
        <f t="shared" ca="1" si="488"/>
        <v>14949.216399661389</v>
      </c>
      <c r="I855" s="20">
        <f t="shared" ca="1" si="489"/>
        <v>14954.69883705181</v>
      </c>
      <c r="J855" s="19"/>
      <c r="K855" s="20">
        <f t="shared" ca="1" si="472"/>
        <v>43.904924683146845</v>
      </c>
      <c r="L855" s="20">
        <f t="shared" ca="1" si="473"/>
        <v>6.8815841120709402</v>
      </c>
      <c r="M855" s="21">
        <f t="shared" ca="1" si="490"/>
        <v>19834.694548726184</v>
      </c>
      <c r="N855" s="20">
        <f t="shared" ca="1" si="491"/>
        <v>19841.576132838254</v>
      </c>
      <c r="O855" s="19"/>
      <c r="P855" s="20">
        <f t="shared" ca="1" si="474"/>
        <v>19.595404380434321</v>
      </c>
      <c r="Q855" s="20">
        <f t="shared" ca="1" si="475"/>
        <v>0.34637199513361022</v>
      </c>
      <c r="R855" s="21">
        <f t="shared" ca="1" si="492"/>
        <v>15051.801874476923</v>
      </c>
      <c r="S855" s="20">
        <f t="shared" ca="1" si="493"/>
        <v>15052.148246472058</v>
      </c>
      <c r="T855" s="19"/>
      <c r="U855" s="20">
        <f t="shared" ca="1" si="476"/>
        <v>15.447962975084383</v>
      </c>
      <c r="V855" s="20">
        <f t="shared" ca="1" si="477"/>
        <v>9.7677887906360219</v>
      </c>
      <c r="W855" s="21">
        <f t="shared" ca="1" si="494"/>
        <v>14924.064016527254</v>
      </c>
      <c r="X855" s="20">
        <f t="shared" ca="1" si="495"/>
        <v>14933.83180531789</v>
      </c>
      <c r="Z855" s="20">
        <f t="shared" ca="1" si="478"/>
        <v>2.372486742156708</v>
      </c>
      <c r="AA855" s="20">
        <f t="shared" ca="1" si="479"/>
        <v>0.90082214410076034</v>
      </c>
      <c r="AB855" s="21">
        <f t="shared" ca="1" si="496"/>
        <v>14286.98854662212</v>
      </c>
      <c r="AC855" s="20">
        <f t="shared" ca="1" si="497"/>
        <v>14287.88936876622</v>
      </c>
      <c r="AE855" s="20">
        <f t="shared" ca="1" si="480"/>
        <v>1.96176949913701</v>
      </c>
      <c r="AF855" s="20">
        <f t="shared" ca="1" si="481"/>
        <v>2.925637026391847</v>
      </c>
      <c r="AG855" s="21">
        <f t="shared" ca="1" si="498"/>
        <v>13969.113489218915</v>
      </c>
      <c r="AH855" s="20">
        <f t="shared" ca="1" si="499"/>
        <v>13972.039126245307</v>
      </c>
      <c r="AJ855" s="20">
        <f t="shared" ca="1" si="482"/>
        <v>2.7961305504504135</v>
      </c>
      <c r="AK855" s="20">
        <f t="shared" ca="1" si="483"/>
        <v>0.17087121466417149</v>
      </c>
      <c r="AL855" s="21">
        <f t="shared" ca="1" si="500"/>
        <v>15538.621696172499</v>
      </c>
      <c r="AM855" s="20">
        <f t="shared" ca="1" si="501"/>
        <v>15538.792567387163</v>
      </c>
      <c r="AO855" s="20">
        <f t="shared" ca="1" si="484"/>
        <v>5.0640620307318001</v>
      </c>
      <c r="AP855" s="20">
        <f t="shared" ca="1" si="485"/>
        <v>0.99570186795042581</v>
      </c>
      <c r="AQ855" s="21">
        <f t="shared" ca="1" si="502"/>
        <v>20823.798326782857</v>
      </c>
      <c r="AR855" s="20">
        <f t="shared" ca="1" si="503"/>
        <v>20824.794028650806</v>
      </c>
    </row>
    <row r="856" spans="1:44" x14ac:dyDescent="0.25">
      <c r="A856" s="20">
        <f t="shared" ca="1" si="468"/>
        <v>17.783997595788524</v>
      </c>
      <c r="B856" s="20">
        <f t="shared" ca="1" si="469"/>
        <v>2.5149706214903902</v>
      </c>
      <c r="C856" s="21">
        <f t="shared" ca="1" si="486"/>
        <v>19396.919748618875</v>
      </c>
      <c r="D856" s="20">
        <f t="shared" ca="1" si="487"/>
        <v>19399.434719240366</v>
      </c>
      <c r="E856" s="19"/>
      <c r="F856" s="20">
        <f t="shared" ca="1" si="470"/>
        <v>1.2637560585562271</v>
      </c>
      <c r="G856" s="20">
        <f t="shared" ca="1" si="471"/>
        <v>7.5181542100365224</v>
      </c>
      <c r="H856" s="21">
        <f t="shared" ca="1" si="488"/>
        <v>14955.962593110366</v>
      </c>
      <c r="I856" s="20">
        <f t="shared" ca="1" si="489"/>
        <v>14963.480747320402</v>
      </c>
      <c r="J856" s="19"/>
      <c r="K856" s="20">
        <f t="shared" ca="1" si="472"/>
        <v>3.5830388801287092</v>
      </c>
      <c r="L856" s="20">
        <f t="shared" ca="1" si="473"/>
        <v>18.221952198776979</v>
      </c>
      <c r="M856" s="21">
        <f t="shared" ca="1" si="490"/>
        <v>19845.159171718384</v>
      </c>
      <c r="N856" s="20">
        <f t="shared" ca="1" si="491"/>
        <v>19863.381123917159</v>
      </c>
      <c r="O856" s="19"/>
      <c r="P856" s="20">
        <f t="shared" ca="1" si="474"/>
        <v>4.8278276973547056</v>
      </c>
      <c r="Q856" s="20">
        <f t="shared" ca="1" si="475"/>
        <v>24.867751438296398</v>
      </c>
      <c r="R856" s="21">
        <f t="shared" ca="1" si="492"/>
        <v>15056.976074169412</v>
      </c>
      <c r="S856" s="20">
        <f t="shared" ca="1" si="493"/>
        <v>15081.843825607708</v>
      </c>
      <c r="T856" s="19"/>
      <c r="U856" s="20">
        <f t="shared" ca="1" si="476"/>
        <v>2.1861917120013685</v>
      </c>
      <c r="V856" s="20">
        <f t="shared" ca="1" si="477"/>
        <v>11.237016977142257</v>
      </c>
      <c r="W856" s="21">
        <f t="shared" ca="1" si="494"/>
        <v>14936.017997029892</v>
      </c>
      <c r="X856" s="20">
        <f t="shared" ca="1" si="495"/>
        <v>14947.255014007034</v>
      </c>
      <c r="Z856" s="20">
        <f t="shared" ca="1" si="478"/>
        <v>4.7139833687214523</v>
      </c>
      <c r="AA856" s="20">
        <f t="shared" ca="1" si="479"/>
        <v>7.9913973477176903</v>
      </c>
      <c r="AB856" s="21">
        <f t="shared" ca="1" si="496"/>
        <v>14292.603352134942</v>
      </c>
      <c r="AC856" s="20">
        <f t="shared" ca="1" si="497"/>
        <v>14300.59474948266</v>
      </c>
      <c r="AE856" s="20">
        <f t="shared" ca="1" si="480"/>
        <v>13.743703069891893</v>
      </c>
      <c r="AF856" s="20">
        <f t="shared" ca="1" si="481"/>
        <v>0.31680879861880173</v>
      </c>
      <c r="AG856" s="21">
        <f t="shared" ca="1" si="498"/>
        <v>13985.782829315198</v>
      </c>
      <c r="AH856" s="20">
        <f t="shared" ca="1" si="499"/>
        <v>13986.099638113817</v>
      </c>
      <c r="AJ856" s="20">
        <f t="shared" ca="1" si="482"/>
        <v>3.85170206298928</v>
      </c>
      <c r="AK856" s="20">
        <f t="shared" ca="1" si="483"/>
        <v>2.2640631697240026</v>
      </c>
      <c r="AL856" s="21">
        <f t="shared" ca="1" si="500"/>
        <v>15542.644269450153</v>
      </c>
      <c r="AM856" s="20">
        <f t="shared" ca="1" si="501"/>
        <v>15544.908332619876</v>
      </c>
      <c r="AO856" s="20">
        <f t="shared" ca="1" si="484"/>
        <v>9.6557089566848138</v>
      </c>
      <c r="AP856" s="20">
        <f t="shared" ca="1" si="485"/>
        <v>3.0975031530298152</v>
      </c>
      <c r="AQ856" s="21">
        <f t="shared" ca="1" si="502"/>
        <v>20834.449737607491</v>
      </c>
      <c r="AR856" s="20">
        <f t="shared" ca="1" si="503"/>
        <v>20837.547240760519</v>
      </c>
    </row>
    <row r="857" spans="1:44" x14ac:dyDescent="0.25">
      <c r="A857" s="20">
        <f t="shared" ca="1" si="468"/>
        <v>11.25418110818288</v>
      </c>
      <c r="B857" s="20">
        <f t="shared" ca="1" si="469"/>
        <v>20.107782051430132</v>
      </c>
      <c r="C857" s="21">
        <f t="shared" ca="1" si="486"/>
        <v>19410.688900348548</v>
      </c>
      <c r="D857" s="20">
        <f t="shared" ca="1" si="487"/>
        <v>19430.796682399978</v>
      </c>
      <c r="E857" s="19"/>
      <c r="F857" s="20">
        <f t="shared" ca="1" si="470"/>
        <v>5.2090678858611064</v>
      </c>
      <c r="G857" s="20">
        <f t="shared" ca="1" si="471"/>
        <v>3.0708305847694803</v>
      </c>
      <c r="H857" s="21">
        <f t="shared" ca="1" si="488"/>
        <v>14968.689815206262</v>
      </c>
      <c r="I857" s="20">
        <f t="shared" ca="1" si="489"/>
        <v>14971.760645791031</v>
      </c>
      <c r="J857" s="19"/>
      <c r="K857" s="20">
        <f t="shared" ca="1" si="472"/>
        <v>61.661253997911622</v>
      </c>
      <c r="L857" s="20">
        <f t="shared" ca="1" si="473"/>
        <v>1.9790934317828741</v>
      </c>
      <c r="M857" s="21">
        <f t="shared" ca="1" si="490"/>
        <v>19925.04237791507</v>
      </c>
      <c r="N857" s="20">
        <f t="shared" ca="1" si="491"/>
        <v>19927.021471346852</v>
      </c>
      <c r="O857" s="19"/>
      <c r="P857" s="20">
        <f t="shared" ca="1" si="474"/>
        <v>0.41650217437107173</v>
      </c>
      <c r="Q857" s="20">
        <f t="shared" ca="1" si="475"/>
        <v>8.8276167079677812</v>
      </c>
      <c r="R857" s="21">
        <f t="shared" ca="1" si="492"/>
        <v>15082.260327782078</v>
      </c>
      <c r="S857" s="20">
        <f t="shared" ca="1" si="493"/>
        <v>15091.087944490046</v>
      </c>
      <c r="T857" s="19"/>
      <c r="U857" s="20">
        <f t="shared" ca="1" si="476"/>
        <v>5.1234286199105066</v>
      </c>
      <c r="V857" s="20">
        <f t="shared" ca="1" si="477"/>
        <v>5.6878107633290309</v>
      </c>
      <c r="W857" s="21">
        <f t="shared" ca="1" si="494"/>
        <v>14952.378442626945</v>
      </c>
      <c r="X857" s="20">
        <f t="shared" ca="1" si="495"/>
        <v>14958.066253390274</v>
      </c>
      <c r="Z857" s="20">
        <f t="shared" ca="1" si="478"/>
        <v>6.8047433164310061</v>
      </c>
      <c r="AA857" s="20">
        <f t="shared" ca="1" si="479"/>
        <v>20.451564468324506</v>
      </c>
      <c r="AB857" s="21">
        <f t="shared" ca="1" si="496"/>
        <v>14307.39949279909</v>
      </c>
      <c r="AC857" s="20">
        <f t="shared" ca="1" si="497"/>
        <v>14327.851057267415</v>
      </c>
      <c r="AE857" s="20">
        <f t="shared" ca="1" si="480"/>
        <v>6.7416278027878889</v>
      </c>
      <c r="AF857" s="20">
        <f t="shared" ca="1" si="481"/>
        <v>10.414663529499956</v>
      </c>
      <c r="AG857" s="21">
        <f t="shared" ca="1" si="498"/>
        <v>13992.841265916606</v>
      </c>
      <c r="AH857" s="20">
        <f t="shared" ca="1" si="499"/>
        <v>14003.255929446106</v>
      </c>
      <c r="AJ857" s="20">
        <f t="shared" ca="1" si="482"/>
        <v>9.0429001112424139</v>
      </c>
      <c r="AK857" s="20">
        <f t="shared" ca="1" si="483"/>
        <v>18.02432245365814</v>
      </c>
      <c r="AL857" s="21">
        <f t="shared" ca="1" si="500"/>
        <v>15553.951232731119</v>
      </c>
      <c r="AM857" s="20">
        <f t="shared" ca="1" si="501"/>
        <v>15571.975555184777</v>
      </c>
      <c r="AO857" s="20">
        <f t="shared" ca="1" si="484"/>
        <v>12.442543298201137</v>
      </c>
      <c r="AP857" s="20">
        <f t="shared" ca="1" si="485"/>
        <v>19.465498024256302</v>
      </c>
      <c r="AQ857" s="21">
        <f t="shared" ca="1" si="502"/>
        <v>20849.989784058722</v>
      </c>
      <c r="AR857" s="20">
        <f t="shared" ca="1" si="503"/>
        <v>20869.455282082978</v>
      </c>
    </row>
    <row r="858" spans="1:44" x14ac:dyDescent="0.25">
      <c r="A858" s="20">
        <f t="shared" ca="1" si="468"/>
        <v>46.989047069796484</v>
      </c>
      <c r="B858" s="20">
        <f t="shared" ca="1" si="469"/>
        <v>0.77427919238774701</v>
      </c>
      <c r="C858" s="21">
        <f t="shared" ca="1" si="486"/>
        <v>19477.785729469775</v>
      </c>
      <c r="D858" s="20">
        <f t="shared" ca="1" si="487"/>
        <v>19478.560008662163</v>
      </c>
      <c r="E858" s="19"/>
      <c r="F858" s="20">
        <f t="shared" ca="1" si="470"/>
        <v>14.776679288365289</v>
      </c>
      <c r="G858" s="20">
        <f t="shared" ca="1" si="471"/>
        <v>0.72190555745681639</v>
      </c>
      <c r="H858" s="21">
        <f t="shared" ca="1" si="488"/>
        <v>14986.537325079396</v>
      </c>
      <c r="I858" s="20">
        <f t="shared" ca="1" si="489"/>
        <v>14987.259230636853</v>
      </c>
      <c r="J858" s="19"/>
      <c r="K858" s="20">
        <f t="shared" ca="1" si="472"/>
        <v>16.782512250535298</v>
      </c>
      <c r="L858" s="20">
        <f t="shared" ca="1" si="473"/>
        <v>0.81135359279816899</v>
      </c>
      <c r="M858" s="21">
        <f t="shared" ca="1" si="490"/>
        <v>19943.803983597387</v>
      </c>
      <c r="N858" s="20">
        <f t="shared" ca="1" si="491"/>
        <v>19944.615337190186</v>
      </c>
      <c r="O858" s="19"/>
      <c r="P858" s="20">
        <f t="shared" ca="1" si="474"/>
        <v>25.378155711363213</v>
      </c>
      <c r="Q858" s="20">
        <f t="shared" ca="1" si="475"/>
        <v>4.4462650008733986</v>
      </c>
      <c r="R858" s="21">
        <f t="shared" ca="1" si="492"/>
        <v>15116.466100201409</v>
      </c>
      <c r="S858" s="20">
        <f t="shared" ca="1" si="493"/>
        <v>15120.912365202283</v>
      </c>
      <c r="T858" s="19"/>
      <c r="U858" s="20">
        <f t="shared" ca="1" si="476"/>
        <v>8.4172613756569117</v>
      </c>
      <c r="V858" s="20">
        <f t="shared" ca="1" si="477"/>
        <v>4.6549415468447473</v>
      </c>
      <c r="W858" s="21">
        <f t="shared" ca="1" si="494"/>
        <v>14966.483514765931</v>
      </c>
      <c r="X858" s="20">
        <f t="shared" ca="1" si="495"/>
        <v>14971.138456312776</v>
      </c>
      <c r="Z858" s="20">
        <f t="shared" ca="1" si="478"/>
        <v>8.06195440295574</v>
      </c>
      <c r="AA858" s="20">
        <f t="shared" ca="1" si="479"/>
        <v>3.6122032956440226</v>
      </c>
      <c r="AB858" s="21">
        <f t="shared" ca="1" si="496"/>
        <v>14335.913011670371</v>
      </c>
      <c r="AC858" s="20">
        <f t="shared" ca="1" si="497"/>
        <v>14339.525214966015</v>
      </c>
      <c r="AE858" s="20">
        <f t="shared" ca="1" si="480"/>
        <v>1.6886088180079988</v>
      </c>
      <c r="AF858" s="20">
        <f t="shared" ca="1" si="481"/>
        <v>2.0775952562983031</v>
      </c>
      <c r="AG858" s="21">
        <f t="shared" ca="1" si="498"/>
        <v>14004.944538264113</v>
      </c>
      <c r="AH858" s="20">
        <f t="shared" ca="1" si="499"/>
        <v>14007.022133520411</v>
      </c>
      <c r="AJ858" s="20">
        <f t="shared" ca="1" si="482"/>
        <v>13.268138448116783</v>
      </c>
      <c r="AK858" s="20">
        <f t="shared" ca="1" si="483"/>
        <v>14.715362901526513</v>
      </c>
      <c r="AL858" s="21">
        <f t="shared" ca="1" si="500"/>
        <v>15585.243693632894</v>
      </c>
      <c r="AM858" s="20">
        <f t="shared" ca="1" si="501"/>
        <v>15599.959056534421</v>
      </c>
      <c r="AO858" s="20">
        <f t="shared" ca="1" si="484"/>
        <v>9.0757676159797622</v>
      </c>
      <c r="AP858" s="20">
        <f t="shared" ca="1" si="485"/>
        <v>3.5006093315758773</v>
      </c>
      <c r="AQ858" s="21">
        <f t="shared" ca="1" si="502"/>
        <v>20878.531049698959</v>
      </c>
      <c r="AR858" s="20">
        <f t="shared" ca="1" si="503"/>
        <v>20882.031659030534</v>
      </c>
    </row>
    <row r="859" spans="1:44" x14ac:dyDescent="0.25">
      <c r="A859" s="20">
        <f t="shared" ca="1" si="468"/>
        <v>3.3605015438814489</v>
      </c>
      <c r="B859" s="20">
        <f t="shared" ca="1" si="469"/>
        <v>0.86588849607997187</v>
      </c>
      <c r="C859" s="21">
        <f t="shared" ca="1" si="486"/>
        <v>19481.920510206044</v>
      </c>
      <c r="D859" s="20">
        <f t="shared" ca="1" si="487"/>
        <v>19482.786398702123</v>
      </c>
      <c r="E859" s="19"/>
      <c r="F859" s="20">
        <f t="shared" ca="1" si="470"/>
        <v>2.2751769254650527</v>
      </c>
      <c r="G859" s="20">
        <f t="shared" ca="1" si="471"/>
        <v>1.3931687779761175</v>
      </c>
      <c r="H859" s="21">
        <f t="shared" ca="1" si="488"/>
        <v>14989.534407562318</v>
      </c>
      <c r="I859" s="20">
        <f t="shared" ca="1" si="489"/>
        <v>14990.927576340295</v>
      </c>
      <c r="J859" s="19"/>
      <c r="K859" s="20">
        <f t="shared" ca="1" si="472"/>
        <v>16.984736387827446</v>
      </c>
      <c r="L859" s="20">
        <f t="shared" ca="1" si="473"/>
        <v>9.9247380121874151</v>
      </c>
      <c r="M859" s="21">
        <f t="shared" ca="1" si="490"/>
        <v>19961.600073578014</v>
      </c>
      <c r="N859" s="20">
        <f t="shared" ca="1" si="491"/>
        <v>19971.524811590203</v>
      </c>
      <c r="O859" s="19"/>
      <c r="P859" s="20">
        <f t="shared" ca="1" si="474"/>
        <v>15.879055941509973</v>
      </c>
      <c r="Q859" s="20">
        <f t="shared" ca="1" si="475"/>
        <v>2.7229021076480855</v>
      </c>
      <c r="R859" s="21">
        <f t="shared" ca="1" si="492"/>
        <v>15136.791421143793</v>
      </c>
      <c r="S859" s="20">
        <f t="shared" ca="1" si="493"/>
        <v>15139.51432325144</v>
      </c>
      <c r="T859" s="19"/>
      <c r="U859" s="20">
        <f t="shared" ca="1" si="476"/>
        <v>24.475636181135165</v>
      </c>
      <c r="V859" s="20">
        <f t="shared" ca="1" si="477"/>
        <v>2.9879641624489905</v>
      </c>
      <c r="W859" s="21">
        <f t="shared" ca="1" si="494"/>
        <v>14995.614092493912</v>
      </c>
      <c r="X859" s="20">
        <f t="shared" ca="1" si="495"/>
        <v>14998.60205665636</v>
      </c>
      <c r="Z859" s="20">
        <f t="shared" ca="1" si="478"/>
        <v>0.68532091266014272</v>
      </c>
      <c r="AA859" s="20">
        <f t="shared" ca="1" si="479"/>
        <v>14.27582741959626</v>
      </c>
      <c r="AB859" s="21">
        <f t="shared" ca="1" si="496"/>
        <v>14340.210535878676</v>
      </c>
      <c r="AC859" s="20">
        <f t="shared" ca="1" si="497"/>
        <v>14354.486363298272</v>
      </c>
      <c r="AE859" s="20">
        <f t="shared" ca="1" si="480"/>
        <v>18.598244878907046</v>
      </c>
      <c r="AF859" s="20">
        <f t="shared" ca="1" si="481"/>
        <v>4.3026457582213169</v>
      </c>
      <c r="AG859" s="21">
        <f t="shared" ca="1" si="498"/>
        <v>14025.620378399319</v>
      </c>
      <c r="AH859" s="20">
        <f t="shared" ca="1" si="499"/>
        <v>14029.923024157541</v>
      </c>
      <c r="AJ859" s="20">
        <f t="shared" ca="1" si="482"/>
        <v>21.182857366948554</v>
      </c>
      <c r="AK859" s="20">
        <f t="shared" ca="1" si="483"/>
        <v>12.678395770029447</v>
      </c>
      <c r="AL859" s="21">
        <f t="shared" ca="1" si="500"/>
        <v>15621.141913901369</v>
      </c>
      <c r="AM859" s="20">
        <f t="shared" ca="1" si="501"/>
        <v>15633.820309671399</v>
      </c>
      <c r="AO859" s="20">
        <f t="shared" ca="1" si="484"/>
        <v>3.3553229841097862</v>
      </c>
      <c r="AP859" s="20">
        <f t="shared" ca="1" si="485"/>
        <v>4.2993703393394842</v>
      </c>
      <c r="AQ859" s="21">
        <f t="shared" ca="1" si="502"/>
        <v>20885.386982014643</v>
      </c>
      <c r="AR859" s="20">
        <f t="shared" ca="1" si="503"/>
        <v>20889.686352353983</v>
      </c>
    </row>
    <row r="860" spans="1:44" x14ac:dyDescent="0.25">
      <c r="A860" s="20">
        <f t="shared" ca="1" si="468"/>
        <v>6.3908519653895501</v>
      </c>
      <c r="B860" s="20">
        <f t="shared" ca="1" si="469"/>
        <v>0.4824135005646436</v>
      </c>
      <c r="C860" s="21">
        <f t="shared" ca="1" si="486"/>
        <v>19489.177250667512</v>
      </c>
      <c r="D860" s="20">
        <f t="shared" ca="1" si="487"/>
        <v>19489.659664168077</v>
      </c>
      <c r="E860" s="19"/>
      <c r="F860" s="20">
        <f t="shared" ca="1" si="470"/>
        <v>14.603167679962693</v>
      </c>
      <c r="G860" s="20">
        <f t="shared" ca="1" si="471"/>
        <v>0.17257345222390663</v>
      </c>
      <c r="H860" s="21">
        <f t="shared" ca="1" si="488"/>
        <v>15005.530744020258</v>
      </c>
      <c r="I860" s="20">
        <f t="shared" ca="1" si="489"/>
        <v>15005.703317472482</v>
      </c>
      <c r="J860" s="19"/>
      <c r="K860" s="20">
        <f t="shared" ca="1" si="472"/>
        <v>52.119476687021809</v>
      </c>
      <c r="L860" s="20">
        <f t="shared" ca="1" si="473"/>
        <v>1.7745200386600235</v>
      </c>
      <c r="M860" s="21">
        <f t="shared" ca="1" si="490"/>
        <v>20023.644288277224</v>
      </c>
      <c r="N860" s="20">
        <f t="shared" ca="1" si="491"/>
        <v>20025.418808315884</v>
      </c>
      <c r="O860" s="19"/>
      <c r="P860" s="20">
        <f t="shared" ca="1" si="474"/>
        <v>1.197805398377324</v>
      </c>
      <c r="Q860" s="20">
        <f t="shared" ca="1" si="475"/>
        <v>5.7937893343747637</v>
      </c>
      <c r="R860" s="21">
        <f t="shared" ca="1" si="492"/>
        <v>15140.712128649817</v>
      </c>
      <c r="S860" s="20">
        <f t="shared" ca="1" si="493"/>
        <v>15146.505917984192</v>
      </c>
      <c r="T860" s="19"/>
      <c r="U860" s="20">
        <f t="shared" ca="1" si="476"/>
        <v>5.4395761794836286</v>
      </c>
      <c r="V860" s="20">
        <f t="shared" ca="1" si="477"/>
        <v>0.47110379190454416</v>
      </c>
      <c r="W860" s="21">
        <f t="shared" ca="1" si="494"/>
        <v>15004.041632835844</v>
      </c>
      <c r="X860" s="20">
        <f t="shared" ca="1" si="495"/>
        <v>15004.512736627748</v>
      </c>
      <c r="Z860" s="20">
        <f t="shared" ca="1" si="478"/>
        <v>13.552984785158449</v>
      </c>
      <c r="AA860" s="20">
        <f t="shared" ca="1" si="479"/>
        <v>8.7638836471044144</v>
      </c>
      <c r="AB860" s="21">
        <f t="shared" ca="1" si="496"/>
        <v>14368.03934808343</v>
      </c>
      <c r="AC860" s="20">
        <f t="shared" ca="1" si="497"/>
        <v>14376.803231730535</v>
      </c>
      <c r="AE860" s="20">
        <f t="shared" ca="1" si="480"/>
        <v>14.483565531157824</v>
      </c>
      <c r="AF860" s="20">
        <f t="shared" ca="1" si="481"/>
        <v>3.2064580416342983</v>
      </c>
      <c r="AG860" s="21">
        <f t="shared" ca="1" si="498"/>
        <v>14044.406589688699</v>
      </c>
      <c r="AH860" s="20">
        <f t="shared" ca="1" si="499"/>
        <v>14047.613047730332</v>
      </c>
      <c r="AJ860" s="20">
        <f t="shared" ca="1" si="482"/>
        <v>6.4578925819755666</v>
      </c>
      <c r="AK860" s="20">
        <f t="shared" ca="1" si="483"/>
        <v>7.5180217782534102</v>
      </c>
      <c r="AL860" s="21">
        <f t="shared" ca="1" si="500"/>
        <v>15640.278202253374</v>
      </c>
      <c r="AM860" s="20">
        <f t="shared" ca="1" si="501"/>
        <v>15647.796224031626</v>
      </c>
      <c r="AO860" s="20">
        <f t="shared" ca="1" si="484"/>
        <v>56.854030609114403</v>
      </c>
      <c r="AP860" s="20">
        <f t="shared" ca="1" si="485"/>
        <v>13.307457702502415</v>
      </c>
      <c r="AQ860" s="21">
        <f t="shared" ca="1" si="502"/>
        <v>20946.540382963096</v>
      </c>
      <c r="AR860" s="20">
        <f t="shared" ca="1" si="503"/>
        <v>20959.8478406656</v>
      </c>
    </row>
    <row r="861" spans="1:44" x14ac:dyDescent="0.25">
      <c r="A861" s="20">
        <f t="shared" ca="1" si="468"/>
        <v>33.914055526481413</v>
      </c>
      <c r="B861" s="20">
        <f t="shared" ca="1" si="469"/>
        <v>3.7028322263120446</v>
      </c>
      <c r="C861" s="21">
        <f t="shared" ca="1" si="486"/>
        <v>19523.573719694559</v>
      </c>
      <c r="D861" s="20">
        <f t="shared" ca="1" si="487"/>
        <v>19527.27655192087</v>
      </c>
      <c r="E861" s="19"/>
      <c r="F861" s="20">
        <f t="shared" ca="1" si="470"/>
        <v>0.90993226878833944</v>
      </c>
      <c r="G861" s="20">
        <f t="shared" ca="1" si="471"/>
        <v>3.0061693904120697</v>
      </c>
      <c r="H861" s="21">
        <f t="shared" ca="1" si="488"/>
        <v>15006.613249741271</v>
      </c>
      <c r="I861" s="20">
        <f t="shared" ca="1" si="489"/>
        <v>15009.619419131683</v>
      </c>
      <c r="J861" s="19"/>
      <c r="K861" s="20">
        <f t="shared" ca="1" si="472"/>
        <v>1.3739100389940353</v>
      </c>
      <c r="L861" s="20">
        <f t="shared" ca="1" si="473"/>
        <v>3.2461167055755769</v>
      </c>
      <c r="M861" s="21">
        <f t="shared" ca="1" si="490"/>
        <v>20026.792718354878</v>
      </c>
      <c r="N861" s="20">
        <f t="shared" ca="1" si="491"/>
        <v>20030.038835060455</v>
      </c>
      <c r="O861" s="19"/>
      <c r="P861" s="20">
        <f t="shared" ca="1" si="474"/>
        <v>11.028100441662872</v>
      </c>
      <c r="Q861" s="20">
        <f t="shared" ca="1" si="475"/>
        <v>6.1728339750715797</v>
      </c>
      <c r="R861" s="21">
        <f t="shared" ca="1" si="492"/>
        <v>15157.534018425855</v>
      </c>
      <c r="S861" s="20">
        <f t="shared" ca="1" si="493"/>
        <v>15163.706852400926</v>
      </c>
      <c r="T861" s="19"/>
      <c r="U861" s="20">
        <f t="shared" ca="1" si="476"/>
        <v>4.3640836611647575</v>
      </c>
      <c r="V861" s="20">
        <f t="shared" ca="1" si="477"/>
        <v>2.0323490450691306</v>
      </c>
      <c r="W861" s="21">
        <f t="shared" ca="1" si="494"/>
        <v>15008.876820288913</v>
      </c>
      <c r="X861" s="20">
        <f t="shared" ca="1" si="495"/>
        <v>15010.909169333981</v>
      </c>
      <c r="Z861" s="20">
        <f t="shared" ca="1" si="478"/>
        <v>8.0943338464631989</v>
      </c>
      <c r="AA861" s="20">
        <f t="shared" ca="1" si="479"/>
        <v>2.1719163545457869</v>
      </c>
      <c r="AB861" s="21">
        <f t="shared" ca="1" si="496"/>
        <v>14384.897565576999</v>
      </c>
      <c r="AC861" s="20">
        <f t="shared" ca="1" si="497"/>
        <v>14387.069481931545</v>
      </c>
      <c r="AE861" s="20">
        <f t="shared" ca="1" si="480"/>
        <v>40.733634525827917</v>
      </c>
      <c r="AF861" s="20">
        <f t="shared" ca="1" si="481"/>
        <v>0.35958909750280565</v>
      </c>
      <c r="AG861" s="21">
        <f t="shared" ca="1" si="498"/>
        <v>14088.34668225616</v>
      </c>
      <c r="AH861" s="20">
        <f t="shared" ca="1" si="499"/>
        <v>14088.706271353663</v>
      </c>
      <c r="AJ861" s="20">
        <f t="shared" ca="1" si="482"/>
        <v>2.1208941280789819</v>
      </c>
      <c r="AK861" s="20">
        <f t="shared" ca="1" si="483"/>
        <v>17.403319372675309</v>
      </c>
      <c r="AL861" s="21">
        <f t="shared" ca="1" si="500"/>
        <v>15649.917118159705</v>
      </c>
      <c r="AM861" s="20">
        <f t="shared" ca="1" si="501"/>
        <v>15667.32043753238</v>
      </c>
      <c r="AO861" s="20">
        <f t="shared" ca="1" si="484"/>
        <v>14.339213335423391</v>
      </c>
      <c r="AP861" s="20">
        <f t="shared" ca="1" si="485"/>
        <v>4.1654869390537757</v>
      </c>
      <c r="AQ861" s="21">
        <f t="shared" ca="1" si="502"/>
        <v>20974.187054001024</v>
      </c>
      <c r="AR861" s="20">
        <f t="shared" ca="1" si="503"/>
        <v>20978.352540940079</v>
      </c>
    </row>
    <row r="862" spans="1:44" x14ac:dyDescent="0.25">
      <c r="A862" s="20">
        <f t="shared" ca="1" si="468"/>
        <v>44.732003798859026</v>
      </c>
      <c r="B862" s="20">
        <f t="shared" ca="1" si="469"/>
        <v>12.862278399705778</v>
      </c>
      <c r="C862" s="21">
        <f t="shared" ca="1" si="486"/>
        <v>19572.008555719727</v>
      </c>
      <c r="D862" s="20">
        <f t="shared" ca="1" si="487"/>
        <v>19584.870834119432</v>
      </c>
      <c r="E862" s="19"/>
      <c r="F862" s="20">
        <f t="shared" ca="1" si="470"/>
        <v>15.808433957314968</v>
      </c>
      <c r="G862" s="20">
        <f t="shared" ca="1" si="471"/>
        <v>1.2054328019358156</v>
      </c>
      <c r="H862" s="21">
        <f t="shared" ca="1" si="488"/>
        <v>15025.427853088997</v>
      </c>
      <c r="I862" s="20">
        <f t="shared" ca="1" si="489"/>
        <v>15026.633285890934</v>
      </c>
      <c r="J862" s="19"/>
      <c r="K862" s="20">
        <f t="shared" ca="1" si="472"/>
        <v>19.235076733977444</v>
      </c>
      <c r="L862" s="20">
        <f t="shared" ca="1" si="473"/>
        <v>0.94828630491849186</v>
      </c>
      <c r="M862" s="21">
        <f t="shared" ca="1" si="490"/>
        <v>20049.273911794433</v>
      </c>
      <c r="N862" s="20">
        <f t="shared" ca="1" si="491"/>
        <v>20050.222198099353</v>
      </c>
      <c r="O862" s="19"/>
      <c r="P862" s="20">
        <f t="shared" ca="1" si="474"/>
        <v>24.715729506342857</v>
      </c>
      <c r="Q862" s="20">
        <f t="shared" ca="1" si="475"/>
        <v>1.4205598541186948</v>
      </c>
      <c r="R862" s="21">
        <f t="shared" ca="1" si="492"/>
        <v>15188.422581907269</v>
      </c>
      <c r="S862" s="20">
        <f t="shared" ca="1" si="493"/>
        <v>15189.843141761388</v>
      </c>
      <c r="T862" s="19"/>
      <c r="U862" s="20">
        <f t="shared" ca="1" si="476"/>
        <v>23.867245123527425</v>
      </c>
      <c r="V862" s="20">
        <f t="shared" ca="1" si="477"/>
        <v>2.0960333115450731</v>
      </c>
      <c r="W862" s="21">
        <f t="shared" ca="1" si="494"/>
        <v>15034.776414457509</v>
      </c>
      <c r="X862" s="20">
        <f t="shared" ca="1" si="495"/>
        <v>15036.872447769054</v>
      </c>
      <c r="Z862" s="20">
        <f t="shared" ca="1" si="478"/>
        <v>6.3291998920864714</v>
      </c>
      <c r="AA862" s="20">
        <f t="shared" ca="1" si="479"/>
        <v>6.6739821790002019</v>
      </c>
      <c r="AB862" s="21">
        <f t="shared" ca="1" si="496"/>
        <v>14393.398681823632</v>
      </c>
      <c r="AC862" s="20">
        <f t="shared" ca="1" si="497"/>
        <v>14400.072664002631</v>
      </c>
      <c r="AE862" s="20">
        <f t="shared" ca="1" si="480"/>
        <v>19.071891674040319</v>
      </c>
      <c r="AF862" s="20">
        <f t="shared" ca="1" si="481"/>
        <v>9.4953944379451709</v>
      </c>
      <c r="AG862" s="21">
        <f t="shared" ca="1" si="498"/>
        <v>14107.778163027704</v>
      </c>
      <c r="AH862" s="20">
        <f t="shared" ca="1" si="499"/>
        <v>14117.273557465649</v>
      </c>
      <c r="AJ862" s="20">
        <f t="shared" ca="1" si="482"/>
        <v>17.29338389192819</v>
      </c>
      <c r="AK862" s="20">
        <f t="shared" ca="1" si="483"/>
        <v>0.97277303825781636</v>
      </c>
      <c r="AL862" s="21">
        <f t="shared" ca="1" si="500"/>
        <v>15684.613821424309</v>
      </c>
      <c r="AM862" s="20">
        <f t="shared" ca="1" si="501"/>
        <v>15685.586594462568</v>
      </c>
      <c r="AO862" s="20">
        <f t="shared" ca="1" si="484"/>
        <v>7.1760788259693626</v>
      </c>
      <c r="AP862" s="20">
        <f t="shared" ca="1" si="485"/>
        <v>7.8931134038631292</v>
      </c>
      <c r="AQ862" s="21">
        <f t="shared" ca="1" si="502"/>
        <v>20985.52861976605</v>
      </c>
      <c r="AR862" s="20">
        <f t="shared" ca="1" si="503"/>
        <v>20993.421733169915</v>
      </c>
    </row>
    <row r="863" spans="1:44" x14ac:dyDescent="0.25">
      <c r="A863" s="20">
        <f t="shared" ca="1" si="468"/>
        <v>12.779255473197571</v>
      </c>
      <c r="B863" s="20">
        <f t="shared" ca="1" si="469"/>
        <v>11.92479785779005</v>
      </c>
      <c r="C863" s="21">
        <f t="shared" ca="1" si="486"/>
        <v>19597.650089592629</v>
      </c>
      <c r="D863" s="20">
        <f t="shared" ca="1" si="487"/>
        <v>19609.574887450421</v>
      </c>
      <c r="E863" s="19"/>
      <c r="F863" s="20">
        <f t="shared" ca="1" si="470"/>
        <v>3.0527869311737357</v>
      </c>
      <c r="G863" s="20">
        <f t="shared" ca="1" si="471"/>
        <v>3.7216233895144475</v>
      </c>
      <c r="H863" s="21">
        <f t="shared" ca="1" si="488"/>
        <v>15029.686072822107</v>
      </c>
      <c r="I863" s="20">
        <f t="shared" ca="1" si="489"/>
        <v>15033.407696211621</v>
      </c>
      <c r="J863" s="19"/>
      <c r="K863" s="20">
        <f t="shared" ca="1" si="472"/>
        <v>72.687472568341377</v>
      </c>
      <c r="L863" s="20">
        <f t="shared" ca="1" si="473"/>
        <v>1.6422694874946209</v>
      </c>
      <c r="M863" s="21">
        <f t="shared" ca="1" si="490"/>
        <v>20122.909670667694</v>
      </c>
      <c r="N863" s="20">
        <f t="shared" ca="1" si="491"/>
        <v>20124.55194015519</v>
      </c>
      <c r="O863" s="19"/>
      <c r="P863" s="20">
        <f t="shared" ca="1" si="474"/>
        <v>0.82206902958271211</v>
      </c>
      <c r="Q863" s="20">
        <f t="shared" ca="1" si="475"/>
        <v>4.1782761953415326</v>
      </c>
      <c r="R863" s="21">
        <f t="shared" ca="1" si="492"/>
        <v>15190.66521079097</v>
      </c>
      <c r="S863" s="20">
        <f t="shared" ca="1" si="493"/>
        <v>15194.843486986312</v>
      </c>
      <c r="T863" s="19"/>
      <c r="U863" s="20">
        <f t="shared" ca="1" si="476"/>
        <v>3.5630578990722945</v>
      </c>
      <c r="V863" s="20">
        <f t="shared" ca="1" si="477"/>
        <v>9.0654396515663596</v>
      </c>
      <c r="W863" s="21">
        <f t="shared" ca="1" si="494"/>
        <v>15040.435505668127</v>
      </c>
      <c r="X863" s="20">
        <f t="shared" ca="1" si="495"/>
        <v>15049.500945319693</v>
      </c>
      <c r="Z863" s="20">
        <f t="shared" ca="1" si="478"/>
        <v>4.0437598559464165</v>
      </c>
      <c r="AA863" s="20">
        <f t="shared" ca="1" si="479"/>
        <v>0.55419084143734965</v>
      </c>
      <c r="AB863" s="21">
        <f t="shared" ca="1" si="496"/>
        <v>14404.116423858577</v>
      </c>
      <c r="AC863" s="20">
        <f t="shared" ca="1" si="497"/>
        <v>14404.670614700015</v>
      </c>
      <c r="AE863" s="20">
        <f t="shared" ca="1" si="480"/>
        <v>8.3964191364060365</v>
      </c>
      <c r="AF863" s="20">
        <f t="shared" ca="1" si="481"/>
        <v>0.60480522855845364</v>
      </c>
      <c r="AG863" s="21">
        <f t="shared" ca="1" si="498"/>
        <v>14125.669976602056</v>
      </c>
      <c r="AH863" s="20">
        <f t="shared" ca="1" si="499"/>
        <v>14126.274781830614</v>
      </c>
      <c r="AJ863" s="20">
        <f t="shared" ca="1" si="482"/>
        <v>3.9903779832564044</v>
      </c>
      <c r="AK863" s="20">
        <f t="shared" ca="1" si="483"/>
        <v>4.4538560539579928</v>
      </c>
      <c r="AL863" s="21">
        <f t="shared" ca="1" si="500"/>
        <v>15689.576972445824</v>
      </c>
      <c r="AM863" s="20">
        <f t="shared" ca="1" si="501"/>
        <v>15694.030828499783</v>
      </c>
      <c r="AO863" s="20">
        <f t="shared" ca="1" si="484"/>
        <v>0.51567887444103866</v>
      </c>
      <c r="AP863" s="20">
        <f t="shared" ca="1" si="485"/>
        <v>3.5575435899206944</v>
      </c>
      <c r="AQ863" s="21">
        <f t="shared" ca="1" si="502"/>
        <v>20993.937412044357</v>
      </c>
      <c r="AR863" s="20">
        <f t="shared" ca="1" si="503"/>
        <v>20997.494955634276</v>
      </c>
    </row>
    <row r="864" spans="1:44" x14ac:dyDescent="0.25">
      <c r="A864" s="20">
        <f t="shared" ca="1" si="468"/>
        <v>11.858386800595314</v>
      </c>
      <c r="B864" s="20">
        <f t="shared" ca="1" si="469"/>
        <v>2.3234300094901363</v>
      </c>
      <c r="C864" s="21">
        <f t="shared" ca="1" si="486"/>
        <v>19621.433274251016</v>
      </c>
      <c r="D864" s="20">
        <f t="shared" ca="1" si="487"/>
        <v>19623.756704260508</v>
      </c>
      <c r="E864" s="19"/>
      <c r="F864" s="20">
        <f t="shared" ca="1" si="470"/>
        <v>48.076712926421571</v>
      </c>
      <c r="G864" s="20">
        <f t="shared" ca="1" si="471"/>
        <v>6.3679249333872034</v>
      </c>
      <c r="H864" s="21">
        <f t="shared" ca="1" si="488"/>
        <v>15081.484409138044</v>
      </c>
      <c r="I864" s="20">
        <f t="shared" ca="1" si="489"/>
        <v>15087.852334071431</v>
      </c>
      <c r="J864" s="19"/>
      <c r="K864" s="20">
        <f t="shared" ca="1" si="472"/>
        <v>16.029746206981766</v>
      </c>
      <c r="L864" s="20">
        <f t="shared" ca="1" si="473"/>
        <v>25.620918226269023</v>
      </c>
      <c r="M864" s="21">
        <f t="shared" ca="1" si="490"/>
        <v>20140.581686362173</v>
      </c>
      <c r="N864" s="20">
        <f t="shared" ca="1" si="491"/>
        <v>20166.202604588441</v>
      </c>
      <c r="O864" s="19"/>
      <c r="P864" s="20">
        <f t="shared" ca="1" si="474"/>
        <v>1.2258172430387497</v>
      </c>
      <c r="Q864" s="20">
        <f t="shared" ca="1" si="475"/>
        <v>33.087136674069079</v>
      </c>
      <c r="R864" s="21">
        <f t="shared" ca="1" si="492"/>
        <v>15196.069304229351</v>
      </c>
      <c r="S864" s="20">
        <f t="shared" ca="1" si="493"/>
        <v>15229.15644090342</v>
      </c>
      <c r="T864" s="19"/>
      <c r="U864" s="20">
        <f t="shared" ca="1" si="476"/>
        <v>2.2768149161527855</v>
      </c>
      <c r="V864" s="20">
        <f t="shared" ca="1" si="477"/>
        <v>1.2782878767647479</v>
      </c>
      <c r="W864" s="21">
        <f t="shared" ca="1" si="494"/>
        <v>15051.777760235846</v>
      </c>
      <c r="X864" s="20">
        <f t="shared" ca="1" si="495"/>
        <v>15053.05604811261</v>
      </c>
      <c r="Z864" s="20">
        <f t="shared" ca="1" si="478"/>
        <v>4.8993345848326562E-2</v>
      </c>
      <c r="AA864" s="20">
        <f t="shared" ca="1" si="479"/>
        <v>7.2354182292120308</v>
      </c>
      <c r="AB864" s="21">
        <f t="shared" ca="1" si="496"/>
        <v>14404.719608045863</v>
      </c>
      <c r="AC864" s="20">
        <f t="shared" ca="1" si="497"/>
        <v>14411.955026275076</v>
      </c>
      <c r="AE864" s="20">
        <f t="shared" ca="1" si="480"/>
        <v>11.600975801183868</v>
      </c>
      <c r="AF864" s="20">
        <f t="shared" ca="1" si="481"/>
        <v>3.4873967275183171</v>
      </c>
      <c r="AG864" s="21">
        <f t="shared" ca="1" si="498"/>
        <v>14137.875757631798</v>
      </c>
      <c r="AH864" s="20">
        <f t="shared" ca="1" si="499"/>
        <v>14141.363154359316</v>
      </c>
      <c r="AJ864" s="20">
        <f t="shared" ca="1" si="482"/>
        <v>7.9345683507948275</v>
      </c>
      <c r="AK864" s="20">
        <f t="shared" ca="1" si="483"/>
        <v>3.6715072685727623</v>
      </c>
      <c r="AL864" s="21">
        <f t="shared" ca="1" si="500"/>
        <v>15701.965396850577</v>
      </c>
      <c r="AM864" s="20">
        <f t="shared" ca="1" si="501"/>
        <v>15705.63690411915</v>
      </c>
      <c r="AO864" s="20">
        <f t="shared" ca="1" si="484"/>
        <v>10.450317857681208</v>
      </c>
      <c r="AP864" s="20">
        <f t="shared" ca="1" si="485"/>
        <v>2.1238750540944542</v>
      </c>
      <c r="AQ864" s="21">
        <f t="shared" ca="1" si="502"/>
        <v>21007.945273491958</v>
      </c>
      <c r="AR864" s="20">
        <f t="shared" ca="1" si="503"/>
        <v>21010.069148546052</v>
      </c>
    </row>
    <row r="865" spans="1:44" x14ac:dyDescent="0.25">
      <c r="A865" s="20">
        <f t="shared" ca="1" si="468"/>
        <v>2.7825442124396589</v>
      </c>
      <c r="B865" s="20">
        <f t="shared" ca="1" si="469"/>
        <v>15.449859221684433</v>
      </c>
      <c r="C865" s="21">
        <f t="shared" ca="1" si="486"/>
        <v>19626.539248472949</v>
      </c>
      <c r="D865" s="20">
        <f t="shared" ca="1" si="487"/>
        <v>19641.989107694633</v>
      </c>
      <c r="E865" s="19"/>
      <c r="F865" s="20">
        <f t="shared" ca="1" si="470"/>
        <v>18.553451245857701</v>
      </c>
      <c r="G865" s="20">
        <f t="shared" ca="1" si="471"/>
        <v>5.9191897687638519</v>
      </c>
      <c r="H865" s="21">
        <f t="shared" ca="1" si="488"/>
        <v>15106.405785317289</v>
      </c>
      <c r="I865" s="20">
        <f t="shared" ca="1" si="489"/>
        <v>15112.324975086052</v>
      </c>
      <c r="J865" s="19"/>
      <c r="K865" s="20">
        <f t="shared" ca="1" si="472"/>
        <v>49.52980903042446</v>
      </c>
      <c r="L865" s="20">
        <f t="shared" ca="1" si="473"/>
        <v>13.193100375842715</v>
      </c>
      <c r="M865" s="21">
        <f t="shared" ca="1" si="490"/>
        <v>20215.732413618865</v>
      </c>
      <c r="N865" s="20">
        <f t="shared" ca="1" si="491"/>
        <v>20228.925513994709</v>
      </c>
      <c r="O865" s="19"/>
      <c r="P865" s="20">
        <f t="shared" ca="1" si="474"/>
        <v>15.060770376113945</v>
      </c>
      <c r="Q865" s="20">
        <f t="shared" ca="1" si="475"/>
        <v>2.1050258108816284</v>
      </c>
      <c r="R865" s="21">
        <f t="shared" ca="1" si="492"/>
        <v>15244.217211279534</v>
      </c>
      <c r="S865" s="20">
        <f t="shared" ca="1" si="493"/>
        <v>15246.322237090415</v>
      </c>
      <c r="T865" s="19"/>
      <c r="U865" s="20">
        <f t="shared" ca="1" si="476"/>
        <v>27.586461145215512</v>
      </c>
      <c r="V865" s="20">
        <f t="shared" ca="1" si="477"/>
        <v>0.23422560001475126</v>
      </c>
      <c r="W865" s="21">
        <f t="shared" ca="1" si="494"/>
        <v>15080.642509257827</v>
      </c>
      <c r="X865" s="20">
        <f t="shared" ca="1" si="495"/>
        <v>15080.876734857842</v>
      </c>
      <c r="Z865" s="20">
        <f t="shared" ca="1" si="478"/>
        <v>2.9839547699933952E-2</v>
      </c>
      <c r="AA865" s="20">
        <f t="shared" ca="1" si="479"/>
        <v>10.702604274020851</v>
      </c>
      <c r="AB865" s="21">
        <f t="shared" ca="1" si="496"/>
        <v>14411.984865822777</v>
      </c>
      <c r="AC865" s="20">
        <f t="shared" ca="1" si="497"/>
        <v>14422.687470096798</v>
      </c>
      <c r="AE865" s="20">
        <f t="shared" ca="1" si="480"/>
        <v>14.23001986528997</v>
      </c>
      <c r="AF865" s="20">
        <f t="shared" ca="1" si="481"/>
        <v>5.6787058308830742</v>
      </c>
      <c r="AG865" s="21">
        <f t="shared" ca="1" si="498"/>
        <v>14155.593174224607</v>
      </c>
      <c r="AH865" s="20">
        <f t="shared" ca="1" si="499"/>
        <v>14161.27188005549</v>
      </c>
      <c r="AJ865" s="20">
        <f t="shared" ca="1" si="482"/>
        <v>32.016659840830982</v>
      </c>
      <c r="AK865" s="20">
        <f t="shared" ca="1" si="483"/>
        <v>11.630116305946936</v>
      </c>
      <c r="AL865" s="21">
        <f t="shared" ca="1" si="500"/>
        <v>15737.653563959981</v>
      </c>
      <c r="AM865" s="20">
        <f t="shared" ca="1" si="501"/>
        <v>15749.283680265928</v>
      </c>
      <c r="AO865" s="20">
        <f t="shared" ca="1" si="484"/>
        <v>21.377584199397461</v>
      </c>
      <c r="AP865" s="20">
        <f t="shared" ca="1" si="485"/>
        <v>2.0977300558094063</v>
      </c>
      <c r="AQ865" s="21">
        <f t="shared" ca="1" si="502"/>
        <v>21031.446732745448</v>
      </c>
      <c r="AR865" s="20">
        <f t="shared" ca="1" si="503"/>
        <v>21033.544462801256</v>
      </c>
    </row>
    <row r="866" spans="1:44" x14ac:dyDescent="0.25">
      <c r="A866" s="20">
        <f t="shared" ca="1" si="468"/>
        <v>58.474353746700054</v>
      </c>
      <c r="B866" s="20">
        <f t="shared" ca="1" si="469"/>
        <v>2.7708954330770075</v>
      </c>
      <c r="C866" s="21">
        <f t="shared" ca="1" si="486"/>
        <v>19700.463461441333</v>
      </c>
      <c r="D866" s="20">
        <f t="shared" ca="1" si="487"/>
        <v>19703.234356874411</v>
      </c>
      <c r="E866" s="19"/>
      <c r="F866" s="20">
        <f t="shared" ca="1" si="470"/>
        <v>1.6877792414177097</v>
      </c>
      <c r="G866" s="20">
        <f t="shared" ca="1" si="471"/>
        <v>1.2732331337298433</v>
      </c>
      <c r="H866" s="21">
        <f t="shared" ca="1" si="488"/>
        <v>15114.01275432747</v>
      </c>
      <c r="I866" s="20">
        <f t="shared" ca="1" si="489"/>
        <v>15115.2859874612</v>
      </c>
      <c r="J866" s="19"/>
      <c r="K866" s="20">
        <f t="shared" ca="1" si="472"/>
        <v>9.0307325479189728</v>
      </c>
      <c r="L866" s="20">
        <f t="shared" ca="1" si="473"/>
        <v>0.68240139724920623</v>
      </c>
      <c r="M866" s="21">
        <f t="shared" ca="1" si="490"/>
        <v>20237.956246542628</v>
      </c>
      <c r="N866" s="20">
        <f t="shared" ca="1" si="491"/>
        <v>20238.638647939879</v>
      </c>
      <c r="O866" s="19"/>
      <c r="P866" s="20">
        <f t="shared" ca="1" si="474"/>
        <v>12.357285938282624</v>
      </c>
      <c r="Q866" s="20">
        <f t="shared" ca="1" si="475"/>
        <v>3.6882533690045509</v>
      </c>
      <c r="R866" s="21">
        <f t="shared" ca="1" si="492"/>
        <v>15258.679523028697</v>
      </c>
      <c r="S866" s="20">
        <f t="shared" ca="1" si="493"/>
        <v>15262.367776397701</v>
      </c>
      <c r="T866" s="19"/>
      <c r="U866" s="20">
        <f t="shared" ca="1" si="476"/>
        <v>2.3632887748145892</v>
      </c>
      <c r="V866" s="20">
        <f t="shared" ca="1" si="477"/>
        <v>3.0459315806780776</v>
      </c>
      <c r="W866" s="21">
        <f t="shared" ca="1" si="494"/>
        <v>15083.240023632658</v>
      </c>
      <c r="X866" s="20">
        <f t="shared" ca="1" si="495"/>
        <v>15086.285955213336</v>
      </c>
      <c r="Z866" s="20">
        <f t="shared" ca="1" si="478"/>
        <v>21.748993523556837</v>
      </c>
      <c r="AA866" s="20">
        <f t="shared" ca="1" si="479"/>
        <v>0.9766832433622511</v>
      </c>
      <c r="AB866" s="21">
        <f t="shared" ca="1" si="496"/>
        <v>14444.436463620355</v>
      </c>
      <c r="AC866" s="20">
        <f t="shared" ca="1" si="497"/>
        <v>14445.413146863717</v>
      </c>
      <c r="AE866" s="20">
        <f t="shared" ca="1" si="480"/>
        <v>3.827452022223814</v>
      </c>
      <c r="AF866" s="20">
        <f t="shared" ca="1" si="481"/>
        <v>0.90551847396939789</v>
      </c>
      <c r="AG866" s="21">
        <f t="shared" ca="1" si="498"/>
        <v>14165.099332077714</v>
      </c>
      <c r="AH866" s="20">
        <f t="shared" ca="1" si="499"/>
        <v>14166.004850551684</v>
      </c>
      <c r="AJ866" s="20">
        <f t="shared" ca="1" si="482"/>
        <v>23.21415893838352</v>
      </c>
      <c r="AK866" s="20">
        <f t="shared" ca="1" si="483"/>
        <v>2.3693811022044815</v>
      </c>
      <c r="AL866" s="21">
        <f t="shared" ca="1" si="500"/>
        <v>15772.49783920431</v>
      </c>
      <c r="AM866" s="20">
        <f t="shared" ca="1" si="501"/>
        <v>15774.867220306514</v>
      </c>
      <c r="AO866" s="20">
        <f t="shared" ca="1" si="484"/>
        <v>14.630401909627015</v>
      </c>
      <c r="AP866" s="20">
        <f t="shared" ca="1" si="485"/>
        <v>0.33713573316064066</v>
      </c>
      <c r="AQ866" s="21">
        <f t="shared" ca="1" si="502"/>
        <v>21048.174864710883</v>
      </c>
      <c r="AR866" s="20">
        <f t="shared" ca="1" si="503"/>
        <v>21048.512000444043</v>
      </c>
    </row>
    <row r="867" spans="1:44" x14ac:dyDescent="0.25">
      <c r="A867" s="20">
        <f t="shared" ca="1" si="468"/>
        <v>6.9896355048114058</v>
      </c>
      <c r="B867" s="20">
        <f t="shared" ca="1" si="469"/>
        <v>1.449674235321885</v>
      </c>
      <c r="C867" s="21">
        <f t="shared" ca="1" si="486"/>
        <v>19710.223992379222</v>
      </c>
      <c r="D867" s="20">
        <f t="shared" ca="1" si="487"/>
        <v>19711.673666614544</v>
      </c>
      <c r="E867" s="19"/>
      <c r="F867" s="20">
        <f t="shared" ca="1" si="470"/>
        <v>6.3479409022249227</v>
      </c>
      <c r="G867" s="20">
        <f t="shared" ca="1" si="471"/>
        <v>2.8597016943328573</v>
      </c>
      <c r="H867" s="21">
        <f t="shared" ca="1" si="488"/>
        <v>15121.633928363426</v>
      </c>
      <c r="I867" s="20">
        <f t="shared" ca="1" si="489"/>
        <v>15124.493630057759</v>
      </c>
      <c r="J867" s="19"/>
      <c r="K867" s="20">
        <f t="shared" ca="1" si="472"/>
        <v>8.2867953970706498</v>
      </c>
      <c r="L867" s="20">
        <f t="shared" ca="1" si="473"/>
        <v>9.9366155284695754</v>
      </c>
      <c r="M867" s="21">
        <f t="shared" ca="1" si="490"/>
        <v>20246.92544333695</v>
      </c>
      <c r="N867" s="20">
        <f t="shared" ca="1" si="491"/>
        <v>20256.862058865419</v>
      </c>
      <c r="O867" s="19"/>
      <c r="P867" s="20">
        <f t="shared" ca="1" si="474"/>
        <v>8.6152459955305272</v>
      </c>
      <c r="Q867" s="20">
        <f t="shared" ca="1" si="475"/>
        <v>2.1132588043102989</v>
      </c>
      <c r="R867" s="21">
        <f t="shared" ca="1" si="492"/>
        <v>15270.983022393231</v>
      </c>
      <c r="S867" s="20">
        <f t="shared" ca="1" si="493"/>
        <v>15273.096281197542</v>
      </c>
      <c r="T867" s="19"/>
      <c r="U867" s="20">
        <f t="shared" ca="1" si="476"/>
        <v>11.566698672938324</v>
      </c>
      <c r="V867" s="20">
        <f t="shared" ca="1" si="477"/>
        <v>1.6370236033681476</v>
      </c>
      <c r="W867" s="21">
        <f t="shared" ca="1" si="494"/>
        <v>15097.852653886273</v>
      </c>
      <c r="X867" s="20">
        <f t="shared" ca="1" si="495"/>
        <v>15099.489677489642</v>
      </c>
      <c r="Z867" s="20">
        <f t="shared" ca="1" si="478"/>
        <v>25.560121158977584</v>
      </c>
      <c r="AA867" s="20">
        <f t="shared" ca="1" si="479"/>
        <v>2.2293632253108546</v>
      </c>
      <c r="AB867" s="21">
        <f t="shared" ca="1" si="496"/>
        <v>14470.973268022695</v>
      </c>
      <c r="AC867" s="20">
        <f t="shared" ca="1" si="497"/>
        <v>14473.202631248007</v>
      </c>
      <c r="AE867" s="20">
        <f t="shared" ca="1" si="480"/>
        <v>1.2047411998159385</v>
      </c>
      <c r="AF867" s="20">
        <f t="shared" ca="1" si="481"/>
        <v>1.1845025803502374</v>
      </c>
      <c r="AG867" s="21">
        <f t="shared" ca="1" si="498"/>
        <v>14167.2095917515</v>
      </c>
      <c r="AH867" s="20">
        <f t="shared" ca="1" si="499"/>
        <v>14168.39409433185</v>
      </c>
      <c r="AJ867" s="20">
        <f t="shared" ca="1" si="482"/>
        <v>12.024885511011149</v>
      </c>
      <c r="AK867" s="20">
        <f t="shared" ca="1" si="483"/>
        <v>4.2450015673026034</v>
      </c>
      <c r="AL867" s="21">
        <f t="shared" ca="1" si="500"/>
        <v>15786.892105817526</v>
      </c>
      <c r="AM867" s="20">
        <f t="shared" ca="1" si="501"/>
        <v>15791.137107384828</v>
      </c>
      <c r="AO867" s="20">
        <f t="shared" ca="1" si="484"/>
        <v>14.965553152292845</v>
      </c>
      <c r="AP867" s="20">
        <f t="shared" ca="1" si="485"/>
        <v>6.1875265882172572</v>
      </c>
      <c r="AQ867" s="21">
        <f t="shared" ca="1" si="502"/>
        <v>21063.477553596334</v>
      </c>
      <c r="AR867" s="20">
        <f t="shared" ca="1" si="503"/>
        <v>21069.665080184554</v>
      </c>
    </row>
    <row r="868" spans="1:44" x14ac:dyDescent="0.25">
      <c r="A868" s="20">
        <f t="shared" ca="1" si="468"/>
        <v>9.2140932492412091</v>
      </c>
      <c r="B868" s="20">
        <f t="shared" ca="1" si="469"/>
        <v>3.2382023803493212</v>
      </c>
      <c r="C868" s="21">
        <f t="shared" ca="1" si="486"/>
        <v>19720.887759863785</v>
      </c>
      <c r="D868" s="20">
        <f t="shared" ca="1" si="487"/>
        <v>19724.125962244136</v>
      </c>
      <c r="E868" s="19"/>
      <c r="F868" s="20">
        <f t="shared" ca="1" si="470"/>
        <v>31.895982954154899</v>
      </c>
      <c r="G868" s="20">
        <f t="shared" ca="1" si="471"/>
        <v>3.7649682501324762</v>
      </c>
      <c r="H868" s="21">
        <f t="shared" ca="1" si="488"/>
        <v>15156.389613011914</v>
      </c>
      <c r="I868" s="20">
        <f t="shared" ca="1" si="489"/>
        <v>15160.154581262046</v>
      </c>
      <c r="J868" s="19"/>
      <c r="K868" s="20">
        <f t="shared" ca="1" si="472"/>
        <v>2.7123553865117292E-2</v>
      </c>
      <c r="L868" s="20">
        <f t="shared" ca="1" si="473"/>
        <v>11.79337327456772</v>
      </c>
      <c r="M868" s="21">
        <f t="shared" ca="1" si="490"/>
        <v>20256.889182419283</v>
      </c>
      <c r="N868" s="20">
        <f t="shared" ca="1" si="491"/>
        <v>20268.682555693849</v>
      </c>
      <c r="O868" s="19"/>
      <c r="P868" s="20">
        <f t="shared" ca="1" si="474"/>
        <v>3.9162927071821558</v>
      </c>
      <c r="Q868" s="20">
        <f t="shared" ca="1" si="475"/>
        <v>5.1749896923617067</v>
      </c>
      <c r="R868" s="21">
        <f t="shared" ca="1" si="492"/>
        <v>15277.012573904725</v>
      </c>
      <c r="S868" s="20">
        <f t="shared" ca="1" si="493"/>
        <v>15282.187563597086</v>
      </c>
      <c r="T868" s="19"/>
      <c r="U868" s="20">
        <f t="shared" ca="1" si="476"/>
        <v>6.3615928415327883</v>
      </c>
      <c r="V868" s="20">
        <f t="shared" ca="1" si="477"/>
        <v>2.2790993332924803</v>
      </c>
      <c r="W868" s="21">
        <f t="shared" ca="1" si="494"/>
        <v>15105.851270331175</v>
      </c>
      <c r="X868" s="20">
        <f t="shared" ca="1" si="495"/>
        <v>15108.130369664468</v>
      </c>
      <c r="Z868" s="20">
        <f t="shared" ca="1" si="478"/>
        <v>2.2075215862326618</v>
      </c>
      <c r="AA868" s="20">
        <f t="shared" ca="1" si="479"/>
        <v>1.5301258066311916</v>
      </c>
      <c r="AB868" s="21">
        <f t="shared" ca="1" si="496"/>
        <v>14475.41015283424</v>
      </c>
      <c r="AC868" s="20">
        <f t="shared" ca="1" si="497"/>
        <v>14476.940278640872</v>
      </c>
      <c r="AE868" s="20">
        <f t="shared" ca="1" si="480"/>
        <v>12.061802018078803</v>
      </c>
      <c r="AF868" s="20">
        <f t="shared" ca="1" si="481"/>
        <v>19.250052080386329</v>
      </c>
      <c r="AG868" s="21">
        <f t="shared" ca="1" si="498"/>
        <v>14180.455896349929</v>
      </c>
      <c r="AH868" s="20">
        <f t="shared" ca="1" si="499"/>
        <v>14199.705948430315</v>
      </c>
      <c r="AJ868" s="20">
        <f t="shared" ca="1" si="482"/>
        <v>4.6628458109378546</v>
      </c>
      <c r="AK868" s="20">
        <f t="shared" ca="1" si="483"/>
        <v>2.4044213513805022</v>
      </c>
      <c r="AL868" s="21">
        <f t="shared" ca="1" si="500"/>
        <v>15795.799953195765</v>
      </c>
      <c r="AM868" s="20">
        <f t="shared" ca="1" si="501"/>
        <v>15798.204374547146</v>
      </c>
      <c r="AO868" s="20">
        <f t="shared" ca="1" si="484"/>
        <v>32.033259901007803</v>
      </c>
      <c r="AP868" s="20">
        <f t="shared" ca="1" si="485"/>
        <v>4.8049256022095657</v>
      </c>
      <c r="AQ868" s="21">
        <f t="shared" ca="1" si="502"/>
        <v>21101.698340085561</v>
      </c>
      <c r="AR868" s="20">
        <f t="shared" ca="1" si="503"/>
        <v>21106.50326568777</v>
      </c>
    </row>
    <row r="869" spans="1:44" x14ac:dyDescent="0.25">
      <c r="A869" s="20">
        <f t="shared" ca="1" si="468"/>
        <v>4.1854730263989701</v>
      </c>
      <c r="B869" s="20">
        <f t="shared" ca="1" si="469"/>
        <v>8.5871232549024334</v>
      </c>
      <c r="C869" s="21">
        <f t="shared" ca="1" si="486"/>
        <v>19728.311435270534</v>
      </c>
      <c r="D869" s="20">
        <f t="shared" ca="1" si="487"/>
        <v>19736.898558525438</v>
      </c>
      <c r="E869" s="19"/>
      <c r="F869" s="20">
        <f t="shared" ca="1" si="470"/>
        <v>3.3865234360383885</v>
      </c>
      <c r="G869" s="20">
        <f t="shared" ca="1" si="471"/>
        <v>6.8144784169482149</v>
      </c>
      <c r="H869" s="21">
        <f t="shared" ca="1" si="488"/>
        <v>15163.541104698084</v>
      </c>
      <c r="I869" s="20">
        <f t="shared" ca="1" si="489"/>
        <v>15170.355583115033</v>
      </c>
      <c r="J869" s="19"/>
      <c r="K869" s="20">
        <f t="shared" ca="1" si="472"/>
        <v>7.0992264824477624</v>
      </c>
      <c r="L869" s="20">
        <f t="shared" ca="1" si="473"/>
        <v>3.0381371784890168</v>
      </c>
      <c r="M869" s="21">
        <f t="shared" ca="1" si="490"/>
        <v>20275.781782176298</v>
      </c>
      <c r="N869" s="20">
        <f t="shared" ca="1" si="491"/>
        <v>20278.819919354788</v>
      </c>
      <c r="O869" s="19"/>
      <c r="P869" s="20">
        <f t="shared" ca="1" si="474"/>
        <v>19.248058309398715</v>
      </c>
      <c r="Q869" s="20">
        <f t="shared" ca="1" si="475"/>
        <v>2.5427570788758791</v>
      </c>
      <c r="R869" s="21">
        <f t="shared" ca="1" si="492"/>
        <v>15301.435621906485</v>
      </c>
      <c r="S869" s="20">
        <f t="shared" ca="1" si="493"/>
        <v>15303.978378985361</v>
      </c>
      <c r="T869" s="19"/>
      <c r="U869" s="20">
        <f t="shared" ca="1" si="476"/>
        <v>18.936922596537343</v>
      </c>
      <c r="V869" s="20">
        <f t="shared" ca="1" si="477"/>
        <v>2.7006776373452812</v>
      </c>
      <c r="W869" s="21">
        <f t="shared" ca="1" si="494"/>
        <v>15127.067292261005</v>
      </c>
      <c r="X869" s="20">
        <f t="shared" ca="1" si="495"/>
        <v>15129.76796989835</v>
      </c>
      <c r="Z869" s="20">
        <f t="shared" ca="1" si="478"/>
        <v>1.0450599355661598</v>
      </c>
      <c r="AA869" s="20">
        <f t="shared" ca="1" si="479"/>
        <v>2.9195478586883019</v>
      </c>
      <c r="AB869" s="21">
        <f t="shared" ca="1" si="496"/>
        <v>14477.985338576438</v>
      </c>
      <c r="AC869" s="20">
        <f t="shared" ca="1" si="497"/>
        <v>14480.904886435126</v>
      </c>
      <c r="AE869" s="20">
        <f t="shared" ca="1" si="480"/>
        <v>1.2251489045049047</v>
      </c>
      <c r="AF869" s="20">
        <f t="shared" ca="1" si="481"/>
        <v>4.1576714585052228</v>
      </c>
      <c r="AG869" s="21">
        <f t="shared" ca="1" si="498"/>
        <v>14200.93109733482</v>
      </c>
      <c r="AH869" s="20">
        <f t="shared" ca="1" si="499"/>
        <v>14205.088768793325</v>
      </c>
      <c r="AJ869" s="20">
        <f t="shared" ca="1" si="482"/>
        <v>4.63373690242374</v>
      </c>
      <c r="AK869" s="20">
        <f t="shared" ca="1" si="483"/>
        <v>0.50981984789342549</v>
      </c>
      <c r="AL869" s="21">
        <f t="shared" ca="1" si="500"/>
        <v>15802.83811144957</v>
      </c>
      <c r="AM869" s="20">
        <f t="shared" ca="1" si="501"/>
        <v>15803.347931297463</v>
      </c>
      <c r="AO869" s="20">
        <f t="shared" ca="1" si="484"/>
        <v>10.492504699030302</v>
      </c>
      <c r="AP869" s="20">
        <f t="shared" ca="1" si="485"/>
        <v>0.8681763066324516</v>
      </c>
      <c r="AQ869" s="21">
        <f t="shared" ca="1" si="502"/>
        <v>21116.995770386802</v>
      </c>
      <c r="AR869" s="20">
        <f t="shared" ca="1" si="503"/>
        <v>21117.863946693436</v>
      </c>
    </row>
    <row r="870" spans="1:44" x14ac:dyDescent="0.25">
      <c r="A870" s="20">
        <f t="shared" ca="1" si="468"/>
        <v>5.953886154127372</v>
      </c>
      <c r="B870" s="20">
        <f t="shared" ca="1" si="469"/>
        <v>3.3236103595163393</v>
      </c>
      <c r="C870" s="21">
        <f t="shared" ca="1" si="486"/>
        <v>19742.852444679564</v>
      </c>
      <c r="D870" s="20">
        <f t="shared" ca="1" si="487"/>
        <v>19746.176055039079</v>
      </c>
      <c r="E870" s="19"/>
      <c r="F870" s="20">
        <f t="shared" ca="1" si="470"/>
        <v>8.8521297803755985</v>
      </c>
      <c r="G870" s="20">
        <f t="shared" ca="1" si="471"/>
        <v>7.5623406850166068</v>
      </c>
      <c r="H870" s="21">
        <f t="shared" ca="1" si="488"/>
        <v>15179.20771289541</v>
      </c>
      <c r="I870" s="20">
        <f t="shared" ca="1" si="489"/>
        <v>15186.770053580427</v>
      </c>
      <c r="J870" s="19"/>
      <c r="K870" s="20">
        <f t="shared" ca="1" si="472"/>
        <v>14.279618800681618</v>
      </c>
      <c r="L870" s="20">
        <f t="shared" ca="1" si="473"/>
        <v>16.486001007785269</v>
      </c>
      <c r="M870" s="21">
        <f t="shared" ca="1" si="490"/>
        <v>20293.099538155471</v>
      </c>
      <c r="N870" s="20">
        <f t="shared" ca="1" si="491"/>
        <v>20309.585539163258</v>
      </c>
      <c r="O870" s="19"/>
      <c r="P870" s="20">
        <f t="shared" ca="1" si="474"/>
        <v>8.5124772641402231</v>
      </c>
      <c r="Q870" s="20">
        <f t="shared" ca="1" si="475"/>
        <v>2.3189732192181967</v>
      </c>
      <c r="R870" s="21">
        <f t="shared" ca="1" si="492"/>
        <v>15312.490856249502</v>
      </c>
      <c r="S870" s="20">
        <f t="shared" ca="1" si="493"/>
        <v>15314.809829468721</v>
      </c>
      <c r="T870" s="19"/>
      <c r="U870" s="20">
        <f t="shared" ca="1" si="476"/>
        <v>12.577271523027884</v>
      </c>
      <c r="V870" s="20">
        <f t="shared" ca="1" si="477"/>
        <v>3.0962605528768941</v>
      </c>
      <c r="W870" s="21">
        <f t="shared" ca="1" si="494"/>
        <v>15142.345241421379</v>
      </c>
      <c r="X870" s="20">
        <f t="shared" ca="1" si="495"/>
        <v>15145.441501974256</v>
      </c>
      <c r="Z870" s="20">
        <f t="shared" ca="1" si="478"/>
        <v>4.6851416483145591</v>
      </c>
      <c r="AA870" s="20">
        <f t="shared" ca="1" si="479"/>
        <v>0.83165658517776786</v>
      </c>
      <c r="AB870" s="21">
        <f t="shared" ca="1" si="496"/>
        <v>14485.590028083441</v>
      </c>
      <c r="AC870" s="20">
        <f t="shared" ca="1" si="497"/>
        <v>14486.421684668619</v>
      </c>
      <c r="AE870" s="20">
        <f t="shared" ca="1" si="480"/>
        <v>8.1152440968536563</v>
      </c>
      <c r="AF870" s="20">
        <f t="shared" ca="1" si="481"/>
        <v>4.100301080611704</v>
      </c>
      <c r="AG870" s="21">
        <f t="shared" ca="1" si="498"/>
        <v>14213.204012890179</v>
      </c>
      <c r="AH870" s="20">
        <f t="shared" ca="1" si="499"/>
        <v>14217.304313970792</v>
      </c>
      <c r="AJ870" s="20">
        <f t="shared" ca="1" si="482"/>
        <v>15.858781628757695</v>
      </c>
      <c r="AK870" s="20">
        <f t="shared" ca="1" si="483"/>
        <v>1.1452466816726694</v>
      </c>
      <c r="AL870" s="21">
        <f t="shared" ca="1" si="500"/>
        <v>15819.206712926221</v>
      </c>
      <c r="AM870" s="20">
        <f t="shared" ca="1" si="501"/>
        <v>15820.351959607893</v>
      </c>
      <c r="AO870" s="20">
        <f t="shared" ca="1" si="484"/>
        <v>9.1700898289021247</v>
      </c>
      <c r="AP870" s="20">
        <f t="shared" ca="1" si="485"/>
        <v>8.3580471171675264</v>
      </c>
      <c r="AQ870" s="21">
        <f t="shared" ca="1" si="502"/>
        <v>21127.034036522338</v>
      </c>
      <c r="AR870" s="20">
        <f t="shared" ca="1" si="503"/>
        <v>21135.392083639505</v>
      </c>
    </row>
    <row r="871" spans="1:44" x14ac:dyDescent="0.25">
      <c r="A871" s="20">
        <f t="shared" ca="1" si="468"/>
        <v>91.63968572843082</v>
      </c>
      <c r="B871" s="20">
        <f t="shared" ca="1" si="469"/>
        <v>8.6000631751343288</v>
      </c>
      <c r="C871" s="21">
        <f t="shared" ca="1" si="486"/>
        <v>19837.81574076751</v>
      </c>
      <c r="D871" s="20">
        <f t="shared" ca="1" si="487"/>
        <v>19846.415803942644</v>
      </c>
      <c r="E871" s="19"/>
      <c r="F871" s="20">
        <f t="shared" ca="1" si="470"/>
        <v>11.30307837211546</v>
      </c>
      <c r="G871" s="20">
        <f t="shared" ca="1" si="471"/>
        <v>2.656678699774027</v>
      </c>
      <c r="H871" s="21">
        <f t="shared" ca="1" si="488"/>
        <v>15198.073131952542</v>
      </c>
      <c r="I871" s="20">
        <f t="shared" ca="1" si="489"/>
        <v>15200.729810652316</v>
      </c>
      <c r="J871" s="19"/>
      <c r="K871" s="20">
        <f t="shared" ca="1" si="472"/>
        <v>3.4494974415679653</v>
      </c>
      <c r="L871" s="20">
        <f t="shared" ca="1" si="473"/>
        <v>8.4076004236126067</v>
      </c>
      <c r="M871" s="21">
        <f t="shared" ca="1" si="490"/>
        <v>20313.035036604826</v>
      </c>
      <c r="N871" s="20">
        <f t="shared" ca="1" si="491"/>
        <v>20321.442637028438</v>
      </c>
      <c r="O871" s="19"/>
      <c r="P871" s="20">
        <f t="shared" ca="1" si="474"/>
        <v>7.319955159553805</v>
      </c>
      <c r="Q871" s="20">
        <f t="shared" ca="1" si="475"/>
        <v>5.0833883336362833</v>
      </c>
      <c r="R871" s="21">
        <f t="shared" ca="1" si="492"/>
        <v>15322.129784628274</v>
      </c>
      <c r="S871" s="20">
        <f t="shared" ca="1" si="493"/>
        <v>15327.21317296191</v>
      </c>
      <c r="T871" s="19"/>
      <c r="U871" s="20">
        <f t="shared" ca="1" si="476"/>
        <v>3.0116486619887484</v>
      </c>
      <c r="V871" s="20">
        <f t="shared" ca="1" si="477"/>
        <v>4.8428196689553857</v>
      </c>
      <c r="W871" s="21">
        <f t="shared" ca="1" si="494"/>
        <v>15148.453150636244</v>
      </c>
      <c r="X871" s="20">
        <f t="shared" ca="1" si="495"/>
        <v>15153.295970305198</v>
      </c>
      <c r="Z871" s="20">
        <f t="shared" ca="1" si="478"/>
        <v>0.35002221189463506</v>
      </c>
      <c r="AA871" s="20">
        <f t="shared" ca="1" si="479"/>
        <v>0.80637892709321313</v>
      </c>
      <c r="AB871" s="21">
        <f t="shared" ca="1" si="496"/>
        <v>14486.771706880514</v>
      </c>
      <c r="AC871" s="20">
        <f t="shared" ca="1" si="497"/>
        <v>14487.578085807607</v>
      </c>
      <c r="AE871" s="20">
        <f t="shared" ca="1" si="480"/>
        <v>35.671123797550365</v>
      </c>
      <c r="AF871" s="20">
        <f t="shared" ca="1" si="481"/>
        <v>2.0241954549281069</v>
      </c>
      <c r="AG871" s="21">
        <f t="shared" ca="1" si="498"/>
        <v>14252.975437768342</v>
      </c>
      <c r="AH871" s="20">
        <f t="shared" ca="1" si="499"/>
        <v>14254.999633223269</v>
      </c>
      <c r="AJ871" s="20">
        <f t="shared" ca="1" si="482"/>
        <v>9.0901256554779515</v>
      </c>
      <c r="AK871" s="20">
        <f t="shared" ca="1" si="483"/>
        <v>21.576988584031334</v>
      </c>
      <c r="AL871" s="21">
        <f t="shared" ca="1" si="500"/>
        <v>15829.44208526337</v>
      </c>
      <c r="AM871" s="20">
        <f t="shared" ca="1" si="501"/>
        <v>15851.019073847401</v>
      </c>
      <c r="AO871" s="20">
        <f t="shared" ca="1" si="484"/>
        <v>12.625424173279482</v>
      </c>
      <c r="AP871" s="20">
        <f t="shared" ca="1" si="485"/>
        <v>2.1263866511041649</v>
      </c>
      <c r="AQ871" s="21">
        <f t="shared" ca="1" si="502"/>
        <v>21148.017507812783</v>
      </c>
      <c r="AR871" s="20">
        <f t="shared" ca="1" si="503"/>
        <v>21150.143894463887</v>
      </c>
    </row>
    <row r="872" spans="1:44" x14ac:dyDescent="0.25">
      <c r="A872" s="20">
        <f t="shared" ca="1" si="468"/>
        <v>13.089319863556264</v>
      </c>
      <c r="B872" s="20">
        <f t="shared" ca="1" si="469"/>
        <v>1.1287516303711422</v>
      </c>
      <c r="C872" s="21">
        <f t="shared" ca="1" si="486"/>
        <v>19859.505123806201</v>
      </c>
      <c r="D872" s="20">
        <f t="shared" ca="1" si="487"/>
        <v>19860.633875436572</v>
      </c>
      <c r="E872" s="19"/>
      <c r="F872" s="20">
        <f t="shared" ca="1" si="470"/>
        <v>1.2249194226022828</v>
      </c>
      <c r="G872" s="20">
        <f t="shared" ca="1" si="471"/>
        <v>10.521754284531315</v>
      </c>
      <c r="H872" s="21">
        <f t="shared" ca="1" si="488"/>
        <v>15201.954730074918</v>
      </c>
      <c r="I872" s="20">
        <f t="shared" ca="1" si="489"/>
        <v>15212.476484359449</v>
      </c>
      <c r="J872" s="19"/>
      <c r="K872" s="20">
        <f t="shared" ca="1" si="472"/>
        <v>10.739504855230381</v>
      </c>
      <c r="L872" s="20">
        <f t="shared" ca="1" si="473"/>
        <v>13.814170951060158</v>
      </c>
      <c r="M872" s="21">
        <f t="shared" ca="1" si="490"/>
        <v>20332.18214188367</v>
      </c>
      <c r="N872" s="20">
        <f t="shared" ca="1" si="491"/>
        <v>20345.99631283473</v>
      </c>
      <c r="O872" s="19"/>
      <c r="P872" s="20">
        <f t="shared" ca="1" si="474"/>
        <v>1.2173130706194144</v>
      </c>
      <c r="Q872" s="20">
        <f t="shared" ca="1" si="475"/>
        <v>1.3356037675644443</v>
      </c>
      <c r="R872" s="21">
        <f t="shared" ca="1" si="492"/>
        <v>15328.43048603253</v>
      </c>
      <c r="S872" s="20">
        <f t="shared" ca="1" si="493"/>
        <v>15329.766089800094</v>
      </c>
      <c r="T872" s="19"/>
      <c r="U872" s="20">
        <f t="shared" ca="1" si="476"/>
        <v>0.59572781446866441</v>
      </c>
      <c r="V872" s="20">
        <f t="shared" ca="1" si="477"/>
        <v>5.1622243572811826</v>
      </c>
      <c r="W872" s="21">
        <f t="shared" ca="1" si="494"/>
        <v>15153.891698119667</v>
      </c>
      <c r="X872" s="20">
        <f t="shared" ca="1" si="495"/>
        <v>15159.053922476949</v>
      </c>
      <c r="Z872" s="20">
        <f t="shared" ca="1" si="478"/>
        <v>3.8853901714125723</v>
      </c>
      <c r="AA872" s="20">
        <f t="shared" ca="1" si="479"/>
        <v>2.2615882250350641</v>
      </c>
      <c r="AB872" s="21">
        <f t="shared" ca="1" si="496"/>
        <v>14491.463475979019</v>
      </c>
      <c r="AC872" s="20">
        <f t="shared" ca="1" si="497"/>
        <v>14493.725064204054</v>
      </c>
      <c r="AE872" s="20">
        <f t="shared" ca="1" si="480"/>
        <v>26.091257976037124</v>
      </c>
      <c r="AF872" s="20">
        <f t="shared" ca="1" si="481"/>
        <v>1.2219729827147774</v>
      </c>
      <c r="AG872" s="21">
        <f t="shared" ca="1" si="498"/>
        <v>14281.090891199306</v>
      </c>
      <c r="AH872" s="20">
        <f t="shared" ca="1" si="499"/>
        <v>14282.312864182022</v>
      </c>
      <c r="AJ872" s="20">
        <f t="shared" ca="1" si="482"/>
        <v>6.709110276626097</v>
      </c>
      <c r="AK872" s="20">
        <f t="shared" ca="1" si="483"/>
        <v>9.429101925120781</v>
      </c>
      <c r="AL872" s="21">
        <f t="shared" ca="1" si="500"/>
        <v>15857.728184124027</v>
      </c>
      <c r="AM872" s="20">
        <f t="shared" ca="1" si="501"/>
        <v>15867.157286049149</v>
      </c>
      <c r="AO872" s="20">
        <f t="shared" ca="1" si="484"/>
        <v>30.178057331234015</v>
      </c>
      <c r="AP872" s="20">
        <f t="shared" ca="1" si="485"/>
        <v>3.9052617071181568</v>
      </c>
      <c r="AQ872" s="21">
        <f t="shared" ca="1" si="502"/>
        <v>21180.321951795122</v>
      </c>
      <c r="AR872" s="20">
        <f t="shared" ca="1" si="503"/>
        <v>21184.227213502239</v>
      </c>
    </row>
    <row r="873" spans="1:44" x14ac:dyDescent="0.25">
      <c r="A873" s="20">
        <f t="shared" ca="1" si="468"/>
        <v>20.386933388140648</v>
      </c>
      <c r="B873" s="20">
        <f t="shared" ca="1" si="469"/>
        <v>7.3390456521536596</v>
      </c>
      <c r="C873" s="21">
        <f t="shared" ca="1" si="486"/>
        <v>19881.020808824713</v>
      </c>
      <c r="D873" s="20">
        <f t="shared" ca="1" si="487"/>
        <v>19888.359854476865</v>
      </c>
      <c r="E873" s="19"/>
      <c r="F873" s="20">
        <f t="shared" ca="1" si="470"/>
        <v>4.0654557913124343</v>
      </c>
      <c r="G873" s="20">
        <f t="shared" ca="1" si="471"/>
        <v>1.7179556934630917</v>
      </c>
      <c r="H873" s="21">
        <f t="shared" ca="1" si="488"/>
        <v>15216.541940150762</v>
      </c>
      <c r="I873" s="20">
        <f t="shared" ca="1" si="489"/>
        <v>15218.259895844225</v>
      </c>
      <c r="J873" s="19"/>
      <c r="K873" s="20">
        <f t="shared" ca="1" si="472"/>
        <v>54.319326762344033</v>
      </c>
      <c r="L873" s="20">
        <f t="shared" ca="1" si="473"/>
        <v>8.9402050889816671</v>
      </c>
      <c r="M873" s="21">
        <f t="shared" ca="1" si="490"/>
        <v>20400.315639597073</v>
      </c>
      <c r="N873" s="20">
        <f t="shared" ca="1" si="491"/>
        <v>20409.255844686053</v>
      </c>
      <c r="O873" s="19"/>
      <c r="P873" s="20">
        <f t="shared" ca="1" si="474"/>
        <v>0.77856665515037848</v>
      </c>
      <c r="Q873" s="20">
        <f t="shared" ca="1" si="475"/>
        <v>3.2216475366078612</v>
      </c>
      <c r="R873" s="21">
        <f t="shared" ca="1" si="492"/>
        <v>15330.544656455244</v>
      </c>
      <c r="S873" s="20">
        <f t="shared" ca="1" si="493"/>
        <v>15333.766303991852</v>
      </c>
      <c r="T873" s="19"/>
      <c r="U873" s="20">
        <f t="shared" ca="1" si="476"/>
        <v>16.047989538055447</v>
      </c>
      <c r="V873" s="20">
        <f t="shared" ca="1" si="477"/>
        <v>37.176305171817781</v>
      </c>
      <c r="W873" s="21">
        <f t="shared" ca="1" si="494"/>
        <v>15175.101912015005</v>
      </c>
      <c r="X873" s="20">
        <f t="shared" ca="1" si="495"/>
        <v>15212.278217186822</v>
      </c>
      <c r="Z873" s="20">
        <f t="shared" ca="1" si="478"/>
        <v>4.3769772295004001</v>
      </c>
      <c r="AA873" s="20">
        <f t="shared" ca="1" si="479"/>
        <v>0.44232098129164776</v>
      </c>
      <c r="AB873" s="21">
        <f t="shared" ca="1" si="496"/>
        <v>14498.102041433554</v>
      </c>
      <c r="AC873" s="20">
        <f t="shared" ca="1" si="497"/>
        <v>14498.544362414847</v>
      </c>
      <c r="AE873" s="20">
        <f t="shared" ca="1" si="480"/>
        <v>19.905031488873799</v>
      </c>
      <c r="AF873" s="20">
        <f t="shared" ca="1" si="481"/>
        <v>5.5194003985054341</v>
      </c>
      <c r="AG873" s="21">
        <f t="shared" ca="1" si="498"/>
        <v>14302.217895670896</v>
      </c>
      <c r="AH873" s="20">
        <f t="shared" ca="1" si="499"/>
        <v>14307.737296069401</v>
      </c>
      <c r="AJ873" s="20">
        <f t="shared" ca="1" si="482"/>
        <v>4.3668191567560557</v>
      </c>
      <c r="AK873" s="20">
        <f t="shared" ca="1" si="483"/>
        <v>6.308131769833933</v>
      </c>
      <c r="AL873" s="21">
        <f t="shared" ca="1" si="500"/>
        <v>15871.524105205905</v>
      </c>
      <c r="AM873" s="20">
        <f t="shared" ca="1" si="501"/>
        <v>15877.832236975739</v>
      </c>
      <c r="AO873" s="20">
        <f t="shared" ca="1" si="484"/>
        <v>21.260140228423609</v>
      </c>
      <c r="AP873" s="20">
        <f t="shared" ca="1" si="485"/>
        <v>5.5025942338412408</v>
      </c>
      <c r="AQ873" s="21">
        <f t="shared" ca="1" si="502"/>
        <v>21205.487353730663</v>
      </c>
      <c r="AR873" s="20">
        <f t="shared" ca="1" si="503"/>
        <v>21210.989947964503</v>
      </c>
    </row>
    <row r="874" spans="1:44" x14ac:dyDescent="0.25">
      <c r="A874" s="20">
        <f t="shared" ca="1" si="468"/>
        <v>0.95894170206793139</v>
      </c>
      <c r="B874" s="20">
        <f t="shared" ca="1" si="469"/>
        <v>6.4487304945146136</v>
      </c>
      <c r="C874" s="21">
        <f t="shared" ca="1" si="486"/>
        <v>19889.318796178934</v>
      </c>
      <c r="D874" s="20">
        <f t="shared" ca="1" si="487"/>
        <v>19895.767526673448</v>
      </c>
      <c r="E874" s="19"/>
      <c r="F874" s="20">
        <f t="shared" ca="1" si="470"/>
        <v>28.822267801287424</v>
      </c>
      <c r="G874" s="20">
        <f t="shared" ca="1" si="471"/>
        <v>14.707675134200379</v>
      </c>
      <c r="H874" s="21">
        <f t="shared" ca="1" si="488"/>
        <v>15247.082163645513</v>
      </c>
      <c r="I874" s="20">
        <f t="shared" ca="1" si="489"/>
        <v>15261.789838779714</v>
      </c>
      <c r="J874" s="19"/>
      <c r="K874" s="20">
        <f t="shared" ca="1" si="472"/>
        <v>1.5425060104288388</v>
      </c>
      <c r="L874" s="20">
        <f t="shared" ca="1" si="473"/>
        <v>2.2702408024759215</v>
      </c>
      <c r="M874" s="21">
        <f t="shared" ca="1" si="490"/>
        <v>20410.798350696481</v>
      </c>
      <c r="N874" s="20">
        <f t="shared" ca="1" si="491"/>
        <v>20413.068591498955</v>
      </c>
      <c r="O874" s="19"/>
      <c r="P874" s="20">
        <f t="shared" ca="1" si="474"/>
        <v>36.595204425897521</v>
      </c>
      <c r="Q874" s="20">
        <f t="shared" ca="1" si="475"/>
        <v>0.27747239300936472</v>
      </c>
      <c r="R874" s="21">
        <f t="shared" ca="1" si="492"/>
        <v>15370.361508417749</v>
      </c>
      <c r="S874" s="20">
        <f t="shared" ca="1" si="493"/>
        <v>15370.638980810758</v>
      </c>
      <c r="T874" s="19"/>
      <c r="U874" s="20">
        <f t="shared" ca="1" si="476"/>
        <v>5.0402190533965596</v>
      </c>
      <c r="V874" s="20">
        <f t="shared" ca="1" si="477"/>
        <v>20.615965618146909</v>
      </c>
      <c r="W874" s="21">
        <f t="shared" ca="1" si="494"/>
        <v>15217.318436240219</v>
      </c>
      <c r="X874" s="20">
        <f t="shared" ca="1" si="495"/>
        <v>15237.934401858365</v>
      </c>
      <c r="Z874" s="20">
        <f t="shared" ca="1" si="478"/>
        <v>1.2293627301097627</v>
      </c>
      <c r="AA874" s="20">
        <f t="shared" ca="1" si="479"/>
        <v>0.5029661673071385</v>
      </c>
      <c r="AB874" s="21">
        <f t="shared" ca="1" si="496"/>
        <v>14499.773725144956</v>
      </c>
      <c r="AC874" s="20">
        <f t="shared" ca="1" si="497"/>
        <v>14500.276691312263</v>
      </c>
      <c r="AE874" s="20">
        <f t="shared" ca="1" si="480"/>
        <v>2.3722355807606985</v>
      </c>
      <c r="AF874" s="20">
        <f t="shared" ca="1" si="481"/>
        <v>4.5659953532759916</v>
      </c>
      <c r="AG874" s="21">
        <f t="shared" ca="1" si="498"/>
        <v>14310.109531650161</v>
      </c>
      <c r="AH874" s="20">
        <f t="shared" ca="1" si="499"/>
        <v>14314.675527003437</v>
      </c>
      <c r="AJ874" s="20">
        <f t="shared" ca="1" si="482"/>
        <v>8.3149916969914095</v>
      </c>
      <c r="AK874" s="20">
        <f t="shared" ca="1" si="483"/>
        <v>5.8685663861483999</v>
      </c>
      <c r="AL874" s="21">
        <f t="shared" ca="1" si="500"/>
        <v>15886.147228672729</v>
      </c>
      <c r="AM874" s="20">
        <f t="shared" ca="1" si="501"/>
        <v>15892.015795058878</v>
      </c>
      <c r="AO874" s="20">
        <f t="shared" ca="1" si="484"/>
        <v>15.431553662526309</v>
      </c>
      <c r="AP874" s="20">
        <f t="shared" ca="1" si="485"/>
        <v>9.7346212287620002</v>
      </c>
      <c r="AQ874" s="21">
        <f t="shared" ca="1" si="502"/>
        <v>21226.421501627028</v>
      </c>
      <c r="AR874" s="20">
        <f t="shared" ca="1" si="503"/>
        <v>21236.156122855791</v>
      </c>
    </row>
    <row r="875" spans="1:44" x14ac:dyDescent="0.25">
      <c r="A875" s="20">
        <f t="shared" ca="1" si="468"/>
        <v>18.086094408633311</v>
      </c>
      <c r="B875" s="20">
        <f t="shared" ca="1" si="469"/>
        <v>25.298676590162962</v>
      </c>
      <c r="C875" s="21">
        <f t="shared" ca="1" si="486"/>
        <v>19913.853621082082</v>
      </c>
      <c r="D875" s="20">
        <f t="shared" ca="1" si="487"/>
        <v>19939.152297672244</v>
      </c>
      <c r="E875" s="19"/>
      <c r="F875" s="20">
        <f t="shared" ca="1" si="470"/>
        <v>2.410584194459334</v>
      </c>
      <c r="G875" s="20">
        <f t="shared" ca="1" si="471"/>
        <v>7.4492114606672555</v>
      </c>
      <c r="H875" s="21">
        <f t="shared" ca="1" si="488"/>
        <v>15264.200422974174</v>
      </c>
      <c r="I875" s="20">
        <f t="shared" ca="1" si="489"/>
        <v>15271.649634434842</v>
      </c>
      <c r="J875" s="19"/>
      <c r="K875" s="20">
        <f t="shared" ca="1" si="472"/>
        <v>47.86443092920188</v>
      </c>
      <c r="L875" s="20">
        <f t="shared" ca="1" si="473"/>
        <v>2.4894067901508601</v>
      </c>
      <c r="M875" s="21">
        <f t="shared" ca="1" si="490"/>
        <v>20460.933022428158</v>
      </c>
      <c r="N875" s="20">
        <f t="shared" ca="1" si="491"/>
        <v>20463.42242921831</v>
      </c>
      <c r="O875" s="19"/>
      <c r="P875" s="20">
        <f t="shared" ca="1" si="474"/>
        <v>13.009458968363411</v>
      </c>
      <c r="Q875" s="20">
        <f t="shared" ca="1" si="475"/>
        <v>2.9104488304335474</v>
      </c>
      <c r="R875" s="21">
        <f t="shared" ca="1" si="492"/>
        <v>15383.648439779121</v>
      </c>
      <c r="S875" s="20">
        <f t="shared" ca="1" si="493"/>
        <v>15386.558888609554</v>
      </c>
      <c r="T875" s="19"/>
      <c r="U875" s="20">
        <f t="shared" ca="1" si="476"/>
        <v>5.2575696356360462</v>
      </c>
      <c r="V875" s="20">
        <f t="shared" ca="1" si="477"/>
        <v>5.5480678705911428</v>
      </c>
      <c r="W875" s="21">
        <f t="shared" ca="1" si="494"/>
        <v>15243.191971494001</v>
      </c>
      <c r="X875" s="20">
        <f t="shared" ca="1" si="495"/>
        <v>15248.740039364593</v>
      </c>
      <c r="Z875" s="20">
        <f t="shared" ca="1" si="478"/>
        <v>36.906481846047228</v>
      </c>
      <c r="AA875" s="20">
        <f t="shared" ca="1" si="479"/>
        <v>1.3965709876630366</v>
      </c>
      <c r="AB875" s="21">
        <f t="shared" ca="1" si="496"/>
        <v>14537.18317315831</v>
      </c>
      <c r="AC875" s="20">
        <f t="shared" ca="1" si="497"/>
        <v>14538.579744145973</v>
      </c>
      <c r="AE875" s="20">
        <f t="shared" ca="1" si="480"/>
        <v>5.3771314290082728</v>
      </c>
      <c r="AF875" s="20">
        <f t="shared" ca="1" si="481"/>
        <v>1.1817966312666874</v>
      </c>
      <c r="AG875" s="21">
        <f t="shared" ca="1" si="498"/>
        <v>14320.052658432445</v>
      </c>
      <c r="AH875" s="20">
        <f t="shared" ca="1" si="499"/>
        <v>14321.234455063712</v>
      </c>
      <c r="AJ875" s="20">
        <f t="shared" ca="1" si="482"/>
        <v>4.6001971292293717</v>
      </c>
      <c r="AK875" s="20">
        <f t="shared" ca="1" si="483"/>
        <v>20.996660029959131</v>
      </c>
      <c r="AL875" s="21">
        <f t="shared" ca="1" si="500"/>
        <v>15896.615992188108</v>
      </c>
      <c r="AM875" s="20">
        <f t="shared" ca="1" si="501"/>
        <v>15917.612652218068</v>
      </c>
      <c r="AO875" s="20">
        <f t="shared" ca="1" si="484"/>
        <v>22.635440889175111</v>
      </c>
      <c r="AP875" s="20">
        <f t="shared" ca="1" si="485"/>
        <v>1.7046171743700134</v>
      </c>
      <c r="AQ875" s="21">
        <f t="shared" ca="1" si="502"/>
        <v>21258.791563744966</v>
      </c>
      <c r="AR875" s="20">
        <f t="shared" ca="1" si="503"/>
        <v>21260.496180919337</v>
      </c>
    </row>
    <row r="876" spans="1:44" x14ac:dyDescent="0.25">
      <c r="A876" s="20">
        <f t="shared" ca="1" si="468"/>
        <v>8.8988742442996571</v>
      </c>
      <c r="B876" s="20">
        <f t="shared" ca="1" si="469"/>
        <v>9.3135550102193623</v>
      </c>
      <c r="C876" s="21">
        <f t="shared" ca="1" si="486"/>
        <v>19948.051171916544</v>
      </c>
      <c r="D876" s="20">
        <f t="shared" ca="1" si="487"/>
        <v>19957.364726926764</v>
      </c>
      <c r="E876" s="19"/>
      <c r="F876" s="20">
        <f t="shared" ca="1" si="470"/>
        <v>22.126192869420748</v>
      </c>
      <c r="G876" s="20">
        <f t="shared" ca="1" si="471"/>
        <v>1.7684716968925063</v>
      </c>
      <c r="H876" s="21">
        <f t="shared" ca="1" si="488"/>
        <v>15293.775827304262</v>
      </c>
      <c r="I876" s="20">
        <f t="shared" ca="1" si="489"/>
        <v>15295.544299001154</v>
      </c>
      <c r="J876" s="19"/>
      <c r="K876" s="20">
        <f t="shared" ca="1" si="472"/>
        <v>3.6835349029675704</v>
      </c>
      <c r="L876" s="20">
        <f t="shared" ca="1" si="473"/>
        <v>3.2577391279792667</v>
      </c>
      <c r="M876" s="21">
        <f t="shared" ca="1" si="490"/>
        <v>20467.105964121278</v>
      </c>
      <c r="N876" s="20">
        <f t="shared" ca="1" si="491"/>
        <v>20470.363703249259</v>
      </c>
      <c r="O876" s="19"/>
      <c r="P876" s="20">
        <f t="shared" ca="1" si="474"/>
        <v>18.815649720537358</v>
      </c>
      <c r="Q876" s="20">
        <f t="shared" ca="1" si="475"/>
        <v>5.476973606584786</v>
      </c>
      <c r="R876" s="21">
        <f t="shared" ca="1" si="492"/>
        <v>15405.374538330092</v>
      </c>
      <c r="S876" s="20">
        <f t="shared" ca="1" si="493"/>
        <v>15410.851511936677</v>
      </c>
      <c r="T876" s="19"/>
      <c r="U876" s="20">
        <f t="shared" ca="1" si="476"/>
        <v>13.052999941161788</v>
      </c>
      <c r="V876" s="20">
        <f t="shared" ca="1" si="477"/>
        <v>3.4500141602009005</v>
      </c>
      <c r="W876" s="21">
        <f t="shared" ca="1" si="494"/>
        <v>15261.793039305754</v>
      </c>
      <c r="X876" s="20">
        <f t="shared" ca="1" si="495"/>
        <v>15265.243053465954</v>
      </c>
      <c r="Z876" s="20">
        <f t="shared" ca="1" si="478"/>
        <v>26.298600022584097</v>
      </c>
      <c r="AA876" s="20">
        <f t="shared" ca="1" si="479"/>
        <v>6.0313441565116506</v>
      </c>
      <c r="AB876" s="21">
        <f t="shared" ca="1" si="496"/>
        <v>14564.878344168557</v>
      </c>
      <c r="AC876" s="20">
        <f t="shared" ca="1" si="497"/>
        <v>14570.90968832507</v>
      </c>
      <c r="AE876" s="20">
        <f t="shared" ca="1" si="480"/>
        <v>6.6152613549027564</v>
      </c>
      <c r="AF876" s="20">
        <f t="shared" ca="1" si="481"/>
        <v>8.4825551097324556</v>
      </c>
      <c r="AG876" s="21">
        <f t="shared" ca="1" si="498"/>
        <v>14327.849716418614</v>
      </c>
      <c r="AH876" s="20">
        <f t="shared" ca="1" si="499"/>
        <v>14336.332271528347</v>
      </c>
      <c r="AJ876" s="20">
        <f t="shared" ca="1" si="482"/>
        <v>17.057890165888384</v>
      </c>
      <c r="AK876" s="20">
        <f t="shared" ca="1" si="483"/>
        <v>8.1106264126663277</v>
      </c>
      <c r="AL876" s="21">
        <f t="shared" ca="1" si="500"/>
        <v>15934.670542383956</v>
      </c>
      <c r="AM876" s="20">
        <f t="shared" ca="1" si="501"/>
        <v>15942.781168796622</v>
      </c>
      <c r="AO876" s="20">
        <f t="shared" ca="1" si="484"/>
        <v>21.938961063312625</v>
      </c>
      <c r="AP876" s="20">
        <f t="shared" ca="1" si="485"/>
        <v>10.905889997422081</v>
      </c>
      <c r="AQ876" s="21">
        <f t="shared" ca="1" si="502"/>
        <v>21282.435141982649</v>
      </c>
      <c r="AR876" s="20">
        <f t="shared" ca="1" si="503"/>
        <v>21293.341031980071</v>
      </c>
    </row>
    <row r="877" spans="1:44" x14ac:dyDescent="0.25">
      <c r="A877" s="20">
        <f t="shared" ca="1" si="468"/>
        <v>0.63763355367360353</v>
      </c>
      <c r="B877" s="20">
        <f t="shared" ca="1" si="469"/>
        <v>10.484946764670148</v>
      </c>
      <c r="C877" s="21">
        <f t="shared" ca="1" si="486"/>
        <v>19958.002360480437</v>
      </c>
      <c r="D877" s="20">
        <f t="shared" ca="1" si="487"/>
        <v>19968.487307245108</v>
      </c>
      <c r="E877" s="19"/>
      <c r="F877" s="20">
        <f t="shared" ca="1" si="470"/>
        <v>12.201309978270864</v>
      </c>
      <c r="G877" s="20">
        <f t="shared" ca="1" si="471"/>
        <v>4.5198430942482961</v>
      </c>
      <c r="H877" s="21">
        <f t="shared" ca="1" si="488"/>
        <v>15307.745608979425</v>
      </c>
      <c r="I877" s="20">
        <f t="shared" ca="1" si="489"/>
        <v>15312.265452073674</v>
      </c>
      <c r="J877" s="19"/>
      <c r="K877" s="20">
        <f t="shared" ca="1" si="472"/>
        <v>25.28864027690641</v>
      </c>
      <c r="L877" s="20">
        <f t="shared" ca="1" si="473"/>
        <v>0.6111701592538582</v>
      </c>
      <c r="M877" s="21">
        <f t="shared" ca="1" si="490"/>
        <v>20495.652343526166</v>
      </c>
      <c r="N877" s="20">
        <f t="shared" ca="1" si="491"/>
        <v>20496.263513685419</v>
      </c>
      <c r="O877" s="19"/>
      <c r="P877" s="20">
        <f t="shared" ca="1" si="474"/>
        <v>5.4525165360660495</v>
      </c>
      <c r="Q877" s="20">
        <f t="shared" ca="1" si="475"/>
        <v>21.237017139248277</v>
      </c>
      <c r="R877" s="21">
        <f t="shared" ca="1" si="492"/>
        <v>15416.304028472743</v>
      </c>
      <c r="S877" s="20">
        <f t="shared" ca="1" si="493"/>
        <v>15437.541045611992</v>
      </c>
      <c r="T877" s="19"/>
      <c r="U877" s="20">
        <f t="shared" ca="1" si="476"/>
        <v>8.5662199578730203</v>
      </c>
      <c r="V877" s="20">
        <f t="shared" ca="1" si="477"/>
        <v>10.76184791327668</v>
      </c>
      <c r="W877" s="21">
        <f t="shared" ca="1" si="494"/>
        <v>15273.809273423827</v>
      </c>
      <c r="X877" s="20">
        <f t="shared" ca="1" si="495"/>
        <v>15284.571121337103</v>
      </c>
      <c r="Z877" s="20">
        <f t="shared" ca="1" si="478"/>
        <v>10.055235018045913</v>
      </c>
      <c r="AA877" s="20">
        <f t="shared" ca="1" si="479"/>
        <v>0.26768367877830773</v>
      </c>
      <c r="AB877" s="21">
        <f t="shared" ca="1" si="496"/>
        <v>14580.964923343116</v>
      </c>
      <c r="AC877" s="20">
        <f t="shared" ca="1" si="497"/>
        <v>14581.232607021893</v>
      </c>
      <c r="AE877" s="20">
        <f t="shared" ca="1" si="480"/>
        <v>3.1213934299663264</v>
      </c>
      <c r="AF877" s="20">
        <f t="shared" ca="1" si="481"/>
        <v>2.0819477546710439</v>
      </c>
      <c r="AG877" s="21">
        <f t="shared" ca="1" si="498"/>
        <v>14339.453664958313</v>
      </c>
      <c r="AH877" s="20">
        <f t="shared" ca="1" si="499"/>
        <v>14341.535612712983</v>
      </c>
      <c r="AJ877" s="20">
        <f t="shared" ca="1" si="482"/>
        <v>2.2022719013780541</v>
      </c>
      <c r="AK877" s="20">
        <f t="shared" ca="1" si="483"/>
        <v>15.597736050521105</v>
      </c>
      <c r="AL877" s="21">
        <f t="shared" ca="1" si="500"/>
        <v>15944.983440698001</v>
      </c>
      <c r="AM877" s="20">
        <f t="shared" ca="1" si="501"/>
        <v>15960.581176748521</v>
      </c>
      <c r="AO877" s="20">
        <f t="shared" ca="1" si="484"/>
        <v>44.477697385591689</v>
      </c>
      <c r="AP877" s="20">
        <f t="shared" ca="1" si="485"/>
        <v>10.330562052006707</v>
      </c>
      <c r="AQ877" s="21">
        <f t="shared" ca="1" si="502"/>
        <v>21337.818729365663</v>
      </c>
      <c r="AR877" s="20">
        <f t="shared" ca="1" si="503"/>
        <v>21348.149291417671</v>
      </c>
    </row>
    <row r="878" spans="1:44" x14ac:dyDescent="0.25">
      <c r="A878" s="20">
        <f t="shared" ca="1" si="468"/>
        <v>1.853808277422172</v>
      </c>
      <c r="B878" s="20">
        <f t="shared" ca="1" si="469"/>
        <v>0.49261045212182397</v>
      </c>
      <c r="C878" s="21">
        <f t="shared" ca="1" si="486"/>
        <v>19970.341115522529</v>
      </c>
      <c r="D878" s="20">
        <f t="shared" ca="1" si="487"/>
        <v>19970.833725974651</v>
      </c>
      <c r="E878" s="19"/>
      <c r="F878" s="20">
        <f t="shared" ca="1" si="470"/>
        <v>4.3820277585646021</v>
      </c>
      <c r="G878" s="20">
        <f t="shared" ca="1" si="471"/>
        <v>8.6687404729549797</v>
      </c>
      <c r="H878" s="21">
        <f t="shared" ca="1" si="488"/>
        <v>15316.647479832238</v>
      </c>
      <c r="I878" s="20">
        <f t="shared" ca="1" si="489"/>
        <v>15325.316220305192</v>
      </c>
      <c r="J878" s="19"/>
      <c r="K878" s="20">
        <f t="shared" ca="1" si="472"/>
        <v>67.148160156318411</v>
      </c>
      <c r="L878" s="20">
        <f t="shared" ca="1" si="473"/>
        <v>5.1751176568289168</v>
      </c>
      <c r="M878" s="21">
        <f t="shared" ca="1" si="490"/>
        <v>20563.411673841736</v>
      </c>
      <c r="N878" s="20">
        <f t="shared" ca="1" si="491"/>
        <v>20568.586791498565</v>
      </c>
      <c r="O878" s="19"/>
      <c r="P878" s="20">
        <f t="shared" ca="1" si="474"/>
        <v>4.0612195291768822</v>
      </c>
      <c r="Q878" s="20">
        <f t="shared" ca="1" si="475"/>
        <v>5.963809453603794</v>
      </c>
      <c r="R878" s="21">
        <f t="shared" ca="1" si="492"/>
        <v>15441.602265141168</v>
      </c>
      <c r="S878" s="20">
        <f t="shared" ca="1" si="493"/>
        <v>15447.566074594772</v>
      </c>
      <c r="T878" s="19"/>
      <c r="U878" s="20">
        <f t="shared" ca="1" si="476"/>
        <v>12.867995377516941</v>
      </c>
      <c r="V878" s="20">
        <f t="shared" ca="1" si="477"/>
        <v>1.6656187313648234</v>
      </c>
      <c r="W878" s="21">
        <f t="shared" ca="1" si="494"/>
        <v>15297.43911671462</v>
      </c>
      <c r="X878" s="20">
        <f t="shared" ca="1" si="495"/>
        <v>15299.104735445986</v>
      </c>
      <c r="Z878" s="20">
        <f t="shared" ca="1" si="478"/>
        <v>11.456205544062906</v>
      </c>
      <c r="AA878" s="20">
        <f t="shared" ca="1" si="479"/>
        <v>1.4793388239264933</v>
      </c>
      <c r="AB878" s="21">
        <f t="shared" ca="1" si="496"/>
        <v>14592.688812565957</v>
      </c>
      <c r="AC878" s="20">
        <f t="shared" ca="1" si="497"/>
        <v>14594.168151389884</v>
      </c>
      <c r="AE878" s="20">
        <f t="shared" ca="1" si="480"/>
        <v>7.6873496664200101</v>
      </c>
      <c r="AF878" s="20">
        <f t="shared" ca="1" si="481"/>
        <v>8.2391605788998099</v>
      </c>
      <c r="AG878" s="21">
        <f t="shared" ca="1" si="498"/>
        <v>14349.222962379403</v>
      </c>
      <c r="AH878" s="20">
        <f t="shared" ca="1" si="499"/>
        <v>14357.462122958303</v>
      </c>
      <c r="AJ878" s="20">
        <f t="shared" ca="1" si="482"/>
        <v>12.476642550508336</v>
      </c>
      <c r="AK878" s="20">
        <f t="shared" ca="1" si="483"/>
        <v>22.273458444143451</v>
      </c>
      <c r="AL878" s="21">
        <f t="shared" ca="1" si="500"/>
        <v>15973.057819299029</v>
      </c>
      <c r="AM878" s="20">
        <f t="shared" ca="1" si="501"/>
        <v>15995.331277743173</v>
      </c>
      <c r="AO878" s="20">
        <f t="shared" ca="1" si="484"/>
        <v>18.448335623823489</v>
      </c>
      <c r="AP878" s="20">
        <f t="shared" ca="1" si="485"/>
        <v>7.6091428649948591</v>
      </c>
      <c r="AQ878" s="21">
        <f t="shared" ca="1" si="502"/>
        <v>21366.597627041494</v>
      </c>
      <c r="AR878" s="20">
        <f t="shared" ca="1" si="503"/>
        <v>21374.20676990649</v>
      </c>
    </row>
    <row r="879" spans="1:44" x14ac:dyDescent="0.25">
      <c r="A879" s="20">
        <f t="shared" ca="1" si="468"/>
        <v>7.5972008925144809</v>
      </c>
      <c r="B879" s="20">
        <f t="shared" ca="1" si="469"/>
        <v>8.6494815097874511</v>
      </c>
      <c r="C879" s="21">
        <f t="shared" ca="1" si="486"/>
        <v>19978.430926867164</v>
      </c>
      <c r="D879" s="20">
        <f t="shared" ca="1" si="487"/>
        <v>19987.080408376951</v>
      </c>
      <c r="E879" s="19"/>
      <c r="F879" s="20">
        <f t="shared" ca="1" si="470"/>
        <v>7.6244618814357361</v>
      </c>
      <c r="G879" s="20">
        <f t="shared" ca="1" si="471"/>
        <v>1.5653943862252</v>
      </c>
      <c r="H879" s="21">
        <f t="shared" ca="1" si="488"/>
        <v>15332.940682186629</v>
      </c>
      <c r="I879" s="20">
        <f t="shared" ca="1" si="489"/>
        <v>15334.506076572854</v>
      </c>
      <c r="J879" s="19"/>
      <c r="K879" s="20">
        <f t="shared" ca="1" si="472"/>
        <v>25.394291554775211</v>
      </c>
      <c r="L879" s="20">
        <f t="shared" ca="1" si="473"/>
        <v>0.68155670212709452</v>
      </c>
      <c r="M879" s="21">
        <f t="shared" ca="1" si="490"/>
        <v>20593.981083053339</v>
      </c>
      <c r="N879" s="20">
        <f t="shared" ca="1" si="491"/>
        <v>20594.662639755465</v>
      </c>
      <c r="O879" s="19"/>
      <c r="P879" s="20">
        <f t="shared" ca="1" si="474"/>
        <v>2.5218918949695519</v>
      </c>
      <c r="Q879" s="20">
        <f t="shared" ca="1" si="475"/>
        <v>28.128772648089058</v>
      </c>
      <c r="R879" s="21">
        <f t="shared" ca="1" si="492"/>
        <v>15450.087966489742</v>
      </c>
      <c r="S879" s="20">
        <f t="shared" ca="1" si="493"/>
        <v>15478.216739137832</v>
      </c>
      <c r="T879" s="19"/>
      <c r="U879" s="20">
        <f t="shared" ca="1" si="476"/>
        <v>63.810394184449045</v>
      </c>
      <c r="V879" s="20">
        <f t="shared" ca="1" si="477"/>
        <v>7.8360141742440677</v>
      </c>
      <c r="W879" s="21">
        <f t="shared" ca="1" si="494"/>
        <v>15362.915129630435</v>
      </c>
      <c r="X879" s="20">
        <f t="shared" ca="1" si="495"/>
        <v>15370.751143804679</v>
      </c>
      <c r="Z879" s="20">
        <f t="shared" ca="1" si="478"/>
        <v>21.558282345294735</v>
      </c>
      <c r="AA879" s="20">
        <f t="shared" ca="1" si="479"/>
        <v>12.006986096573806</v>
      </c>
      <c r="AB879" s="21">
        <f t="shared" ca="1" si="496"/>
        <v>14615.726433735179</v>
      </c>
      <c r="AC879" s="20">
        <f t="shared" ca="1" si="497"/>
        <v>14627.733419831753</v>
      </c>
      <c r="AE879" s="20">
        <f t="shared" ca="1" si="480"/>
        <v>20.884405099805345</v>
      </c>
      <c r="AF879" s="20">
        <f t="shared" ca="1" si="481"/>
        <v>1.8972764379354148</v>
      </c>
      <c r="AG879" s="21">
        <f t="shared" ca="1" si="498"/>
        <v>14378.346528058108</v>
      </c>
      <c r="AH879" s="20">
        <f t="shared" ca="1" si="499"/>
        <v>14380.243804496044</v>
      </c>
      <c r="AJ879" s="20">
        <f t="shared" ca="1" si="482"/>
        <v>5.2597308119551291</v>
      </c>
      <c r="AK879" s="20">
        <f t="shared" ca="1" si="483"/>
        <v>0.46649994119308696</v>
      </c>
      <c r="AL879" s="21">
        <f t="shared" ca="1" si="500"/>
        <v>16000.591008555128</v>
      </c>
      <c r="AM879" s="20">
        <f t="shared" ca="1" si="501"/>
        <v>16001.05750849632</v>
      </c>
      <c r="AO879" s="20">
        <f t="shared" ca="1" si="484"/>
        <v>3.7435423815250539</v>
      </c>
      <c r="AP879" s="20">
        <f t="shared" ca="1" si="485"/>
        <v>10.7633055381357</v>
      </c>
      <c r="AQ879" s="21">
        <f t="shared" ca="1" si="502"/>
        <v>21377.950312288016</v>
      </c>
      <c r="AR879" s="20">
        <f t="shared" ca="1" si="503"/>
        <v>21388.713617826153</v>
      </c>
    </row>
    <row r="880" spans="1:44" x14ac:dyDescent="0.25">
      <c r="A880" s="20">
        <f t="shared" ca="1" si="468"/>
        <v>39.675260819244023</v>
      </c>
      <c r="B880" s="20">
        <f t="shared" ca="1" si="469"/>
        <v>8.1464356433993306</v>
      </c>
      <c r="C880" s="21">
        <f t="shared" ca="1" si="486"/>
        <v>20026.755669196195</v>
      </c>
      <c r="D880" s="20">
        <f t="shared" ca="1" si="487"/>
        <v>20034.902104839595</v>
      </c>
      <c r="E880" s="19"/>
      <c r="F880" s="20">
        <f t="shared" ca="1" si="470"/>
        <v>1.1476099982929822</v>
      </c>
      <c r="G880" s="20">
        <f t="shared" ca="1" si="471"/>
        <v>4.917738844696296</v>
      </c>
      <c r="H880" s="21">
        <f t="shared" ca="1" si="488"/>
        <v>15335.653686571148</v>
      </c>
      <c r="I880" s="20">
        <f t="shared" ca="1" si="489"/>
        <v>15340.571425415845</v>
      </c>
      <c r="J880" s="19"/>
      <c r="K880" s="20">
        <f t="shared" ca="1" si="472"/>
        <v>4.8951138731711081</v>
      </c>
      <c r="L880" s="20">
        <f t="shared" ca="1" si="473"/>
        <v>1.9237222004436696</v>
      </c>
      <c r="M880" s="21">
        <f t="shared" ca="1" si="490"/>
        <v>20599.557753628636</v>
      </c>
      <c r="N880" s="20">
        <f t="shared" ca="1" si="491"/>
        <v>20601.481475829081</v>
      </c>
      <c r="O880" s="19"/>
      <c r="P880" s="20">
        <f t="shared" ca="1" si="474"/>
        <v>20.828266689281495</v>
      </c>
      <c r="Q880" s="20">
        <f t="shared" ca="1" si="475"/>
        <v>15.622610168288249</v>
      </c>
      <c r="R880" s="21">
        <f t="shared" ca="1" si="492"/>
        <v>15499.045005827113</v>
      </c>
      <c r="S880" s="20">
        <f t="shared" ca="1" si="493"/>
        <v>15514.6676159954</v>
      </c>
      <c r="T880" s="19"/>
      <c r="U880" s="20">
        <f t="shared" ca="1" si="476"/>
        <v>9.9612892608632464</v>
      </c>
      <c r="V880" s="20">
        <f t="shared" ca="1" si="477"/>
        <v>1.3477782820760258</v>
      </c>
      <c r="W880" s="21">
        <f t="shared" ca="1" si="494"/>
        <v>15380.712433065542</v>
      </c>
      <c r="X880" s="20">
        <f t="shared" ca="1" si="495"/>
        <v>15382.060211347618</v>
      </c>
      <c r="Z880" s="20">
        <f t="shared" ca="1" si="478"/>
        <v>1.6758005044511279</v>
      </c>
      <c r="AA880" s="20">
        <f t="shared" ca="1" si="479"/>
        <v>2.3178929811557922</v>
      </c>
      <c r="AB880" s="21">
        <f t="shared" ca="1" si="496"/>
        <v>14629.409220336203</v>
      </c>
      <c r="AC880" s="20">
        <f t="shared" ca="1" si="497"/>
        <v>14631.72711331736</v>
      </c>
      <c r="AE880" s="20">
        <f t="shared" ca="1" si="480"/>
        <v>6.9643724873853126</v>
      </c>
      <c r="AF880" s="20">
        <f t="shared" ca="1" si="481"/>
        <v>0.26764888062995323</v>
      </c>
      <c r="AG880" s="21">
        <f t="shared" ca="1" si="498"/>
        <v>14387.208176983429</v>
      </c>
      <c r="AH880" s="20">
        <f t="shared" ca="1" si="499"/>
        <v>14387.47582586406</v>
      </c>
      <c r="AJ880" s="20">
        <f t="shared" ca="1" si="482"/>
        <v>4.3182465970598471</v>
      </c>
      <c r="AK880" s="20">
        <f t="shared" ca="1" si="483"/>
        <v>0.1324843911001489</v>
      </c>
      <c r="AL880" s="21">
        <f t="shared" ca="1" si="500"/>
        <v>16005.375755093381</v>
      </c>
      <c r="AM880" s="20">
        <f t="shared" ca="1" si="501"/>
        <v>16005.508239484481</v>
      </c>
      <c r="AO880" s="20">
        <f t="shared" ca="1" si="484"/>
        <v>5.368101185462546</v>
      </c>
      <c r="AP880" s="20">
        <f t="shared" ca="1" si="485"/>
        <v>0.51133371917248305</v>
      </c>
      <c r="AQ880" s="21">
        <f t="shared" ca="1" si="502"/>
        <v>21394.081719011618</v>
      </c>
      <c r="AR880" s="20">
        <f t="shared" ca="1" si="503"/>
        <v>21394.59305273079</v>
      </c>
    </row>
    <row r="881" spans="1:44" x14ac:dyDescent="0.25">
      <c r="A881" s="20">
        <f t="shared" ca="1" si="468"/>
        <v>8.394658645802183</v>
      </c>
      <c r="B881" s="20">
        <f t="shared" ca="1" si="469"/>
        <v>6.7479389489821076</v>
      </c>
      <c r="C881" s="21">
        <f t="shared" ca="1" si="486"/>
        <v>20043.296763485396</v>
      </c>
      <c r="D881" s="20">
        <f t="shared" ca="1" si="487"/>
        <v>20050.044702434378</v>
      </c>
      <c r="E881" s="19"/>
      <c r="F881" s="20">
        <f t="shared" ca="1" si="470"/>
        <v>0.95001524599966736</v>
      </c>
      <c r="G881" s="20">
        <f t="shared" ca="1" si="471"/>
        <v>6.3678849452829516</v>
      </c>
      <c r="H881" s="21">
        <f t="shared" ca="1" si="488"/>
        <v>15341.521440661845</v>
      </c>
      <c r="I881" s="20">
        <f t="shared" ca="1" si="489"/>
        <v>15347.889325607128</v>
      </c>
      <c r="J881" s="19"/>
      <c r="K881" s="20">
        <f t="shared" ca="1" si="472"/>
        <v>29.159017423152989</v>
      </c>
      <c r="L881" s="20">
        <f t="shared" ca="1" si="473"/>
        <v>1.6432773889108474</v>
      </c>
      <c r="M881" s="21">
        <f t="shared" ca="1" si="490"/>
        <v>20630.640493252235</v>
      </c>
      <c r="N881" s="20">
        <f t="shared" ca="1" si="491"/>
        <v>20632.283770641145</v>
      </c>
      <c r="O881" s="19"/>
      <c r="P881" s="20">
        <f t="shared" ca="1" si="474"/>
        <v>37.378536475226518</v>
      </c>
      <c r="Q881" s="20">
        <f t="shared" ca="1" si="475"/>
        <v>11.288516323261012</v>
      </c>
      <c r="R881" s="21">
        <f t="shared" ca="1" si="492"/>
        <v>15552.046152470626</v>
      </c>
      <c r="S881" s="20">
        <f t="shared" ca="1" si="493"/>
        <v>15563.334668793887</v>
      </c>
      <c r="T881" s="19"/>
      <c r="U881" s="20">
        <f t="shared" ca="1" si="476"/>
        <v>1.1960996345406669</v>
      </c>
      <c r="V881" s="20">
        <f t="shared" ca="1" si="477"/>
        <v>6.4751709628132845</v>
      </c>
      <c r="W881" s="21">
        <f t="shared" ca="1" si="494"/>
        <v>15383.256310982159</v>
      </c>
      <c r="X881" s="20">
        <f t="shared" ca="1" si="495"/>
        <v>15389.731481944971</v>
      </c>
      <c r="Z881" s="20">
        <f t="shared" ca="1" si="478"/>
        <v>15.569078842268054</v>
      </c>
      <c r="AA881" s="20">
        <f t="shared" ca="1" si="479"/>
        <v>2.2970044707294637</v>
      </c>
      <c r="AB881" s="21">
        <f t="shared" ca="1" si="496"/>
        <v>14647.296192159629</v>
      </c>
      <c r="AC881" s="20">
        <f t="shared" ca="1" si="497"/>
        <v>14649.593196630358</v>
      </c>
      <c r="AE881" s="20">
        <f t="shared" ca="1" si="480"/>
        <v>0.41886113981025302</v>
      </c>
      <c r="AF881" s="20">
        <f t="shared" ca="1" si="481"/>
        <v>1.0961722748247278</v>
      </c>
      <c r="AG881" s="21">
        <f t="shared" ca="1" si="498"/>
        <v>14387.894687003869</v>
      </c>
      <c r="AH881" s="20">
        <f t="shared" ca="1" si="499"/>
        <v>14388.990859278694</v>
      </c>
      <c r="AJ881" s="20">
        <f t="shared" ca="1" si="482"/>
        <v>3.5598307847817252</v>
      </c>
      <c r="AK881" s="20">
        <f t="shared" ca="1" si="483"/>
        <v>0.15290087173575836</v>
      </c>
      <c r="AL881" s="21">
        <f t="shared" ca="1" si="500"/>
        <v>16009.068070269263</v>
      </c>
      <c r="AM881" s="20">
        <f t="shared" ca="1" si="501"/>
        <v>16009.220971140998</v>
      </c>
      <c r="AO881" s="20">
        <f t="shared" ca="1" si="484"/>
        <v>24.244853481091855</v>
      </c>
      <c r="AP881" s="20">
        <f t="shared" ca="1" si="485"/>
        <v>6.5530387629032258</v>
      </c>
      <c r="AQ881" s="21">
        <f t="shared" ca="1" si="502"/>
        <v>21418.83790621188</v>
      </c>
      <c r="AR881" s="20">
        <f t="shared" ca="1" si="503"/>
        <v>21425.390944974784</v>
      </c>
    </row>
    <row r="882" spans="1:44" x14ac:dyDescent="0.25">
      <c r="A882" s="20">
        <f t="shared" ca="1" si="468"/>
        <v>37.58721939465778</v>
      </c>
      <c r="B882" s="20">
        <f t="shared" ca="1" si="469"/>
        <v>7.8304830451112553</v>
      </c>
      <c r="C882" s="21">
        <f t="shared" ca="1" si="486"/>
        <v>20087.631921829034</v>
      </c>
      <c r="D882" s="20">
        <f t="shared" ca="1" si="487"/>
        <v>20095.462404874146</v>
      </c>
      <c r="E882" s="19"/>
      <c r="F882" s="20">
        <f t="shared" ca="1" si="470"/>
        <v>2.2704330519435607</v>
      </c>
      <c r="G882" s="20">
        <f t="shared" ca="1" si="471"/>
        <v>5.9662379972070392</v>
      </c>
      <c r="H882" s="21">
        <f t="shared" ca="1" si="488"/>
        <v>15350.159758659071</v>
      </c>
      <c r="I882" s="20">
        <f t="shared" ca="1" si="489"/>
        <v>15356.125996656277</v>
      </c>
      <c r="J882" s="19"/>
      <c r="K882" s="20">
        <f t="shared" ca="1" si="472"/>
        <v>5.4638363844454236</v>
      </c>
      <c r="L882" s="20">
        <f t="shared" ca="1" si="473"/>
        <v>0.49444477168462897</v>
      </c>
      <c r="M882" s="21">
        <f t="shared" ca="1" si="490"/>
        <v>20637.747607025591</v>
      </c>
      <c r="N882" s="20">
        <f t="shared" ca="1" si="491"/>
        <v>20638.242051797275</v>
      </c>
      <c r="O882" s="19"/>
      <c r="P882" s="20">
        <f t="shared" ca="1" si="474"/>
        <v>24.085034968237206</v>
      </c>
      <c r="Q882" s="20">
        <f t="shared" ca="1" si="475"/>
        <v>2.7598067680296774</v>
      </c>
      <c r="R882" s="21">
        <f t="shared" ca="1" si="492"/>
        <v>15587.419703762123</v>
      </c>
      <c r="S882" s="20">
        <f t="shared" ca="1" si="493"/>
        <v>15590.179510530153</v>
      </c>
      <c r="T882" s="19"/>
      <c r="U882" s="20">
        <f t="shared" ca="1" si="476"/>
        <v>5.1301085053494102</v>
      </c>
      <c r="V882" s="20">
        <f t="shared" ca="1" si="477"/>
        <v>0.53246289237281774</v>
      </c>
      <c r="W882" s="21">
        <f t="shared" ca="1" si="494"/>
        <v>15394.86159045032</v>
      </c>
      <c r="X882" s="20">
        <f t="shared" ca="1" si="495"/>
        <v>15395.394053342694</v>
      </c>
      <c r="Z882" s="20">
        <f t="shared" ca="1" si="478"/>
        <v>3.3277554044554685</v>
      </c>
      <c r="AA882" s="20">
        <f t="shared" ca="1" si="479"/>
        <v>5.1975350191764562</v>
      </c>
      <c r="AB882" s="21">
        <f t="shared" ca="1" si="496"/>
        <v>14652.920952034814</v>
      </c>
      <c r="AC882" s="20">
        <f t="shared" ca="1" si="497"/>
        <v>14658.118487053991</v>
      </c>
      <c r="AE882" s="20">
        <f t="shared" ca="1" si="480"/>
        <v>32.110580705101704</v>
      </c>
      <c r="AF882" s="20">
        <f t="shared" ca="1" si="481"/>
        <v>4.6578665070084417</v>
      </c>
      <c r="AG882" s="21">
        <f t="shared" ca="1" si="498"/>
        <v>14421.101439983795</v>
      </c>
      <c r="AH882" s="20">
        <f t="shared" ca="1" si="499"/>
        <v>14425.759306490803</v>
      </c>
      <c r="AJ882" s="20">
        <f t="shared" ca="1" si="482"/>
        <v>7.8580108678928084</v>
      </c>
      <c r="AK882" s="20">
        <f t="shared" ca="1" si="483"/>
        <v>9.1482895078093147</v>
      </c>
      <c r="AL882" s="21">
        <f t="shared" ca="1" si="500"/>
        <v>16017.07898200889</v>
      </c>
      <c r="AM882" s="20">
        <f t="shared" ca="1" si="501"/>
        <v>16026.2272715167</v>
      </c>
      <c r="AO882" s="20">
        <f t="shared" ca="1" si="484"/>
        <v>15.653593972005183</v>
      </c>
      <c r="AP882" s="20">
        <f t="shared" ca="1" si="485"/>
        <v>8.614283312144865</v>
      </c>
      <c r="AQ882" s="21">
        <f t="shared" ca="1" si="502"/>
        <v>21441.04453894679</v>
      </c>
      <c r="AR882" s="20">
        <f t="shared" ca="1" si="503"/>
        <v>21449.658822258934</v>
      </c>
    </row>
    <row r="883" spans="1:44" x14ac:dyDescent="0.25">
      <c r="A883" s="20">
        <f t="shared" ca="1" si="468"/>
        <v>22.949310173916288</v>
      </c>
      <c r="B883" s="20">
        <f t="shared" ca="1" si="469"/>
        <v>1.3142503695497743</v>
      </c>
      <c r="C883" s="21">
        <f t="shared" ca="1" si="486"/>
        <v>20118.411715048063</v>
      </c>
      <c r="D883" s="20">
        <f t="shared" ca="1" si="487"/>
        <v>20119.725965417612</v>
      </c>
      <c r="E883" s="19"/>
      <c r="F883" s="20">
        <f t="shared" ca="1" si="470"/>
        <v>6.9613970373370035</v>
      </c>
      <c r="G883" s="20">
        <f t="shared" ca="1" si="471"/>
        <v>2.2732151228122377</v>
      </c>
      <c r="H883" s="21">
        <f t="shared" ca="1" si="488"/>
        <v>15363.087393693615</v>
      </c>
      <c r="I883" s="20">
        <f t="shared" ca="1" si="489"/>
        <v>15365.360608816427</v>
      </c>
      <c r="J883" s="19"/>
      <c r="K883" s="20">
        <f t="shared" ca="1" si="472"/>
        <v>8.7370666159268424</v>
      </c>
      <c r="L883" s="20">
        <f t="shared" ca="1" si="473"/>
        <v>1.273084403726922</v>
      </c>
      <c r="M883" s="21">
        <f t="shared" ca="1" si="490"/>
        <v>20646.979118413201</v>
      </c>
      <c r="N883" s="20">
        <f t="shared" ca="1" si="491"/>
        <v>20648.25220281693</v>
      </c>
      <c r="O883" s="19"/>
      <c r="P883" s="20">
        <f t="shared" ca="1" si="474"/>
        <v>16.243424604349926</v>
      </c>
      <c r="Q883" s="20">
        <f t="shared" ca="1" si="475"/>
        <v>21.677050206790291</v>
      </c>
      <c r="R883" s="21">
        <f t="shared" ca="1" si="492"/>
        <v>15606.422935134504</v>
      </c>
      <c r="S883" s="20">
        <f t="shared" ca="1" si="493"/>
        <v>15628.099985341294</v>
      </c>
      <c r="T883" s="19"/>
      <c r="U883" s="20">
        <f t="shared" ca="1" si="476"/>
        <v>8.1962240241600686</v>
      </c>
      <c r="V883" s="20">
        <f t="shared" ca="1" si="477"/>
        <v>0.74348237328239608</v>
      </c>
      <c r="W883" s="21">
        <f t="shared" ca="1" si="494"/>
        <v>15403.590277366853</v>
      </c>
      <c r="X883" s="20">
        <f t="shared" ca="1" si="495"/>
        <v>15404.333759740135</v>
      </c>
      <c r="Z883" s="20">
        <f t="shared" ca="1" si="478"/>
        <v>1.9650833458556651</v>
      </c>
      <c r="AA883" s="20">
        <f t="shared" ca="1" si="479"/>
        <v>0.10824167019037848</v>
      </c>
      <c r="AB883" s="21">
        <f t="shared" ca="1" si="496"/>
        <v>14660.083570399847</v>
      </c>
      <c r="AC883" s="20">
        <f t="shared" ca="1" si="497"/>
        <v>14660.191812070037</v>
      </c>
      <c r="AE883" s="20">
        <f t="shared" ca="1" si="480"/>
        <v>2.0077368999895504</v>
      </c>
      <c r="AF883" s="20">
        <f t="shared" ca="1" si="481"/>
        <v>1.6745206818128939</v>
      </c>
      <c r="AG883" s="21">
        <f t="shared" ca="1" si="498"/>
        <v>14427.767043390793</v>
      </c>
      <c r="AH883" s="20">
        <f t="shared" ca="1" si="499"/>
        <v>14429.441564072606</v>
      </c>
      <c r="AJ883" s="20">
        <f t="shared" ca="1" si="482"/>
        <v>34.307532133896075</v>
      </c>
      <c r="AK883" s="20">
        <f t="shared" ca="1" si="483"/>
        <v>6.7607528594470629</v>
      </c>
      <c r="AL883" s="21">
        <f t="shared" ca="1" si="500"/>
        <v>16060.534803650597</v>
      </c>
      <c r="AM883" s="20">
        <f t="shared" ca="1" si="501"/>
        <v>16067.295556510044</v>
      </c>
      <c r="AO883" s="20">
        <f t="shared" ca="1" si="484"/>
        <v>29.685226753752055</v>
      </c>
      <c r="AP883" s="20">
        <f t="shared" ca="1" si="485"/>
        <v>13.477043304628616</v>
      </c>
      <c r="AQ883" s="21">
        <f t="shared" ca="1" si="502"/>
        <v>21479.344049012685</v>
      </c>
      <c r="AR883" s="20">
        <f t="shared" ca="1" si="503"/>
        <v>21492.821092317314</v>
      </c>
    </row>
    <row r="884" spans="1:44" x14ac:dyDescent="0.25">
      <c r="A884" s="20">
        <f t="shared" ca="1" si="468"/>
        <v>6.8674460313067902</v>
      </c>
      <c r="B884" s="20">
        <f t="shared" ca="1" si="469"/>
        <v>13.663802181575756</v>
      </c>
      <c r="C884" s="21">
        <f t="shared" ca="1" si="486"/>
        <v>20126.593411448917</v>
      </c>
      <c r="D884" s="20">
        <f t="shared" ca="1" si="487"/>
        <v>20140.257213630492</v>
      </c>
      <c r="E884" s="19"/>
      <c r="F884" s="20">
        <f t="shared" ca="1" si="470"/>
        <v>3.9052015135710505</v>
      </c>
      <c r="G884" s="20">
        <f t="shared" ca="1" si="471"/>
        <v>6.6817492770467064</v>
      </c>
      <c r="H884" s="21">
        <f t="shared" ca="1" si="488"/>
        <v>15369.265810329998</v>
      </c>
      <c r="I884" s="20">
        <f t="shared" ca="1" si="489"/>
        <v>15375.947559607044</v>
      </c>
      <c r="J884" s="19"/>
      <c r="K884" s="20">
        <f t="shared" ca="1" si="472"/>
        <v>24.132899583750071</v>
      </c>
      <c r="L884" s="20">
        <f t="shared" ca="1" si="473"/>
        <v>11.544096159547392</v>
      </c>
      <c r="M884" s="21">
        <f t="shared" ca="1" si="490"/>
        <v>20672.38510240068</v>
      </c>
      <c r="N884" s="20">
        <f t="shared" ca="1" si="491"/>
        <v>20683.929198560229</v>
      </c>
      <c r="O884" s="19"/>
      <c r="P884" s="20">
        <f t="shared" ca="1" si="474"/>
        <v>1.7218372429152244</v>
      </c>
      <c r="Q884" s="20">
        <f t="shared" ca="1" si="475"/>
        <v>6.732932870528904</v>
      </c>
      <c r="R884" s="21">
        <f t="shared" ca="1" si="492"/>
        <v>15629.82182258421</v>
      </c>
      <c r="S884" s="20">
        <f t="shared" ca="1" si="493"/>
        <v>15636.554755454739</v>
      </c>
      <c r="T884" s="19"/>
      <c r="U884" s="20">
        <f t="shared" ca="1" si="476"/>
        <v>4.3104871264288356</v>
      </c>
      <c r="V884" s="20">
        <f t="shared" ca="1" si="477"/>
        <v>10.886404598318627</v>
      </c>
      <c r="W884" s="21">
        <f t="shared" ca="1" si="494"/>
        <v>15408.644246866565</v>
      </c>
      <c r="X884" s="20">
        <f t="shared" ca="1" si="495"/>
        <v>15419.530651464884</v>
      </c>
      <c r="Z884" s="20">
        <f t="shared" ca="1" si="478"/>
        <v>99.955343924289664</v>
      </c>
      <c r="AA884" s="20">
        <f t="shared" ca="1" si="479"/>
        <v>17.516799985580999</v>
      </c>
      <c r="AB884" s="21">
        <f t="shared" ca="1" si="496"/>
        <v>14760.147155994327</v>
      </c>
      <c r="AC884" s="20">
        <f t="shared" ca="1" si="497"/>
        <v>14777.663955979908</v>
      </c>
      <c r="AE884" s="20">
        <f t="shared" ca="1" si="480"/>
        <v>51.10808120915398</v>
      </c>
      <c r="AF884" s="20">
        <f t="shared" ca="1" si="481"/>
        <v>0.31667061777717248</v>
      </c>
      <c r="AG884" s="21">
        <f t="shared" ca="1" si="498"/>
        <v>14480.549645281759</v>
      </c>
      <c r="AH884" s="20">
        <f t="shared" ca="1" si="499"/>
        <v>14480.866315899537</v>
      </c>
      <c r="AJ884" s="20">
        <f t="shared" ca="1" si="482"/>
        <v>2.3139273552409798</v>
      </c>
      <c r="AK884" s="20">
        <f t="shared" ca="1" si="483"/>
        <v>12.420618783852738</v>
      </c>
      <c r="AL884" s="21">
        <f t="shared" ca="1" si="500"/>
        <v>16069.609483865284</v>
      </c>
      <c r="AM884" s="20">
        <f t="shared" ca="1" si="501"/>
        <v>16082.030102649138</v>
      </c>
      <c r="AO884" s="20">
        <f t="shared" ca="1" si="484"/>
        <v>2.9296180211094174</v>
      </c>
      <c r="AP884" s="20">
        <f t="shared" ca="1" si="485"/>
        <v>3.880479003142987</v>
      </c>
      <c r="AQ884" s="21">
        <f t="shared" ca="1" si="502"/>
        <v>21495.750710338423</v>
      </c>
      <c r="AR884" s="20">
        <f t="shared" ca="1" si="503"/>
        <v>21499.631189341566</v>
      </c>
    </row>
    <row r="885" spans="1:44" x14ac:dyDescent="0.25">
      <c r="A885" s="20">
        <f t="shared" ca="1" si="468"/>
        <v>0.28516742029019443</v>
      </c>
      <c r="B885" s="20">
        <f t="shared" ca="1" si="469"/>
        <v>12.113966288136991</v>
      </c>
      <c r="C885" s="21">
        <f t="shared" ca="1" si="486"/>
        <v>20140.542381050782</v>
      </c>
      <c r="D885" s="20">
        <f t="shared" ca="1" si="487"/>
        <v>20152.656347338918</v>
      </c>
      <c r="E885" s="19"/>
      <c r="F885" s="20">
        <f t="shared" ca="1" si="470"/>
        <v>14.655245277902218</v>
      </c>
      <c r="G885" s="20">
        <f t="shared" ca="1" si="471"/>
        <v>9.4105894992665977</v>
      </c>
      <c r="H885" s="21">
        <f t="shared" ca="1" si="488"/>
        <v>15390.602804884946</v>
      </c>
      <c r="I885" s="20">
        <f t="shared" ca="1" si="489"/>
        <v>15400.013394384212</v>
      </c>
      <c r="J885" s="19"/>
      <c r="K885" s="20">
        <f t="shared" ca="1" si="472"/>
        <v>1.9076260916754464</v>
      </c>
      <c r="L885" s="20">
        <f t="shared" ca="1" si="473"/>
        <v>0.33367226523464616</v>
      </c>
      <c r="M885" s="21">
        <f t="shared" ca="1" si="490"/>
        <v>20685.836824651906</v>
      </c>
      <c r="N885" s="20">
        <f t="shared" ca="1" si="491"/>
        <v>20686.170496917141</v>
      </c>
      <c r="O885" s="19"/>
      <c r="P885" s="20">
        <f t="shared" ca="1" si="474"/>
        <v>0.82147665798973624</v>
      </c>
      <c r="Q885" s="20">
        <f t="shared" ca="1" si="475"/>
        <v>9.0887989183235529</v>
      </c>
      <c r="R885" s="21">
        <f t="shared" ca="1" si="492"/>
        <v>15637.376232112729</v>
      </c>
      <c r="S885" s="20">
        <f t="shared" ca="1" si="493"/>
        <v>15646.465031031052</v>
      </c>
      <c r="T885" s="19"/>
      <c r="U885" s="20">
        <f t="shared" ca="1" si="476"/>
        <v>61.878401032217752</v>
      </c>
      <c r="V885" s="20">
        <f t="shared" ca="1" si="477"/>
        <v>9.2313039355344575</v>
      </c>
      <c r="W885" s="21">
        <f t="shared" ca="1" si="494"/>
        <v>15481.409052497102</v>
      </c>
      <c r="X885" s="20">
        <f t="shared" ca="1" si="495"/>
        <v>15490.640356432636</v>
      </c>
      <c r="Z885" s="20">
        <f t="shared" ca="1" si="478"/>
        <v>26.734586649066902</v>
      </c>
      <c r="AA885" s="20">
        <f t="shared" ca="1" si="479"/>
        <v>11.590560752579862</v>
      </c>
      <c r="AB885" s="21">
        <f t="shared" ca="1" si="496"/>
        <v>14804.398542628975</v>
      </c>
      <c r="AC885" s="20">
        <f t="shared" ca="1" si="497"/>
        <v>14815.989103381555</v>
      </c>
      <c r="AE885" s="20">
        <f t="shared" ca="1" si="480"/>
        <v>39.468784880070402</v>
      </c>
      <c r="AF885" s="20">
        <f t="shared" ca="1" si="481"/>
        <v>1.6232217008989274</v>
      </c>
      <c r="AG885" s="21">
        <f t="shared" ca="1" si="498"/>
        <v>14520.335100779606</v>
      </c>
      <c r="AH885" s="20">
        <f t="shared" ca="1" si="499"/>
        <v>14521.958322480505</v>
      </c>
      <c r="AJ885" s="20">
        <f t="shared" ca="1" si="482"/>
        <v>11.538150234957739</v>
      </c>
      <c r="AK885" s="20">
        <f t="shared" ca="1" si="483"/>
        <v>16.920558396847674</v>
      </c>
      <c r="AL885" s="21">
        <f t="shared" ca="1" si="500"/>
        <v>16093.568252884095</v>
      </c>
      <c r="AM885" s="20">
        <f t="shared" ca="1" si="501"/>
        <v>16110.488811280942</v>
      </c>
      <c r="AO885" s="20">
        <f t="shared" ca="1" si="484"/>
        <v>28.697546978607416</v>
      </c>
      <c r="AP885" s="20">
        <f t="shared" ca="1" si="485"/>
        <v>6.4658972734944724</v>
      </c>
      <c r="AQ885" s="21">
        <f t="shared" ca="1" si="502"/>
        <v>21528.328736320174</v>
      </c>
      <c r="AR885" s="20">
        <f t="shared" ca="1" si="503"/>
        <v>21534.794633593669</v>
      </c>
    </row>
    <row r="886" spans="1:44" x14ac:dyDescent="0.25">
      <c r="A886" s="20">
        <f t="shared" ca="1" si="468"/>
        <v>27.362031526615464</v>
      </c>
      <c r="B886" s="20">
        <f t="shared" ca="1" si="469"/>
        <v>10.22619766581553</v>
      </c>
      <c r="C886" s="21">
        <f t="shared" ca="1" si="486"/>
        <v>20180.018378865534</v>
      </c>
      <c r="D886" s="20">
        <f t="shared" ca="1" si="487"/>
        <v>20190.24457653135</v>
      </c>
      <c r="E886" s="19"/>
      <c r="F886" s="20">
        <f t="shared" ca="1" si="470"/>
        <v>21.12285802628109</v>
      </c>
      <c r="G886" s="20">
        <f t="shared" ca="1" si="471"/>
        <v>3.0935616868165217</v>
      </c>
      <c r="H886" s="21">
        <f t="shared" ca="1" si="488"/>
        <v>15421.136252410493</v>
      </c>
      <c r="I886" s="20">
        <f t="shared" ca="1" si="489"/>
        <v>15424.229814097311</v>
      </c>
      <c r="J886" s="19"/>
      <c r="K886" s="20">
        <f t="shared" ca="1" si="472"/>
        <v>3.2767541172856651</v>
      </c>
      <c r="L886" s="20">
        <f t="shared" ca="1" si="473"/>
        <v>1.4530683832504534</v>
      </c>
      <c r="M886" s="21">
        <f t="shared" ca="1" si="490"/>
        <v>20689.447251034428</v>
      </c>
      <c r="N886" s="20">
        <f t="shared" ca="1" si="491"/>
        <v>20690.900319417677</v>
      </c>
      <c r="O886" s="19"/>
      <c r="P886" s="20">
        <f t="shared" ca="1" si="474"/>
        <v>0.81654957705416187</v>
      </c>
      <c r="Q886" s="20">
        <f t="shared" ca="1" si="475"/>
        <v>3.7806679995496877</v>
      </c>
      <c r="R886" s="21">
        <f t="shared" ca="1" si="492"/>
        <v>15647.281580608105</v>
      </c>
      <c r="S886" s="20">
        <f t="shared" ca="1" si="493"/>
        <v>15651.062248607655</v>
      </c>
      <c r="T886" s="19"/>
      <c r="U886" s="20">
        <f t="shared" ca="1" si="476"/>
        <v>12.953807417086855</v>
      </c>
      <c r="V886" s="20">
        <f t="shared" ca="1" si="477"/>
        <v>2.8881712028760287</v>
      </c>
      <c r="W886" s="21">
        <f t="shared" ca="1" si="494"/>
        <v>15503.594163849722</v>
      </c>
      <c r="X886" s="20">
        <f t="shared" ca="1" si="495"/>
        <v>15506.482335052599</v>
      </c>
      <c r="Z886" s="20">
        <f t="shared" ca="1" si="478"/>
        <v>25.565642464392358</v>
      </c>
      <c r="AA886" s="20">
        <f t="shared" ca="1" si="479"/>
        <v>1.3343132534923485</v>
      </c>
      <c r="AB886" s="21">
        <f t="shared" ca="1" si="496"/>
        <v>14841.554745845948</v>
      </c>
      <c r="AC886" s="20">
        <f t="shared" ca="1" si="497"/>
        <v>14842.88905909944</v>
      </c>
      <c r="AE886" s="20">
        <f t="shared" ca="1" si="480"/>
        <v>7.8328732743051193</v>
      </c>
      <c r="AF886" s="20">
        <f t="shared" ca="1" si="481"/>
        <v>5.1329038308283037</v>
      </c>
      <c r="AG886" s="21">
        <f t="shared" ca="1" si="498"/>
        <v>14529.791195754809</v>
      </c>
      <c r="AH886" s="20">
        <f t="shared" ca="1" si="499"/>
        <v>14534.924099585638</v>
      </c>
      <c r="AJ886" s="20">
        <f t="shared" ca="1" si="482"/>
        <v>6.0167446379191611</v>
      </c>
      <c r="AK886" s="20">
        <f t="shared" ca="1" si="483"/>
        <v>0.29570302544205879</v>
      </c>
      <c r="AL886" s="21">
        <f t="shared" ca="1" si="500"/>
        <v>16116.505555918862</v>
      </c>
      <c r="AM886" s="20">
        <f t="shared" ca="1" si="501"/>
        <v>16116.801258944304</v>
      </c>
      <c r="AO886" s="20">
        <f t="shared" ca="1" si="484"/>
        <v>13.477499513449038</v>
      </c>
      <c r="AP886" s="20">
        <f t="shared" ca="1" si="485"/>
        <v>0.77131471173975708</v>
      </c>
      <c r="AQ886" s="21">
        <f t="shared" ca="1" si="502"/>
        <v>21548.272133107119</v>
      </c>
      <c r="AR886" s="20">
        <f t="shared" ca="1" si="503"/>
        <v>21549.043447818858</v>
      </c>
    </row>
    <row r="887" spans="1:44" x14ac:dyDescent="0.25">
      <c r="A887" s="20">
        <f t="shared" ca="1" si="468"/>
        <v>0.87816737435308567</v>
      </c>
      <c r="B887" s="20">
        <f t="shared" ca="1" si="469"/>
        <v>0.42607737548914121</v>
      </c>
      <c r="C887" s="21">
        <f t="shared" ca="1" si="486"/>
        <v>20191.122743905704</v>
      </c>
      <c r="D887" s="20">
        <f t="shared" ca="1" si="487"/>
        <v>20191.548821281194</v>
      </c>
      <c r="E887" s="19"/>
      <c r="F887" s="20">
        <f t="shared" ca="1" si="470"/>
        <v>7.2332252773161283</v>
      </c>
      <c r="G887" s="20">
        <f t="shared" ca="1" si="471"/>
        <v>1.2259647359498276</v>
      </c>
      <c r="H887" s="21">
        <f t="shared" ca="1" si="488"/>
        <v>15431.463039374627</v>
      </c>
      <c r="I887" s="20">
        <f t="shared" ca="1" si="489"/>
        <v>15432.689004110576</v>
      </c>
      <c r="J887" s="19"/>
      <c r="K887" s="20">
        <f t="shared" ca="1" si="472"/>
        <v>35.505861981926984</v>
      </c>
      <c r="L887" s="20">
        <f t="shared" ca="1" si="473"/>
        <v>13.624575378299253</v>
      </c>
      <c r="M887" s="21">
        <f t="shared" ca="1" si="490"/>
        <v>20726.406181399605</v>
      </c>
      <c r="N887" s="20">
        <f t="shared" ca="1" si="491"/>
        <v>20740.030756777905</v>
      </c>
      <c r="O887" s="19"/>
      <c r="P887" s="20">
        <f t="shared" ca="1" si="474"/>
        <v>5.8249455360904072</v>
      </c>
      <c r="Q887" s="20">
        <f t="shared" ca="1" si="475"/>
        <v>23.556930169852798</v>
      </c>
      <c r="R887" s="21">
        <f t="shared" ca="1" si="492"/>
        <v>15656.887194143746</v>
      </c>
      <c r="S887" s="20">
        <f t="shared" ca="1" si="493"/>
        <v>15680.444124313599</v>
      </c>
      <c r="T887" s="19"/>
      <c r="U887" s="20">
        <f t="shared" ca="1" si="476"/>
        <v>8.7691653559615066</v>
      </c>
      <c r="V887" s="20">
        <f t="shared" ca="1" si="477"/>
        <v>20.274044014417857</v>
      </c>
      <c r="W887" s="21">
        <f t="shared" ca="1" si="494"/>
        <v>15515.25150040856</v>
      </c>
      <c r="X887" s="20">
        <f t="shared" ca="1" si="495"/>
        <v>15535.525544422977</v>
      </c>
      <c r="Z887" s="20">
        <f t="shared" ca="1" si="478"/>
        <v>0.96952335578078175</v>
      </c>
      <c r="AA887" s="20">
        <f t="shared" ca="1" si="479"/>
        <v>2.6278157331869632</v>
      </c>
      <c r="AB887" s="21">
        <f t="shared" ca="1" si="496"/>
        <v>14843.858582455221</v>
      </c>
      <c r="AC887" s="20">
        <f t="shared" ca="1" si="497"/>
        <v>14846.486398188408</v>
      </c>
      <c r="AE887" s="20">
        <f t="shared" ca="1" si="480"/>
        <v>7.2409253751664817</v>
      </c>
      <c r="AF887" s="20">
        <f t="shared" ca="1" si="481"/>
        <v>3.9297703134842363</v>
      </c>
      <c r="AG887" s="21">
        <f t="shared" ca="1" si="498"/>
        <v>14542.165024960805</v>
      </c>
      <c r="AH887" s="20">
        <f t="shared" ca="1" si="499"/>
        <v>14546.094795274288</v>
      </c>
      <c r="AJ887" s="20">
        <f t="shared" ca="1" si="482"/>
        <v>41.031316068502299</v>
      </c>
      <c r="AK887" s="20">
        <f t="shared" ca="1" si="483"/>
        <v>2.824489440799923</v>
      </c>
      <c r="AL887" s="21">
        <f t="shared" ca="1" si="500"/>
        <v>16157.832575012806</v>
      </c>
      <c r="AM887" s="20">
        <f t="shared" ca="1" si="501"/>
        <v>16160.657064453606</v>
      </c>
      <c r="AO887" s="20">
        <f t="shared" ca="1" si="484"/>
        <v>19.192476368961046</v>
      </c>
      <c r="AP887" s="20">
        <f t="shared" ca="1" si="485"/>
        <v>2.0813674466151846</v>
      </c>
      <c r="AQ887" s="21">
        <f t="shared" ca="1" si="502"/>
        <v>21568.235924187818</v>
      </c>
      <c r="AR887" s="20">
        <f t="shared" ca="1" si="503"/>
        <v>21570.317291634434</v>
      </c>
    </row>
    <row r="888" spans="1:44" x14ac:dyDescent="0.25">
      <c r="A888" s="20">
        <f t="shared" ca="1" si="468"/>
        <v>12.529698403215992</v>
      </c>
      <c r="B888" s="20">
        <f t="shared" ca="1" si="469"/>
        <v>7.0759442144169142</v>
      </c>
      <c r="C888" s="21">
        <f t="shared" ca="1" si="486"/>
        <v>20204.078519684412</v>
      </c>
      <c r="D888" s="20">
        <f t="shared" ca="1" si="487"/>
        <v>20211.154463898827</v>
      </c>
      <c r="E888" s="19"/>
      <c r="F888" s="20">
        <f t="shared" ca="1" si="470"/>
        <v>12.41451904116283</v>
      </c>
      <c r="G888" s="20">
        <f t="shared" ca="1" si="471"/>
        <v>5.5989131015000115</v>
      </c>
      <c r="H888" s="21">
        <f t="shared" ca="1" si="488"/>
        <v>15445.10352315174</v>
      </c>
      <c r="I888" s="20">
        <f t="shared" ca="1" si="489"/>
        <v>15450.702436253239</v>
      </c>
      <c r="J888" s="19"/>
      <c r="K888" s="20">
        <f t="shared" ca="1" si="472"/>
        <v>13.784702192883637</v>
      </c>
      <c r="L888" s="20">
        <f t="shared" ca="1" si="473"/>
        <v>9.0869333592172588</v>
      </c>
      <c r="M888" s="21">
        <f t="shared" ca="1" si="490"/>
        <v>20753.815458970788</v>
      </c>
      <c r="N888" s="20">
        <f t="shared" ca="1" si="491"/>
        <v>20762.902392330005</v>
      </c>
      <c r="O888" s="19"/>
      <c r="P888" s="20">
        <f t="shared" ca="1" si="474"/>
        <v>4.4005447448858002</v>
      </c>
      <c r="Q888" s="20">
        <f t="shared" ca="1" si="475"/>
        <v>4.0496537860871591</v>
      </c>
      <c r="R888" s="21">
        <f t="shared" ca="1" si="492"/>
        <v>15684.844669058484</v>
      </c>
      <c r="S888" s="20">
        <f t="shared" ca="1" si="493"/>
        <v>15688.894322844571</v>
      </c>
      <c r="T888" s="19"/>
      <c r="U888" s="20">
        <f t="shared" ca="1" si="476"/>
        <v>16.077996184730278</v>
      </c>
      <c r="V888" s="20">
        <f t="shared" ca="1" si="477"/>
        <v>0.82042721447306477</v>
      </c>
      <c r="W888" s="21">
        <f t="shared" ca="1" si="494"/>
        <v>15551.603540607708</v>
      </c>
      <c r="X888" s="20">
        <f t="shared" ca="1" si="495"/>
        <v>15552.423967822182</v>
      </c>
      <c r="Z888" s="20">
        <f t="shared" ca="1" si="478"/>
        <v>2.2985702058905817</v>
      </c>
      <c r="AA888" s="20">
        <f t="shared" ca="1" si="479"/>
        <v>0.69246942797948063</v>
      </c>
      <c r="AB888" s="21">
        <f t="shared" ca="1" si="496"/>
        <v>14848.784968394299</v>
      </c>
      <c r="AC888" s="20">
        <f t="shared" ca="1" si="497"/>
        <v>14849.477437822277</v>
      </c>
      <c r="AE888" s="20">
        <f t="shared" ca="1" si="480"/>
        <v>12.823592372389278</v>
      </c>
      <c r="AF888" s="20">
        <f t="shared" ca="1" si="481"/>
        <v>15.28939704702465</v>
      </c>
      <c r="AG888" s="21">
        <f t="shared" ca="1" si="498"/>
        <v>14558.918387646678</v>
      </c>
      <c r="AH888" s="20">
        <f t="shared" ca="1" si="499"/>
        <v>14574.207784693703</v>
      </c>
      <c r="AJ888" s="20">
        <f t="shared" ca="1" si="482"/>
        <v>15.330708049543325</v>
      </c>
      <c r="AK888" s="20">
        <f t="shared" ca="1" si="483"/>
        <v>0.69709815403061115</v>
      </c>
      <c r="AL888" s="21">
        <f t="shared" ca="1" si="500"/>
        <v>16175.987772503149</v>
      </c>
      <c r="AM888" s="20">
        <f t="shared" ca="1" si="501"/>
        <v>16176.68487065718</v>
      </c>
      <c r="AO888" s="20">
        <f t="shared" ca="1" si="484"/>
        <v>0.37274929205312995</v>
      </c>
      <c r="AP888" s="20">
        <f t="shared" ca="1" si="485"/>
        <v>18.746846641431453</v>
      </c>
      <c r="AQ888" s="21">
        <f t="shared" ca="1" si="502"/>
        <v>21570.690040926485</v>
      </c>
      <c r="AR888" s="20">
        <f t="shared" ca="1" si="503"/>
        <v>21589.436887567917</v>
      </c>
    </row>
    <row r="889" spans="1:44" x14ac:dyDescent="0.25">
      <c r="A889" s="20">
        <f t="shared" ca="1" si="468"/>
        <v>13.247665976357744</v>
      </c>
      <c r="B889" s="20">
        <f t="shared" ca="1" si="469"/>
        <v>4.1819956890051975</v>
      </c>
      <c r="C889" s="21">
        <f t="shared" ca="1" si="486"/>
        <v>20224.402129875183</v>
      </c>
      <c r="D889" s="20">
        <f t="shared" ca="1" si="487"/>
        <v>20228.58412556419</v>
      </c>
      <c r="E889" s="19"/>
      <c r="F889" s="20">
        <f t="shared" ca="1" si="470"/>
        <v>5.7233135224972509</v>
      </c>
      <c r="G889" s="20">
        <f t="shared" ca="1" si="471"/>
        <v>0.8784464680774281</v>
      </c>
      <c r="H889" s="21">
        <f t="shared" ca="1" si="488"/>
        <v>15456.425749775737</v>
      </c>
      <c r="I889" s="20">
        <f t="shared" ca="1" si="489"/>
        <v>15457.304196243815</v>
      </c>
      <c r="J889" s="19"/>
      <c r="K889" s="20">
        <f t="shared" ca="1" si="472"/>
        <v>42.162013071665818</v>
      </c>
      <c r="L889" s="20">
        <f t="shared" ca="1" si="473"/>
        <v>6.9624673523891971</v>
      </c>
      <c r="M889" s="21">
        <f t="shared" ca="1" si="490"/>
        <v>20805.06440540167</v>
      </c>
      <c r="N889" s="20">
        <f t="shared" ca="1" si="491"/>
        <v>20812.026872754061</v>
      </c>
      <c r="O889" s="19"/>
      <c r="P889" s="20">
        <f t="shared" ca="1" si="474"/>
        <v>9.0131971803392918</v>
      </c>
      <c r="Q889" s="20">
        <f t="shared" ca="1" si="475"/>
        <v>9.3577711127688694</v>
      </c>
      <c r="R889" s="21">
        <f t="shared" ca="1" si="492"/>
        <v>15697.90752002491</v>
      </c>
      <c r="S889" s="20">
        <f t="shared" ca="1" si="493"/>
        <v>15707.265291137679</v>
      </c>
      <c r="T889" s="19"/>
      <c r="U889" s="20">
        <f t="shared" ca="1" si="476"/>
        <v>10.53040367266232</v>
      </c>
      <c r="V889" s="20">
        <f t="shared" ca="1" si="477"/>
        <v>3.92107039538873</v>
      </c>
      <c r="W889" s="21">
        <f t="shared" ca="1" si="494"/>
        <v>15562.954371494845</v>
      </c>
      <c r="X889" s="20">
        <f t="shared" ca="1" si="495"/>
        <v>15566.875441890234</v>
      </c>
      <c r="Z889" s="20">
        <f t="shared" ca="1" si="478"/>
        <v>2.8512502695296433</v>
      </c>
      <c r="AA889" s="20">
        <f t="shared" ca="1" si="479"/>
        <v>11.231357812902276</v>
      </c>
      <c r="AB889" s="21">
        <f t="shared" ca="1" si="496"/>
        <v>14852.328688091808</v>
      </c>
      <c r="AC889" s="20">
        <f t="shared" ca="1" si="497"/>
        <v>14863.560045904709</v>
      </c>
      <c r="AE889" s="20">
        <f t="shared" ca="1" si="480"/>
        <v>1.8123245855967389</v>
      </c>
      <c r="AF889" s="20">
        <f t="shared" ca="1" si="481"/>
        <v>7.1893071967743536</v>
      </c>
      <c r="AG889" s="21">
        <f t="shared" ca="1" si="498"/>
        <v>14576.0201092793</v>
      </c>
      <c r="AH889" s="20">
        <f t="shared" ca="1" si="499"/>
        <v>14583.209416476075</v>
      </c>
      <c r="AJ889" s="20">
        <f t="shared" ca="1" si="482"/>
        <v>1.2827425168884456</v>
      </c>
      <c r="AK889" s="20">
        <f t="shared" ca="1" si="483"/>
        <v>0.98404959721413188</v>
      </c>
      <c r="AL889" s="21">
        <f t="shared" ca="1" si="500"/>
        <v>16177.967613174069</v>
      </c>
      <c r="AM889" s="20">
        <f t="shared" ca="1" si="501"/>
        <v>16178.951662771284</v>
      </c>
      <c r="AO889" s="20">
        <f t="shared" ca="1" si="484"/>
        <v>22.129704911555553</v>
      </c>
      <c r="AP889" s="20">
        <f t="shared" ca="1" si="485"/>
        <v>1.7940484581445042</v>
      </c>
      <c r="AQ889" s="21">
        <f t="shared" ca="1" si="502"/>
        <v>21611.566592479474</v>
      </c>
      <c r="AR889" s="20">
        <f t="shared" ca="1" si="503"/>
        <v>21613.360640937619</v>
      </c>
    </row>
    <row r="890" spans="1:44" x14ac:dyDescent="0.25">
      <c r="A890" s="20">
        <f t="shared" ca="1" si="468"/>
        <v>1.5715246394921278</v>
      </c>
      <c r="B890" s="20">
        <f t="shared" ca="1" si="469"/>
        <v>5.4775916336933488</v>
      </c>
      <c r="C890" s="21">
        <f t="shared" ca="1" si="486"/>
        <v>20230.155650203684</v>
      </c>
      <c r="D890" s="20">
        <f t="shared" ca="1" si="487"/>
        <v>20235.633241837379</v>
      </c>
      <c r="E890" s="19"/>
      <c r="F890" s="20">
        <f t="shared" ca="1" si="470"/>
        <v>46.839363981076644</v>
      </c>
      <c r="G890" s="20">
        <f t="shared" ca="1" si="471"/>
        <v>1.0953507397656503</v>
      </c>
      <c r="H890" s="21">
        <f t="shared" ca="1" si="488"/>
        <v>15504.143560224891</v>
      </c>
      <c r="I890" s="20">
        <f t="shared" ca="1" si="489"/>
        <v>15505.238910964657</v>
      </c>
      <c r="J890" s="19"/>
      <c r="K890" s="20">
        <f t="shared" ca="1" si="472"/>
        <v>6.2969277639395793</v>
      </c>
      <c r="L890" s="20">
        <f t="shared" ca="1" si="473"/>
        <v>6.8353540187619277</v>
      </c>
      <c r="M890" s="21">
        <f t="shared" ca="1" si="490"/>
        <v>20818.323800517999</v>
      </c>
      <c r="N890" s="20">
        <f t="shared" ca="1" si="491"/>
        <v>20825.159154536763</v>
      </c>
      <c r="O890" s="19"/>
      <c r="P890" s="20">
        <f t="shared" ca="1" si="474"/>
        <v>23.129184683292724</v>
      </c>
      <c r="Q890" s="20">
        <f t="shared" ca="1" si="475"/>
        <v>3.1821922031049423</v>
      </c>
      <c r="R890" s="21">
        <f t="shared" ca="1" si="492"/>
        <v>15730.394475820971</v>
      </c>
      <c r="S890" s="20">
        <f t="shared" ca="1" si="493"/>
        <v>15733.576668024076</v>
      </c>
      <c r="T890" s="19"/>
      <c r="U890" s="20">
        <f t="shared" ca="1" si="476"/>
        <v>6.3172418414626419</v>
      </c>
      <c r="V890" s="20">
        <f t="shared" ca="1" si="477"/>
        <v>14.318219262241461</v>
      </c>
      <c r="W890" s="21">
        <f t="shared" ca="1" si="494"/>
        <v>15573.192683731697</v>
      </c>
      <c r="X890" s="20">
        <f t="shared" ca="1" si="495"/>
        <v>15587.510902993938</v>
      </c>
      <c r="Z890" s="20">
        <f t="shared" ca="1" si="478"/>
        <v>0.11855651892059579</v>
      </c>
      <c r="AA890" s="20">
        <f t="shared" ca="1" si="479"/>
        <v>3.4823889497475498</v>
      </c>
      <c r="AB890" s="21">
        <f t="shared" ca="1" si="496"/>
        <v>14863.67860242363</v>
      </c>
      <c r="AC890" s="20">
        <f t="shared" ca="1" si="497"/>
        <v>14867.160991373377</v>
      </c>
      <c r="AE890" s="20">
        <f t="shared" ca="1" si="480"/>
        <v>9.6835828630116847</v>
      </c>
      <c r="AF890" s="20">
        <f t="shared" ca="1" si="481"/>
        <v>13.621021425114195</v>
      </c>
      <c r="AG890" s="21">
        <f t="shared" ca="1" si="498"/>
        <v>14592.892999339087</v>
      </c>
      <c r="AH890" s="20">
        <f t="shared" ca="1" si="499"/>
        <v>14606.514020764202</v>
      </c>
      <c r="AJ890" s="20">
        <f t="shared" ca="1" si="482"/>
        <v>5.0192289548049285</v>
      </c>
      <c r="AK890" s="20">
        <f t="shared" ca="1" si="483"/>
        <v>0.18894779684336896</v>
      </c>
      <c r="AL890" s="21">
        <f t="shared" ca="1" si="500"/>
        <v>16183.970891726089</v>
      </c>
      <c r="AM890" s="20">
        <f t="shared" ca="1" si="501"/>
        <v>16184.159839522932</v>
      </c>
      <c r="AO890" s="20">
        <f t="shared" ca="1" si="484"/>
        <v>4.7322066515311505</v>
      </c>
      <c r="AP890" s="20">
        <f t="shared" ca="1" si="485"/>
        <v>18.671733590047673</v>
      </c>
      <c r="AQ890" s="21">
        <f t="shared" ca="1" si="502"/>
        <v>21618.092847589149</v>
      </c>
      <c r="AR890" s="20">
        <f t="shared" ca="1" si="503"/>
        <v>21636.764581179195</v>
      </c>
    </row>
    <row r="891" spans="1:44" x14ac:dyDescent="0.25">
      <c r="A891" s="20">
        <f t="shared" ca="1" si="468"/>
        <v>7.6159387926985849</v>
      </c>
      <c r="B891" s="20">
        <f t="shared" ca="1" si="469"/>
        <v>4.5194911116374161</v>
      </c>
      <c r="C891" s="21">
        <f t="shared" ca="1" si="486"/>
        <v>20243.249180630079</v>
      </c>
      <c r="D891" s="20">
        <f t="shared" ca="1" si="487"/>
        <v>20247.768671741716</v>
      </c>
      <c r="E891" s="19"/>
      <c r="F891" s="20">
        <f t="shared" ca="1" si="470"/>
        <v>6.3540812221153473</v>
      </c>
      <c r="G891" s="20">
        <f t="shared" ca="1" si="471"/>
        <v>2.0460682556537222</v>
      </c>
      <c r="H891" s="21">
        <f t="shared" ca="1" si="488"/>
        <v>15511.592992186772</v>
      </c>
      <c r="I891" s="20">
        <f t="shared" ca="1" si="489"/>
        <v>15513.639060442425</v>
      </c>
      <c r="J891" s="19"/>
      <c r="K891" s="20">
        <f t="shared" ca="1" si="472"/>
        <v>29.523758803752834</v>
      </c>
      <c r="L891" s="20">
        <f t="shared" ca="1" si="473"/>
        <v>5.6612548981971083</v>
      </c>
      <c r="M891" s="21">
        <f t="shared" ca="1" si="490"/>
        <v>20854.682913340515</v>
      </c>
      <c r="N891" s="20">
        <f t="shared" ca="1" si="491"/>
        <v>20860.344168238713</v>
      </c>
      <c r="O891" s="19"/>
      <c r="P891" s="20">
        <f t="shared" ca="1" si="474"/>
        <v>2.3363154414368497</v>
      </c>
      <c r="Q891" s="20">
        <f t="shared" ca="1" si="475"/>
        <v>0.6780706319108647</v>
      </c>
      <c r="R891" s="21">
        <f t="shared" ca="1" si="492"/>
        <v>15735.912983465512</v>
      </c>
      <c r="S891" s="20">
        <f t="shared" ca="1" si="493"/>
        <v>15736.591054097424</v>
      </c>
      <c r="T891" s="19"/>
      <c r="U891" s="20">
        <f t="shared" ca="1" si="476"/>
        <v>8.874399153693199</v>
      </c>
      <c r="V891" s="20">
        <f t="shared" ca="1" si="477"/>
        <v>4.757605603899882</v>
      </c>
      <c r="W891" s="21">
        <f t="shared" ca="1" si="494"/>
        <v>15596.385302147632</v>
      </c>
      <c r="X891" s="20">
        <f t="shared" ca="1" si="495"/>
        <v>15601.142907751531</v>
      </c>
      <c r="Z891" s="20">
        <f t="shared" ca="1" si="478"/>
        <v>2.3028080814116403</v>
      </c>
      <c r="AA891" s="20">
        <f t="shared" ca="1" si="479"/>
        <v>2.611540789948978</v>
      </c>
      <c r="AB891" s="21">
        <f t="shared" ca="1" si="496"/>
        <v>14869.463799454788</v>
      </c>
      <c r="AC891" s="20">
        <f t="shared" ca="1" si="497"/>
        <v>14872.075340244737</v>
      </c>
      <c r="AE891" s="20">
        <f t="shared" ca="1" si="480"/>
        <v>13.223875214981806</v>
      </c>
      <c r="AF891" s="20">
        <f t="shared" ca="1" si="481"/>
        <v>4.8320013845713872</v>
      </c>
      <c r="AG891" s="21">
        <f t="shared" ca="1" si="498"/>
        <v>14619.737895979184</v>
      </c>
      <c r="AH891" s="20">
        <f t="shared" ca="1" si="499"/>
        <v>14624.569897363755</v>
      </c>
      <c r="AJ891" s="20">
        <f t="shared" ca="1" si="482"/>
        <v>0.45069950870557829</v>
      </c>
      <c r="AK891" s="20">
        <f t="shared" ca="1" si="483"/>
        <v>0.14837428997170551</v>
      </c>
      <c r="AL891" s="21">
        <f t="shared" ca="1" si="500"/>
        <v>16184.610539031637</v>
      </c>
      <c r="AM891" s="20">
        <f t="shared" ca="1" si="501"/>
        <v>16184.758913321608</v>
      </c>
      <c r="AO891" s="20">
        <f t="shared" ca="1" si="484"/>
        <v>4.4386829191415647</v>
      </c>
      <c r="AP891" s="20">
        <f t="shared" ca="1" si="485"/>
        <v>6.0385959088417405</v>
      </c>
      <c r="AQ891" s="21">
        <f t="shared" ca="1" si="502"/>
        <v>21641.203264098338</v>
      </c>
      <c r="AR891" s="20">
        <f t="shared" ca="1" si="503"/>
        <v>21647.24186000718</v>
      </c>
    </row>
    <row r="892" spans="1:44" x14ac:dyDescent="0.25">
      <c r="A892" s="20">
        <f t="shared" ca="1" si="468"/>
        <v>10.995891174877817</v>
      </c>
      <c r="B892" s="20">
        <f t="shared" ca="1" si="469"/>
        <v>0.49272842600792605</v>
      </c>
      <c r="C892" s="21">
        <f t="shared" ca="1" si="486"/>
        <v>20258.764562916593</v>
      </c>
      <c r="D892" s="20">
        <f t="shared" ca="1" si="487"/>
        <v>20259.257291342601</v>
      </c>
      <c r="E892" s="19"/>
      <c r="F892" s="20">
        <f t="shared" ca="1" si="470"/>
        <v>2.0068413879458027</v>
      </c>
      <c r="G892" s="20">
        <f t="shared" ca="1" si="471"/>
        <v>7.0867107991461591</v>
      </c>
      <c r="H892" s="21">
        <f t="shared" ca="1" si="488"/>
        <v>15515.64590183037</v>
      </c>
      <c r="I892" s="20">
        <f t="shared" ca="1" si="489"/>
        <v>15522.732612629516</v>
      </c>
      <c r="J892" s="19"/>
      <c r="K892" s="20">
        <f t="shared" ca="1" si="472"/>
        <v>5.7554500317690449</v>
      </c>
      <c r="L892" s="20">
        <f t="shared" ca="1" si="473"/>
        <v>8.0049981904076493</v>
      </c>
      <c r="M892" s="21">
        <f t="shared" ca="1" si="490"/>
        <v>20866.09961827048</v>
      </c>
      <c r="N892" s="20">
        <f t="shared" ca="1" si="491"/>
        <v>20874.104616460889</v>
      </c>
      <c r="O892" s="19"/>
      <c r="P892" s="20">
        <f t="shared" ca="1" si="474"/>
        <v>8.8269986429889933</v>
      </c>
      <c r="Q892" s="20">
        <f t="shared" ca="1" si="475"/>
        <v>10.204874127121608</v>
      </c>
      <c r="R892" s="21">
        <f t="shared" ca="1" si="492"/>
        <v>15745.418052740413</v>
      </c>
      <c r="S892" s="20">
        <f t="shared" ca="1" si="493"/>
        <v>15755.622926867534</v>
      </c>
      <c r="T892" s="19"/>
      <c r="U892" s="20">
        <f t="shared" ca="1" si="476"/>
        <v>11.560264984447418</v>
      </c>
      <c r="V892" s="20">
        <f t="shared" ca="1" si="477"/>
        <v>0.33505289175424818</v>
      </c>
      <c r="W892" s="21">
        <f t="shared" ca="1" si="494"/>
        <v>15612.703172735979</v>
      </c>
      <c r="X892" s="20">
        <f t="shared" ca="1" si="495"/>
        <v>15613.038225627733</v>
      </c>
      <c r="Z892" s="20">
        <f t="shared" ca="1" si="478"/>
        <v>13.294936844709763</v>
      </c>
      <c r="AA892" s="20">
        <f t="shared" ca="1" si="479"/>
        <v>8.0795940085632729</v>
      </c>
      <c r="AB892" s="21">
        <f t="shared" ca="1" si="496"/>
        <v>14885.370277089447</v>
      </c>
      <c r="AC892" s="20">
        <f t="shared" ca="1" si="497"/>
        <v>14893.44987109801</v>
      </c>
      <c r="AE892" s="20">
        <f t="shared" ca="1" si="480"/>
        <v>24.599794819490441</v>
      </c>
      <c r="AF892" s="20">
        <f t="shared" ca="1" si="481"/>
        <v>1.6554198354983511</v>
      </c>
      <c r="AG892" s="21">
        <f t="shared" ca="1" si="498"/>
        <v>14649.169692183246</v>
      </c>
      <c r="AH892" s="20">
        <f t="shared" ca="1" si="499"/>
        <v>14650.825112018745</v>
      </c>
      <c r="AJ892" s="20">
        <f t="shared" ca="1" si="482"/>
        <v>14.610145514867931</v>
      </c>
      <c r="AK892" s="20">
        <f t="shared" ca="1" si="483"/>
        <v>5.8241022539343543</v>
      </c>
      <c r="AL892" s="21">
        <f t="shared" ca="1" si="500"/>
        <v>16199.369058836475</v>
      </c>
      <c r="AM892" s="20">
        <f t="shared" ca="1" si="501"/>
        <v>16205.19316109041</v>
      </c>
      <c r="AO892" s="20">
        <f t="shared" ca="1" si="484"/>
        <v>5.2815944198204008</v>
      </c>
      <c r="AP892" s="20">
        <f t="shared" ca="1" si="485"/>
        <v>5.8645620360490343</v>
      </c>
      <c r="AQ892" s="21">
        <f t="shared" ca="1" si="502"/>
        <v>21652.523454426999</v>
      </c>
      <c r="AR892" s="20">
        <f t="shared" ca="1" si="503"/>
        <v>21658.388016463046</v>
      </c>
    </row>
    <row r="893" spans="1:44" x14ac:dyDescent="0.25">
      <c r="A893" s="20">
        <f t="shared" ca="1" si="468"/>
        <v>1.7919695162562128</v>
      </c>
      <c r="B893" s="20">
        <f t="shared" ca="1" si="469"/>
        <v>1.503182621015589</v>
      </c>
      <c r="C893" s="21">
        <f t="shared" ca="1" si="486"/>
        <v>20261.049260858857</v>
      </c>
      <c r="D893" s="20">
        <f t="shared" ca="1" si="487"/>
        <v>20262.552443479872</v>
      </c>
      <c r="E893" s="19"/>
      <c r="F893" s="20">
        <f t="shared" ca="1" si="470"/>
        <v>24.961186783113167</v>
      </c>
      <c r="G893" s="20">
        <f t="shared" ca="1" si="471"/>
        <v>7.1059074348723108</v>
      </c>
      <c r="H893" s="21">
        <f t="shared" ca="1" si="488"/>
        <v>15547.693799412629</v>
      </c>
      <c r="I893" s="20">
        <f t="shared" ca="1" si="489"/>
        <v>15554.799706847502</v>
      </c>
      <c r="J893" s="19"/>
      <c r="K893" s="20">
        <f t="shared" ca="1" si="472"/>
        <v>11.652401160130283</v>
      </c>
      <c r="L893" s="20">
        <f t="shared" ca="1" si="473"/>
        <v>3.7767800027393288</v>
      </c>
      <c r="M893" s="21">
        <f t="shared" ca="1" si="490"/>
        <v>20885.757017621017</v>
      </c>
      <c r="N893" s="20">
        <f t="shared" ca="1" si="491"/>
        <v>20889.533797623757</v>
      </c>
      <c r="O893" s="19"/>
      <c r="P893" s="20">
        <f t="shared" ca="1" si="474"/>
        <v>17.282562512324983</v>
      </c>
      <c r="Q893" s="20">
        <f t="shared" ca="1" si="475"/>
        <v>12.167789459138538</v>
      </c>
      <c r="R893" s="21">
        <f t="shared" ca="1" si="492"/>
        <v>15772.905489379858</v>
      </c>
      <c r="S893" s="20">
        <f t="shared" ca="1" si="493"/>
        <v>15785.073278838998</v>
      </c>
      <c r="T893" s="19"/>
      <c r="U893" s="20">
        <f t="shared" ca="1" si="476"/>
        <v>0.72861736008560707</v>
      </c>
      <c r="V893" s="20">
        <f t="shared" ca="1" si="477"/>
        <v>9.9223037796651967E-2</v>
      </c>
      <c r="W893" s="21">
        <f t="shared" ca="1" si="494"/>
        <v>15613.766842987819</v>
      </c>
      <c r="X893" s="20">
        <f t="shared" ca="1" si="495"/>
        <v>15613.866066025616</v>
      </c>
      <c r="Z893" s="20">
        <f t="shared" ca="1" si="478"/>
        <v>20.449628400433507</v>
      </c>
      <c r="AA893" s="20">
        <f t="shared" ca="1" si="479"/>
        <v>14.406265121985729</v>
      </c>
      <c r="AB893" s="21">
        <f t="shared" ca="1" si="496"/>
        <v>14913.899499498442</v>
      </c>
      <c r="AC893" s="20">
        <f t="shared" ca="1" si="497"/>
        <v>14928.305764620429</v>
      </c>
      <c r="AE893" s="20">
        <f t="shared" ca="1" si="480"/>
        <v>44.652709874787845</v>
      </c>
      <c r="AF893" s="20">
        <f t="shared" ca="1" si="481"/>
        <v>10.308958354625984</v>
      </c>
      <c r="AG893" s="21">
        <f t="shared" ca="1" si="498"/>
        <v>14695.477821893533</v>
      </c>
      <c r="AH893" s="20">
        <f t="shared" ca="1" si="499"/>
        <v>14705.78678024816</v>
      </c>
      <c r="AJ893" s="20">
        <f t="shared" ca="1" si="482"/>
        <v>0.79300664208714089</v>
      </c>
      <c r="AK893" s="20">
        <f t="shared" ca="1" si="483"/>
        <v>1.6841822193952349</v>
      </c>
      <c r="AL893" s="21">
        <f t="shared" ca="1" si="500"/>
        <v>16205.986167732497</v>
      </c>
      <c r="AM893" s="20">
        <f t="shared" ca="1" si="501"/>
        <v>16207.670349951892</v>
      </c>
      <c r="AO893" s="20">
        <f t="shared" ca="1" si="484"/>
        <v>33.843064971733625</v>
      </c>
      <c r="AP893" s="20">
        <f t="shared" ca="1" si="485"/>
        <v>0.59413025223795446</v>
      </c>
      <c r="AQ893" s="21">
        <f t="shared" ca="1" si="502"/>
        <v>21692.23108143478</v>
      </c>
      <c r="AR893" s="20">
        <f t="shared" ca="1" si="503"/>
        <v>21692.825211687017</v>
      </c>
    </row>
    <row r="894" spans="1:44" x14ac:dyDescent="0.25">
      <c r="A894" s="20">
        <f t="shared" ca="1" si="468"/>
        <v>1.0232250254515014</v>
      </c>
      <c r="B894" s="20">
        <f t="shared" ca="1" si="469"/>
        <v>0.5781757013537252</v>
      </c>
      <c r="C894" s="21">
        <f t="shared" ca="1" si="486"/>
        <v>20263.575668505324</v>
      </c>
      <c r="D894" s="20">
        <f t="shared" ca="1" si="487"/>
        <v>20264.153844206678</v>
      </c>
      <c r="E894" s="19"/>
      <c r="F894" s="20">
        <f t="shared" ca="1" si="470"/>
        <v>9.8889174654909233</v>
      </c>
      <c r="G894" s="20">
        <f t="shared" ca="1" si="471"/>
        <v>7.1311664606537635</v>
      </c>
      <c r="H894" s="21">
        <f t="shared" ca="1" si="488"/>
        <v>15564.688624312992</v>
      </c>
      <c r="I894" s="20">
        <f t="shared" ca="1" si="489"/>
        <v>15571.819790773647</v>
      </c>
      <c r="J894" s="19"/>
      <c r="K894" s="20">
        <f t="shared" ca="1" si="472"/>
        <v>17.095049846189106</v>
      </c>
      <c r="L894" s="20">
        <f t="shared" ca="1" si="473"/>
        <v>1.0989764512443683</v>
      </c>
      <c r="M894" s="21">
        <f t="shared" ca="1" si="490"/>
        <v>20906.628847469947</v>
      </c>
      <c r="N894" s="20">
        <f t="shared" ca="1" si="491"/>
        <v>20907.727823921192</v>
      </c>
      <c r="O894" s="19"/>
      <c r="P894" s="20">
        <f t="shared" ca="1" si="474"/>
        <v>0.10443133479569434</v>
      </c>
      <c r="Q894" s="20">
        <f t="shared" ca="1" si="475"/>
        <v>16.292031524088934</v>
      </c>
      <c r="R894" s="21">
        <f t="shared" ca="1" si="492"/>
        <v>15785.177710173793</v>
      </c>
      <c r="S894" s="20">
        <f t="shared" ca="1" si="493"/>
        <v>15801.469741697882</v>
      </c>
      <c r="T894" s="19"/>
      <c r="U894" s="20">
        <f t="shared" ca="1" si="476"/>
        <v>3.3229659868586068</v>
      </c>
      <c r="V894" s="20">
        <f t="shared" ca="1" si="477"/>
        <v>3.3620298037477543</v>
      </c>
      <c r="W894" s="21">
        <f t="shared" ca="1" si="494"/>
        <v>15617.189032012475</v>
      </c>
      <c r="X894" s="20">
        <f t="shared" ca="1" si="495"/>
        <v>15620.551061816223</v>
      </c>
      <c r="Z894" s="20">
        <f t="shared" ca="1" si="478"/>
        <v>19.107297595195966</v>
      </c>
      <c r="AA894" s="20">
        <f t="shared" ca="1" si="479"/>
        <v>10.583438052462684</v>
      </c>
      <c r="AB894" s="21">
        <f t="shared" ca="1" si="496"/>
        <v>14947.413062215624</v>
      </c>
      <c r="AC894" s="20">
        <f t="shared" ca="1" si="497"/>
        <v>14957.996500268087</v>
      </c>
      <c r="AE894" s="20">
        <f t="shared" ca="1" si="480"/>
        <v>7.5383225656945338</v>
      </c>
      <c r="AF894" s="20">
        <f t="shared" ca="1" si="481"/>
        <v>0.32351636395413547</v>
      </c>
      <c r="AG894" s="21">
        <f t="shared" ca="1" si="498"/>
        <v>14713.325102813855</v>
      </c>
      <c r="AH894" s="20">
        <f t="shared" ca="1" si="499"/>
        <v>14713.648619177809</v>
      </c>
      <c r="AJ894" s="20">
        <f t="shared" ca="1" si="482"/>
        <v>1.3032664808139629</v>
      </c>
      <c r="AK894" s="20">
        <f t="shared" ca="1" si="483"/>
        <v>6.2398164563331626</v>
      </c>
      <c r="AL894" s="21">
        <f t="shared" ca="1" si="500"/>
        <v>16208.973616432706</v>
      </c>
      <c r="AM894" s="20">
        <f t="shared" ca="1" si="501"/>
        <v>16215.213432889039</v>
      </c>
      <c r="AO894" s="20">
        <f t="shared" ca="1" si="484"/>
        <v>26.058527891140326</v>
      </c>
      <c r="AP894" s="20">
        <f t="shared" ca="1" si="485"/>
        <v>5.7429106112165638E-2</v>
      </c>
      <c r="AQ894" s="21">
        <f t="shared" ca="1" si="502"/>
        <v>21718.883739578156</v>
      </c>
      <c r="AR894" s="20">
        <f t="shared" ca="1" si="503"/>
        <v>21718.941168684269</v>
      </c>
    </row>
    <row r="895" spans="1:44" x14ac:dyDescent="0.25">
      <c r="A895" s="20">
        <f t="shared" ca="1" si="468"/>
        <v>12.809823637612199</v>
      </c>
      <c r="B895" s="20">
        <f t="shared" ca="1" si="469"/>
        <v>0.59431989652170925</v>
      </c>
      <c r="C895" s="21">
        <f t="shared" ca="1" si="486"/>
        <v>20276.963667844291</v>
      </c>
      <c r="D895" s="20">
        <f t="shared" ca="1" si="487"/>
        <v>20277.557987740813</v>
      </c>
      <c r="E895" s="19"/>
      <c r="F895" s="20">
        <f t="shared" ca="1" si="470"/>
        <v>5.8960475267280348</v>
      </c>
      <c r="G895" s="20">
        <f t="shared" ca="1" si="471"/>
        <v>3.0100319511598768</v>
      </c>
      <c r="H895" s="21">
        <f t="shared" ca="1" si="488"/>
        <v>15577.715838300375</v>
      </c>
      <c r="I895" s="20">
        <f t="shared" ca="1" si="489"/>
        <v>15580.725870251536</v>
      </c>
      <c r="J895" s="19"/>
      <c r="K895" s="20">
        <f t="shared" ca="1" si="472"/>
        <v>15.332334841648375</v>
      </c>
      <c r="L895" s="20">
        <f t="shared" ca="1" si="473"/>
        <v>6.0002582864033771</v>
      </c>
      <c r="M895" s="21">
        <f t="shared" ca="1" si="490"/>
        <v>20923.060158762841</v>
      </c>
      <c r="N895" s="20">
        <f t="shared" ca="1" si="491"/>
        <v>20929.060417049244</v>
      </c>
      <c r="O895" s="19"/>
      <c r="P895" s="20">
        <f t="shared" ca="1" si="474"/>
        <v>7.9835111077067982</v>
      </c>
      <c r="Q895" s="20">
        <f t="shared" ca="1" si="475"/>
        <v>20.247898346317658</v>
      </c>
      <c r="R895" s="21">
        <f t="shared" ca="1" si="492"/>
        <v>15809.453252805588</v>
      </c>
      <c r="S895" s="20">
        <f t="shared" ca="1" si="493"/>
        <v>15829.701151151905</v>
      </c>
      <c r="T895" s="19"/>
      <c r="U895" s="20">
        <f t="shared" ca="1" si="476"/>
        <v>15.865699373794673</v>
      </c>
      <c r="V895" s="20">
        <f t="shared" ca="1" si="477"/>
        <v>4.8872355246434038</v>
      </c>
      <c r="W895" s="21">
        <f t="shared" ca="1" si="494"/>
        <v>15636.416761190017</v>
      </c>
      <c r="X895" s="20">
        <f t="shared" ca="1" si="495"/>
        <v>15641.303996714661</v>
      </c>
      <c r="Z895" s="20">
        <f t="shared" ca="1" si="478"/>
        <v>6.8568893950780803</v>
      </c>
      <c r="AA895" s="20">
        <f t="shared" ca="1" si="479"/>
        <v>8.0736583734879686E-2</v>
      </c>
      <c r="AB895" s="21">
        <f t="shared" ca="1" si="496"/>
        <v>14964.853389663165</v>
      </c>
      <c r="AC895" s="20">
        <f t="shared" ca="1" si="497"/>
        <v>14964.934126246901</v>
      </c>
      <c r="AE895" s="20">
        <f t="shared" ca="1" si="480"/>
        <v>23.878285854652049</v>
      </c>
      <c r="AF895" s="20">
        <f t="shared" ca="1" si="481"/>
        <v>8.8736560887594358</v>
      </c>
      <c r="AG895" s="21">
        <f t="shared" ca="1" si="498"/>
        <v>14737.526905032462</v>
      </c>
      <c r="AH895" s="20">
        <f t="shared" ca="1" si="499"/>
        <v>14746.400561121221</v>
      </c>
      <c r="AJ895" s="20">
        <f t="shared" ca="1" si="482"/>
        <v>4.3221114538004928</v>
      </c>
      <c r="AK895" s="20">
        <f t="shared" ca="1" si="483"/>
        <v>5.1671036501746057</v>
      </c>
      <c r="AL895" s="21">
        <f t="shared" ca="1" si="500"/>
        <v>16219.53554434284</v>
      </c>
      <c r="AM895" s="20">
        <f t="shared" ca="1" si="501"/>
        <v>16224.702647993014</v>
      </c>
      <c r="AO895" s="20">
        <f t="shared" ca="1" si="484"/>
        <v>14.202773088891506</v>
      </c>
      <c r="AP895" s="20">
        <f t="shared" ca="1" si="485"/>
        <v>3.0513367924192503</v>
      </c>
      <c r="AQ895" s="21">
        <f t="shared" ca="1" si="502"/>
        <v>21733.14394177316</v>
      </c>
      <c r="AR895" s="20">
        <f t="shared" ca="1" si="503"/>
        <v>21736.195278565578</v>
      </c>
    </row>
    <row r="896" spans="1:44" x14ac:dyDescent="0.25">
      <c r="A896" s="20">
        <f t="shared" ca="1" si="468"/>
        <v>16.133149769939088</v>
      </c>
      <c r="B896" s="20">
        <f t="shared" ca="1" si="469"/>
        <v>5.8902220219936963</v>
      </c>
      <c r="C896" s="21">
        <f t="shared" ca="1" si="486"/>
        <v>20293.691137510752</v>
      </c>
      <c r="D896" s="20">
        <f t="shared" ca="1" si="487"/>
        <v>20299.581359532745</v>
      </c>
      <c r="E896" s="19"/>
      <c r="F896" s="20">
        <f t="shared" ca="1" si="470"/>
        <v>1.3186899964914625</v>
      </c>
      <c r="G896" s="20">
        <f t="shared" ca="1" si="471"/>
        <v>24.219313284939474</v>
      </c>
      <c r="H896" s="21">
        <f t="shared" ca="1" si="488"/>
        <v>15582.044560248027</v>
      </c>
      <c r="I896" s="20">
        <f t="shared" ca="1" si="489"/>
        <v>15606.263873532966</v>
      </c>
      <c r="J896" s="19"/>
      <c r="K896" s="20">
        <f t="shared" ca="1" si="472"/>
        <v>15.892115904074064</v>
      </c>
      <c r="L896" s="20">
        <f t="shared" ca="1" si="473"/>
        <v>1.9685794762652735</v>
      </c>
      <c r="M896" s="21">
        <f t="shared" ca="1" si="490"/>
        <v>20944.952532953317</v>
      </c>
      <c r="N896" s="20">
        <f t="shared" ca="1" si="491"/>
        <v>20946.921112429583</v>
      </c>
      <c r="O896" s="19"/>
      <c r="P896" s="20">
        <f t="shared" ca="1" si="474"/>
        <v>23.308473359256009</v>
      </c>
      <c r="Q896" s="20">
        <f t="shared" ca="1" si="475"/>
        <v>5.4836931798773207</v>
      </c>
      <c r="R896" s="21">
        <f t="shared" ca="1" si="492"/>
        <v>15853.009624511162</v>
      </c>
      <c r="S896" s="20">
        <f t="shared" ca="1" si="493"/>
        <v>15858.49331769104</v>
      </c>
      <c r="T896" s="19"/>
      <c r="U896" s="20">
        <f t="shared" ca="1" si="476"/>
        <v>1.636938229641475</v>
      </c>
      <c r="V896" s="20">
        <f t="shared" ca="1" si="477"/>
        <v>12.072534169959354</v>
      </c>
      <c r="W896" s="21">
        <f t="shared" ca="1" si="494"/>
        <v>15642.940934944303</v>
      </c>
      <c r="X896" s="20">
        <f t="shared" ca="1" si="495"/>
        <v>15655.013469114263</v>
      </c>
      <c r="Z896" s="20">
        <f t="shared" ca="1" si="478"/>
        <v>13.757376970950304</v>
      </c>
      <c r="AA896" s="20">
        <f t="shared" ca="1" si="479"/>
        <v>4.4855675678869531</v>
      </c>
      <c r="AB896" s="21">
        <f t="shared" ca="1" si="496"/>
        <v>14978.691503217851</v>
      </c>
      <c r="AC896" s="20">
        <f t="shared" ca="1" si="497"/>
        <v>14983.177070785738</v>
      </c>
      <c r="AE896" s="20">
        <f t="shared" ca="1" si="480"/>
        <v>9.6276761398010891</v>
      </c>
      <c r="AF896" s="20">
        <f t="shared" ca="1" si="481"/>
        <v>0.21086595134414901</v>
      </c>
      <c r="AG896" s="21">
        <f t="shared" ca="1" si="498"/>
        <v>14756.028237261022</v>
      </c>
      <c r="AH896" s="20">
        <f t="shared" ca="1" si="499"/>
        <v>14756.239103212365</v>
      </c>
      <c r="AJ896" s="20">
        <f t="shared" ca="1" si="482"/>
        <v>6.9411271818362676</v>
      </c>
      <c r="AK896" s="20">
        <f t="shared" ca="1" si="483"/>
        <v>8.1054365333843386</v>
      </c>
      <c r="AL896" s="21">
        <f t="shared" ca="1" si="500"/>
        <v>16231.643775174851</v>
      </c>
      <c r="AM896" s="20">
        <f t="shared" ca="1" si="501"/>
        <v>16239.749211708235</v>
      </c>
      <c r="AO896" s="20">
        <f t="shared" ca="1" si="484"/>
        <v>12.838894635643948</v>
      </c>
      <c r="AP896" s="20">
        <f t="shared" ca="1" si="485"/>
        <v>0.90145475154573462</v>
      </c>
      <c r="AQ896" s="21">
        <f t="shared" ca="1" si="502"/>
        <v>21749.03417320122</v>
      </c>
      <c r="AR896" s="20">
        <f t="shared" ca="1" si="503"/>
        <v>21749.935627952767</v>
      </c>
    </row>
    <row r="897" spans="1:44" x14ac:dyDescent="0.25">
      <c r="A897" s="20">
        <f t="shared" ca="1" si="468"/>
        <v>78.803497763507636</v>
      </c>
      <c r="B897" s="20">
        <f t="shared" ca="1" si="469"/>
        <v>10.417774981798324</v>
      </c>
      <c r="C897" s="21">
        <f t="shared" ca="1" si="486"/>
        <v>20378.384857296252</v>
      </c>
      <c r="D897" s="20">
        <f t="shared" ca="1" si="487"/>
        <v>20388.80263227805</v>
      </c>
      <c r="E897" s="19"/>
      <c r="F897" s="20">
        <f t="shared" ca="1" si="470"/>
        <v>23.284324667455266</v>
      </c>
      <c r="G897" s="20">
        <f t="shared" ca="1" si="471"/>
        <v>3.8270897737910454</v>
      </c>
      <c r="H897" s="21">
        <f t="shared" ca="1" si="488"/>
        <v>15629.54819820042</v>
      </c>
      <c r="I897" s="20">
        <f t="shared" ca="1" si="489"/>
        <v>15633.375287974211</v>
      </c>
      <c r="J897" s="19"/>
      <c r="K897" s="20">
        <f t="shared" ca="1" si="472"/>
        <v>26.513631476325024</v>
      </c>
      <c r="L897" s="20">
        <f t="shared" ca="1" si="473"/>
        <v>25.23521872488628</v>
      </c>
      <c r="M897" s="21">
        <f t="shared" ca="1" si="490"/>
        <v>20973.434743905909</v>
      </c>
      <c r="N897" s="20">
        <f t="shared" ca="1" si="491"/>
        <v>20998.669962630796</v>
      </c>
      <c r="O897" s="19"/>
      <c r="P897" s="20">
        <f t="shared" ca="1" si="474"/>
        <v>3.5756550247392469</v>
      </c>
      <c r="Q897" s="20">
        <f t="shared" ca="1" si="475"/>
        <v>5.4263652594455962</v>
      </c>
      <c r="R897" s="21">
        <f t="shared" ca="1" si="492"/>
        <v>15862.068972715779</v>
      </c>
      <c r="S897" s="20">
        <f t="shared" ca="1" si="493"/>
        <v>15867.495337975224</v>
      </c>
      <c r="T897" s="19"/>
      <c r="U897" s="20">
        <f t="shared" ca="1" si="476"/>
        <v>7.7137350182913966</v>
      </c>
      <c r="V897" s="20">
        <f t="shared" ca="1" si="477"/>
        <v>0.7791072877745463</v>
      </c>
      <c r="W897" s="21">
        <f t="shared" ca="1" si="494"/>
        <v>15662.727204132554</v>
      </c>
      <c r="X897" s="20">
        <f t="shared" ca="1" si="495"/>
        <v>15663.506311420329</v>
      </c>
      <c r="Z897" s="20">
        <f t="shared" ca="1" si="478"/>
        <v>9.06282227057992</v>
      </c>
      <c r="AA897" s="20">
        <f t="shared" ca="1" si="479"/>
        <v>0.36606172100230427</v>
      </c>
      <c r="AB897" s="21">
        <f t="shared" ca="1" si="496"/>
        <v>14992.239893056318</v>
      </c>
      <c r="AC897" s="20">
        <f t="shared" ca="1" si="497"/>
        <v>14992.60595477732</v>
      </c>
      <c r="AE897" s="20">
        <f t="shared" ca="1" si="480"/>
        <v>0.51186341017123915</v>
      </c>
      <c r="AF897" s="20">
        <f t="shared" ca="1" si="481"/>
        <v>0.19519275583809828</v>
      </c>
      <c r="AG897" s="21">
        <f t="shared" ca="1" si="498"/>
        <v>14756.750966622536</v>
      </c>
      <c r="AH897" s="20">
        <f t="shared" ca="1" si="499"/>
        <v>14756.946159378374</v>
      </c>
      <c r="AJ897" s="20">
        <f t="shared" ca="1" si="482"/>
        <v>3.0314310293290339</v>
      </c>
      <c r="AK897" s="20">
        <f t="shared" ca="1" si="483"/>
        <v>18.237760596191293</v>
      </c>
      <c r="AL897" s="21">
        <f t="shared" ca="1" si="500"/>
        <v>16242.780642737564</v>
      </c>
      <c r="AM897" s="20">
        <f t="shared" ca="1" si="501"/>
        <v>16261.018403333755</v>
      </c>
      <c r="AO897" s="20">
        <f t="shared" ca="1" si="484"/>
        <v>13.198779531136735</v>
      </c>
      <c r="AP897" s="20">
        <f t="shared" ca="1" si="485"/>
        <v>0.17427702211867369</v>
      </c>
      <c r="AQ897" s="21">
        <f t="shared" ca="1" si="502"/>
        <v>21763.134407483903</v>
      </c>
      <c r="AR897" s="20">
        <f t="shared" ca="1" si="503"/>
        <v>21763.308684506021</v>
      </c>
    </row>
    <row r="898" spans="1:44" x14ac:dyDescent="0.25">
      <c r="A898" s="20">
        <f t="shared" ca="1" si="468"/>
        <v>1.4702031403557363</v>
      </c>
      <c r="B898" s="20">
        <f t="shared" ca="1" si="469"/>
        <v>30.741949337413899</v>
      </c>
      <c r="C898" s="21">
        <f t="shared" ca="1" si="486"/>
        <v>20390.272835418404</v>
      </c>
      <c r="D898" s="20">
        <f t="shared" ca="1" si="487"/>
        <v>20421.014784755818</v>
      </c>
      <c r="E898" s="19"/>
      <c r="F898" s="20">
        <f t="shared" ca="1" si="470"/>
        <v>17.394827350372992</v>
      </c>
      <c r="G898" s="20">
        <f t="shared" ca="1" si="471"/>
        <v>2.5992773396009432</v>
      </c>
      <c r="H898" s="21">
        <f t="shared" ca="1" si="488"/>
        <v>15650.770115324585</v>
      </c>
      <c r="I898" s="20">
        <f t="shared" ca="1" si="489"/>
        <v>15653.369392664186</v>
      </c>
      <c r="J898" s="19"/>
      <c r="K898" s="20">
        <f t="shared" ca="1" si="472"/>
        <v>30.24177518463652</v>
      </c>
      <c r="L898" s="20">
        <f t="shared" ca="1" si="473"/>
        <v>18.482871319797439</v>
      </c>
      <c r="M898" s="21">
        <f t="shared" ca="1" si="490"/>
        <v>21028.911737815433</v>
      </c>
      <c r="N898" s="20">
        <f t="shared" ca="1" si="491"/>
        <v>21047.39460913523</v>
      </c>
      <c r="O898" s="19"/>
      <c r="P898" s="20">
        <f t="shared" ca="1" si="474"/>
        <v>0.10783359927564386</v>
      </c>
      <c r="Q898" s="20">
        <f t="shared" ca="1" si="475"/>
        <v>5.9105490363612241E-2</v>
      </c>
      <c r="R898" s="21">
        <f t="shared" ca="1" si="492"/>
        <v>15867.603171574499</v>
      </c>
      <c r="S898" s="20">
        <f t="shared" ca="1" si="493"/>
        <v>15867.662277064863</v>
      </c>
      <c r="T898" s="19"/>
      <c r="U898" s="20">
        <f t="shared" ca="1" si="476"/>
        <v>0.47435761415786182</v>
      </c>
      <c r="V898" s="20">
        <f t="shared" ca="1" si="477"/>
        <v>3.7465475090250537</v>
      </c>
      <c r="W898" s="21">
        <f t="shared" ca="1" si="494"/>
        <v>15663.980669034487</v>
      </c>
      <c r="X898" s="20">
        <f t="shared" ca="1" si="495"/>
        <v>15667.727216543512</v>
      </c>
      <c r="Z898" s="20">
        <f t="shared" ca="1" si="478"/>
        <v>3.9103381769136671</v>
      </c>
      <c r="AA898" s="20">
        <f t="shared" ca="1" si="479"/>
        <v>2.1579480123690957</v>
      </c>
      <c r="AB898" s="21">
        <f t="shared" ca="1" si="496"/>
        <v>14996.516292954233</v>
      </c>
      <c r="AC898" s="20">
        <f t="shared" ca="1" si="497"/>
        <v>14998.674240966602</v>
      </c>
      <c r="AE898" s="20">
        <f t="shared" ca="1" si="480"/>
        <v>3.0966939057310232</v>
      </c>
      <c r="AF898" s="20">
        <f t="shared" ca="1" si="481"/>
        <v>2.2751819834823426</v>
      </c>
      <c r="AG898" s="21">
        <f t="shared" ca="1" si="498"/>
        <v>14760.042853284105</v>
      </c>
      <c r="AH898" s="20">
        <f t="shared" ca="1" si="499"/>
        <v>14762.318035267588</v>
      </c>
      <c r="AJ898" s="20">
        <f t="shared" ca="1" si="482"/>
        <v>15.107449296228991</v>
      </c>
      <c r="AK898" s="20">
        <f t="shared" ca="1" si="483"/>
        <v>2.7922244029519838</v>
      </c>
      <c r="AL898" s="21">
        <f t="shared" ca="1" si="500"/>
        <v>16276.125852629984</v>
      </c>
      <c r="AM898" s="20">
        <f t="shared" ca="1" si="501"/>
        <v>16278.918077032937</v>
      </c>
      <c r="AO898" s="20">
        <f t="shared" ca="1" si="484"/>
        <v>3.4915952490072053</v>
      </c>
      <c r="AP898" s="20">
        <f t="shared" ca="1" si="485"/>
        <v>1.7843888102830507</v>
      </c>
      <c r="AQ898" s="21">
        <f t="shared" ca="1" si="502"/>
        <v>21766.800279755029</v>
      </c>
      <c r="AR898" s="20">
        <f t="shared" ca="1" si="503"/>
        <v>21768.584668565312</v>
      </c>
    </row>
    <row r="899" spans="1:44" x14ac:dyDescent="0.25">
      <c r="A899" s="20">
        <f t="shared" ca="1" si="468"/>
        <v>5.431334929058206</v>
      </c>
      <c r="B899" s="20">
        <f t="shared" ca="1" si="469"/>
        <v>0.45912414139665347</v>
      </c>
      <c r="C899" s="21">
        <f t="shared" ca="1" si="486"/>
        <v>20426.446119684875</v>
      </c>
      <c r="D899" s="20">
        <f t="shared" ca="1" si="487"/>
        <v>20426.905243826273</v>
      </c>
      <c r="E899" s="19"/>
      <c r="F899" s="20">
        <f t="shared" ca="1" si="470"/>
        <v>1.8247994904930609</v>
      </c>
      <c r="G899" s="20">
        <f t="shared" ca="1" si="471"/>
        <v>3.3402795623918959</v>
      </c>
      <c r="H899" s="21">
        <f t="shared" ca="1" si="488"/>
        <v>15655.194192154679</v>
      </c>
      <c r="I899" s="20">
        <f t="shared" ca="1" si="489"/>
        <v>15658.53447171707</v>
      </c>
      <c r="J899" s="19"/>
      <c r="K899" s="20">
        <f t="shared" ca="1" si="472"/>
        <v>5.5867501417025611</v>
      </c>
      <c r="L899" s="20">
        <f t="shared" ca="1" si="473"/>
        <v>11.901219169966797</v>
      </c>
      <c r="M899" s="21">
        <f t="shared" ca="1" si="490"/>
        <v>21052.981359276931</v>
      </c>
      <c r="N899" s="20">
        <f t="shared" ca="1" si="491"/>
        <v>21064.882578446897</v>
      </c>
      <c r="O899" s="19"/>
      <c r="P899" s="20">
        <f t="shared" ca="1" si="474"/>
        <v>28.175350813026029</v>
      </c>
      <c r="Q899" s="20">
        <f t="shared" ca="1" si="475"/>
        <v>1.3778819813966443</v>
      </c>
      <c r="R899" s="21">
        <f t="shared" ca="1" si="492"/>
        <v>15895.837627877889</v>
      </c>
      <c r="S899" s="20">
        <f t="shared" ca="1" si="493"/>
        <v>15897.215509859285</v>
      </c>
      <c r="T899" s="19"/>
      <c r="U899" s="20">
        <f t="shared" ca="1" si="476"/>
        <v>0.25912726314134726</v>
      </c>
      <c r="V899" s="20">
        <f t="shared" ca="1" si="477"/>
        <v>4.9135547602850016</v>
      </c>
      <c r="W899" s="21">
        <f t="shared" ca="1" si="494"/>
        <v>15667.986343806653</v>
      </c>
      <c r="X899" s="20">
        <f t="shared" ca="1" si="495"/>
        <v>15672.899898566939</v>
      </c>
      <c r="Z899" s="20">
        <f t="shared" ca="1" si="478"/>
        <v>28.751618451490216</v>
      </c>
      <c r="AA899" s="20">
        <f t="shared" ca="1" si="479"/>
        <v>1.3911741064448704</v>
      </c>
      <c r="AB899" s="21">
        <f t="shared" ca="1" si="496"/>
        <v>15027.425859418092</v>
      </c>
      <c r="AC899" s="20">
        <f t="shared" ca="1" si="497"/>
        <v>15028.817033524538</v>
      </c>
      <c r="AE899" s="20">
        <f t="shared" ca="1" si="480"/>
        <v>2.206481715137802</v>
      </c>
      <c r="AF899" s="20">
        <f t="shared" ca="1" si="481"/>
        <v>9.3488708554782232</v>
      </c>
      <c r="AG899" s="21">
        <f t="shared" ca="1" si="498"/>
        <v>14764.524516982727</v>
      </c>
      <c r="AH899" s="20">
        <f t="shared" ca="1" si="499"/>
        <v>14773.873387838205</v>
      </c>
      <c r="AJ899" s="20">
        <f t="shared" ca="1" si="482"/>
        <v>1.6694840846661596</v>
      </c>
      <c r="AK899" s="20">
        <f t="shared" ca="1" si="483"/>
        <v>4.9668896626735446</v>
      </c>
      <c r="AL899" s="21">
        <f t="shared" ca="1" si="500"/>
        <v>16280.587561117603</v>
      </c>
      <c r="AM899" s="20">
        <f t="shared" ca="1" si="501"/>
        <v>16285.554450780277</v>
      </c>
      <c r="AO899" s="20">
        <f t="shared" ca="1" si="484"/>
        <v>9.2665355644349159</v>
      </c>
      <c r="AP899" s="20">
        <f t="shared" ca="1" si="485"/>
        <v>5.8708934667330901</v>
      </c>
      <c r="AQ899" s="21">
        <f t="shared" ca="1" si="502"/>
        <v>21777.851204129747</v>
      </c>
      <c r="AR899" s="20">
        <f t="shared" ca="1" si="503"/>
        <v>21783.722097596481</v>
      </c>
    </row>
    <row r="900" spans="1:44" x14ac:dyDescent="0.25">
      <c r="A900" s="20">
        <f t="shared" ca="1" si="468"/>
        <v>30.393553787491015</v>
      </c>
      <c r="B900" s="20">
        <f t="shared" ca="1" si="469"/>
        <v>0.27700868028700198</v>
      </c>
      <c r="C900" s="21">
        <f t="shared" ca="1" si="486"/>
        <v>20457.298797613763</v>
      </c>
      <c r="D900" s="20">
        <f t="shared" ca="1" si="487"/>
        <v>20457.575806294051</v>
      </c>
      <c r="E900" s="19"/>
      <c r="F900" s="20">
        <f t="shared" ca="1" si="470"/>
        <v>9.6132969241384814</v>
      </c>
      <c r="G900" s="20">
        <f t="shared" ca="1" si="471"/>
        <v>9.7121342629590419</v>
      </c>
      <c r="H900" s="21">
        <f t="shared" ca="1" si="488"/>
        <v>15668.147768641209</v>
      </c>
      <c r="I900" s="20">
        <f t="shared" ca="1" si="489"/>
        <v>15677.859902904169</v>
      </c>
      <c r="J900" s="19"/>
      <c r="K900" s="20">
        <f t="shared" ca="1" si="472"/>
        <v>7.8011646894389903</v>
      </c>
      <c r="L900" s="20">
        <f t="shared" ca="1" si="473"/>
        <v>9.0732601811278428</v>
      </c>
      <c r="M900" s="21">
        <f t="shared" ca="1" si="490"/>
        <v>21072.683743136335</v>
      </c>
      <c r="N900" s="20">
        <f t="shared" ca="1" si="491"/>
        <v>21081.757003317463</v>
      </c>
      <c r="O900" s="19"/>
      <c r="P900" s="20">
        <f t="shared" ca="1" si="474"/>
        <v>7.4156193001831818</v>
      </c>
      <c r="Q900" s="20">
        <f t="shared" ca="1" si="475"/>
        <v>17.247871177396409</v>
      </c>
      <c r="R900" s="21">
        <f t="shared" ca="1" si="492"/>
        <v>15904.631129159468</v>
      </c>
      <c r="S900" s="20">
        <f t="shared" ca="1" si="493"/>
        <v>15921.879000336865</v>
      </c>
      <c r="T900" s="19"/>
      <c r="U900" s="20">
        <f t="shared" ca="1" si="476"/>
        <v>73.895303822183578</v>
      </c>
      <c r="V900" s="20">
        <f t="shared" ca="1" si="477"/>
        <v>10.329947294842965</v>
      </c>
      <c r="W900" s="21">
        <f t="shared" ca="1" si="494"/>
        <v>15746.795202389123</v>
      </c>
      <c r="X900" s="20">
        <f t="shared" ca="1" si="495"/>
        <v>15757.125149683967</v>
      </c>
      <c r="Z900" s="20">
        <f t="shared" ca="1" si="478"/>
        <v>22.611191168941474</v>
      </c>
      <c r="AA900" s="20">
        <f t="shared" ca="1" si="479"/>
        <v>2.6663651647072939</v>
      </c>
      <c r="AB900" s="21">
        <f t="shared" ca="1" si="496"/>
        <v>15051.42822469348</v>
      </c>
      <c r="AC900" s="20">
        <f t="shared" ca="1" si="497"/>
        <v>15054.094589858187</v>
      </c>
      <c r="AE900" s="20">
        <f t="shared" ca="1" si="480"/>
        <v>0.93967502085303156</v>
      </c>
      <c r="AF900" s="20">
        <f t="shared" ca="1" si="481"/>
        <v>1.1113939090943943</v>
      </c>
      <c r="AG900" s="21">
        <f t="shared" ca="1" si="498"/>
        <v>14774.813062859057</v>
      </c>
      <c r="AH900" s="20">
        <f t="shared" ca="1" si="499"/>
        <v>14775.924456768151</v>
      </c>
      <c r="AJ900" s="20">
        <f t="shared" ca="1" si="482"/>
        <v>17.661749956852809</v>
      </c>
      <c r="AK900" s="20">
        <f t="shared" ca="1" si="483"/>
        <v>6.9564740628162429</v>
      </c>
      <c r="AL900" s="21">
        <f t="shared" ca="1" si="500"/>
        <v>16303.21620073713</v>
      </c>
      <c r="AM900" s="20">
        <f t="shared" ca="1" si="501"/>
        <v>16310.172674799946</v>
      </c>
      <c r="AO900" s="20">
        <f t="shared" ca="1" si="484"/>
        <v>11.589241209336258</v>
      </c>
      <c r="AP900" s="20">
        <f t="shared" ca="1" si="485"/>
        <v>12.182242898710438</v>
      </c>
      <c r="AQ900" s="21">
        <f t="shared" ca="1" si="502"/>
        <v>21795.311338805819</v>
      </c>
      <c r="AR900" s="20">
        <f t="shared" ca="1" si="503"/>
        <v>21807.49358170453</v>
      </c>
    </row>
    <row r="901" spans="1:44" x14ac:dyDescent="0.25">
      <c r="A901" s="20">
        <f t="shared" ca="1" si="468"/>
        <v>92.646488604888475</v>
      </c>
      <c r="B901" s="20">
        <f t="shared" ca="1" si="469"/>
        <v>7.6823622094783408</v>
      </c>
      <c r="C901" s="21">
        <f t="shared" ca="1" si="486"/>
        <v>20550.22229489894</v>
      </c>
      <c r="D901" s="20">
        <f t="shared" ca="1" si="487"/>
        <v>20557.904657108418</v>
      </c>
      <c r="E901" s="19"/>
      <c r="F901" s="20">
        <f t="shared" ca="1" si="470"/>
        <v>3.9956373849670164</v>
      </c>
      <c r="G901" s="20">
        <f t="shared" ca="1" si="471"/>
        <v>5.4314217788378762</v>
      </c>
      <c r="H901" s="21">
        <f t="shared" ca="1" si="488"/>
        <v>15681.855540289136</v>
      </c>
      <c r="I901" s="20">
        <f t="shared" ca="1" si="489"/>
        <v>15687.286962067974</v>
      </c>
      <c r="J901" s="19"/>
      <c r="K901" s="20">
        <f t="shared" ca="1" si="472"/>
        <v>14.564824514743073</v>
      </c>
      <c r="L901" s="20">
        <f t="shared" ca="1" si="473"/>
        <v>0.90216625784108895</v>
      </c>
      <c r="M901" s="21">
        <f t="shared" ca="1" si="490"/>
        <v>21096.321827832206</v>
      </c>
      <c r="N901" s="20">
        <f t="shared" ca="1" si="491"/>
        <v>21097.223994090047</v>
      </c>
      <c r="O901" s="19"/>
      <c r="P901" s="20">
        <f t="shared" ca="1" si="474"/>
        <v>10.130035710386142</v>
      </c>
      <c r="Q901" s="20">
        <f t="shared" ca="1" si="475"/>
        <v>18.022005221330339</v>
      </c>
      <c r="R901" s="21">
        <f t="shared" ca="1" si="492"/>
        <v>15932.009036047251</v>
      </c>
      <c r="S901" s="20">
        <f t="shared" ca="1" si="493"/>
        <v>15950.031041268581</v>
      </c>
      <c r="T901" s="19"/>
      <c r="U901" s="20">
        <f t="shared" ca="1" si="476"/>
        <v>2.2737086365736574</v>
      </c>
      <c r="V901" s="20">
        <f t="shared" ca="1" si="477"/>
        <v>11.660475131063604</v>
      </c>
      <c r="W901" s="21">
        <f t="shared" ca="1" si="494"/>
        <v>15759.398858320541</v>
      </c>
      <c r="X901" s="20">
        <f t="shared" ca="1" si="495"/>
        <v>15771.059333451605</v>
      </c>
      <c r="Z901" s="20">
        <f t="shared" ca="1" si="478"/>
        <v>1.7870966451871271</v>
      </c>
      <c r="AA901" s="20">
        <f t="shared" ca="1" si="479"/>
        <v>8.9069386178899173</v>
      </c>
      <c r="AB901" s="21">
        <f t="shared" ca="1" si="496"/>
        <v>15055.881686503373</v>
      </c>
      <c r="AC901" s="20">
        <f t="shared" ca="1" si="497"/>
        <v>15064.788625121264</v>
      </c>
      <c r="AE901" s="20">
        <f t="shared" ca="1" si="480"/>
        <v>2.0870721553451768</v>
      </c>
      <c r="AF901" s="20">
        <f t="shared" ca="1" si="481"/>
        <v>2.0220749338522523</v>
      </c>
      <c r="AG901" s="21">
        <f t="shared" ca="1" si="498"/>
        <v>14778.011528923496</v>
      </c>
      <c r="AH901" s="20">
        <f t="shared" ca="1" si="499"/>
        <v>14780.033603857348</v>
      </c>
      <c r="AJ901" s="20">
        <f t="shared" ca="1" si="482"/>
        <v>8.2394844859758756</v>
      </c>
      <c r="AK901" s="20">
        <f t="shared" ca="1" si="483"/>
        <v>1.1032176276940757</v>
      </c>
      <c r="AL901" s="21">
        <f t="shared" ca="1" si="500"/>
        <v>16318.412159285921</v>
      </c>
      <c r="AM901" s="20">
        <f t="shared" ca="1" si="501"/>
        <v>16319.515376913616</v>
      </c>
      <c r="AO901" s="20">
        <f t="shared" ca="1" si="484"/>
        <v>2.5766318486696975</v>
      </c>
      <c r="AP901" s="20">
        <f t="shared" ca="1" si="485"/>
        <v>15.674552319644189</v>
      </c>
      <c r="AQ901" s="21">
        <f t="shared" ca="1" si="502"/>
        <v>21810.070213553201</v>
      </c>
      <c r="AR901" s="20">
        <f t="shared" ca="1" si="503"/>
        <v>21825.744765872845</v>
      </c>
    </row>
    <row r="902" spans="1:44" x14ac:dyDescent="0.25">
      <c r="A902" s="20">
        <f t="shared" ca="1" si="468"/>
        <v>3.0288141667649118</v>
      </c>
      <c r="B902" s="20">
        <f t="shared" ca="1" si="469"/>
        <v>2.5921509411991694</v>
      </c>
      <c r="C902" s="21">
        <f t="shared" ca="1" si="486"/>
        <v>20560.933471275184</v>
      </c>
      <c r="D902" s="20">
        <f t="shared" ca="1" si="487"/>
        <v>20563.525622216384</v>
      </c>
      <c r="E902" s="19"/>
      <c r="F902" s="20">
        <f t="shared" ca="1" si="470"/>
        <v>4.1112207839478963</v>
      </c>
      <c r="G902" s="20">
        <f t="shared" ca="1" si="471"/>
        <v>0.12999069553287335</v>
      </c>
      <c r="H902" s="21">
        <f t="shared" ca="1" si="488"/>
        <v>15691.398182851923</v>
      </c>
      <c r="I902" s="20">
        <f t="shared" ca="1" si="489"/>
        <v>15691.528173547456</v>
      </c>
      <c r="J902" s="19"/>
      <c r="K902" s="20">
        <f t="shared" ca="1" si="472"/>
        <v>5.0886058246836328</v>
      </c>
      <c r="L902" s="20">
        <f t="shared" ca="1" si="473"/>
        <v>0.38366007723323159</v>
      </c>
      <c r="M902" s="21">
        <f t="shared" ca="1" si="490"/>
        <v>21102.312599914731</v>
      </c>
      <c r="N902" s="20">
        <f t="shared" ca="1" si="491"/>
        <v>21102.696259991964</v>
      </c>
      <c r="O902" s="19"/>
      <c r="P902" s="20">
        <f t="shared" ca="1" si="474"/>
        <v>10.772942984830598</v>
      </c>
      <c r="Q902" s="20">
        <f t="shared" ca="1" si="475"/>
        <v>0.35483530913280187</v>
      </c>
      <c r="R902" s="21">
        <f t="shared" ca="1" si="492"/>
        <v>15960.803984253413</v>
      </c>
      <c r="S902" s="20">
        <f t="shared" ca="1" si="493"/>
        <v>15961.158819562546</v>
      </c>
      <c r="T902" s="19"/>
      <c r="U902" s="20">
        <f t="shared" ca="1" si="476"/>
        <v>4.7486450594049954</v>
      </c>
      <c r="V902" s="20">
        <f t="shared" ca="1" si="477"/>
        <v>17.446882507475905</v>
      </c>
      <c r="W902" s="21">
        <f t="shared" ca="1" si="494"/>
        <v>15775.807978511009</v>
      </c>
      <c r="X902" s="20">
        <f t="shared" ca="1" si="495"/>
        <v>15793.254861018486</v>
      </c>
      <c r="Z902" s="20">
        <f t="shared" ca="1" si="478"/>
        <v>16.537719286368937</v>
      </c>
      <c r="AA902" s="20">
        <f t="shared" ca="1" si="479"/>
        <v>0.34015403337391931</v>
      </c>
      <c r="AB902" s="21">
        <f t="shared" ca="1" si="496"/>
        <v>15081.326344407633</v>
      </c>
      <c r="AC902" s="20">
        <f t="shared" ca="1" si="497"/>
        <v>15081.666498441007</v>
      </c>
      <c r="AE902" s="20">
        <f t="shared" ca="1" si="480"/>
        <v>23.241139626385046</v>
      </c>
      <c r="AF902" s="20">
        <f t="shared" ca="1" si="481"/>
        <v>0.7221614122629646</v>
      </c>
      <c r="AG902" s="21">
        <f t="shared" ca="1" si="498"/>
        <v>14803.274743483733</v>
      </c>
      <c r="AH902" s="20">
        <f t="shared" ca="1" si="499"/>
        <v>14803.996904895996</v>
      </c>
      <c r="AJ902" s="20">
        <f t="shared" ca="1" si="482"/>
        <v>9.9515946679407321</v>
      </c>
      <c r="AK902" s="20">
        <f t="shared" ca="1" si="483"/>
        <v>3.7543067122098148</v>
      </c>
      <c r="AL902" s="21">
        <f t="shared" ca="1" si="500"/>
        <v>16329.466971581556</v>
      </c>
      <c r="AM902" s="20">
        <f t="shared" ca="1" si="501"/>
        <v>16333.221278293766</v>
      </c>
      <c r="AO902" s="20">
        <f t="shared" ca="1" si="484"/>
        <v>8.103593356213878</v>
      </c>
      <c r="AP902" s="20">
        <f t="shared" ca="1" si="485"/>
        <v>8.5595307046838087</v>
      </c>
      <c r="AQ902" s="21">
        <f t="shared" ca="1" si="502"/>
        <v>21833.848359229058</v>
      </c>
      <c r="AR902" s="20">
        <f t="shared" ca="1" si="503"/>
        <v>21842.40788993374</v>
      </c>
    </row>
    <row r="903" spans="1:44" x14ac:dyDescent="0.25">
      <c r="A903" s="20">
        <f t="shared" ca="1" si="468"/>
        <v>16.322248384405825</v>
      </c>
      <c r="B903" s="20">
        <f t="shared" ca="1" si="469"/>
        <v>1.3835290009113306</v>
      </c>
      <c r="C903" s="21">
        <f t="shared" ca="1" si="486"/>
        <v>20579.847870600792</v>
      </c>
      <c r="D903" s="20">
        <f t="shared" ca="1" si="487"/>
        <v>20581.231399601704</v>
      </c>
      <c r="E903" s="19"/>
      <c r="F903" s="20">
        <f t="shared" ca="1" si="470"/>
        <v>1.3288702542191744</v>
      </c>
      <c r="G903" s="20">
        <f t="shared" ca="1" si="471"/>
        <v>4.7767635621961357</v>
      </c>
      <c r="H903" s="21">
        <f t="shared" ca="1" si="488"/>
        <v>15692.857043801676</v>
      </c>
      <c r="I903" s="20">
        <f t="shared" ca="1" si="489"/>
        <v>15697.633807363873</v>
      </c>
      <c r="J903" s="19"/>
      <c r="K903" s="20">
        <f t="shared" ca="1" si="472"/>
        <v>6.0528540118227419</v>
      </c>
      <c r="L903" s="20">
        <f t="shared" ca="1" si="473"/>
        <v>5.4819715115917843E-2</v>
      </c>
      <c r="M903" s="21">
        <f t="shared" ca="1" si="490"/>
        <v>21108.749114003786</v>
      </c>
      <c r="N903" s="20">
        <f t="shared" ca="1" si="491"/>
        <v>21108.8039337189</v>
      </c>
      <c r="O903" s="19"/>
      <c r="P903" s="20">
        <f t="shared" ca="1" si="474"/>
        <v>1.108891976310596</v>
      </c>
      <c r="Q903" s="20">
        <f t="shared" ca="1" si="475"/>
        <v>14.170273258279773</v>
      </c>
      <c r="R903" s="21">
        <f t="shared" ca="1" si="492"/>
        <v>15962.267711538858</v>
      </c>
      <c r="S903" s="20">
        <f t="shared" ca="1" si="493"/>
        <v>15976.437984797138</v>
      </c>
      <c r="T903" s="19"/>
      <c r="U903" s="20">
        <f t="shared" ca="1" si="476"/>
        <v>6.1245309786066882</v>
      </c>
      <c r="V903" s="20">
        <f t="shared" ca="1" si="477"/>
        <v>22.280022323056123</v>
      </c>
      <c r="W903" s="21">
        <f t="shared" ca="1" si="494"/>
        <v>15799.379391997092</v>
      </c>
      <c r="X903" s="20">
        <f t="shared" ca="1" si="495"/>
        <v>15821.659414320149</v>
      </c>
      <c r="Z903" s="20">
        <f t="shared" ca="1" si="478"/>
        <v>27.566651848843097</v>
      </c>
      <c r="AA903" s="20">
        <f t="shared" ca="1" si="479"/>
        <v>8.7079367845889557</v>
      </c>
      <c r="AB903" s="21">
        <f t="shared" ca="1" si="496"/>
        <v>15109.233150289851</v>
      </c>
      <c r="AC903" s="20">
        <f t="shared" ca="1" si="497"/>
        <v>15117.94108707444</v>
      </c>
      <c r="AE903" s="20">
        <f t="shared" ca="1" si="480"/>
        <v>19.185866838689826</v>
      </c>
      <c r="AF903" s="20">
        <f t="shared" ca="1" si="481"/>
        <v>11.951128824243433</v>
      </c>
      <c r="AG903" s="21">
        <f t="shared" ca="1" si="498"/>
        <v>14823.182771734686</v>
      </c>
      <c r="AH903" s="20">
        <f t="shared" ca="1" si="499"/>
        <v>14835.133900558929</v>
      </c>
      <c r="AJ903" s="20">
        <f t="shared" ca="1" si="482"/>
        <v>7.3293717094328326</v>
      </c>
      <c r="AK903" s="20">
        <f t="shared" ca="1" si="483"/>
        <v>0.3144627608721578</v>
      </c>
      <c r="AL903" s="21">
        <f t="shared" ca="1" si="500"/>
        <v>16340.550650003199</v>
      </c>
      <c r="AM903" s="20">
        <f t="shared" ca="1" si="501"/>
        <v>16340.865112764071</v>
      </c>
      <c r="AO903" s="20">
        <f t="shared" ca="1" si="484"/>
        <v>47.671275650807623</v>
      </c>
      <c r="AP903" s="20">
        <f t="shared" ca="1" si="485"/>
        <v>7.9387188270112112</v>
      </c>
      <c r="AQ903" s="21">
        <f t="shared" ca="1" si="502"/>
        <v>21890.079165584546</v>
      </c>
      <c r="AR903" s="20">
        <f t="shared" ca="1" si="503"/>
        <v>21898.017884411558</v>
      </c>
    </row>
    <row r="904" spans="1:44" x14ac:dyDescent="0.25">
      <c r="A904" s="20">
        <f t="shared" ca="1" si="468"/>
        <v>3.4009561435016651</v>
      </c>
      <c r="B904" s="20">
        <f t="shared" ca="1" si="469"/>
        <v>11.386452957072288</v>
      </c>
      <c r="C904" s="21">
        <f t="shared" ca="1" si="486"/>
        <v>20584.632355745205</v>
      </c>
      <c r="D904" s="20">
        <f t="shared" ca="1" si="487"/>
        <v>20596.018808702276</v>
      </c>
      <c r="E904" s="19"/>
      <c r="F904" s="20">
        <f t="shared" ca="1" si="470"/>
        <v>12.1690910455739</v>
      </c>
      <c r="G904" s="20">
        <f t="shared" ca="1" si="471"/>
        <v>1.4434222335759137</v>
      </c>
      <c r="H904" s="21">
        <f t="shared" ca="1" si="488"/>
        <v>15709.802898409447</v>
      </c>
      <c r="I904" s="20">
        <f t="shared" ca="1" si="489"/>
        <v>15711.246320643024</v>
      </c>
      <c r="J904" s="19"/>
      <c r="K904" s="20">
        <f t="shared" ca="1" si="472"/>
        <v>15.902393037578779</v>
      </c>
      <c r="L904" s="20">
        <f t="shared" ca="1" si="473"/>
        <v>4.3816722917849571</v>
      </c>
      <c r="M904" s="21">
        <f t="shared" ca="1" si="490"/>
        <v>21124.706326756477</v>
      </c>
      <c r="N904" s="20">
        <f t="shared" ca="1" si="491"/>
        <v>21129.087999048261</v>
      </c>
      <c r="O904" s="19"/>
      <c r="P904" s="20">
        <f t="shared" ca="1" si="474"/>
        <v>6.240774564643063</v>
      </c>
      <c r="Q904" s="20">
        <f t="shared" ca="1" si="475"/>
        <v>16.883020384527477</v>
      </c>
      <c r="R904" s="21">
        <f t="shared" ca="1" si="492"/>
        <v>15982.678759361781</v>
      </c>
      <c r="S904" s="20">
        <f t="shared" ca="1" si="493"/>
        <v>15999.561779746309</v>
      </c>
      <c r="T904" s="19"/>
      <c r="U904" s="20">
        <f t="shared" ca="1" si="476"/>
        <v>1.5465880930244267</v>
      </c>
      <c r="V904" s="20">
        <f t="shared" ca="1" si="477"/>
        <v>0.60111019837532631</v>
      </c>
      <c r="W904" s="21">
        <f t="shared" ca="1" si="494"/>
        <v>15823.206002413173</v>
      </c>
      <c r="X904" s="20">
        <f t="shared" ca="1" si="495"/>
        <v>15823.807112611548</v>
      </c>
      <c r="Z904" s="20">
        <f t="shared" ca="1" si="478"/>
        <v>3.3847703563328033</v>
      </c>
      <c r="AA904" s="20">
        <f t="shared" ca="1" si="479"/>
        <v>0.70666900584759063</v>
      </c>
      <c r="AB904" s="21">
        <f t="shared" ca="1" si="496"/>
        <v>15121.325857430773</v>
      </c>
      <c r="AC904" s="20">
        <f t="shared" ca="1" si="497"/>
        <v>15122.03252643662</v>
      </c>
      <c r="AE904" s="20">
        <f t="shared" ca="1" si="480"/>
        <v>10.522451217497391</v>
      </c>
      <c r="AF904" s="20">
        <f t="shared" ca="1" si="481"/>
        <v>3.0563228677998557</v>
      </c>
      <c r="AG904" s="21">
        <f t="shared" ca="1" si="498"/>
        <v>14845.656351776426</v>
      </c>
      <c r="AH904" s="20">
        <f t="shared" ca="1" si="499"/>
        <v>14848.712674644226</v>
      </c>
      <c r="AJ904" s="20">
        <f t="shared" ca="1" si="482"/>
        <v>14.686802706510601</v>
      </c>
      <c r="AK904" s="20">
        <f t="shared" ca="1" si="483"/>
        <v>5.5070850135646108</v>
      </c>
      <c r="AL904" s="21">
        <f t="shared" ca="1" si="500"/>
        <v>16355.551915470582</v>
      </c>
      <c r="AM904" s="20">
        <f t="shared" ca="1" si="501"/>
        <v>16361.059000484147</v>
      </c>
      <c r="AO904" s="20">
        <f t="shared" ca="1" si="484"/>
        <v>11.666144783083224</v>
      </c>
      <c r="AP904" s="20">
        <f t="shared" ca="1" si="485"/>
        <v>9.0221288626052534</v>
      </c>
      <c r="AQ904" s="21">
        <f t="shared" ca="1" si="502"/>
        <v>21909.684029194643</v>
      </c>
      <c r="AR904" s="20">
        <f t="shared" ca="1" si="503"/>
        <v>21918.706158057248</v>
      </c>
    </row>
    <row r="905" spans="1:44" x14ac:dyDescent="0.25">
      <c r="A905" s="20">
        <f t="shared" ca="1" si="468"/>
        <v>5.4158097401707828</v>
      </c>
      <c r="B905" s="20">
        <f t="shared" ca="1" si="469"/>
        <v>0.51103058474780527</v>
      </c>
      <c r="C905" s="21">
        <f t="shared" ca="1" si="486"/>
        <v>20601.434618442447</v>
      </c>
      <c r="D905" s="20">
        <f t="shared" ca="1" si="487"/>
        <v>20601.945649027195</v>
      </c>
      <c r="E905" s="19"/>
      <c r="F905" s="20">
        <f t="shared" ca="1" si="470"/>
        <v>13.222712962320317</v>
      </c>
      <c r="G905" s="20">
        <f t="shared" ca="1" si="471"/>
        <v>12.948689265243575</v>
      </c>
      <c r="H905" s="21">
        <f t="shared" ca="1" si="488"/>
        <v>15724.469033605345</v>
      </c>
      <c r="I905" s="20">
        <f t="shared" ca="1" si="489"/>
        <v>15737.417722870588</v>
      </c>
      <c r="J905" s="19"/>
      <c r="K905" s="20">
        <f t="shared" ca="1" si="472"/>
        <v>23.145639071905631</v>
      </c>
      <c r="L905" s="20">
        <f t="shared" ca="1" si="473"/>
        <v>1.4553798610542372</v>
      </c>
      <c r="M905" s="21">
        <f t="shared" ca="1" si="490"/>
        <v>21152.233638120168</v>
      </c>
      <c r="N905" s="20">
        <f t="shared" ca="1" si="491"/>
        <v>21153.689017981222</v>
      </c>
      <c r="O905" s="19"/>
      <c r="P905" s="20">
        <f t="shared" ca="1" si="474"/>
        <v>12.710962860890312</v>
      </c>
      <c r="Q905" s="20">
        <f t="shared" ca="1" si="475"/>
        <v>5.0534051891255309</v>
      </c>
      <c r="R905" s="21">
        <f t="shared" ca="1" si="492"/>
        <v>16012.2727426072</v>
      </c>
      <c r="S905" s="20">
        <f t="shared" ca="1" si="493"/>
        <v>16017.326147796326</v>
      </c>
      <c r="T905" s="19"/>
      <c r="U905" s="20">
        <f t="shared" ca="1" si="476"/>
        <v>8.2534211683395426</v>
      </c>
      <c r="V905" s="20">
        <f t="shared" ca="1" si="477"/>
        <v>12.727227142916925</v>
      </c>
      <c r="W905" s="21">
        <f t="shared" ca="1" si="494"/>
        <v>15832.060533779888</v>
      </c>
      <c r="X905" s="20">
        <f t="shared" ca="1" si="495"/>
        <v>15844.787760922805</v>
      </c>
      <c r="Z905" s="20">
        <f t="shared" ca="1" si="478"/>
        <v>7.5003171712311421</v>
      </c>
      <c r="AA905" s="20">
        <f t="shared" ca="1" si="479"/>
        <v>4.6804883040113765</v>
      </c>
      <c r="AB905" s="21">
        <f t="shared" ca="1" si="496"/>
        <v>15129.532843607851</v>
      </c>
      <c r="AC905" s="20">
        <f t="shared" ca="1" si="497"/>
        <v>15134.213331911862</v>
      </c>
      <c r="AE905" s="20">
        <f t="shared" ca="1" si="480"/>
        <v>38.966726031429445</v>
      </c>
      <c r="AF905" s="20">
        <f t="shared" ca="1" si="481"/>
        <v>13.292391325015183</v>
      </c>
      <c r="AG905" s="21">
        <f t="shared" ca="1" si="498"/>
        <v>14887.679400675655</v>
      </c>
      <c r="AH905" s="20">
        <f t="shared" ca="1" si="499"/>
        <v>14900.971792000671</v>
      </c>
      <c r="AJ905" s="20">
        <f t="shared" ca="1" si="482"/>
        <v>1.5496308545551154</v>
      </c>
      <c r="AK905" s="20">
        <f t="shared" ca="1" si="483"/>
        <v>3.4197814250065353</v>
      </c>
      <c r="AL905" s="21">
        <f t="shared" ca="1" si="500"/>
        <v>16362.608631338702</v>
      </c>
      <c r="AM905" s="20">
        <f t="shared" ca="1" si="501"/>
        <v>16366.02841276371</v>
      </c>
      <c r="AO905" s="20">
        <f t="shared" ca="1" si="484"/>
        <v>29.786539790973258</v>
      </c>
      <c r="AP905" s="20">
        <f t="shared" ca="1" si="485"/>
        <v>2.9758392095327615</v>
      </c>
      <c r="AQ905" s="21">
        <f t="shared" ca="1" si="502"/>
        <v>21948.492697848222</v>
      </c>
      <c r="AR905" s="20">
        <f t="shared" ca="1" si="503"/>
        <v>21951.468537057754</v>
      </c>
    </row>
    <row r="906" spans="1:44" x14ac:dyDescent="0.25">
      <c r="A906" s="20">
        <f t="shared" ca="1" si="468"/>
        <v>10.5325719070155</v>
      </c>
      <c r="B906" s="20">
        <f t="shared" ca="1" si="469"/>
        <v>1.9379125652229809</v>
      </c>
      <c r="C906" s="21">
        <f t="shared" ca="1" si="486"/>
        <v>20612.478220934212</v>
      </c>
      <c r="D906" s="20">
        <f t="shared" ca="1" si="487"/>
        <v>20614.416133499435</v>
      </c>
      <c r="E906" s="19"/>
      <c r="F906" s="20">
        <f t="shared" ca="1" si="470"/>
        <v>64.196860509162406</v>
      </c>
      <c r="G906" s="20">
        <f t="shared" ca="1" si="471"/>
        <v>5.7515589933104856</v>
      </c>
      <c r="H906" s="21">
        <f t="shared" ca="1" si="488"/>
        <v>15801.614583379751</v>
      </c>
      <c r="I906" s="20">
        <f t="shared" ca="1" si="489"/>
        <v>15807.366142373061</v>
      </c>
      <c r="J906" s="19"/>
      <c r="K906" s="20">
        <f t="shared" ca="1" si="472"/>
        <v>35.10062759141455</v>
      </c>
      <c r="L906" s="20">
        <f t="shared" ca="1" si="473"/>
        <v>1.1665316835958</v>
      </c>
      <c r="M906" s="21">
        <f t="shared" ca="1" si="490"/>
        <v>21188.789645572637</v>
      </c>
      <c r="N906" s="20">
        <f t="shared" ca="1" si="491"/>
        <v>21189.956177256234</v>
      </c>
      <c r="O906" s="19"/>
      <c r="P906" s="20">
        <f t="shared" ca="1" si="474"/>
        <v>22.26961699246829</v>
      </c>
      <c r="Q906" s="20">
        <f t="shared" ca="1" si="475"/>
        <v>10.653242583520919</v>
      </c>
      <c r="R906" s="21">
        <f t="shared" ca="1" si="492"/>
        <v>16039.595764788794</v>
      </c>
      <c r="S906" s="20">
        <f t="shared" ca="1" si="493"/>
        <v>16050.249007372315</v>
      </c>
      <c r="T906" s="19"/>
      <c r="U906" s="20">
        <f t="shared" ca="1" si="476"/>
        <v>42.213941090602646</v>
      </c>
      <c r="V906" s="20">
        <f t="shared" ca="1" si="477"/>
        <v>3.1078902440421152</v>
      </c>
      <c r="W906" s="21">
        <f t="shared" ca="1" si="494"/>
        <v>15887.001702013407</v>
      </c>
      <c r="X906" s="20">
        <f t="shared" ca="1" si="495"/>
        <v>15890.10959225745</v>
      </c>
      <c r="Z906" s="20">
        <f t="shared" ca="1" si="478"/>
        <v>21.666416737106381</v>
      </c>
      <c r="AA906" s="20">
        <f t="shared" ca="1" si="479"/>
        <v>4.0580671385146845</v>
      </c>
      <c r="AB906" s="21">
        <f t="shared" ca="1" si="496"/>
        <v>15155.879748648969</v>
      </c>
      <c r="AC906" s="20">
        <f t="shared" ca="1" si="497"/>
        <v>15159.937815787483</v>
      </c>
      <c r="AE906" s="20">
        <f t="shared" ca="1" si="480"/>
        <v>15.048328437978558</v>
      </c>
      <c r="AF906" s="20">
        <f t="shared" ca="1" si="481"/>
        <v>4.0941721282126302</v>
      </c>
      <c r="AG906" s="21">
        <f t="shared" ca="1" si="498"/>
        <v>14916.02012043865</v>
      </c>
      <c r="AH906" s="20">
        <f t="shared" ca="1" si="499"/>
        <v>14920.114292566863</v>
      </c>
      <c r="AJ906" s="20">
        <f t="shared" ca="1" si="482"/>
        <v>26.373813947823109</v>
      </c>
      <c r="AK906" s="20">
        <f t="shared" ca="1" si="483"/>
        <v>2.7539202011282806</v>
      </c>
      <c r="AL906" s="21">
        <f t="shared" ca="1" si="500"/>
        <v>16392.402226711532</v>
      </c>
      <c r="AM906" s="20">
        <f t="shared" ca="1" si="501"/>
        <v>16395.156146912661</v>
      </c>
      <c r="AO906" s="20">
        <f t="shared" ca="1" si="484"/>
        <v>10.124914491254685</v>
      </c>
      <c r="AP906" s="20">
        <f t="shared" ca="1" si="485"/>
        <v>8.4299072030266053</v>
      </c>
      <c r="AQ906" s="21">
        <f t="shared" ca="1" si="502"/>
        <v>21961.593451549008</v>
      </c>
      <c r="AR906" s="20">
        <f t="shared" ca="1" si="503"/>
        <v>21970.023358752034</v>
      </c>
    </row>
    <row r="907" spans="1:44" x14ac:dyDescent="0.25">
      <c r="A907" s="20">
        <f t="shared" ca="1" si="468"/>
        <v>8.1225506140402768</v>
      </c>
      <c r="B907" s="20">
        <f t="shared" ca="1" si="469"/>
        <v>0.73554748952710991</v>
      </c>
      <c r="C907" s="21">
        <f t="shared" ca="1" si="486"/>
        <v>20622.538684113475</v>
      </c>
      <c r="D907" s="20">
        <f t="shared" ca="1" si="487"/>
        <v>20623.274231603002</v>
      </c>
      <c r="E907" s="19"/>
      <c r="F907" s="20">
        <f t="shared" ca="1" si="470"/>
        <v>3.4636355271944113</v>
      </c>
      <c r="G907" s="20">
        <f t="shared" ca="1" si="471"/>
        <v>2.0034300147415922</v>
      </c>
      <c r="H907" s="21">
        <f t="shared" ca="1" si="488"/>
        <v>15810.829777900255</v>
      </c>
      <c r="I907" s="20">
        <f t="shared" ca="1" si="489"/>
        <v>15812.833207914997</v>
      </c>
      <c r="J907" s="19"/>
      <c r="K907" s="20">
        <f t="shared" ca="1" si="472"/>
        <v>23.392632460874886</v>
      </c>
      <c r="L907" s="20">
        <f t="shared" ca="1" si="473"/>
        <v>1.6466788885389971</v>
      </c>
      <c r="M907" s="21">
        <f t="shared" ca="1" si="490"/>
        <v>21213.34880971711</v>
      </c>
      <c r="N907" s="20">
        <f t="shared" ca="1" si="491"/>
        <v>21214.995488605648</v>
      </c>
      <c r="O907" s="19"/>
      <c r="P907" s="20">
        <f t="shared" ca="1" si="474"/>
        <v>0.67314027717795388</v>
      </c>
      <c r="Q907" s="20">
        <f t="shared" ca="1" si="475"/>
        <v>7.3239890025616834</v>
      </c>
      <c r="R907" s="21">
        <f t="shared" ca="1" si="492"/>
        <v>16050.922147649493</v>
      </c>
      <c r="S907" s="20">
        <f t="shared" ca="1" si="493"/>
        <v>16058.246136652055</v>
      </c>
      <c r="T907" s="19"/>
      <c r="U907" s="20">
        <f t="shared" ca="1" si="476"/>
        <v>1.8866454551878291</v>
      </c>
      <c r="V907" s="20">
        <f t="shared" ca="1" si="477"/>
        <v>3.3992448953965297</v>
      </c>
      <c r="W907" s="21">
        <f t="shared" ca="1" si="494"/>
        <v>15891.996237712638</v>
      </c>
      <c r="X907" s="20">
        <f t="shared" ca="1" si="495"/>
        <v>15895.395482608033</v>
      </c>
      <c r="Z907" s="20">
        <f t="shared" ca="1" si="478"/>
        <v>11.055274137891343</v>
      </c>
      <c r="AA907" s="20">
        <f t="shared" ca="1" si="479"/>
        <v>4.189753853264766</v>
      </c>
      <c r="AB907" s="21">
        <f t="shared" ca="1" si="496"/>
        <v>15170.993089925374</v>
      </c>
      <c r="AC907" s="20">
        <f t="shared" ca="1" si="497"/>
        <v>15175.182843778639</v>
      </c>
      <c r="AE907" s="20">
        <f t="shared" ca="1" si="480"/>
        <v>10.294599703170915</v>
      </c>
      <c r="AF907" s="20">
        <f t="shared" ca="1" si="481"/>
        <v>5.9948617971438214</v>
      </c>
      <c r="AG907" s="21">
        <f t="shared" ca="1" si="498"/>
        <v>14930.408892270034</v>
      </c>
      <c r="AH907" s="20">
        <f t="shared" ca="1" si="499"/>
        <v>14936.403754067178</v>
      </c>
      <c r="AJ907" s="20">
        <f t="shared" ca="1" si="482"/>
        <v>1.142708491890712</v>
      </c>
      <c r="AK907" s="20">
        <f t="shared" ca="1" si="483"/>
        <v>10.211697711931766</v>
      </c>
      <c r="AL907" s="21">
        <f t="shared" ca="1" si="500"/>
        <v>16396.298855404551</v>
      </c>
      <c r="AM907" s="20">
        <f t="shared" ca="1" si="501"/>
        <v>16406.510553116485</v>
      </c>
      <c r="AO907" s="20">
        <f t="shared" ca="1" si="484"/>
        <v>9.0104852935115307</v>
      </c>
      <c r="AP907" s="20">
        <f t="shared" ca="1" si="485"/>
        <v>13.79180187441013</v>
      </c>
      <c r="AQ907" s="21">
        <f t="shared" ca="1" si="502"/>
        <v>21979.033844045545</v>
      </c>
      <c r="AR907" s="20">
        <f t="shared" ca="1" si="503"/>
        <v>21992.825645919955</v>
      </c>
    </row>
    <row r="908" spans="1:44" x14ac:dyDescent="0.25">
      <c r="A908" s="20">
        <f t="shared" ca="1" si="468"/>
        <v>1.7335822905683447</v>
      </c>
      <c r="B908" s="20">
        <f t="shared" ca="1" si="469"/>
        <v>7.6515216979022256</v>
      </c>
      <c r="C908" s="21">
        <f t="shared" ca="1" si="486"/>
        <v>20625.007813893571</v>
      </c>
      <c r="D908" s="20">
        <f t="shared" ca="1" si="487"/>
        <v>20632.659335591474</v>
      </c>
      <c r="E908" s="19"/>
      <c r="F908" s="20">
        <f t="shared" ca="1" si="470"/>
        <v>16.597905923306644</v>
      </c>
      <c r="G908" s="20">
        <f t="shared" ca="1" si="471"/>
        <v>27.475142059828215</v>
      </c>
      <c r="H908" s="21">
        <f t="shared" ca="1" si="488"/>
        <v>15829.431113838304</v>
      </c>
      <c r="I908" s="20">
        <f t="shared" ca="1" si="489"/>
        <v>15856.906255898131</v>
      </c>
      <c r="J908" s="19"/>
      <c r="K908" s="20">
        <f t="shared" ca="1" si="472"/>
        <v>7.9652473156831309</v>
      </c>
      <c r="L908" s="20">
        <f t="shared" ca="1" si="473"/>
        <v>5.5650555514982072</v>
      </c>
      <c r="M908" s="21">
        <f t="shared" ca="1" si="490"/>
        <v>21222.96073592133</v>
      </c>
      <c r="N908" s="20">
        <f t="shared" ca="1" si="491"/>
        <v>21228.525791472828</v>
      </c>
      <c r="O908" s="19"/>
      <c r="P908" s="20">
        <f t="shared" ca="1" si="474"/>
        <v>32.72397837122903</v>
      </c>
      <c r="Q908" s="20">
        <f t="shared" ca="1" si="475"/>
        <v>1.1111483675196525</v>
      </c>
      <c r="R908" s="21">
        <f t="shared" ca="1" si="492"/>
        <v>16090.970115023283</v>
      </c>
      <c r="S908" s="20">
        <f t="shared" ca="1" si="493"/>
        <v>16092.081263390803</v>
      </c>
      <c r="T908" s="19"/>
      <c r="U908" s="20">
        <f t="shared" ca="1" si="476"/>
        <v>14.757658384213888</v>
      </c>
      <c r="V908" s="20">
        <f t="shared" ca="1" si="477"/>
        <v>5.7309600349727026</v>
      </c>
      <c r="W908" s="21">
        <f t="shared" ca="1" si="494"/>
        <v>15910.153140992248</v>
      </c>
      <c r="X908" s="20">
        <f t="shared" ca="1" si="495"/>
        <v>15915.884101027221</v>
      </c>
      <c r="Z908" s="20">
        <f t="shared" ca="1" si="478"/>
        <v>11.700448462913052</v>
      </c>
      <c r="AA908" s="20">
        <f t="shared" ca="1" si="479"/>
        <v>3.5139145329636428</v>
      </c>
      <c r="AB908" s="21">
        <f t="shared" ca="1" si="496"/>
        <v>15186.883292241551</v>
      </c>
      <c r="AC908" s="20">
        <f t="shared" ca="1" si="497"/>
        <v>15190.397206774514</v>
      </c>
      <c r="AE908" s="20">
        <f t="shared" ca="1" si="480"/>
        <v>0.34753117677710516</v>
      </c>
      <c r="AF908" s="20">
        <f t="shared" ca="1" si="481"/>
        <v>8.6916725153001195</v>
      </c>
      <c r="AG908" s="21">
        <f t="shared" ca="1" si="498"/>
        <v>14936.751285243956</v>
      </c>
      <c r="AH908" s="20">
        <f t="shared" ca="1" si="499"/>
        <v>14945.442957759256</v>
      </c>
      <c r="AJ908" s="20">
        <f t="shared" ca="1" si="482"/>
        <v>23.8090077607037</v>
      </c>
      <c r="AK908" s="20">
        <f t="shared" ca="1" si="483"/>
        <v>11.344068485554242</v>
      </c>
      <c r="AL908" s="21">
        <f t="shared" ca="1" si="500"/>
        <v>16430.319560877189</v>
      </c>
      <c r="AM908" s="20">
        <f t="shared" ca="1" si="501"/>
        <v>16441.663629362745</v>
      </c>
      <c r="AO908" s="20">
        <f t="shared" ca="1" si="484"/>
        <v>2.2130360619305494</v>
      </c>
      <c r="AP908" s="20">
        <f t="shared" ca="1" si="485"/>
        <v>14.750337622223611</v>
      </c>
      <c r="AQ908" s="21">
        <f t="shared" ca="1" si="502"/>
        <v>21995.038681981885</v>
      </c>
      <c r="AR908" s="20">
        <f t="shared" ca="1" si="503"/>
        <v>22009.789019604108</v>
      </c>
    </row>
    <row r="909" spans="1:44" x14ac:dyDescent="0.25">
      <c r="A909" s="20">
        <f t="shared" ca="1" si="468"/>
        <v>12.637491943165314</v>
      </c>
      <c r="B909" s="20">
        <f t="shared" ca="1" si="469"/>
        <v>14.173137346838997</v>
      </c>
      <c r="C909" s="21">
        <f t="shared" ca="1" si="486"/>
        <v>20645.296827534639</v>
      </c>
      <c r="D909" s="20">
        <f t="shared" ca="1" si="487"/>
        <v>20659.469964881479</v>
      </c>
      <c r="E909" s="19"/>
      <c r="F909" s="20">
        <f t="shared" ca="1" si="470"/>
        <v>21.778131223976267</v>
      </c>
      <c r="G909" s="20">
        <f t="shared" ca="1" si="471"/>
        <v>1.5541417775564685</v>
      </c>
      <c r="H909" s="21">
        <f t="shared" ca="1" si="488"/>
        <v>15878.684387122108</v>
      </c>
      <c r="I909" s="20">
        <f t="shared" ca="1" si="489"/>
        <v>15880.238528899665</v>
      </c>
      <c r="J909" s="19"/>
      <c r="K909" s="20">
        <f t="shared" ca="1" si="472"/>
        <v>7.3369025692933132</v>
      </c>
      <c r="L909" s="20">
        <f t="shared" ca="1" si="473"/>
        <v>0.97436962988951215</v>
      </c>
      <c r="M909" s="21">
        <f t="shared" ca="1" si="490"/>
        <v>21235.86269404212</v>
      </c>
      <c r="N909" s="20">
        <f t="shared" ca="1" si="491"/>
        <v>21236.83706367201</v>
      </c>
      <c r="O909" s="19"/>
      <c r="P909" s="20">
        <f t="shared" ca="1" si="474"/>
        <v>4.6704771758929517</v>
      </c>
      <c r="Q909" s="20">
        <f t="shared" ca="1" si="475"/>
        <v>22.288548534803454</v>
      </c>
      <c r="R909" s="21">
        <f t="shared" ca="1" si="492"/>
        <v>16096.751740566695</v>
      </c>
      <c r="S909" s="20">
        <f t="shared" ca="1" si="493"/>
        <v>16119.040289101498</v>
      </c>
      <c r="T909" s="19"/>
      <c r="U909" s="20">
        <f t="shared" ca="1" si="476"/>
        <v>2.9824167483514987</v>
      </c>
      <c r="V909" s="20">
        <f t="shared" ca="1" si="477"/>
        <v>8.5949763877391749</v>
      </c>
      <c r="W909" s="21">
        <f t="shared" ca="1" si="494"/>
        <v>15918.866517775572</v>
      </c>
      <c r="X909" s="20">
        <f t="shared" ca="1" si="495"/>
        <v>15927.461494163312</v>
      </c>
      <c r="Z909" s="20">
        <f t="shared" ca="1" si="478"/>
        <v>7.114025530555721</v>
      </c>
      <c r="AA909" s="20">
        <f t="shared" ca="1" si="479"/>
        <v>1.9759781841228812</v>
      </c>
      <c r="AB909" s="21">
        <f t="shared" ca="1" si="496"/>
        <v>15197.511232305071</v>
      </c>
      <c r="AC909" s="20">
        <f t="shared" ca="1" si="497"/>
        <v>15199.487210489193</v>
      </c>
      <c r="AE909" s="20">
        <f t="shared" ca="1" si="480"/>
        <v>26.319698033276872</v>
      </c>
      <c r="AF909" s="20">
        <f t="shared" ca="1" si="481"/>
        <v>5.3264946478404163</v>
      </c>
      <c r="AG909" s="21">
        <f t="shared" ca="1" si="498"/>
        <v>14971.762655792534</v>
      </c>
      <c r="AH909" s="20">
        <f t="shared" ca="1" si="499"/>
        <v>14977.089150440375</v>
      </c>
      <c r="AJ909" s="20">
        <f t="shared" ca="1" si="482"/>
        <v>2.1871191409374235</v>
      </c>
      <c r="AK909" s="20">
        <f t="shared" ca="1" si="483"/>
        <v>11.602677890937631</v>
      </c>
      <c r="AL909" s="21">
        <f t="shared" ca="1" si="500"/>
        <v>16443.850748503683</v>
      </c>
      <c r="AM909" s="20">
        <f t="shared" ca="1" si="501"/>
        <v>16455.453426394619</v>
      </c>
      <c r="AO909" s="20">
        <f t="shared" ca="1" si="484"/>
        <v>8.277031590393241</v>
      </c>
      <c r="AP909" s="20">
        <f t="shared" ca="1" si="485"/>
        <v>0.95986879475348297</v>
      </c>
      <c r="AQ909" s="21">
        <f t="shared" ca="1" si="502"/>
        <v>22018.066051194503</v>
      </c>
      <c r="AR909" s="20">
        <f t="shared" ca="1" si="503"/>
        <v>22019.025919989257</v>
      </c>
    </row>
    <row r="910" spans="1:44" x14ac:dyDescent="0.25">
      <c r="A910" s="20">
        <f t="shared" ref="A910:A973" ca="1" si="504">((-LN(1-RAND()))/$C$9)</f>
        <v>49.819331723826018</v>
      </c>
      <c r="B910" s="20">
        <f t="shared" ref="B910:B973" ca="1" si="505">((-LN(1-RAND()))/$C$10)</f>
        <v>3.6980562789499709</v>
      </c>
      <c r="C910" s="21">
        <f t="shared" ca="1" si="486"/>
        <v>20709.289296605304</v>
      </c>
      <c r="D910" s="20">
        <f t="shared" ca="1" si="487"/>
        <v>20712.987352884255</v>
      </c>
      <c r="E910" s="19"/>
      <c r="F910" s="20">
        <f t="shared" ref="F910:F973" ca="1" si="506">((-LN(1-RAND()))/$H$9)</f>
        <v>19.686412656837884</v>
      </c>
      <c r="G910" s="20">
        <f t="shared" ref="G910:G973" ca="1" si="507">((-LN(1-RAND()))/$H$10)</f>
        <v>4.0332743029725968</v>
      </c>
      <c r="H910" s="21">
        <f t="shared" ca="1" si="488"/>
        <v>15899.924941556503</v>
      </c>
      <c r="I910" s="20">
        <f t="shared" ca="1" si="489"/>
        <v>15903.958215859475</v>
      </c>
      <c r="J910" s="19"/>
      <c r="K910" s="20">
        <f t="shared" ref="K910:K973" ca="1" si="508">((-LN(1-RAND()))/$M$9)</f>
        <v>5.434965188799219</v>
      </c>
      <c r="L910" s="20">
        <f t="shared" ref="L910:L973" ca="1" si="509">((-LN(1-RAND()))/$M$10)</f>
        <v>3.7436015595756147</v>
      </c>
      <c r="M910" s="21">
        <f t="shared" ca="1" si="490"/>
        <v>21242.272028860811</v>
      </c>
      <c r="N910" s="20">
        <f t="shared" ca="1" si="491"/>
        <v>21246.015630420385</v>
      </c>
      <c r="O910" s="19"/>
      <c r="P910" s="20">
        <f t="shared" ref="P910:P973" ca="1" si="510">((-LN(1-RAND()))/$R$9)</f>
        <v>9.9320881036772324</v>
      </c>
      <c r="Q910" s="20">
        <f t="shared" ref="Q910:Q973" ca="1" si="511">((-LN(1-RAND()))/$R$10)</f>
        <v>9.1939142747239515</v>
      </c>
      <c r="R910" s="21">
        <f t="shared" ca="1" si="492"/>
        <v>16128.972377205175</v>
      </c>
      <c r="S910" s="20">
        <f t="shared" ca="1" si="493"/>
        <v>16138.166291479898</v>
      </c>
      <c r="T910" s="19"/>
      <c r="U910" s="20">
        <f t="shared" ref="U910:U973" ca="1" si="512">((-LN(1-RAND()))/$W$9)</f>
        <v>3.9601292817430682</v>
      </c>
      <c r="V910" s="20">
        <f t="shared" ref="V910:V973" ca="1" si="513">((-LN(1-RAND()))/$W$10)</f>
        <v>4.9005086935492042</v>
      </c>
      <c r="W910" s="21">
        <f t="shared" ca="1" si="494"/>
        <v>15931.421623445054</v>
      </c>
      <c r="X910" s="20">
        <f t="shared" ca="1" si="495"/>
        <v>15936.322132138603</v>
      </c>
      <c r="Z910" s="20">
        <f t="shared" ref="Z910:Z973" ca="1" si="514">((-LN(1-RAND()))/$AB$9)</f>
        <v>1.2902343364422437</v>
      </c>
      <c r="AA910" s="20">
        <f t="shared" ref="AA910:AA973" ca="1" si="515">((-LN(1-RAND()))/$AB$10)</f>
        <v>4.1508470925554706</v>
      </c>
      <c r="AB910" s="21">
        <f t="shared" ca="1" si="496"/>
        <v>15200.777444825635</v>
      </c>
      <c r="AC910" s="20">
        <f t="shared" ca="1" si="497"/>
        <v>15204.92829191819</v>
      </c>
      <c r="AE910" s="20">
        <f t="shared" ref="AE910:AE973" ca="1" si="516">((-LN(1-RAND()))/$AG$9)</f>
        <v>2.9368962023189216</v>
      </c>
      <c r="AF910" s="20">
        <f t="shared" ref="AF910:AF973" ca="1" si="517">((-LN(1-RAND()))/$AG$10)</f>
        <v>5.8255870882059435</v>
      </c>
      <c r="AG910" s="21">
        <f t="shared" ca="1" si="498"/>
        <v>14980.026046642693</v>
      </c>
      <c r="AH910" s="20">
        <f t="shared" ca="1" si="499"/>
        <v>14985.851633730899</v>
      </c>
      <c r="AJ910" s="20">
        <f t="shared" ref="AJ910:AJ973" ca="1" si="518">((-LN(1-RAND()))/$AL$9)</f>
        <v>10.034637902559689</v>
      </c>
      <c r="AK910" s="20">
        <f t="shared" ref="AK910:AK973" ca="1" si="519">((-LN(1-RAND()))/$AL$10)</f>
        <v>9.6281123050400872</v>
      </c>
      <c r="AL910" s="21">
        <f t="shared" ca="1" si="500"/>
        <v>16465.48806429718</v>
      </c>
      <c r="AM910" s="20">
        <f t="shared" ca="1" si="501"/>
        <v>16475.11617660222</v>
      </c>
      <c r="AO910" s="20">
        <f t="shared" ref="AO910:AO973" ca="1" si="520">((-LN(1-RAND()))/$AQ$9)</f>
        <v>15.611981210480375</v>
      </c>
      <c r="AP910" s="20">
        <f t="shared" ref="AP910:AP973" ca="1" si="521">((-LN(1-RAND()))/$AQ$10)</f>
        <v>2.5652488668402573</v>
      </c>
      <c r="AQ910" s="21">
        <f t="shared" ca="1" si="502"/>
        <v>22034.637901199738</v>
      </c>
      <c r="AR910" s="20">
        <f t="shared" ca="1" si="503"/>
        <v>22037.20315006658</v>
      </c>
    </row>
    <row r="911" spans="1:44" x14ac:dyDescent="0.25">
      <c r="A911" s="20">
        <f t="shared" ca="1" si="504"/>
        <v>27.321521984230838</v>
      </c>
      <c r="B911" s="20">
        <f t="shared" ca="1" si="505"/>
        <v>6.8058620129330292</v>
      </c>
      <c r="C911" s="21">
        <f t="shared" ref="C911:C974" ca="1" si="522">D910+A911</f>
        <v>20740.308874868486</v>
      </c>
      <c r="D911" s="20">
        <f t="shared" ref="D911:D974" ca="1" si="523">C911+B911</f>
        <v>20747.11473688142</v>
      </c>
      <c r="E911" s="19"/>
      <c r="F911" s="20">
        <f t="shared" ca="1" si="506"/>
        <v>7.1525346679002153</v>
      </c>
      <c r="G911" s="20">
        <f t="shared" ca="1" si="507"/>
        <v>6.9950950629244506</v>
      </c>
      <c r="H911" s="21">
        <f t="shared" ref="H911:H974" ca="1" si="524">I910+F911</f>
        <v>15911.110750527376</v>
      </c>
      <c r="I911" s="20">
        <f t="shared" ref="I911:I974" ca="1" si="525">H911+G911</f>
        <v>15918.1058455903</v>
      </c>
      <c r="J911" s="19"/>
      <c r="K911" s="20">
        <f t="shared" ca="1" si="508"/>
        <v>6.7401327901177499</v>
      </c>
      <c r="L911" s="20">
        <f t="shared" ca="1" si="509"/>
        <v>3.9047079104988791</v>
      </c>
      <c r="M911" s="21">
        <f t="shared" ref="M911:M974" ca="1" si="526">N910+K911</f>
        <v>21252.755763210502</v>
      </c>
      <c r="N911" s="20">
        <f t="shared" ref="N911:N974" ca="1" si="527">M911+L911</f>
        <v>21256.660471121002</v>
      </c>
      <c r="O911" s="19"/>
      <c r="P911" s="20">
        <f t="shared" ca="1" si="510"/>
        <v>7.2387022175231239</v>
      </c>
      <c r="Q911" s="20">
        <f t="shared" ca="1" si="511"/>
        <v>1.0305939705127891</v>
      </c>
      <c r="R911" s="21">
        <f t="shared" ref="R911:R974" ca="1" si="528">S910+P911</f>
        <v>16145.404993697421</v>
      </c>
      <c r="S911" s="20">
        <f t="shared" ref="S911:S974" ca="1" si="529">R911+Q911</f>
        <v>16146.435587667933</v>
      </c>
      <c r="T911" s="19"/>
      <c r="U911" s="20">
        <f t="shared" ca="1" si="512"/>
        <v>3.5478431299554516</v>
      </c>
      <c r="V911" s="20">
        <f t="shared" ca="1" si="513"/>
        <v>3.8126916383205445</v>
      </c>
      <c r="W911" s="21">
        <f t="shared" ref="W911:W974" ca="1" si="530">X910+U911</f>
        <v>15939.869975268559</v>
      </c>
      <c r="X911" s="20">
        <f t="shared" ref="X911:X974" ca="1" si="531">W911+V911</f>
        <v>15943.68266690688</v>
      </c>
      <c r="Z911" s="20">
        <f t="shared" ca="1" si="514"/>
        <v>4.408152538138336</v>
      </c>
      <c r="AA911" s="20">
        <f t="shared" ca="1" si="515"/>
        <v>3.894469551640253</v>
      </c>
      <c r="AB911" s="21">
        <f t="shared" ref="AB911:AB974" ca="1" si="532">AC910+Z911</f>
        <v>15209.336444456329</v>
      </c>
      <c r="AC911" s="20">
        <f t="shared" ref="AC911:AC974" ca="1" si="533">AB911+AA911</f>
        <v>15213.230914007969</v>
      </c>
      <c r="AE911" s="20">
        <f t="shared" ca="1" si="516"/>
        <v>15.772559616904916</v>
      </c>
      <c r="AF911" s="20">
        <f t="shared" ca="1" si="517"/>
        <v>1.7738630230995966</v>
      </c>
      <c r="AG911" s="21">
        <f t="shared" ref="AG911:AG974" ca="1" si="534">AH910+AE911</f>
        <v>15001.624193347805</v>
      </c>
      <c r="AH911" s="20">
        <f t="shared" ref="AH911:AH974" ca="1" si="535">AG911+AF911</f>
        <v>15003.398056370905</v>
      </c>
      <c r="AJ911" s="20">
        <f t="shared" ca="1" si="518"/>
        <v>8.721028195043214</v>
      </c>
      <c r="AK911" s="20">
        <f t="shared" ca="1" si="519"/>
        <v>2.8816117253589884</v>
      </c>
      <c r="AL911" s="21">
        <f t="shared" ref="AL911:AL974" ca="1" si="536">AM910+AJ911</f>
        <v>16483.837204797263</v>
      </c>
      <c r="AM911" s="20">
        <f t="shared" ref="AM911:AM974" ca="1" si="537">AL911+AK911</f>
        <v>16486.718816522622</v>
      </c>
      <c r="AO911" s="20">
        <f t="shared" ca="1" si="520"/>
        <v>1.190545548656595</v>
      </c>
      <c r="AP911" s="20">
        <f t="shared" ca="1" si="521"/>
        <v>12.252106062372064</v>
      </c>
      <c r="AQ911" s="21">
        <f t="shared" ref="AQ911:AQ974" ca="1" si="538">AR910+AO911</f>
        <v>22038.393695615236</v>
      </c>
      <c r="AR911" s="20">
        <f t="shared" ref="AR911:AR974" ca="1" si="539">AQ911+AP911</f>
        <v>22050.645801677609</v>
      </c>
    </row>
    <row r="912" spans="1:44" x14ac:dyDescent="0.25">
      <c r="A912" s="20">
        <f t="shared" ca="1" si="504"/>
        <v>7.2113512907824386</v>
      </c>
      <c r="B912" s="20">
        <f t="shared" ca="1" si="505"/>
        <v>7.027728707733635</v>
      </c>
      <c r="C912" s="21">
        <f t="shared" ca="1" si="522"/>
        <v>20754.326088172202</v>
      </c>
      <c r="D912" s="20">
        <f t="shared" ca="1" si="523"/>
        <v>20761.353816879935</v>
      </c>
      <c r="E912" s="19"/>
      <c r="F912" s="20">
        <f t="shared" ca="1" si="506"/>
        <v>39.671323863062035</v>
      </c>
      <c r="G912" s="20">
        <f t="shared" ca="1" si="507"/>
        <v>0.50915905171213727</v>
      </c>
      <c r="H912" s="21">
        <f t="shared" ca="1" si="524"/>
        <v>15957.777169453362</v>
      </c>
      <c r="I912" s="20">
        <f t="shared" ca="1" si="525"/>
        <v>15958.286328505073</v>
      </c>
      <c r="J912" s="19"/>
      <c r="K912" s="20">
        <f t="shared" ca="1" si="508"/>
        <v>6.6539829542281188</v>
      </c>
      <c r="L912" s="20">
        <f t="shared" ca="1" si="509"/>
        <v>4.616333665680834</v>
      </c>
      <c r="M912" s="21">
        <f t="shared" ca="1" si="526"/>
        <v>21263.314454075229</v>
      </c>
      <c r="N912" s="20">
        <f t="shared" ca="1" si="527"/>
        <v>21267.930787740908</v>
      </c>
      <c r="O912" s="19"/>
      <c r="P912" s="20">
        <f t="shared" ca="1" si="510"/>
        <v>9.0894935836016764</v>
      </c>
      <c r="Q912" s="20">
        <f t="shared" ca="1" si="511"/>
        <v>0.5321598881269396</v>
      </c>
      <c r="R912" s="21">
        <f t="shared" ca="1" si="528"/>
        <v>16155.525081251535</v>
      </c>
      <c r="S912" s="20">
        <f t="shared" ca="1" si="529"/>
        <v>16156.057241139662</v>
      </c>
      <c r="T912" s="19"/>
      <c r="U912" s="20">
        <f t="shared" ca="1" si="512"/>
        <v>11.771820021887613</v>
      </c>
      <c r="V912" s="20">
        <f t="shared" ca="1" si="513"/>
        <v>3.360701294792352</v>
      </c>
      <c r="W912" s="21">
        <f t="shared" ca="1" si="530"/>
        <v>15955.454486928767</v>
      </c>
      <c r="X912" s="20">
        <f t="shared" ca="1" si="531"/>
        <v>15958.81518822356</v>
      </c>
      <c r="Z912" s="20">
        <f t="shared" ca="1" si="514"/>
        <v>5.8735607688653397</v>
      </c>
      <c r="AA912" s="20">
        <f t="shared" ca="1" si="515"/>
        <v>10.625305610384331</v>
      </c>
      <c r="AB912" s="21">
        <f t="shared" ca="1" si="532"/>
        <v>15219.104474776834</v>
      </c>
      <c r="AC912" s="20">
        <f t="shared" ca="1" si="533"/>
        <v>15229.729780387219</v>
      </c>
      <c r="AE912" s="20">
        <f t="shared" ca="1" si="516"/>
        <v>8.3701587366170234</v>
      </c>
      <c r="AF912" s="20">
        <f t="shared" ca="1" si="517"/>
        <v>3.2953700178635916</v>
      </c>
      <c r="AG912" s="21">
        <f t="shared" ca="1" si="534"/>
        <v>15011.768215107522</v>
      </c>
      <c r="AH912" s="20">
        <f t="shared" ca="1" si="535"/>
        <v>15015.063585125386</v>
      </c>
      <c r="AJ912" s="20">
        <f t="shared" ca="1" si="518"/>
        <v>0.62718560371564447</v>
      </c>
      <c r="AK912" s="20">
        <f t="shared" ca="1" si="519"/>
        <v>6.2168598990758754</v>
      </c>
      <c r="AL912" s="21">
        <f t="shared" ca="1" si="536"/>
        <v>16487.346002126338</v>
      </c>
      <c r="AM912" s="20">
        <f t="shared" ca="1" si="537"/>
        <v>16493.562862025414</v>
      </c>
      <c r="AO912" s="20">
        <f t="shared" ca="1" si="520"/>
        <v>36.91025234759951</v>
      </c>
      <c r="AP912" s="20">
        <f t="shared" ca="1" si="521"/>
        <v>0.56067330298600082</v>
      </c>
      <c r="AQ912" s="21">
        <f t="shared" ca="1" si="538"/>
        <v>22087.556054025208</v>
      </c>
      <c r="AR912" s="20">
        <f t="shared" ca="1" si="539"/>
        <v>22088.116727328194</v>
      </c>
    </row>
    <row r="913" spans="1:44" x14ac:dyDescent="0.25">
      <c r="A913" s="20">
        <f t="shared" ca="1" si="504"/>
        <v>4.1034729691595837</v>
      </c>
      <c r="B913" s="20">
        <f t="shared" ca="1" si="505"/>
        <v>2.3749514037502331</v>
      </c>
      <c r="C913" s="21">
        <f t="shared" ca="1" si="522"/>
        <v>20765.457289849095</v>
      </c>
      <c r="D913" s="20">
        <f t="shared" ca="1" si="523"/>
        <v>20767.832241252847</v>
      </c>
      <c r="E913" s="19"/>
      <c r="F913" s="20">
        <f t="shared" ca="1" si="506"/>
        <v>9.7624141530970707</v>
      </c>
      <c r="G913" s="20">
        <f t="shared" ca="1" si="507"/>
        <v>1.0489479455751876</v>
      </c>
      <c r="H913" s="21">
        <f t="shared" ca="1" si="524"/>
        <v>15968.048742658171</v>
      </c>
      <c r="I913" s="20">
        <f t="shared" ca="1" si="525"/>
        <v>15969.097690603747</v>
      </c>
      <c r="J913" s="19"/>
      <c r="K913" s="20">
        <f t="shared" ca="1" si="508"/>
        <v>18.928953965165487</v>
      </c>
      <c r="L913" s="20">
        <f t="shared" ca="1" si="509"/>
        <v>3.4716573768223431</v>
      </c>
      <c r="M913" s="21">
        <f t="shared" ca="1" si="526"/>
        <v>21286.859741706074</v>
      </c>
      <c r="N913" s="20">
        <f t="shared" ca="1" si="527"/>
        <v>21290.331399082897</v>
      </c>
      <c r="O913" s="19"/>
      <c r="P913" s="20">
        <f t="shared" ca="1" si="510"/>
        <v>11.482638550542237</v>
      </c>
      <c r="Q913" s="20">
        <f t="shared" ca="1" si="511"/>
        <v>6.245983502632475</v>
      </c>
      <c r="R913" s="21">
        <f t="shared" ca="1" si="528"/>
        <v>16167.539879690205</v>
      </c>
      <c r="S913" s="20">
        <f t="shared" ca="1" si="529"/>
        <v>16173.785863192837</v>
      </c>
      <c r="T913" s="19"/>
      <c r="U913" s="20">
        <f t="shared" ca="1" si="512"/>
        <v>5.4896910362098268</v>
      </c>
      <c r="V913" s="20">
        <f t="shared" ca="1" si="513"/>
        <v>14.529926493013352</v>
      </c>
      <c r="W913" s="21">
        <f t="shared" ca="1" si="530"/>
        <v>15964.304879259769</v>
      </c>
      <c r="X913" s="20">
        <f t="shared" ca="1" si="531"/>
        <v>15978.834805752782</v>
      </c>
      <c r="Z913" s="20">
        <f t="shared" ca="1" si="514"/>
        <v>55.030900110638733</v>
      </c>
      <c r="AA913" s="20">
        <f t="shared" ca="1" si="515"/>
        <v>5.8323472349831276</v>
      </c>
      <c r="AB913" s="21">
        <f t="shared" ca="1" si="532"/>
        <v>15284.760680497857</v>
      </c>
      <c r="AC913" s="20">
        <f t="shared" ca="1" si="533"/>
        <v>15290.593027732841</v>
      </c>
      <c r="AE913" s="20">
        <f t="shared" ca="1" si="516"/>
        <v>11.987764563699276</v>
      </c>
      <c r="AF913" s="20">
        <f t="shared" ca="1" si="517"/>
        <v>0.3522917255645947</v>
      </c>
      <c r="AG913" s="21">
        <f t="shared" ca="1" si="534"/>
        <v>15027.051349689085</v>
      </c>
      <c r="AH913" s="20">
        <f t="shared" ca="1" si="535"/>
        <v>15027.40364141465</v>
      </c>
      <c r="AJ913" s="20">
        <f t="shared" ca="1" si="518"/>
        <v>0.74529478157660534</v>
      </c>
      <c r="AK913" s="20">
        <f t="shared" ca="1" si="519"/>
        <v>10.019794647532938</v>
      </c>
      <c r="AL913" s="21">
        <f t="shared" ca="1" si="536"/>
        <v>16494.30815680699</v>
      </c>
      <c r="AM913" s="20">
        <f t="shared" ca="1" si="537"/>
        <v>16504.327951454525</v>
      </c>
      <c r="AO913" s="20">
        <f t="shared" ca="1" si="520"/>
        <v>52.305318474986464</v>
      </c>
      <c r="AP913" s="20">
        <f t="shared" ca="1" si="521"/>
        <v>15.925379779353133</v>
      </c>
      <c r="AQ913" s="21">
        <f t="shared" ca="1" si="538"/>
        <v>22140.422045803181</v>
      </c>
      <c r="AR913" s="20">
        <f t="shared" ca="1" si="539"/>
        <v>22156.347425582535</v>
      </c>
    </row>
    <row r="914" spans="1:44" x14ac:dyDescent="0.25">
      <c r="A914" s="20">
        <f t="shared" ca="1" si="504"/>
        <v>35.053200452136323</v>
      </c>
      <c r="B914" s="20">
        <f t="shared" ca="1" si="505"/>
        <v>3.4255517375118303</v>
      </c>
      <c r="C914" s="21">
        <f t="shared" ca="1" si="522"/>
        <v>20802.885441704984</v>
      </c>
      <c r="D914" s="20">
        <f t="shared" ca="1" si="523"/>
        <v>20806.310993442497</v>
      </c>
      <c r="E914" s="19"/>
      <c r="F914" s="20">
        <f t="shared" ca="1" si="506"/>
        <v>2.2501446419390283</v>
      </c>
      <c r="G914" s="20">
        <f t="shared" ca="1" si="507"/>
        <v>5.5753776297829756</v>
      </c>
      <c r="H914" s="21">
        <f t="shared" ca="1" si="524"/>
        <v>15971.347835245686</v>
      </c>
      <c r="I914" s="20">
        <f t="shared" ca="1" si="525"/>
        <v>15976.923212875468</v>
      </c>
      <c r="J914" s="19"/>
      <c r="K914" s="20">
        <f t="shared" ca="1" si="508"/>
        <v>9.2576244684822253</v>
      </c>
      <c r="L914" s="20">
        <f t="shared" ca="1" si="509"/>
        <v>18.663193525156583</v>
      </c>
      <c r="M914" s="21">
        <f t="shared" ca="1" si="526"/>
        <v>21299.58902355138</v>
      </c>
      <c r="N914" s="20">
        <f t="shared" ca="1" si="527"/>
        <v>21318.252217076537</v>
      </c>
      <c r="O914" s="19"/>
      <c r="P914" s="20">
        <f t="shared" ca="1" si="510"/>
        <v>18.716361248804265</v>
      </c>
      <c r="Q914" s="20">
        <f t="shared" ca="1" si="511"/>
        <v>10.812810239135224</v>
      </c>
      <c r="R914" s="21">
        <f t="shared" ca="1" si="528"/>
        <v>16192.502224441641</v>
      </c>
      <c r="S914" s="20">
        <f t="shared" ca="1" si="529"/>
        <v>16203.315034680776</v>
      </c>
      <c r="T914" s="19"/>
      <c r="U914" s="20">
        <f t="shared" ca="1" si="512"/>
        <v>1.3420067555918178</v>
      </c>
      <c r="V914" s="20">
        <f t="shared" ca="1" si="513"/>
        <v>0.63908388389371973</v>
      </c>
      <c r="W914" s="21">
        <f t="shared" ca="1" si="530"/>
        <v>15980.176812508374</v>
      </c>
      <c r="X914" s="20">
        <f t="shared" ca="1" si="531"/>
        <v>15980.815896392269</v>
      </c>
      <c r="Z914" s="20">
        <f t="shared" ca="1" si="514"/>
        <v>17.23217752340123</v>
      </c>
      <c r="AA914" s="20">
        <f t="shared" ca="1" si="515"/>
        <v>2.3066618478767054</v>
      </c>
      <c r="AB914" s="21">
        <f t="shared" ca="1" si="532"/>
        <v>15307.825205256242</v>
      </c>
      <c r="AC914" s="20">
        <f t="shared" ca="1" si="533"/>
        <v>15310.131867104119</v>
      </c>
      <c r="AE914" s="20">
        <f t="shared" ca="1" si="516"/>
        <v>13.514141064166528</v>
      </c>
      <c r="AF914" s="20">
        <f t="shared" ca="1" si="517"/>
        <v>3.8771658880456066</v>
      </c>
      <c r="AG914" s="21">
        <f t="shared" ca="1" si="534"/>
        <v>15040.917782478817</v>
      </c>
      <c r="AH914" s="20">
        <f t="shared" ca="1" si="535"/>
        <v>15044.794948366862</v>
      </c>
      <c r="AJ914" s="20">
        <f t="shared" ca="1" si="518"/>
        <v>6.406541498810844</v>
      </c>
      <c r="AK914" s="20">
        <f t="shared" ca="1" si="519"/>
        <v>5.7963650430148297</v>
      </c>
      <c r="AL914" s="21">
        <f t="shared" ca="1" si="536"/>
        <v>16510.734492953336</v>
      </c>
      <c r="AM914" s="20">
        <f t="shared" ca="1" si="537"/>
        <v>16516.530857996349</v>
      </c>
      <c r="AO914" s="20">
        <f t="shared" ca="1" si="520"/>
        <v>2.0417124165883664</v>
      </c>
      <c r="AP914" s="20">
        <f t="shared" ca="1" si="521"/>
        <v>1.2330526063373966</v>
      </c>
      <c r="AQ914" s="21">
        <f t="shared" ca="1" si="538"/>
        <v>22158.389137999122</v>
      </c>
      <c r="AR914" s="20">
        <f t="shared" ca="1" si="539"/>
        <v>22159.62219060546</v>
      </c>
    </row>
    <row r="915" spans="1:44" x14ac:dyDescent="0.25">
      <c r="A915" s="20">
        <f t="shared" ca="1" si="504"/>
        <v>23.327829130392868</v>
      </c>
      <c r="B915" s="20">
        <f t="shared" ca="1" si="505"/>
        <v>2.5975339720396624</v>
      </c>
      <c r="C915" s="21">
        <f t="shared" ca="1" si="522"/>
        <v>20829.638822572892</v>
      </c>
      <c r="D915" s="20">
        <f t="shared" ca="1" si="523"/>
        <v>20832.23635654493</v>
      </c>
      <c r="E915" s="19"/>
      <c r="F915" s="20">
        <f t="shared" ca="1" si="506"/>
        <v>3.3318732104403974</v>
      </c>
      <c r="G915" s="20">
        <f t="shared" ca="1" si="507"/>
        <v>10.302802436487951</v>
      </c>
      <c r="H915" s="21">
        <f t="shared" ca="1" si="524"/>
        <v>15980.255086085908</v>
      </c>
      <c r="I915" s="20">
        <f t="shared" ca="1" si="525"/>
        <v>15990.557888522397</v>
      </c>
      <c r="J915" s="19"/>
      <c r="K915" s="20">
        <f t="shared" ca="1" si="508"/>
        <v>8.5379660772020305</v>
      </c>
      <c r="L915" s="20">
        <f t="shared" ca="1" si="509"/>
        <v>4.4821797173615279</v>
      </c>
      <c r="M915" s="21">
        <f t="shared" ca="1" si="526"/>
        <v>21326.790183153738</v>
      </c>
      <c r="N915" s="20">
        <f t="shared" ca="1" si="527"/>
        <v>21331.272362871099</v>
      </c>
      <c r="O915" s="19"/>
      <c r="P915" s="20">
        <f t="shared" ca="1" si="510"/>
        <v>3.6464351499882617</v>
      </c>
      <c r="Q915" s="20">
        <f t="shared" ca="1" si="511"/>
        <v>3.4117047647276078</v>
      </c>
      <c r="R915" s="21">
        <f t="shared" ca="1" si="528"/>
        <v>16206.961469830765</v>
      </c>
      <c r="S915" s="20">
        <f t="shared" ca="1" si="529"/>
        <v>16210.373174595492</v>
      </c>
      <c r="T915" s="19"/>
      <c r="U915" s="20">
        <f t="shared" ca="1" si="512"/>
        <v>4.7587642886185542</v>
      </c>
      <c r="V915" s="20">
        <f t="shared" ca="1" si="513"/>
        <v>2.7542718409909708</v>
      </c>
      <c r="W915" s="21">
        <f t="shared" ca="1" si="530"/>
        <v>15985.574660680888</v>
      </c>
      <c r="X915" s="20">
        <f t="shared" ca="1" si="531"/>
        <v>15988.328932521879</v>
      </c>
      <c r="Z915" s="20">
        <f t="shared" ca="1" si="514"/>
        <v>1.3976896825400582</v>
      </c>
      <c r="AA915" s="20">
        <f t="shared" ca="1" si="515"/>
        <v>1.8040989309001636</v>
      </c>
      <c r="AB915" s="21">
        <f t="shared" ca="1" si="532"/>
        <v>15311.52955678666</v>
      </c>
      <c r="AC915" s="20">
        <f t="shared" ca="1" si="533"/>
        <v>15313.333655717559</v>
      </c>
      <c r="AE915" s="20">
        <f t="shared" ca="1" si="516"/>
        <v>16.010239627235503</v>
      </c>
      <c r="AF915" s="20">
        <f t="shared" ca="1" si="517"/>
        <v>0.59629263138616917</v>
      </c>
      <c r="AG915" s="21">
        <f t="shared" ca="1" si="534"/>
        <v>15060.805187994098</v>
      </c>
      <c r="AH915" s="20">
        <f t="shared" ca="1" si="535"/>
        <v>15061.401480625484</v>
      </c>
      <c r="AJ915" s="20">
        <f t="shared" ca="1" si="518"/>
        <v>3.3416025984292821</v>
      </c>
      <c r="AK915" s="20">
        <f t="shared" ca="1" si="519"/>
        <v>17.593946083680944</v>
      </c>
      <c r="AL915" s="21">
        <f t="shared" ca="1" si="536"/>
        <v>16519.872460594779</v>
      </c>
      <c r="AM915" s="20">
        <f t="shared" ca="1" si="537"/>
        <v>16537.466406678461</v>
      </c>
      <c r="AO915" s="20">
        <f t="shared" ca="1" si="520"/>
        <v>55.41601489037015</v>
      </c>
      <c r="AP915" s="20">
        <f t="shared" ca="1" si="521"/>
        <v>2.8342883334570765</v>
      </c>
      <c r="AQ915" s="21">
        <f t="shared" ca="1" si="538"/>
        <v>22215.038205495828</v>
      </c>
      <c r="AR915" s="20">
        <f t="shared" ca="1" si="539"/>
        <v>22217.872493829283</v>
      </c>
    </row>
    <row r="916" spans="1:44" x14ac:dyDescent="0.25">
      <c r="A916" s="20">
        <f t="shared" ca="1" si="504"/>
        <v>20.915541851701917</v>
      </c>
      <c r="B916" s="20">
        <f t="shared" ca="1" si="505"/>
        <v>0.58393169467933537</v>
      </c>
      <c r="C916" s="21">
        <f t="shared" ca="1" si="522"/>
        <v>20853.151898396631</v>
      </c>
      <c r="D916" s="20">
        <f t="shared" ca="1" si="523"/>
        <v>20853.735830091311</v>
      </c>
      <c r="E916" s="19"/>
      <c r="F916" s="20">
        <f t="shared" ca="1" si="506"/>
        <v>10.996537926274053</v>
      </c>
      <c r="G916" s="20">
        <f t="shared" ca="1" si="507"/>
        <v>9.2375990101933549</v>
      </c>
      <c r="H916" s="21">
        <f t="shared" ca="1" si="524"/>
        <v>16001.554426448671</v>
      </c>
      <c r="I916" s="20">
        <f t="shared" ca="1" si="525"/>
        <v>16010.792025458864</v>
      </c>
      <c r="J916" s="19"/>
      <c r="K916" s="20">
        <f t="shared" ca="1" si="508"/>
        <v>1.6589721043380687</v>
      </c>
      <c r="L916" s="20">
        <f t="shared" ca="1" si="509"/>
        <v>7.9559460145297809</v>
      </c>
      <c r="M916" s="21">
        <f t="shared" ca="1" si="526"/>
        <v>21332.931334975437</v>
      </c>
      <c r="N916" s="20">
        <f t="shared" ca="1" si="527"/>
        <v>21340.887280989966</v>
      </c>
      <c r="O916" s="19"/>
      <c r="P916" s="20">
        <f t="shared" ca="1" si="510"/>
        <v>11.644949341343306</v>
      </c>
      <c r="Q916" s="20">
        <f t="shared" ca="1" si="511"/>
        <v>4.7632356179680455</v>
      </c>
      <c r="R916" s="21">
        <f t="shared" ca="1" si="528"/>
        <v>16222.018123936836</v>
      </c>
      <c r="S916" s="20">
        <f t="shared" ca="1" si="529"/>
        <v>16226.781359554803</v>
      </c>
      <c r="T916" s="19"/>
      <c r="U916" s="20">
        <f t="shared" ca="1" si="512"/>
        <v>9.6816732173540796</v>
      </c>
      <c r="V916" s="20">
        <f t="shared" ca="1" si="513"/>
        <v>4.3335416289470698</v>
      </c>
      <c r="W916" s="21">
        <f t="shared" ca="1" si="530"/>
        <v>15998.010605739233</v>
      </c>
      <c r="X916" s="20">
        <f t="shared" ca="1" si="531"/>
        <v>16002.34414736818</v>
      </c>
      <c r="Z916" s="20">
        <f t="shared" ca="1" si="514"/>
        <v>8.1743366137908229</v>
      </c>
      <c r="AA916" s="20">
        <f t="shared" ca="1" si="515"/>
        <v>1.6575018756503046</v>
      </c>
      <c r="AB916" s="21">
        <f t="shared" ca="1" si="532"/>
        <v>15321.50799233135</v>
      </c>
      <c r="AC916" s="20">
        <f t="shared" ca="1" si="533"/>
        <v>15323.165494207</v>
      </c>
      <c r="AE916" s="20">
        <f t="shared" ca="1" si="516"/>
        <v>8.1632260886378347</v>
      </c>
      <c r="AF916" s="20">
        <f t="shared" ca="1" si="517"/>
        <v>5.6266534706573728</v>
      </c>
      <c r="AG916" s="21">
        <f t="shared" ca="1" si="534"/>
        <v>15069.564706714122</v>
      </c>
      <c r="AH916" s="20">
        <f t="shared" ca="1" si="535"/>
        <v>15075.191360184779</v>
      </c>
      <c r="AJ916" s="20">
        <f t="shared" ca="1" si="518"/>
        <v>10.490004380698213</v>
      </c>
      <c r="AK916" s="20">
        <f t="shared" ca="1" si="519"/>
        <v>8.6308376684486152</v>
      </c>
      <c r="AL916" s="21">
        <f t="shared" ca="1" si="536"/>
        <v>16547.95641105916</v>
      </c>
      <c r="AM916" s="20">
        <f t="shared" ca="1" si="537"/>
        <v>16556.58724872761</v>
      </c>
      <c r="AO916" s="20">
        <f t="shared" ca="1" si="520"/>
        <v>12.18145771668422</v>
      </c>
      <c r="AP916" s="20">
        <f t="shared" ca="1" si="521"/>
        <v>0.82268740267211271</v>
      </c>
      <c r="AQ916" s="21">
        <f t="shared" ca="1" si="538"/>
        <v>22230.053951545968</v>
      </c>
      <c r="AR916" s="20">
        <f t="shared" ca="1" si="539"/>
        <v>22230.876638948641</v>
      </c>
    </row>
    <row r="917" spans="1:44" x14ac:dyDescent="0.25">
      <c r="A917" s="20">
        <f t="shared" ca="1" si="504"/>
        <v>5.7356522998027089</v>
      </c>
      <c r="B917" s="20">
        <f t="shared" ca="1" si="505"/>
        <v>0.95524312613219542</v>
      </c>
      <c r="C917" s="21">
        <f t="shared" ca="1" si="522"/>
        <v>20859.471482391113</v>
      </c>
      <c r="D917" s="20">
        <f t="shared" ca="1" si="523"/>
        <v>20860.426725517245</v>
      </c>
      <c r="E917" s="19"/>
      <c r="F917" s="20">
        <f t="shared" ca="1" si="506"/>
        <v>2.3921478623148005</v>
      </c>
      <c r="G917" s="20">
        <f t="shared" ca="1" si="507"/>
        <v>5.8713844893336322</v>
      </c>
      <c r="H917" s="21">
        <f t="shared" ca="1" si="524"/>
        <v>16013.184173321179</v>
      </c>
      <c r="I917" s="20">
        <f t="shared" ca="1" si="525"/>
        <v>16019.055557810512</v>
      </c>
      <c r="J917" s="19"/>
      <c r="K917" s="20">
        <f t="shared" ca="1" si="508"/>
        <v>1.4130471959025803</v>
      </c>
      <c r="L917" s="20">
        <f t="shared" ca="1" si="509"/>
        <v>0.66134750137888831</v>
      </c>
      <c r="M917" s="21">
        <f t="shared" ca="1" si="526"/>
        <v>21342.300328185869</v>
      </c>
      <c r="N917" s="20">
        <f t="shared" ca="1" si="527"/>
        <v>21342.961675687249</v>
      </c>
      <c r="O917" s="19"/>
      <c r="P917" s="20">
        <f t="shared" ca="1" si="510"/>
        <v>6.6419255084313908</v>
      </c>
      <c r="Q917" s="20">
        <f t="shared" ca="1" si="511"/>
        <v>2.5826632529958644</v>
      </c>
      <c r="R917" s="21">
        <f t="shared" ca="1" si="528"/>
        <v>16233.423285063234</v>
      </c>
      <c r="S917" s="20">
        <f t="shared" ca="1" si="529"/>
        <v>16236.005948316229</v>
      </c>
      <c r="T917" s="19"/>
      <c r="U917" s="20">
        <f t="shared" ca="1" si="512"/>
        <v>35.049263922151589</v>
      </c>
      <c r="V917" s="20">
        <f t="shared" ca="1" si="513"/>
        <v>7.9699404524972381</v>
      </c>
      <c r="W917" s="21">
        <f t="shared" ca="1" si="530"/>
        <v>16037.393411290332</v>
      </c>
      <c r="X917" s="20">
        <f t="shared" ca="1" si="531"/>
        <v>16045.36335174283</v>
      </c>
      <c r="Z917" s="20">
        <f t="shared" ca="1" si="514"/>
        <v>15.551757152337705</v>
      </c>
      <c r="AA917" s="20">
        <f t="shared" ca="1" si="515"/>
        <v>0.82346590496271943</v>
      </c>
      <c r="AB917" s="21">
        <f t="shared" ca="1" si="532"/>
        <v>15338.717251359338</v>
      </c>
      <c r="AC917" s="20">
        <f t="shared" ca="1" si="533"/>
        <v>15339.540717264301</v>
      </c>
      <c r="AE917" s="20">
        <f t="shared" ca="1" si="516"/>
        <v>10.104490976752993</v>
      </c>
      <c r="AF917" s="20">
        <f t="shared" ca="1" si="517"/>
        <v>3.5610198763203808E-2</v>
      </c>
      <c r="AG917" s="21">
        <f t="shared" ca="1" si="534"/>
        <v>15085.295851161532</v>
      </c>
      <c r="AH917" s="20">
        <f t="shared" ca="1" si="535"/>
        <v>15085.331461360296</v>
      </c>
      <c r="AJ917" s="20">
        <f t="shared" ca="1" si="518"/>
        <v>22.708717237339574</v>
      </c>
      <c r="AK917" s="20">
        <f t="shared" ca="1" si="519"/>
        <v>11.970094674219661</v>
      </c>
      <c r="AL917" s="21">
        <f t="shared" ca="1" si="536"/>
        <v>16579.29596596495</v>
      </c>
      <c r="AM917" s="20">
        <f t="shared" ca="1" si="537"/>
        <v>16591.266060639169</v>
      </c>
      <c r="AO917" s="20">
        <f t="shared" ca="1" si="520"/>
        <v>19.019538392761074</v>
      </c>
      <c r="AP917" s="20">
        <f t="shared" ca="1" si="521"/>
        <v>2.4088352975463527</v>
      </c>
      <c r="AQ917" s="21">
        <f t="shared" ca="1" si="538"/>
        <v>22249.896177341401</v>
      </c>
      <c r="AR917" s="20">
        <f t="shared" ca="1" si="539"/>
        <v>22252.305012638946</v>
      </c>
    </row>
    <row r="918" spans="1:44" x14ac:dyDescent="0.25">
      <c r="A918" s="20">
        <f t="shared" ca="1" si="504"/>
        <v>0.44100678443133889</v>
      </c>
      <c r="B918" s="20">
        <f t="shared" ca="1" si="505"/>
        <v>9.7365184771659852</v>
      </c>
      <c r="C918" s="21">
        <f t="shared" ca="1" si="522"/>
        <v>20860.867732301678</v>
      </c>
      <c r="D918" s="20">
        <f t="shared" ca="1" si="523"/>
        <v>20870.604250778844</v>
      </c>
      <c r="E918" s="19"/>
      <c r="F918" s="20">
        <f t="shared" ca="1" si="506"/>
        <v>30.596734482098473</v>
      </c>
      <c r="G918" s="20">
        <f t="shared" ca="1" si="507"/>
        <v>3.345197750947384</v>
      </c>
      <c r="H918" s="21">
        <f t="shared" ca="1" si="524"/>
        <v>16049.652292292611</v>
      </c>
      <c r="I918" s="20">
        <f t="shared" ca="1" si="525"/>
        <v>16052.997490043557</v>
      </c>
      <c r="J918" s="19"/>
      <c r="K918" s="20">
        <f t="shared" ca="1" si="508"/>
        <v>68.524915196720301</v>
      </c>
      <c r="L918" s="20">
        <f t="shared" ca="1" si="509"/>
        <v>11.377636974493425</v>
      </c>
      <c r="M918" s="21">
        <f t="shared" ca="1" si="526"/>
        <v>21411.486590883971</v>
      </c>
      <c r="N918" s="20">
        <f t="shared" ca="1" si="527"/>
        <v>21422.864227858463</v>
      </c>
      <c r="O918" s="19"/>
      <c r="P918" s="20">
        <f t="shared" ca="1" si="510"/>
        <v>9.5364094945076374</v>
      </c>
      <c r="Q918" s="20">
        <f t="shared" ca="1" si="511"/>
        <v>3.214893484751387</v>
      </c>
      <c r="R918" s="21">
        <f t="shared" ca="1" si="528"/>
        <v>16245.542357810737</v>
      </c>
      <c r="S918" s="20">
        <f t="shared" ca="1" si="529"/>
        <v>16248.757251295488</v>
      </c>
      <c r="T918" s="19"/>
      <c r="U918" s="20">
        <f t="shared" ca="1" si="512"/>
        <v>4.9186517190855632</v>
      </c>
      <c r="V918" s="20">
        <f t="shared" ca="1" si="513"/>
        <v>13.817415292912166</v>
      </c>
      <c r="W918" s="21">
        <f t="shared" ca="1" si="530"/>
        <v>16050.282003461914</v>
      </c>
      <c r="X918" s="20">
        <f t="shared" ca="1" si="531"/>
        <v>16064.099418754826</v>
      </c>
      <c r="Z918" s="20">
        <f t="shared" ca="1" si="514"/>
        <v>35.284483692580949</v>
      </c>
      <c r="AA918" s="20">
        <f t="shared" ca="1" si="515"/>
        <v>17.035237592488475</v>
      </c>
      <c r="AB918" s="21">
        <f t="shared" ca="1" si="532"/>
        <v>15374.825200956882</v>
      </c>
      <c r="AC918" s="20">
        <f t="shared" ca="1" si="533"/>
        <v>15391.860438549371</v>
      </c>
      <c r="AE918" s="20">
        <f t="shared" ca="1" si="516"/>
        <v>26.482341392597139</v>
      </c>
      <c r="AF918" s="20">
        <f t="shared" ca="1" si="517"/>
        <v>1.4486974690901666</v>
      </c>
      <c r="AG918" s="21">
        <f t="shared" ca="1" si="534"/>
        <v>15111.813802752893</v>
      </c>
      <c r="AH918" s="20">
        <f t="shared" ca="1" si="535"/>
        <v>15113.262500221983</v>
      </c>
      <c r="AJ918" s="20">
        <f t="shared" ca="1" si="518"/>
        <v>33.785906615494852</v>
      </c>
      <c r="AK918" s="20">
        <f t="shared" ca="1" si="519"/>
        <v>4.0134685855201679</v>
      </c>
      <c r="AL918" s="21">
        <f t="shared" ca="1" si="536"/>
        <v>16625.051967254665</v>
      </c>
      <c r="AM918" s="20">
        <f t="shared" ca="1" si="537"/>
        <v>16629.065435840184</v>
      </c>
      <c r="AO918" s="20">
        <f t="shared" ca="1" si="520"/>
        <v>4.9386742705114512</v>
      </c>
      <c r="AP918" s="20">
        <f t="shared" ca="1" si="521"/>
        <v>7.0493080897932909</v>
      </c>
      <c r="AQ918" s="21">
        <f t="shared" ca="1" si="538"/>
        <v>22257.243686909456</v>
      </c>
      <c r="AR918" s="20">
        <f t="shared" ca="1" si="539"/>
        <v>22264.29299499925</v>
      </c>
    </row>
    <row r="919" spans="1:44" x14ac:dyDescent="0.25">
      <c r="A919" s="20">
        <f t="shared" ca="1" si="504"/>
        <v>9.3642974479386289</v>
      </c>
      <c r="B919" s="20">
        <f t="shared" ca="1" si="505"/>
        <v>1.7280633938783465</v>
      </c>
      <c r="C919" s="21">
        <f t="shared" ca="1" si="522"/>
        <v>20879.968548226781</v>
      </c>
      <c r="D919" s="20">
        <f t="shared" ca="1" si="523"/>
        <v>20881.69661162066</v>
      </c>
      <c r="E919" s="19"/>
      <c r="F919" s="20">
        <f t="shared" ca="1" si="506"/>
        <v>5.2024177992084457</v>
      </c>
      <c r="G919" s="20">
        <f t="shared" ca="1" si="507"/>
        <v>12.128395922728052</v>
      </c>
      <c r="H919" s="21">
        <f t="shared" ca="1" si="524"/>
        <v>16058.199907842765</v>
      </c>
      <c r="I919" s="20">
        <f t="shared" ca="1" si="525"/>
        <v>16070.328303765493</v>
      </c>
      <c r="J919" s="19"/>
      <c r="K919" s="20">
        <f t="shared" ca="1" si="508"/>
        <v>4.4812768302593762</v>
      </c>
      <c r="L919" s="20">
        <f t="shared" ca="1" si="509"/>
        <v>2.5543266580563215</v>
      </c>
      <c r="M919" s="21">
        <f t="shared" ca="1" si="526"/>
        <v>21427.345504688721</v>
      </c>
      <c r="N919" s="20">
        <f t="shared" ca="1" si="527"/>
        <v>21429.899831346778</v>
      </c>
      <c r="O919" s="19"/>
      <c r="P919" s="20">
        <f t="shared" ca="1" si="510"/>
        <v>7.1453687471758149</v>
      </c>
      <c r="Q919" s="20">
        <f t="shared" ca="1" si="511"/>
        <v>0.13369422022224733</v>
      </c>
      <c r="R919" s="21">
        <f t="shared" ca="1" si="528"/>
        <v>16255.902620042665</v>
      </c>
      <c r="S919" s="20">
        <f t="shared" ca="1" si="529"/>
        <v>16256.036314262887</v>
      </c>
      <c r="T919" s="19"/>
      <c r="U919" s="20">
        <f t="shared" ca="1" si="512"/>
        <v>4.5285901436576621</v>
      </c>
      <c r="V919" s="20">
        <f t="shared" ca="1" si="513"/>
        <v>8.9480729035617514</v>
      </c>
      <c r="W919" s="21">
        <f t="shared" ca="1" si="530"/>
        <v>16068.628008898484</v>
      </c>
      <c r="X919" s="20">
        <f t="shared" ca="1" si="531"/>
        <v>16077.576081802046</v>
      </c>
      <c r="Z919" s="20">
        <f t="shared" ca="1" si="514"/>
        <v>26.234788714341001</v>
      </c>
      <c r="AA919" s="20">
        <f t="shared" ca="1" si="515"/>
        <v>3.0393353715476041</v>
      </c>
      <c r="AB919" s="21">
        <f t="shared" ca="1" si="532"/>
        <v>15418.095227263711</v>
      </c>
      <c r="AC919" s="20">
        <f t="shared" ca="1" si="533"/>
        <v>15421.134562635259</v>
      </c>
      <c r="AE919" s="20">
        <f t="shared" ca="1" si="516"/>
        <v>8.396357440730247</v>
      </c>
      <c r="AF919" s="20">
        <f t="shared" ca="1" si="517"/>
        <v>9.2334312435880754</v>
      </c>
      <c r="AG919" s="21">
        <f t="shared" ca="1" si="534"/>
        <v>15121.658857662713</v>
      </c>
      <c r="AH919" s="20">
        <f t="shared" ca="1" si="535"/>
        <v>15130.892288906301</v>
      </c>
      <c r="AJ919" s="20">
        <f t="shared" ca="1" si="518"/>
        <v>15.44515643302879</v>
      </c>
      <c r="AK919" s="20">
        <f t="shared" ca="1" si="519"/>
        <v>19.953729306052466</v>
      </c>
      <c r="AL919" s="21">
        <f t="shared" ca="1" si="536"/>
        <v>16644.510592273215</v>
      </c>
      <c r="AM919" s="20">
        <f t="shared" ca="1" si="537"/>
        <v>16664.464321579268</v>
      </c>
      <c r="AO919" s="20">
        <f t="shared" ca="1" si="520"/>
        <v>5.0768626471468679</v>
      </c>
      <c r="AP919" s="20">
        <f t="shared" ca="1" si="521"/>
        <v>15.796906316544149</v>
      </c>
      <c r="AQ919" s="21">
        <f t="shared" ca="1" si="538"/>
        <v>22269.369857646398</v>
      </c>
      <c r="AR919" s="20">
        <f t="shared" ca="1" si="539"/>
        <v>22285.166763962941</v>
      </c>
    </row>
    <row r="920" spans="1:44" x14ac:dyDescent="0.25">
      <c r="A920" s="20">
        <f t="shared" ca="1" si="504"/>
        <v>34.871877522949198</v>
      </c>
      <c r="B920" s="20">
        <f t="shared" ca="1" si="505"/>
        <v>7.4739445927824555</v>
      </c>
      <c r="C920" s="21">
        <f t="shared" ca="1" si="522"/>
        <v>20916.56848914361</v>
      </c>
      <c r="D920" s="20">
        <f t="shared" ca="1" si="523"/>
        <v>20924.042433736391</v>
      </c>
      <c r="E920" s="19"/>
      <c r="F920" s="20">
        <f t="shared" ca="1" si="506"/>
        <v>17.228214044784636</v>
      </c>
      <c r="G920" s="20">
        <f t="shared" ca="1" si="507"/>
        <v>0.16995785434591834</v>
      </c>
      <c r="H920" s="21">
        <f t="shared" ca="1" si="524"/>
        <v>16087.556517810277</v>
      </c>
      <c r="I920" s="20">
        <f t="shared" ca="1" si="525"/>
        <v>16087.726475664624</v>
      </c>
      <c r="J920" s="19"/>
      <c r="K920" s="20">
        <f t="shared" ca="1" si="508"/>
        <v>59.755688090125318</v>
      </c>
      <c r="L920" s="20">
        <f t="shared" ca="1" si="509"/>
        <v>0.86492320242253662</v>
      </c>
      <c r="M920" s="21">
        <f t="shared" ca="1" si="526"/>
        <v>21489.655519436903</v>
      </c>
      <c r="N920" s="20">
        <f t="shared" ca="1" si="527"/>
        <v>21490.520442639325</v>
      </c>
      <c r="O920" s="19"/>
      <c r="P920" s="20">
        <f t="shared" ca="1" si="510"/>
        <v>5.3503102828200886</v>
      </c>
      <c r="Q920" s="20">
        <f t="shared" ca="1" si="511"/>
        <v>6.1632553021344547</v>
      </c>
      <c r="R920" s="21">
        <f t="shared" ca="1" si="528"/>
        <v>16261.386624545707</v>
      </c>
      <c r="S920" s="20">
        <f t="shared" ca="1" si="529"/>
        <v>16267.54987984784</v>
      </c>
      <c r="T920" s="19"/>
      <c r="U920" s="20">
        <f t="shared" ca="1" si="512"/>
        <v>3.4651358184363796</v>
      </c>
      <c r="V920" s="20">
        <f t="shared" ca="1" si="513"/>
        <v>10.864434009882064</v>
      </c>
      <c r="W920" s="21">
        <f t="shared" ca="1" si="530"/>
        <v>16081.041217620483</v>
      </c>
      <c r="X920" s="20">
        <f t="shared" ca="1" si="531"/>
        <v>16091.905651630364</v>
      </c>
      <c r="Z920" s="20">
        <f t="shared" ca="1" si="514"/>
        <v>2.6373401501185865</v>
      </c>
      <c r="AA920" s="20">
        <f t="shared" ca="1" si="515"/>
        <v>10.037124294633109</v>
      </c>
      <c r="AB920" s="21">
        <f t="shared" ca="1" si="532"/>
        <v>15423.771902785378</v>
      </c>
      <c r="AC920" s="20">
        <f t="shared" ca="1" si="533"/>
        <v>15433.809027080011</v>
      </c>
      <c r="AE920" s="20">
        <f t="shared" ca="1" si="516"/>
        <v>21.154648872488828</v>
      </c>
      <c r="AF920" s="20">
        <f t="shared" ca="1" si="517"/>
        <v>4.2903439622070643</v>
      </c>
      <c r="AG920" s="21">
        <f t="shared" ca="1" si="534"/>
        <v>15152.04693777879</v>
      </c>
      <c r="AH920" s="20">
        <f t="shared" ca="1" si="535"/>
        <v>15156.337281740998</v>
      </c>
      <c r="AJ920" s="20">
        <f t="shared" ca="1" si="518"/>
        <v>20.425928916882299</v>
      </c>
      <c r="AK920" s="20">
        <f t="shared" ca="1" si="519"/>
        <v>2.0744184439532689</v>
      </c>
      <c r="AL920" s="21">
        <f t="shared" ca="1" si="536"/>
        <v>16684.890250496152</v>
      </c>
      <c r="AM920" s="20">
        <f t="shared" ca="1" si="537"/>
        <v>16686.964668940105</v>
      </c>
      <c r="AO920" s="20">
        <f t="shared" ca="1" si="520"/>
        <v>76.521504264857768</v>
      </c>
      <c r="AP920" s="20">
        <f t="shared" ca="1" si="521"/>
        <v>9.3518146266762461</v>
      </c>
      <c r="AQ920" s="21">
        <f t="shared" ca="1" si="538"/>
        <v>22361.688268227797</v>
      </c>
      <c r="AR920" s="20">
        <f t="shared" ca="1" si="539"/>
        <v>22371.040082854473</v>
      </c>
    </row>
    <row r="921" spans="1:44" x14ac:dyDescent="0.25">
      <c r="A921" s="20">
        <f t="shared" ca="1" si="504"/>
        <v>11.079552942118189</v>
      </c>
      <c r="B921" s="20">
        <f t="shared" ca="1" si="505"/>
        <v>4.2310543055952552</v>
      </c>
      <c r="C921" s="21">
        <f t="shared" ca="1" si="522"/>
        <v>20935.12198667851</v>
      </c>
      <c r="D921" s="20">
        <f t="shared" ca="1" si="523"/>
        <v>20939.353040984104</v>
      </c>
      <c r="E921" s="19"/>
      <c r="F921" s="20">
        <f t="shared" ca="1" si="506"/>
        <v>0.55024156510507616</v>
      </c>
      <c r="G921" s="20">
        <f t="shared" ca="1" si="507"/>
        <v>0.18940387508462131</v>
      </c>
      <c r="H921" s="21">
        <f t="shared" ca="1" si="524"/>
        <v>16088.276717229728</v>
      </c>
      <c r="I921" s="20">
        <f t="shared" ca="1" si="525"/>
        <v>16088.466121104813</v>
      </c>
      <c r="J921" s="19"/>
      <c r="K921" s="20">
        <f t="shared" ca="1" si="508"/>
        <v>3.5038310465217841</v>
      </c>
      <c r="L921" s="20">
        <f t="shared" ca="1" si="509"/>
        <v>6.0508768643960833</v>
      </c>
      <c r="M921" s="21">
        <f t="shared" ca="1" si="526"/>
        <v>21494.024273685845</v>
      </c>
      <c r="N921" s="20">
        <f t="shared" ca="1" si="527"/>
        <v>21500.075150550241</v>
      </c>
      <c r="O921" s="19"/>
      <c r="P921" s="20">
        <f t="shared" ca="1" si="510"/>
        <v>2.7025138048665935</v>
      </c>
      <c r="Q921" s="20">
        <f t="shared" ca="1" si="511"/>
        <v>12.739224551669299</v>
      </c>
      <c r="R921" s="21">
        <f t="shared" ca="1" si="528"/>
        <v>16270.252393652707</v>
      </c>
      <c r="S921" s="20">
        <f t="shared" ca="1" si="529"/>
        <v>16282.991618204376</v>
      </c>
      <c r="T921" s="19"/>
      <c r="U921" s="20">
        <f t="shared" ca="1" si="512"/>
        <v>16.11662694226581</v>
      </c>
      <c r="V921" s="20">
        <f t="shared" ca="1" si="513"/>
        <v>3.8303956471304335</v>
      </c>
      <c r="W921" s="21">
        <f t="shared" ca="1" si="530"/>
        <v>16108.022278572631</v>
      </c>
      <c r="X921" s="20">
        <f t="shared" ca="1" si="531"/>
        <v>16111.852674219761</v>
      </c>
      <c r="Z921" s="20">
        <f t="shared" ca="1" si="514"/>
        <v>26.294528943396305</v>
      </c>
      <c r="AA921" s="20">
        <f t="shared" ca="1" si="515"/>
        <v>14.661016971704449</v>
      </c>
      <c r="AB921" s="21">
        <f t="shared" ca="1" si="532"/>
        <v>15460.103556023407</v>
      </c>
      <c r="AC921" s="20">
        <f t="shared" ca="1" si="533"/>
        <v>15474.764572995111</v>
      </c>
      <c r="AE921" s="20">
        <f t="shared" ca="1" si="516"/>
        <v>40.551815129917991</v>
      </c>
      <c r="AF921" s="20">
        <f t="shared" ca="1" si="517"/>
        <v>20.630370185387463</v>
      </c>
      <c r="AG921" s="21">
        <f t="shared" ca="1" si="534"/>
        <v>15196.889096870917</v>
      </c>
      <c r="AH921" s="20">
        <f t="shared" ca="1" si="535"/>
        <v>15217.519467056303</v>
      </c>
      <c r="AJ921" s="20">
        <f t="shared" ca="1" si="518"/>
        <v>13.214126350605248</v>
      </c>
      <c r="AK921" s="20">
        <f t="shared" ca="1" si="519"/>
        <v>4.7704680089769376</v>
      </c>
      <c r="AL921" s="21">
        <f t="shared" ca="1" si="536"/>
        <v>16700.178795290711</v>
      </c>
      <c r="AM921" s="20">
        <f t="shared" ca="1" si="537"/>
        <v>16704.949263299688</v>
      </c>
      <c r="AO921" s="20">
        <f t="shared" ca="1" si="520"/>
        <v>5.9915094566079867</v>
      </c>
      <c r="AP921" s="20">
        <f t="shared" ca="1" si="521"/>
        <v>2.0561765541193675</v>
      </c>
      <c r="AQ921" s="21">
        <f t="shared" ca="1" si="538"/>
        <v>22377.031592311083</v>
      </c>
      <c r="AR921" s="20">
        <f t="shared" ca="1" si="539"/>
        <v>22379.087768865204</v>
      </c>
    </row>
    <row r="922" spans="1:44" x14ac:dyDescent="0.25">
      <c r="A922" s="20">
        <f t="shared" ca="1" si="504"/>
        <v>14.328486208677784</v>
      </c>
      <c r="B922" s="20">
        <f t="shared" ca="1" si="505"/>
        <v>2.2140782971741904</v>
      </c>
      <c r="C922" s="21">
        <f t="shared" ca="1" si="522"/>
        <v>20953.681527192781</v>
      </c>
      <c r="D922" s="20">
        <f t="shared" ca="1" si="523"/>
        <v>20955.895605489954</v>
      </c>
      <c r="E922" s="19"/>
      <c r="F922" s="20">
        <f t="shared" ca="1" si="506"/>
        <v>7.4179931197464208</v>
      </c>
      <c r="G922" s="20">
        <f t="shared" ca="1" si="507"/>
        <v>15.184759168083605</v>
      </c>
      <c r="H922" s="21">
        <f t="shared" ca="1" si="524"/>
        <v>16095.88411422456</v>
      </c>
      <c r="I922" s="20">
        <f t="shared" ca="1" si="525"/>
        <v>16111.068873392644</v>
      </c>
      <c r="J922" s="19"/>
      <c r="K922" s="20">
        <f t="shared" ca="1" si="508"/>
        <v>16.957821481778922</v>
      </c>
      <c r="L922" s="20">
        <f t="shared" ca="1" si="509"/>
        <v>9.371516950820217</v>
      </c>
      <c r="M922" s="21">
        <f t="shared" ca="1" si="526"/>
        <v>21517.032972032019</v>
      </c>
      <c r="N922" s="20">
        <f t="shared" ca="1" si="527"/>
        <v>21526.40448898284</v>
      </c>
      <c r="O922" s="19"/>
      <c r="P922" s="20">
        <f t="shared" ca="1" si="510"/>
        <v>7.3474439556328202</v>
      </c>
      <c r="Q922" s="20">
        <f t="shared" ca="1" si="511"/>
        <v>1.8808830450001472</v>
      </c>
      <c r="R922" s="21">
        <f t="shared" ca="1" si="528"/>
        <v>16290.339062160008</v>
      </c>
      <c r="S922" s="20">
        <f t="shared" ca="1" si="529"/>
        <v>16292.219945205008</v>
      </c>
      <c r="T922" s="19"/>
      <c r="U922" s="20">
        <f t="shared" ca="1" si="512"/>
        <v>21.126547192642946</v>
      </c>
      <c r="V922" s="20">
        <f t="shared" ca="1" si="513"/>
        <v>7.460692105367249</v>
      </c>
      <c r="W922" s="21">
        <f t="shared" ca="1" si="530"/>
        <v>16132.979221412405</v>
      </c>
      <c r="X922" s="20">
        <f t="shared" ca="1" si="531"/>
        <v>16140.439913517772</v>
      </c>
      <c r="Z922" s="20">
        <f t="shared" ca="1" si="514"/>
        <v>0.82253280796000416</v>
      </c>
      <c r="AA922" s="20">
        <f t="shared" ca="1" si="515"/>
        <v>1.2740426344349718</v>
      </c>
      <c r="AB922" s="21">
        <f t="shared" ca="1" si="532"/>
        <v>15475.587105803072</v>
      </c>
      <c r="AC922" s="20">
        <f t="shared" ca="1" si="533"/>
        <v>15476.861148437507</v>
      </c>
      <c r="AE922" s="20">
        <f t="shared" ca="1" si="516"/>
        <v>6.6798340709856578</v>
      </c>
      <c r="AF922" s="20">
        <f t="shared" ca="1" si="517"/>
        <v>2.5787200176774263</v>
      </c>
      <c r="AG922" s="21">
        <f t="shared" ca="1" si="534"/>
        <v>15224.19930112729</v>
      </c>
      <c r="AH922" s="20">
        <f t="shared" ca="1" si="535"/>
        <v>15226.778021144968</v>
      </c>
      <c r="AJ922" s="20">
        <f t="shared" ca="1" si="518"/>
        <v>1.5711044632891566</v>
      </c>
      <c r="AK922" s="20">
        <f t="shared" ca="1" si="519"/>
        <v>4.9014867329521135</v>
      </c>
      <c r="AL922" s="21">
        <f t="shared" ca="1" si="536"/>
        <v>16706.520367762976</v>
      </c>
      <c r="AM922" s="20">
        <f t="shared" ca="1" si="537"/>
        <v>16711.421854495929</v>
      </c>
      <c r="AO922" s="20">
        <f t="shared" ca="1" si="520"/>
        <v>22.330608703380673</v>
      </c>
      <c r="AP922" s="20">
        <f t="shared" ca="1" si="521"/>
        <v>2.4058628080378393</v>
      </c>
      <c r="AQ922" s="21">
        <f t="shared" ca="1" si="538"/>
        <v>22401.418377568585</v>
      </c>
      <c r="AR922" s="20">
        <f t="shared" ca="1" si="539"/>
        <v>22403.824240376623</v>
      </c>
    </row>
    <row r="923" spans="1:44" x14ac:dyDescent="0.25">
      <c r="A923" s="20">
        <f t="shared" ca="1" si="504"/>
        <v>18.320522339557098</v>
      </c>
      <c r="B923" s="20">
        <f t="shared" ca="1" si="505"/>
        <v>8.1450617093472051</v>
      </c>
      <c r="C923" s="21">
        <f t="shared" ca="1" si="522"/>
        <v>20974.21612782951</v>
      </c>
      <c r="D923" s="20">
        <f t="shared" ca="1" si="523"/>
        <v>20982.361189538857</v>
      </c>
      <c r="E923" s="19"/>
      <c r="F923" s="20">
        <f t="shared" ca="1" si="506"/>
        <v>1.2749962384671616</v>
      </c>
      <c r="G923" s="20">
        <f t="shared" ca="1" si="507"/>
        <v>5.7357979441163147</v>
      </c>
      <c r="H923" s="21">
        <f t="shared" ca="1" si="524"/>
        <v>16112.343869631111</v>
      </c>
      <c r="I923" s="20">
        <f t="shared" ca="1" si="525"/>
        <v>16118.079667575228</v>
      </c>
      <c r="J923" s="19"/>
      <c r="K923" s="20">
        <f t="shared" ca="1" si="508"/>
        <v>17.275051731517081</v>
      </c>
      <c r="L923" s="20">
        <f t="shared" ca="1" si="509"/>
        <v>0.23190253594595633</v>
      </c>
      <c r="M923" s="21">
        <f t="shared" ca="1" si="526"/>
        <v>21543.679540714358</v>
      </c>
      <c r="N923" s="20">
        <f t="shared" ca="1" si="527"/>
        <v>21543.911443250305</v>
      </c>
      <c r="O923" s="19"/>
      <c r="P923" s="20">
        <f t="shared" ca="1" si="510"/>
        <v>26.403986448157838</v>
      </c>
      <c r="Q923" s="20">
        <f t="shared" ca="1" si="511"/>
        <v>13.493002311823389</v>
      </c>
      <c r="R923" s="21">
        <f t="shared" ca="1" si="528"/>
        <v>16318.623931653166</v>
      </c>
      <c r="S923" s="20">
        <f t="shared" ca="1" si="529"/>
        <v>16332.11693396499</v>
      </c>
      <c r="T923" s="19"/>
      <c r="U923" s="20">
        <f t="shared" ca="1" si="512"/>
        <v>4.8085747118070969</v>
      </c>
      <c r="V923" s="20">
        <f t="shared" ca="1" si="513"/>
        <v>0.29285228005225927</v>
      </c>
      <c r="W923" s="21">
        <f t="shared" ca="1" si="530"/>
        <v>16145.248488229579</v>
      </c>
      <c r="X923" s="20">
        <f t="shared" ca="1" si="531"/>
        <v>16145.541340509631</v>
      </c>
      <c r="Z923" s="20">
        <f t="shared" ca="1" si="514"/>
        <v>24.646124329677271</v>
      </c>
      <c r="AA923" s="20">
        <f t="shared" ca="1" si="515"/>
        <v>5.3029185676046895</v>
      </c>
      <c r="AB923" s="21">
        <f t="shared" ca="1" si="532"/>
        <v>15501.507272767185</v>
      </c>
      <c r="AC923" s="20">
        <f t="shared" ca="1" si="533"/>
        <v>15506.810191334789</v>
      </c>
      <c r="AE923" s="20">
        <f t="shared" ca="1" si="516"/>
        <v>15.087332543363985</v>
      </c>
      <c r="AF923" s="20">
        <f t="shared" ca="1" si="517"/>
        <v>4.4551761175659097</v>
      </c>
      <c r="AG923" s="21">
        <f t="shared" ca="1" si="534"/>
        <v>15241.865353688332</v>
      </c>
      <c r="AH923" s="20">
        <f t="shared" ca="1" si="535"/>
        <v>15246.320529805898</v>
      </c>
      <c r="AJ923" s="20">
        <f t="shared" ca="1" si="518"/>
        <v>6.1748772173771576</v>
      </c>
      <c r="AK923" s="20">
        <f t="shared" ca="1" si="519"/>
        <v>2.3333329502774305</v>
      </c>
      <c r="AL923" s="21">
        <f t="shared" ca="1" si="536"/>
        <v>16717.596731713307</v>
      </c>
      <c r="AM923" s="20">
        <f t="shared" ca="1" si="537"/>
        <v>16719.930064663586</v>
      </c>
      <c r="AO923" s="20">
        <f t="shared" ca="1" si="520"/>
        <v>30.823169516791776</v>
      </c>
      <c r="AP923" s="20">
        <f t="shared" ca="1" si="521"/>
        <v>20.311889398019414</v>
      </c>
      <c r="AQ923" s="21">
        <f t="shared" ca="1" si="538"/>
        <v>22434.647409893416</v>
      </c>
      <c r="AR923" s="20">
        <f t="shared" ca="1" si="539"/>
        <v>22454.959299291437</v>
      </c>
    </row>
    <row r="924" spans="1:44" x14ac:dyDescent="0.25">
      <c r="A924" s="20">
        <f t="shared" ca="1" si="504"/>
        <v>4.2022108823749074</v>
      </c>
      <c r="B924" s="20">
        <f t="shared" ca="1" si="505"/>
        <v>16.030314240471764</v>
      </c>
      <c r="C924" s="21">
        <f t="shared" ca="1" si="522"/>
        <v>20986.563400421233</v>
      </c>
      <c r="D924" s="20">
        <f t="shared" ca="1" si="523"/>
        <v>21002.593714661703</v>
      </c>
      <c r="E924" s="19"/>
      <c r="F924" s="20">
        <f t="shared" ca="1" si="506"/>
        <v>19.175041516943605</v>
      </c>
      <c r="G924" s="20">
        <f t="shared" ca="1" si="507"/>
        <v>0.36320844521894646</v>
      </c>
      <c r="H924" s="21">
        <f t="shared" ca="1" si="524"/>
        <v>16137.254709092173</v>
      </c>
      <c r="I924" s="20">
        <f t="shared" ca="1" si="525"/>
        <v>16137.617917537391</v>
      </c>
      <c r="J924" s="19"/>
      <c r="K924" s="20">
        <f t="shared" ca="1" si="508"/>
        <v>5.1973250675423142</v>
      </c>
      <c r="L924" s="20">
        <f t="shared" ca="1" si="509"/>
        <v>8.6965656656108461</v>
      </c>
      <c r="M924" s="21">
        <f t="shared" ca="1" si="526"/>
        <v>21549.108768317848</v>
      </c>
      <c r="N924" s="20">
        <f t="shared" ca="1" si="527"/>
        <v>21557.805333983459</v>
      </c>
      <c r="O924" s="19"/>
      <c r="P924" s="20">
        <f t="shared" ca="1" si="510"/>
        <v>16.723896461441768</v>
      </c>
      <c r="Q924" s="20">
        <f t="shared" ca="1" si="511"/>
        <v>4.0118446817444395</v>
      </c>
      <c r="R924" s="21">
        <f t="shared" ca="1" si="528"/>
        <v>16348.840830426432</v>
      </c>
      <c r="S924" s="20">
        <f t="shared" ca="1" si="529"/>
        <v>16352.852675108177</v>
      </c>
      <c r="T924" s="19"/>
      <c r="U924" s="20">
        <f t="shared" ca="1" si="512"/>
        <v>8.4706982485430089</v>
      </c>
      <c r="V924" s="20">
        <f t="shared" ca="1" si="513"/>
        <v>4.226696771324872</v>
      </c>
      <c r="W924" s="21">
        <f t="shared" ca="1" si="530"/>
        <v>16154.012038758174</v>
      </c>
      <c r="X924" s="20">
        <f t="shared" ca="1" si="531"/>
        <v>16158.238735529498</v>
      </c>
      <c r="Z924" s="20">
        <f t="shared" ca="1" si="514"/>
        <v>7.6308442743155815</v>
      </c>
      <c r="AA924" s="20">
        <f t="shared" ca="1" si="515"/>
        <v>5.8406497350226558E-2</v>
      </c>
      <c r="AB924" s="21">
        <f t="shared" ca="1" si="532"/>
        <v>15514.441035609105</v>
      </c>
      <c r="AC924" s="20">
        <f t="shared" ca="1" si="533"/>
        <v>15514.499442106455</v>
      </c>
      <c r="AE924" s="20">
        <f t="shared" ca="1" si="516"/>
        <v>6.8810492903687974</v>
      </c>
      <c r="AF924" s="20">
        <f t="shared" ca="1" si="517"/>
        <v>3.0862577564681963</v>
      </c>
      <c r="AG924" s="21">
        <f t="shared" ca="1" si="534"/>
        <v>15253.201579096267</v>
      </c>
      <c r="AH924" s="20">
        <f t="shared" ca="1" si="535"/>
        <v>15256.287836852734</v>
      </c>
      <c r="AJ924" s="20">
        <f t="shared" ca="1" si="518"/>
        <v>2.0229462111012353</v>
      </c>
      <c r="AK924" s="20">
        <f t="shared" ca="1" si="519"/>
        <v>1.9486543447988267</v>
      </c>
      <c r="AL924" s="21">
        <f t="shared" ca="1" si="536"/>
        <v>16721.953010874688</v>
      </c>
      <c r="AM924" s="20">
        <f t="shared" ca="1" si="537"/>
        <v>16723.901665219488</v>
      </c>
      <c r="AO924" s="20">
        <f t="shared" ca="1" si="520"/>
        <v>6.9900151053355195</v>
      </c>
      <c r="AP924" s="20">
        <f t="shared" ca="1" si="521"/>
        <v>11.175107838288941</v>
      </c>
      <c r="AQ924" s="21">
        <f t="shared" ca="1" si="538"/>
        <v>22461.949314396774</v>
      </c>
      <c r="AR924" s="20">
        <f t="shared" ca="1" si="539"/>
        <v>22473.124422235062</v>
      </c>
    </row>
    <row r="925" spans="1:44" x14ac:dyDescent="0.25">
      <c r="A925" s="20">
        <f t="shared" ca="1" si="504"/>
        <v>4.9075168444996216</v>
      </c>
      <c r="B925" s="20">
        <f t="shared" ca="1" si="505"/>
        <v>4.1901274262190151</v>
      </c>
      <c r="C925" s="21">
        <f t="shared" ca="1" si="522"/>
        <v>21007.501231506201</v>
      </c>
      <c r="D925" s="20">
        <f t="shared" ca="1" si="523"/>
        <v>21011.691358932421</v>
      </c>
      <c r="E925" s="19"/>
      <c r="F925" s="20">
        <f t="shared" ca="1" si="506"/>
        <v>9.369230932947282</v>
      </c>
      <c r="G925" s="20">
        <f t="shared" ca="1" si="507"/>
        <v>9.4799978432777277</v>
      </c>
      <c r="H925" s="21">
        <f t="shared" ca="1" si="524"/>
        <v>16146.987148470338</v>
      </c>
      <c r="I925" s="20">
        <f t="shared" ca="1" si="525"/>
        <v>16156.467146313616</v>
      </c>
      <c r="J925" s="19"/>
      <c r="K925" s="20">
        <f t="shared" ca="1" si="508"/>
        <v>6.9451783487815355</v>
      </c>
      <c r="L925" s="20">
        <f t="shared" ca="1" si="509"/>
        <v>3.1568481164420889E-2</v>
      </c>
      <c r="M925" s="21">
        <f t="shared" ca="1" si="526"/>
        <v>21564.750512332241</v>
      </c>
      <c r="N925" s="20">
        <f t="shared" ca="1" si="527"/>
        <v>21564.782080813406</v>
      </c>
      <c r="O925" s="19"/>
      <c r="P925" s="20">
        <f t="shared" ca="1" si="510"/>
        <v>4.9971288102760418</v>
      </c>
      <c r="Q925" s="20">
        <f t="shared" ca="1" si="511"/>
        <v>13.779480409554219</v>
      </c>
      <c r="R925" s="21">
        <f t="shared" ca="1" si="528"/>
        <v>16357.849803918452</v>
      </c>
      <c r="S925" s="20">
        <f t="shared" ca="1" si="529"/>
        <v>16371.629284328006</v>
      </c>
      <c r="T925" s="19"/>
      <c r="U925" s="20">
        <f t="shared" ca="1" si="512"/>
        <v>5.0186756100889944</v>
      </c>
      <c r="V925" s="20">
        <f t="shared" ca="1" si="513"/>
        <v>2.6070972810659594</v>
      </c>
      <c r="W925" s="21">
        <f t="shared" ca="1" si="530"/>
        <v>16163.257411139586</v>
      </c>
      <c r="X925" s="20">
        <f t="shared" ca="1" si="531"/>
        <v>16165.864508420653</v>
      </c>
      <c r="Z925" s="20">
        <f t="shared" ca="1" si="514"/>
        <v>49.458784226147479</v>
      </c>
      <c r="AA925" s="20">
        <f t="shared" ca="1" si="515"/>
        <v>15.788655322843484</v>
      </c>
      <c r="AB925" s="21">
        <f t="shared" ca="1" si="532"/>
        <v>15563.958226332603</v>
      </c>
      <c r="AC925" s="20">
        <f t="shared" ca="1" si="533"/>
        <v>15579.746881655446</v>
      </c>
      <c r="AE925" s="20">
        <f t="shared" ca="1" si="516"/>
        <v>0.23741859750030647</v>
      </c>
      <c r="AF925" s="20">
        <f t="shared" ca="1" si="517"/>
        <v>1.2533296929305864</v>
      </c>
      <c r="AG925" s="21">
        <f t="shared" ca="1" si="534"/>
        <v>15256.525255450235</v>
      </c>
      <c r="AH925" s="20">
        <f t="shared" ca="1" si="535"/>
        <v>15257.778585143165</v>
      </c>
      <c r="AJ925" s="20">
        <f t="shared" ca="1" si="518"/>
        <v>26.053812858498986</v>
      </c>
      <c r="AK925" s="20">
        <f t="shared" ca="1" si="519"/>
        <v>0.17540195884488075</v>
      </c>
      <c r="AL925" s="21">
        <f t="shared" ca="1" si="536"/>
        <v>16749.955478077987</v>
      </c>
      <c r="AM925" s="20">
        <f t="shared" ca="1" si="537"/>
        <v>16750.130880036832</v>
      </c>
      <c r="AO925" s="20">
        <f t="shared" ca="1" si="520"/>
        <v>4.0283619552273384</v>
      </c>
      <c r="AP925" s="20">
        <f t="shared" ca="1" si="521"/>
        <v>16.374954014564242</v>
      </c>
      <c r="AQ925" s="21">
        <f t="shared" ca="1" si="538"/>
        <v>22477.15278419029</v>
      </c>
      <c r="AR925" s="20">
        <f t="shared" ca="1" si="539"/>
        <v>22493.527738204855</v>
      </c>
    </row>
    <row r="926" spans="1:44" x14ac:dyDescent="0.25">
      <c r="A926" s="20">
        <f t="shared" ca="1" si="504"/>
        <v>7.5157000444498676</v>
      </c>
      <c r="B926" s="20">
        <f t="shared" ca="1" si="505"/>
        <v>10.591147170153867</v>
      </c>
      <c r="C926" s="21">
        <f t="shared" ca="1" si="522"/>
        <v>21019.20705897687</v>
      </c>
      <c r="D926" s="20">
        <f t="shared" ca="1" si="523"/>
        <v>21029.798206147025</v>
      </c>
      <c r="E926" s="19"/>
      <c r="F926" s="20">
        <f t="shared" ca="1" si="506"/>
        <v>30.244773084462221</v>
      </c>
      <c r="G926" s="20">
        <f t="shared" ca="1" si="507"/>
        <v>0.55026190590360913</v>
      </c>
      <c r="H926" s="21">
        <f t="shared" ca="1" si="524"/>
        <v>16186.711919398078</v>
      </c>
      <c r="I926" s="20">
        <f t="shared" ca="1" si="525"/>
        <v>16187.262181303982</v>
      </c>
      <c r="J926" s="19"/>
      <c r="K926" s="20">
        <f t="shared" ca="1" si="508"/>
        <v>8.999179697352675</v>
      </c>
      <c r="L926" s="20">
        <f t="shared" ca="1" si="509"/>
        <v>1.3122896383228331</v>
      </c>
      <c r="M926" s="21">
        <f t="shared" ca="1" si="526"/>
        <v>21573.781260510757</v>
      </c>
      <c r="N926" s="20">
        <f t="shared" ca="1" si="527"/>
        <v>21575.093550149079</v>
      </c>
      <c r="O926" s="19"/>
      <c r="P926" s="20">
        <f t="shared" ca="1" si="510"/>
        <v>23.343175660755499</v>
      </c>
      <c r="Q926" s="20">
        <f t="shared" ca="1" si="511"/>
        <v>14.911689108350901</v>
      </c>
      <c r="R926" s="21">
        <f t="shared" ca="1" si="528"/>
        <v>16394.972459988763</v>
      </c>
      <c r="S926" s="20">
        <f t="shared" ca="1" si="529"/>
        <v>16409.884149097114</v>
      </c>
      <c r="T926" s="19"/>
      <c r="U926" s="20">
        <f t="shared" ca="1" si="512"/>
        <v>13.930505045248101</v>
      </c>
      <c r="V926" s="20">
        <f t="shared" ca="1" si="513"/>
        <v>4.0092751921263856</v>
      </c>
      <c r="W926" s="21">
        <f t="shared" ca="1" si="530"/>
        <v>16179.7950134659</v>
      </c>
      <c r="X926" s="20">
        <f t="shared" ca="1" si="531"/>
        <v>16183.804288658026</v>
      </c>
      <c r="Z926" s="20">
        <f t="shared" ca="1" si="514"/>
        <v>31.73309917150285</v>
      </c>
      <c r="AA926" s="20">
        <f t="shared" ca="1" si="515"/>
        <v>0.1736215253813895</v>
      </c>
      <c r="AB926" s="21">
        <f t="shared" ca="1" si="532"/>
        <v>15611.479980826949</v>
      </c>
      <c r="AC926" s="20">
        <f t="shared" ca="1" si="533"/>
        <v>15611.653602352331</v>
      </c>
      <c r="AE926" s="20">
        <f t="shared" ca="1" si="516"/>
        <v>19.054196555617807</v>
      </c>
      <c r="AF926" s="20">
        <f t="shared" ca="1" si="517"/>
        <v>3.0992305000114579</v>
      </c>
      <c r="AG926" s="21">
        <f t="shared" ca="1" si="534"/>
        <v>15276.832781698784</v>
      </c>
      <c r="AH926" s="20">
        <f t="shared" ca="1" si="535"/>
        <v>15279.932012198795</v>
      </c>
      <c r="AJ926" s="20">
        <f t="shared" ca="1" si="518"/>
        <v>11.816444332700621</v>
      </c>
      <c r="AK926" s="20">
        <f t="shared" ca="1" si="519"/>
        <v>3.1974799673337575</v>
      </c>
      <c r="AL926" s="21">
        <f t="shared" ca="1" si="536"/>
        <v>16761.947324369532</v>
      </c>
      <c r="AM926" s="20">
        <f t="shared" ca="1" si="537"/>
        <v>16765.144804336865</v>
      </c>
      <c r="AO926" s="20">
        <f t="shared" ca="1" si="520"/>
        <v>28.193122836360221</v>
      </c>
      <c r="AP926" s="20">
        <f t="shared" ca="1" si="521"/>
        <v>1.5498417442337591</v>
      </c>
      <c r="AQ926" s="21">
        <f t="shared" ca="1" si="538"/>
        <v>22521.720861041216</v>
      </c>
      <c r="AR926" s="20">
        <f t="shared" ca="1" si="539"/>
        <v>22523.270702785449</v>
      </c>
    </row>
    <row r="927" spans="1:44" x14ac:dyDescent="0.25">
      <c r="A927" s="20">
        <f t="shared" ca="1" si="504"/>
        <v>4.6271228063944081</v>
      </c>
      <c r="B927" s="20">
        <f t="shared" ca="1" si="505"/>
        <v>2.7729732376852074</v>
      </c>
      <c r="C927" s="21">
        <f t="shared" ca="1" si="522"/>
        <v>21034.425328953421</v>
      </c>
      <c r="D927" s="20">
        <f t="shared" ca="1" si="523"/>
        <v>21037.198302191107</v>
      </c>
      <c r="E927" s="19"/>
      <c r="F927" s="20">
        <f t="shared" ca="1" si="506"/>
        <v>9.2173661106469282</v>
      </c>
      <c r="G927" s="20">
        <f t="shared" ca="1" si="507"/>
        <v>11.655649463482444</v>
      </c>
      <c r="H927" s="21">
        <f t="shared" ca="1" si="524"/>
        <v>16196.479547414629</v>
      </c>
      <c r="I927" s="20">
        <f t="shared" ca="1" si="525"/>
        <v>16208.135196878111</v>
      </c>
      <c r="J927" s="19"/>
      <c r="K927" s="20">
        <f t="shared" ca="1" si="508"/>
        <v>26.744125418091141</v>
      </c>
      <c r="L927" s="20">
        <f t="shared" ca="1" si="509"/>
        <v>1.4609506944471726</v>
      </c>
      <c r="M927" s="21">
        <f t="shared" ca="1" si="526"/>
        <v>21601.837675567171</v>
      </c>
      <c r="N927" s="20">
        <f t="shared" ca="1" si="527"/>
        <v>21603.298626261618</v>
      </c>
      <c r="O927" s="19"/>
      <c r="P927" s="20">
        <f t="shared" ca="1" si="510"/>
        <v>2.732548326353649</v>
      </c>
      <c r="Q927" s="20">
        <f t="shared" ca="1" si="511"/>
        <v>2.0662932041205897</v>
      </c>
      <c r="R927" s="21">
        <f t="shared" ca="1" si="528"/>
        <v>16412.616697423466</v>
      </c>
      <c r="S927" s="20">
        <f t="shared" ca="1" si="529"/>
        <v>16414.682990627585</v>
      </c>
      <c r="T927" s="19"/>
      <c r="U927" s="20">
        <f t="shared" ca="1" si="512"/>
        <v>1.4894471849563538</v>
      </c>
      <c r="V927" s="20">
        <f t="shared" ca="1" si="513"/>
        <v>3.1099240187956143</v>
      </c>
      <c r="W927" s="21">
        <f t="shared" ca="1" si="530"/>
        <v>16185.293735842983</v>
      </c>
      <c r="X927" s="20">
        <f t="shared" ca="1" si="531"/>
        <v>16188.403659861779</v>
      </c>
      <c r="Z927" s="20">
        <f t="shared" ca="1" si="514"/>
        <v>1.9103342077483598</v>
      </c>
      <c r="AA927" s="20">
        <f t="shared" ca="1" si="515"/>
        <v>1.9880425439350951</v>
      </c>
      <c r="AB927" s="21">
        <f t="shared" ca="1" si="532"/>
        <v>15613.56393656008</v>
      </c>
      <c r="AC927" s="20">
        <f t="shared" ca="1" si="533"/>
        <v>15615.551979104015</v>
      </c>
      <c r="AE927" s="20">
        <f t="shared" ca="1" si="516"/>
        <v>12.392693134384132</v>
      </c>
      <c r="AF927" s="20">
        <f t="shared" ca="1" si="517"/>
        <v>2.8841392345262964</v>
      </c>
      <c r="AG927" s="21">
        <f t="shared" ca="1" si="534"/>
        <v>15292.32470533318</v>
      </c>
      <c r="AH927" s="20">
        <f t="shared" ca="1" si="535"/>
        <v>15295.208844567705</v>
      </c>
      <c r="AJ927" s="20">
        <f t="shared" ca="1" si="518"/>
        <v>10.489649259747738</v>
      </c>
      <c r="AK927" s="20">
        <f t="shared" ca="1" si="519"/>
        <v>7.3496310751683591</v>
      </c>
      <c r="AL927" s="21">
        <f t="shared" ca="1" si="536"/>
        <v>16775.634453596613</v>
      </c>
      <c r="AM927" s="20">
        <f t="shared" ca="1" si="537"/>
        <v>16782.984084671782</v>
      </c>
      <c r="AO927" s="20">
        <f t="shared" ca="1" si="520"/>
        <v>9.9932115403056461</v>
      </c>
      <c r="AP927" s="20">
        <f t="shared" ca="1" si="521"/>
        <v>42.215092652521633</v>
      </c>
      <c r="AQ927" s="21">
        <f t="shared" ca="1" si="538"/>
        <v>22533.263914325755</v>
      </c>
      <c r="AR927" s="20">
        <f t="shared" ca="1" si="539"/>
        <v>22575.479006978276</v>
      </c>
    </row>
    <row r="928" spans="1:44" x14ac:dyDescent="0.25">
      <c r="A928" s="20">
        <f t="shared" ca="1" si="504"/>
        <v>3.9239120154614149</v>
      </c>
      <c r="B928" s="20">
        <f t="shared" ca="1" si="505"/>
        <v>19.811420041209502</v>
      </c>
      <c r="C928" s="21">
        <f t="shared" ca="1" si="522"/>
        <v>21041.122214206567</v>
      </c>
      <c r="D928" s="20">
        <f t="shared" ca="1" si="523"/>
        <v>21060.933634247776</v>
      </c>
      <c r="E928" s="19"/>
      <c r="F928" s="20">
        <f t="shared" ca="1" si="506"/>
        <v>20.413436009754264</v>
      </c>
      <c r="G928" s="20">
        <f t="shared" ca="1" si="507"/>
        <v>14.540802750995717</v>
      </c>
      <c r="H928" s="21">
        <f t="shared" ca="1" si="524"/>
        <v>16228.548632887865</v>
      </c>
      <c r="I928" s="20">
        <f t="shared" ca="1" si="525"/>
        <v>16243.089435638862</v>
      </c>
      <c r="J928" s="19"/>
      <c r="K928" s="20">
        <f t="shared" ca="1" si="508"/>
        <v>44.402108375185804</v>
      </c>
      <c r="L928" s="20">
        <f t="shared" ca="1" si="509"/>
        <v>6.9728619312775511</v>
      </c>
      <c r="M928" s="21">
        <f t="shared" ca="1" si="526"/>
        <v>21647.700734636805</v>
      </c>
      <c r="N928" s="20">
        <f t="shared" ca="1" si="527"/>
        <v>21654.673596568082</v>
      </c>
      <c r="O928" s="19"/>
      <c r="P928" s="20">
        <f t="shared" ca="1" si="510"/>
        <v>1.8312007484937101</v>
      </c>
      <c r="Q928" s="20">
        <f t="shared" ca="1" si="511"/>
        <v>3.1942184149145869</v>
      </c>
      <c r="R928" s="21">
        <f t="shared" ca="1" si="528"/>
        <v>16416.514191376078</v>
      </c>
      <c r="S928" s="20">
        <f t="shared" ca="1" si="529"/>
        <v>16419.708409790994</v>
      </c>
      <c r="T928" s="19"/>
      <c r="U928" s="20">
        <f t="shared" ca="1" si="512"/>
        <v>0.46013494704400504</v>
      </c>
      <c r="V928" s="20">
        <f t="shared" ca="1" si="513"/>
        <v>0.58452122605586365</v>
      </c>
      <c r="W928" s="21">
        <f t="shared" ca="1" si="530"/>
        <v>16188.863794808822</v>
      </c>
      <c r="X928" s="20">
        <f t="shared" ca="1" si="531"/>
        <v>16189.448316034877</v>
      </c>
      <c r="Z928" s="20">
        <f t="shared" ca="1" si="514"/>
        <v>3.8538566953777408E-2</v>
      </c>
      <c r="AA928" s="20">
        <f t="shared" ca="1" si="515"/>
        <v>0.47166287556485287</v>
      </c>
      <c r="AB928" s="21">
        <f t="shared" ca="1" si="532"/>
        <v>15615.590517670969</v>
      </c>
      <c r="AC928" s="20">
        <f t="shared" ca="1" si="533"/>
        <v>15616.062180546534</v>
      </c>
      <c r="AE928" s="20">
        <f t="shared" ca="1" si="516"/>
        <v>5.3085698857936272</v>
      </c>
      <c r="AF928" s="20">
        <f t="shared" ca="1" si="517"/>
        <v>1.6702090544366592</v>
      </c>
      <c r="AG928" s="21">
        <f t="shared" ca="1" si="534"/>
        <v>15300.517414453499</v>
      </c>
      <c r="AH928" s="20">
        <f t="shared" ca="1" si="535"/>
        <v>15302.187623507936</v>
      </c>
      <c r="AJ928" s="20">
        <f t="shared" ca="1" si="518"/>
        <v>12.874176709392646</v>
      </c>
      <c r="AK928" s="20">
        <f t="shared" ca="1" si="519"/>
        <v>8.6082064502849178</v>
      </c>
      <c r="AL928" s="21">
        <f t="shared" ca="1" si="536"/>
        <v>16795.858261381174</v>
      </c>
      <c r="AM928" s="20">
        <f t="shared" ca="1" si="537"/>
        <v>16804.466467831458</v>
      </c>
      <c r="AO928" s="20">
        <f t="shared" ca="1" si="520"/>
        <v>15.870834674670876</v>
      </c>
      <c r="AP928" s="20">
        <f t="shared" ca="1" si="521"/>
        <v>1.0583676201021479</v>
      </c>
      <c r="AQ928" s="21">
        <f t="shared" ca="1" si="538"/>
        <v>22591.349841652947</v>
      </c>
      <c r="AR928" s="20">
        <f t="shared" ca="1" si="539"/>
        <v>22592.40820927305</v>
      </c>
    </row>
    <row r="929" spans="1:44" x14ac:dyDescent="0.25">
      <c r="A929" s="20">
        <f t="shared" ca="1" si="504"/>
        <v>1.5996190198688973</v>
      </c>
      <c r="B929" s="20">
        <f t="shared" ca="1" si="505"/>
        <v>11.340179870736225</v>
      </c>
      <c r="C929" s="21">
        <f t="shared" ca="1" si="522"/>
        <v>21062.533253267644</v>
      </c>
      <c r="D929" s="20">
        <f t="shared" ca="1" si="523"/>
        <v>21073.873433138378</v>
      </c>
      <c r="E929" s="19"/>
      <c r="F929" s="20">
        <f t="shared" ca="1" si="506"/>
        <v>12.82765727099776</v>
      </c>
      <c r="G929" s="20">
        <f t="shared" ca="1" si="507"/>
        <v>3.0971157802035069E-2</v>
      </c>
      <c r="H929" s="21">
        <f t="shared" ca="1" si="524"/>
        <v>16255.91709290986</v>
      </c>
      <c r="I929" s="20">
        <f t="shared" ca="1" si="525"/>
        <v>16255.948064067663</v>
      </c>
      <c r="J929" s="19"/>
      <c r="K929" s="20">
        <f t="shared" ca="1" si="508"/>
        <v>26.988482521794822</v>
      </c>
      <c r="L929" s="20">
        <f t="shared" ca="1" si="509"/>
        <v>4.6639475688164262</v>
      </c>
      <c r="M929" s="21">
        <f t="shared" ca="1" si="526"/>
        <v>21681.662079089878</v>
      </c>
      <c r="N929" s="20">
        <f t="shared" ca="1" si="527"/>
        <v>21686.326026658695</v>
      </c>
      <c r="O929" s="19"/>
      <c r="P929" s="20">
        <f t="shared" ca="1" si="510"/>
        <v>5.3914064980693217</v>
      </c>
      <c r="Q929" s="20">
        <f t="shared" ca="1" si="511"/>
        <v>14.341778312018249</v>
      </c>
      <c r="R929" s="21">
        <f t="shared" ca="1" si="528"/>
        <v>16425.099816289065</v>
      </c>
      <c r="S929" s="20">
        <f t="shared" ca="1" si="529"/>
        <v>16439.441594601081</v>
      </c>
      <c r="T929" s="19"/>
      <c r="U929" s="20">
        <f t="shared" ca="1" si="512"/>
        <v>24.364290802748396</v>
      </c>
      <c r="V929" s="20">
        <f t="shared" ca="1" si="513"/>
        <v>2.2639965186065689</v>
      </c>
      <c r="W929" s="21">
        <f t="shared" ca="1" si="530"/>
        <v>16213.812606837626</v>
      </c>
      <c r="X929" s="20">
        <f t="shared" ca="1" si="531"/>
        <v>16216.076603356232</v>
      </c>
      <c r="Z929" s="20">
        <f t="shared" ca="1" si="514"/>
        <v>42.65392396692922</v>
      </c>
      <c r="AA929" s="20">
        <f t="shared" ca="1" si="515"/>
        <v>3.8723492843827785</v>
      </c>
      <c r="AB929" s="21">
        <f t="shared" ca="1" si="532"/>
        <v>15658.716104513464</v>
      </c>
      <c r="AC929" s="20">
        <f t="shared" ca="1" si="533"/>
        <v>15662.588453797845</v>
      </c>
      <c r="AE929" s="20">
        <f t="shared" ca="1" si="516"/>
        <v>32.074168340689397</v>
      </c>
      <c r="AF929" s="20">
        <f t="shared" ca="1" si="517"/>
        <v>12.102857616244975</v>
      </c>
      <c r="AG929" s="21">
        <f t="shared" ca="1" si="534"/>
        <v>15334.261791848625</v>
      </c>
      <c r="AH929" s="20">
        <f t="shared" ca="1" si="535"/>
        <v>15346.364649464869</v>
      </c>
      <c r="AJ929" s="20">
        <f t="shared" ca="1" si="518"/>
        <v>25.215428011045088</v>
      </c>
      <c r="AK929" s="20">
        <f t="shared" ca="1" si="519"/>
        <v>2.632634449770066</v>
      </c>
      <c r="AL929" s="21">
        <f t="shared" ca="1" si="536"/>
        <v>16829.681895842503</v>
      </c>
      <c r="AM929" s="20">
        <f t="shared" ca="1" si="537"/>
        <v>16832.314530292271</v>
      </c>
      <c r="AO929" s="20">
        <f t="shared" ca="1" si="520"/>
        <v>0.29834196951233299</v>
      </c>
      <c r="AP929" s="20">
        <f t="shared" ca="1" si="521"/>
        <v>4.959480803990159</v>
      </c>
      <c r="AQ929" s="21">
        <f t="shared" ca="1" si="538"/>
        <v>22592.706551242562</v>
      </c>
      <c r="AR929" s="20">
        <f t="shared" ca="1" si="539"/>
        <v>22597.666032046553</v>
      </c>
    </row>
    <row r="930" spans="1:44" x14ac:dyDescent="0.25">
      <c r="A930" s="20">
        <f t="shared" ca="1" si="504"/>
        <v>6.1937712245072669</v>
      </c>
      <c r="B930" s="20">
        <f t="shared" ca="1" si="505"/>
        <v>4.636577288308275</v>
      </c>
      <c r="C930" s="21">
        <f t="shared" ca="1" si="522"/>
        <v>21080.067204362887</v>
      </c>
      <c r="D930" s="20">
        <f t="shared" ca="1" si="523"/>
        <v>21084.703781651195</v>
      </c>
      <c r="E930" s="19"/>
      <c r="F930" s="20">
        <f t="shared" ca="1" si="506"/>
        <v>18.269331051205111</v>
      </c>
      <c r="G930" s="20">
        <f t="shared" ca="1" si="507"/>
        <v>3.6329764823467037</v>
      </c>
      <c r="H930" s="21">
        <f t="shared" ca="1" si="524"/>
        <v>16274.217395118869</v>
      </c>
      <c r="I930" s="20">
        <f t="shared" ca="1" si="525"/>
        <v>16277.850371601215</v>
      </c>
      <c r="J930" s="19"/>
      <c r="K930" s="20">
        <f t="shared" ca="1" si="508"/>
        <v>49.081845576388098</v>
      </c>
      <c r="L930" s="20">
        <f t="shared" ca="1" si="509"/>
        <v>3.2655716316370018</v>
      </c>
      <c r="M930" s="21">
        <f t="shared" ca="1" si="526"/>
        <v>21735.407872235082</v>
      </c>
      <c r="N930" s="20">
        <f t="shared" ca="1" si="527"/>
        <v>21738.673443866719</v>
      </c>
      <c r="O930" s="19"/>
      <c r="P930" s="20">
        <f t="shared" ca="1" si="510"/>
        <v>0.2816934300541386</v>
      </c>
      <c r="Q930" s="20">
        <f t="shared" ca="1" si="511"/>
        <v>2.3566934771500989</v>
      </c>
      <c r="R930" s="21">
        <f t="shared" ca="1" si="528"/>
        <v>16439.723288031135</v>
      </c>
      <c r="S930" s="20">
        <f t="shared" ca="1" si="529"/>
        <v>16442.079981508286</v>
      </c>
      <c r="T930" s="19"/>
      <c r="U930" s="20">
        <f t="shared" ca="1" si="512"/>
        <v>25.970236025784544</v>
      </c>
      <c r="V930" s="20">
        <f t="shared" ca="1" si="513"/>
        <v>3.595203886320204</v>
      </c>
      <c r="W930" s="21">
        <f t="shared" ca="1" si="530"/>
        <v>16242.046839382017</v>
      </c>
      <c r="X930" s="20">
        <f t="shared" ca="1" si="531"/>
        <v>16245.642043268337</v>
      </c>
      <c r="Z930" s="20">
        <f t="shared" ca="1" si="514"/>
        <v>0.24480733302530416</v>
      </c>
      <c r="AA930" s="20">
        <f t="shared" ca="1" si="515"/>
        <v>2.2801902583893847</v>
      </c>
      <c r="AB930" s="21">
        <f t="shared" ca="1" si="532"/>
        <v>15662.833261130871</v>
      </c>
      <c r="AC930" s="20">
        <f t="shared" ca="1" si="533"/>
        <v>15665.113451389259</v>
      </c>
      <c r="AE930" s="20">
        <f t="shared" ca="1" si="516"/>
        <v>14.887239960538219</v>
      </c>
      <c r="AF930" s="20">
        <f t="shared" ca="1" si="517"/>
        <v>7.1520281586241161</v>
      </c>
      <c r="AG930" s="21">
        <f t="shared" ca="1" si="534"/>
        <v>15361.251889425408</v>
      </c>
      <c r="AH930" s="20">
        <f t="shared" ca="1" si="535"/>
        <v>15368.403917584032</v>
      </c>
      <c r="AJ930" s="20">
        <f t="shared" ca="1" si="518"/>
        <v>5.8152548951309102</v>
      </c>
      <c r="AK930" s="20">
        <f t="shared" ca="1" si="519"/>
        <v>19.900515214519022</v>
      </c>
      <c r="AL930" s="21">
        <f t="shared" ca="1" si="536"/>
        <v>16838.129785187401</v>
      </c>
      <c r="AM930" s="20">
        <f t="shared" ca="1" si="537"/>
        <v>16858.030300401919</v>
      </c>
      <c r="AO930" s="20">
        <f t="shared" ca="1" si="520"/>
        <v>29.718604920272462</v>
      </c>
      <c r="AP930" s="20">
        <f t="shared" ca="1" si="521"/>
        <v>2.1109551924662631</v>
      </c>
      <c r="AQ930" s="21">
        <f t="shared" ca="1" si="538"/>
        <v>22627.384636966824</v>
      </c>
      <c r="AR930" s="20">
        <f t="shared" ca="1" si="539"/>
        <v>22629.495592159292</v>
      </c>
    </row>
    <row r="931" spans="1:44" x14ac:dyDescent="0.25">
      <c r="A931" s="20">
        <f t="shared" ca="1" si="504"/>
        <v>122.76765955618768</v>
      </c>
      <c r="B931" s="20">
        <f t="shared" ca="1" si="505"/>
        <v>6.957358436585074</v>
      </c>
      <c r="C931" s="21">
        <f t="shared" ca="1" si="522"/>
        <v>21207.471441207381</v>
      </c>
      <c r="D931" s="20">
        <f t="shared" ca="1" si="523"/>
        <v>21214.428799643967</v>
      </c>
      <c r="E931" s="19"/>
      <c r="F931" s="20">
        <f t="shared" ca="1" si="506"/>
        <v>2.0885170665577402</v>
      </c>
      <c r="G931" s="20">
        <f t="shared" ca="1" si="507"/>
        <v>4.8228152537465334</v>
      </c>
      <c r="H931" s="21">
        <f t="shared" ca="1" si="524"/>
        <v>16279.938888667772</v>
      </c>
      <c r="I931" s="20">
        <f t="shared" ca="1" si="525"/>
        <v>16284.761703921518</v>
      </c>
      <c r="J931" s="19"/>
      <c r="K931" s="20">
        <f t="shared" ca="1" si="508"/>
        <v>15.421624609210102</v>
      </c>
      <c r="L931" s="20">
        <f t="shared" ca="1" si="509"/>
        <v>5.7188751632071151</v>
      </c>
      <c r="M931" s="21">
        <f t="shared" ca="1" si="526"/>
        <v>21754.09506847593</v>
      </c>
      <c r="N931" s="20">
        <f t="shared" ca="1" si="527"/>
        <v>21759.813943639136</v>
      </c>
      <c r="O931" s="19"/>
      <c r="P931" s="20">
        <f t="shared" ca="1" si="510"/>
        <v>4.2341980078187564</v>
      </c>
      <c r="Q931" s="20">
        <f t="shared" ca="1" si="511"/>
        <v>3.6379952284325143</v>
      </c>
      <c r="R931" s="21">
        <f t="shared" ca="1" si="528"/>
        <v>16446.314179516106</v>
      </c>
      <c r="S931" s="20">
        <f t="shared" ca="1" si="529"/>
        <v>16449.95217474454</v>
      </c>
      <c r="T931" s="19"/>
      <c r="U931" s="20">
        <f t="shared" ca="1" si="512"/>
        <v>0.41308908153277468</v>
      </c>
      <c r="V931" s="20">
        <f t="shared" ca="1" si="513"/>
        <v>8.2421886180710597</v>
      </c>
      <c r="W931" s="21">
        <f t="shared" ca="1" si="530"/>
        <v>16246.055132349869</v>
      </c>
      <c r="X931" s="20">
        <f t="shared" ca="1" si="531"/>
        <v>16254.29732096794</v>
      </c>
      <c r="Z931" s="20">
        <f t="shared" ca="1" si="514"/>
        <v>28.119595641494673</v>
      </c>
      <c r="AA931" s="20">
        <f t="shared" ca="1" si="515"/>
        <v>3.0677170777880285</v>
      </c>
      <c r="AB931" s="21">
        <f t="shared" ca="1" si="532"/>
        <v>15693.233047030753</v>
      </c>
      <c r="AC931" s="20">
        <f t="shared" ca="1" si="533"/>
        <v>15696.300764108541</v>
      </c>
      <c r="AE931" s="20">
        <f t="shared" ca="1" si="516"/>
        <v>32.494106740002287</v>
      </c>
      <c r="AF931" s="20">
        <f t="shared" ca="1" si="517"/>
        <v>3.438501884413645</v>
      </c>
      <c r="AG931" s="21">
        <f t="shared" ca="1" si="534"/>
        <v>15400.898024324035</v>
      </c>
      <c r="AH931" s="20">
        <f t="shared" ca="1" si="535"/>
        <v>15404.336526208448</v>
      </c>
      <c r="AJ931" s="20">
        <f t="shared" ca="1" si="518"/>
        <v>0.98168288850741692</v>
      </c>
      <c r="AK931" s="20">
        <f t="shared" ca="1" si="519"/>
        <v>1.9350466267129076</v>
      </c>
      <c r="AL931" s="21">
        <f t="shared" ca="1" si="536"/>
        <v>16859.011983290427</v>
      </c>
      <c r="AM931" s="20">
        <f t="shared" ca="1" si="537"/>
        <v>16860.947029917141</v>
      </c>
      <c r="AO931" s="20">
        <f t="shared" ca="1" si="520"/>
        <v>18.708369778492322</v>
      </c>
      <c r="AP931" s="20">
        <f t="shared" ca="1" si="521"/>
        <v>1.6367728912612713</v>
      </c>
      <c r="AQ931" s="21">
        <f t="shared" ca="1" si="538"/>
        <v>22648.203961937783</v>
      </c>
      <c r="AR931" s="20">
        <f t="shared" ca="1" si="539"/>
        <v>22649.840734829046</v>
      </c>
    </row>
    <row r="932" spans="1:44" x14ac:dyDescent="0.25">
      <c r="A932" s="20">
        <f t="shared" ca="1" si="504"/>
        <v>3.4397147312266356</v>
      </c>
      <c r="B932" s="20">
        <f t="shared" ca="1" si="505"/>
        <v>27.798446430909745</v>
      </c>
      <c r="C932" s="21">
        <f t="shared" ca="1" si="522"/>
        <v>21217.868514375194</v>
      </c>
      <c r="D932" s="20">
        <f t="shared" ca="1" si="523"/>
        <v>21245.666960806102</v>
      </c>
      <c r="E932" s="19"/>
      <c r="F932" s="20">
        <f t="shared" ca="1" si="506"/>
        <v>10.176741779340182</v>
      </c>
      <c r="G932" s="20">
        <f t="shared" ca="1" si="507"/>
        <v>4.2290995715767252E-3</v>
      </c>
      <c r="H932" s="21">
        <f t="shared" ca="1" si="524"/>
        <v>16294.938445700858</v>
      </c>
      <c r="I932" s="20">
        <f t="shared" ca="1" si="525"/>
        <v>16294.94267480043</v>
      </c>
      <c r="J932" s="19"/>
      <c r="K932" s="20">
        <f t="shared" ca="1" si="508"/>
        <v>1.4025562646458711</v>
      </c>
      <c r="L932" s="20">
        <f t="shared" ca="1" si="509"/>
        <v>19.712124354226866</v>
      </c>
      <c r="M932" s="21">
        <f t="shared" ca="1" si="526"/>
        <v>21761.216499903781</v>
      </c>
      <c r="N932" s="20">
        <f t="shared" ca="1" si="527"/>
        <v>21780.928624258009</v>
      </c>
      <c r="O932" s="19"/>
      <c r="P932" s="20">
        <f t="shared" ca="1" si="510"/>
        <v>3.2144542711556952</v>
      </c>
      <c r="Q932" s="20">
        <f t="shared" ca="1" si="511"/>
        <v>3.5303009470736275</v>
      </c>
      <c r="R932" s="21">
        <f t="shared" ca="1" si="528"/>
        <v>16453.166629015694</v>
      </c>
      <c r="S932" s="20">
        <f t="shared" ca="1" si="529"/>
        <v>16456.696929962767</v>
      </c>
      <c r="T932" s="19"/>
      <c r="U932" s="20">
        <f t="shared" ca="1" si="512"/>
        <v>16.25409864199737</v>
      </c>
      <c r="V932" s="20">
        <f t="shared" ca="1" si="513"/>
        <v>15.690270789944757</v>
      </c>
      <c r="W932" s="21">
        <f t="shared" ca="1" si="530"/>
        <v>16270.551419609938</v>
      </c>
      <c r="X932" s="20">
        <f t="shared" ca="1" si="531"/>
        <v>16286.241690399882</v>
      </c>
      <c r="Z932" s="20">
        <f t="shared" ca="1" si="514"/>
        <v>7.865245329500353</v>
      </c>
      <c r="AA932" s="20">
        <f t="shared" ca="1" si="515"/>
        <v>0.82161565013732474</v>
      </c>
      <c r="AB932" s="21">
        <f t="shared" ca="1" si="532"/>
        <v>15704.16600943804</v>
      </c>
      <c r="AC932" s="20">
        <f t="shared" ca="1" si="533"/>
        <v>15704.987625088177</v>
      </c>
      <c r="AE932" s="20">
        <f t="shared" ca="1" si="516"/>
        <v>3.2940418039158033</v>
      </c>
      <c r="AF932" s="20">
        <f t="shared" ca="1" si="517"/>
        <v>3.3644145748873555</v>
      </c>
      <c r="AG932" s="21">
        <f t="shared" ca="1" si="534"/>
        <v>15407.630568012364</v>
      </c>
      <c r="AH932" s="20">
        <f t="shared" ca="1" si="535"/>
        <v>15410.994982587252</v>
      </c>
      <c r="AJ932" s="20">
        <f t="shared" ca="1" si="518"/>
        <v>8.3219706189194778</v>
      </c>
      <c r="AK932" s="20">
        <f t="shared" ca="1" si="519"/>
        <v>1.0293846523182153</v>
      </c>
      <c r="AL932" s="21">
        <f t="shared" ca="1" si="536"/>
        <v>16869.26900053606</v>
      </c>
      <c r="AM932" s="20">
        <f t="shared" ca="1" si="537"/>
        <v>16870.29838518838</v>
      </c>
      <c r="AO932" s="20">
        <f t="shared" ca="1" si="520"/>
        <v>20.913530576461721</v>
      </c>
      <c r="AP932" s="20">
        <f t="shared" ca="1" si="521"/>
        <v>17.562330262199946</v>
      </c>
      <c r="AQ932" s="21">
        <f t="shared" ca="1" si="538"/>
        <v>22670.754265405507</v>
      </c>
      <c r="AR932" s="20">
        <f t="shared" ca="1" si="539"/>
        <v>22688.316595667708</v>
      </c>
    </row>
    <row r="933" spans="1:44" x14ac:dyDescent="0.25">
      <c r="A933" s="20">
        <f t="shared" ca="1" si="504"/>
        <v>0.27113284318358488</v>
      </c>
      <c r="B933" s="20">
        <f t="shared" ca="1" si="505"/>
        <v>3.2716104510932573</v>
      </c>
      <c r="C933" s="21">
        <f t="shared" ca="1" si="522"/>
        <v>21245.938093649285</v>
      </c>
      <c r="D933" s="20">
        <f t="shared" ca="1" si="523"/>
        <v>21249.20970410038</v>
      </c>
      <c r="E933" s="19"/>
      <c r="F933" s="20">
        <f t="shared" ca="1" si="506"/>
        <v>10.663882282336109</v>
      </c>
      <c r="G933" s="20">
        <f t="shared" ca="1" si="507"/>
        <v>18.209631794634053</v>
      </c>
      <c r="H933" s="21">
        <f t="shared" ca="1" si="524"/>
        <v>16305.606557082767</v>
      </c>
      <c r="I933" s="20">
        <f t="shared" ca="1" si="525"/>
        <v>16323.816188877401</v>
      </c>
      <c r="J933" s="19"/>
      <c r="K933" s="20">
        <f t="shared" ca="1" si="508"/>
        <v>14.197722308200188</v>
      </c>
      <c r="L933" s="20">
        <f t="shared" ca="1" si="509"/>
        <v>19.788996463041542</v>
      </c>
      <c r="M933" s="21">
        <f t="shared" ca="1" si="526"/>
        <v>21795.126346566209</v>
      </c>
      <c r="N933" s="20">
        <f t="shared" ca="1" si="527"/>
        <v>21814.91534302925</v>
      </c>
      <c r="O933" s="19"/>
      <c r="P933" s="20">
        <f t="shared" ca="1" si="510"/>
        <v>4.6274228253583782</v>
      </c>
      <c r="Q933" s="20">
        <f t="shared" ca="1" si="511"/>
        <v>1.907017657403802</v>
      </c>
      <c r="R933" s="21">
        <f t="shared" ca="1" si="528"/>
        <v>16461.324352788124</v>
      </c>
      <c r="S933" s="20">
        <f t="shared" ca="1" si="529"/>
        <v>16463.231370445526</v>
      </c>
      <c r="T933" s="19"/>
      <c r="U933" s="20">
        <f t="shared" ca="1" si="512"/>
        <v>23.955952112716329</v>
      </c>
      <c r="V933" s="20">
        <f t="shared" ca="1" si="513"/>
        <v>2.932905835079172E-2</v>
      </c>
      <c r="W933" s="21">
        <f t="shared" ca="1" si="530"/>
        <v>16310.197642512598</v>
      </c>
      <c r="X933" s="20">
        <f t="shared" ca="1" si="531"/>
        <v>16310.226971570948</v>
      </c>
      <c r="Z933" s="20">
        <f t="shared" ca="1" si="514"/>
        <v>3.4606058622987375</v>
      </c>
      <c r="AA933" s="20">
        <f t="shared" ca="1" si="515"/>
        <v>1.8705251555880327</v>
      </c>
      <c r="AB933" s="21">
        <f t="shared" ca="1" si="532"/>
        <v>15708.448230950476</v>
      </c>
      <c r="AC933" s="20">
        <f t="shared" ca="1" si="533"/>
        <v>15710.318756106064</v>
      </c>
      <c r="AE933" s="20">
        <f t="shared" ca="1" si="516"/>
        <v>17.894850805831673</v>
      </c>
      <c r="AF933" s="20">
        <f t="shared" ca="1" si="517"/>
        <v>0.93922188416253849</v>
      </c>
      <c r="AG933" s="21">
        <f t="shared" ca="1" si="534"/>
        <v>15428.889833393083</v>
      </c>
      <c r="AH933" s="20">
        <f t="shared" ca="1" si="535"/>
        <v>15429.829055277245</v>
      </c>
      <c r="AJ933" s="20">
        <f t="shared" ca="1" si="518"/>
        <v>11.37125086151714</v>
      </c>
      <c r="AK933" s="20">
        <f t="shared" ca="1" si="519"/>
        <v>1.6998786572856579</v>
      </c>
      <c r="AL933" s="21">
        <f t="shared" ca="1" si="536"/>
        <v>16881.669636049897</v>
      </c>
      <c r="AM933" s="20">
        <f t="shared" ca="1" si="537"/>
        <v>16883.369514707181</v>
      </c>
      <c r="AO933" s="20">
        <f t="shared" ca="1" si="520"/>
        <v>7.207628238596361</v>
      </c>
      <c r="AP933" s="20">
        <f t="shared" ca="1" si="521"/>
        <v>2.4431990514168525</v>
      </c>
      <c r="AQ933" s="21">
        <f t="shared" ca="1" si="538"/>
        <v>22695.524223906305</v>
      </c>
      <c r="AR933" s="20">
        <f t="shared" ca="1" si="539"/>
        <v>22697.967422957721</v>
      </c>
    </row>
    <row r="934" spans="1:44" x14ac:dyDescent="0.25">
      <c r="A934" s="20">
        <f t="shared" ca="1" si="504"/>
        <v>8.2407506828173016</v>
      </c>
      <c r="B934" s="20">
        <f t="shared" ca="1" si="505"/>
        <v>12.844723475047344</v>
      </c>
      <c r="C934" s="21">
        <f t="shared" ca="1" si="522"/>
        <v>21257.450454783197</v>
      </c>
      <c r="D934" s="20">
        <f t="shared" ca="1" si="523"/>
        <v>21270.295178258242</v>
      </c>
      <c r="E934" s="19"/>
      <c r="F934" s="20">
        <f t="shared" ca="1" si="506"/>
        <v>5.676346729509393</v>
      </c>
      <c r="G934" s="20">
        <f t="shared" ca="1" si="507"/>
        <v>15.665239118775833</v>
      </c>
      <c r="H934" s="21">
        <f t="shared" ca="1" si="524"/>
        <v>16329.492535606911</v>
      </c>
      <c r="I934" s="20">
        <f t="shared" ca="1" si="525"/>
        <v>16345.157774725687</v>
      </c>
      <c r="J934" s="19"/>
      <c r="K934" s="20">
        <f t="shared" ca="1" si="508"/>
        <v>22.514417817750559</v>
      </c>
      <c r="L934" s="20">
        <f t="shared" ca="1" si="509"/>
        <v>0.90493379809201024</v>
      </c>
      <c r="M934" s="21">
        <f t="shared" ca="1" si="526"/>
        <v>21837.429760847001</v>
      </c>
      <c r="N934" s="20">
        <f t="shared" ca="1" si="527"/>
        <v>21838.334694645091</v>
      </c>
      <c r="O934" s="19"/>
      <c r="P934" s="20">
        <f t="shared" ca="1" si="510"/>
        <v>0.64336900388965412</v>
      </c>
      <c r="Q934" s="20">
        <f t="shared" ca="1" si="511"/>
        <v>4.6962298954781563</v>
      </c>
      <c r="R934" s="21">
        <f t="shared" ca="1" si="528"/>
        <v>16463.874739449417</v>
      </c>
      <c r="S934" s="20">
        <f t="shared" ca="1" si="529"/>
        <v>16468.570969344895</v>
      </c>
      <c r="T934" s="19"/>
      <c r="U934" s="20">
        <f t="shared" ca="1" si="512"/>
        <v>7.230137018153628</v>
      </c>
      <c r="V934" s="20">
        <f t="shared" ca="1" si="513"/>
        <v>0.62165738910447976</v>
      </c>
      <c r="W934" s="21">
        <f t="shared" ca="1" si="530"/>
        <v>16317.457108589102</v>
      </c>
      <c r="X934" s="20">
        <f t="shared" ca="1" si="531"/>
        <v>16318.078765978207</v>
      </c>
      <c r="Z934" s="20">
        <f t="shared" ca="1" si="514"/>
        <v>0.6923057933853497</v>
      </c>
      <c r="AA934" s="20">
        <f t="shared" ca="1" si="515"/>
        <v>10.355981207536326</v>
      </c>
      <c r="AB934" s="21">
        <f t="shared" ca="1" si="532"/>
        <v>15711.011061899449</v>
      </c>
      <c r="AC934" s="20">
        <f t="shared" ca="1" si="533"/>
        <v>15721.367043106986</v>
      </c>
      <c r="AE934" s="20">
        <f t="shared" ca="1" si="516"/>
        <v>8.2961378082431398</v>
      </c>
      <c r="AF934" s="20">
        <f t="shared" ca="1" si="517"/>
        <v>5.1161098300491288</v>
      </c>
      <c r="AG934" s="21">
        <f t="shared" ca="1" si="534"/>
        <v>15438.125193085489</v>
      </c>
      <c r="AH934" s="20">
        <f t="shared" ca="1" si="535"/>
        <v>15443.241302915538</v>
      </c>
      <c r="AJ934" s="20">
        <f t="shared" ca="1" si="518"/>
        <v>18.518919044491092</v>
      </c>
      <c r="AK934" s="20">
        <f t="shared" ca="1" si="519"/>
        <v>8.2136043448997658</v>
      </c>
      <c r="AL934" s="21">
        <f t="shared" ca="1" si="536"/>
        <v>16901.888433751672</v>
      </c>
      <c r="AM934" s="20">
        <f t="shared" ca="1" si="537"/>
        <v>16910.102038096571</v>
      </c>
      <c r="AO934" s="20">
        <f t="shared" ca="1" si="520"/>
        <v>2.7104987889690833</v>
      </c>
      <c r="AP934" s="20">
        <f t="shared" ca="1" si="521"/>
        <v>0.32501441656429747</v>
      </c>
      <c r="AQ934" s="21">
        <f t="shared" ca="1" si="538"/>
        <v>22700.67792174669</v>
      </c>
      <c r="AR934" s="20">
        <f t="shared" ca="1" si="539"/>
        <v>22701.002936163255</v>
      </c>
    </row>
    <row r="935" spans="1:44" x14ac:dyDescent="0.25">
      <c r="A935" s="20">
        <f t="shared" ca="1" si="504"/>
        <v>5.161805046625104</v>
      </c>
      <c r="B935" s="20">
        <f t="shared" ca="1" si="505"/>
        <v>0.54039986540748086</v>
      </c>
      <c r="C935" s="21">
        <f t="shared" ca="1" si="522"/>
        <v>21275.456983304866</v>
      </c>
      <c r="D935" s="20">
        <f t="shared" ca="1" si="523"/>
        <v>21275.997383170274</v>
      </c>
      <c r="E935" s="19"/>
      <c r="F935" s="20">
        <f t="shared" ca="1" si="506"/>
        <v>4.9429255631622571</v>
      </c>
      <c r="G935" s="20">
        <f t="shared" ca="1" si="507"/>
        <v>2.2366225063244851</v>
      </c>
      <c r="H935" s="21">
        <f t="shared" ca="1" si="524"/>
        <v>16350.100700288849</v>
      </c>
      <c r="I935" s="20">
        <f t="shared" ca="1" si="525"/>
        <v>16352.337322795174</v>
      </c>
      <c r="J935" s="19"/>
      <c r="K935" s="20">
        <f t="shared" ca="1" si="508"/>
        <v>16.12041303605778</v>
      </c>
      <c r="L935" s="20">
        <f t="shared" ca="1" si="509"/>
        <v>8.253342333345195</v>
      </c>
      <c r="M935" s="21">
        <f t="shared" ca="1" si="526"/>
        <v>21854.455107681148</v>
      </c>
      <c r="N935" s="20">
        <f t="shared" ca="1" si="527"/>
        <v>21862.708450014492</v>
      </c>
      <c r="O935" s="19"/>
      <c r="P935" s="20">
        <f t="shared" ca="1" si="510"/>
        <v>0.76637811226792374</v>
      </c>
      <c r="Q935" s="20">
        <f t="shared" ca="1" si="511"/>
        <v>5.9131514807416234</v>
      </c>
      <c r="R935" s="21">
        <f t="shared" ca="1" si="528"/>
        <v>16469.337347457164</v>
      </c>
      <c r="S935" s="20">
        <f t="shared" ca="1" si="529"/>
        <v>16475.250498937905</v>
      </c>
      <c r="T935" s="19"/>
      <c r="U935" s="20">
        <f t="shared" ca="1" si="512"/>
        <v>5.0948725124819099</v>
      </c>
      <c r="V935" s="20">
        <f t="shared" ca="1" si="513"/>
        <v>4.0233040613827686</v>
      </c>
      <c r="W935" s="21">
        <f t="shared" ca="1" si="530"/>
        <v>16323.173638490689</v>
      </c>
      <c r="X935" s="20">
        <f t="shared" ca="1" si="531"/>
        <v>16327.196942552071</v>
      </c>
      <c r="Z935" s="20">
        <f t="shared" ca="1" si="514"/>
        <v>15.997502695625267</v>
      </c>
      <c r="AA935" s="20">
        <f t="shared" ca="1" si="515"/>
        <v>6.3292257987533125</v>
      </c>
      <c r="AB935" s="21">
        <f t="shared" ca="1" si="532"/>
        <v>15737.364545802611</v>
      </c>
      <c r="AC935" s="20">
        <f t="shared" ca="1" si="533"/>
        <v>15743.693771601365</v>
      </c>
      <c r="AE935" s="20">
        <f t="shared" ca="1" si="516"/>
        <v>11.900503555753602</v>
      </c>
      <c r="AF935" s="20">
        <f t="shared" ca="1" si="517"/>
        <v>4.7458054899466449</v>
      </c>
      <c r="AG935" s="21">
        <f t="shared" ca="1" si="534"/>
        <v>15455.141806471291</v>
      </c>
      <c r="AH935" s="20">
        <f t="shared" ca="1" si="535"/>
        <v>15459.887611961238</v>
      </c>
      <c r="AJ935" s="20">
        <f t="shared" ca="1" si="518"/>
        <v>15.111392319778206</v>
      </c>
      <c r="AK935" s="20">
        <f t="shared" ca="1" si="519"/>
        <v>18.139409497986094</v>
      </c>
      <c r="AL935" s="21">
        <f t="shared" ca="1" si="536"/>
        <v>16925.213430416348</v>
      </c>
      <c r="AM935" s="20">
        <f t="shared" ca="1" si="537"/>
        <v>16943.352839914336</v>
      </c>
      <c r="AO935" s="20">
        <f t="shared" ca="1" si="520"/>
        <v>4.0277043087054416</v>
      </c>
      <c r="AP935" s="20">
        <f t="shared" ca="1" si="521"/>
        <v>8.1611107473548277</v>
      </c>
      <c r="AQ935" s="21">
        <f t="shared" ca="1" si="538"/>
        <v>22705.030640471959</v>
      </c>
      <c r="AR935" s="20">
        <f t="shared" ca="1" si="539"/>
        <v>22713.191751219314</v>
      </c>
    </row>
    <row r="936" spans="1:44" x14ac:dyDescent="0.25">
      <c r="A936" s="20">
        <f t="shared" ca="1" si="504"/>
        <v>43.896263860275219</v>
      </c>
      <c r="B936" s="20">
        <f t="shared" ca="1" si="505"/>
        <v>4.76504757541632</v>
      </c>
      <c r="C936" s="21">
        <f t="shared" ca="1" si="522"/>
        <v>21319.893647030549</v>
      </c>
      <c r="D936" s="20">
        <f t="shared" ca="1" si="523"/>
        <v>21324.658694605965</v>
      </c>
      <c r="E936" s="19"/>
      <c r="F936" s="20">
        <f t="shared" ca="1" si="506"/>
        <v>6.9706012650354339</v>
      </c>
      <c r="G936" s="20">
        <f t="shared" ca="1" si="507"/>
        <v>10.926148554871412</v>
      </c>
      <c r="H936" s="21">
        <f t="shared" ca="1" si="524"/>
        <v>16359.307924060209</v>
      </c>
      <c r="I936" s="20">
        <f t="shared" ca="1" si="525"/>
        <v>16370.234072615081</v>
      </c>
      <c r="J936" s="19"/>
      <c r="K936" s="20">
        <f t="shared" ca="1" si="508"/>
        <v>16.657855017044103</v>
      </c>
      <c r="L936" s="20">
        <f t="shared" ca="1" si="509"/>
        <v>1.5034960150707317</v>
      </c>
      <c r="M936" s="21">
        <f t="shared" ca="1" si="526"/>
        <v>21879.366305031537</v>
      </c>
      <c r="N936" s="20">
        <f t="shared" ca="1" si="527"/>
        <v>21880.869801046607</v>
      </c>
      <c r="O936" s="19"/>
      <c r="P936" s="20">
        <f t="shared" ca="1" si="510"/>
        <v>8.6632828290139603</v>
      </c>
      <c r="Q936" s="20">
        <f t="shared" ca="1" si="511"/>
        <v>21.197113686702007</v>
      </c>
      <c r="R936" s="21">
        <f t="shared" ca="1" si="528"/>
        <v>16483.913781766918</v>
      </c>
      <c r="S936" s="20">
        <f t="shared" ca="1" si="529"/>
        <v>16505.110895453621</v>
      </c>
      <c r="T936" s="19"/>
      <c r="U936" s="20">
        <f t="shared" ca="1" si="512"/>
        <v>15.025573681392761</v>
      </c>
      <c r="V936" s="20">
        <f t="shared" ca="1" si="513"/>
        <v>1.9072844573637338</v>
      </c>
      <c r="W936" s="21">
        <f t="shared" ca="1" si="530"/>
        <v>16342.222516233463</v>
      </c>
      <c r="X936" s="20">
        <f t="shared" ca="1" si="531"/>
        <v>16344.129800690827</v>
      </c>
      <c r="Z936" s="20">
        <f t="shared" ca="1" si="514"/>
        <v>2.8128084128319584</v>
      </c>
      <c r="AA936" s="20">
        <f t="shared" ca="1" si="515"/>
        <v>8.8710694376063302</v>
      </c>
      <c r="AB936" s="21">
        <f t="shared" ca="1" si="532"/>
        <v>15746.506580014197</v>
      </c>
      <c r="AC936" s="20">
        <f t="shared" ca="1" si="533"/>
        <v>15755.377649451802</v>
      </c>
      <c r="AE936" s="20">
        <f t="shared" ca="1" si="516"/>
        <v>10.81762879827758</v>
      </c>
      <c r="AF936" s="20">
        <f t="shared" ca="1" si="517"/>
        <v>0.784956397374035</v>
      </c>
      <c r="AG936" s="21">
        <f t="shared" ca="1" si="534"/>
        <v>15470.705240759515</v>
      </c>
      <c r="AH936" s="20">
        <f t="shared" ca="1" si="535"/>
        <v>15471.490197156889</v>
      </c>
      <c r="AJ936" s="20">
        <f t="shared" ca="1" si="518"/>
        <v>0.26300021795152462</v>
      </c>
      <c r="AK936" s="20">
        <f t="shared" ca="1" si="519"/>
        <v>6.3516011579369946</v>
      </c>
      <c r="AL936" s="21">
        <f t="shared" ca="1" si="536"/>
        <v>16943.615840132286</v>
      </c>
      <c r="AM936" s="20">
        <f t="shared" ca="1" si="537"/>
        <v>16949.967441290224</v>
      </c>
      <c r="AO936" s="20">
        <f t="shared" ca="1" si="520"/>
        <v>21.095737393738109</v>
      </c>
      <c r="AP936" s="20">
        <f t="shared" ca="1" si="521"/>
        <v>1.7990750947994747</v>
      </c>
      <c r="AQ936" s="21">
        <f t="shared" ca="1" si="538"/>
        <v>22734.287488613052</v>
      </c>
      <c r="AR936" s="20">
        <f t="shared" ca="1" si="539"/>
        <v>22736.086563707853</v>
      </c>
    </row>
    <row r="937" spans="1:44" x14ac:dyDescent="0.25">
      <c r="A937" s="20">
        <f t="shared" ca="1" si="504"/>
        <v>8.2269212399160079</v>
      </c>
      <c r="B937" s="20">
        <f t="shared" ca="1" si="505"/>
        <v>6.1735534124803397</v>
      </c>
      <c r="C937" s="21">
        <f t="shared" ca="1" si="522"/>
        <v>21332.88561584588</v>
      </c>
      <c r="D937" s="20">
        <f t="shared" ca="1" si="523"/>
        <v>21339.059169258362</v>
      </c>
      <c r="E937" s="19"/>
      <c r="F937" s="20">
        <f t="shared" ca="1" si="506"/>
        <v>4.0755348538280369</v>
      </c>
      <c r="G937" s="20">
        <f t="shared" ca="1" si="507"/>
        <v>1.2407897308890274</v>
      </c>
      <c r="H937" s="21">
        <f t="shared" ca="1" si="524"/>
        <v>16374.309607468909</v>
      </c>
      <c r="I937" s="20">
        <f t="shared" ca="1" si="525"/>
        <v>16375.550397199799</v>
      </c>
      <c r="J937" s="19"/>
      <c r="K937" s="20">
        <f t="shared" ca="1" si="508"/>
        <v>5.0662626925114349</v>
      </c>
      <c r="L937" s="20">
        <f t="shared" ca="1" si="509"/>
        <v>1.8477295794760578</v>
      </c>
      <c r="M937" s="21">
        <f t="shared" ca="1" si="526"/>
        <v>21885.936063739118</v>
      </c>
      <c r="N937" s="20">
        <f t="shared" ca="1" si="527"/>
        <v>21887.783793318595</v>
      </c>
      <c r="O937" s="19"/>
      <c r="P937" s="20">
        <f t="shared" ca="1" si="510"/>
        <v>3.7566019954325673</v>
      </c>
      <c r="Q937" s="20">
        <f t="shared" ca="1" si="511"/>
        <v>1.9687086959806961</v>
      </c>
      <c r="R937" s="21">
        <f t="shared" ca="1" si="528"/>
        <v>16508.867497449053</v>
      </c>
      <c r="S937" s="20">
        <f t="shared" ca="1" si="529"/>
        <v>16510.836206145035</v>
      </c>
      <c r="T937" s="19"/>
      <c r="U937" s="20">
        <f t="shared" ca="1" si="512"/>
        <v>21.94495726967677</v>
      </c>
      <c r="V937" s="20">
        <f t="shared" ca="1" si="513"/>
        <v>5.92230324378865</v>
      </c>
      <c r="W937" s="21">
        <f t="shared" ca="1" si="530"/>
        <v>16366.074757960505</v>
      </c>
      <c r="X937" s="20">
        <f t="shared" ca="1" si="531"/>
        <v>16371.997061204294</v>
      </c>
      <c r="Z937" s="20">
        <f t="shared" ca="1" si="514"/>
        <v>16.398980939242794</v>
      </c>
      <c r="AA937" s="20">
        <f t="shared" ca="1" si="515"/>
        <v>8.6804247395560985</v>
      </c>
      <c r="AB937" s="21">
        <f t="shared" ca="1" si="532"/>
        <v>15771.776630391045</v>
      </c>
      <c r="AC937" s="20">
        <f t="shared" ca="1" si="533"/>
        <v>15780.457055130601</v>
      </c>
      <c r="AE937" s="20">
        <f t="shared" ca="1" si="516"/>
        <v>9.2587586150809145</v>
      </c>
      <c r="AF937" s="20">
        <f t="shared" ca="1" si="517"/>
        <v>5.2540188274180215</v>
      </c>
      <c r="AG937" s="21">
        <f t="shared" ca="1" si="534"/>
        <v>15480.748955771969</v>
      </c>
      <c r="AH937" s="20">
        <f t="shared" ca="1" si="535"/>
        <v>15486.002974599387</v>
      </c>
      <c r="AJ937" s="20">
        <f t="shared" ca="1" si="518"/>
        <v>1.8013327570727706</v>
      </c>
      <c r="AK937" s="20">
        <f t="shared" ca="1" si="519"/>
        <v>20.998326173083001</v>
      </c>
      <c r="AL937" s="21">
        <f t="shared" ca="1" si="536"/>
        <v>16951.768774047297</v>
      </c>
      <c r="AM937" s="20">
        <f t="shared" ca="1" si="537"/>
        <v>16972.767100220379</v>
      </c>
      <c r="AO937" s="20">
        <f t="shared" ca="1" si="520"/>
        <v>21.095592842248681</v>
      </c>
      <c r="AP937" s="20">
        <f t="shared" ca="1" si="521"/>
        <v>2.00230887697042</v>
      </c>
      <c r="AQ937" s="21">
        <f t="shared" ca="1" si="538"/>
        <v>22757.182156550101</v>
      </c>
      <c r="AR937" s="20">
        <f t="shared" ca="1" si="539"/>
        <v>22759.184465427072</v>
      </c>
    </row>
    <row r="938" spans="1:44" x14ac:dyDescent="0.25">
      <c r="A938" s="20">
        <f t="shared" ca="1" si="504"/>
        <v>1.3341799706058262</v>
      </c>
      <c r="B938" s="20">
        <f t="shared" ca="1" si="505"/>
        <v>12.273035121245567</v>
      </c>
      <c r="C938" s="21">
        <f t="shared" ca="1" si="522"/>
        <v>21340.393349228969</v>
      </c>
      <c r="D938" s="20">
        <f t="shared" ca="1" si="523"/>
        <v>21352.666384350214</v>
      </c>
      <c r="E938" s="19"/>
      <c r="F938" s="20">
        <f t="shared" ca="1" si="506"/>
        <v>0.79437679383718562</v>
      </c>
      <c r="G938" s="20">
        <f t="shared" ca="1" si="507"/>
        <v>9.7419133269026474</v>
      </c>
      <c r="H938" s="21">
        <f t="shared" ca="1" si="524"/>
        <v>16376.344773993636</v>
      </c>
      <c r="I938" s="20">
        <f t="shared" ca="1" si="525"/>
        <v>16386.086687320538</v>
      </c>
      <c r="J938" s="19"/>
      <c r="K938" s="20">
        <f t="shared" ca="1" si="508"/>
        <v>0.98470801372689298</v>
      </c>
      <c r="L938" s="20">
        <f t="shared" ca="1" si="509"/>
        <v>8.3397852806068471</v>
      </c>
      <c r="M938" s="21">
        <f t="shared" ca="1" si="526"/>
        <v>21888.768501332321</v>
      </c>
      <c r="N938" s="20">
        <f t="shared" ca="1" si="527"/>
        <v>21897.108286612929</v>
      </c>
      <c r="O938" s="19"/>
      <c r="P938" s="20">
        <f t="shared" ca="1" si="510"/>
        <v>19.53917005332983</v>
      </c>
      <c r="Q938" s="20">
        <f t="shared" ca="1" si="511"/>
        <v>6.3640143080598923</v>
      </c>
      <c r="R938" s="21">
        <f t="shared" ca="1" si="528"/>
        <v>16530.375376198364</v>
      </c>
      <c r="S938" s="20">
        <f t="shared" ca="1" si="529"/>
        <v>16536.739390506424</v>
      </c>
      <c r="T938" s="19"/>
      <c r="U938" s="20">
        <f t="shared" ca="1" si="512"/>
        <v>23.115556127127356</v>
      </c>
      <c r="V938" s="20">
        <f t="shared" ca="1" si="513"/>
        <v>14.477833982244732</v>
      </c>
      <c r="W938" s="21">
        <f t="shared" ca="1" si="530"/>
        <v>16395.112617331422</v>
      </c>
      <c r="X938" s="20">
        <f t="shared" ca="1" si="531"/>
        <v>16409.590451313667</v>
      </c>
      <c r="Z938" s="20">
        <f t="shared" ca="1" si="514"/>
        <v>6.61024645768632</v>
      </c>
      <c r="AA938" s="20">
        <f t="shared" ca="1" si="515"/>
        <v>0.77467552228098258</v>
      </c>
      <c r="AB938" s="21">
        <f t="shared" ca="1" si="532"/>
        <v>15787.067301588288</v>
      </c>
      <c r="AC938" s="20">
        <f t="shared" ca="1" si="533"/>
        <v>15787.841977110569</v>
      </c>
      <c r="AE938" s="20">
        <f t="shared" ca="1" si="516"/>
        <v>7.1158404271548488</v>
      </c>
      <c r="AF938" s="20">
        <f t="shared" ca="1" si="517"/>
        <v>2.7596159977642571</v>
      </c>
      <c r="AG938" s="21">
        <f t="shared" ca="1" si="534"/>
        <v>15493.118815026543</v>
      </c>
      <c r="AH938" s="20">
        <f t="shared" ca="1" si="535"/>
        <v>15495.878431024306</v>
      </c>
      <c r="AJ938" s="20">
        <f t="shared" ca="1" si="518"/>
        <v>0.60281388642050937</v>
      </c>
      <c r="AK938" s="20">
        <f t="shared" ca="1" si="519"/>
        <v>6.3512639977265168</v>
      </c>
      <c r="AL938" s="21">
        <f t="shared" ca="1" si="536"/>
        <v>16973.369914106799</v>
      </c>
      <c r="AM938" s="20">
        <f t="shared" ca="1" si="537"/>
        <v>16979.721178104526</v>
      </c>
      <c r="AO938" s="20">
        <f t="shared" ca="1" si="520"/>
        <v>5.9514765197442232</v>
      </c>
      <c r="AP938" s="20">
        <f t="shared" ca="1" si="521"/>
        <v>12.883245472594945</v>
      </c>
      <c r="AQ938" s="21">
        <f t="shared" ca="1" si="538"/>
        <v>22765.135941946817</v>
      </c>
      <c r="AR938" s="20">
        <f t="shared" ca="1" si="539"/>
        <v>22778.019187419413</v>
      </c>
    </row>
    <row r="939" spans="1:44" x14ac:dyDescent="0.25">
      <c r="A939" s="20">
        <f t="shared" ca="1" si="504"/>
        <v>18.394838396011483</v>
      </c>
      <c r="B939" s="20">
        <f t="shared" ca="1" si="505"/>
        <v>2.0561477211255297</v>
      </c>
      <c r="C939" s="21">
        <f t="shared" ca="1" si="522"/>
        <v>21371.061222746226</v>
      </c>
      <c r="D939" s="20">
        <f t="shared" ca="1" si="523"/>
        <v>21373.117370467353</v>
      </c>
      <c r="E939" s="19"/>
      <c r="F939" s="20">
        <f t="shared" ca="1" si="506"/>
        <v>2.0616907179370489</v>
      </c>
      <c r="G939" s="20">
        <f t="shared" ca="1" si="507"/>
        <v>2.0895503743957988</v>
      </c>
      <c r="H939" s="21">
        <f t="shared" ca="1" si="524"/>
        <v>16388.148378038473</v>
      </c>
      <c r="I939" s="20">
        <f t="shared" ca="1" si="525"/>
        <v>16390.237928412869</v>
      </c>
      <c r="J939" s="19"/>
      <c r="K939" s="20">
        <f t="shared" ca="1" si="508"/>
        <v>4.8498690018283428</v>
      </c>
      <c r="L939" s="20">
        <f t="shared" ca="1" si="509"/>
        <v>1.0544978213586467</v>
      </c>
      <c r="M939" s="21">
        <f t="shared" ca="1" si="526"/>
        <v>21901.958155614757</v>
      </c>
      <c r="N939" s="20">
        <f t="shared" ca="1" si="527"/>
        <v>21903.012653436115</v>
      </c>
      <c r="O939" s="19"/>
      <c r="P939" s="20">
        <f t="shared" ca="1" si="510"/>
        <v>9.2783022074679913</v>
      </c>
      <c r="Q939" s="20">
        <f t="shared" ca="1" si="511"/>
        <v>3.9387966025634529</v>
      </c>
      <c r="R939" s="21">
        <f t="shared" ca="1" si="528"/>
        <v>16546.017692713893</v>
      </c>
      <c r="S939" s="20">
        <f t="shared" ca="1" si="529"/>
        <v>16549.956489316457</v>
      </c>
      <c r="T939" s="19"/>
      <c r="U939" s="20">
        <f t="shared" ca="1" si="512"/>
        <v>0.98395432744580746</v>
      </c>
      <c r="V939" s="20">
        <f t="shared" ca="1" si="513"/>
        <v>0.50717766272563625</v>
      </c>
      <c r="W939" s="21">
        <f t="shared" ca="1" si="530"/>
        <v>16410.574405641113</v>
      </c>
      <c r="X939" s="20">
        <f t="shared" ca="1" si="531"/>
        <v>16411.08158330384</v>
      </c>
      <c r="Z939" s="20">
        <f t="shared" ca="1" si="514"/>
        <v>16.422312510979506</v>
      </c>
      <c r="AA939" s="20">
        <f t="shared" ca="1" si="515"/>
        <v>2.6465135404679048</v>
      </c>
      <c r="AB939" s="21">
        <f t="shared" ca="1" si="532"/>
        <v>15804.264289621549</v>
      </c>
      <c r="AC939" s="20">
        <f t="shared" ca="1" si="533"/>
        <v>15806.910803162018</v>
      </c>
      <c r="AE939" s="20">
        <f t="shared" ca="1" si="516"/>
        <v>30.227316194246356</v>
      </c>
      <c r="AF939" s="20">
        <f t="shared" ca="1" si="517"/>
        <v>9.0763786766414007</v>
      </c>
      <c r="AG939" s="21">
        <f t="shared" ca="1" si="534"/>
        <v>15526.105747218553</v>
      </c>
      <c r="AH939" s="20">
        <f t="shared" ca="1" si="535"/>
        <v>15535.182125895195</v>
      </c>
      <c r="AJ939" s="20">
        <f t="shared" ca="1" si="518"/>
        <v>14.478979189595305</v>
      </c>
      <c r="AK939" s="20">
        <f t="shared" ca="1" si="519"/>
        <v>1.3917226105839418</v>
      </c>
      <c r="AL939" s="21">
        <f t="shared" ca="1" si="536"/>
        <v>16994.200157294123</v>
      </c>
      <c r="AM939" s="20">
        <f t="shared" ca="1" si="537"/>
        <v>16995.591879904707</v>
      </c>
      <c r="AO939" s="20">
        <f t="shared" ca="1" si="520"/>
        <v>21.481491788188944</v>
      </c>
      <c r="AP939" s="20">
        <f t="shared" ca="1" si="521"/>
        <v>16.240501524061184</v>
      </c>
      <c r="AQ939" s="21">
        <f t="shared" ca="1" si="538"/>
        <v>22799.500679207602</v>
      </c>
      <c r="AR939" s="20">
        <f t="shared" ca="1" si="539"/>
        <v>22815.741180731664</v>
      </c>
    </row>
    <row r="940" spans="1:44" x14ac:dyDescent="0.25">
      <c r="A940" s="20">
        <f t="shared" ca="1" si="504"/>
        <v>0.32167074360775477</v>
      </c>
      <c r="B940" s="20">
        <f t="shared" ca="1" si="505"/>
        <v>1.0668954065965757</v>
      </c>
      <c r="C940" s="21">
        <f t="shared" ca="1" si="522"/>
        <v>21373.439041210961</v>
      </c>
      <c r="D940" s="20">
        <f t="shared" ca="1" si="523"/>
        <v>21374.505936617556</v>
      </c>
      <c r="E940" s="19"/>
      <c r="F940" s="20">
        <f t="shared" ca="1" si="506"/>
        <v>29.766909898263442</v>
      </c>
      <c r="G940" s="20">
        <f t="shared" ca="1" si="507"/>
        <v>3.1823339676938249</v>
      </c>
      <c r="H940" s="21">
        <f t="shared" ca="1" si="524"/>
        <v>16420.004838311132</v>
      </c>
      <c r="I940" s="20">
        <f t="shared" ca="1" si="525"/>
        <v>16423.187172278824</v>
      </c>
      <c r="J940" s="19"/>
      <c r="K940" s="20">
        <f t="shared" ca="1" si="508"/>
        <v>14.008587466225856</v>
      </c>
      <c r="L940" s="20">
        <f t="shared" ca="1" si="509"/>
        <v>5.2111702966968245</v>
      </c>
      <c r="M940" s="21">
        <f t="shared" ca="1" si="526"/>
        <v>21917.021240902341</v>
      </c>
      <c r="N940" s="20">
        <f t="shared" ca="1" si="527"/>
        <v>21922.232411199038</v>
      </c>
      <c r="O940" s="19"/>
      <c r="P940" s="20">
        <f t="shared" ca="1" si="510"/>
        <v>4.546147456455965</v>
      </c>
      <c r="Q940" s="20">
        <f t="shared" ca="1" si="511"/>
        <v>5.8029856150563299</v>
      </c>
      <c r="R940" s="21">
        <f t="shared" ca="1" si="528"/>
        <v>16554.502636772912</v>
      </c>
      <c r="S940" s="20">
        <f t="shared" ca="1" si="529"/>
        <v>16560.305622387968</v>
      </c>
      <c r="T940" s="19"/>
      <c r="U940" s="20">
        <f t="shared" ca="1" si="512"/>
        <v>17.341795908541155</v>
      </c>
      <c r="V940" s="20">
        <f t="shared" ca="1" si="513"/>
        <v>0.91641037088594335</v>
      </c>
      <c r="W940" s="21">
        <f t="shared" ca="1" si="530"/>
        <v>16428.423379212381</v>
      </c>
      <c r="X940" s="20">
        <f t="shared" ca="1" si="531"/>
        <v>16429.339789583268</v>
      </c>
      <c r="Z940" s="20">
        <f t="shared" ca="1" si="514"/>
        <v>47.356018144855938</v>
      </c>
      <c r="AA940" s="20">
        <f t="shared" ca="1" si="515"/>
        <v>16.940714232913713</v>
      </c>
      <c r="AB940" s="21">
        <f t="shared" ca="1" si="532"/>
        <v>15854.266821306874</v>
      </c>
      <c r="AC940" s="20">
        <f t="shared" ca="1" si="533"/>
        <v>15871.207535539788</v>
      </c>
      <c r="AE940" s="20">
        <f t="shared" ca="1" si="516"/>
        <v>52.555792841925566</v>
      </c>
      <c r="AF940" s="20">
        <f t="shared" ca="1" si="517"/>
        <v>1.4645365622867641</v>
      </c>
      <c r="AG940" s="21">
        <f t="shared" ca="1" si="534"/>
        <v>15587.737918737121</v>
      </c>
      <c r="AH940" s="20">
        <f t="shared" ca="1" si="535"/>
        <v>15589.202455299408</v>
      </c>
      <c r="AJ940" s="20">
        <f t="shared" ca="1" si="518"/>
        <v>4.0507225430295746</v>
      </c>
      <c r="AK940" s="20">
        <f t="shared" ca="1" si="519"/>
        <v>3.7651809201882962</v>
      </c>
      <c r="AL940" s="21">
        <f t="shared" ca="1" si="536"/>
        <v>16999.642602447737</v>
      </c>
      <c r="AM940" s="20">
        <f t="shared" ca="1" si="537"/>
        <v>17003.407783367926</v>
      </c>
      <c r="AO940" s="20">
        <f t="shared" ca="1" si="520"/>
        <v>16.986712177786622</v>
      </c>
      <c r="AP940" s="20">
        <f t="shared" ca="1" si="521"/>
        <v>0.50579449440728541</v>
      </c>
      <c r="AQ940" s="21">
        <f t="shared" ca="1" si="538"/>
        <v>22832.72789290945</v>
      </c>
      <c r="AR940" s="20">
        <f t="shared" ca="1" si="539"/>
        <v>22833.233687403856</v>
      </c>
    </row>
    <row r="941" spans="1:44" x14ac:dyDescent="0.25">
      <c r="A941" s="20">
        <f t="shared" ca="1" si="504"/>
        <v>14.630297123343016</v>
      </c>
      <c r="B941" s="20">
        <f t="shared" ca="1" si="505"/>
        <v>6.2151295000765421</v>
      </c>
      <c r="C941" s="21">
        <f t="shared" ca="1" si="522"/>
        <v>21389.136233740897</v>
      </c>
      <c r="D941" s="20">
        <f t="shared" ca="1" si="523"/>
        <v>21395.351363240974</v>
      </c>
      <c r="E941" s="19"/>
      <c r="F941" s="20">
        <f t="shared" ca="1" si="506"/>
        <v>6.8129944901832911</v>
      </c>
      <c r="G941" s="20">
        <f t="shared" ca="1" si="507"/>
        <v>9.3975201185881758</v>
      </c>
      <c r="H941" s="21">
        <f t="shared" ca="1" si="524"/>
        <v>16430.000166769009</v>
      </c>
      <c r="I941" s="20">
        <f t="shared" ca="1" si="525"/>
        <v>16439.397686887598</v>
      </c>
      <c r="J941" s="19"/>
      <c r="K941" s="20">
        <f t="shared" ca="1" si="508"/>
        <v>12.562746150945559</v>
      </c>
      <c r="L941" s="20">
        <f t="shared" ca="1" si="509"/>
        <v>2.4890899737103629</v>
      </c>
      <c r="M941" s="21">
        <f t="shared" ca="1" si="526"/>
        <v>21934.795157349985</v>
      </c>
      <c r="N941" s="20">
        <f t="shared" ca="1" si="527"/>
        <v>21937.284247323696</v>
      </c>
      <c r="O941" s="19"/>
      <c r="P941" s="20">
        <f t="shared" ca="1" si="510"/>
        <v>3.1224759261871782</v>
      </c>
      <c r="Q941" s="20">
        <f t="shared" ca="1" si="511"/>
        <v>11.115867453888598</v>
      </c>
      <c r="R941" s="21">
        <f t="shared" ca="1" si="528"/>
        <v>16563.428098314154</v>
      </c>
      <c r="S941" s="20">
        <f t="shared" ca="1" si="529"/>
        <v>16574.543965768044</v>
      </c>
      <c r="T941" s="19"/>
      <c r="U941" s="20">
        <f t="shared" ca="1" si="512"/>
        <v>17.069449922715563</v>
      </c>
      <c r="V941" s="20">
        <f t="shared" ca="1" si="513"/>
        <v>44.951332825363146</v>
      </c>
      <c r="W941" s="21">
        <f t="shared" ca="1" si="530"/>
        <v>16446.409239505982</v>
      </c>
      <c r="X941" s="20">
        <f t="shared" ca="1" si="531"/>
        <v>16491.360572331345</v>
      </c>
      <c r="Z941" s="20">
        <f t="shared" ca="1" si="514"/>
        <v>11.659240225948954</v>
      </c>
      <c r="AA941" s="20">
        <f t="shared" ca="1" si="515"/>
        <v>5.4109753023980565</v>
      </c>
      <c r="AB941" s="21">
        <f t="shared" ca="1" si="532"/>
        <v>15882.866775765737</v>
      </c>
      <c r="AC941" s="20">
        <f t="shared" ca="1" si="533"/>
        <v>15888.277751068135</v>
      </c>
      <c r="AE941" s="20">
        <f t="shared" ca="1" si="516"/>
        <v>8.0983879109832806</v>
      </c>
      <c r="AF941" s="20">
        <f t="shared" ca="1" si="517"/>
        <v>3.4181422057971469</v>
      </c>
      <c r="AG941" s="21">
        <f t="shared" ca="1" si="534"/>
        <v>15597.300843210391</v>
      </c>
      <c r="AH941" s="20">
        <f t="shared" ca="1" si="535"/>
        <v>15600.718985416188</v>
      </c>
      <c r="AJ941" s="20">
        <f t="shared" ca="1" si="518"/>
        <v>3.8089546921932431</v>
      </c>
      <c r="AK941" s="20">
        <f t="shared" ca="1" si="519"/>
        <v>14.594928754588439</v>
      </c>
      <c r="AL941" s="21">
        <f t="shared" ca="1" si="536"/>
        <v>17007.21673806012</v>
      </c>
      <c r="AM941" s="20">
        <f t="shared" ca="1" si="537"/>
        <v>17021.811666814709</v>
      </c>
      <c r="AO941" s="20">
        <f t="shared" ca="1" si="520"/>
        <v>7.8911817106167925</v>
      </c>
      <c r="AP941" s="20">
        <f t="shared" ca="1" si="521"/>
        <v>10.823840360463274</v>
      </c>
      <c r="AQ941" s="21">
        <f t="shared" ca="1" si="538"/>
        <v>22841.124869114472</v>
      </c>
      <c r="AR941" s="20">
        <f t="shared" ca="1" si="539"/>
        <v>22851.948709474935</v>
      </c>
    </row>
    <row r="942" spans="1:44" x14ac:dyDescent="0.25">
      <c r="A942" s="20">
        <f t="shared" ca="1" si="504"/>
        <v>34.972952874008328</v>
      </c>
      <c r="B942" s="20">
        <f t="shared" ca="1" si="505"/>
        <v>21.976927212088246</v>
      </c>
      <c r="C942" s="21">
        <f t="shared" ca="1" si="522"/>
        <v>21430.324316114984</v>
      </c>
      <c r="D942" s="20">
        <f t="shared" ca="1" si="523"/>
        <v>21452.301243327071</v>
      </c>
      <c r="E942" s="19"/>
      <c r="F942" s="20">
        <f t="shared" ca="1" si="506"/>
        <v>3.236808604514978</v>
      </c>
      <c r="G942" s="20">
        <f t="shared" ca="1" si="507"/>
        <v>17.528356644644184</v>
      </c>
      <c r="H942" s="21">
        <f t="shared" ca="1" si="524"/>
        <v>16442.634495492111</v>
      </c>
      <c r="I942" s="20">
        <f t="shared" ca="1" si="525"/>
        <v>16460.162852136757</v>
      </c>
      <c r="J942" s="19"/>
      <c r="K942" s="20">
        <f t="shared" ca="1" si="508"/>
        <v>27.777804489559401</v>
      </c>
      <c r="L942" s="20">
        <f t="shared" ca="1" si="509"/>
        <v>20.972369131839727</v>
      </c>
      <c r="M942" s="21">
        <f t="shared" ca="1" si="526"/>
        <v>21965.062051813256</v>
      </c>
      <c r="N942" s="20">
        <f t="shared" ca="1" si="527"/>
        <v>21986.034420945096</v>
      </c>
      <c r="O942" s="19"/>
      <c r="P942" s="20">
        <f t="shared" ca="1" si="510"/>
        <v>11.178796634112738</v>
      </c>
      <c r="Q942" s="20">
        <f t="shared" ca="1" si="511"/>
        <v>10.165150300336238</v>
      </c>
      <c r="R942" s="21">
        <f t="shared" ca="1" si="528"/>
        <v>16585.722762402158</v>
      </c>
      <c r="S942" s="20">
        <f t="shared" ca="1" si="529"/>
        <v>16595.887912702496</v>
      </c>
      <c r="T942" s="19"/>
      <c r="U942" s="20">
        <f t="shared" ca="1" si="512"/>
        <v>10.280734714368389</v>
      </c>
      <c r="V942" s="20">
        <f t="shared" ca="1" si="513"/>
        <v>1.5289672650237363</v>
      </c>
      <c r="W942" s="21">
        <f t="shared" ca="1" si="530"/>
        <v>16501.641307045713</v>
      </c>
      <c r="X942" s="20">
        <f t="shared" ca="1" si="531"/>
        <v>16503.170274310738</v>
      </c>
      <c r="Z942" s="20">
        <f t="shared" ca="1" si="514"/>
        <v>8.2839548483466316</v>
      </c>
      <c r="AA942" s="20">
        <f t="shared" ca="1" si="515"/>
        <v>17.640249270052418</v>
      </c>
      <c r="AB942" s="21">
        <f t="shared" ca="1" si="532"/>
        <v>15896.561705916482</v>
      </c>
      <c r="AC942" s="20">
        <f t="shared" ca="1" si="533"/>
        <v>15914.201955186534</v>
      </c>
      <c r="AE942" s="20">
        <f t="shared" ca="1" si="516"/>
        <v>2.7588993784875453</v>
      </c>
      <c r="AF942" s="20">
        <f t="shared" ca="1" si="517"/>
        <v>2.0789892864846112E-2</v>
      </c>
      <c r="AG942" s="21">
        <f t="shared" ca="1" si="534"/>
        <v>15603.477884794676</v>
      </c>
      <c r="AH942" s="20">
        <f t="shared" ca="1" si="535"/>
        <v>15603.498674687542</v>
      </c>
      <c r="AJ942" s="20">
        <f t="shared" ca="1" si="518"/>
        <v>14.035856646296589</v>
      </c>
      <c r="AK942" s="20">
        <f t="shared" ca="1" si="519"/>
        <v>8.2728368244060988</v>
      </c>
      <c r="AL942" s="21">
        <f t="shared" ca="1" si="536"/>
        <v>17035.847523461005</v>
      </c>
      <c r="AM942" s="20">
        <f t="shared" ca="1" si="537"/>
        <v>17044.120360285411</v>
      </c>
      <c r="AO942" s="20">
        <f t="shared" ca="1" si="520"/>
        <v>5.6525798692013813</v>
      </c>
      <c r="AP942" s="20">
        <f t="shared" ca="1" si="521"/>
        <v>0.96261073632322069</v>
      </c>
      <c r="AQ942" s="21">
        <f t="shared" ca="1" si="538"/>
        <v>22857.601289344137</v>
      </c>
      <c r="AR942" s="20">
        <f t="shared" ca="1" si="539"/>
        <v>22858.563900080459</v>
      </c>
    </row>
    <row r="943" spans="1:44" x14ac:dyDescent="0.25">
      <c r="A943" s="20">
        <f t="shared" ca="1" si="504"/>
        <v>13.977255134870203</v>
      </c>
      <c r="B943" s="20">
        <f t="shared" ca="1" si="505"/>
        <v>1.4612065977417045E-2</v>
      </c>
      <c r="C943" s="21">
        <f t="shared" ca="1" si="522"/>
        <v>21466.278498461939</v>
      </c>
      <c r="D943" s="20">
        <f t="shared" ca="1" si="523"/>
        <v>21466.293110527917</v>
      </c>
      <c r="E943" s="19"/>
      <c r="F943" s="20">
        <f t="shared" ca="1" si="506"/>
        <v>6.8256722615557122</v>
      </c>
      <c r="G943" s="20">
        <f t="shared" ca="1" si="507"/>
        <v>1.6905892602571666</v>
      </c>
      <c r="H943" s="21">
        <f t="shared" ca="1" si="524"/>
        <v>16466.988524398312</v>
      </c>
      <c r="I943" s="20">
        <f t="shared" ca="1" si="525"/>
        <v>16468.679113658567</v>
      </c>
      <c r="J943" s="19"/>
      <c r="K943" s="20">
        <f t="shared" ca="1" si="508"/>
        <v>10.082058954857946</v>
      </c>
      <c r="L943" s="20">
        <f t="shared" ca="1" si="509"/>
        <v>6.8478690324670763</v>
      </c>
      <c r="M943" s="21">
        <f t="shared" ca="1" si="526"/>
        <v>21996.116479899953</v>
      </c>
      <c r="N943" s="20">
        <f t="shared" ca="1" si="527"/>
        <v>22002.964348932419</v>
      </c>
      <c r="O943" s="19"/>
      <c r="P943" s="20">
        <f t="shared" ca="1" si="510"/>
        <v>3.6874996137826721</v>
      </c>
      <c r="Q943" s="20">
        <f t="shared" ca="1" si="511"/>
        <v>11.420055900026968</v>
      </c>
      <c r="R943" s="21">
        <f t="shared" ca="1" si="528"/>
        <v>16599.575412316277</v>
      </c>
      <c r="S943" s="20">
        <f t="shared" ca="1" si="529"/>
        <v>16610.995468216304</v>
      </c>
      <c r="T943" s="19"/>
      <c r="U943" s="20">
        <f t="shared" ca="1" si="512"/>
        <v>16.773216721484989</v>
      </c>
      <c r="V943" s="20">
        <f t="shared" ca="1" si="513"/>
        <v>18.052615513992098</v>
      </c>
      <c r="W943" s="21">
        <f t="shared" ca="1" si="530"/>
        <v>16519.943491032223</v>
      </c>
      <c r="X943" s="20">
        <f t="shared" ca="1" si="531"/>
        <v>16537.996106546216</v>
      </c>
      <c r="Z943" s="20">
        <f t="shared" ca="1" si="514"/>
        <v>7.1355023538386453</v>
      </c>
      <c r="AA943" s="20">
        <f t="shared" ca="1" si="515"/>
        <v>2.8818818525914818</v>
      </c>
      <c r="AB943" s="21">
        <f t="shared" ca="1" si="532"/>
        <v>15921.337457540372</v>
      </c>
      <c r="AC943" s="20">
        <f t="shared" ca="1" si="533"/>
        <v>15924.219339392963</v>
      </c>
      <c r="AE943" s="20">
        <f t="shared" ca="1" si="516"/>
        <v>11.369235247988918</v>
      </c>
      <c r="AF943" s="20">
        <f t="shared" ca="1" si="517"/>
        <v>2.234238316527962</v>
      </c>
      <c r="AG943" s="21">
        <f t="shared" ca="1" si="534"/>
        <v>15614.86790993553</v>
      </c>
      <c r="AH943" s="20">
        <f t="shared" ca="1" si="535"/>
        <v>15617.102148252059</v>
      </c>
      <c r="AJ943" s="20">
        <f t="shared" ca="1" si="518"/>
        <v>0.6697483396114644</v>
      </c>
      <c r="AK943" s="20">
        <f t="shared" ca="1" si="519"/>
        <v>1.7476591849291876</v>
      </c>
      <c r="AL943" s="21">
        <f t="shared" ca="1" si="536"/>
        <v>17044.790108625024</v>
      </c>
      <c r="AM943" s="20">
        <f t="shared" ca="1" si="537"/>
        <v>17046.537767809954</v>
      </c>
      <c r="AO943" s="20">
        <f t="shared" ca="1" si="520"/>
        <v>11.991814806504919</v>
      </c>
      <c r="AP943" s="20">
        <f t="shared" ca="1" si="521"/>
        <v>15.447940280821127</v>
      </c>
      <c r="AQ943" s="21">
        <f t="shared" ca="1" si="538"/>
        <v>22870.555714886963</v>
      </c>
      <c r="AR943" s="20">
        <f t="shared" ca="1" si="539"/>
        <v>22886.003655167784</v>
      </c>
    </row>
    <row r="944" spans="1:44" x14ac:dyDescent="0.25">
      <c r="A944" s="20">
        <f t="shared" ca="1" si="504"/>
        <v>37.067110342384133</v>
      </c>
      <c r="B944" s="20">
        <f t="shared" ca="1" si="505"/>
        <v>5.1108892040923282</v>
      </c>
      <c r="C944" s="21">
        <f t="shared" ca="1" si="522"/>
        <v>21503.360220870301</v>
      </c>
      <c r="D944" s="20">
        <f t="shared" ca="1" si="523"/>
        <v>21508.471110074395</v>
      </c>
      <c r="E944" s="19"/>
      <c r="F944" s="20">
        <f t="shared" ca="1" si="506"/>
        <v>19.915155182247656</v>
      </c>
      <c r="G944" s="20">
        <f t="shared" ca="1" si="507"/>
        <v>1.3407910885268659</v>
      </c>
      <c r="H944" s="21">
        <f t="shared" ca="1" si="524"/>
        <v>16488.594268840814</v>
      </c>
      <c r="I944" s="20">
        <f t="shared" ca="1" si="525"/>
        <v>16489.935059929339</v>
      </c>
      <c r="J944" s="19"/>
      <c r="K944" s="20">
        <f t="shared" ca="1" si="508"/>
        <v>8.7293050332809798</v>
      </c>
      <c r="L944" s="20">
        <f t="shared" ca="1" si="509"/>
        <v>6.9107795517267787</v>
      </c>
      <c r="M944" s="21">
        <f t="shared" ca="1" si="526"/>
        <v>22011.6936539657</v>
      </c>
      <c r="N944" s="20">
        <f t="shared" ca="1" si="527"/>
        <v>22018.604433517427</v>
      </c>
      <c r="O944" s="19"/>
      <c r="P944" s="20">
        <f t="shared" ca="1" si="510"/>
        <v>5.7765742733134164</v>
      </c>
      <c r="Q944" s="20">
        <f t="shared" ca="1" si="511"/>
        <v>2.4847678732085865</v>
      </c>
      <c r="R944" s="21">
        <f t="shared" ca="1" si="528"/>
        <v>16616.772042489618</v>
      </c>
      <c r="S944" s="20">
        <f t="shared" ca="1" si="529"/>
        <v>16619.256810362825</v>
      </c>
      <c r="T944" s="19"/>
      <c r="U944" s="20">
        <f t="shared" ca="1" si="512"/>
        <v>18.600367287033976</v>
      </c>
      <c r="V944" s="20">
        <f t="shared" ca="1" si="513"/>
        <v>8.1907117363145332</v>
      </c>
      <c r="W944" s="21">
        <f t="shared" ca="1" si="530"/>
        <v>16556.596473833251</v>
      </c>
      <c r="X944" s="20">
        <f t="shared" ca="1" si="531"/>
        <v>16564.787185569567</v>
      </c>
      <c r="Z944" s="20">
        <f t="shared" ca="1" si="514"/>
        <v>2.3650714874135801</v>
      </c>
      <c r="AA944" s="20">
        <f t="shared" ca="1" si="515"/>
        <v>17.621387808814131</v>
      </c>
      <c r="AB944" s="21">
        <f t="shared" ca="1" si="532"/>
        <v>15926.584410880376</v>
      </c>
      <c r="AC944" s="20">
        <f t="shared" ca="1" si="533"/>
        <v>15944.20579868919</v>
      </c>
      <c r="AE944" s="20">
        <f t="shared" ca="1" si="516"/>
        <v>17.272524737452851</v>
      </c>
      <c r="AF944" s="20">
        <f t="shared" ca="1" si="517"/>
        <v>9.3331665798823309</v>
      </c>
      <c r="AG944" s="21">
        <f t="shared" ca="1" si="534"/>
        <v>15634.374672989512</v>
      </c>
      <c r="AH944" s="20">
        <f t="shared" ca="1" si="535"/>
        <v>15643.707839569393</v>
      </c>
      <c r="AJ944" s="20">
        <f t="shared" ca="1" si="518"/>
        <v>4.5161221880457791</v>
      </c>
      <c r="AK944" s="20">
        <f t="shared" ca="1" si="519"/>
        <v>3.2952589280409406</v>
      </c>
      <c r="AL944" s="21">
        <f t="shared" ca="1" si="536"/>
        <v>17051.053889997998</v>
      </c>
      <c r="AM944" s="20">
        <f t="shared" ca="1" si="537"/>
        <v>17054.349148926038</v>
      </c>
      <c r="AO944" s="20">
        <f t="shared" ca="1" si="520"/>
        <v>0.85440523316396566</v>
      </c>
      <c r="AP944" s="20">
        <f t="shared" ca="1" si="521"/>
        <v>11.205397882446377</v>
      </c>
      <c r="AQ944" s="21">
        <f t="shared" ca="1" si="538"/>
        <v>22886.858060400948</v>
      </c>
      <c r="AR944" s="20">
        <f t="shared" ca="1" si="539"/>
        <v>22898.063458283395</v>
      </c>
    </row>
    <row r="945" spans="1:44" x14ac:dyDescent="0.25">
      <c r="A945" s="20">
        <f t="shared" ca="1" si="504"/>
        <v>39.453720261072739</v>
      </c>
      <c r="B945" s="20">
        <f t="shared" ca="1" si="505"/>
        <v>9.3998846633874287</v>
      </c>
      <c r="C945" s="21">
        <f t="shared" ca="1" si="522"/>
        <v>21547.924830335469</v>
      </c>
      <c r="D945" s="20">
        <f t="shared" ca="1" si="523"/>
        <v>21557.324714998857</v>
      </c>
      <c r="E945" s="19"/>
      <c r="F945" s="20">
        <f t="shared" ca="1" si="506"/>
        <v>2.4610264239457242</v>
      </c>
      <c r="G945" s="20">
        <f t="shared" ca="1" si="507"/>
        <v>5.0750617217520926</v>
      </c>
      <c r="H945" s="21">
        <f t="shared" ca="1" si="524"/>
        <v>16492.396086353285</v>
      </c>
      <c r="I945" s="20">
        <f t="shared" ca="1" si="525"/>
        <v>16497.471148075037</v>
      </c>
      <c r="J945" s="19"/>
      <c r="K945" s="20">
        <f t="shared" ca="1" si="508"/>
        <v>3.3426322373696706</v>
      </c>
      <c r="L945" s="20">
        <f t="shared" ca="1" si="509"/>
        <v>1.9801320293856954</v>
      </c>
      <c r="M945" s="21">
        <f t="shared" ca="1" si="526"/>
        <v>22021.947065754797</v>
      </c>
      <c r="N945" s="20">
        <f t="shared" ca="1" si="527"/>
        <v>22023.927197784182</v>
      </c>
      <c r="O945" s="19"/>
      <c r="P945" s="20">
        <f t="shared" ca="1" si="510"/>
        <v>2.8125344868210167</v>
      </c>
      <c r="Q945" s="20">
        <f t="shared" ca="1" si="511"/>
        <v>5.6613851274535092</v>
      </c>
      <c r="R945" s="21">
        <f t="shared" ca="1" si="528"/>
        <v>16622.069344849646</v>
      </c>
      <c r="S945" s="20">
        <f t="shared" ca="1" si="529"/>
        <v>16627.730729977098</v>
      </c>
      <c r="T945" s="19"/>
      <c r="U945" s="20">
        <f t="shared" ca="1" si="512"/>
        <v>3.6092971307139452</v>
      </c>
      <c r="V945" s="20">
        <f t="shared" ca="1" si="513"/>
        <v>3.0666390239352483</v>
      </c>
      <c r="W945" s="21">
        <f t="shared" ca="1" si="530"/>
        <v>16568.396482700282</v>
      </c>
      <c r="X945" s="20">
        <f t="shared" ca="1" si="531"/>
        <v>16571.463121724217</v>
      </c>
      <c r="Z945" s="20">
        <f t="shared" ca="1" si="514"/>
        <v>12.930890029811168</v>
      </c>
      <c r="AA945" s="20">
        <f t="shared" ca="1" si="515"/>
        <v>9.4275566070919123E-2</v>
      </c>
      <c r="AB945" s="21">
        <f t="shared" ca="1" si="532"/>
        <v>15957.136688719002</v>
      </c>
      <c r="AC945" s="20">
        <f t="shared" ca="1" si="533"/>
        <v>15957.230964285072</v>
      </c>
      <c r="AE945" s="20">
        <f t="shared" ca="1" si="516"/>
        <v>0.465723184267199</v>
      </c>
      <c r="AF945" s="20">
        <f t="shared" ca="1" si="517"/>
        <v>2.716606889643324</v>
      </c>
      <c r="AG945" s="21">
        <f t="shared" ca="1" si="534"/>
        <v>15644.17356275366</v>
      </c>
      <c r="AH945" s="20">
        <f t="shared" ca="1" si="535"/>
        <v>15646.890169643304</v>
      </c>
      <c r="AJ945" s="20">
        <f t="shared" ca="1" si="518"/>
        <v>25.79226363958653</v>
      </c>
      <c r="AK945" s="20">
        <f t="shared" ca="1" si="519"/>
        <v>19.641793104157376</v>
      </c>
      <c r="AL945" s="21">
        <f t="shared" ca="1" si="536"/>
        <v>17080.141412565623</v>
      </c>
      <c r="AM945" s="20">
        <f t="shared" ca="1" si="537"/>
        <v>17099.783205669781</v>
      </c>
      <c r="AO945" s="20">
        <f t="shared" ca="1" si="520"/>
        <v>34.757531962873813</v>
      </c>
      <c r="AP945" s="20">
        <f t="shared" ca="1" si="521"/>
        <v>28.976560068436584</v>
      </c>
      <c r="AQ945" s="21">
        <f t="shared" ca="1" si="538"/>
        <v>22932.82099024627</v>
      </c>
      <c r="AR945" s="20">
        <f t="shared" ca="1" si="539"/>
        <v>22961.797550314706</v>
      </c>
    </row>
    <row r="946" spans="1:44" x14ac:dyDescent="0.25">
      <c r="A946" s="20">
        <f t="shared" ca="1" si="504"/>
        <v>1.8813781293816647</v>
      </c>
      <c r="B946" s="20">
        <f t="shared" ca="1" si="505"/>
        <v>5.3574589196458078</v>
      </c>
      <c r="C946" s="21">
        <f t="shared" ca="1" si="522"/>
        <v>21559.206093128239</v>
      </c>
      <c r="D946" s="20">
        <f t="shared" ca="1" si="523"/>
        <v>21564.563552047886</v>
      </c>
      <c r="E946" s="19"/>
      <c r="F946" s="20">
        <f t="shared" ca="1" si="506"/>
        <v>0.83218526620905209</v>
      </c>
      <c r="G946" s="20">
        <f t="shared" ca="1" si="507"/>
        <v>12.364761364477097</v>
      </c>
      <c r="H946" s="21">
        <f t="shared" ca="1" si="524"/>
        <v>16498.303333341246</v>
      </c>
      <c r="I946" s="20">
        <f t="shared" ca="1" si="525"/>
        <v>16510.668094705725</v>
      </c>
      <c r="J946" s="19"/>
      <c r="K946" s="20">
        <f t="shared" ca="1" si="508"/>
        <v>13.600653508594586</v>
      </c>
      <c r="L946" s="20">
        <f t="shared" ca="1" si="509"/>
        <v>8.0390974105315594E-2</v>
      </c>
      <c r="M946" s="21">
        <f t="shared" ca="1" si="526"/>
        <v>22037.527851292776</v>
      </c>
      <c r="N946" s="20">
        <f t="shared" ca="1" si="527"/>
        <v>22037.608242266881</v>
      </c>
      <c r="O946" s="19"/>
      <c r="P946" s="20">
        <f t="shared" ca="1" si="510"/>
        <v>1.3082059709047447</v>
      </c>
      <c r="Q946" s="20">
        <f t="shared" ca="1" si="511"/>
        <v>13.770234110200532</v>
      </c>
      <c r="R946" s="21">
        <f t="shared" ca="1" si="528"/>
        <v>16629.038935948003</v>
      </c>
      <c r="S946" s="20">
        <f t="shared" ca="1" si="529"/>
        <v>16642.809170058204</v>
      </c>
      <c r="T946" s="19"/>
      <c r="U946" s="20">
        <f t="shared" ca="1" si="512"/>
        <v>23.791577004281329</v>
      </c>
      <c r="V946" s="20">
        <f t="shared" ca="1" si="513"/>
        <v>5.201175990620027</v>
      </c>
      <c r="W946" s="21">
        <f t="shared" ca="1" si="530"/>
        <v>16595.254698728499</v>
      </c>
      <c r="X946" s="20">
        <f t="shared" ca="1" si="531"/>
        <v>16600.455874719119</v>
      </c>
      <c r="Z946" s="20">
        <f t="shared" ca="1" si="514"/>
        <v>14.856063936426693</v>
      </c>
      <c r="AA946" s="20">
        <f t="shared" ca="1" si="515"/>
        <v>5.3633497253846754</v>
      </c>
      <c r="AB946" s="21">
        <f t="shared" ca="1" si="532"/>
        <v>15972.087028221498</v>
      </c>
      <c r="AC946" s="20">
        <f t="shared" ca="1" si="533"/>
        <v>15977.450377946883</v>
      </c>
      <c r="AE946" s="20">
        <f t="shared" ca="1" si="516"/>
        <v>0.30266440136719808</v>
      </c>
      <c r="AF946" s="20">
        <f t="shared" ca="1" si="517"/>
        <v>9.4657109519518468</v>
      </c>
      <c r="AG946" s="21">
        <f t="shared" ca="1" si="534"/>
        <v>15647.192834044672</v>
      </c>
      <c r="AH946" s="20">
        <f t="shared" ca="1" si="535"/>
        <v>15656.658544996624</v>
      </c>
      <c r="AJ946" s="20">
        <f t="shared" ca="1" si="518"/>
        <v>4.991829944410898</v>
      </c>
      <c r="AK946" s="20">
        <f t="shared" ca="1" si="519"/>
        <v>3.0926506702200554</v>
      </c>
      <c r="AL946" s="21">
        <f t="shared" ca="1" si="536"/>
        <v>17104.775035614191</v>
      </c>
      <c r="AM946" s="20">
        <f t="shared" ca="1" si="537"/>
        <v>17107.867686284411</v>
      </c>
      <c r="AO946" s="20">
        <f t="shared" ca="1" si="520"/>
        <v>17.344098251616565</v>
      </c>
      <c r="AP946" s="20">
        <f t="shared" ca="1" si="521"/>
        <v>10.616970042035614</v>
      </c>
      <c r="AQ946" s="21">
        <f t="shared" ca="1" si="538"/>
        <v>22979.141648566321</v>
      </c>
      <c r="AR946" s="20">
        <f t="shared" ca="1" si="539"/>
        <v>22989.758618608357</v>
      </c>
    </row>
    <row r="947" spans="1:44" x14ac:dyDescent="0.25">
      <c r="A947" s="20">
        <f t="shared" ca="1" si="504"/>
        <v>32.044532071557938</v>
      </c>
      <c r="B947" s="20">
        <f t="shared" ca="1" si="505"/>
        <v>3.959501174503254</v>
      </c>
      <c r="C947" s="21">
        <f t="shared" ca="1" si="522"/>
        <v>21596.608084119445</v>
      </c>
      <c r="D947" s="20">
        <f t="shared" ca="1" si="523"/>
        <v>21600.567585293949</v>
      </c>
      <c r="E947" s="19"/>
      <c r="F947" s="20">
        <f t="shared" ca="1" si="506"/>
        <v>22.751394863310001</v>
      </c>
      <c r="G947" s="20">
        <f t="shared" ca="1" si="507"/>
        <v>6.228518197437884</v>
      </c>
      <c r="H947" s="21">
        <f t="shared" ca="1" si="524"/>
        <v>16533.419489569034</v>
      </c>
      <c r="I947" s="20">
        <f t="shared" ca="1" si="525"/>
        <v>16539.648007766471</v>
      </c>
      <c r="J947" s="19"/>
      <c r="K947" s="20">
        <f t="shared" ca="1" si="508"/>
        <v>33.468258308327307</v>
      </c>
      <c r="L947" s="20">
        <f t="shared" ca="1" si="509"/>
        <v>3.7866077969207774</v>
      </c>
      <c r="M947" s="21">
        <f t="shared" ca="1" si="526"/>
        <v>22071.076500575207</v>
      </c>
      <c r="N947" s="20">
        <f t="shared" ca="1" si="527"/>
        <v>22074.863108372127</v>
      </c>
      <c r="O947" s="19"/>
      <c r="P947" s="20">
        <f t="shared" ca="1" si="510"/>
        <v>4.8021423795264644</v>
      </c>
      <c r="Q947" s="20">
        <f t="shared" ca="1" si="511"/>
        <v>1.5252503977068068</v>
      </c>
      <c r="R947" s="21">
        <f t="shared" ca="1" si="528"/>
        <v>16647.61131243773</v>
      </c>
      <c r="S947" s="20">
        <f t="shared" ca="1" si="529"/>
        <v>16649.136562835436</v>
      </c>
      <c r="T947" s="19"/>
      <c r="U947" s="20">
        <f t="shared" ca="1" si="512"/>
        <v>5.0259556123819866</v>
      </c>
      <c r="V947" s="20">
        <f t="shared" ca="1" si="513"/>
        <v>4.5200860200292396</v>
      </c>
      <c r="W947" s="21">
        <f t="shared" ca="1" si="530"/>
        <v>16605.481830331501</v>
      </c>
      <c r="X947" s="20">
        <f t="shared" ca="1" si="531"/>
        <v>16610.001916351528</v>
      </c>
      <c r="Z947" s="20">
        <f t="shared" ca="1" si="514"/>
        <v>6.0277302794580283</v>
      </c>
      <c r="AA947" s="20">
        <f t="shared" ca="1" si="515"/>
        <v>4.6058198166193378</v>
      </c>
      <c r="AB947" s="21">
        <f t="shared" ca="1" si="532"/>
        <v>15983.478108226342</v>
      </c>
      <c r="AC947" s="20">
        <f t="shared" ca="1" si="533"/>
        <v>15988.083928042961</v>
      </c>
      <c r="AE947" s="20">
        <f t="shared" ca="1" si="516"/>
        <v>2.215127848404014</v>
      </c>
      <c r="AF947" s="20">
        <f t="shared" ca="1" si="517"/>
        <v>0.4495321472986008</v>
      </c>
      <c r="AG947" s="21">
        <f t="shared" ca="1" si="534"/>
        <v>15658.873672845028</v>
      </c>
      <c r="AH947" s="20">
        <f t="shared" ca="1" si="535"/>
        <v>15659.323204992326</v>
      </c>
      <c r="AJ947" s="20">
        <f t="shared" ca="1" si="518"/>
        <v>6.7292071746859303</v>
      </c>
      <c r="AK947" s="20">
        <f t="shared" ca="1" si="519"/>
        <v>4.6148371109626627</v>
      </c>
      <c r="AL947" s="21">
        <f t="shared" ca="1" si="536"/>
        <v>17114.596893459096</v>
      </c>
      <c r="AM947" s="20">
        <f t="shared" ca="1" si="537"/>
        <v>17119.211730570059</v>
      </c>
      <c r="AO947" s="20">
        <f t="shared" ca="1" si="520"/>
        <v>28.79554174774178</v>
      </c>
      <c r="AP947" s="20">
        <f t="shared" ca="1" si="521"/>
        <v>0.45211179470429474</v>
      </c>
      <c r="AQ947" s="21">
        <f t="shared" ca="1" si="538"/>
        <v>23018.5541603561</v>
      </c>
      <c r="AR947" s="20">
        <f t="shared" ca="1" si="539"/>
        <v>23019.006272150804</v>
      </c>
    </row>
    <row r="948" spans="1:44" x14ac:dyDescent="0.25">
      <c r="A948" s="20">
        <f t="shared" ca="1" si="504"/>
        <v>4.0432616614838954</v>
      </c>
      <c r="B948" s="20">
        <f t="shared" ca="1" si="505"/>
        <v>21.013044605641898</v>
      </c>
      <c r="C948" s="21">
        <f t="shared" ca="1" si="522"/>
        <v>21604.610846955435</v>
      </c>
      <c r="D948" s="20">
        <f t="shared" ca="1" si="523"/>
        <v>21625.623891561077</v>
      </c>
      <c r="E948" s="19"/>
      <c r="F948" s="20">
        <f t="shared" ca="1" si="506"/>
        <v>7.8237549473720538</v>
      </c>
      <c r="G948" s="20">
        <f t="shared" ca="1" si="507"/>
        <v>0.72954334959640832</v>
      </c>
      <c r="H948" s="21">
        <f t="shared" ca="1" si="524"/>
        <v>16547.471762713842</v>
      </c>
      <c r="I948" s="20">
        <f t="shared" ca="1" si="525"/>
        <v>16548.201306063438</v>
      </c>
      <c r="J948" s="19"/>
      <c r="K948" s="20">
        <f t="shared" ca="1" si="508"/>
        <v>25.347087430252042</v>
      </c>
      <c r="L948" s="20">
        <f t="shared" ca="1" si="509"/>
        <v>2.2011850121720826</v>
      </c>
      <c r="M948" s="21">
        <f t="shared" ca="1" si="526"/>
        <v>22100.210195802378</v>
      </c>
      <c r="N948" s="20">
        <f t="shared" ca="1" si="527"/>
        <v>22102.411380814548</v>
      </c>
      <c r="O948" s="19"/>
      <c r="P948" s="20">
        <f t="shared" ca="1" si="510"/>
        <v>0.17573990457561234</v>
      </c>
      <c r="Q948" s="20">
        <f t="shared" ca="1" si="511"/>
        <v>3.1656363585903842</v>
      </c>
      <c r="R948" s="21">
        <f t="shared" ca="1" si="528"/>
        <v>16649.312302740011</v>
      </c>
      <c r="S948" s="20">
        <f t="shared" ca="1" si="529"/>
        <v>16652.4779390986</v>
      </c>
      <c r="T948" s="19"/>
      <c r="U948" s="20">
        <f t="shared" ca="1" si="512"/>
        <v>15.962276265696197</v>
      </c>
      <c r="V948" s="20">
        <f t="shared" ca="1" si="513"/>
        <v>4.1207161540426087</v>
      </c>
      <c r="W948" s="21">
        <f t="shared" ca="1" si="530"/>
        <v>16625.964192617223</v>
      </c>
      <c r="X948" s="20">
        <f t="shared" ca="1" si="531"/>
        <v>16630.084908771267</v>
      </c>
      <c r="Z948" s="20">
        <f t="shared" ca="1" si="514"/>
        <v>26.676204097976726</v>
      </c>
      <c r="AA948" s="20">
        <f t="shared" ca="1" si="515"/>
        <v>0.94542752152387188</v>
      </c>
      <c r="AB948" s="21">
        <f t="shared" ca="1" si="532"/>
        <v>16014.760132140938</v>
      </c>
      <c r="AC948" s="20">
        <f t="shared" ca="1" si="533"/>
        <v>16015.705559662461</v>
      </c>
      <c r="AE948" s="20">
        <f t="shared" ca="1" si="516"/>
        <v>28.387366138463886</v>
      </c>
      <c r="AF948" s="20">
        <f t="shared" ca="1" si="517"/>
        <v>13.389000877123038</v>
      </c>
      <c r="AG948" s="21">
        <f t="shared" ca="1" si="534"/>
        <v>15687.71057113079</v>
      </c>
      <c r="AH948" s="20">
        <f t="shared" ca="1" si="535"/>
        <v>15701.099572007914</v>
      </c>
      <c r="AJ948" s="20">
        <f t="shared" ca="1" si="518"/>
        <v>11.017503261853172</v>
      </c>
      <c r="AK948" s="20">
        <f t="shared" ca="1" si="519"/>
        <v>2.7884103866952703</v>
      </c>
      <c r="AL948" s="21">
        <f t="shared" ca="1" si="536"/>
        <v>17130.229233831913</v>
      </c>
      <c r="AM948" s="20">
        <f t="shared" ca="1" si="537"/>
        <v>17133.017644218609</v>
      </c>
      <c r="AO948" s="20">
        <f t="shared" ca="1" si="520"/>
        <v>26.352169262681688</v>
      </c>
      <c r="AP948" s="20">
        <f t="shared" ca="1" si="521"/>
        <v>3.0598820610538615</v>
      </c>
      <c r="AQ948" s="21">
        <f t="shared" ca="1" si="538"/>
        <v>23045.358441413486</v>
      </c>
      <c r="AR948" s="20">
        <f t="shared" ca="1" si="539"/>
        <v>23048.41832347454</v>
      </c>
    </row>
    <row r="949" spans="1:44" x14ac:dyDescent="0.25">
      <c r="A949" s="20">
        <f t="shared" ca="1" si="504"/>
        <v>4.6054928528626897</v>
      </c>
      <c r="B949" s="20">
        <f t="shared" ca="1" si="505"/>
        <v>0.1982766998187184</v>
      </c>
      <c r="C949" s="21">
        <f t="shared" ca="1" si="522"/>
        <v>21630.229384413939</v>
      </c>
      <c r="D949" s="20">
        <f t="shared" ca="1" si="523"/>
        <v>21630.427661113757</v>
      </c>
      <c r="E949" s="19"/>
      <c r="F949" s="20">
        <f t="shared" ca="1" si="506"/>
        <v>1.2922823465964812</v>
      </c>
      <c r="G949" s="20">
        <f t="shared" ca="1" si="507"/>
        <v>1.3841526621113807</v>
      </c>
      <c r="H949" s="21">
        <f t="shared" ca="1" si="524"/>
        <v>16549.493588410034</v>
      </c>
      <c r="I949" s="20">
        <f t="shared" ca="1" si="525"/>
        <v>16550.877741072145</v>
      </c>
      <c r="J949" s="19"/>
      <c r="K949" s="20">
        <f t="shared" ca="1" si="508"/>
        <v>19.01660728373334</v>
      </c>
      <c r="L949" s="20">
        <f t="shared" ca="1" si="509"/>
        <v>0.81156019039132321</v>
      </c>
      <c r="M949" s="21">
        <f t="shared" ca="1" si="526"/>
        <v>22121.427988098283</v>
      </c>
      <c r="N949" s="20">
        <f t="shared" ca="1" si="527"/>
        <v>22122.239548288675</v>
      </c>
      <c r="O949" s="19"/>
      <c r="P949" s="20">
        <f t="shared" ca="1" si="510"/>
        <v>2.3167971998465635</v>
      </c>
      <c r="Q949" s="20">
        <f t="shared" ca="1" si="511"/>
        <v>18.017536751035742</v>
      </c>
      <c r="R949" s="21">
        <f t="shared" ca="1" si="528"/>
        <v>16654.794736298449</v>
      </c>
      <c r="S949" s="20">
        <f t="shared" ca="1" si="529"/>
        <v>16672.812273049483</v>
      </c>
      <c r="T949" s="19"/>
      <c r="U949" s="20">
        <f t="shared" ca="1" si="512"/>
        <v>11.063505318175761</v>
      </c>
      <c r="V949" s="20">
        <f t="shared" ca="1" si="513"/>
        <v>5.9587603224438359</v>
      </c>
      <c r="W949" s="21">
        <f t="shared" ca="1" si="530"/>
        <v>16641.148414089443</v>
      </c>
      <c r="X949" s="20">
        <f t="shared" ca="1" si="531"/>
        <v>16647.107174411885</v>
      </c>
      <c r="Z949" s="20">
        <f t="shared" ca="1" si="514"/>
        <v>1.1280335818839993</v>
      </c>
      <c r="AA949" s="20">
        <f t="shared" ca="1" si="515"/>
        <v>4.5494426725100015</v>
      </c>
      <c r="AB949" s="21">
        <f t="shared" ca="1" si="532"/>
        <v>16016.833593244346</v>
      </c>
      <c r="AC949" s="20">
        <f t="shared" ca="1" si="533"/>
        <v>16021.383035916857</v>
      </c>
      <c r="AE949" s="20">
        <f t="shared" ca="1" si="516"/>
        <v>13.275472540192395</v>
      </c>
      <c r="AF949" s="20">
        <f t="shared" ca="1" si="517"/>
        <v>1.9519820192009705</v>
      </c>
      <c r="AG949" s="21">
        <f t="shared" ca="1" si="534"/>
        <v>15714.375044548106</v>
      </c>
      <c r="AH949" s="20">
        <f t="shared" ca="1" si="535"/>
        <v>15716.327026567307</v>
      </c>
      <c r="AJ949" s="20">
        <f t="shared" ca="1" si="518"/>
        <v>33.784292697066171</v>
      </c>
      <c r="AK949" s="20">
        <f t="shared" ca="1" si="519"/>
        <v>3.4226935109789407</v>
      </c>
      <c r="AL949" s="21">
        <f t="shared" ca="1" si="536"/>
        <v>17166.801936915675</v>
      </c>
      <c r="AM949" s="20">
        <f t="shared" ca="1" si="537"/>
        <v>17170.224630426655</v>
      </c>
      <c r="AO949" s="20">
        <f t="shared" ca="1" si="520"/>
        <v>25.175009713494298</v>
      </c>
      <c r="AP949" s="20">
        <f t="shared" ca="1" si="521"/>
        <v>1.5879000740146516</v>
      </c>
      <c r="AQ949" s="21">
        <f t="shared" ca="1" si="538"/>
        <v>23073.593333188033</v>
      </c>
      <c r="AR949" s="20">
        <f t="shared" ca="1" si="539"/>
        <v>23075.181233262047</v>
      </c>
    </row>
    <row r="950" spans="1:44" x14ac:dyDescent="0.25">
      <c r="A950" s="20">
        <f t="shared" ca="1" si="504"/>
        <v>14.165573899193483</v>
      </c>
      <c r="B950" s="20">
        <f t="shared" ca="1" si="505"/>
        <v>2.8103877338882191</v>
      </c>
      <c r="C950" s="21">
        <f t="shared" ca="1" si="522"/>
        <v>21644.593235012951</v>
      </c>
      <c r="D950" s="20">
        <f t="shared" ca="1" si="523"/>
        <v>21647.403622746839</v>
      </c>
      <c r="E950" s="19"/>
      <c r="F950" s="20">
        <f t="shared" ca="1" si="506"/>
        <v>0.94875155060061267</v>
      </c>
      <c r="G950" s="20">
        <f t="shared" ca="1" si="507"/>
        <v>24.260212825006583</v>
      </c>
      <c r="H950" s="21">
        <f t="shared" ca="1" si="524"/>
        <v>16551.826492622746</v>
      </c>
      <c r="I950" s="20">
        <f t="shared" ca="1" si="525"/>
        <v>16576.086705447753</v>
      </c>
      <c r="J950" s="19"/>
      <c r="K950" s="20">
        <f t="shared" ca="1" si="508"/>
        <v>18.486577241952045</v>
      </c>
      <c r="L950" s="20">
        <f t="shared" ca="1" si="509"/>
        <v>15.544703330323749</v>
      </c>
      <c r="M950" s="21">
        <f t="shared" ca="1" si="526"/>
        <v>22140.726125530626</v>
      </c>
      <c r="N950" s="20">
        <f t="shared" ca="1" si="527"/>
        <v>22156.27082886095</v>
      </c>
      <c r="O950" s="19"/>
      <c r="P950" s="20">
        <f t="shared" ca="1" si="510"/>
        <v>12.356188810675292</v>
      </c>
      <c r="Q950" s="20">
        <f t="shared" ca="1" si="511"/>
        <v>5.2771001572953491</v>
      </c>
      <c r="R950" s="21">
        <f t="shared" ca="1" si="528"/>
        <v>16685.168461860158</v>
      </c>
      <c r="S950" s="20">
        <f t="shared" ca="1" si="529"/>
        <v>16690.445562017452</v>
      </c>
      <c r="T950" s="19"/>
      <c r="U950" s="20">
        <f t="shared" ca="1" si="512"/>
        <v>5.9005396373228045</v>
      </c>
      <c r="V950" s="20">
        <f t="shared" ca="1" si="513"/>
        <v>5.9457889172852187</v>
      </c>
      <c r="W950" s="21">
        <f t="shared" ca="1" si="530"/>
        <v>16653.007714049207</v>
      </c>
      <c r="X950" s="20">
        <f t="shared" ca="1" si="531"/>
        <v>16658.953502966491</v>
      </c>
      <c r="Z950" s="20">
        <f t="shared" ca="1" si="514"/>
        <v>8.0099941120489397</v>
      </c>
      <c r="AA950" s="20">
        <f t="shared" ca="1" si="515"/>
        <v>0.15554615258229287</v>
      </c>
      <c r="AB950" s="21">
        <f t="shared" ca="1" si="532"/>
        <v>16029.393030028907</v>
      </c>
      <c r="AC950" s="20">
        <f t="shared" ca="1" si="533"/>
        <v>16029.548576181489</v>
      </c>
      <c r="AE950" s="20">
        <f t="shared" ca="1" si="516"/>
        <v>0.25311171794902915</v>
      </c>
      <c r="AF950" s="20">
        <f t="shared" ca="1" si="517"/>
        <v>5.0816892253191304</v>
      </c>
      <c r="AG950" s="21">
        <f t="shared" ca="1" si="534"/>
        <v>15716.580138285257</v>
      </c>
      <c r="AH950" s="20">
        <f t="shared" ca="1" si="535"/>
        <v>15721.661827510576</v>
      </c>
      <c r="AJ950" s="20">
        <f t="shared" ca="1" si="518"/>
        <v>20.262696421835031</v>
      </c>
      <c r="AK950" s="20">
        <f t="shared" ca="1" si="519"/>
        <v>2.1179960953772641</v>
      </c>
      <c r="AL950" s="21">
        <f t="shared" ca="1" si="536"/>
        <v>17190.487326848492</v>
      </c>
      <c r="AM950" s="20">
        <f t="shared" ca="1" si="537"/>
        <v>17192.605322943869</v>
      </c>
      <c r="AO950" s="20">
        <f t="shared" ca="1" si="520"/>
        <v>16.455787064109035</v>
      </c>
      <c r="AP950" s="20">
        <f t="shared" ca="1" si="521"/>
        <v>5.5600935038893775</v>
      </c>
      <c r="AQ950" s="21">
        <f t="shared" ca="1" si="538"/>
        <v>23091.637020326154</v>
      </c>
      <c r="AR950" s="20">
        <f t="shared" ca="1" si="539"/>
        <v>23097.197113830043</v>
      </c>
    </row>
    <row r="951" spans="1:44" x14ac:dyDescent="0.25">
      <c r="A951" s="20">
        <f t="shared" ca="1" si="504"/>
        <v>21.994239856819629</v>
      </c>
      <c r="B951" s="20">
        <f t="shared" ca="1" si="505"/>
        <v>10.082732333582417</v>
      </c>
      <c r="C951" s="21">
        <f t="shared" ca="1" si="522"/>
        <v>21669.397862603659</v>
      </c>
      <c r="D951" s="20">
        <f t="shared" ca="1" si="523"/>
        <v>21679.480594937242</v>
      </c>
      <c r="E951" s="19"/>
      <c r="F951" s="20">
        <f t="shared" ca="1" si="506"/>
        <v>23.316302378570974</v>
      </c>
      <c r="G951" s="20">
        <f t="shared" ca="1" si="507"/>
        <v>12.355981158546014</v>
      </c>
      <c r="H951" s="21">
        <f t="shared" ca="1" si="524"/>
        <v>16599.403007826324</v>
      </c>
      <c r="I951" s="20">
        <f t="shared" ca="1" si="525"/>
        <v>16611.758988984871</v>
      </c>
      <c r="J951" s="19"/>
      <c r="K951" s="20">
        <f t="shared" ca="1" si="508"/>
        <v>10.29383268395728</v>
      </c>
      <c r="L951" s="20">
        <f t="shared" ca="1" si="509"/>
        <v>0.70869797024724002</v>
      </c>
      <c r="M951" s="21">
        <f t="shared" ca="1" si="526"/>
        <v>22166.564661544908</v>
      </c>
      <c r="N951" s="20">
        <f t="shared" ca="1" si="527"/>
        <v>22167.273359515155</v>
      </c>
      <c r="O951" s="19"/>
      <c r="P951" s="20">
        <f t="shared" ca="1" si="510"/>
        <v>18.801191090633463</v>
      </c>
      <c r="Q951" s="20">
        <f t="shared" ca="1" si="511"/>
        <v>10.269378652875309</v>
      </c>
      <c r="R951" s="21">
        <f t="shared" ca="1" si="528"/>
        <v>16709.246753108087</v>
      </c>
      <c r="S951" s="20">
        <f t="shared" ca="1" si="529"/>
        <v>16719.516131760964</v>
      </c>
      <c r="T951" s="19"/>
      <c r="U951" s="20">
        <f t="shared" ca="1" si="512"/>
        <v>28.536635827035838</v>
      </c>
      <c r="V951" s="20">
        <f t="shared" ca="1" si="513"/>
        <v>13.638710855921476</v>
      </c>
      <c r="W951" s="21">
        <f t="shared" ca="1" si="530"/>
        <v>16687.490138793528</v>
      </c>
      <c r="X951" s="20">
        <f t="shared" ca="1" si="531"/>
        <v>16701.128849649449</v>
      </c>
      <c r="Z951" s="20">
        <f t="shared" ca="1" si="514"/>
        <v>0.33790171377491501</v>
      </c>
      <c r="AA951" s="20">
        <f t="shared" ca="1" si="515"/>
        <v>4.6077326974746633</v>
      </c>
      <c r="AB951" s="21">
        <f t="shared" ca="1" si="532"/>
        <v>16029.886477895263</v>
      </c>
      <c r="AC951" s="20">
        <f t="shared" ca="1" si="533"/>
        <v>16034.494210592738</v>
      </c>
      <c r="AE951" s="20">
        <f t="shared" ca="1" si="516"/>
        <v>0.31908590807996973</v>
      </c>
      <c r="AF951" s="20">
        <f t="shared" ca="1" si="517"/>
        <v>7.1241117657831099</v>
      </c>
      <c r="AG951" s="21">
        <f t="shared" ca="1" si="534"/>
        <v>15721.980913418656</v>
      </c>
      <c r="AH951" s="20">
        <f t="shared" ca="1" si="535"/>
        <v>15729.105025184439</v>
      </c>
      <c r="AJ951" s="20">
        <f t="shared" ca="1" si="518"/>
        <v>5.0544744906489276</v>
      </c>
      <c r="AK951" s="20">
        <f t="shared" ca="1" si="519"/>
        <v>1.4334026592298039</v>
      </c>
      <c r="AL951" s="21">
        <f t="shared" ca="1" si="536"/>
        <v>17197.659797434517</v>
      </c>
      <c r="AM951" s="20">
        <f t="shared" ca="1" si="537"/>
        <v>17199.093200093746</v>
      </c>
      <c r="AO951" s="20">
        <f t="shared" ca="1" si="520"/>
        <v>8.5258453820184279</v>
      </c>
      <c r="AP951" s="20">
        <f t="shared" ca="1" si="521"/>
        <v>3.5693431975972847</v>
      </c>
      <c r="AQ951" s="21">
        <f t="shared" ca="1" si="538"/>
        <v>23105.72295921206</v>
      </c>
      <c r="AR951" s="20">
        <f t="shared" ca="1" si="539"/>
        <v>23109.292302409656</v>
      </c>
    </row>
    <row r="952" spans="1:44" x14ac:dyDescent="0.25">
      <c r="A952" s="20">
        <f t="shared" ca="1" si="504"/>
        <v>8.71159153105733</v>
      </c>
      <c r="B952" s="20">
        <f t="shared" ca="1" si="505"/>
        <v>2.2075382831043875</v>
      </c>
      <c r="C952" s="21">
        <f t="shared" ca="1" si="522"/>
        <v>21688.192186468299</v>
      </c>
      <c r="D952" s="20">
        <f t="shared" ca="1" si="523"/>
        <v>21690.399724751402</v>
      </c>
      <c r="E952" s="19"/>
      <c r="F952" s="20">
        <f t="shared" ca="1" si="506"/>
        <v>11.980205252928844</v>
      </c>
      <c r="G952" s="20">
        <f t="shared" ca="1" si="507"/>
        <v>3.0712698101411768</v>
      </c>
      <c r="H952" s="21">
        <f t="shared" ca="1" si="524"/>
        <v>16623.739194237802</v>
      </c>
      <c r="I952" s="20">
        <f t="shared" ca="1" si="525"/>
        <v>16626.810464047943</v>
      </c>
      <c r="J952" s="19"/>
      <c r="K952" s="20">
        <f t="shared" ca="1" si="508"/>
        <v>14.528957658059895</v>
      </c>
      <c r="L952" s="20">
        <f t="shared" ca="1" si="509"/>
        <v>1.1724411139955142</v>
      </c>
      <c r="M952" s="21">
        <f t="shared" ca="1" si="526"/>
        <v>22181.802317173217</v>
      </c>
      <c r="N952" s="20">
        <f t="shared" ca="1" si="527"/>
        <v>22182.974758287211</v>
      </c>
      <c r="O952" s="19"/>
      <c r="P952" s="20">
        <f t="shared" ca="1" si="510"/>
        <v>6.2222856261657569</v>
      </c>
      <c r="Q952" s="20">
        <f t="shared" ca="1" si="511"/>
        <v>8.7673274729809609</v>
      </c>
      <c r="R952" s="21">
        <f t="shared" ca="1" si="528"/>
        <v>16725.738417387129</v>
      </c>
      <c r="S952" s="20">
        <f t="shared" ca="1" si="529"/>
        <v>16734.505744860111</v>
      </c>
      <c r="T952" s="19"/>
      <c r="U952" s="20">
        <f t="shared" ca="1" si="512"/>
        <v>8.2546383734466353</v>
      </c>
      <c r="V952" s="20">
        <f t="shared" ca="1" si="513"/>
        <v>2.7292608799275309</v>
      </c>
      <c r="W952" s="21">
        <f t="shared" ca="1" si="530"/>
        <v>16709.383488022897</v>
      </c>
      <c r="X952" s="20">
        <f t="shared" ca="1" si="531"/>
        <v>16712.112748902826</v>
      </c>
      <c r="Z952" s="20">
        <f t="shared" ca="1" si="514"/>
        <v>26.338273557120203</v>
      </c>
      <c r="AA952" s="20">
        <f t="shared" ca="1" si="515"/>
        <v>1.3660693766396841</v>
      </c>
      <c r="AB952" s="21">
        <f t="shared" ca="1" si="532"/>
        <v>16060.832484149858</v>
      </c>
      <c r="AC952" s="20">
        <f t="shared" ca="1" si="533"/>
        <v>16062.198553526498</v>
      </c>
      <c r="AE952" s="20">
        <f t="shared" ca="1" si="516"/>
        <v>14.190688094343248</v>
      </c>
      <c r="AF952" s="20">
        <f t="shared" ca="1" si="517"/>
        <v>9.64070617147439</v>
      </c>
      <c r="AG952" s="21">
        <f t="shared" ca="1" si="534"/>
        <v>15743.295713278781</v>
      </c>
      <c r="AH952" s="20">
        <f t="shared" ca="1" si="535"/>
        <v>15752.936419450256</v>
      </c>
      <c r="AJ952" s="20">
        <f t="shared" ca="1" si="518"/>
        <v>28.9006200414271</v>
      </c>
      <c r="AK952" s="20">
        <f t="shared" ca="1" si="519"/>
        <v>8.628898540127576</v>
      </c>
      <c r="AL952" s="21">
        <f t="shared" ca="1" si="536"/>
        <v>17227.993820135172</v>
      </c>
      <c r="AM952" s="20">
        <f t="shared" ca="1" si="537"/>
        <v>17236.622718675299</v>
      </c>
      <c r="AO952" s="20">
        <f t="shared" ca="1" si="520"/>
        <v>1.5757929171066061</v>
      </c>
      <c r="AP952" s="20">
        <f t="shared" ca="1" si="521"/>
        <v>4.3618763685714725</v>
      </c>
      <c r="AQ952" s="21">
        <f t="shared" ca="1" si="538"/>
        <v>23110.868095326761</v>
      </c>
      <c r="AR952" s="20">
        <f t="shared" ca="1" si="539"/>
        <v>23115.229971695331</v>
      </c>
    </row>
    <row r="953" spans="1:44" x14ac:dyDescent="0.25">
      <c r="A953" s="20">
        <f t="shared" ca="1" si="504"/>
        <v>18.542294084276946</v>
      </c>
      <c r="B953" s="20">
        <f t="shared" ca="1" si="505"/>
        <v>5.6337932440086904</v>
      </c>
      <c r="C953" s="21">
        <f t="shared" ca="1" si="522"/>
        <v>21708.942018835678</v>
      </c>
      <c r="D953" s="20">
        <f t="shared" ca="1" si="523"/>
        <v>21714.575812079685</v>
      </c>
      <c r="E953" s="19"/>
      <c r="F953" s="20">
        <f t="shared" ca="1" si="506"/>
        <v>0.50889482152288112</v>
      </c>
      <c r="G953" s="20">
        <f t="shared" ca="1" si="507"/>
        <v>1.606003347208218</v>
      </c>
      <c r="H953" s="21">
        <f t="shared" ca="1" si="524"/>
        <v>16627.319358869467</v>
      </c>
      <c r="I953" s="20">
        <f t="shared" ca="1" si="525"/>
        <v>16628.925362216676</v>
      </c>
      <c r="J953" s="19"/>
      <c r="K953" s="20">
        <f t="shared" ca="1" si="508"/>
        <v>12.671010620151824</v>
      </c>
      <c r="L953" s="20">
        <f t="shared" ca="1" si="509"/>
        <v>2.6914687119253111</v>
      </c>
      <c r="M953" s="21">
        <f t="shared" ca="1" si="526"/>
        <v>22195.645768907365</v>
      </c>
      <c r="N953" s="20">
        <f t="shared" ca="1" si="527"/>
        <v>22198.337237619289</v>
      </c>
      <c r="O953" s="19"/>
      <c r="P953" s="20">
        <f t="shared" ca="1" si="510"/>
        <v>19.540776440791962</v>
      </c>
      <c r="Q953" s="20">
        <f t="shared" ca="1" si="511"/>
        <v>0.46444576251826802</v>
      </c>
      <c r="R953" s="21">
        <f t="shared" ca="1" si="528"/>
        <v>16754.046521300905</v>
      </c>
      <c r="S953" s="20">
        <f t="shared" ca="1" si="529"/>
        <v>16754.510967063423</v>
      </c>
      <c r="T953" s="19"/>
      <c r="U953" s="20">
        <f t="shared" ca="1" si="512"/>
        <v>9.813722707188429</v>
      </c>
      <c r="V953" s="20">
        <f t="shared" ca="1" si="513"/>
        <v>2.8599170940769243</v>
      </c>
      <c r="W953" s="21">
        <f t="shared" ca="1" si="530"/>
        <v>16721.926471610015</v>
      </c>
      <c r="X953" s="20">
        <f t="shared" ca="1" si="531"/>
        <v>16724.786388704091</v>
      </c>
      <c r="Z953" s="20">
        <f t="shared" ca="1" si="514"/>
        <v>11.320485456998572</v>
      </c>
      <c r="AA953" s="20">
        <f t="shared" ca="1" si="515"/>
        <v>7.0617700938449746</v>
      </c>
      <c r="AB953" s="21">
        <f t="shared" ca="1" si="532"/>
        <v>16073.519038983497</v>
      </c>
      <c r="AC953" s="20">
        <f t="shared" ca="1" si="533"/>
        <v>16080.580809077343</v>
      </c>
      <c r="AE953" s="20">
        <f t="shared" ca="1" si="516"/>
        <v>11.420418239784354</v>
      </c>
      <c r="AF953" s="20">
        <f t="shared" ca="1" si="517"/>
        <v>8.8237195693426695</v>
      </c>
      <c r="AG953" s="21">
        <f t="shared" ca="1" si="534"/>
        <v>15764.35683769004</v>
      </c>
      <c r="AH953" s="20">
        <f t="shared" ca="1" si="535"/>
        <v>15773.180557259382</v>
      </c>
      <c r="AJ953" s="20">
        <f t="shared" ca="1" si="518"/>
        <v>9.6682952042775092</v>
      </c>
      <c r="AK953" s="20">
        <f t="shared" ca="1" si="519"/>
        <v>0.39874262036719132</v>
      </c>
      <c r="AL953" s="21">
        <f t="shared" ca="1" si="536"/>
        <v>17246.291013879578</v>
      </c>
      <c r="AM953" s="20">
        <f t="shared" ca="1" si="537"/>
        <v>17246.689756499945</v>
      </c>
      <c r="AO953" s="20">
        <f t="shared" ca="1" si="520"/>
        <v>0.51842450300115728</v>
      </c>
      <c r="AP953" s="20">
        <f t="shared" ca="1" si="521"/>
        <v>6.1379629647957001</v>
      </c>
      <c r="AQ953" s="21">
        <f t="shared" ca="1" si="538"/>
        <v>23115.748396198331</v>
      </c>
      <c r="AR953" s="20">
        <f t="shared" ca="1" si="539"/>
        <v>23121.886359163127</v>
      </c>
    </row>
    <row r="954" spans="1:44" x14ac:dyDescent="0.25">
      <c r="A954" s="20">
        <f t="shared" ca="1" si="504"/>
        <v>4.1156931946047353</v>
      </c>
      <c r="B954" s="20">
        <f t="shared" ca="1" si="505"/>
        <v>5.7414969988112539</v>
      </c>
      <c r="C954" s="21">
        <f t="shared" ca="1" si="522"/>
        <v>21718.691505274292</v>
      </c>
      <c r="D954" s="20">
        <f t="shared" ca="1" si="523"/>
        <v>21724.433002273101</v>
      </c>
      <c r="E954" s="19"/>
      <c r="F954" s="20">
        <f t="shared" ca="1" si="506"/>
        <v>13.268387597346376</v>
      </c>
      <c r="G954" s="20">
        <f t="shared" ca="1" si="507"/>
        <v>0.56646205354274848</v>
      </c>
      <c r="H954" s="21">
        <f t="shared" ca="1" si="524"/>
        <v>16642.193749814021</v>
      </c>
      <c r="I954" s="20">
        <f t="shared" ca="1" si="525"/>
        <v>16642.760211867564</v>
      </c>
      <c r="J954" s="19"/>
      <c r="K954" s="20">
        <f t="shared" ca="1" si="508"/>
        <v>20.180066084203165</v>
      </c>
      <c r="L954" s="20">
        <f t="shared" ca="1" si="509"/>
        <v>1.7753817946710491</v>
      </c>
      <c r="M954" s="21">
        <f t="shared" ca="1" si="526"/>
        <v>22218.517303703491</v>
      </c>
      <c r="N954" s="20">
        <f t="shared" ca="1" si="527"/>
        <v>22220.292685498163</v>
      </c>
      <c r="O954" s="19"/>
      <c r="P954" s="20">
        <f t="shared" ca="1" si="510"/>
        <v>7.452820919410037</v>
      </c>
      <c r="Q954" s="20">
        <f t="shared" ca="1" si="511"/>
        <v>19.552089607258022</v>
      </c>
      <c r="R954" s="21">
        <f t="shared" ca="1" si="528"/>
        <v>16761.963787982833</v>
      </c>
      <c r="S954" s="20">
        <f t="shared" ca="1" si="529"/>
        <v>16781.515877590093</v>
      </c>
      <c r="T954" s="19"/>
      <c r="U954" s="20">
        <f t="shared" ca="1" si="512"/>
        <v>32.347537904169485</v>
      </c>
      <c r="V954" s="20">
        <f t="shared" ca="1" si="513"/>
        <v>6.0833824258285096</v>
      </c>
      <c r="W954" s="21">
        <f t="shared" ca="1" si="530"/>
        <v>16757.133926608261</v>
      </c>
      <c r="X954" s="20">
        <f t="shared" ca="1" si="531"/>
        <v>16763.217309034091</v>
      </c>
      <c r="Z954" s="20">
        <f t="shared" ca="1" si="514"/>
        <v>13.32360221537116</v>
      </c>
      <c r="AA954" s="20">
        <f t="shared" ca="1" si="515"/>
        <v>4.4860674164364847</v>
      </c>
      <c r="AB954" s="21">
        <f t="shared" ca="1" si="532"/>
        <v>16093.904411292713</v>
      </c>
      <c r="AC954" s="20">
        <f t="shared" ca="1" si="533"/>
        <v>16098.390478709149</v>
      </c>
      <c r="AE954" s="20">
        <f t="shared" ca="1" si="516"/>
        <v>6.608647270364953</v>
      </c>
      <c r="AF954" s="20">
        <f t="shared" ca="1" si="517"/>
        <v>10.754719297434423</v>
      </c>
      <c r="AG954" s="21">
        <f t="shared" ca="1" si="534"/>
        <v>15779.789204529747</v>
      </c>
      <c r="AH954" s="20">
        <f t="shared" ca="1" si="535"/>
        <v>15790.543923827181</v>
      </c>
      <c r="AJ954" s="20">
        <f t="shared" ca="1" si="518"/>
        <v>0.42396231359747288</v>
      </c>
      <c r="AK954" s="20">
        <f t="shared" ca="1" si="519"/>
        <v>5.439312925115015</v>
      </c>
      <c r="AL954" s="21">
        <f t="shared" ca="1" si="536"/>
        <v>17247.113718813544</v>
      </c>
      <c r="AM954" s="20">
        <f t="shared" ca="1" si="537"/>
        <v>17252.553031738658</v>
      </c>
      <c r="AO954" s="20">
        <f t="shared" ca="1" si="520"/>
        <v>6.5999470195070415</v>
      </c>
      <c r="AP954" s="20">
        <f t="shared" ca="1" si="521"/>
        <v>5.768758539778478</v>
      </c>
      <c r="AQ954" s="21">
        <f t="shared" ca="1" si="538"/>
        <v>23128.486306182633</v>
      </c>
      <c r="AR954" s="20">
        <f t="shared" ca="1" si="539"/>
        <v>23134.255064722412</v>
      </c>
    </row>
    <row r="955" spans="1:44" x14ac:dyDescent="0.25">
      <c r="A955" s="20">
        <f t="shared" ca="1" si="504"/>
        <v>7.2444877835112589</v>
      </c>
      <c r="B955" s="20">
        <f t="shared" ca="1" si="505"/>
        <v>7.7628124809351249</v>
      </c>
      <c r="C955" s="21">
        <f t="shared" ca="1" si="522"/>
        <v>21731.677490056612</v>
      </c>
      <c r="D955" s="20">
        <f t="shared" ca="1" si="523"/>
        <v>21739.440302537547</v>
      </c>
      <c r="E955" s="19"/>
      <c r="F955" s="20">
        <f t="shared" ca="1" si="506"/>
        <v>20.410083038465988</v>
      </c>
      <c r="G955" s="20">
        <f t="shared" ca="1" si="507"/>
        <v>7.619522159808537</v>
      </c>
      <c r="H955" s="21">
        <f t="shared" ca="1" si="524"/>
        <v>16663.170294906031</v>
      </c>
      <c r="I955" s="20">
        <f t="shared" ca="1" si="525"/>
        <v>16670.789817065841</v>
      </c>
      <c r="J955" s="19"/>
      <c r="K955" s="20">
        <f t="shared" ca="1" si="508"/>
        <v>11.151071856801325</v>
      </c>
      <c r="L955" s="20">
        <f t="shared" ca="1" si="509"/>
        <v>6.6446973788446773</v>
      </c>
      <c r="M955" s="21">
        <f t="shared" ca="1" si="526"/>
        <v>22231.443757354966</v>
      </c>
      <c r="N955" s="20">
        <f t="shared" ca="1" si="527"/>
        <v>22238.08845473381</v>
      </c>
      <c r="O955" s="19"/>
      <c r="P955" s="20">
        <f t="shared" ca="1" si="510"/>
        <v>3.6321913561431582</v>
      </c>
      <c r="Q955" s="20">
        <f t="shared" ca="1" si="511"/>
        <v>13.521532343271147</v>
      </c>
      <c r="R955" s="21">
        <f t="shared" ca="1" si="528"/>
        <v>16785.148068946237</v>
      </c>
      <c r="S955" s="20">
        <f t="shared" ca="1" si="529"/>
        <v>16798.669601289508</v>
      </c>
      <c r="T955" s="19"/>
      <c r="U955" s="20">
        <f t="shared" ca="1" si="512"/>
        <v>16.05449692841373</v>
      </c>
      <c r="V955" s="20">
        <f t="shared" ca="1" si="513"/>
        <v>8.551474108948554</v>
      </c>
      <c r="W955" s="21">
        <f t="shared" ca="1" si="530"/>
        <v>16779.271805962504</v>
      </c>
      <c r="X955" s="20">
        <f t="shared" ca="1" si="531"/>
        <v>16787.823280071454</v>
      </c>
      <c r="Z955" s="20">
        <f t="shared" ca="1" si="514"/>
        <v>12.692140616032447</v>
      </c>
      <c r="AA955" s="20">
        <f t="shared" ca="1" si="515"/>
        <v>0.50248186267235517</v>
      </c>
      <c r="AB955" s="21">
        <f t="shared" ca="1" si="532"/>
        <v>16111.082619325181</v>
      </c>
      <c r="AC955" s="20">
        <f t="shared" ca="1" si="533"/>
        <v>16111.585101187853</v>
      </c>
      <c r="AE955" s="20">
        <f t="shared" ca="1" si="516"/>
        <v>11.720960080704616</v>
      </c>
      <c r="AF955" s="20">
        <f t="shared" ca="1" si="517"/>
        <v>1.0659501588688287</v>
      </c>
      <c r="AG955" s="21">
        <f t="shared" ca="1" si="534"/>
        <v>15802.264883907887</v>
      </c>
      <c r="AH955" s="20">
        <f t="shared" ca="1" si="535"/>
        <v>15803.330834066755</v>
      </c>
      <c r="AJ955" s="20">
        <f t="shared" ca="1" si="518"/>
        <v>6.1631853401703518</v>
      </c>
      <c r="AK955" s="20">
        <f t="shared" ca="1" si="519"/>
        <v>5.4008743510417068</v>
      </c>
      <c r="AL955" s="21">
        <f t="shared" ca="1" si="536"/>
        <v>17258.716217078829</v>
      </c>
      <c r="AM955" s="20">
        <f t="shared" ca="1" si="537"/>
        <v>17264.117091429871</v>
      </c>
      <c r="AO955" s="20">
        <f t="shared" ca="1" si="520"/>
        <v>4.8216170615367595</v>
      </c>
      <c r="AP955" s="20">
        <f t="shared" ca="1" si="521"/>
        <v>4.3736862311174862</v>
      </c>
      <c r="AQ955" s="21">
        <f t="shared" ca="1" si="538"/>
        <v>23139.07668178395</v>
      </c>
      <c r="AR955" s="20">
        <f t="shared" ca="1" si="539"/>
        <v>23143.450368015066</v>
      </c>
    </row>
    <row r="956" spans="1:44" x14ac:dyDescent="0.25">
      <c r="A956" s="20">
        <f t="shared" ca="1" si="504"/>
        <v>43.47145907601719</v>
      </c>
      <c r="B956" s="20">
        <f t="shared" ca="1" si="505"/>
        <v>0.65503612517547705</v>
      </c>
      <c r="C956" s="21">
        <f t="shared" ca="1" si="522"/>
        <v>21782.911761613563</v>
      </c>
      <c r="D956" s="20">
        <f t="shared" ca="1" si="523"/>
        <v>21783.566797738738</v>
      </c>
      <c r="E956" s="19"/>
      <c r="F956" s="20">
        <f t="shared" ca="1" si="506"/>
        <v>1.2516679232183956</v>
      </c>
      <c r="G956" s="20">
        <f t="shared" ca="1" si="507"/>
        <v>1.6107255538597485</v>
      </c>
      <c r="H956" s="21">
        <f t="shared" ca="1" si="524"/>
        <v>16672.041484989059</v>
      </c>
      <c r="I956" s="20">
        <f t="shared" ca="1" si="525"/>
        <v>16673.652210542918</v>
      </c>
      <c r="J956" s="19"/>
      <c r="K956" s="20">
        <f t="shared" ca="1" si="508"/>
        <v>70.600015333891804</v>
      </c>
      <c r="L956" s="20">
        <f t="shared" ca="1" si="509"/>
        <v>0.80261821760231533</v>
      </c>
      <c r="M956" s="21">
        <f t="shared" ca="1" si="526"/>
        <v>22308.6884700677</v>
      </c>
      <c r="N956" s="20">
        <f t="shared" ca="1" si="527"/>
        <v>22309.491088285304</v>
      </c>
      <c r="O956" s="19"/>
      <c r="P956" s="20">
        <f t="shared" ca="1" si="510"/>
        <v>0.10365567732991418</v>
      </c>
      <c r="Q956" s="20">
        <f t="shared" ca="1" si="511"/>
        <v>21.287771754932042</v>
      </c>
      <c r="R956" s="21">
        <f t="shared" ca="1" si="528"/>
        <v>16798.773256966837</v>
      </c>
      <c r="S956" s="20">
        <f t="shared" ca="1" si="529"/>
        <v>16820.061028721768</v>
      </c>
      <c r="T956" s="19"/>
      <c r="U956" s="20">
        <f t="shared" ca="1" si="512"/>
        <v>2.5838399391277562</v>
      </c>
      <c r="V956" s="20">
        <f t="shared" ca="1" si="513"/>
        <v>5.1135544341872139</v>
      </c>
      <c r="W956" s="21">
        <f t="shared" ca="1" si="530"/>
        <v>16790.407120010583</v>
      </c>
      <c r="X956" s="20">
        <f t="shared" ca="1" si="531"/>
        <v>16795.520674444771</v>
      </c>
      <c r="Z956" s="20">
        <f t="shared" ca="1" si="514"/>
        <v>26.163190269377896</v>
      </c>
      <c r="AA956" s="20">
        <f t="shared" ca="1" si="515"/>
        <v>4.0329031148469916</v>
      </c>
      <c r="AB956" s="21">
        <f t="shared" ca="1" si="532"/>
        <v>16137.74829145723</v>
      </c>
      <c r="AC956" s="20">
        <f t="shared" ca="1" si="533"/>
        <v>16141.781194572077</v>
      </c>
      <c r="AE956" s="20">
        <f t="shared" ca="1" si="516"/>
        <v>0.12518037903897192</v>
      </c>
      <c r="AF956" s="20">
        <f t="shared" ca="1" si="517"/>
        <v>3.1680074768671469</v>
      </c>
      <c r="AG956" s="21">
        <f t="shared" ca="1" si="534"/>
        <v>15803.456014445794</v>
      </c>
      <c r="AH956" s="20">
        <f t="shared" ca="1" si="535"/>
        <v>15806.62402192266</v>
      </c>
      <c r="AJ956" s="20">
        <f t="shared" ca="1" si="518"/>
        <v>0.82864612614310396</v>
      </c>
      <c r="AK956" s="20">
        <f t="shared" ca="1" si="519"/>
        <v>6.5699795658418907</v>
      </c>
      <c r="AL956" s="21">
        <f t="shared" ca="1" si="536"/>
        <v>17264.945737556012</v>
      </c>
      <c r="AM956" s="20">
        <f t="shared" ca="1" si="537"/>
        <v>17271.515717121853</v>
      </c>
      <c r="AO956" s="20">
        <f t="shared" ca="1" si="520"/>
        <v>0.71511672273179794</v>
      </c>
      <c r="AP956" s="20">
        <f t="shared" ca="1" si="521"/>
        <v>1.173635493793024</v>
      </c>
      <c r="AQ956" s="21">
        <f t="shared" ca="1" si="538"/>
        <v>23144.165484737798</v>
      </c>
      <c r="AR956" s="20">
        <f t="shared" ca="1" si="539"/>
        <v>23145.339120231591</v>
      </c>
    </row>
    <row r="957" spans="1:44" x14ac:dyDescent="0.25">
      <c r="A957" s="20">
        <f t="shared" ca="1" si="504"/>
        <v>12.865104950755958</v>
      </c>
      <c r="B957" s="20">
        <f t="shared" ca="1" si="505"/>
        <v>1.0405431041379993</v>
      </c>
      <c r="C957" s="21">
        <f t="shared" ca="1" si="522"/>
        <v>21796.431902689495</v>
      </c>
      <c r="D957" s="20">
        <f t="shared" ca="1" si="523"/>
        <v>21797.472445793632</v>
      </c>
      <c r="E957" s="19"/>
      <c r="F957" s="20">
        <f t="shared" ca="1" si="506"/>
        <v>2.4924120449937108</v>
      </c>
      <c r="G957" s="20">
        <f t="shared" ca="1" si="507"/>
        <v>4.9428693301103577</v>
      </c>
      <c r="H957" s="21">
        <f t="shared" ca="1" si="524"/>
        <v>16676.144622587912</v>
      </c>
      <c r="I957" s="20">
        <f t="shared" ca="1" si="525"/>
        <v>16681.087491918021</v>
      </c>
      <c r="J957" s="19"/>
      <c r="K957" s="20">
        <f t="shared" ca="1" si="508"/>
        <v>1.4037422810622004</v>
      </c>
      <c r="L957" s="20">
        <f t="shared" ca="1" si="509"/>
        <v>1.5365565323449413</v>
      </c>
      <c r="M957" s="21">
        <f t="shared" ca="1" si="526"/>
        <v>22310.894830566365</v>
      </c>
      <c r="N957" s="20">
        <f t="shared" ca="1" si="527"/>
        <v>22312.43138709871</v>
      </c>
      <c r="O957" s="19"/>
      <c r="P957" s="20">
        <f t="shared" ca="1" si="510"/>
        <v>3.2125706080684271</v>
      </c>
      <c r="Q957" s="20">
        <f t="shared" ca="1" si="511"/>
        <v>16.859997198044756</v>
      </c>
      <c r="R957" s="21">
        <f t="shared" ca="1" si="528"/>
        <v>16823.273599329837</v>
      </c>
      <c r="S957" s="20">
        <f t="shared" ca="1" si="529"/>
        <v>16840.133596527881</v>
      </c>
      <c r="T957" s="19"/>
      <c r="U957" s="20">
        <f t="shared" ca="1" si="512"/>
        <v>0.30331137589520152</v>
      </c>
      <c r="V957" s="20">
        <f t="shared" ca="1" si="513"/>
        <v>0.17118978908927093</v>
      </c>
      <c r="W957" s="21">
        <f t="shared" ca="1" si="530"/>
        <v>16795.823985820665</v>
      </c>
      <c r="X957" s="20">
        <f t="shared" ca="1" si="531"/>
        <v>16795.995175609754</v>
      </c>
      <c r="Z957" s="20">
        <f t="shared" ca="1" si="514"/>
        <v>19.510076331787221</v>
      </c>
      <c r="AA957" s="20">
        <f t="shared" ca="1" si="515"/>
        <v>4.5428944012943751</v>
      </c>
      <c r="AB957" s="21">
        <f t="shared" ca="1" si="532"/>
        <v>16161.291270903865</v>
      </c>
      <c r="AC957" s="20">
        <f t="shared" ca="1" si="533"/>
        <v>16165.834165305159</v>
      </c>
      <c r="AE957" s="20">
        <f t="shared" ca="1" si="516"/>
        <v>35.043408818736843</v>
      </c>
      <c r="AF957" s="20">
        <f t="shared" ca="1" si="517"/>
        <v>3.2040010103078584</v>
      </c>
      <c r="AG957" s="21">
        <f t="shared" ca="1" si="534"/>
        <v>15841.667430741398</v>
      </c>
      <c r="AH957" s="20">
        <f t="shared" ca="1" si="535"/>
        <v>15844.871431751706</v>
      </c>
      <c r="AJ957" s="20">
        <f t="shared" ca="1" si="518"/>
        <v>0.30706367013524538</v>
      </c>
      <c r="AK957" s="20">
        <f t="shared" ca="1" si="519"/>
        <v>4.8450168375360256</v>
      </c>
      <c r="AL957" s="21">
        <f t="shared" ca="1" si="536"/>
        <v>17271.822780791987</v>
      </c>
      <c r="AM957" s="20">
        <f t="shared" ca="1" si="537"/>
        <v>17276.667797629521</v>
      </c>
      <c r="AO957" s="20">
        <f t="shared" ca="1" si="520"/>
        <v>3.738665817064859</v>
      </c>
      <c r="AP957" s="20">
        <f t="shared" ca="1" si="521"/>
        <v>4.335120438568163</v>
      </c>
      <c r="AQ957" s="21">
        <f t="shared" ca="1" si="538"/>
        <v>23149.077786048656</v>
      </c>
      <c r="AR957" s="20">
        <f t="shared" ca="1" si="539"/>
        <v>23153.412906487225</v>
      </c>
    </row>
    <row r="958" spans="1:44" x14ac:dyDescent="0.25">
      <c r="A958" s="20">
        <f t="shared" ca="1" si="504"/>
        <v>23.485983016413083</v>
      </c>
      <c r="B958" s="20">
        <f t="shared" ca="1" si="505"/>
        <v>1.6832734548748582</v>
      </c>
      <c r="C958" s="21">
        <f t="shared" ca="1" si="522"/>
        <v>21820.958428810045</v>
      </c>
      <c r="D958" s="20">
        <f t="shared" ca="1" si="523"/>
        <v>21822.641702264918</v>
      </c>
      <c r="E958" s="19"/>
      <c r="F958" s="20">
        <f t="shared" ca="1" si="506"/>
        <v>68.60756329794755</v>
      </c>
      <c r="G958" s="20">
        <f t="shared" ca="1" si="507"/>
        <v>9.7107520310450486</v>
      </c>
      <c r="H958" s="21">
        <f t="shared" ca="1" si="524"/>
        <v>16749.695055215969</v>
      </c>
      <c r="I958" s="20">
        <f t="shared" ca="1" si="525"/>
        <v>16759.405807247014</v>
      </c>
      <c r="J958" s="19"/>
      <c r="K958" s="20">
        <f t="shared" ca="1" si="508"/>
        <v>7.4567996666734278</v>
      </c>
      <c r="L958" s="20">
        <f t="shared" ca="1" si="509"/>
        <v>0.14427729830767255</v>
      </c>
      <c r="M958" s="21">
        <f t="shared" ca="1" si="526"/>
        <v>22319.888186765384</v>
      </c>
      <c r="N958" s="20">
        <f t="shared" ca="1" si="527"/>
        <v>22320.03246406369</v>
      </c>
      <c r="O958" s="19"/>
      <c r="P958" s="20">
        <f t="shared" ca="1" si="510"/>
        <v>11.589404676401601</v>
      </c>
      <c r="Q958" s="20">
        <f t="shared" ca="1" si="511"/>
        <v>1.7462930780325925</v>
      </c>
      <c r="R958" s="21">
        <f t="shared" ca="1" si="528"/>
        <v>16851.723001204282</v>
      </c>
      <c r="S958" s="20">
        <f t="shared" ca="1" si="529"/>
        <v>16853.469294282313</v>
      </c>
      <c r="T958" s="19"/>
      <c r="U958" s="20">
        <f t="shared" ca="1" si="512"/>
        <v>6.4084032416849555</v>
      </c>
      <c r="V958" s="20">
        <f t="shared" ca="1" si="513"/>
        <v>0.49945911025556716</v>
      </c>
      <c r="W958" s="21">
        <f t="shared" ca="1" si="530"/>
        <v>16802.403578851441</v>
      </c>
      <c r="X958" s="20">
        <f t="shared" ca="1" si="531"/>
        <v>16802.903037961696</v>
      </c>
      <c r="Z958" s="20">
        <f t="shared" ca="1" si="514"/>
        <v>7.0225434970738716</v>
      </c>
      <c r="AA958" s="20">
        <f t="shared" ca="1" si="515"/>
        <v>0.76377079003201664</v>
      </c>
      <c r="AB958" s="21">
        <f t="shared" ca="1" si="532"/>
        <v>16172.856708802234</v>
      </c>
      <c r="AC958" s="20">
        <f t="shared" ca="1" si="533"/>
        <v>16173.620479592266</v>
      </c>
      <c r="AE958" s="20">
        <f t="shared" ca="1" si="516"/>
        <v>9.4100083585118295</v>
      </c>
      <c r="AF958" s="20">
        <f t="shared" ca="1" si="517"/>
        <v>6.1194016845874222</v>
      </c>
      <c r="AG958" s="21">
        <f t="shared" ca="1" si="534"/>
        <v>15854.281440110219</v>
      </c>
      <c r="AH958" s="20">
        <f t="shared" ca="1" si="535"/>
        <v>15860.400841794806</v>
      </c>
      <c r="AJ958" s="20">
        <f t="shared" ca="1" si="518"/>
        <v>3.6673277305590064</v>
      </c>
      <c r="AK958" s="20">
        <f t="shared" ca="1" si="519"/>
        <v>6.0889187873533972E-2</v>
      </c>
      <c r="AL958" s="21">
        <f t="shared" ca="1" si="536"/>
        <v>17280.335125360081</v>
      </c>
      <c r="AM958" s="20">
        <f t="shared" ca="1" si="537"/>
        <v>17280.396014547954</v>
      </c>
      <c r="AO958" s="20">
        <f t="shared" ca="1" si="520"/>
        <v>57.94460970894081</v>
      </c>
      <c r="AP958" s="20">
        <f t="shared" ca="1" si="521"/>
        <v>4.7375883807339561</v>
      </c>
      <c r="AQ958" s="21">
        <f t="shared" ca="1" si="538"/>
        <v>23211.357516196167</v>
      </c>
      <c r="AR958" s="20">
        <f t="shared" ca="1" si="539"/>
        <v>23216.0951045769</v>
      </c>
    </row>
    <row r="959" spans="1:44" x14ac:dyDescent="0.25">
      <c r="A959" s="20">
        <f t="shared" ca="1" si="504"/>
        <v>8.4103228893580262</v>
      </c>
      <c r="B959" s="20">
        <f t="shared" ca="1" si="505"/>
        <v>5.9425393727204261</v>
      </c>
      <c r="C959" s="21">
        <f t="shared" ca="1" si="522"/>
        <v>21831.052025154277</v>
      </c>
      <c r="D959" s="20">
        <f t="shared" ca="1" si="523"/>
        <v>21836.994564526998</v>
      </c>
      <c r="E959" s="19"/>
      <c r="F959" s="20">
        <f t="shared" ca="1" si="506"/>
        <v>0.92626980366920175</v>
      </c>
      <c r="G959" s="20">
        <f t="shared" ca="1" si="507"/>
        <v>15.200527345679255</v>
      </c>
      <c r="H959" s="21">
        <f t="shared" ca="1" si="524"/>
        <v>16760.332077050683</v>
      </c>
      <c r="I959" s="20">
        <f t="shared" ca="1" si="525"/>
        <v>16775.532604396361</v>
      </c>
      <c r="J959" s="19"/>
      <c r="K959" s="20">
        <f t="shared" ca="1" si="508"/>
        <v>80.958359813794345</v>
      </c>
      <c r="L959" s="20">
        <f t="shared" ca="1" si="509"/>
        <v>9.0623229397340825</v>
      </c>
      <c r="M959" s="21">
        <f t="shared" ca="1" si="526"/>
        <v>22400.990823877484</v>
      </c>
      <c r="N959" s="20">
        <f t="shared" ca="1" si="527"/>
        <v>22410.053146817219</v>
      </c>
      <c r="O959" s="19"/>
      <c r="P959" s="20">
        <f t="shared" ca="1" si="510"/>
        <v>0.12795870365072523</v>
      </c>
      <c r="Q959" s="20">
        <f t="shared" ca="1" si="511"/>
        <v>3.0167946295246275</v>
      </c>
      <c r="R959" s="21">
        <f t="shared" ca="1" si="528"/>
        <v>16853.597252985965</v>
      </c>
      <c r="S959" s="20">
        <f t="shared" ca="1" si="529"/>
        <v>16856.614047615491</v>
      </c>
      <c r="T959" s="19"/>
      <c r="U959" s="20">
        <f t="shared" ca="1" si="512"/>
        <v>5.0723968265387596</v>
      </c>
      <c r="V959" s="20">
        <f t="shared" ca="1" si="513"/>
        <v>3.4388298658818672</v>
      </c>
      <c r="W959" s="21">
        <f t="shared" ca="1" si="530"/>
        <v>16807.975434788234</v>
      </c>
      <c r="X959" s="20">
        <f t="shared" ca="1" si="531"/>
        <v>16811.414264654115</v>
      </c>
      <c r="Z959" s="20">
        <f t="shared" ca="1" si="514"/>
        <v>32.783822476658479</v>
      </c>
      <c r="AA959" s="20">
        <f t="shared" ca="1" si="515"/>
        <v>9.7114481213812859E-2</v>
      </c>
      <c r="AB959" s="21">
        <f t="shared" ca="1" si="532"/>
        <v>16206.404302068924</v>
      </c>
      <c r="AC959" s="20">
        <f t="shared" ca="1" si="533"/>
        <v>16206.501416550138</v>
      </c>
      <c r="AE959" s="20">
        <f t="shared" ca="1" si="516"/>
        <v>27.283819302493455</v>
      </c>
      <c r="AF959" s="20">
        <f t="shared" ca="1" si="517"/>
        <v>0.37435898187894107</v>
      </c>
      <c r="AG959" s="21">
        <f t="shared" ca="1" si="534"/>
        <v>15887.684661097299</v>
      </c>
      <c r="AH959" s="20">
        <f t="shared" ca="1" si="535"/>
        <v>15888.059020079178</v>
      </c>
      <c r="AJ959" s="20">
        <f t="shared" ca="1" si="518"/>
        <v>12.242004449921641</v>
      </c>
      <c r="AK959" s="20">
        <f t="shared" ca="1" si="519"/>
        <v>8.8452937941729335</v>
      </c>
      <c r="AL959" s="21">
        <f t="shared" ca="1" si="536"/>
        <v>17292.638018997877</v>
      </c>
      <c r="AM959" s="20">
        <f t="shared" ca="1" si="537"/>
        <v>17301.48331279205</v>
      </c>
      <c r="AO959" s="20">
        <f t="shared" ca="1" si="520"/>
        <v>10.449853994165478</v>
      </c>
      <c r="AP959" s="20">
        <f t="shared" ca="1" si="521"/>
        <v>30.301190572319062</v>
      </c>
      <c r="AQ959" s="21">
        <f t="shared" ca="1" si="538"/>
        <v>23226.544958571067</v>
      </c>
      <c r="AR959" s="20">
        <f t="shared" ca="1" si="539"/>
        <v>23256.846149143385</v>
      </c>
    </row>
    <row r="960" spans="1:44" x14ac:dyDescent="0.25">
      <c r="A960" s="20">
        <f t="shared" ca="1" si="504"/>
        <v>29.001948127652803</v>
      </c>
      <c r="B960" s="20">
        <f t="shared" ca="1" si="505"/>
        <v>33.343457841132675</v>
      </c>
      <c r="C960" s="21">
        <f t="shared" ca="1" si="522"/>
        <v>21865.996512654652</v>
      </c>
      <c r="D960" s="20">
        <f t="shared" ca="1" si="523"/>
        <v>21899.339970495785</v>
      </c>
      <c r="E960" s="19"/>
      <c r="F960" s="20">
        <f t="shared" ca="1" si="506"/>
        <v>10.878357092502743</v>
      </c>
      <c r="G960" s="20">
        <f t="shared" ca="1" si="507"/>
        <v>16.866308457782189</v>
      </c>
      <c r="H960" s="21">
        <f t="shared" ca="1" si="524"/>
        <v>16786.410961488866</v>
      </c>
      <c r="I960" s="20">
        <f t="shared" ca="1" si="525"/>
        <v>16803.277269946648</v>
      </c>
      <c r="J960" s="19"/>
      <c r="K960" s="20">
        <f t="shared" ca="1" si="508"/>
        <v>12.440639291883675</v>
      </c>
      <c r="L960" s="20">
        <f t="shared" ca="1" si="509"/>
        <v>13.15846800979523</v>
      </c>
      <c r="M960" s="21">
        <f t="shared" ca="1" si="526"/>
        <v>22422.493786109102</v>
      </c>
      <c r="N960" s="20">
        <f t="shared" ca="1" si="527"/>
        <v>22435.652254118897</v>
      </c>
      <c r="O960" s="19"/>
      <c r="P960" s="20">
        <f t="shared" ca="1" si="510"/>
        <v>25.392708687109199</v>
      </c>
      <c r="Q960" s="20">
        <f t="shared" ca="1" si="511"/>
        <v>1.4664793446540754</v>
      </c>
      <c r="R960" s="21">
        <f t="shared" ca="1" si="528"/>
        <v>16882.006756302599</v>
      </c>
      <c r="S960" s="20">
        <f t="shared" ca="1" si="529"/>
        <v>16883.473235647252</v>
      </c>
      <c r="T960" s="19"/>
      <c r="U960" s="20">
        <f t="shared" ca="1" si="512"/>
        <v>3.3588078039749005</v>
      </c>
      <c r="V960" s="20">
        <f t="shared" ca="1" si="513"/>
        <v>3.3599235058304879</v>
      </c>
      <c r="W960" s="21">
        <f t="shared" ca="1" si="530"/>
        <v>16814.773072458091</v>
      </c>
      <c r="X960" s="20">
        <f t="shared" ca="1" si="531"/>
        <v>16818.132995963922</v>
      </c>
      <c r="Z960" s="20">
        <f t="shared" ca="1" si="514"/>
        <v>3.5780262164807968</v>
      </c>
      <c r="AA960" s="20">
        <f t="shared" ca="1" si="515"/>
        <v>9.9880976300118558</v>
      </c>
      <c r="AB960" s="21">
        <f t="shared" ca="1" si="532"/>
        <v>16210.079442766619</v>
      </c>
      <c r="AC960" s="20">
        <f t="shared" ca="1" si="533"/>
        <v>16220.067540396631</v>
      </c>
      <c r="AE960" s="20">
        <f t="shared" ca="1" si="516"/>
        <v>5.608354179343948</v>
      </c>
      <c r="AF960" s="20">
        <f t="shared" ca="1" si="517"/>
        <v>1.2332267354906845</v>
      </c>
      <c r="AG960" s="21">
        <f t="shared" ca="1" si="534"/>
        <v>15893.667374258521</v>
      </c>
      <c r="AH960" s="20">
        <f t="shared" ca="1" si="535"/>
        <v>15894.900600994011</v>
      </c>
      <c r="AJ960" s="20">
        <f t="shared" ca="1" si="518"/>
        <v>9.6813438063564234</v>
      </c>
      <c r="AK960" s="20">
        <f t="shared" ca="1" si="519"/>
        <v>7.7945626567431905</v>
      </c>
      <c r="AL960" s="21">
        <f t="shared" ca="1" si="536"/>
        <v>17311.164656598408</v>
      </c>
      <c r="AM960" s="20">
        <f t="shared" ca="1" si="537"/>
        <v>17318.95921925515</v>
      </c>
      <c r="AO960" s="20">
        <f t="shared" ca="1" si="520"/>
        <v>28.064033858717867</v>
      </c>
      <c r="AP960" s="20">
        <f t="shared" ca="1" si="521"/>
        <v>3.6248278986566151</v>
      </c>
      <c r="AQ960" s="21">
        <f t="shared" ca="1" si="538"/>
        <v>23284.910183002103</v>
      </c>
      <c r="AR960" s="20">
        <f t="shared" ca="1" si="539"/>
        <v>23288.53501090076</v>
      </c>
    </row>
    <row r="961" spans="1:44" x14ac:dyDescent="0.25">
      <c r="A961" s="20">
        <f t="shared" ca="1" si="504"/>
        <v>11.488484355120731</v>
      </c>
      <c r="B961" s="20">
        <f t="shared" ca="1" si="505"/>
        <v>0.5256996977669679</v>
      </c>
      <c r="C961" s="21">
        <f t="shared" ca="1" si="522"/>
        <v>21910.828454850904</v>
      </c>
      <c r="D961" s="20">
        <f t="shared" ca="1" si="523"/>
        <v>21911.35415454867</v>
      </c>
      <c r="E961" s="19"/>
      <c r="F961" s="20">
        <f t="shared" ca="1" si="506"/>
        <v>12.70605331253071</v>
      </c>
      <c r="G961" s="20">
        <f t="shared" ca="1" si="507"/>
        <v>1.6141773082480111</v>
      </c>
      <c r="H961" s="21">
        <f t="shared" ca="1" si="524"/>
        <v>16815.983323259177</v>
      </c>
      <c r="I961" s="20">
        <f t="shared" ca="1" si="525"/>
        <v>16817.597500567426</v>
      </c>
      <c r="J961" s="19"/>
      <c r="K961" s="20">
        <f t="shared" ca="1" si="508"/>
        <v>14.153336677593169</v>
      </c>
      <c r="L961" s="20">
        <f t="shared" ca="1" si="509"/>
        <v>4.3819294856097164</v>
      </c>
      <c r="M961" s="21">
        <f t="shared" ca="1" si="526"/>
        <v>22449.805590796492</v>
      </c>
      <c r="N961" s="20">
        <f t="shared" ca="1" si="527"/>
        <v>22454.187520282103</v>
      </c>
      <c r="O961" s="19"/>
      <c r="P961" s="20">
        <f t="shared" ca="1" si="510"/>
        <v>12.064568356498084</v>
      </c>
      <c r="Q961" s="20">
        <f t="shared" ca="1" si="511"/>
        <v>6.1554257573226066</v>
      </c>
      <c r="R961" s="21">
        <f t="shared" ca="1" si="528"/>
        <v>16895.53780400375</v>
      </c>
      <c r="S961" s="20">
        <f t="shared" ca="1" si="529"/>
        <v>16901.693229761073</v>
      </c>
      <c r="T961" s="19"/>
      <c r="U961" s="20">
        <f t="shared" ca="1" si="512"/>
        <v>12.35910619132172</v>
      </c>
      <c r="V961" s="20">
        <f t="shared" ca="1" si="513"/>
        <v>1.9339694318678402</v>
      </c>
      <c r="W961" s="21">
        <f t="shared" ca="1" si="530"/>
        <v>16830.492102155244</v>
      </c>
      <c r="X961" s="20">
        <f t="shared" ca="1" si="531"/>
        <v>16832.426071587113</v>
      </c>
      <c r="Z961" s="20">
        <f t="shared" ca="1" si="514"/>
        <v>5.1808422170641339</v>
      </c>
      <c r="AA961" s="20">
        <f t="shared" ca="1" si="515"/>
        <v>1.8852644763326014</v>
      </c>
      <c r="AB961" s="21">
        <f t="shared" ca="1" si="532"/>
        <v>16225.248382613694</v>
      </c>
      <c r="AC961" s="20">
        <f t="shared" ca="1" si="533"/>
        <v>16227.133647090026</v>
      </c>
      <c r="AE961" s="20">
        <f t="shared" ca="1" si="516"/>
        <v>27.790573839297579</v>
      </c>
      <c r="AF961" s="20">
        <f t="shared" ca="1" si="517"/>
        <v>1.5542259950986947</v>
      </c>
      <c r="AG961" s="21">
        <f t="shared" ca="1" si="534"/>
        <v>15922.69117483331</v>
      </c>
      <c r="AH961" s="20">
        <f t="shared" ca="1" si="535"/>
        <v>15924.245400828408</v>
      </c>
      <c r="AJ961" s="20">
        <f t="shared" ca="1" si="518"/>
        <v>20.719557560132632</v>
      </c>
      <c r="AK961" s="20">
        <f t="shared" ca="1" si="519"/>
        <v>12.194268017961768</v>
      </c>
      <c r="AL961" s="21">
        <f t="shared" ca="1" si="536"/>
        <v>17339.678776815283</v>
      </c>
      <c r="AM961" s="20">
        <f t="shared" ca="1" si="537"/>
        <v>17351.873044833243</v>
      </c>
      <c r="AO961" s="20">
        <f t="shared" ca="1" si="520"/>
        <v>7.6946869530701036</v>
      </c>
      <c r="AP961" s="20">
        <f t="shared" ca="1" si="521"/>
        <v>3.3478701730293219</v>
      </c>
      <c r="AQ961" s="21">
        <f t="shared" ca="1" si="538"/>
        <v>23296.229697853829</v>
      </c>
      <c r="AR961" s="20">
        <f t="shared" ca="1" si="539"/>
        <v>23299.57756802686</v>
      </c>
    </row>
    <row r="962" spans="1:44" x14ac:dyDescent="0.25">
      <c r="A962" s="20">
        <f t="shared" ca="1" si="504"/>
        <v>4.6534546178995777</v>
      </c>
      <c r="B962" s="20">
        <f t="shared" ca="1" si="505"/>
        <v>10.189513795213884</v>
      </c>
      <c r="C962" s="21">
        <f t="shared" ca="1" si="522"/>
        <v>21916.007609166569</v>
      </c>
      <c r="D962" s="20">
        <f t="shared" ca="1" si="523"/>
        <v>21926.197122961781</v>
      </c>
      <c r="E962" s="19"/>
      <c r="F962" s="20">
        <f t="shared" ca="1" si="506"/>
        <v>26.948292339881739</v>
      </c>
      <c r="G962" s="20">
        <f t="shared" ca="1" si="507"/>
        <v>2.3188080312168888</v>
      </c>
      <c r="H962" s="21">
        <f t="shared" ca="1" si="524"/>
        <v>16844.545792907309</v>
      </c>
      <c r="I962" s="20">
        <f t="shared" ca="1" si="525"/>
        <v>16846.864600938527</v>
      </c>
      <c r="J962" s="19"/>
      <c r="K962" s="20">
        <f t="shared" ca="1" si="508"/>
        <v>34.998436268836542</v>
      </c>
      <c r="L962" s="20">
        <f t="shared" ca="1" si="509"/>
        <v>10.904856537722173</v>
      </c>
      <c r="M962" s="21">
        <f t="shared" ca="1" si="526"/>
        <v>22489.18595655094</v>
      </c>
      <c r="N962" s="20">
        <f t="shared" ca="1" si="527"/>
        <v>22500.090813088664</v>
      </c>
      <c r="O962" s="19"/>
      <c r="P962" s="20">
        <f t="shared" ca="1" si="510"/>
        <v>23.905418038583516</v>
      </c>
      <c r="Q962" s="20">
        <f t="shared" ca="1" si="511"/>
        <v>6.2450004530401131</v>
      </c>
      <c r="R962" s="21">
        <f t="shared" ca="1" si="528"/>
        <v>16925.598647799656</v>
      </c>
      <c r="S962" s="20">
        <f t="shared" ca="1" si="529"/>
        <v>16931.843648252696</v>
      </c>
      <c r="T962" s="19"/>
      <c r="U962" s="20">
        <f t="shared" ca="1" si="512"/>
        <v>17.068048297880697</v>
      </c>
      <c r="V962" s="20">
        <f t="shared" ca="1" si="513"/>
        <v>2.186864732187078</v>
      </c>
      <c r="W962" s="21">
        <f t="shared" ca="1" si="530"/>
        <v>16849.494119884996</v>
      </c>
      <c r="X962" s="20">
        <f t="shared" ca="1" si="531"/>
        <v>16851.680984617182</v>
      </c>
      <c r="Z962" s="20">
        <f t="shared" ca="1" si="514"/>
        <v>1.1418620955479368</v>
      </c>
      <c r="AA962" s="20">
        <f t="shared" ca="1" si="515"/>
        <v>1.9880704859136291</v>
      </c>
      <c r="AB962" s="21">
        <f t="shared" ca="1" si="532"/>
        <v>16228.275509185574</v>
      </c>
      <c r="AC962" s="20">
        <f t="shared" ca="1" si="533"/>
        <v>16230.263579671488</v>
      </c>
      <c r="AE962" s="20">
        <f t="shared" ca="1" si="516"/>
        <v>0.64380156456074855</v>
      </c>
      <c r="AF962" s="20">
        <f t="shared" ca="1" si="517"/>
        <v>0.33081556389399946</v>
      </c>
      <c r="AG962" s="21">
        <f t="shared" ca="1" si="534"/>
        <v>15924.889202392967</v>
      </c>
      <c r="AH962" s="20">
        <f t="shared" ca="1" si="535"/>
        <v>15925.220017956861</v>
      </c>
      <c r="AJ962" s="20">
        <f t="shared" ca="1" si="518"/>
        <v>4.3456820248706531</v>
      </c>
      <c r="AK962" s="20">
        <f t="shared" ca="1" si="519"/>
        <v>0.92863500548197941</v>
      </c>
      <c r="AL962" s="21">
        <f t="shared" ca="1" si="536"/>
        <v>17356.218726858115</v>
      </c>
      <c r="AM962" s="20">
        <f t="shared" ca="1" si="537"/>
        <v>17357.147361863597</v>
      </c>
      <c r="AO962" s="20">
        <f t="shared" ca="1" si="520"/>
        <v>9.0452195919369451</v>
      </c>
      <c r="AP962" s="20">
        <f t="shared" ca="1" si="521"/>
        <v>28.289060221997698</v>
      </c>
      <c r="AQ962" s="21">
        <f t="shared" ca="1" si="538"/>
        <v>23308.622787618795</v>
      </c>
      <c r="AR962" s="20">
        <f t="shared" ca="1" si="539"/>
        <v>23336.911847840791</v>
      </c>
    </row>
    <row r="963" spans="1:44" x14ac:dyDescent="0.25">
      <c r="A963" s="20">
        <f t="shared" ca="1" si="504"/>
        <v>8.0929949064138054</v>
      </c>
      <c r="B963" s="20">
        <f t="shared" ca="1" si="505"/>
        <v>3.95110549491495</v>
      </c>
      <c r="C963" s="21">
        <f t="shared" ca="1" si="522"/>
        <v>21934.290117868193</v>
      </c>
      <c r="D963" s="20">
        <f t="shared" ca="1" si="523"/>
        <v>21938.241223363108</v>
      </c>
      <c r="E963" s="19"/>
      <c r="F963" s="20">
        <f t="shared" ca="1" si="506"/>
        <v>12.65092104472248</v>
      </c>
      <c r="G963" s="20">
        <f t="shared" ca="1" si="507"/>
        <v>11.264783584412141</v>
      </c>
      <c r="H963" s="21">
        <f t="shared" ca="1" si="524"/>
        <v>16859.515521983249</v>
      </c>
      <c r="I963" s="20">
        <f t="shared" ca="1" si="525"/>
        <v>16870.78030556766</v>
      </c>
      <c r="J963" s="19"/>
      <c r="K963" s="20">
        <f t="shared" ca="1" si="508"/>
        <v>1.0040550281734151</v>
      </c>
      <c r="L963" s="20">
        <f t="shared" ca="1" si="509"/>
        <v>15.983377153671661</v>
      </c>
      <c r="M963" s="21">
        <f t="shared" ca="1" si="526"/>
        <v>22501.094868116837</v>
      </c>
      <c r="N963" s="20">
        <f t="shared" ca="1" si="527"/>
        <v>22517.07824527051</v>
      </c>
      <c r="O963" s="19"/>
      <c r="P963" s="20">
        <f t="shared" ca="1" si="510"/>
        <v>2.8602125522247288</v>
      </c>
      <c r="Q963" s="20">
        <f t="shared" ca="1" si="511"/>
        <v>9.7407609383329188</v>
      </c>
      <c r="R963" s="21">
        <f t="shared" ca="1" si="528"/>
        <v>16934.703860804919</v>
      </c>
      <c r="S963" s="20">
        <f t="shared" ca="1" si="529"/>
        <v>16944.444621743252</v>
      </c>
      <c r="T963" s="19"/>
      <c r="U963" s="20">
        <f t="shared" ca="1" si="512"/>
        <v>8.8453399113695372</v>
      </c>
      <c r="V963" s="20">
        <f t="shared" ca="1" si="513"/>
        <v>7.5219305444091598</v>
      </c>
      <c r="W963" s="21">
        <f t="shared" ca="1" si="530"/>
        <v>16860.52632452855</v>
      </c>
      <c r="X963" s="20">
        <f t="shared" ca="1" si="531"/>
        <v>16868.048255072958</v>
      </c>
      <c r="Z963" s="20">
        <f t="shared" ca="1" si="514"/>
        <v>4.5216275310927037</v>
      </c>
      <c r="AA963" s="20">
        <f t="shared" ca="1" si="515"/>
        <v>2.2097722576084431</v>
      </c>
      <c r="AB963" s="21">
        <f t="shared" ca="1" si="532"/>
        <v>16234.78520720258</v>
      </c>
      <c r="AC963" s="20">
        <f t="shared" ca="1" si="533"/>
        <v>16236.994979460189</v>
      </c>
      <c r="AE963" s="20">
        <f t="shared" ca="1" si="516"/>
        <v>1.6466862021054726E-2</v>
      </c>
      <c r="AF963" s="20">
        <f t="shared" ca="1" si="517"/>
        <v>2.1631540802834022</v>
      </c>
      <c r="AG963" s="21">
        <f t="shared" ca="1" si="534"/>
        <v>15925.236484818883</v>
      </c>
      <c r="AH963" s="20">
        <f t="shared" ca="1" si="535"/>
        <v>15927.399638899165</v>
      </c>
      <c r="AJ963" s="20">
        <f t="shared" ca="1" si="518"/>
        <v>29.965712904354756</v>
      </c>
      <c r="AK963" s="20">
        <f t="shared" ca="1" si="519"/>
        <v>15.922479039346584</v>
      </c>
      <c r="AL963" s="21">
        <f t="shared" ca="1" si="536"/>
        <v>17387.113074767953</v>
      </c>
      <c r="AM963" s="20">
        <f t="shared" ca="1" si="537"/>
        <v>17403.035553807298</v>
      </c>
      <c r="AO963" s="20">
        <f t="shared" ca="1" si="520"/>
        <v>12.09577532656191</v>
      </c>
      <c r="AP963" s="20">
        <f t="shared" ca="1" si="521"/>
        <v>2.0980532900467734</v>
      </c>
      <c r="AQ963" s="21">
        <f t="shared" ca="1" si="538"/>
        <v>23349.007623167352</v>
      </c>
      <c r="AR963" s="20">
        <f t="shared" ca="1" si="539"/>
        <v>23351.105676457399</v>
      </c>
    </row>
    <row r="964" spans="1:44" x14ac:dyDescent="0.25">
      <c r="A964" s="20">
        <f t="shared" ca="1" si="504"/>
        <v>3.2946136427108588</v>
      </c>
      <c r="B964" s="20">
        <f t="shared" ca="1" si="505"/>
        <v>3.5090589950750508</v>
      </c>
      <c r="C964" s="21">
        <f t="shared" ca="1" si="522"/>
        <v>21941.53583700582</v>
      </c>
      <c r="D964" s="20">
        <f t="shared" ca="1" si="523"/>
        <v>21945.044896000894</v>
      </c>
      <c r="E964" s="19"/>
      <c r="F964" s="20">
        <f t="shared" ca="1" si="506"/>
        <v>3.7284933271529979</v>
      </c>
      <c r="G964" s="20">
        <f t="shared" ca="1" si="507"/>
        <v>2.5240470353453399</v>
      </c>
      <c r="H964" s="21">
        <f t="shared" ca="1" si="524"/>
        <v>16874.508798894811</v>
      </c>
      <c r="I964" s="20">
        <f t="shared" ca="1" si="525"/>
        <v>16877.032845930156</v>
      </c>
      <c r="J964" s="19"/>
      <c r="K964" s="20">
        <f t="shared" ca="1" si="508"/>
        <v>7.6379245666977473</v>
      </c>
      <c r="L964" s="20">
        <f t="shared" ca="1" si="509"/>
        <v>9.2422764905242885E-2</v>
      </c>
      <c r="M964" s="21">
        <f t="shared" ca="1" si="526"/>
        <v>22524.716169837207</v>
      </c>
      <c r="N964" s="20">
        <f t="shared" ca="1" si="527"/>
        <v>22524.808592602112</v>
      </c>
      <c r="O964" s="19"/>
      <c r="P964" s="20">
        <f t="shared" ca="1" si="510"/>
        <v>4.0863688723591398</v>
      </c>
      <c r="Q964" s="20">
        <f t="shared" ca="1" si="511"/>
        <v>1.3891310170509334</v>
      </c>
      <c r="R964" s="21">
        <f t="shared" ca="1" si="528"/>
        <v>16948.530990615611</v>
      </c>
      <c r="S964" s="20">
        <f t="shared" ca="1" si="529"/>
        <v>16949.920121632662</v>
      </c>
      <c r="T964" s="19"/>
      <c r="U964" s="20">
        <f t="shared" ca="1" si="512"/>
        <v>35.869531756228035</v>
      </c>
      <c r="V964" s="20">
        <f t="shared" ca="1" si="513"/>
        <v>3.8955365700034545</v>
      </c>
      <c r="W964" s="21">
        <f t="shared" ca="1" si="530"/>
        <v>16903.917786829184</v>
      </c>
      <c r="X964" s="20">
        <f t="shared" ca="1" si="531"/>
        <v>16907.813323399187</v>
      </c>
      <c r="Z964" s="20">
        <f t="shared" ca="1" si="514"/>
        <v>14.984980154106779</v>
      </c>
      <c r="AA964" s="20">
        <f t="shared" ca="1" si="515"/>
        <v>5.4438410449386376</v>
      </c>
      <c r="AB964" s="21">
        <f t="shared" ca="1" si="532"/>
        <v>16251.979959614295</v>
      </c>
      <c r="AC964" s="20">
        <f t="shared" ca="1" si="533"/>
        <v>16257.423800659233</v>
      </c>
      <c r="AE964" s="20">
        <f t="shared" ca="1" si="516"/>
        <v>13.794708313896431</v>
      </c>
      <c r="AF964" s="20">
        <f t="shared" ca="1" si="517"/>
        <v>6.6388559571024635</v>
      </c>
      <c r="AG964" s="21">
        <f t="shared" ca="1" si="534"/>
        <v>15941.194347213062</v>
      </c>
      <c r="AH964" s="20">
        <f t="shared" ca="1" si="535"/>
        <v>15947.833203170165</v>
      </c>
      <c r="AJ964" s="20">
        <f t="shared" ca="1" si="518"/>
        <v>12.453340167975407</v>
      </c>
      <c r="AK964" s="20">
        <f t="shared" ca="1" si="519"/>
        <v>3.2534142470999159</v>
      </c>
      <c r="AL964" s="21">
        <f t="shared" ca="1" si="536"/>
        <v>17415.488893975275</v>
      </c>
      <c r="AM964" s="20">
        <f t="shared" ca="1" si="537"/>
        <v>17418.742308222376</v>
      </c>
      <c r="AO964" s="20">
        <f t="shared" ca="1" si="520"/>
        <v>14.235411908574603</v>
      </c>
      <c r="AP964" s="20">
        <f t="shared" ca="1" si="521"/>
        <v>15.134678724185209</v>
      </c>
      <c r="AQ964" s="21">
        <f t="shared" ca="1" si="538"/>
        <v>23365.341088365974</v>
      </c>
      <c r="AR964" s="20">
        <f t="shared" ca="1" si="539"/>
        <v>23380.47576709016</v>
      </c>
    </row>
    <row r="965" spans="1:44" x14ac:dyDescent="0.25">
      <c r="A965" s="20">
        <f t="shared" ca="1" si="504"/>
        <v>4.1721059675943168</v>
      </c>
      <c r="B965" s="20">
        <f t="shared" ca="1" si="505"/>
        <v>8.166563771647553</v>
      </c>
      <c r="C965" s="21">
        <f t="shared" ca="1" si="522"/>
        <v>21949.217001968489</v>
      </c>
      <c r="D965" s="20">
        <f t="shared" ca="1" si="523"/>
        <v>21957.383565740136</v>
      </c>
      <c r="E965" s="19"/>
      <c r="F965" s="20">
        <f t="shared" ca="1" si="506"/>
        <v>25.654478741154374</v>
      </c>
      <c r="G965" s="20">
        <f t="shared" ca="1" si="507"/>
        <v>13.488847048187262</v>
      </c>
      <c r="H965" s="21">
        <f t="shared" ca="1" si="524"/>
        <v>16902.687324671311</v>
      </c>
      <c r="I965" s="20">
        <f t="shared" ca="1" si="525"/>
        <v>16916.176171719497</v>
      </c>
      <c r="J965" s="19"/>
      <c r="K965" s="20">
        <f t="shared" ca="1" si="508"/>
        <v>32.580293169474686</v>
      </c>
      <c r="L965" s="20">
        <f t="shared" ca="1" si="509"/>
        <v>1.4419495196885583</v>
      </c>
      <c r="M965" s="21">
        <f t="shared" ca="1" si="526"/>
        <v>22557.388885771587</v>
      </c>
      <c r="N965" s="20">
        <f t="shared" ca="1" si="527"/>
        <v>22558.830835291275</v>
      </c>
      <c r="O965" s="19"/>
      <c r="P965" s="20">
        <f t="shared" ca="1" si="510"/>
        <v>9.2704530084540728</v>
      </c>
      <c r="Q965" s="20">
        <f t="shared" ca="1" si="511"/>
        <v>3.940158749788309</v>
      </c>
      <c r="R965" s="21">
        <f t="shared" ca="1" si="528"/>
        <v>16959.190574641118</v>
      </c>
      <c r="S965" s="20">
        <f t="shared" ca="1" si="529"/>
        <v>16963.130733390906</v>
      </c>
      <c r="T965" s="19"/>
      <c r="U965" s="20">
        <f t="shared" ca="1" si="512"/>
        <v>35.964387038262451</v>
      </c>
      <c r="V965" s="20">
        <f t="shared" ca="1" si="513"/>
        <v>24.256603673228749</v>
      </c>
      <c r="W965" s="21">
        <f t="shared" ca="1" si="530"/>
        <v>16943.777710437451</v>
      </c>
      <c r="X965" s="20">
        <f t="shared" ca="1" si="531"/>
        <v>16968.034314110679</v>
      </c>
      <c r="Z965" s="20">
        <f t="shared" ca="1" si="514"/>
        <v>18.050637358873221</v>
      </c>
      <c r="AA965" s="20">
        <f t="shared" ca="1" si="515"/>
        <v>0.42760140020059229</v>
      </c>
      <c r="AB965" s="21">
        <f t="shared" ca="1" si="532"/>
        <v>16275.474438018106</v>
      </c>
      <c r="AC965" s="20">
        <f t="shared" ca="1" si="533"/>
        <v>16275.902039418306</v>
      </c>
      <c r="AE965" s="20">
        <f t="shared" ca="1" si="516"/>
        <v>5.8883304242962575</v>
      </c>
      <c r="AF965" s="20">
        <f t="shared" ca="1" si="517"/>
        <v>4.914105848059064</v>
      </c>
      <c r="AG965" s="21">
        <f t="shared" ca="1" si="534"/>
        <v>15953.72153359446</v>
      </c>
      <c r="AH965" s="20">
        <f t="shared" ca="1" si="535"/>
        <v>15958.635639442518</v>
      </c>
      <c r="AJ965" s="20">
        <f t="shared" ca="1" si="518"/>
        <v>17.812987583479565</v>
      </c>
      <c r="AK965" s="20">
        <f t="shared" ca="1" si="519"/>
        <v>4.0187783359869247</v>
      </c>
      <c r="AL965" s="21">
        <f t="shared" ca="1" si="536"/>
        <v>17436.555295805854</v>
      </c>
      <c r="AM965" s="20">
        <f t="shared" ca="1" si="537"/>
        <v>17440.574074141841</v>
      </c>
      <c r="AO965" s="20">
        <f t="shared" ca="1" si="520"/>
        <v>14.33668091698941</v>
      </c>
      <c r="AP965" s="20">
        <f t="shared" ca="1" si="521"/>
        <v>1.6307020512097623</v>
      </c>
      <c r="AQ965" s="21">
        <f t="shared" ca="1" si="538"/>
        <v>23394.812448007149</v>
      </c>
      <c r="AR965" s="20">
        <f t="shared" ca="1" si="539"/>
        <v>23396.44315005836</v>
      </c>
    </row>
    <row r="966" spans="1:44" x14ac:dyDescent="0.25">
      <c r="A966" s="20">
        <f t="shared" ca="1" si="504"/>
        <v>28.546059101790519</v>
      </c>
      <c r="B966" s="20">
        <f t="shared" ca="1" si="505"/>
        <v>3.9006283644050037</v>
      </c>
      <c r="C966" s="21">
        <f t="shared" ca="1" si="522"/>
        <v>21985.929624841927</v>
      </c>
      <c r="D966" s="20">
        <f t="shared" ca="1" si="523"/>
        <v>21989.830253206332</v>
      </c>
      <c r="E966" s="19"/>
      <c r="F966" s="20">
        <f t="shared" ca="1" si="506"/>
        <v>12.994286625699401</v>
      </c>
      <c r="G966" s="20">
        <f t="shared" ca="1" si="507"/>
        <v>12.334425489654848</v>
      </c>
      <c r="H966" s="21">
        <f t="shared" ca="1" si="524"/>
        <v>16929.170458345197</v>
      </c>
      <c r="I966" s="20">
        <f t="shared" ca="1" si="525"/>
        <v>16941.504883834852</v>
      </c>
      <c r="J966" s="19"/>
      <c r="K966" s="20">
        <f t="shared" ca="1" si="508"/>
        <v>27.653214292405352</v>
      </c>
      <c r="L966" s="20">
        <f t="shared" ca="1" si="509"/>
        <v>3.9587779985339706</v>
      </c>
      <c r="M966" s="21">
        <f t="shared" ca="1" si="526"/>
        <v>22586.48404958368</v>
      </c>
      <c r="N966" s="20">
        <f t="shared" ca="1" si="527"/>
        <v>22590.442827582214</v>
      </c>
      <c r="O966" s="19"/>
      <c r="P966" s="20">
        <f t="shared" ca="1" si="510"/>
        <v>3.8395184411348344</v>
      </c>
      <c r="Q966" s="20">
        <f t="shared" ca="1" si="511"/>
        <v>11.957815118518536</v>
      </c>
      <c r="R966" s="21">
        <f t="shared" ca="1" si="528"/>
        <v>16966.970251832041</v>
      </c>
      <c r="S966" s="20">
        <f t="shared" ca="1" si="529"/>
        <v>16978.928066950561</v>
      </c>
      <c r="T966" s="19"/>
      <c r="U966" s="20">
        <f t="shared" ca="1" si="512"/>
        <v>2.5888733940237101</v>
      </c>
      <c r="V966" s="20">
        <f t="shared" ca="1" si="513"/>
        <v>9.5156342650836834</v>
      </c>
      <c r="W966" s="21">
        <f t="shared" ca="1" si="530"/>
        <v>16970.623187504701</v>
      </c>
      <c r="X966" s="20">
        <f t="shared" ca="1" si="531"/>
        <v>16980.138821769786</v>
      </c>
      <c r="Z966" s="20">
        <f t="shared" ca="1" si="514"/>
        <v>14.871421644242805</v>
      </c>
      <c r="AA966" s="20">
        <f t="shared" ca="1" si="515"/>
        <v>0.95315921985190466</v>
      </c>
      <c r="AB966" s="21">
        <f t="shared" ca="1" si="532"/>
        <v>16290.773461062548</v>
      </c>
      <c r="AC966" s="20">
        <f t="shared" ca="1" si="533"/>
        <v>16291.726620282401</v>
      </c>
      <c r="AE966" s="20">
        <f t="shared" ca="1" si="516"/>
        <v>54.264873675931547</v>
      </c>
      <c r="AF966" s="20">
        <f t="shared" ca="1" si="517"/>
        <v>1.5352446090667751</v>
      </c>
      <c r="AG966" s="21">
        <f t="shared" ca="1" si="534"/>
        <v>16012.900513118449</v>
      </c>
      <c r="AH966" s="20">
        <f t="shared" ca="1" si="535"/>
        <v>16014.435757727517</v>
      </c>
      <c r="AJ966" s="20">
        <f t="shared" ca="1" si="518"/>
        <v>6.0698251660666456</v>
      </c>
      <c r="AK966" s="20">
        <f t="shared" ca="1" si="519"/>
        <v>12.059263479634899</v>
      </c>
      <c r="AL966" s="21">
        <f t="shared" ca="1" si="536"/>
        <v>17446.643899307906</v>
      </c>
      <c r="AM966" s="20">
        <f t="shared" ca="1" si="537"/>
        <v>17458.70316278754</v>
      </c>
      <c r="AO966" s="20">
        <f t="shared" ca="1" si="520"/>
        <v>7.0260442730466162</v>
      </c>
      <c r="AP966" s="20">
        <f t="shared" ca="1" si="521"/>
        <v>1.8136499929925369</v>
      </c>
      <c r="AQ966" s="21">
        <f t="shared" ca="1" si="538"/>
        <v>23403.469194331406</v>
      </c>
      <c r="AR966" s="20">
        <f t="shared" ca="1" si="539"/>
        <v>23405.2828443244</v>
      </c>
    </row>
    <row r="967" spans="1:44" x14ac:dyDescent="0.25">
      <c r="A967" s="20">
        <f t="shared" ca="1" si="504"/>
        <v>49.812131181602034</v>
      </c>
      <c r="B967" s="20">
        <f t="shared" ca="1" si="505"/>
        <v>0.33327701138592308</v>
      </c>
      <c r="C967" s="21">
        <f t="shared" ca="1" si="522"/>
        <v>22039.642384387935</v>
      </c>
      <c r="D967" s="20">
        <f t="shared" ca="1" si="523"/>
        <v>22039.97566139932</v>
      </c>
      <c r="E967" s="19"/>
      <c r="F967" s="20">
        <f t="shared" ca="1" si="506"/>
        <v>5.0137236383452555</v>
      </c>
      <c r="G967" s="20">
        <f t="shared" ca="1" si="507"/>
        <v>5.7552338721287262</v>
      </c>
      <c r="H967" s="21">
        <f t="shared" ca="1" si="524"/>
        <v>16946.518607473197</v>
      </c>
      <c r="I967" s="20">
        <f t="shared" ca="1" si="525"/>
        <v>16952.273841345326</v>
      </c>
      <c r="J967" s="19"/>
      <c r="K967" s="20">
        <f t="shared" ca="1" si="508"/>
        <v>1.7193143708655148</v>
      </c>
      <c r="L967" s="20">
        <f t="shared" ca="1" si="509"/>
        <v>2.2862709064691162</v>
      </c>
      <c r="M967" s="21">
        <f t="shared" ca="1" si="526"/>
        <v>22592.162141953078</v>
      </c>
      <c r="N967" s="20">
        <f t="shared" ca="1" si="527"/>
        <v>22594.448412859547</v>
      </c>
      <c r="O967" s="19"/>
      <c r="P967" s="20">
        <f t="shared" ca="1" si="510"/>
        <v>3.447245815956864</v>
      </c>
      <c r="Q967" s="20">
        <f t="shared" ca="1" si="511"/>
        <v>7.5328318724053167</v>
      </c>
      <c r="R967" s="21">
        <f t="shared" ca="1" si="528"/>
        <v>16982.375312766519</v>
      </c>
      <c r="S967" s="20">
        <f t="shared" ca="1" si="529"/>
        <v>16989.908144638925</v>
      </c>
      <c r="T967" s="19"/>
      <c r="U967" s="20">
        <f t="shared" ca="1" si="512"/>
        <v>2.0541786443489527</v>
      </c>
      <c r="V967" s="20">
        <f t="shared" ca="1" si="513"/>
        <v>2.2240801025474735</v>
      </c>
      <c r="W967" s="21">
        <f t="shared" ca="1" si="530"/>
        <v>16982.193000414136</v>
      </c>
      <c r="X967" s="20">
        <f t="shared" ca="1" si="531"/>
        <v>16984.417080516683</v>
      </c>
      <c r="Z967" s="20">
        <f t="shared" ca="1" si="514"/>
        <v>11.479388600777083</v>
      </c>
      <c r="AA967" s="20">
        <f t="shared" ca="1" si="515"/>
        <v>9.8215918479324413E-2</v>
      </c>
      <c r="AB967" s="21">
        <f t="shared" ca="1" si="532"/>
        <v>16303.206008883179</v>
      </c>
      <c r="AC967" s="20">
        <f t="shared" ca="1" si="533"/>
        <v>16303.304224801657</v>
      </c>
      <c r="AE967" s="20">
        <f t="shared" ca="1" si="516"/>
        <v>4.7513007964827141</v>
      </c>
      <c r="AF967" s="20">
        <f t="shared" ca="1" si="517"/>
        <v>10.943903293597337</v>
      </c>
      <c r="AG967" s="21">
        <f t="shared" ca="1" si="534"/>
        <v>16019.187058523999</v>
      </c>
      <c r="AH967" s="20">
        <f t="shared" ca="1" si="535"/>
        <v>16030.130961817596</v>
      </c>
      <c r="AJ967" s="20">
        <f t="shared" ca="1" si="518"/>
        <v>27.475891666418203</v>
      </c>
      <c r="AK967" s="20">
        <f t="shared" ca="1" si="519"/>
        <v>0.26288773753884359</v>
      </c>
      <c r="AL967" s="21">
        <f t="shared" ca="1" si="536"/>
        <v>17486.179054453958</v>
      </c>
      <c r="AM967" s="20">
        <f t="shared" ca="1" si="537"/>
        <v>17486.441942191497</v>
      </c>
      <c r="AO967" s="20">
        <f t="shared" ca="1" si="520"/>
        <v>27.083402426832404</v>
      </c>
      <c r="AP967" s="20">
        <f t="shared" ca="1" si="521"/>
        <v>1.826002943091583</v>
      </c>
      <c r="AQ967" s="21">
        <f t="shared" ca="1" si="538"/>
        <v>23432.366246751233</v>
      </c>
      <c r="AR967" s="20">
        <f t="shared" ca="1" si="539"/>
        <v>23434.192249694326</v>
      </c>
    </row>
    <row r="968" spans="1:44" x14ac:dyDescent="0.25">
      <c r="A968" s="20">
        <f t="shared" ca="1" si="504"/>
        <v>7.4099740689588396</v>
      </c>
      <c r="B968" s="20">
        <f t="shared" ca="1" si="505"/>
        <v>6.2647991417650086</v>
      </c>
      <c r="C968" s="21">
        <f t="shared" ca="1" si="522"/>
        <v>22047.385635468279</v>
      </c>
      <c r="D968" s="20">
        <f t="shared" ca="1" si="523"/>
        <v>22053.650434610045</v>
      </c>
      <c r="E968" s="19"/>
      <c r="F968" s="20">
        <f t="shared" ca="1" si="506"/>
        <v>40.377209496960624</v>
      </c>
      <c r="G968" s="20">
        <f t="shared" ca="1" si="507"/>
        <v>16.93053963429767</v>
      </c>
      <c r="H968" s="21">
        <f t="shared" ca="1" si="524"/>
        <v>16992.651050842287</v>
      </c>
      <c r="I968" s="20">
        <f t="shared" ca="1" si="525"/>
        <v>17009.581590476584</v>
      </c>
      <c r="J968" s="19"/>
      <c r="K968" s="20">
        <f t="shared" ca="1" si="508"/>
        <v>18.519552221311336</v>
      </c>
      <c r="L968" s="20">
        <f t="shared" ca="1" si="509"/>
        <v>2.1560352736911712</v>
      </c>
      <c r="M968" s="21">
        <f t="shared" ca="1" si="526"/>
        <v>22612.967965080858</v>
      </c>
      <c r="N968" s="20">
        <f t="shared" ca="1" si="527"/>
        <v>22615.12400035455</v>
      </c>
      <c r="O968" s="19"/>
      <c r="P968" s="20">
        <f t="shared" ca="1" si="510"/>
        <v>26.240356714664024</v>
      </c>
      <c r="Q968" s="20">
        <f t="shared" ca="1" si="511"/>
        <v>5.0539922082396025</v>
      </c>
      <c r="R968" s="21">
        <f t="shared" ca="1" si="528"/>
        <v>17016.148501353589</v>
      </c>
      <c r="S968" s="20">
        <f t="shared" ca="1" si="529"/>
        <v>17021.202493561828</v>
      </c>
      <c r="T968" s="19"/>
      <c r="U968" s="20">
        <f t="shared" ca="1" si="512"/>
        <v>22.341991428113371</v>
      </c>
      <c r="V968" s="20">
        <f t="shared" ca="1" si="513"/>
        <v>2.6854798518392018</v>
      </c>
      <c r="W968" s="21">
        <f t="shared" ca="1" si="530"/>
        <v>17006.759071944798</v>
      </c>
      <c r="X968" s="20">
        <f t="shared" ca="1" si="531"/>
        <v>17009.444551796638</v>
      </c>
      <c r="Z968" s="20">
        <f t="shared" ca="1" si="514"/>
        <v>6.1856289109722082</v>
      </c>
      <c r="AA968" s="20">
        <f t="shared" ca="1" si="515"/>
        <v>11.217912535656843</v>
      </c>
      <c r="AB968" s="21">
        <f t="shared" ca="1" si="532"/>
        <v>16309.48985371263</v>
      </c>
      <c r="AC968" s="20">
        <f t="shared" ca="1" si="533"/>
        <v>16320.707766248286</v>
      </c>
      <c r="AE968" s="20">
        <f t="shared" ca="1" si="516"/>
        <v>9.7556214677334268</v>
      </c>
      <c r="AF968" s="20">
        <f t="shared" ca="1" si="517"/>
        <v>0.16912854682586878</v>
      </c>
      <c r="AG968" s="21">
        <f t="shared" ca="1" si="534"/>
        <v>16039.88658328533</v>
      </c>
      <c r="AH968" s="20">
        <f t="shared" ca="1" si="535"/>
        <v>16040.055711832156</v>
      </c>
      <c r="AJ968" s="20">
        <f t="shared" ca="1" si="518"/>
        <v>6.7207939535677816</v>
      </c>
      <c r="AK968" s="20">
        <f t="shared" ca="1" si="519"/>
        <v>5.3225987199373179</v>
      </c>
      <c r="AL968" s="21">
        <f t="shared" ca="1" si="536"/>
        <v>17493.162736145066</v>
      </c>
      <c r="AM968" s="20">
        <f t="shared" ca="1" si="537"/>
        <v>17498.485334865003</v>
      </c>
      <c r="AO968" s="20">
        <f t="shared" ca="1" si="520"/>
        <v>11.975789076947473</v>
      </c>
      <c r="AP968" s="20">
        <f t="shared" ca="1" si="521"/>
        <v>0.99598451122317011</v>
      </c>
      <c r="AQ968" s="21">
        <f t="shared" ca="1" si="538"/>
        <v>23446.168038771273</v>
      </c>
      <c r="AR968" s="20">
        <f t="shared" ca="1" si="539"/>
        <v>23447.164023282498</v>
      </c>
    </row>
    <row r="969" spans="1:44" x14ac:dyDescent="0.25">
      <c r="A969" s="20">
        <f t="shared" ca="1" si="504"/>
        <v>24.005579032056875</v>
      </c>
      <c r="B969" s="20">
        <f t="shared" ca="1" si="505"/>
        <v>0.91994235006920988</v>
      </c>
      <c r="C969" s="21">
        <f t="shared" ca="1" si="522"/>
        <v>22077.656013642103</v>
      </c>
      <c r="D969" s="20">
        <f t="shared" ca="1" si="523"/>
        <v>22078.575955992172</v>
      </c>
      <c r="E969" s="19"/>
      <c r="F969" s="20">
        <f t="shared" ca="1" si="506"/>
        <v>19.521194679382837</v>
      </c>
      <c r="G969" s="20">
        <f t="shared" ca="1" si="507"/>
        <v>10.558658255261218</v>
      </c>
      <c r="H969" s="21">
        <f t="shared" ca="1" si="524"/>
        <v>17029.102785155967</v>
      </c>
      <c r="I969" s="20">
        <f t="shared" ca="1" si="525"/>
        <v>17039.661443411227</v>
      </c>
      <c r="J969" s="19"/>
      <c r="K969" s="20">
        <f t="shared" ca="1" si="508"/>
        <v>2.5690838166972965</v>
      </c>
      <c r="L969" s="20">
        <f t="shared" ca="1" si="509"/>
        <v>2.7890152582515628</v>
      </c>
      <c r="M969" s="21">
        <f t="shared" ca="1" si="526"/>
        <v>22617.693084171246</v>
      </c>
      <c r="N969" s="20">
        <f t="shared" ca="1" si="527"/>
        <v>22620.482099429497</v>
      </c>
      <c r="O969" s="19"/>
      <c r="P969" s="20">
        <f t="shared" ca="1" si="510"/>
        <v>16.57537600163074</v>
      </c>
      <c r="Q969" s="20">
        <f t="shared" ca="1" si="511"/>
        <v>6.3913383017032448</v>
      </c>
      <c r="R969" s="21">
        <f t="shared" ca="1" si="528"/>
        <v>17037.777869563459</v>
      </c>
      <c r="S969" s="20">
        <f t="shared" ca="1" si="529"/>
        <v>17044.169207865161</v>
      </c>
      <c r="T969" s="19"/>
      <c r="U969" s="20">
        <f t="shared" ca="1" si="512"/>
        <v>22.263225581379217</v>
      </c>
      <c r="V969" s="20">
        <f t="shared" ca="1" si="513"/>
        <v>1.9743240963586703</v>
      </c>
      <c r="W969" s="21">
        <f t="shared" ca="1" si="530"/>
        <v>17031.707777378018</v>
      </c>
      <c r="X969" s="20">
        <f t="shared" ca="1" si="531"/>
        <v>17033.682101474376</v>
      </c>
      <c r="Z969" s="20">
        <f t="shared" ca="1" si="514"/>
        <v>3.1532497814262164</v>
      </c>
      <c r="AA969" s="20">
        <f t="shared" ca="1" si="515"/>
        <v>9.7348902683620899</v>
      </c>
      <c r="AB969" s="21">
        <f t="shared" ca="1" si="532"/>
        <v>16323.861016029712</v>
      </c>
      <c r="AC969" s="20">
        <f t="shared" ca="1" si="533"/>
        <v>16333.595906298075</v>
      </c>
      <c r="AE969" s="20">
        <f t="shared" ca="1" si="516"/>
        <v>22.402761297139119</v>
      </c>
      <c r="AF969" s="20">
        <f t="shared" ca="1" si="517"/>
        <v>3.4355882547927905</v>
      </c>
      <c r="AG969" s="21">
        <f t="shared" ca="1" si="534"/>
        <v>16062.458473129294</v>
      </c>
      <c r="AH969" s="20">
        <f t="shared" ca="1" si="535"/>
        <v>16065.894061384088</v>
      </c>
      <c r="AJ969" s="20">
        <f t="shared" ca="1" si="518"/>
        <v>28.953964754197933</v>
      </c>
      <c r="AK969" s="20">
        <f t="shared" ca="1" si="519"/>
        <v>6.0941585418555473</v>
      </c>
      <c r="AL969" s="21">
        <f t="shared" ca="1" si="536"/>
        <v>17527.4392996192</v>
      </c>
      <c r="AM969" s="20">
        <f t="shared" ca="1" si="537"/>
        <v>17533.533458161055</v>
      </c>
      <c r="AO969" s="20">
        <f t="shared" ca="1" si="520"/>
        <v>65.895082511064558</v>
      </c>
      <c r="AP969" s="20">
        <f t="shared" ca="1" si="521"/>
        <v>10.709470282501581</v>
      </c>
      <c r="AQ969" s="21">
        <f t="shared" ca="1" si="538"/>
        <v>23513.059105793564</v>
      </c>
      <c r="AR969" s="20">
        <f t="shared" ca="1" si="539"/>
        <v>23523.768576076065</v>
      </c>
    </row>
    <row r="970" spans="1:44" x14ac:dyDescent="0.25">
      <c r="A970" s="20">
        <f t="shared" ca="1" si="504"/>
        <v>33.147202247297919</v>
      </c>
      <c r="B970" s="20">
        <f t="shared" ca="1" si="505"/>
        <v>4.6589201897560324</v>
      </c>
      <c r="C970" s="21">
        <f t="shared" ca="1" si="522"/>
        <v>22111.723158239471</v>
      </c>
      <c r="D970" s="20">
        <f t="shared" ca="1" si="523"/>
        <v>22116.382078429226</v>
      </c>
      <c r="E970" s="19"/>
      <c r="F970" s="20">
        <f t="shared" ca="1" si="506"/>
        <v>24.422145076384922</v>
      </c>
      <c r="G970" s="20">
        <f t="shared" ca="1" si="507"/>
        <v>5.4067501834182981</v>
      </c>
      <c r="H970" s="21">
        <f t="shared" ca="1" si="524"/>
        <v>17064.083588487611</v>
      </c>
      <c r="I970" s="20">
        <f t="shared" ca="1" si="525"/>
        <v>17069.490338671028</v>
      </c>
      <c r="J970" s="19"/>
      <c r="K970" s="20">
        <f t="shared" ca="1" si="508"/>
        <v>6.0572526950233492</v>
      </c>
      <c r="L970" s="20">
        <f t="shared" ca="1" si="509"/>
        <v>0.59038999890905364</v>
      </c>
      <c r="M970" s="21">
        <f t="shared" ca="1" si="526"/>
        <v>22626.539352124521</v>
      </c>
      <c r="N970" s="20">
        <f t="shared" ca="1" si="527"/>
        <v>22627.12974212343</v>
      </c>
      <c r="O970" s="19"/>
      <c r="P970" s="20">
        <f t="shared" ca="1" si="510"/>
        <v>7.8846051451424408</v>
      </c>
      <c r="Q970" s="20">
        <f t="shared" ca="1" si="511"/>
        <v>8.398749902392133</v>
      </c>
      <c r="R970" s="21">
        <f t="shared" ca="1" si="528"/>
        <v>17052.053813010305</v>
      </c>
      <c r="S970" s="20">
        <f t="shared" ca="1" si="529"/>
        <v>17060.452562912698</v>
      </c>
      <c r="T970" s="19"/>
      <c r="U970" s="20">
        <f t="shared" ca="1" si="512"/>
        <v>3.7780775330321075</v>
      </c>
      <c r="V970" s="20">
        <f t="shared" ca="1" si="513"/>
        <v>4.2164723167924034</v>
      </c>
      <c r="W970" s="21">
        <f t="shared" ca="1" si="530"/>
        <v>17037.460179007408</v>
      </c>
      <c r="X970" s="20">
        <f t="shared" ca="1" si="531"/>
        <v>17041.6766513242</v>
      </c>
      <c r="Z970" s="20">
        <f t="shared" ca="1" si="514"/>
        <v>10.650946478873209</v>
      </c>
      <c r="AA970" s="20">
        <f t="shared" ca="1" si="515"/>
        <v>9.4000925149318046</v>
      </c>
      <c r="AB970" s="21">
        <f t="shared" ca="1" si="532"/>
        <v>16344.246852776947</v>
      </c>
      <c r="AC970" s="20">
        <f t="shared" ca="1" si="533"/>
        <v>16353.646945291879</v>
      </c>
      <c r="AE970" s="20">
        <f t="shared" ca="1" si="516"/>
        <v>0.64092720373444412</v>
      </c>
      <c r="AF970" s="20">
        <f t="shared" ca="1" si="517"/>
        <v>1.3605646661562731</v>
      </c>
      <c r="AG970" s="21">
        <f t="shared" ca="1" si="534"/>
        <v>16066.534988587822</v>
      </c>
      <c r="AH970" s="20">
        <f t="shared" ca="1" si="535"/>
        <v>16067.895553253979</v>
      </c>
      <c r="AJ970" s="20">
        <f t="shared" ca="1" si="518"/>
        <v>2.561741865948211</v>
      </c>
      <c r="AK970" s="20">
        <f t="shared" ca="1" si="519"/>
        <v>4.72700898403248</v>
      </c>
      <c r="AL970" s="21">
        <f t="shared" ca="1" si="536"/>
        <v>17536.095200027004</v>
      </c>
      <c r="AM970" s="20">
        <f t="shared" ca="1" si="537"/>
        <v>17540.822209011036</v>
      </c>
      <c r="AO970" s="20">
        <f t="shared" ca="1" si="520"/>
        <v>3.7293512058872292E-3</v>
      </c>
      <c r="AP970" s="20">
        <f t="shared" ca="1" si="521"/>
        <v>11.840415233930663</v>
      </c>
      <c r="AQ970" s="21">
        <f t="shared" ca="1" si="538"/>
        <v>23523.772305427272</v>
      </c>
      <c r="AR970" s="20">
        <f t="shared" ca="1" si="539"/>
        <v>23535.612720661204</v>
      </c>
    </row>
    <row r="971" spans="1:44" x14ac:dyDescent="0.25">
      <c r="A971" s="20">
        <f t="shared" ca="1" si="504"/>
        <v>8.2741254757748059</v>
      </c>
      <c r="B971" s="20">
        <f t="shared" ca="1" si="505"/>
        <v>5.6673216919899776</v>
      </c>
      <c r="C971" s="21">
        <f t="shared" ca="1" si="522"/>
        <v>22124.656203905</v>
      </c>
      <c r="D971" s="20">
        <f t="shared" ca="1" si="523"/>
        <v>22130.323525596992</v>
      </c>
      <c r="E971" s="19"/>
      <c r="F971" s="20">
        <f t="shared" ca="1" si="506"/>
        <v>9.5077081746449181</v>
      </c>
      <c r="G971" s="20">
        <f t="shared" ca="1" si="507"/>
        <v>14.365167126668279</v>
      </c>
      <c r="H971" s="21">
        <f t="shared" ca="1" si="524"/>
        <v>17078.998046845674</v>
      </c>
      <c r="I971" s="20">
        <f t="shared" ca="1" si="525"/>
        <v>17093.363213972341</v>
      </c>
      <c r="J971" s="19"/>
      <c r="K971" s="20">
        <f t="shared" ca="1" si="508"/>
        <v>41.220995174024161</v>
      </c>
      <c r="L971" s="20">
        <f t="shared" ca="1" si="509"/>
        <v>1.6738151552098801</v>
      </c>
      <c r="M971" s="21">
        <f t="shared" ca="1" si="526"/>
        <v>22668.350737297453</v>
      </c>
      <c r="N971" s="20">
        <f t="shared" ca="1" si="527"/>
        <v>22670.024552452662</v>
      </c>
      <c r="O971" s="19"/>
      <c r="P971" s="20">
        <f t="shared" ca="1" si="510"/>
        <v>27.215809971105525</v>
      </c>
      <c r="Q971" s="20">
        <f t="shared" ca="1" si="511"/>
        <v>12.609569401077442</v>
      </c>
      <c r="R971" s="21">
        <f t="shared" ca="1" si="528"/>
        <v>17087.668372883803</v>
      </c>
      <c r="S971" s="20">
        <f t="shared" ca="1" si="529"/>
        <v>17100.27794228488</v>
      </c>
      <c r="T971" s="19"/>
      <c r="U971" s="20">
        <f t="shared" ca="1" si="512"/>
        <v>11.912714670736662</v>
      </c>
      <c r="V971" s="20">
        <f t="shared" ca="1" si="513"/>
        <v>1.5160872819863611</v>
      </c>
      <c r="W971" s="21">
        <f t="shared" ca="1" si="530"/>
        <v>17053.589365994936</v>
      </c>
      <c r="X971" s="20">
        <f t="shared" ca="1" si="531"/>
        <v>17055.105453276923</v>
      </c>
      <c r="Z971" s="20">
        <f t="shared" ca="1" si="514"/>
        <v>5.7735323269536227</v>
      </c>
      <c r="AA971" s="20">
        <f t="shared" ca="1" si="515"/>
        <v>10.914081108938616</v>
      </c>
      <c r="AB971" s="21">
        <f t="shared" ca="1" si="532"/>
        <v>16359.420477618833</v>
      </c>
      <c r="AC971" s="20">
        <f t="shared" ca="1" si="533"/>
        <v>16370.334558727771</v>
      </c>
      <c r="AE971" s="20">
        <f t="shared" ca="1" si="516"/>
        <v>31.505266871984212</v>
      </c>
      <c r="AF971" s="20">
        <f t="shared" ca="1" si="517"/>
        <v>6.7522186678928149</v>
      </c>
      <c r="AG971" s="21">
        <f t="shared" ca="1" si="534"/>
        <v>16099.400820125962</v>
      </c>
      <c r="AH971" s="20">
        <f t="shared" ca="1" si="535"/>
        <v>16106.153038793855</v>
      </c>
      <c r="AJ971" s="20">
        <f t="shared" ca="1" si="518"/>
        <v>16.356438884404984</v>
      </c>
      <c r="AK971" s="20">
        <f t="shared" ca="1" si="519"/>
        <v>9.6748454937435255</v>
      </c>
      <c r="AL971" s="21">
        <f t="shared" ca="1" si="536"/>
        <v>17557.178647895442</v>
      </c>
      <c r="AM971" s="20">
        <f t="shared" ca="1" si="537"/>
        <v>17566.853493389186</v>
      </c>
      <c r="AO971" s="20">
        <f t="shared" ca="1" si="520"/>
        <v>4.4275358168516084</v>
      </c>
      <c r="AP971" s="20">
        <f t="shared" ca="1" si="521"/>
        <v>4.1953953592834772</v>
      </c>
      <c r="AQ971" s="21">
        <f t="shared" ca="1" si="538"/>
        <v>23540.040256478056</v>
      </c>
      <c r="AR971" s="20">
        <f t="shared" ca="1" si="539"/>
        <v>23544.235651837338</v>
      </c>
    </row>
    <row r="972" spans="1:44" x14ac:dyDescent="0.25">
      <c r="A972" s="20">
        <f t="shared" ca="1" si="504"/>
        <v>8.5972289825306643</v>
      </c>
      <c r="B972" s="20">
        <f t="shared" ca="1" si="505"/>
        <v>1.7503021084988784</v>
      </c>
      <c r="C972" s="21">
        <f t="shared" ca="1" si="522"/>
        <v>22138.920754579522</v>
      </c>
      <c r="D972" s="20">
        <f t="shared" ca="1" si="523"/>
        <v>22140.671056688021</v>
      </c>
      <c r="E972" s="19"/>
      <c r="F972" s="20">
        <f t="shared" ca="1" si="506"/>
        <v>11.093021694352903</v>
      </c>
      <c r="G972" s="20">
        <f t="shared" ca="1" si="507"/>
        <v>9.7474177338615924</v>
      </c>
      <c r="H972" s="21">
        <f t="shared" ca="1" si="524"/>
        <v>17104.456235666694</v>
      </c>
      <c r="I972" s="20">
        <f t="shared" ca="1" si="525"/>
        <v>17114.203653400557</v>
      </c>
      <c r="J972" s="19"/>
      <c r="K972" s="20">
        <f t="shared" ca="1" si="508"/>
        <v>22.290207331734305</v>
      </c>
      <c r="L972" s="20">
        <f t="shared" ca="1" si="509"/>
        <v>2.0001152242209428</v>
      </c>
      <c r="M972" s="21">
        <f t="shared" ca="1" si="526"/>
        <v>22692.314759784396</v>
      </c>
      <c r="N972" s="20">
        <f t="shared" ca="1" si="527"/>
        <v>22694.314875008618</v>
      </c>
      <c r="O972" s="19"/>
      <c r="P972" s="20">
        <f t="shared" ca="1" si="510"/>
        <v>6.5043441964266426</v>
      </c>
      <c r="Q972" s="20">
        <f t="shared" ca="1" si="511"/>
        <v>9.6078510439965861</v>
      </c>
      <c r="R972" s="21">
        <f t="shared" ca="1" si="528"/>
        <v>17106.782286481306</v>
      </c>
      <c r="S972" s="20">
        <f t="shared" ca="1" si="529"/>
        <v>17116.390137525304</v>
      </c>
      <c r="T972" s="19"/>
      <c r="U972" s="20">
        <f t="shared" ca="1" si="512"/>
        <v>2.7736241198860236</v>
      </c>
      <c r="V972" s="20">
        <f t="shared" ca="1" si="513"/>
        <v>3.9187309518305374E-2</v>
      </c>
      <c r="W972" s="21">
        <f t="shared" ca="1" si="530"/>
        <v>17057.87907739681</v>
      </c>
      <c r="X972" s="20">
        <f t="shared" ca="1" si="531"/>
        <v>17057.918264706328</v>
      </c>
      <c r="Z972" s="20">
        <f t="shared" ca="1" si="514"/>
        <v>15.673345772797209</v>
      </c>
      <c r="AA972" s="20">
        <f t="shared" ca="1" si="515"/>
        <v>1.1613041349694955</v>
      </c>
      <c r="AB972" s="21">
        <f t="shared" ca="1" si="532"/>
        <v>16386.00790450057</v>
      </c>
      <c r="AC972" s="20">
        <f t="shared" ca="1" si="533"/>
        <v>16387.16920863554</v>
      </c>
      <c r="AE972" s="20">
        <f t="shared" ca="1" si="516"/>
        <v>35.152284182552044</v>
      </c>
      <c r="AF972" s="20">
        <f t="shared" ca="1" si="517"/>
        <v>11.672170110760618</v>
      </c>
      <c r="AG972" s="21">
        <f t="shared" ca="1" si="534"/>
        <v>16141.305322976406</v>
      </c>
      <c r="AH972" s="20">
        <f t="shared" ca="1" si="535"/>
        <v>16152.977493087166</v>
      </c>
      <c r="AJ972" s="20">
        <f t="shared" ca="1" si="518"/>
        <v>6.5185213562468611</v>
      </c>
      <c r="AK972" s="20">
        <f t="shared" ca="1" si="519"/>
        <v>14.078801930766357</v>
      </c>
      <c r="AL972" s="21">
        <f t="shared" ca="1" si="536"/>
        <v>17573.372014745433</v>
      </c>
      <c r="AM972" s="20">
        <f t="shared" ca="1" si="537"/>
        <v>17587.450816676199</v>
      </c>
      <c r="AO972" s="20">
        <f t="shared" ca="1" si="520"/>
        <v>18.388612646712041</v>
      </c>
      <c r="AP972" s="20">
        <f t="shared" ca="1" si="521"/>
        <v>15.934937541216746</v>
      </c>
      <c r="AQ972" s="21">
        <f t="shared" ca="1" si="538"/>
        <v>23562.624264484049</v>
      </c>
      <c r="AR972" s="20">
        <f t="shared" ca="1" si="539"/>
        <v>23578.559202025266</v>
      </c>
    </row>
    <row r="973" spans="1:44" x14ac:dyDescent="0.25">
      <c r="A973" s="20">
        <f t="shared" ca="1" si="504"/>
        <v>58.602146606203661</v>
      </c>
      <c r="B973" s="20">
        <f t="shared" ca="1" si="505"/>
        <v>18.672988584294281</v>
      </c>
      <c r="C973" s="21">
        <f t="shared" ca="1" si="522"/>
        <v>22199.273203294226</v>
      </c>
      <c r="D973" s="20">
        <f t="shared" ca="1" si="523"/>
        <v>22217.94619187852</v>
      </c>
      <c r="E973" s="19"/>
      <c r="F973" s="20">
        <f t="shared" ca="1" si="506"/>
        <v>6.0107459377341916</v>
      </c>
      <c r="G973" s="20">
        <f t="shared" ca="1" si="507"/>
        <v>5.2720782738009646</v>
      </c>
      <c r="H973" s="21">
        <f t="shared" ca="1" si="524"/>
        <v>17120.214399338292</v>
      </c>
      <c r="I973" s="20">
        <f t="shared" ca="1" si="525"/>
        <v>17125.486477612092</v>
      </c>
      <c r="J973" s="19"/>
      <c r="K973" s="20">
        <f t="shared" ca="1" si="508"/>
        <v>31.115576922050433</v>
      </c>
      <c r="L973" s="20">
        <f t="shared" ca="1" si="509"/>
        <v>0.10764665537342082</v>
      </c>
      <c r="M973" s="21">
        <f t="shared" ca="1" si="526"/>
        <v>22725.430451930668</v>
      </c>
      <c r="N973" s="20">
        <f t="shared" ca="1" si="527"/>
        <v>22725.538098586043</v>
      </c>
      <c r="O973" s="19"/>
      <c r="P973" s="20">
        <f t="shared" ca="1" si="510"/>
        <v>31.384869302457012</v>
      </c>
      <c r="Q973" s="20">
        <f t="shared" ca="1" si="511"/>
        <v>25.319354389893629</v>
      </c>
      <c r="R973" s="21">
        <f t="shared" ca="1" si="528"/>
        <v>17147.77500682776</v>
      </c>
      <c r="S973" s="20">
        <f t="shared" ca="1" si="529"/>
        <v>17173.094361217652</v>
      </c>
      <c r="T973" s="19"/>
      <c r="U973" s="20">
        <f t="shared" ca="1" si="512"/>
        <v>0.44812951003779788</v>
      </c>
      <c r="V973" s="20">
        <f t="shared" ca="1" si="513"/>
        <v>0.49920942750410147</v>
      </c>
      <c r="W973" s="21">
        <f t="shared" ca="1" si="530"/>
        <v>17058.366394216366</v>
      </c>
      <c r="X973" s="20">
        <f t="shared" ca="1" si="531"/>
        <v>17058.86560364387</v>
      </c>
      <c r="Z973" s="20">
        <f t="shared" ca="1" si="514"/>
        <v>9.0687347022403539</v>
      </c>
      <c r="AA973" s="20">
        <f t="shared" ca="1" si="515"/>
        <v>1.7116828180699875</v>
      </c>
      <c r="AB973" s="21">
        <f t="shared" ca="1" si="532"/>
        <v>16396.237943337779</v>
      </c>
      <c r="AC973" s="20">
        <f t="shared" ca="1" si="533"/>
        <v>16397.949626155849</v>
      </c>
      <c r="AE973" s="20">
        <f t="shared" ca="1" si="516"/>
        <v>1.9851418292805401</v>
      </c>
      <c r="AF973" s="20">
        <f t="shared" ca="1" si="517"/>
        <v>4.9951767997911359E-2</v>
      </c>
      <c r="AG973" s="21">
        <f t="shared" ca="1" si="534"/>
        <v>16154.962634916446</v>
      </c>
      <c r="AH973" s="20">
        <f t="shared" ca="1" si="535"/>
        <v>16155.012586684445</v>
      </c>
      <c r="AJ973" s="20">
        <f t="shared" ca="1" si="518"/>
        <v>19.849591406137808</v>
      </c>
      <c r="AK973" s="20">
        <f t="shared" ca="1" si="519"/>
        <v>7.9372343000905001</v>
      </c>
      <c r="AL973" s="21">
        <f t="shared" ca="1" si="536"/>
        <v>17607.300408082338</v>
      </c>
      <c r="AM973" s="20">
        <f t="shared" ca="1" si="537"/>
        <v>17615.237642382428</v>
      </c>
      <c r="AO973" s="20">
        <f t="shared" ca="1" si="520"/>
        <v>4.5944910876303773</v>
      </c>
      <c r="AP973" s="20">
        <f t="shared" ca="1" si="521"/>
        <v>2.3029490903600243</v>
      </c>
      <c r="AQ973" s="21">
        <f t="shared" ca="1" si="538"/>
        <v>23583.153693112898</v>
      </c>
      <c r="AR973" s="20">
        <f t="shared" ca="1" si="539"/>
        <v>23585.456642203259</v>
      </c>
    </row>
    <row r="974" spans="1:44" x14ac:dyDescent="0.25">
      <c r="A974" s="20">
        <f t="shared" ref="A974:A1037" ca="1" si="540">((-LN(1-RAND()))/$C$9)</f>
        <v>26.731795308912965</v>
      </c>
      <c r="B974" s="20">
        <f t="shared" ref="B974:B1037" ca="1" si="541">((-LN(1-RAND()))/$C$10)</f>
        <v>2.9458028318814078</v>
      </c>
      <c r="C974" s="21">
        <f t="shared" ca="1" si="522"/>
        <v>22244.677987187431</v>
      </c>
      <c r="D974" s="20">
        <f t="shared" ca="1" si="523"/>
        <v>22247.623790019312</v>
      </c>
      <c r="E974" s="19"/>
      <c r="F974" s="20">
        <f t="shared" ref="F974:F1037" ca="1" si="542">((-LN(1-RAND()))/$H$9)</f>
        <v>7.6790961121660457</v>
      </c>
      <c r="G974" s="20">
        <f t="shared" ref="G974:G1037" ca="1" si="543">((-LN(1-RAND()))/$H$10)</f>
        <v>2.1047394200931189</v>
      </c>
      <c r="H974" s="21">
        <f t="shared" ca="1" si="524"/>
        <v>17133.165573724258</v>
      </c>
      <c r="I974" s="20">
        <f t="shared" ca="1" si="525"/>
        <v>17135.270313144352</v>
      </c>
      <c r="J974" s="19"/>
      <c r="K974" s="20">
        <f t="shared" ref="K974:K1037" ca="1" si="544">((-LN(1-RAND()))/$M$9)</f>
        <v>34.746877290861491</v>
      </c>
      <c r="L974" s="20">
        <f t="shared" ref="L974:L1037" ca="1" si="545">((-LN(1-RAND()))/$M$10)</f>
        <v>0.52796457894375637</v>
      </c>
      <c r="M974" s="21">
        <f t="shared" ca="1" si="526"/>
        <v>22760.284975876904</v>
      </c>
      <c r="N974" s="20">
        <f t="shared" ca="1" si="527"/>
        <v>22760.812940455849</v>
      </c>
      <c r="O974" s="19"/>
      <c r="P974" s="20">
        <f t="shared" ref="P974:P1037" ca="1" si="546">((-LN(1-RAND()))/$R$9)</f>
        <v>9.5022609479235971</v>
      </c>
      <c r="Q974" s="20">
        <f t="shared" ref="Q974:Q1037" ca="1" si="547">((-LN(1-RAND()))/$R$10)</f>
        <v>2.8420614699100515</v>
      </c>
      <c r="R974" s="21">
        <f t="shared" ca="1" si="528"/>
        <v>17182.596622165576</v>
      </c>
      <c r="S974" s="20">
        <f t="shared" ca="1" si="529"/>
        <v>17185.438683635486</v>
      </c>
      <c r="T974" s="19"/>
      <c r="U974" s="20">
        <f t="shared" ref="U974:U1037" ca="1" si="548">((-LN(1-RAND()))/$W$9)</f>
        <v>19.029698865712554</v>
      </c>
      <c r="V974" s="20">
        <f t="shared" ref="V974:V1037" ca="1" si="549">((-LN(1-RAND()))/$W$10)</f>
        <v>8.1614893499751737</v>
      </c>
      <c r="W974" s="21">
        <f t="shared" ca="1" si="530"/>
        <v>17077.895302509583</v>
      </c>
      <c r="X974" s="20">
        <f t="shared" ca="1" si="531"/>
        <v>17086.056791859559</v>
      </c>
      <c r="Z974" s="20">
        <f t="shared" ref="Z974:Z1037" ca="1" si="550">((-LN(1-RAND()))/$AB$9)</f>
        <v>4.9718310314002441</v>
      </c>
      <c r="AA974" s="20">
        <f t="shared" ref="AA974:AA1037" ca="1" si="551">((-LN(1-RAND()))/$AB$10)</f>
        <v>0.57762995398583361</v>
      </c>
      <c r="AB974" s="21">
        <f t="shared" ca="1" si="532"/>
        <v>16402.921457187251</v>
      </c>
      <c r="AC974" s="20">
        <f t="shared" ca="1" si="533"/>
        <v>16403.499087141237</v>
      </c>
      <c r="AE974" s="20">
        <f t="shared" ref="AE974:AE1037" ca="1" si="552">((-LN(1-RAND()))/$AG$9)</f>
        <v>11.042949199671312</v>
      </c>
      <c r="AF974" s="20">
        <f t="shared" ref="AF974:AF1037" ca="1" si="553">((-LN(1-RAND()))/$AG$10)</f>
        <v>10.308101690807813</v>
      </c>
      <c r="AG974" s="21">
        <f t="shared" ca="1" si="534"/>
        <v>16166.055535884116</v>
      </c>
      <c r="AH974" s="20">
        <f t="shared" ca="1" si="535"/>
        <v>16176.363637574923</v>
      </c>
      <c r="AJ974" s="20">
        <f t="shared" ref="AJ974:AJ1037" ca="1" si="554">((-LN(1-RAND()))/$AL$9)</f>
        <v>1.4090116682155014</v>
      </c>
      <c r="AK974" s="20">
        <f t="shared" ref="AK974:AK1037" ca="1" si="555">((-LN(1-RAND()))/$AL$10)</f>
        <v>7.4504857385663099</v>
      </c>
      <c r="AL974" s="21">
        <f t="shared" ca="1" si="536"/>
        <v>17616.646654050644</v>
      </c>
      <c r="AM974" s="20">
        <f t="shared" ca="1" si="537"/>
        <v>17624.09713978921</v>
      </c>
      <c r="AO974" s="20">
        <f t="shared" ref="AO974:AO1037" ca="1" si="556">((-LN(1-RAND()))/$AQ$9)</f>
        <v>1.3156009182390767</v>
      </c>
      <c r="AP974" s="20">
        <f t="shared" ref="AP974:AP1037" ca="1" si="557">((-LN(1-RAND()))/$AQ$10)</f>
        <v>3.9288964536039273</v>
      </c>
      <c r="AQ974" s="21">
        <f t="shared" ca="1" si="538"/>
        <v>23586.772243121497</v>
      </c>
      <c r="AR974" s="20">
        <f t="shared" ca="1" si="539"/>
        <v>23590.7011395751</v>
      </c>
    </row>
    <row r="975" spans="1:44" x14ac:dyDescent="0.25">
      <c r="A975" s="20">
        <f t="shared" ca="1" si="540"/>
        <v>0.40118039119748122</v>
      </c>
      <c r="B975" s="20">
        <f t="shared" ca="1" si="541"/>
        <v>3.1454547091687206</v>
      </c>
      <c r="C975" s="21">
        <f t="shared" ref="C975:C1012" ca="1" si="558">D974+A975</f>
        <v>22248.024970410508</v>
      </c>
      <c r="D975" s="20">
        <f t="shared" ref="D975:D1012" ca="1" si="559">C975+B975</f>
        <v>22251.170425119675</v>
      </c>
      <c r="E975" s="19"/>
      <c r="F975" s="20">
        <f t="shared" ca="1" si="542"/>
        <v>24.3295175549307</v>
      </c>
      <c r="G975" s="20">
        <f t="shared" ca="1" si="543"/>
        <v>13.017581702812366</v>
      </c>
      <c r="H975" s="21">
        <f t="shared" ref="H975:H1012" ca="1" si="560">I974+F975</f>
        <v>17159.599830699284</v>
      </c>
      <c r="I975" s="20">
        <f t="shared" ref="I975:I1012" ca="1" si="561">H975+G975</f>
        <v>17172.617412402098</v>
      </c>
      <c r="J975" s="19"/>
      <c r="K975" s="20">
        <f t="shared" ca="1" si="544"/>
        <v>55.206152382477768</v>
      </c>
      <c r="L975" s="20">
        <f t="shared" ca="1" si="545"/>
        <v>14.369466421173179</v>
      </c>
      <c r="M975" s="21">
        <f t="shared" ref="M975:M1012" ca="1" si="562">N974+K975</f>
        <v>22816.019092838327</v>
      </c>
      <c r="N975" s="20">
        <f t="shared" ref="N975:N1012" ca="1" si="563">M975+L975</f>
        <v>22830.3885592595</v>
      </c>
      <c r="O975" s="19"/>
      <c r="P975" s="20">
        <f t="shared" ca="1" si="546"/>
        <v>4.2003810363366609</v>
      </c>
      <c r="Q975" s="20">
        <f t="shared" ca="1" si="547"/>
        <v>6.1322794393687614</v>
      </c>
      <c r="R975" s="21">
        <f t="shared" ref="R975:R1012" ca="1" si="564">S974+P975</f>
        <v>17189.639064671821</v>
      </c>
      <c r="S975" s="20">
        <f t="shared" ref="S975:S1012" ca="1" si="565">R975+Q975</f>
        <v>17195.771344111188</v>
      </c>
      <c r="T975" s="19"/>
      <c r="U975" s="20">
        <f t="shared" ca="1" si="548"/>
        <v>4.8811988606386549</v>
      </c>
      <c r="V975" s="20">
        <f t="shared" ca="1" si="549"/>
        <v>10.637548080122233</v>
      </c>
      <c r="W975" s="21">
        <f t="shared" ref="W975:W1012" ca="1" si="566">X974+U975</f>
        <v>17090.937990720198</v>
      </c>
      <c r="X975" s="20">
        <f t="shared" ref="X975:X1012" ca="1" si="567">W975+V975</f>
        <v>17101.57553880032</v>
      </c>
      <c r="Z975" s="20">
        <f t="shared" ca="1" si="550"/>
        <v>12.615603072434364</v>
      </c>
      <c r="AA975" s="20">
        <f t="shared" ca="1" si="551"/>
        <v>10.181825150224965</v>
      </c>
      <c r="AB975" s="21">
        <f t="shared" ref="AB975:AB1038" ca="1" si="568">AC974+Z975</f>
        <v>16416.114690213672</v>
      </c>
      <c r="AC975" s="20">
        <f t="shared" ref="AC975:AC1038" ca="1" si="569">AB975+AA975</f>
        <v>16426.296515363898</v>
      </c>
      <c r="AE975" s="20">
        <f t="shared" ca="1" si="552"/>
        <v>14.27712605676912</v>
      </c>
      <c r="AF975" s="20">
        <f t="shared" ca="1" si="553"/>
        <v>2.9108032781836912</v>
      </c>
      <c r="AG975" s="21">
        <f t="shared" ref="AG975:AG1038" ca="1" si="570">AH974+AE975</f>
        <v>16190.640763631693</v>
      </c>
      <c r="AH975" s="20">
        <f t="shared" ref="AH975:AH1038" ca="1" si="571">AG975+AF975</f>
        <v>16193.551566909877</v>
      </c>
      <c r="AJ975" s="20">
        <f t="shared" ca="1" si="554"/>
        <v>2.4721292089039104</v>
      </c>
      <c r="AK975" s="20">
        <f t="shared" ca="1" si="555"/>
        <v>5.4790233509593396</v>
      </c>
      <c r="AL975" s="21">
        <f t="shared" ref="AL975:AL1038" ca="1" si="572">AM974+AJ975</f>
        <v>17626.569268998115</v>
      </c>
      <c r="AM975" s="20">
        <f t="shared" ref="AM975:AM1038" ca="1" si="573">AL975+AK975</f>
        <v>17632.048292349074</v>
      </c>
      <c r="AO975" s="20">
        <f t="shared" ca="1" si="556"/>
        <v>19.014434373860034</v>
      </c>
      <c r="AP975" s="20">
        <f t="shared" ca="1" si="557"/>
        <v>2.6492691090490621</v>
      </c>
      <c r="AQ975" s="21">
        <f t="shared" ref="AQ975:AQ1038" ca="1" si="574">AR974+AO975</f>
        <v>23609.715573948961</v>
      </c>
      <c r="AR975" s="20">
        <f t="shared" ref="AR975:AR1038" ca="1" si="575">AQ975+AP975</f>
        <v>23612.364843058011</v>
      </c>
    </row>
    <row r="976" spans="1:44" x14ac:dyDescent="0.25">
      <c r="A976" s="20">
        <f t="shared" ca="1" si="540"/>
        <v>5.2972009742835153</v>
      </c>
      <c r="B976" s="20">
        <f t="shared" ca="1" si="541"/>
        <v>0.4311484525006129</v>
      </c>
      <c r="C976" s="21">
        <f t="shared" ca="1" si="558"/>
        <v>22256.46762609396</v>
      </c>
      <c r="D976" s="20">
        <f t="shared" ca="1" si="559"/>
        <v>22256.898774546462</v>
      </c>
      <c r="E976" s="19"/>
      <c r="F976" s="20">
        <f t="shared" ca="1" si="542"/>
        <v>9.6618586352596587</v>
      </c>
      <c r="G976" s="20">
        <f t="shared" ca="1" si="543"/>
        <v>7.827378914539536</v>
      </c>
      <c r="H976" s="21">
        <f t="shared" ca="1" si="560"/>
        <v>17182.279271037358</v>
      </c>
      <c r="I976" s="20">
        <f t="shared" ca="1" si="561"/>
        <v>17190.106649951897</v>
      </c>
      <c r="J976" s="19"/>
      <c r="K976" s="20">
        <f t="shared" ca="1" si="544"/>
        <v>50.553073392640705</v>
      </c>
      <c r="L976" s="20">
        <f t="shared" ca="1" si="545"/>
        <v>0.55219618986795671</v>
      </c>
      <c r="M976" s="21">
        <f t="shared" ca="1" si="562"/>
        <v>22880.941632652139</v>
      </c>
      <c r="N976" s="20">
        <f t="shared" ca="1" si="563"/>
        <v>22881.493828842005</v>
      </c>
      <c r="O976" s="19"/>
      <c r="P976" s="20">
        <f t="shared" ca="1" si="546"/>
        <v>22.375013797038889</v>
      </c>
      <c r="Q976" s="20">
        <f t="shared" ca="1" si="547"/>
        <v>2.8998178417144929</v>
      </c>
      <c r="R976" s="21">
        <f t="shared" ca="1" si="564"/>
        <v>17218.146357908226</v>
      </c>
      <c r="S976" s="20">
        <f t="shared" ca="1" si="565"/>
        <v>17221.04617574994</v>
      </c>
      <c r="T976" s="19"/>
      <c r="U976" s="20">
        <f t="shared" ca="1" si="548"/>
        <v>52.357196413088261</v>
      </c>
      <c r="V976" s="20">
        <f t="shared" ca="1" si="549"/>
        <v>14.457752380291655</v>
      </c>
      <c r="W976" s="21">
        <f t="shared" ca="1" si="566"/>
        <v>17153.93273521341</v>
      </c>
      <c r="X976" s="20">
        <f t="shared" ca="1" si="567"/>
        <v>17168.390487593701</v>
      </c>
      <c r="Z976" s="20">
        <f t="shared" ca="1" si="550"/>
        <v>1.5723549691573964</v>
      </c>
      <c r="AA976" s="20">
        <f t="shared" ca="1" si="551"/>
        <v>1.5822634481584263</v>
      </c>
      <c r="AB976" s="21">
        <f t="shared" ca="1" si="568"/>
        <v>16427.868870333055</v>
      </c>
      <c r="AC976" s="20">
        <f t="shared" ca="1" si="569"/>
        <v>16429.451133781215</v>
      </c>
      <c r="AE976" s="20">
        <f t="shared" ca="1" si="552"/>
        <v>34.945298850239851</v>
      </c>
      <c r="AF976" s="20">
        <f t="shared" ca="1" si="553"/>
        <v>0.38269073655914293</v>
      </c>
      <c r="AG976" s="21">
        <f t="shared" ca="1" si="570"/>
        <v>16228.496865760117</v>
      </c>
      <c r="AH976" s="20">
        <f t="shared" ca="1" si="571"/>
        <v>16228.879556496675</v>
      </c>
      <c r="AJ976" s="20">
        <f t="shared" ca="1" si="554"/>
        <v>35.997315042551634</v>
      </c>
      <c r="AK976" s="20">
        <f t="shared" ca="1" si="555"/>
        <v>4.2334662054866969</v>
      </c>
      <c r="AL976" s="21">
        <f t="shared" ca="1" si="572"/>
        <v>17668.045607391625</v>
      </c>
      <c r="AM976" s="20">
        <f t="shared" ca="1" si="573"/>
        <v>17672.27907359711</v>
      </c>
      <c r="AO976" s="20">
        <f t="shared" ca="1" si="556"/>
        <v>1.5102594374915059</v>
      </c>
      <c r="AP976" s="20">
        <f t="shared" ca="1" si="557"/>
        <v>0.43355211806159488</v>
      </c>
      <c r="AQ976" s="21">
        <f t="shared" ca="1" si="574"/>
        <v>23613.875102495502</v>
      </c>
      <c r="AR976" s="20">
        <f t="shared" ca="1" si="575"/>
        <v>23614.308654613564</v>
      </c>
    </row>
    <row r="977" spans="1:44" x14ac:dyDescent="0.25">
      <c r="A977" s="20">
        <f t="shared" ca="1" si="540"/>
        <v>2.6642926091931338</v>
      </c>
      <c r="B977" s="20">
        <f t="shared" ca="1" si="541"/>
        <v>0.36362338017528401</v>
      </c>
      <c r="C977" s="21">
        <f t="shared" ca="1" si="558"/>
        <v>22259.563067155654</v>
      </c>
      <c r="D977" s="20">
        <f t="shared" ca="1" si="559"/>
        <v>22259.926690535827</v>
      </c>
      <c r="E977" s="19"/>
      <c r="F977" s="20">
        <f t="shared" ca="1" si="542"/>
        <v>13.962391405552852</v>
      </c>
      <c r="G977" s="20">
        <f t="shared" ca="1" si="543"/>
        <v>1.8245073828984222</v>
      </c>
      <c r="H977" s="21">
        <f t="shared" ca="1" si="560"/>
        <v>17204.069041357448</v>
      </c>
      <c r="I977" s="20">
        <f t="shared" ca="1" si="561"/>
        <v>17205.893548740347</v>
      </c>
      <c r="J977" s="19"/>
      <c r="K977" s="20">
        <f t="shared" ca="1" si="544"/>
        <v>7.3177763947684298</v>
      </c>
      <c r="L977" s="20">
        <f t="shared" ca="1" si="545"/>
        <v>0.59725531493427342</v>
      </c>
      <c r="M977" s="21">
        <f t="shared" ca="1" si="562"/>
        <v>22888.811605236773</v>
      </c>
      <c r="N977" s="20">
        <f t="shared" ca="1" si="563"/>
        <v>22889.408860551706</v>
      </c>
      <c r="O977" s="19"/>
      <c r="P977" s="20">
        <f t="shared" ca="1" si="546"/>
        <v>11.141023661755618</v>
      </c>
      <c r="Q977" s="20">
        <f t="shared" ca="1" si="547"/>
        <v>4.0761059469398333</v>
      </c>
      <c r="R977" s="21">
        <f t="shared" ca="1" si="564"/>
        <v>17232.187199411695</v>
      </c>
      <c r="S977" s="20">
        <f t="shared" ca="1" si="565"/>
        <v>17236.263305358636</v>
      </c>
      <c r="T977" s="19"/>
      <c r="U977" s="20">
        <f t="shared" ca="1" si="548"/>
        <v>11.65704224952874</v>
      </c>
      <c r="V977" s="20">
        <f t="shared" ca="1" si="549"/>
        <v>28.083566030217398</v>
      </c>
      <c r="W977" s="21">
        <f t="shared" ca="1" si="566"/>
        <v>17180.047529843228</v>
      </c>
      <c r="X977" s="20">
        <f t="shared" ca="1" si="567"/>
        <v>17208.131095873447</v>
      </c>
      <c r="Z977" s="20">
        <f t="shared" ca="1" si="550"/>
        <v>6.468977168111939E-2</v>
      </c>
      <c r="AA977" s="20">
        <f t="shared" ca="1" si="551"/>
        <v>3.0085006154677405</v>
      </c>
      <c r="AB977" s="21">
        <f t="shared" ca="1" si="568"/>
        <v>16429.515823552894</v>
      </c>
      <c r="AC977" s="20">
        <f t="shared" ca="1" si="569"/>
        <v>16432.524324168364</v>
      </c>
      <c r="AE977" s="20">
        <f t="shared" ca="1" si="552"/>
        <v>19.412404999907125</v>
      </c>
      <c r="AF977" s="20">
        <f t="shared" ca="1" si="553"/>
        <v>1.6435992529693666</v>
      </c>
      <c r="AG977" s="21">
        <f t="shared" ca="1" si="570"/>
        <v>16248.291961496581</v>
      </c>
      <c r="AH977" s="20">
        <f t="shared" ca="1" si="571"/>
        <v>16249.935560749551</v>
      </c>
      <c r="AJ977" s="20">
        <f t="shared" ca="1" si="554"/>
        <v>9.3353078701323469</v>
      </c>
      <c r="AK977" s="20">
        <f t="shared" ca="1" si="555"/>
        <v>11.502183584347096</v>
      </c>
      <c r="AL977" s="21">
        <f t="shared" ca="1" si="572"/>
        <v>17681.614381467243</v>
      </c>
      <c r="AM977" s="20">
        <f t="shared" ca="1" si="573"/>
        <v>17693.11656505159</v>
      </c>
      <c r="AO977" s="20">
        <f t="shared" ca="1" si="556"/>
        <v>3.1254026953080891</v>
      </c>
      <c r="AP977" s="20">
        <f t="shared" ca="1" si="557"/>
        <v>4.8715970331635355E-2</v>
      </c>
      <c r="AQ977" s="21">
        <f t="shared" ca="1" si="574"/>
        <v>23617.43405730887</v>
      </c>
      <c r="AR977" s="20">
        <f t="shared" ca="1" si="575"/>
        <v>23617.482773279204</v>
      </c>
    </row>
    <row r="978" spans="1:44" x14ac:dyDescent="0.25">
      <c r="A978" s="20">
        <f t="shared" ca="1" si="540"/>
        <v>6.1996249778566792</v>
      </c>
      <c r="B978" s="20">
        <f t="shared" ca="1" si="541"/>
        <v>3.4871025175492707</v>
      </c>
      <c r="C978" s="21">
        <f t="shared" ca="1" si="558"/>
        <v>22266.126315513684</v>
      </c>
      <c r="D978" s="20">
        <f t="shared" ca="1" si="559"/>
        <v>22269.613418031233</v>
      </c>
      <c r="E978" s="19"/>
      <c r="F978" s="20">
        <f t="shared" ca="1" si="542"/>
        <v>1.2796384254552047</v>
      </c>
      <c r="G978" s="20">
        <f t="shared" ca="1" si="543"/>
        <v>16.494404122469795</v>
      </c>
      <c r="H978" s="21">
        <f t="shared" ca="1" si="560"/>
        <v>17207.173187165801</v>
      </c>
      <c r="I978" s="20">
        <f t="shared" ca="1" si="561"/>
        <v>17223.667591288271</v>
      </c>
      <c r="J978" s="19"/>
      <c r="K978" s="20">
        <f t="shared" ca="1" si="544"/>
        <v>12.376458143168636</v>
      </c>
      <c r="L978" s="20">
        <f t="shared" ca="1" si="545"/>
        <v>2.6197748209330909</v>
      </c>
      <c r="M978" s="21">
        <f t="shared" ca="1" si="562"/>
        <v>22901.785318694874</v>
      </c>
      <c r="N978" s="20">
        <f t="shared" ca="1" si="563"/>
        <v>22904.405093515808</v>
      </c>
      <c r="O978" s="19"/>
      <c r="P978" s="20">
        <f t="shared" ca="1" si="546"/>
        <v>7.9647619741960467</v>
      </c>
      <c r="Q978" s="20">
        <f t="shared" ca="1" si="547"/>
        <v>0.29479423492074169</v>
      </c>
      <c r="R978" s="21">
        <f t="shared" ca="1" si="564"/>
        <v>17244.228067332831</v>
      </c>
      <c r="S978" s="20">
        <f t="shared" ca="1" si="565"/>
        <v>17244.522861567752</v>
      </c>
      <c r="T978" s="19"/>
      <c r="U978" s="20">
        <f t="shared" ca="1" si="548"/>
        <v>5.7299495001366543</v>
      </c>
      <c r="V978" s="20">
        <f t="shared" ca="1" si="549"/>
        <v>9.3325012226896753</v>
      </c>
      <c r="W978" s="21">
        <f t="shared" ca="1" si="566"/>
        <v>17213.861045373582</v>
      </c>
      <c r="X978" s="20">
        <f t="shared" ca="1" si="567"/>
        <v>17223.193546596271</v>
      </c>
      <c r="Z978" s="20">
        <f t="shared" ca="1" si="550"/>
        <v>28.382161672045264</v>
      </c>
      <c r="AA978" s="20">
        <f t="shared" ca="1" si="551"/>
        <v>1.6413874977706484</v>
      </c>
      <c r="AB978" s="21">
        <f t="shared" ca="1" si="568"/>
        <v>16460.906485840409</v>
      </c>
      <c r="AC978" s="20">
        <f t="shared" ca="1" si="569"/>
        <v>16462.547873338179</v>
      </c>
      <c r="AE978" s="20">
        <f t="shared" ca="1" si="552"/>
        <v>12.705461421297027</v>
      </c>
      <c r="AF978" s="20">
        <f t="shared" ca="1" si="553"/>
        <v>8.0736062658356715</v>
      </c>
      <c r="AG978" s="21">
        <f t="shared" ca="1" si="570"/>
        <v>16262.641022170848</v>
      </c>
      <c r="AH978" s="20">
        <f t="shared" ca="1" si="571"/>
        <v>16270.714628436685</v>
      </c>
      <c r="AJ978" s="20">
        <f t="shared" ca="1" si="554"/>
        <v>28.103326539631613</v>
      </c>
      <c r="AK978" s="20">
        <f t="shared" ca="1" si="555"/>
        <v>0.94294524221242682</v>
      </c>
      <c r="AL978" s="21">
        <f t="shared" ca="1" si="572"/>
        <v>17721.219891591223</v>
      </c>
      <c r="AM978" s="20">
        <f t="shared" ca="1" si="573"/>
        <v>17722.162836833435</v>
      </c>
      <c r="AO978" s="20">
        <f t="shared" ca="1" si="556"/>
        <v>10.566294957551449</v>
      </c>
      <c r="AP978" s="20">
        <f t="shared" ca="1" si="557"/>
        <v>5.5358896206877537</v>
      </c>
      <c r="AQ978" s="21">
        <f t="shared" ca="1" si="574"/>
        <v>23628.049068236756</v>
      </c>
      <c r="AR978" s="20">
        <f t="shared" ca="1" si="575"/>
        <v>23633.584957857445</v>
      </c>
    </row>
    <row r="979" spans="1:44" x14ac:dyDescent="0.25">
      <c r="A979" s="20">
        <f t="shared" ca="1" si="540"/>
        <v>25.359594427334113</v>
      </c>
      <c r="B979" s="20">
        <f t="shared" ca="1" si="541"/>
        <v>0.12230518701243062</v>
      </c>
      <c r="C979" s="21">
        <f t="shared" ca="1" si="558"/>
        <v>22294.973012458566</v>
      </c>
      <c r="D979" s="20">
        <f t="shared" ca="1" si="559"/>
        <v>22295.095317645577</v>
      </c>
      <c r="E979" s="19"/>
      <c r="F979" s="20">
        <f t="shared" ca="1" si="542"/>
        <v>2.6723390852251074</v>
      </c>
      <c r="G979" s="20">
        <f t="shared" ca="1" si="543"/>
        <v>11.898615589406324</v>
      </c>
      <c r="H979" s="21">
        <f t="shared" ca="1" si="560"/>
        <v>17226.339930373495</v>
      </c>
      <c r="I979" s="20">
        <f t="shared" ca="1" si="561"/>
        <v>17238.2385459629</v>
      </c>
      <c r="J979" s="19"/>
      <c r="K979" s="20">
        <f t="shared" ca="1" si="544"/>
        <v>9.404099949017807</v>
      </c>
      <c r="L979" s="20">
        <f t="shared" ca="1" si="545"/>
        <v>1.101550686145121</v>
      </c>
      <c r="M979" s="21">
        <f t="shared" ca="1" si="562"/>
        <v>22913.809193464826</v>
      </c>
      <c r="N979" s="20">
        <f t="shared" ca="1" si="563"/>
        <v>22914.91074415097</v>
      </c>
      <c r="O979" s="19"/>
      <c r="P979" s="20">
        <f t="shared" ca="1" si="546"/>
        <v>1.8556665708483937</v>
      </c>
      <c r="Q979" s="20">
        <f t="shared" ca="1" si="547"/>
        <v>0.44588003643290769</v>
      </c>
      <c r="R979" s="21">
        <f t="shared" ca="1" si="564"/>
        <v>17246.378528138601</v>
      </c>
      <c r="S979" s="20">
        <f t="shared" ca="1" si="565"/>
        <v>17246.824408175034</v>
      </c>
      <c r="T979" s="19"/>
      <c r="U979" s="20">
        <f t="shared" ca="1" si="548"/>
        <v>1.6770088457454335</v>
      </c>
      <c r="V979" s="20">
        <f t="shared" ca="1" si="549"/>
        <v>3.4158980339290963</v>
      </c>
      <c r="W979" s="21">
        <f t="shared" ca="1" si="566"/>
        <v>17224.870555442016</v>
      </c>
      <c r="X979" s="20">
        <f t="shared" ca="1" si="567"/>
        <v>17228.286453475946</v>
      </c>
      <c r="Z979" s="20">
        <f t="shared" ca="1" si="550"/>
        <v>9.952556804893792</v>
      </c>
      <c r="AA979" s="20">
        <f t="shared" ca="1" si="551"/>
        <v>5.192960995262367</v>
      </c>
      <c r="AB979" s="21">
        <f t="shared" ca="1" si="568"/>
        <v>16472.500430143071</v>
      </c>
      <c r="AC979" s="20">
        <f t="shared" ca="1" si="569"/>
        <v>16477.693391138335</v>
      </c>
      <c r="AE979" s="20">
        <f t="shared" ca="1" si="552"/>
        <v>7.5509829930635046</v>
      </c>
      <c r="AF979" s="20">
        <f t="shared" ca="1" si="553"/>
        <v>0.35002820986330813</v>
      </c>
      <c r="AG979" s="21">
        <f t="shared" ca="1" si="570"/>
        <v>16278.265611429748</v>
      </c>
      <c r="AH979" s="20">
        <f t="shared" ca="1" si="571"/>
        <v>16278.615639639611</v>
      </c>
      <c r="AJ979" s="20">
        <f t="shared" ca="1" si="554"/>
        <v>12.420469620979967</v>
      </c>
      <c r="AK979" s="20">
        <f t="shared" ca="1" si="555"/>
        <v>16.341987136664308</v>
      </c>
      <c r="AL979" s="21">
        <f t="shared" ca="1" si="572"/>
        <v>17734.583306454417</v>
      </c>
      <c r="AM979" s="20">
        <f t="shared" ca="1" si="573"/>
        <v>17750.925293591081</v>
      </c>
      <c r="AO979" s="20">
        <f t="shared" ca="1" si="556"/>
        <v>30.221445012832948</v>
      </c>
      <c r="AP979" s="20">
        <f t="shared" ca="1" si="557"/>
        <v>1.3391727717010828</v>
      </c>
      <c r="AQ979" s="21">
        <f t="shared" ca="1" si="574"/>
        <v>23663.806402870279</v>
      </c>
      <c r="AR979" s="20">
        <f t="shared" ca="1" si="575"/>
        <v>23665.145575641982</v>
      </c>
    </row>
    <row r="980" spans="1:44" x14ac:dyDescent="0.25">
      <c r="A980" s="20">
        <f t="shared" ca="1" si="540"/>
        <v>35.423292020436712</v>
      </c>
      <c r="B980" s="20">
        <f t="shared" ca="1" si="541"/>
        <v>8.3518478904452902</v>
      </c>
      <c r="C980" s="21">
        <f t="shared" ca="1" si="558"/>
        <v>22330.518609666015</v>
      </c>
      <c r="D980" s="20">
        <f t="shared" ca="1" si="559"/>
        <v>22338.870457556459</v>
      </c>
      <c r="E980" s="19"/>
      <c r="F980" s="20">
        <f t="shared" ca="1" si="542"/>
        <v>14.090743506162328</v>
      </c>
      <c r="G980" s="20">
        <f t="shared" ca="1" si="543"/>
        <v>0.98478727359075224</v>
      </c>
      <c r="H980" s="21">
        <f t="shared" ca="1" si="560"/>
        <v>17252.329289469064</v>
      </c>
      <c r="I980" s="20">
        <f t="shared" ca="1" si="561"/>
        <v>17253.314076742656</v>
      </c>
      <c r="J980" s="19"/>
      <c r="K980" s="20">
        <f t="shared" ca="1" si="544"/>
        <v>1.0260916656601897</v>
      </c>
      <c r="L980" s="20">
        <f t="shared" ca="1" si="545"/>
        <v>5.0253557282077503</v>
      </c>
      <c r="M980" s="21">
        <f t="shared" ca="1" si="562"/>
        <v>22915.936835816628</v>
      </c>
      <c r="N980" s="20">
        <f t="shared" ca="1" si="563"/>
        <v>22920.962191544837</v>
      </c>
      <c r="O980" s="19"/>
      <c r="P980" s="20">
        <f t="shared" ca="1" si="546"/>
        <v>1.0288741008448932</v>
      </c>
      <c r="Q980" s="20">
        <f t="shared" ca="1" si="547"/>
        <v>4.1348118751315246</v>
      </c>
      <c r="R980" s="21">
        <f t="shared" ca="1" si="564"/>
        <v>17247.853282275879</v>
      </c>
      <c r="S980" s="20">
        <f t="shared" ca="1" si="565"/>
        <v>17251.988094151009</v>
      </c>
      <c r="T980" s="19"/>
      <c r="U980" s="20">
        <f t="shared" ca="1" si="548"/>
        <v>1.0213650833954855</v>
      </c>
      <c r="V980" s="20">
        <f t="shared" ca="1" si="549"/>
        <v>17.762702078861132</v>
      </c>
      <c r="W980" s="21">
        <f t="shared" ca="1" si="566"/>
        <v>17229.30781855934</v>
      </c>
      <c r="X980" s="20">
        <f t="shared" ca="1" si="567"/>
        <v>17247.070520638201</v>
      </c>
      <c r="Z980" s="20">
        <f t="shared" ca="1" si="550"/>
        <v>5.7190164649832766</v>
      </c>
      <c r="AA980" s="20">
        <f t="shared" ca="1" si="551"/>
        <v>6.1759860249609133</v>
      </c>
      <c r="AB980" s="21">
        <f t="shared" ca="1" si="568"/>
        <v>16483.412407603319</v>
      </c>
      <c r="AC980" s="20">
        <f t="shared" ca="1" si="569"/>
        <v>16489.588393628281</v>
      </c>
      <c r="AE980" s="20">
        <f t="shared" ca="1" si="552"/>
        <v>40.678338397625403</v>
      </c>
      <c r="AF980" s="20">
        <f t="shared" ca="1" si="553"/>
        <v>0.98353329785742172</v>
      </c>
      <c r="AG980" s="21">
        <f t="shared" ca="1" si="570"/>
        <v>16319.293978037236</v>
      </c>
      <c r="AH980" s="20">
        <f t="shared" ca="1" si="571"/>
        <v>16320.277511335094</v>
      </c>
      <c r="AJ980" s="20">
        <f t="shared" ca="1" si="554"/>
        <v>7.8590013859275247</v>
      </c>
      <c r="AK980" s="20">
        <f t="shared" ca="1" si="555"/>
        <v>17.144074344161176</v>
      </c>
      <c r="AL980" s="21">
        <f t="shared" ca="1" si="572"/>
        <v>17758.784294977009</v>
      </c>
      <c r="AM980" s="20">
        <f t="shared" ca="1" si="573"/>
        <v>17775.928369321169</v>
      </c>
      <c r="AO980" s="20">
        <f t="shared" ca="1" si="556"/>
        <v>35.172665733058572</v>
      </c>
      <c r="AP980" s="20">
        <f t="shared" ca="1" si="557"/>
        <v>2.8435124413057418</v>
      </c>
      <c r="AQ980" s="21">
        <f t="shared" ca="1" si="574"/>
        <v>23700.31824137504</v>
      </c>
      <c r="AR980" s="20">
        <f t="shared" ca="1" si="575"/>
        <v>23703.161753816345</v>
      </c>
    </row>
    <row r="981" spans="1:44" x14ac:dyDescent="0.25">
      <c r="A981" s="20">
        <f t="shared" ca="1" si="540"/>
        <v>3.6772742170291006</v>
      </c>
      <c r="B981" s="20">
        <f t="shared" ca="1" si="541"/>
        <v>0.21458141206175788</v>
      </c>
      <c r="C981" s="21">
        <f t="shared" ca="1" si="558"/>
        <v>22342.547731773488</v>
      </c>
      <c r="D981" s="20">
        <f t="shared" ca="1" si="559"/>
        <v>22342.762313185551</v>
      </c>
      <c r="E981" s="19"/>
      <c r="F981" s="20">
        <f t="shared" ca="1" si="542"/>
        <v>29.794441363812386</v>
      </c>
      <c r="G981" s="20">
        <f t="shared" ca="1" si="543"/>
        <v>8.8282668381992377E-2</v>
      </c>
      <c r="H981" s="21">
        <f t="shared" ca="1" si="560"/>
        <v>17283.108518106466</v>
      </c>
      <c r="I981" s="20">
        <f t="shared" ca="1" si="561"/>
        <v>17283.196800774847</v>
      </c>
      <c r="J981" s="19"/>
      <c r="K981" s="20">
        <f t="shared" ca="1" si="544"/>
        <v>6.3087976453241037</v>
      </c>
      <c r="L981" s="20">
        <f t="shared" ca="1" si="545"/>
        <v>9.2034806615362612</v>
      </c>
      <c r="M981" s="21">
        <f t="shared" ca="1" si="562"/>
        <v>22927.270989190161</v>
      </c>
      <c r="N981" s="20">
        <f t="shared" ca="1" si="563"/>
        <v>22936.474469851699</v>
      </c>
      <c r="O981" s="19"/>
      <c r="P981" s="20">
        <f t="shared" ca="1" si="546"/>
        <v>2.725472230361655</v>
      </c>
      <c r="Q981" s="20">
        <f t="shared" ca="1" si="547"/>
        <v>5.4448899938549431</v>
      </c>
      <c r="R981" s="21">
        <f t="shared" ca="1" si="564"/>
        <v>17254.713566381371</v>
      </c>
      <c r="S981" s="20">
        <f t="shared" ca="1" si="565"/>
        <v>17260.158456375226</v>
      </c>
      <c r="T981" s="19"/>
      <c r="U981" s="20">
        <f t="shared" ca="1" si="548"/>
        <v>1.1301258733781241</v>
      </c>
      <c r="V981" s="20">
        <f t="shared" ca="1" si="549"/>
        <v>0.6509188875109887</v>
      </c>
      <c r="W981" s="21">
        <f t="shared" ca="1" si="566"/>
        <v>17248.200646511577</v>
      </c>
      <c r="X981" s="20">
        <f t="shared" ca="1" si="567"/>
        <v>17248.851565399087</v>
      </c>
      <c r="Z981" s="20">
        <f t="shared" ca="1" si="550"/>
        <v>4.8181341514988736</v>
      </c>
      <c r="AA981" s="20">
        <f t="shared" ca="1" si="551"/>
        <v>3.5281356307161587</v>
      </c>
      <c r="AB981" s="21">
        <f t="shared" ca="1" si="568"/>
        <v>16494.406527779778</v>
      </c>
      <c r="AC981" s="20">
        <f t="shared" ca="1" si="569"/>
        <v>16497.934663410495</v>
      </c>
      <c r="AE981" s="20">
        <f t="shared" ca="1" si="552"/>
        <v>4.5041548781832361</v>
      </c>
      <c r="AF981" s="20">
        <f t="shared" ca="1" si="553"/>
        <v>1.6768532532607423</v>
      </c>
      <c r="AG981" s="21">
        <f t="shared" ca="1" si="570"/>
        <v>16324.781666213277</v>
      </c>
      <c r="AH981" s="20">
        <f t="shared" ca="1" si="571"/>
        <v>16326.458519466538</v>
      </c>
      <c r="AJ981" s="20">
        <f t="shared" ca="1" si="554"/>
        <v>4.6464252212143391E-2</v>
      </c>
      <c r="AK981" s="20">
        <f t="shared" ca="1" si="555"/>
        <v>0.45414985729548657</v>
      </c>
      <c r="AL981" s="21">
        <f t="shared" ca="1" si="572"/>
        <v>17775.974833573382</v>
      </c>
      <c r="AM981" s="20">
        <f t="shared" ca="1" si="573"/>
        <v>17776.428983430676</v>
      </c>
      <c r="AO981" s="20">
        <f t="shared" ca="1" si="556"/>
        <v>11.983377267355406</v>
      </c>
      <c r="AP981" s="20">
        <f t="shared" ca="1" si="557"/>
        <v>9.3618319581140135</v>
      </c>
      <c r="AQ981" s="21">
        <f t="shared" ca="1" si="574"/>
        <v>23715.1451310837</v>
      </c>
      <c r="AR981" s="20">
        <f t="shared" ca="1" si="575"/>
        <v>23724.506963041815</v>
      </c>
    </row>
    <row r="982" spans="1:44" x14ac:dyDescent="0.25">
      <c r="A982" s="20">
        <f t="shared" ca="1" si="540"/>
        <v>17.826409500027452</v>
      </c>
      <c r="B982" s="20">
        <f t="shared" ca="1" si="541"/>
        <v>1.4177931473084995</v>
      </c>
      <c r="C982" s="21">
        <f t="shared" ca="1" si="558"/>
        <v>22360.588722685578</v>
      </c>
      <c r="D982" s="20">
        <f t="shared" ca="1" si="559"/>
        <v>22362.006515832887</v>
      </c>
      <c r="E982" s="19"/>
      <c r="F982" s="20">
        <f t="shared" ca="1" si="542"/>
        <v>37.786865464812131</v>
      </c>
      <c r="G982" s="20">
        <f t="shared" ca="1" si="543"/>
        <v>0.56901092175073753</v>
      </c>
      <c r="H982" s="21">
        <f t="shared" ca="1" si="560"/>
        <v>17320.983666239659</v>
      </c>
      <c r="I982" s="20">
        <f t="shared" ca="1" si="561"/>
        <v>17321.55267716141</v>
      </c>
      <c r="J982" s="19"/>
      <c r="K982" s="20">
        <f t="shared" ca="1" si="544"/>
        <v>9.8036148067171922</v>
      </c>
      <c r="L982" s="20">
        <f t="shared" ca="1" si="545"/>
        <v>0.73520802663306739</v>
      </c>
      <c r="M982" s="21">
        <f t="shared" ca="1" si="562"/>
        <v>22946.278084658417</v>
      </c>
      <c r="N982" s="20">
        <f t="shared" ca="1" si="563"/>
        <v>22947.013292685049</v>
      </c>
      <c r="O982" s="19"/>
      <c r="P982" s="20">
        <f t="shared" ca="1" si="546"/>
        <v>23.891004811163899</v>
      </c>
      <c r="Q982" s="20">
        <f t="shared" ca="1" si="547"/>
        <v>5.5927128785546403</v>
      </c>
      <c r="R982" s="21">
        <f t="shared" ca="1" si="564"/>
        <v>17284.049461186391</v>
      </c>
      <c r="S982" s="20">
        <f t="shared" ca="1" si="565"/>
        <v>17289.642174064946</v>
      </c>
      <c r="T982" s="19"/>
      <c r="U982" s="20">
        <f t="shared" ca="1" si="548"/>
        <v>15.650640834762481</v>
      </c>
      <c r="V982" s="20">
        <f t="shared" ca="1" si="549"/>
        <v>1.6638485658987272</v>
      </c>
      <c r="W982" s="21">
        <f t="shared" ca="1" si="566"/>
        <v>17264.50220623385</v>
      </c>
      <c r="X982" s="20">
        <f t="shared" ca="1" si="567"/>
        <v>17266.166054799749</v>
      </c>
      <c r="Z982" s="20">
        <f t="shared" ca="1" si="550"/>
        <v>55.313988074137775</v>
      </c>
      <c r="AA982" s="20">
        <f t="shared" ca="1" si="551"/>
        <v>5.7706737576713856</v>
      </c>
      <c r="AB982" s="21">
        <f t="shared" ca="1" si="568"/>
        <v>16553.248651484631</v>
      </c>
      <c r="AC982" s="20">
        <f t="shared" ca="1" si="569"/>
        <v>16559.019325242301</v>
      </c>
      <c r="AE982" s="20">
        <f t="shared" ca="1" si="552"/>
        <v>37.910151347886021</v>
      </c>
      <c r="AF982" s="20">
        <f t="shared" ca="1" si="553"/>
        <v>4.9671064856028799</v>
      </c>
      <c r="AG982" s="21">
        <f t="shared" ca="1" si="570"/>
        <v>16364.368670814423</v>
      </c>
      <c r="AH982" s="20">
        <f t="shared" ca="1" si="571"/>
        <v>16369.335777300026</v>
      </c>
      <c r="AJ982" s="20">
        <f t="shared" ca="1" si="554"/>
        <v>10.064814703401957</v>
      </c>
      <c r="AK982" s="20">
        <f t="shared" ca="1" si="555"/>
        <v>10.79623874277568</v>
      </c>
      <c r="AL982" s="21">
        <f t="shared" ca="1" si="572"/>
        <v>17786.493798134077</v>
      </c>
      <c r="AM982" s="20">
        <f t="shared" ca="1" si="573"/>
        <v>17797.290036876853</v>
      </c>
      <c r="AO982" s="20">
        <f t="shared" ca="1" si="556"/>
        <v>1.6159585237264855</v>
      </c>
      <c r="AP982" s="20">
        <f t="shared" ca="1" si="557"/>
        <v>17.131791348321986</v>
      </c>
      <c r="AQ982" s="21">
        <f t="shared" ca="1" si="574"/>
        <v>23726.12292156554</v>
      </c>
      <c r="AR982" s="20">
        <f t="shared" ca="1" si="575"/>
        <v>23743.254712913862</v>
      </c>
    </row>
    <row r="983" spans="1:44" x14ac:dyDescent="0.25">
      <c r="A983" s="20">
        <f t="shared" ca="1" si="540"/>
        <v>5.7532813506149871</v>
      </c>
      <c r="B983" s="20">
        <f t="shared" ca="1" si="541"/>
        <v>2.5957227215662</v>
      </c>
      <c r="C983" s="21">
        <f t="shared" ca="1" si="558"/>
        <v>22367.759797183502</v>
      </c>
      <c r="D983" s="20">
        <f t="shared" ca="1" si="559"/>
        <v>22370.355519905068</v>
      </c>
      <c r="E983" s="19"/>
      <c r="F983" s="20">
        <f t="shared" ca="1" si="542"/>
        <v>9.5986058253706528</v>
      </c>
      <c r="G983" s="20">
        <f t="shared" ca="1" si="543"/>
        <v>2.0314283745893271</v>
      </c>
      <c r="H983" s="21">
        <f t="shared" ca="1" si="560"/>
        <v>17331.151282986779</v>
      </c>
      <c r="I983" s="20">
        <f t="shared" ca="1" si="561"/>
        <v>17333.182711361369</v>
      </c>
      <c r="J983" s="19"/>
      <c r="K983" s="20">
        <f t="shared" ca="1" si="544"/>
        <v>30.179893824073645</v>
      </c>
      <c r="L983" s="20">
        <f t="shared" ca="1" si="545"/>
        <v>8.6636582831333589E-2</v>
      </c>
      <c r="M983" s="21">
        <f t="shared" ca="1" si="562"/>
        <v>22977.193186509125</v>
      </c>
      <c r="N983" s="20">
        <f t="shared" ca="1" si="563"/>
        <v>22977.279823091954</v>
      </c>
      <c r="O983" s="19"/>
      <c r="P983" s="20">
        <f t="shared" ca="1" si="546"/>
        <v>2.2895872581703527</v>
      </c>
      <c r="Q983" s="20">
        <f t="shared" ca="1" si="547"/>
        <v>2.3887878969618206</v>
      </c>
      <c r="R983" s="21">
        <f t="shared" ca="1" si="564"/>
        <v>17291.931761323118</v>
      </c>
      <c r="S983" s="20">
        <f t="shared" ca="1" si="565"/>
        <v>17294.32054922008</v>
      </c>
      <c r="T983" s="19"/>
      <c r="U983" s="20">
        <f t="shared" ca="1" si="548"/>
        <v>5.1608369654772863</v>
      </c>
      <c r="V983" s="20">
        <f t="shared" ca="1" si="549"/>
        <v>6.4471794786054675</v>
      </c>
      <c r="W983" s="21">
        <f t="shared" ca="1" si="566"/>
        <v>17271.326891765228</v>
      </c>
      <c r="X983" s="20">
        <f t="shared" ca="1" si="567"/>
        <v>17277.774071243832</v>
      </c>
      <c r="Z983" s="20">
        <f t="shared" ca="1" si="550"/>
        <v>18.360664901873502</v>
      </c>
      <c r="AA983" s="20">
        <f t="shared" ca="1" si="551"/>
        <v>8.7485008021944068</v>
      </c>
      <c r="AB983" s="21">
        <f t="shared" ca="1" si="568"/>
        <v>16577.379990144174</v>
      </c>
      <c r="AC983" s="20">
        <f t="shared" ca="1" si="569"/>
        <v>16586.128490946368</v>
      </c>
      <c r="AE983" s="20">
        <f t="shared" ca="1" si="552"/>
        <v>23.158188909593203</v>
      </c>
      <c r="AF983" s="20">
        <f t="shared" ca="1" si="553"/>
        <v>2.7962348005668844</v>
      </c>
      <c r="AG983" s="21">
        <f t="shared" ca="1" si="570"/>
        <v>16392.493966209619</v>
      </c>
      <c r="AH983" s="20">
        <f t="shared" ca="1" si="571"/>
        <v>16395.290201010186</v>
      </c>
      <c r="AJ983" s="20">
        <f t="shared" ca="1" si="554"/>
        <v>8.373964749151467</v>
      </c>
      <c r="AK983" s="20">
        <f t="shared" ca="1" si="555"/>
        <v>3.2563159509472164</v>
      </c>
      <c r="AL983" s="21">
        <f t="shared" ca="1" si="572"/>
        <v>17805.664001626006</v>
      </c>
      <c r="AM983" s="20">
        <f t="shared" ca="1" si="573"/>
        <v>17808.920317576954</v>
      </c>
      <c r="AO983" s="20">
        <f t="shared" ca="1" si="556"/>
        <v>18.720039316939157</v>
      </c>
      <c r="AP983" s="20">
        <f t="shared" ca="1" si="557"/>
        <v>10.195562941967788</v>
      </c>
      <c r="AQ983" s="21">
        <f t="shared" ca="1" si="574"/>
        <v>23761.974752230803</v>
      </c>
      <c r="AR983" s="20">
        <f t="shared" ca="1" si="575"/>
        <v>23772.170315172771</v>
      </c>
    </row>
    <row r="984" spans="1:44" x14ac:dyDescent="0.25">
      <c r="A984" s="20">
        <f t="shared" ca="1" si="540"/>
        <v>3.5492743168690817</v>
      </c>
      <c r="B984" s="20">
        <f t="shared" ca="1" si="541"/>
        <v>6.8479825280000286</v>
      </c>
      <c r="C984" s="21">
        <f t="shared" ca="1" si="558"/>
        <v>22373.904794221937</v>
      </c>
      <c r="D984" s="20">
        <f t="shared" ca="1" si="559"/>
        <v>22380.752776749938</v>
      </c>
      <c r="E984" s="19"/>
      <c r="F984" s="20">
        <f t="shared" ca="1" si="542"/>
        <v>7.0265708746598117</v>
      </c>
      <c r="G984" s="20">
        <f t="shared" ca="1" si="543"/>
        <v>2.3160699270903526</v>
      </c>
      <c r="H984" s="21">
        <f t="shared" ca="1" si="560"/>
        <v>17340.209282236028</v>
      </c>
      <c r="I984" s="20">
        <f t="shared" ca="1" si="561"/>
        <v>17342.52535216312</v>
      </c>
      <c r="J984" s="19"/>
      <c r="K984" s="20">
        <f t="shared" ca="1" si="544"/>
        <v>40.254981342985666</v>
      </c>
      <c r="L984" s="20">
        <f t="shared" ca="1" si="545"/>
        <v>2.308934172860341</v>
      </c>
      <c r="M984" s="21">
        <f t="shared" ca="1" si="562"/>
        <v>23017.534804434941</v>
      </c>
      <c r="N984" s="20">
        <f t="shared" ca="1" si="563"/>
        <v>23019.8437386078</v>
      </c>
      <c r="O984" s="19"/>
      <c r="P984" s="20">
        <f t="shared" ca="1" si="546"/>
        <v>5.3126204381754141</v>
      </c>
      <c r="Q984" s="20">
        <f t="shared" ca="1" si="547"/>
        <v>18.054744683575642</v>
      </c>
      <c r="R984" s="21">
        <f t="shared" ca="1" si="564"/>
        <v>17299.633169658257</v>
      </c>
      <c r="S984" s="20">
        <f t="shared" ca="1" si="565"/>
        <v>17317.687914341834</v>
      </c>
      <c r="T984" s="19"/>
      <c r="U984" s="20">
        <f t="shared" ca="1" si="548"/>
        <v>7.2358420236631806</v>
      </c>
      <c r="V984" s="20">
        <f t="shared" ca="1" si="549"/>
        <v>15.925358375124974</v>
      </c>
      <c r="W984" s="21">
        <f t="shared" ca="1" si="566"/>
        <v>17285.009913267495</v>
      </c>
      <c r="X984" s="20">
        <f t="shared" ca="1" si="567"/>
        <v>17300.935271642618</v>
      </c>
      <c r="Z984" s="20">
        <f t="shared" ca="1" si="550"/>
        <v>25.319256146423083</v>
      </c>
      <c r="AA984" s="20">
        <f t="shared" ca="1" si="551"/>
        <v>3.7037319937685136</v>
      </c>
      <c r="AB984" s="21">
        <f t="shared" ca="1" si="568"/>
        <v>16611.447747092792</v>
      </c>
      <c r="AC984" s="20">
        <f t="shared" ca="1" si="569"/>
        <v>16615.151479086562</v>
      </c>
      <c r="AE984" s="20">
        <f t="shared" ca="1" si="552"/>
        <v>8.0467964853332816</v>
      </c>
      <c r="AF984" s="20">
        <f t="shared" ca="1" si="553"/>
        <v>5.3132067949671775</v>
      </c>
      <c r="AG984" s="21">
        <f t="shared" ca="1" si="570"/>
        <v>16403.33699749552</v>
      </c>
      <c r="AH984" s="20">
        <f t="shared" ca="1" si="571"/>
        <v>16408.650204290487</v>
      </c>
      <c r="AJ984" s="20">
        <f t="shared" ca="1" si="554"/>
        <v>3.4195331255773951</v>
      </c>
      <c r="AK984" s="20">
        <f t="shared" ca="1" si="555"/>
        <v>0.9102748128024184</v>
      </c>
      <c r="AL984" s="21">
        <f t="shared" ca="1" si="572"/>
        <v>17812.33985070253</v>
      </c>
      <c r="AM984" s="20">
        <f t="shared" ca="1" si="573"/>
        <v>17813.250125515333</v>
      </c>
      <c r="AO984" s="20">
        <f t="shared" ca="1" si="556"/>
        <v>11.073825939754538</v>
      </c>
      <c r="AP984" s="20">
        <f t="shared" ca="1" si="557"/>
        <v>8.4413221995874039</v>
      </c>
      <c r="AQ984" s="21">
        <f t="shared" ca="1" si="574"/>
        <v>23783.244141112526</v>
      </c>
      <c r="AR984" s="20">
        <f t="shared" ca="1" si="575"/>
        <v>23791.685463312115</v>
      </c>
    </row>
    <row r="985" spans="1:44" x14ac:dyDescent="0.25">
      <c r="A985" s="20">
        <f t="shared" ca="1" si="540"/>
        <v>32.467127324495621</v>
      </c>
      <c r="B985" s="20">
        <f t="shared" ca="1" si="541"/>
        <v>30.149624826026621</v>
      </c>
      <c r="C985" s="21">
        <f t="shared" ca="1" si="558"/>
        <v>22413.219904074434</v>
      </c>
      <c r="D985" s="20">
        <f t="shared" ca="1" si="559"/>
        <v>22443.369528900461</v>
      </c>
      <c r="E985" s="19"/>
      <c r="F985" s="20">
        <f t="shared" ca="1" si="542"/>
        <v>14.117948681514171</v>
      </c>
      <c r="G985" s="20">
        <f t="shared" ca="1" si="543"/>
        <v>5.3156799095917355</v>
      </c>
      <c r="H985" s="21">
        <f t="shared" ca="1" si="560"/>
        <v>17356.643300844633</v>
      </c>
      <c r="I985" s="20">
        <f t="shared" ca="1" si="561"/>
        <v>17361.958980754225</v>
      </c>
      <c r="J985" s="19"/>
      <c r="K985" s="20">
        <f t="shared" ca="1" si="544"/>
        <v>5.4195778257636098</v>
      </c>
      <c r="L985" s="20">
        <f t="shared" ca="1" si="545"/>
        <v>14.024375301237566</v>
      </c>
      <c r="M985" s="21">
        <f t="shared" ca="1" si="562"/>
        <v>23025.263316433564</v>
      </c>
      <c r="N985" s="20">
        <f t="shared" ca="1" si="563"/>
        <v>23039.2876917348</v>
      </c>
      <c r="O985" s="19"/>
      <c r="P985" s="20">
        <f t="shared" ca="1" si="546"/>
        <v>5.3476869135782099</v>
      </c>
      <c r="Q985" s="20">
        <f t="shared" ca="1" si="547"/>
        <v>2.1187383221507616</v>
      </c>
      <c r="R985" s="21">
        <f t="shared" ca="1" si="564"/>
        <v>17323.035601255411</v>
      </c>
      <c r="S985" s="20">
        <f t="shared" ca="1" si="565"/>
        <v>17325.154339577562</v>
      </c>
      <c r="T985" s="19"/>
      <c r="U985" s="20">
        <f t="shared" ca="1" si="548"/>
        <v>5.8411166169146158</v>
      </c>
      <c r="V985" s="20">
        <f t="shared" ca="1" si="549"/>
        <v>0.5964793454507038</v>
      </c>
      <c r="W985" s="21">
        <f t="shared" ca="1" si="566"/>
        <v>17306.776388259532</v>
      </c>
      <c r="X985" s="20">
        <f t="shared" ca="1" si="567"/>
        <v>17307.372867604983</v>
      </c>
      <c r="Z985" s="20">
        <f t="shared" ca="1" si="550"/>
        <v>13.868789667158557</v>
      </c>
      <c r="AA985" s="20">
        <f t="shared" ca="1" si="551"/>
        <v>15.017163501404177</v>
      </c>
      <c r="AB985" s="21">
        <f t="shared" ca="1" si="568"/>
        <v>16629.02026875372</v>
      </c>
      <c r="AC985" s="20">
        <f t="shared" ca="1" si="569"/>
        <v>16644.037432255125</v>
      </c>
      <c r="AE985" s="20">
        <f t="shared" ca="1" si="552"/>
        <v>1.6398012715508001</v>
      </c>
      <c r="AF985" s="20">
        <f t="shared" ca="1" si="553"/>
        <v>14.599096164458743</v>
      </c>
      <c r="AG985" s="21">
        <f t="shared" ca="1" si="570"/>
        <v>16410.290005562038</v>
      </c>
      <c r="AH985" s="20">
        <f t="shared" ca="1" si="571"/>
        <v>16424.889101726498</v>
      </c>
      <c r="AJ985" s="20">
        <f t="shared" ca="1" si="554"/>
        <v>21.727054601260264</v>
      </c>
      <c r="AK985" s="20">
        <f t="shared" ca="1" si="555"/>
        <v>5.8680744035346288</v>
      </c>
      <c r="AL985" s="21">
        <f t="shared" ca="1" si="572"/>
        <v>17834.977180116592</v>
      </c>
      <c r="AM985" s="20">
        <f t="shared" ca="1" si="573"/>
        <v>17840.845254520125</v>
      </c>
      <c r="AO985" s="20">
        <f t="shared" ca="1" si="556"/>
        <v>8.5410515463154084</v>
      </c>
      <c r="AP985" s="20">
        <f t="shared" ca="1" si="557"/>
        <v>0.41333098281406483</v>
      </c>
      <c r="AQ985" s="21">
        <f t="shared" ca="1" si="574"/>
        <v>23800.22651485843</v>
      </c>
      <c r="AR985" s="20">
        <f t="shared" ca="1" si="575"/>
        <v>23800.639845841244</v>
      </c>
    </row>
    <row r="986" spans="1:44" x14ac:dyDescent="0.25">
      <c r="A986" s="20">
        <f t="shared" ca="1" si="540"/>
        <v>0.28344541458652261</v>
      </c>
      <c r="B986" s="20">
        <f t="shared" ca="1" si="541"/>
        <v>9.451120233658445</v>
      </c>
      <c r="C986" s="21">
        <f t="shared" ca="1" si="558"/>
        <v>22443.652974315046</v>
      </c>
      <c r="D986" s="20">
        <f t="shared" ca="1" si="559"/>
        <v>22453.104094548704</v>
      </c>
      <c r="E986" s="19"/>
      <c r="F986" s="20">
        <f t="shared" ca="1" si="542"/>
        <v>0.49052705331046298</v>
      </c>
      <c r="G986" s="20">
        <f t="shared" ca="1" si="543"/>
        <v>0.18544087664286613</v>
      </c>
      <c r="H986" s="21">
        <f t="shared" ca="1" si="560"/>
        <v>17362.449507807534</v>
      </c>
      <c r="I986" s="20">
        <f t="shared" ca="1" si="561"/>
        <v>17362.634948684175</v>
      </c>
      <c r="J986" s="19"/>
      <c r="K986" s="20">
        <f t="shared" ca="1" si="544"/>
        <v>11.961187190848282</v>
      </c>
      <c r="L986" s="20">
        <f t="shared" ca="1" si="545"/>
        <v>0.5463771645719967</v>
      </c>
      <c r="M986" s="21">
        <f t="shared" ca="1" si="562"/>
        <v>23051.248878925649</v>
      </c>
      <c r="N986" s="20">
        <f t="shared" ca="1" si="563"/>
        <v>23051.795256090223</v>
      </c>
      <c r="O986" s="19"/>
      <c r="P986" s="20">
        <f t="shared" ca="1" si="546"/>
        <v>18.474982211673293</v>
      </c>
      <c r="Q986" s="20">
        <f t="shared" ca="1" si="547"/>
        <v>0.27392285343190731</v>
      </c>
      <c r="R986" s="21">
        <f t="shared" ca="1" si="564"/>
        <v>17343.629321789234</v>
      </c>
      <c r="S986" s="20">
        <f t="shared" ca="1" si="565"/>
        <v>17343.903244642665</v>
      </c>
      <c r="T986" s="19"/>
      <c r="U986" s="20">
        <f t="shared" ca="1" si="548"/>
        <v>6.7709007092854216</v>
      </c>
      <c r="V986" s="20">
        <f t="shared" ca="1" si="549"/>
        <v>2.2616077206469107</v>
      </c>
      <c r="W986" s="21">
        <f t="shared" ca="1" si="566"/>
        <v>17314.143768314269</v>
      </c>
      <c r="X986" s="20">
        <f t="shared" ca="1" si="567"/>
        <v>17316.405376034916</v>
      </c>
      <c r="Z986" s="20">
        <f t="shared" ca="1" si="550"/>
        <v>7.9265675595812404</v>
      </c>
      <c r="AA986" s="20">
        <f t="shared" ca="1" si="551"/>
        <v>2.279152499955956</v>
      </c>
      <c r="AB986" s="21">
        <f t="shared" ca="1" si="568"/>
        <v>16651.963999814707</v>
      </c>
      <c r="AC986" s="20">
        <f t="shared" ca="1" si="569"/>
        <v>16654.243152314662</v>
      </c>
      <c r="AE986" s="20">
        <f t="shared" ca="1" si="552"/>
        <v>6.9076960020389047</v>
      </c>
      <c r="AF986" s="20">
        <f t="shared" ca="1" si="553"/>
        <v>0.15247619100990492</v>
      </c>
      <c r="AG986" s="21">
        <f t="shared" ca="1" si="570"/>
        <v>16431.796797728537</v>
      </c>
      <c r="AH986" s="20">
        <f t="shared" ca="1" si="571"/>
        <v>16431.949273919548</v>
      </c>
      <c r="AJ986" s="20">
        <f t="shared" ca="1" si="554"/>
        <v>6.2228828308398558</v>
      </c>
      <c r="AK986" s="20">
        <f t="shared" ca="1" si="555"/>
        <v>17.711491751485529</v>
      </c>
      <c r="AL986" s="21">
        <f t="shared" ca="1" si="572"/>
        <v>17847.068137350965</v>
      </c>
      <c r="AM986" s="20">
        <f t="shared" ca="1" si="573"/>
        <v>17864.77962910245</v>
      </c>
      <c r="AO986" s="20">
        <f t="shared" ca="1" si="556"/>
        <v>10.301623393762494</v>
      </c>
      <c r="AP986" s="20">
        <f t="shared" ca="1" si="557"/>
        <v>9.4219589035117943E-2</v>
      </c>
      <c r="AQ986" s="21">
        <f t="shared" ca="1" si="574"/>
        <v>23810.941469235007</v>
      </c>
      <c r="AR986" s="20">
        <f t="shared" ca="1" si="575"/>
        <v>23811.035688824042</v>
      </c>
    </row>
    <row r="987" spans="1:44" x14ac:dyDescent="0.25">
      <c r="A987" s="20">
        <f t="shared" ca="1" si="540"/>
        <v>35.385066432774138</v>
      </c>
      <c r="B987" s="20">
        <f t="shared" ca="1" si="541"/>
        <v>4.9529139110009748</v>
      </c>
      <c r="C987" s="21">
        <f t="shared" ca="1" si="558"/>
        <v>22488.489160981477</v>
      </c>
      <c r="D987" s="20">
        <f t="shared" ca="1" si="559"/>
        <v>22493.442074892479</v>
      </c>
      <c r="E987" s="19"/>
      <c r="F987" s="20">
        <f t="shared" ca="1" si="542"/>
        <v>2.7740364283019994</v>
      </c>
      <c r="G987" s="20">
        <f t="shared" ca="1" si="543"/>
        <v>1.7025234658190576</v>
      </c>
      <c r="H987" s="21">
        <f t="shared" ca="1" si="560"/>
        <v>17365.408985112477</v>
      </c>
      <c r="I987" s="20">
        <f t="shared" ca="1" si="561"/>
        <v>17367.111508578295</v>
      </c>
      <c r="J987" s="19"/>
      <c r="K987" s="20">
        <f t="shared" ca="1" si="544"/>
        <v>15.291145491311994</v>
      </c>
      <c r="L987" s="20">
        <f t="shared" ca="1" si="545"/>
        <v>0.8810524269882597</v>
      </c>
      <c r="M987" s="21">
        <f t="shared" ca="1" si="562"/>
        <v>23067.086401581535</v>
      </c>
      <c r="N987" s="20">
        <f t="shared" ca="1" si="563"/>
        <v>23067.967454008522</v>
      </c>
      <c r="O987" s="19"/>
      <c r="P987" s="20">
        <f t="shared" ca="1" si="546"/>
        <v>0.46646724336881684</v>
      </c>
      <c r="Q987" s="20">
        <f t="shared" ca="1" si="547"/>
        <v>3.5358803388538189</v>
      </c>
      <c r="R987" s="21">
        <f t="shared" ca="1" si="564"/>
        <v>17344.369711886033</v>
      </c>
      <c r="S987" s="20">
        <f t="shared" ca="1" si="565"/>
        <v>17347.905592224888</v>
      </c>
      <c r="T987" s="19"/>
      <c r="U987" s="20">
        <f t="shared" ca="1" si="548"/>
        <v>9.7833697746153163</v>
      </c>
      <c r="V987" s="20">
        <f t="shared" ca="1" si="549"/>
        <v>4.9243739998236764</v>
      </c>
      <c r="W987" s="21">
        <f t="shared" ca="1" si="566"/>
        <v>17326.18874580953</v>
      </c>
      <c r="X987" s="20">
        <f t="shared" ca="1" si="567"/>
        <v>17331.113119809354</v>
      </c>
      <c r="Z987" s="20">
        <f t="shared" ca="1" si="550"/>
        <v>8.3037596321720706</v>
      </c>
      <c r="AA987" s="20">
        <f t="shared" ca="1" si="551"/>
        <v>1.9406591755699432</v>
      </c>
      <c r="AB987" s="21">
        <f t="shared" ca="1" si="568"/>
        <v>16662.546911946836</v>
      </c>
      <c r="AC987" s="20">
        <f t="shared" ca="1" si="569"/>
        <v>16664.487571122405</v>
      </c>
      <c r="AE987" s="20">
        <f t="shared" ca="1" si="552"/>
        <v>3.1849427442472131</v>
      </c>
      <c r="AF987" s="20">
        <f t="shared" ca="1" si="553"/>
        <v>0.96053595573354467</v>
      </c>
      <c r="AG987" s="21">
        <f t="shared" ca="1" si="570"/>
        <v>16435.134216663795</v>
      </c>
      <c r="AH987" s="20">
        <f t="shared" ca="1" si="571"/>
        <v>16436.094752619527</v>
      </c>
      <c r="AJ987" s="20">
        <f t="shared" ca="1" si="554"/>
        <v>4.542832497750684</v>
      </c>
      <c r="AK987" s="20">
        <f t="shared" ca="1" si="555"/>
        <v>14.061066821812684</v>
      </c>
      <c r="AL987" s="21">
        <f t="shared" ca="1" si="572"/>
        <v>17869.322461600201</v>
      </c>
      <c r="AM987" s="20">
        <f t="shared" ca="1" si="573"/>
        <v>17883.383528422015</v>
      </c>
      <c r="AO987" s="20">
        <f t="shared" ca="1" si="556"/>
        <v>8.6346532583256206</v>
      </c>
      <c r="AP987" s="20">
        <f t="shared" ca="1" si="557"/>
        <v>5.7757204608004908</v>
      </c>
      <c r="AQ987" s="21">
        <f t="shared" ca="1" si="574"/>
        <v>23819.670342082369</v>
      </c>
      <c r="AR987" s="20">
        <f t="shared" ca="1" si="575"/>
        <v>23825.446062543167</v>
      </c>
    </row>
    <row r="988" spans="1:44" x14ac:dyDescent="0.25">
      <c r="A988" s="20">
        <f t="shared" ca="1" si="540"/>
        <v>4.5061917408748782</v>
      </c>
      <c r="B988" s="20">
        <f t="shared" ca="1" si="541"/>
        <v>1.237215451627568</v>
      </c>
      <c r="C988" s="21">
        <f t="shared" ca="1" si="558"/>
        <v>22497.948266633353</v>
      </c>
      <c r="D988" s="20">
        <f t="shared" ca="1" si="559"/>
        <v>22499.18548208498</v>
      </c>
      <c r="E988" s="19"/>
      <c r="F988" s="20">
        <f t="shared" ca="1" si="542"/>
        <v>0.12651052431846804</v>
      </c>
      <c r="G988" s="20">
        <f t="shared" ca="1" si="543"/>
        <v>1.2612590977636995</v>
      </c>
      <c r="H988" s="21">
        <f t="shared" ca="1" si="560"/>
        <v>17367.238019102613</v>
      </c>
      <c r="I988" s="20">
        <f t="shared" ca="1" si="561"/>
        <v>17368.499278200376</v>
      </c>
      <c r="J988" s="19"/>
      <c r="K988" s="20">
        <f t="shared" ca="1" si="544"/>
        <v>3.5635803155011612</v>
      </c>
      <c r="L988" s="20">
        <f t="shared" ca="1" si="545"/>
        <v>4.0772993080023836</v>
      </c>
      <c r="M988" s="21">
        <f t="shared" ca="1" si="562"/>
        <v>23071.531034324023</v>
      </c>
      <c r="N988" s="20">
        <f t="shared" ca="1" si="563"/>
        <v>23075.608333632026</v>
      </c>
      <c r="O988" s="19"/>
      <c r="P988" s="20">
        <f t="shared" ca="1" si="546"/>
        <v>20.291893951096355</v>
      </c>
      <c r="Q988" s="20">
        <f t="shared" ca="1" si="547"/>
        <v>2.6058091935005407</v>
      </c>
      <c r="R988" s="21">
        <f t="shared" ca="1" si="564"/>
        <v>17368.197486175985</v>
      </c>
      <c r="S988" s="20">
        <f t="shared" ca="1" si="565"/>
        <v>17370.803295369486</v>
      </c>
      <c r="T988" s="19"/>
      <c r="U988" s="20">
        <f t="shared" ca="1" si="548"/>
        <v>10.823584532758042</v>
      </c>
      <c r="V988" s="20">
        <f t="shared" ca="1" si="549"/>
        <v>8.2870201802838608</v>
      </c>
      <c r="W988" s="21">
        <f t="shared" ca="1" si="566"/>
        <v>17341.936704342112</v>
      </c>
      <c r="X988" s="20">
        <f t="shared" ca="1" si="567"/>
        <v>17350.223724522395</v>
      </c>
      <c r="Z988" s="20">
        <f t="shared" ca="1" si="550"/>
        <v>15.892056562400882</v>
      </c>
      <c r="AA988" s="20">
        <f t="shared" ca="1" si="551"/>
        <v>2.7198467219746165</v>
      </c>
      <c r="AB988" s="21">
        <f t="shared" ca="1" si="568"/>
        <v>16680.379627684804</v>
      </c>
      <c r="AC988" s="20">
        <f t="shared" ca="1" si="569"/>
        <v>16683.099474406779</v>
      </c>
      <c r="AE988" s="20">
        <f t="shared" ca="1" si="552"/>
        <v>5.3280415141594295</v>
      </c>
      <c r="AF988" s="20">
        <f t="shared" ca="1" si="553"/>
        <v>0.16425032297887376</v>
      </c>
      <c r="AG988" s="21">
        <f t="shared" ca="1" si="570"/>
        <v>16441.422794133687</v>
      </c>
      <c r="AH988" s="20">
        <f t="shared" ca="1" si="571"/>
        <v>16441.587044456664</v>
      </c>
      <c r="AJ988" s="20">
        <f t="shared" ca="1" si="554"/>
        <v>5.3398306843495194</v>
      </c>
      <c r="AK988" s="20">
        <f t="shared" ca="1" si="555"/>
        <v>6.0079914475176679</v>
      </c>
      <c r="AL988" s="21">
        <f t="shared" ca="1" si="572"/>
        <v>17888.723359106363</v>
      </c>
      <c r="AM988" s="20">
        <f t="shared" ca="1" si="573"/>
        <v>17894.73135055388</v>
      </c>
      <c r="AO988" s="20">
        <f t="shared" ca="1" si="556"/>
        <v>47.639040891115862</v>
      </c>
      <c r="AP988" s="20">
        <f t="shared" ca="1" si="557"/>
        <v>2.449856001848417</v>
      </c>
      <c r="AQ988" s="21">
        <f t="shared" ca="1" si="574"/>
        <v>23873.085103434285</v>
      </c>
      <c r="AR988" s="20">
        <f t="shared" ca="1" si="575"/>
        <v>23875.534959436132</v>
      </c>
    </row>
    <row r="989" spans="1:44" x14ac:dyDescent="0.25">
      <c r="A989" s="20">
        <f t="shared" ca="1" si="540"/>
        <v>5.1934005279512752</v>
      </c>
      <c r="B989" s="20">
        <f t="shared" ca="1" si="541"/>
        <v>0.58913116690318656</v>
      </c>
      <c r="C989" s="21">
        <f t="shared" ca="1" si="558"/>
        <v>22504.378882612931</v>
      </c>
      <c r="D989" s="20">
        <f t="shared" ca="1" si="559"/>
        <v>22504.968013779835</v>
      </c>
      <c r="E989" s="19"/>
      <c r="F989" s="20">
        <f t="shared" ca="1" si="542"/>
        <v>28.601695863530711</v>
      </c>
      <c r="G989" s="20">
        <f t="shared" ca="1" si="543"/>
        <v>0.86204244236180927</v>
      </c>
      <c r="H989" s="21">
        <f t="shared" ca="1" si="560"/>
        <v>17397.100974063906</v>
      </c>
      <c r="I989" s="20">
        <f t="shared" ca="1" si="561"/>
        <v>17397.963016506266</v>
      </c>
      <c r="J989" s="19"/>
      <c r="K989" s="20">
        <f t="shared" ca="1" si="544"/>
        <v>29.850751085219311</v>
      </c>
      <c r="L989" s="20">
        <f t="shared" ca="1" si="545"/>
        <v>2.8758150812229109</v>
      </c>
      <c r="M989" s="21">
        <f t="shared" ca="1" si="562"/>
        <v>23105.459084717244</v>
      </c>
      <c r="N989" s="20">
        <f t="shared" ca="1" si="563"/>
        <v>23108.334899798469</v>
      </c>
      <c r="O989" s="19"/>
      <c r="P989" s="20">
        <f t="shared" ca="1" si="546"/>
        <v>30.341046606974679</v>
      </c>
      <c r="Q989" s="20">
        <f t="shared" ca="1" si="547"/>
        <v>2.2639427987296887</v>
      </c>
      <c r="R989" s="21">
        <f t="shared" ca="1" si="564"/>
        <v>17401.144341976462</v>
      </c>
      <c r="S989" s="20">
        <f t="shared" ca="1" si="565"/>
        <v>17403.408284775192</v>
      </c>
      <c r="T989" s="19"/>
      <c r="U989" s="20">
        <f t="shared" ca="1" si="548"/>
        <v>10.088975447091455</v>
      </c>
      <c r="V989" s="20">
        <f t="shared" ca="1" si="549"/>
        <v>0.90135189943988592</v>
      </c>
      <c r="W989" s="21">
        <f t="shared" ca="1" si="566"/>
        <v>17360.312699969487</v>
      </c>
      <c r="X989" s="20">
        <f t="shared" ca="1" si="567"/>
        <v>17361.214051868927</v>
      </c>
      <c r="Z989" s="20">
        <f t="shared" ca="1" si="550"/>
        <v>9.2847143587426277</v>
      </c>
      <c r="AA989" s="20">
        <f t="shared" ca="1" si="551"/>
        <v>3.4987723239714512</v>
      </c>
      <c r="AB989" s="21">
        <f t="shared" ca="1" si="568"/>
        <v>16692.384188765522</v>
      </c>
      <c r="AC989" s="20">
        <f t="shared" ca="1" si="569"/>
        <v>16695.882961089494</v>
      </c>
      <c r="AE989" s="20">
        <f t="shared" ca="1" si="552"/>
        <v>5.9257052925226246</v>
      </c>
      <c r="AF989" s="20">
        <f t="shared" ca="1" si="553"/>
        <v>10.126211685260001</v>
      </c>
      <c r="AG989" s="21">
        <f t="shared" ca="1" si="570"/>
        <v>16447.512749749189</v>
      </c>
      <c r="AH989" s="20">
        <f t="shared" ca="1" si="571"/>
        <v>16457.638961434448</v>
      </c>
      <c r="AJ989" s="20">
        <f t="shared" ca="1" si="554"/>
        <v>3.8546797401617643</v>
      </c>
      <c r="AK989" s="20">
        <f t="shared" ca="1" si="555"/>
        <v>7.440332268542404</v>
      </c>
      <c r="AL989" s="21">
        <f t="shared" ca="1" si="572"/>
        <v>17898.586030294042</v>
      </c>
      <c r="AM989" s="20">
        <f t="shared" ca="1" si="573"/>
        <v>17906.026362562585</v>
      </c>
      <c r="AO989" s="20">
        <f t="shared" ca="1" si="556"/>
        <v>14.997999422605359</v>
      </c>
      <c r="AP989" s="20">
        <f t="shared" ca="1" si="557"/>
        <v>4.5921667532326484</v>
      </c>
      <c r="AQ989" s="21">
        <f t="shared" ca="1" si="574"/>
        <v>23890.532958858737</v>
      </c>
      <c r="AR989" s="20">
        <f t="shared" ca="1" si="575"/>
        <v>23895.125125611969</v>
      </c>
    </row>
    <row r="990" spans="1:44" x14ac:dyDescent="0.25">
      <c r="A990" s="20">
        <f t="shared" ca="1" si="540"/>
        <v>1.4333126443090116</v>
      </c>
      <c r="B990" s="20">
        <f t="shared" ca="1" si="541"/>
        <v>0.80881366123225251</v>
      </c>
      <c r="C990" s="21">
        <f t="shared" ca="1" si="558"/>
        <v>22506.401326424144</v>
      </c>
      <c r="D990" s="20">
        <f t="shared" ca="1" si="559"/>
        <v>22507.210140085375</v>
      </c>
      <c r="E990" s="19"/>
      <c r="F990" s="20">
        <f t="shared" ca="1" si="542"/>
        <v>11.759723369959953</v>
      </c>
      <c r="G990" s="20">
        <f t="shared" ca="1" si="543"/>
        <v>4.426632236741975</v>
      </c>
      <c r="H990" s="21">
        <f t="shared" ca="1" si="560"/>
        <v>17409.722739876226</v>
      </c>
      <c r="I990" s="20">
        <f t="shared" ca="1" si="561"/>
        <v>17414.149372112966</v>
      </c>
      <c r="J990" s="19"/>
      <c r="K990" s="20">
        <f t="shared" ca="1" si="544"/>
        <v>5.9464349985623439</v>
      </c>
      <c r="L990" s="20">
        <f t="shared" ca="1" si="545"/>
        <v>4.6183700188470205</v>
      </c>
      <c r="M990" s="21">
        <f t="shared" ca="1" si="562"/>
        <v>23114.28133479703</v>
      </c>
      <c r="N990" s="20">
        <f t="shared" ca="1" si="563"/>
        <v>23118.899704815878</v>
      </c>
      <c r="O990" s="19"/>
      <c r="P990" s="20">
        <f t="shared" ca="1" si="546"/>
        <v>3.5647142973921588</v>
      </c>
      <c r="Q990" s="20">
        <f t="shared" ca="1" si="547"/>
        <v>13.799129202700017</v>
      </c>
      <c r="R990" s="21">
        <f t="shared" ca="1" si="564"/>
        <v>17406.972999072586</v>
      </c>
      <c r="S990" s="20">
        <f t="shared" ca="1" si="565"/>
        <v>17420.772128275286</v>
      </c>
      <c r="T990" s="19"/>
      <c r="U990" s="20">
        <f t="shared" ca="1" si="548"/>
        <v>5.4099081504028073</v>
      </c>
      <c r="V990" s="20">
        <f t="shared" ca="1" si="549"/>
        <v>2.5716935491578026</v>
      </c>
      <c r="W990" s="21">
        <f t="shared" ca="1" si="566"/>
        <v>17366.623960019329</v>
      </c>
      <c r="X990" s="20">
        <f t="shared" ca="1" si="567"/>
        <v>17369.195653568488</v>
      </c>
      <c r="Z990" s="20">
        <f t="shared" ca="1" si="550"/>
        <v>0.54592138413576574</v>
      </c>
      <c r="AA990" s="20">
        <f t="shared" ca="1" si="551"/>
        <v>5.44964848986322</v>
      </c>
      <c r="AB990" s="21">
        <f t="shared" ca="1" si="568"/>
        <v>16696.428882473629</v>
      </c>
      <c r="AC990" s="20">
        <f t="shared" ca="1" si="569"/>
        <v>16701.878530963491</v>
      </c>
      <c r="AE990" s="20">
        <f t="shared" ca="1" si="552"/>
        <v>4.4619459213639541</v>
      </c>
      <c r="AF990" s="20">
        <f t="shared" ca="1" si="553"/>
        <v>0.26649332819214894</v>
      </c>
      <c r="AG990" s="21">
        <f t="shared" ca="1" si="570"/>
        <v>16462.100907355813</v>
      </c>
      <c r="AH990" s="20">
        <f t="shared" ca="1" si="571"/>
        <v>16462.367400684005</v>
      </c>
      <c r="AJ990" s="20">
        <f t="shared" ca="1" si="554"/>
        <v>6.1338652435570982</v>
      </c>
      <c r="AK990" s="20">
        <f t="shared" ca="1" si="555"/>
        <v>2.909050860820789</v>
      </c>
      <c r="AL990" s="21">
        <f t="shared" ca="1" si="572"/>
        <v>17912.160227806144</v>
      </c>
      <c r="AM990" s="20">
        <f t="shared" ca="1" si="573"/>
        <v>17915.069278666964</v>
      </c>
      <c r="AO990" s="20">
        <f t="shared" ca="1" si="556"/>
        <v>2.0097388159081708</v>
      </c>
      <c r="AP990" s="20">
        <f t="shared" ca="1" si="557"/>
        <v>8.1492252399456113</v>
      </c>
      <c r="AQ990" s="21">
        <f t="shared" ca="1" si="574"/>
        <v>23897.134864427877</v>
      </c>
      <c r="AR990" s="20">
        <f t="shared" ca="1" si="575"/>
        <v>23905.284089667821</v>
      </c>
    </row>
    <row r="991" spans="1:44" x14ac:dyDescent="0.25">
      <c r="A991" s="20">
        <f t="shared" ca="1" si="540"/>
        <v>9.6931479137499075</v>
      </c>
      <c r="B991" s="20">
        <f t="shared" ca="1" si="541"/>
        <v>1.9716334195453111</v>
      </c>
      <c r="C991" s="21">
        <f t="shared" ca="1" si="558"/>
        <v>22516.903287999125</v>
      </c>
      <c r="D991" s="20">
        <f t="shared" ca="1" si="559"/>
        <v>22518.874921418668</v>
      </c>
      <c r="E991" s="19"/>
      <c r="F991" s="20">
        <f t="shared" ca="1" si="542"/>
        <v>0.23016093347932995</v>
      </c>
      <c r="G991" s="20">
        <f t="shared" ca="1" si="543"/>
        <v>3.7070244973760595</v>
      </c>
      <c r="H991" s="21">
        <f t="shared" ca="1" si="560"/>
        <v>17414.379533046445</v>
      </c>
      <c r="I991" s="20">
        <f t="shared" ca="1" si="561"/>
        <v>17418.086557543822</v>
      </c>
      <c r="J991" s="19"/>
      <c r="K991" s="20">
        <f t="shared" ca="1" si="544"/>
        <v>4.0926462700468722</v>
      </c>
      <c r="L991" s="20">
        <f t="shared" ca="1" si="545"/>
        <v>7.7981386358707905</v>
      </c>
      <c r="M991" s="21">
        <f t="shared" ca="1" si="562"/>
        <v>23122.992351085926</v>
      </c>
      <c r="N991" s="20">
        <f t="shared" ca="1" si="563"/>
        <v>23130.790489721796</v>
      </c>
      <c r="O991" s="19"/>
      <c r="P991" s="20">
        <f t="shared" ca="1" si="546"/>
        <v>12.544256786333026</v>
      </c>
      <c r="Q991" s="20">
        <f t="shared" ca="1" si="547"/>
        <v>2.9548873980093098</v>
      </c>
      <c r="R991" s="21">
        <f t="shared" ca="1" si="564"/>
        <v>17433.316385061618</v>
      </c>
      <c r="S991" s="20">
        <f t="shared" ca="1" si="565"/>
        <v>17436.271272459628</v>
      </c>
      <c r="T991" s="19"/>
      <c r="U991" s="20">
        <f t="shared" ca="1" si="548"/>
        <v>8.4905427046969351</v>
      </c>
      <c r="V991" s="20">
        <f t="shared" ca="1" si="549"/>
        <v>8.8035765610294163</v>
      </c>
      <c r="W991" s="21">
        <f t="shared" ca="1" si="566"/>
        <v>17377.686196273185</v>
      </c>
      <c r="X991" s="20">
        <f t="shared" ca="1" si="567"/>
        <v>17386.489772834215</v>
      </c>
      <c r="Z991" s="20">
        <f t="shared" ca="1" si="550"/>
        <v>0.41445298279376513</v>
      </c>
      <c r="AA991" s="20">
        <f t="shared" ca="1" si="551"/>
        <v>2.6141171953483457</v>
      </c>
      <c r="AB991" s="21">
        <f t="shared" ca="1" si="568"/>
        <v>16702.292983946285</v>
      </c>
      <c r="AC991" s="20">
        <f t="shared" ca="1" si="569"/>
        <v>16704.907101141634</v>
      </c>
      <c r="AE991" s="20">
        <f t="shared" ca="1" si="552"/>
        <v>2.1352613477083868</v>
      </c>
      <c r="AF991" s="20">
        <f t="shared" ca="1" si="553"/>
        <v>2.5488887627487609</v>
      </c>
      <c r="AG991" s="21">
        <f t="shared" ca="1" si="570"/>
        <v>16464.502662031715</v>
      </c>
      <c r="AH991" s="20">
        <f t="shared" ca="1" si="571"/>
        <v>16467.051550794462</v>
      </c>
      <c r="AJ991" s="20">
        <f t="shared" ca="1" si="554"/>
        <v>3.9598212338052918</v>
      </c>
      <c r="AK991" s="20">
        <f t="shared" ca="1" si="555"/>
        <v>7.1502945158012636</v>
      </c>
      <c r="AL991" s="21">
        <f t="shared" ca="1" si="572"/>
        <v>17919.02909990077</v>
      </c>
      <c r="AM991" s="20">
        <f t="shared" ca="1" si="573"/>
        <v>17926.179394416573</v>
      </c>
      <c r="AO991" s="20">
        <f t="shared" ca="1" si="556"/>
        <v>52.431701934223938</v>
      </c>
      <c r="AP991" s="20">
        <f t="shared" ca="1" si="557"/>
        <v>1.305329822927052</v>
      </c>
      <c r="AQ991" s="21">
        <f t="shared" ca="1" si="574"/>
        <v>23957.715791602044</v>
      </c>
      <c r="AR991" s="20">
        <f t="shared" ca="1" si="575"/>
        <v>23959.021121424972</v>
      </c>
    </row>
    <row r="992" spans="1:44" x14ac:dyDescent="0.25">
      <c r="A992" s="20">
        <f t="shared" ca="1" si="540"/>
        <v>85.979859711563194</v>
      </c>
      <c r="B992" s="20">
        <f t="shared" ca="1" si="541"/>
        <v>4.0093126172856399</v>
      </c>
      <c r="C992" s="21">
        <f t="shared" ca="1" si="558"/>
        <v>22604.854781130231</v>
      </c>
      <c r="D992" s="20">
        <f t="shared" ca="1" si="559"/>
        <v>22608.864093747517</v>
      </c>
      <c r="E992" s="19"/>
      <c r="F992" s="20">
        <f t="shared" ca="1" si="542"/>
        <v>3.0248064883410439</v>
      </c>
      <c r="G992" s="20">
        <f t="shared" ca="1" si="543"/>
        <v>2.9196235494600646</v>
      </c>
      <c r="H992" s="21">
        <f t="shared" ca="1" si="560"/>
        <v>17421.111364032164</v>
      </c>
      <c r="I992" s="20">
        <f t="shared" ca="1" si="561"/>
        <v>17424.030987581624</v>
      </c>
      <c r="J992" s="19"/>
      <c r="K992" s="20">
        <f t="shared" ca="1" si="544"/>
        <v>12.314108343174333</v>
      </c>
      <c r="L992" s="20">
        <f t="shared" ca="1" si="545"/>
        <v>16.249531943908032</v>
      </c>
      <c r="M992" s="21">
        <f t="shared" ca="1" si="562"/>
        <v>23143.104598064969</v>
      </c>
      <c r="N992" s="20">
        <f t="shared" ca="1" si="563"/>
        <v>23159.354130008876</v>
      </c>
      <c r="O992" s="19"/>
      <c r="P992" s="20">
        <f t="shared" ca="1" si="546"/>
        <v>7.0791833924343317</v>
      </c>
      <c r="Q992" s="20">
        <f t="shared" ca="1" si="547"/>
        <v>34.850039157493136</v>
      </c>
      <c r="R992" s="21">
        <f t="shared" ca="1" si="564"/>
        <v>17443.350455852062</v>
      </c>
      <c r="S992" s="20">
        <f t="shared" ca="1" si="565"/>
        <v>17478.200495009554</v>
      </c>
      <c r="T992" s="19"/>
      <c r="U992" s="20">
        <f t="shared" ca="1" si="548"/>
        <v>9.987277877682919</v>
      </c>
      <c r="V992" s="20">
        <f t="shared" ca="1" si="549"/>
        <v>3.6703873215606126</v>
      </c>
      <c r="W992" s="21">
        <f t="shared" ca="1" si="566"/>
        <v>17396.477050711899</v>
      </c>
      <c r="X992" s="20">
        <f t="shared" ca="1" si="567"/>
        <v>17400.147438033458</v>
      </c>
      <c r="Z992" s="20">
        <f t="shared" ca="1" si="550"/>
        <v>6.8352993136924463</v>
      </c>
      <c r="AA992" s="20">
        <f t="shared" ca="1" si="551"/>
        <v>7.6569248430938979</v>
      </c>
      <c r="AB992" s="21">
        <f t="shared" ca="1" si="568"/>
        <v>16711.742400455329</v>
      </c>
      <c r="AC992" s="20">
        <f t="shared" ca="1" si="569"/>
        <v>16719.399325298422</v>
      </c>
      <c r="AE992" s="20">
        <f t="shared" ca="1" si="552"/>
        <v>9.62021025348389</v>
      </c>
      <c r="AF992" s="20">
        <f t="shared" ca="1" si="553"/>
        <v>1.6480953529831821</v>
      </c>
      <c r="AG992" s="21">
        <f t="shared" ca="1" si="570"/>
        <v>16476.671761047946</v>
      </c>
      <c r="AH992" s="20">
        <f t="shared" ca="1" si="571"/>
        <v>16478.319856400929</v>
      </c>
      <c r="AJ992" s="20">
        <f t="shared" ca="1" si="554"/>
        <v>1.1865702354832097</v>
      </c>
      <c r="AK992" s="20">
        <f t="shared" ca="1" si="555"/>
        <v>1.3457695596090145</v>
      </c>
      <c r="AL992" s="21">
        <f t="shared" ca="1" si="572"/>
        <v>17927.365964652057</v>
      </c>
      <c r="AM992" s="20">
        <f t="shared" ca="1" si="573"/>
        <v>17928.711734211665</v>
      </c>
      <c r="AO992" s="20">
        <f t="shared" ca="1" si="556"/>
        <v>15.583199931889531</v>
      </c>
      <c r="AP992" s="20">
        <f t="shared" ca="1" si="557"/>
        <v>0.53488916569847911</v>
      </c>
      <c r="AQ992" s="21">
        <f t="shared" ca="1" si="574"/>
        <v>23974.604321356863</v>
      </c>
      <c r="AR992" s="20">
        <f t="shared" ca="1" si="575"/>
        <v>23975.13921052256</v>
      </c>
    </row>
    <row r="993" spans="1:44" x14ac:dyDescent="0.25">
      <c r="A993" s="20">
        <f t="shared" ca="1" si="540"/>
        <v>11.057064536972817</v>
      </c>
      <c r="B993" s="20">
        <f t="shared" ca="1" si="541"/>
        <v>8.2622670764797839</v>
      </c>
      <c r="C993" s="21">
        <f t="shared" ca="1" si="558"/>
        <v>22619.921158284491</v>
      </c>
      <c r="D993" s="20">
        <f t="shared" ca="1" si="559"/>
        <v>22628.18342536097</v>
      </c>
      <c r="E993" s="19"/>
      <c r="F993" s="20">
        <f t="shared" ca="1" si="542"/>
        <v>7.4606055310383903</v>
      </c>
      <c r="G993" s="20">
        <f t="shared" ca="1" si="543"/>
        <v>1.9781468091912493</v>
      </c>
      <c r="H993" s="21">
        <f t="shared" ca="1" si="560"/>
        <v>17431.491593112663</v>
      </c>
      <c r="I993" s="20">
        <f t="shared" ca="1" si="561"/>
        <v>17433.469739921853</v>
      </c>
      <c r="J993" s="19"/>
      <c r="K993" s="20">
        <f t="shared" ca="1" si="544"/>
        <v>35.546831138728471</v>
      </c>
      <c r="L993" s="20">
        <f t="shared" ca="1" si="545"/>
        <v>2.2333938297521425</v>
      </c>
      <c r="M993" s="21">
        <f t="shared" ca="1" si="562"/>
        <v>23194.900961147603</v>
      </c>
      <c r="N993" s="20">
        <f t="shared" ca="1" si="563"/>
        <v>23197.134354977356</v>
      </c>
      <c r="O993" s="19"/>
      <c r="P993" s="20">
        <f t="shared" ca="1" si="546"/>
        <v>24.462936322627087</v>
      </c>
      <c r="Q993" s="20">
        <f t="shared" ca="1" si="547"/>
        <v>23.293823987709754</v>
      </c>
      <c r="R993" s="21">
        <f t="shared" ca="1" si="564"/>
        <v>17502.663431332181</v>
      </c>
      <c r="S993" s="20">
        <f t="shared" ca="1" si="565"/>
        <v>17525.957255319892</v>
      </c>
      <c r="T993" s="19"/>
      <c r="U993" s="20">
        <f t="shared" ca="1" si="548"/>
        <v>1.8478485861178395</v>
      </c>
      <c r="V993" s="20">
        <f t="shared" ca="1" si="549"/>
        <v>3.8385903736678197</v>
      </c>
      <c r="W993" s="21">
        <f t="shared" ca="1" si="566"/>
        <v>17401.995286619578</v>
      </c>
      <c r="X993" s="20">
        <f t="shared" ca="1" si="567"/>
        <v>17405.833876993245</v>
      </c>
      <c r="Z993" s="20">
        <f t="shared" ca="1" si="550"/>
        <v>21.323889512909759</v>
      </c>
      <c r="AA993" s="20">
        <f t="shared" ca="1" si="551"/>
        <v>12.192343989624327</v>
      </c>
      <c r="AB993" s="21">
        <f t="shared" ca="1" si="568"/>
        <v>16740.723214811333</v>
      </c>
      <c r="AC993" s="20">
        <f t="shared" ca="1" si="569"/>
        <v>16752.915558800956</v>
      </c>
      <c r="AE993" s="20">
        <f t="shared" ca="1" si="552"/>
        <v>47.901358331129536</v>
      </c>
      <c r="AF993" s="20">
        <f t="shared" ca="1" si="553"/>
        <v>0.19666548140538759</v>
      </c>
      <c r="AG993" s="21">
        <f t="shared" ca="1" si="570"/>
        <v>16526.221214732057</v>
      </c>
      <c r="AH993" s="20">
        <f t="shared" ca="1" si="571"/>
        <v>16526.417880213463</v>
      </c>
      <c r="AJ993" s="20">
        <f t="shared" ca="1" si="554"/>
        <v>5.9292050105975029</v>
      </c>
      <c r="AK993" s="20">
        <f t="shared" ca="1" si="555"/>
        <v>17.582020715410597</v>
      </c>
      <c r="AL993" s="21">
        <f t="shared" ca="1" si="572"/>
        <v>17934.640939222263</v>
      </c>
      <c r="AM993" s="20">
        <f t="shared" ca="1" si="573"/>
        <v>17952.222959937673</v>
      </c>
      <c r="AO993" s="20">
        <f t="shared" ca="1" si="556"/>
        <v>4.0213331147041682</v>
      </c>
      <c r="AP993" s="20">
        <f t="shared" ca="1" si="557"/>
        <v>4.6599176511084597</v>
      </c>
      <c r="AQ993" s="21">
        <f t="shared" ca="1" si="574"/>
        <v>23979.160543637263</v>
      </c>
      <c r="AR993" s="20">
        <f t="shared" ca="1" si="575"/>
        <v>23983.820461288371</v>
      </c>
    </row>
    <row r="994" spans="1:44" x14ac:dyDescent="0.25">
      <c r="A994" s="20">
        <f t="shared" ca="1" si="540"/>
        <v>2.4904964064060731</v>
      </c>
      <c r="B994" s="20">
        <f t="shared" ca="1" si="541"/>
        <v>0.79943740840148203</v>
      </c>
      <c r="C994" s="21">
        <f t="shared" ca="1" si="558"/>
        <v>22630.673921767375</v>
      </c>
      <c r="D994" s="20">
        <f t="shared" ca="1" si="559"/>
        <v>22631.473359175776</v>
      </c>
      <c r="E994" s="19"/>
      <c r="F994" s="20">
        <f t="shared" ca="1" si="542"/>
        <v>14.80912749556097</v>
      </c>
      <c r="G994" s="20">
        <f t="shared" ca="1" si="543"/>
        <v>6.1518219243915206</v>
      </c>
      <c r="H994" s="21">
        <f t="shared" ca="1" si="560"/>
        <v>17448.278867417415</v>
      </c>
      <c r="I994" s="20">
        <f t="shared" ca="1" si="561"/>
        <v>17454.430689341807</v>
      </c>
      <c r="J994" s="19"/>
      <c r="K994" s="20">
        <f t="shared" ca="1" si="544"/>
        <v>8.7156565654990015</v>
      </c>
      <c r="L994" s="20">
        <f t="shared" ca="1" si="545"/>
        <v>0.59495683164079194</v>
      </c>
      <c r="M994" s="21">
        <f t="shared" ca="1" si="562"/>
        <v>23205.850011542854</v>
      </c>
      <c r="N994" s="20">
        <f t="shared" ca="1" si="563"/>
        <v>23206.444968374493</v>
      </c>
      <c r="O994" s="19"/>
      <c r="P994" s="20">
        <f t="shared" ca="1" si="546"/>
        <v>4.8187090146545462</v>
      </c>
      <c r="Q994" s="20">
        <f t="shared" ca="1" si="547"/>
        <v>6.4606457838259272</v>
      </c>
      <c r="R994" s="21">
        <f t="shared" ca="1" si="564"/>
        <v>17530.775964334545</v>
      </c>
      <c r="S994" s="20">
        <f t="shared" ca="1" si="565"/>
        <v>17537.236610118372</v>
      </c>
      <c r="T994" s="19"/>
      <c r="U994" s="20">
        <f t="shared" ca="1" si="548"/>
        <v>0.57135968304844853</v>
      </c>
      <c r="V994" s="20">
        <f t="shared" ca="1" si="549"/>
        <v>5.6799461552642772</v>
      </c>
      <c r="W994" s="21">
        <f t="shared" ca="1" si="566"/>
        <v>17406.405236676295</v>
      </c>
      <c r="X994" s="20">
        <f t="shared" ca="1" si="567"/>
        <v>17412.085182831561</v>
      </c>
      <c r="Z994" s="20">
        <f t="shared" ca="1" si="550"/>
        <v>3.5855232645446327</v>
      </c>
      <c r="AA994" s="20">
        <f t="shared" ca="1" si="551"/>
        <v>5.6700067096234645E-2</v>
      </c>
      <c r="AB994" s="21">
        <f t="shared" ca="1" si="568"/>
        <v>16756.501082065501</v>
      </c>
      <c r="AC994" s="20">
        <f t="shared" ca="1" si="569"/>
        <v>16756.557782132597</v>
      </c>
      <c r="AE994" s="20">
        <f t="shared" ca="1" si="552"/>
        <v>35.593042504785068</v>
      </c>
      <c r="AF994" s="20">
        <f t="shared" ca="1" si="553"/>
        <v>8.38722958018562</v>
      </c>
      <c r="AG994" s="21">
        <f t="shared" ca="1" si="570"/>
        <v>16562.010922718247</v>
      </c>
      <c r="AH994" s="20">
        <f t="shared" ca="1" si="571"/>
        <v>16570.398152298432</v>
      </c>
      <c r="AJ994" s="20">
        <f t="shared" ca="1" si="554"/>
        <v>9.6975554196857541</v>
      </c>
      <c r="AK994" s="20">
        <f t="shared" ca="1" si="555"/>
        <v>1.9628189201139565</v>
      </c>
      <c r="AL994" s="21">
        <f t="shared" ca="1" si="572"/>
        <v>17961.92051535736</v>
      </c>
      <c r="AM994" s="20">
        <f t="shared" ca="1" si="573"/>
        <v>17963.883334277474</v>
      </c>
      <c r="AO994" s="20">
        <f t="shared" ca="1" si="556"/>
        <v>59.64222026842512</v>
      </c>
      <c r="AP994" s="20">
        <f t="shared" ca="1" si="557"/>
        <v>10.839717867048405</v>
      </c>
      <c r="AQ994" s="21">
        <f t="shared" ca="1" si="574"/>
        <v>24043.462681556797</v>
      </c>
      <c r="AR994" s="20">
        <f t="shared" ca="1" si="575"/>
        <v>24054.302399423847</v>
      </c>
    </row>
    <row r="995" spans="1:44" x14ac:dyDescent="0.25">
      <c r="A995" s="20">
        <f t="shared" ca="1" si="540"/>
        <v>7.0455465552954051</v>
      </c>
      <c r="B995" s="20">
        <f t="shared" ca="1" si="541"/>
        <v>0.4206745052217018</v>
      </c>
      <c r="C995" s="21">
        <f t="shared" ca="1" si="558"/>
        <v>22638.518905731071</v>
      </c>
      <c r="D995" s="20">
        <f t="shared" ca="1" si="559"/>
        <v>22638.939580236292</v>
      </c>
      <c r="E995" s="19"/>
      <c r="F995" s="20">
        <f t="shared" ca="1" si="542"/>
        <v>0.80587733868031908</v>
      </c>
      <c r="G995" s="20">
        <f t="shared" ca="1" si="543"/>
        <v>4.5242099172012695</v>
      </c>
      <c r="H995" s="21">
        <f t="shared" ca="1" si="560"/>
        <v>17455.236566680487</v>
      </c>
      <c r="I995" s="20">
        <f t="shared" ca="1" si="561"/>
        <v>17459.76077659769</v>
      </c>
      <c r="J995" s="19"/>
      <c r="K995" s="20">
        <f t="shared" ca="1" si="544"/>
        <v>6.6351870297631939</v>
      </c>
      <c r="L995" s="20">
        <f t="shared" ca="1" si="545"/>
        <v>1.9148249672146591</v>
      </c>
      <c r="M995" s="21">
        <f t="shared" ca="1" si="562"/>
        <v>23213.080155404255</v>
      </c>
      <c r="N995" s="20">
        <f t="shared" ca="1" si="563"/>
        <v>23214.99498037147</v>
      </c>
      <c r="O995" s="19"/>
      <c r="P995" s="20">
        <f t="shared" ca="1" si="546"/>
        <v>4.9350376508378151</v>
      </c>
      <c r="Q995" s="20">
        <f t="shared" ca="1" si="547"/>
        <v>0.73447815220030799</v>
      </c>
      <c r="R995" s="21">
        <f t="shared" ca="1" si="564"/>
        <v>17542.17164776921</v>
      </c>
      <c r="S995" s="20">
        <f t="shared" ca="1" si="565"/>
        <v>17542.90612592141</v>
      </c>
      <c r="T995" s="19"/>
      <c r="U995" s="20">
        <f t="shared" ca="1" si="548"/>
        <v>1.5796826424337025</v>
      </c>
      <c r="V995" s="20">
        <f t="shared" ca="1" si="549"/>
        <v>9.5439809222596477</v>
      </c>
      <c r="W995" s="21">
        <f t="shared" ca="1" si="566"/>
        <v>17413.664865473995</v>
      </c>
      <c r="X995" s="20">
        <f t="shared" ca="1" si="567"/>
        <v>17423.208846396254</v>
      </c>
      <c r="Z995" s="20">
        <f t="shared" ca="1" si="550"/>
        <v>7.3809245039934197</v>
      </c>
      <c r="AA995" s="20">
        <f t="shared" ca="1" si="551"/>
        <v>6.2495463959954254</v>
      </c>
      <c r="AB995" s="21">
        <f t="shared" ca="1" si="568"/>
        <v>16763.938706636589</v>
      </c>
      <c r="AC995" s="20">
        <f t="shared" ca="1" si="569"/>
        <v>16770.188253032586</v>
      </c>
      <c r="AE995" s="20">
        <f t="shared" ca="1" si="552"/>
        <v>13.945025761263192</v>
      </c>
      <c r="AF995" s="20">
        <f t="shared" ca="1" si="553"/>
        <v>3.5889069278753629</v>
      </c>
      <c r="AG995" s="21">
        <f t="shared" ca="1" si="570"/>
        <v>16584.343178059695</v>
      </c>
      <c r="AH995" s="20">
        <f t="shared" ca="1" si="571"/>
        <v>16587.932084987569</v>
      </c>
      <c r="AJ995" s="20">
        <f t="shared" ca="1" si="554"/>
        <v>5.1411024036564772</v>
      </c>
      <c r="AK995" s="20">
        <f t="shared" ca="1" si="555"/>
        <v>5.6906793701593132</v>
      </c>
      <c r="AL995" s="21">
        <f t="shared" ca="1" si="572"/>
        <v>17969.024436681131</v>
      </c>
      <c r="AM995" s="20">
        <f t="shared" ca="1" si="573"/>
        <v>17974.715116051291</v>
      </c>
      <c r="AO995" s="20">
        <f t="shared" ca="1" si="556"/>
        <v>60.973640819061785</v>
      </c>
      <c r="AP995" s="20">
        <f t="shared" ca="1" si="557"/>
        <v>0.82569572454811713</v>
      </c>
      <c r="AQ995" s="21">
        <f t="shared" ca="1" si="574"/>
        <v>24115.276040242908</v>
      </c>
      <c r="AR995" s="20">
        <f t="shared" ca="1" si="575"/>
        <v>24116.101735967455</v>
      </c>
    </row>
    <row r="996" spans="1:44" x14ac:dyDescent="0.25">
      <c r="A996" s="20">
        <f t="shared" ca="1" si="540"/>
        <v>29.246093156476643</v>
      </c>
      <c r="B996" s="20">
        <f t="shared" ca="1" si="541"/>
        <v>17.644814342924516</v>
      </c>
      <c r="C996" s="21">
        <f t="shared" ca="1" si="558"/>
        <v>22668.185673392771</v>
      </c>
      <c r="D996" s="20">
        <f t="shared" ca="1" si="559"/>
        <v>22685.830487735697</v>
      </c>
      <c r="E996" s="19"/>
      <c r="F996" s="20">
        <f t="shared" ca="1" si="542"/>
        <v>7.236782456437731</v>
      </c>
      <c r="G996" s="20">
        <f t="shared" ca="1" si="543"/>
        <v>2.4678961024131723</v>
      </c>
      <c r="H996" s="21">
        <f t="shared" ca="1" si="560"/>
        <v>17466.997559054129</v>
      </c>
      <c r="I996" s="20">
        <f t="shared" ca="1" si="561"/>
        <v>17469.465455156544</v>
      </c>
      <c r="J996" s="19"/>
      <c r="K996" s="20">
        <f t="shared" ca="1" si="544"/>
        <v>24.460118665631398</v>
      </c>
      <c r="L996" s="20">
        <f t="shared" ca="1" si="545"/>
        <v>9.360278638675476E-2</v>
      </c>
      <c r="M996" s="21">
        <f t="shared" ca="1" si="562"/>
        <v>23239.455099037103</v>
      </c>
      <c r="N996" s="20">
        <f t="shared" ca="1" si="563"/>
        <v>23239.548701823489</v>
      </c>
      <c r="O996" s="19"/>
      <c r="P996" s="20">
        <f t="shared" ca="1" si="546"/>
        <v>6.9960225625339865</v>
      </c>
      <c r="Q996" s="20">
        <f t="shared" ca="1" si="547"/>
        <v>9.2091093240004192</v>
      </c>
      <c r="R996" s="21">
        <f t="shared" ca="1" si="564"/>
        <v>17549.902148483943</v>
      </c>
      <c r="S996" s="20">
        <f t="shared" ca="1" si="565"/>
        <v>17559.111257807945</v>
      </c>
      <c r="T996" s="19"/>
      <c r="U996" s="20">
        <f t="shared" ca="1" si="548"/>
        <v>1.5733837141124243</v>
      </c>
      <c r="V996" s="20">
        <f t="shared" ca="1" si="549"/>
        <v>2.4358891269260043</v>
      </c>
      <c r="W996" s="21">
        <f t="shared" ca="1" si="566"/>
        <v>17424.782230110366</v>
      </c>
      <c r="X996" s="20">
        <f t="shared" ca="1" si="567"/>
        <v>17427.218119237292</v>
      </c>
      <c r="Z996" s="20">
        <f t="shared" ca="1" si="550"/>
        <v>2.2008123874461196</v>
      </c>
      <c r="AA996" s="20">
        <f t="shared" ca="1" si="551"/>
        <v>7.5342657261239454E-2</v>
      </c>
      <c r="AB996" s="21">
        <f t="shared" ca="1" si="568"/>
        <v>16772.389065420033</v>
      </c>
      <c r="AC996" s="20">
        <f t="shared" ca="1" si="569"/>
        <v>16772.464408077296</v>
      </c>
      <c r="AE996" s="20">
        <f t="shared" ca="1" si="552"/>
        <v>17.185834008141349</v>
      </c>
      <c r="AF996" s="20">
        <f t="shared" ca="1" si="553"/>
        <v>1.3480318728448668</v>
      </c>
      <c r="AG996" s="21">
        <f t="shared" ca="1" si="570"/>
        <v>16605.117918995711</v>
      </c>
      <c r="AH996" s="20">
        <f t="shared" ca="1" si="571"/>
        <v>16606.465950868555</v>
      </c>
      <c r="AJ996" s="20">
        <f t="shared" ca="1" si="554"/>
        <v>1.4352672550327983</v>
      </c>
      <c r="AK996" s="20">
        <f t="shared" ca="1" si="555"/>
        <v>0.57193444759171408</v>
      </c>
      <c r="AL996" s="21">
        <f t="shared" ca="1" si="572"/>
        <v>17976.150383306325</v>
      </c>
      <c r="AM996" s="20">
        <f t="shared" ca="1" si="573"/>
        <v>17976.722317753916</v>
      </c>
      <c r="AO996" s="20">
        <f t="shared" ca="1" si="556"/>
        <v>28.149815363921878</v>
      </c>
      <c r="AP996" s="20">
        <f t="shared" ca="1" si="557"/>
        <v>5.3653243351891531</v>
      </c>
      <c r="AQ996" s="21">
        <f t="shared" ca="1" si="574"/>
        <v>24144.251551331377</v>
      </c>
      <c r="AR996" s="20">
        <f t="shared" ca="1" si="575"/>
        <v>24149.616875666568</v>
      </c>
    </row>
    <row r="997" spans="1:44" x14ac:dyDescent="0.25">
      <c r="A997" s="20">
        <f t="shared" ca="1" si="540"/>
        <v>18.504475028174905</v>
      </c>
      <c r="B997" s="20">
        <f t="shared" ca="1" si="541"/>
        <v>6.2312210733908486</v>
      </c>
      <c r="C997" s="21">
        <f t="shared" ca="1" si="558"/>
        <v>22704.334962763871</v>
      </c>
      <c r="D997" s="20">
        <f t="shared" ca="1" si="559"/>
        <v>22710.566183837262</v>
      </c>
      <c r="E997" s="19"/>
      <c r="F997" s="20">
        <f t="shared" ca="1" si="542"/>
        <v>13.661973087243867</v>
      </c>
      <c r="G997" s="20">
        <f t="shared" ca="1" si="543"/>
        <v>3.8349020583425837</v>
      </c>
      <c r="H997" s="21">
        <f t="shared" ca="1" si="560"/>
        <v>17483.127428243788</v>
      </c>
      <c r="I997" s="20">
        <f t="shared" ca="1" si="561"/>
        <v>17486.962330302129</v>
      </c>
      <c r="J997" s="19"/>
      <c r="K997" s="20">
        <f t="shared" ca="1" si="544"/>
        <v>30.499700071950191</v>
      </c>
      <c r="L997" s="20">
        <f t="shared" ca="1" si="545"/>
        <v>9.7862456959151789</v>
      </c>
      <c r="M997" s="21">
        <f t="shared" ca="1" si="562"/>
        <v>23270.048401895438</v>
      </c>
      <c r="N997" s="20">
        <f t="shared" ca="1" si="563"/>
        <v>23279.834647591353</v>
      </c>
      <c r="O997" s="19"/>
      <c r="P997" s="20">
        <f t="shared" ca="1" si="546"/>
        <v>8.1632759954271208</v>
      </c>
      <c r="Q997" s="20">
        <f t="shared" ca="1" si="547"/>
        <v>6.5486114235010611</v>
      </c>
      <c r="R997" s="21">
        <f t="shared" ca="1" si="564"/>
        <v>17567.274533803371</v>
      </c>
      <c r="S997" s="20">
        <f t="shared" ca="1" si="565"/>
        <v>17573.823145226874</v>
      </c>
      <c r="T997" s="19"/>
      <c r="U997" s="20">
        <f t="shared" ca="1" si="548"/>
        <v>8.0286695286692265</v>
      </c>
      <c r="V997" s="20">
        <f t="shared" ca="1" si="549"/>
        <v>2.0815124463370518</v>
      </c>
      <c r="W997" s="21">
        <f t="shared" ca="1" si="566"/>
        <v>17435.246788765962</v>
      </c>
      <c r="X997" s="20">
        <f t="shared" ca="1" si="567"/>
        <v>17437.328301212299</v>
      </c>
      <c r="Z997" s="20">
        <f t="shared" ca="1" si="550"/>
        <v>0.82325281140439732</v>
      </c>
      <c r="AA997" s="20">
        <f t="shared" ca="1" si="551"/>
        <v>4.6429366646721499</v>
      </c>
      <c r="AB997" s="21">
        <f t="shared" ca="1" si="568"/>
        <v>16773.287660888702</v>
      </c>
      <c r="AC997" s="20">
        <f t="shared" ca="1" si="569"/>
        <v>16777.930597553375</v>
      </c>
      <c r="AE997" s="20">
        <f t="shared" ca="1" si="552"/>
        <v>28.833599630156009</v>
      </c>
      <c r="AF997" s="20">
        <f t="shared" ca="1" si="553"/>
        <v>3.2930810453588624</v>
      </c>
      <c r="AG997" s="21">
        <f t="shared" ca="1" si="570"/>
        <v>16635.299550498712</v>
      </c>
      <c r="AH997" s="20">
        <f t="shared" ca="1" si="571"/>
        <v>16638.59263154407</v>
      </c>
      <c r="AJ997" s="20">
        <f t="shared" ca="1" si="554"/>
        <v>11.784056932638435</v>
      </c>
      <c r="AK997" s="20">
        <f t="shared" ca="1" si="555"/>
        <v>9.8319523429469093</v>
      </c>
      <c r="AL997" s="21">
        <f t="shared" ca="1" si="572"/>
        <v>17988.506374686556</v>
      </c>
      <c r="AM997" s="20">
        <f t="shared" ca="1" si="573"/>
        <v>17998.338327029502</v>
      </c>
      <c r="AO997" s="20">
        <f t="shared" ca="1" si="556"/>
        <v>9.2170035847121561</v>
      </c>
      <c r="AP997" s="20">
        <f t="shared" ca="1" si="557"/>
        <v>20.846457158245602</v>
      </c>
      <c r="AQ997" s="21">
        <f t="shared" ca="1" si="574"/>
        <v>24158.83387925128</v>
      </c>
      <c r="AR997" s="20">
        <f t="shared" ca="1" si="575"/>
        <v>24179.680336409525</v>
      </c>
    </row>
    <row r="998" spans="1:44" x14ac:dyDescent="0.25">
      <c r="A998" s="20">
        <f t="shared" ca="1" si="540"/>
        <v>1.0492169288164854</v>
      </c>
      <c r="B998" s="20">
        <f t="shared" ca="1" si="541"/>
        <v>18.593785399834371</v>
      </c>
      <c r="C998" s="21">
        <f t="shared" ca="1" si="558"/>
        <v>22711.615400766077</v>
      </c>
      <c r="D998" s="20">
        <f t="shared" ca="1" si="559"/>
        <v>22730.20918616591</v>
      </c>
      <c r="E998" s="19"/>
      <c r="F998" s="20">
        <f t="shared" ca="1" si="542"/>
        <v>6.9722149278321686</v>
      </c>
      <c r="G998" s="20">
        <f t="shared" ca="1" si="543"/>
        <v>6.3821263228500626</v>
      </c>
      <c r="H998" s="21">
        <f t="shared" ca="1" si="560"/>
        <v>17493.93454522996</v>
      </c>
      <c r="I998" s="20">
        <f t="shared" ca="1" si="561"/>
        <v>17500.31667155281</v>
      </c>
      <c r="J998" s="19"/>
      <c r="K998" s="20">
        <f t="shared" ca="1" si="544"/>
        <v>4.3457088535272153</v>
      </c>
      <c r="L998" s="20">
        <f t="shared" ca="1" si="545"/>
        <v>0.17921853528813658</v>
      </c>
      <c r="M998" s="21">
        <f t="shared" ca="1" si="562"/>
        <v>23284.180356444882</v>
      </c>
      <c r="N998" s="20">
        <f t="shared" ca="1" si="563"/>
        <v>23284.359574980172</v>
      </c>
      <c r="O998" s="19"/>
      <c r="P998" s="20">
        <f t="shared" ca="1" si="546"/>
        <v>4.9455960385046529</v>
      </c>
      <c r="Q998" s="20">
        <f t="shared" ca="1" si="547"/>
        <v>5.058184725647684</v>
      </c>
      <c r="R998" s="21">
        <f t="shared" ca="1" si="564"/>
        <v>17578.76874126538</v>
      </c>
      <c r="S998" s="20">
        <f t="shared" ca="1" si="565"/>
        <v>17583.826925991027</v>
      </c>
      <c r="T998" s="19"/>
      <c r="U998" s="20">
        <f t="shared" ca="1" si="548"/>
        <v>17.525993205521662</v>
      </c>
      <c r="V998" s="20">
        <f t="shared" ca="1" si="549"/>
        <v>5.8395626153426425</v>
      </c>
      <c r="W998" s="21">
        <f t="shared" ca="1" si="566"/>
        <v>17454.854294417823</v>
      </c>
      <c r="X998" s="20">
        <f t="shared" ca="1" si="567"/>
        <v>17460.693857033166</v>
      </c>
      <c r="Z998" s="20">
        <f t="shared" ca="1" si="550"/>
        <v>22.301608654034784</v>
      </c>
      <c r="AA998" s="20">
        <f t="shared" ca="1" si="551"/>
        <v>12.91218019670197</v>
      </c>
      <c r="AB998" s="21">
        <f t="shared" ca="1" si="568"/>
        <v>16800.232206207409</v>
      </c>
      <c r="AC998" s="20">
        <f t="shared" ca="1" si="569"/>
        <v>16813.14438640411</v>
      </c>
      <c r="AE998" s="20">
        <f t="shared" ca="1" si="552"/>
        <v>56.021703112770844</v>
      </c>
      <c r="AF998" s="20">
        <f t="shared" ca="1" si="553"/>
        <v>2.8118619108012433E-2</v>
      </c>
      <c r="AG998" s="21">
        <f t="shared" ca="1" si="570"/>
        <v>16694.614334656842</v>
      </c>
      <c r="AH998" s="20">
        <f t="shared" ca="1" si="571"/>
        <v>16694.642453275952</v>
      </c>
      <c r="AJ998" s="20">
        <f t="shared" ca="1" si="554"/>
        <v>19.421987234742726</v>
      </c>
      <c r="AK998" s="20">
        <f t="shared" ca="1" si="555"/>
        <v>4.5198285478284266</v>
      </c>
      <c r="AL998" s="21">
        <f t="shared" ca="1" si="572"/>
        <v>18017.760314264244</v>
      </c>
      <c r="AM998" s="20">
        <f t="shared" ca="1" si="573"/>
        <v>18022.280142812073</v>
      </c>
      <c r="AO998" s="20">
        <f t="shared" ca="1" si="556"/>
        <v>7.9856865565327935</v>
      </c>
      <c r="AP998" s="20">
        <f t="shared" ca="1" si="557"/>
        <v>12.170833763267172</v>
      </c>
      <c r="AQ998" s="21">
        <f t="shared" ca="1" si="574"/>
        <v>24187.666022966059</v>
      </c>
      <c r="AR998" s="20">
        <f t="shared" ca="1" si="575"/>
        <v>24199.836856729326</v>
      </c>
    </row>
    <row r="999" spans="1:44" x14ac:dyDescent="0.25">
      <c r="A999" s="20">
        <f t="shared" ca="1" si="540"/>
        <v>2.3897097734591335</v>
      </c>
      <c r="B999" s="20">
        <f t="shared" ca="1" si="541"/>
        <v>3.1284922375355766</v>
      </c>
      <c r="C999" s="21">
        <f t="shared" ca="1" si="558"/>
        <v>22732.598895939369</v>
      </c>
      <c r="D999" s="20">
        <f t="shared" ca="1" si="559"/>
        <v>22735.727388176903</v>
      </c>
      <c r="E999" s="19"/>
      <c r="F999" s="20">
        <f t="shared" ca="1" si="542"/>
        <v>1.0970013072916096</v>
      </c>
      <c r="G999" s="20">
        <f t="shared" ca="1" si="543"/>
        <v>14.835878766856601</v>
      </c>
      <c r="H999" s="21">
        <f t="shared" ca="1" si="560"/>
        <v>17501.413672860101</v>
      </c>
      <c r="I999" s="20">
        <f t="shared" ca="1" si="561"/>
        <v>17516.249551626956</v>
      </c>
      <c r="J999" s="19"/>
      <c r="K999" s="20">
        <f t="shared" ca="1" si="544"/>
        <v>9.7240799672185361</v>
      </c>
      <c r="L999" s="20">
        <f t="shared" ca="1" si="545"/>
        <v>6.927943776877207</v>
      </c>
      <c r="M999" s="21">
        <f t="shared" ca="1" si="562"/>
        <v>23294.08365494739</v>
      </c>
      <c r="N999" s="20">
        <f t="shared" ca="1" si="563"/>
        <v>23301.011598724268</v>
      </c>
      <c r="O999" s="19"/>
      <c r="P999" s="20">
        <f t="shared" ca="1" si="546"/>
        <v>2.0202368788686296</v>
      </c>
      <c r="Q999" s="20">
        <f t="shared" ca="1" si="547"/>
        <v>5.1374383699880619</v>
      </c>
      <c r="R999" s="21">
        <f t="shared" ca="1" si="564"/>
        <v>17585.847162869894</v>
      </c>
      <c r="S999" s="20">
        <f t="shared" ca="1" si="565"/>
        <v>17590.984601239881</v>
      </c>
      <c r="T999" s="19"/>
      <c r="U999" s="20">
        <f t="shared" ca="1" si="548"/>
        <v>1.7433078457865949</v>
      </c>
      <c r="V999" s="20">
        <f t="shared" ca="1" si="549"/>
        <v>34.695469829711705</v>
      </c>
      <c r="W999" s="21">
        <f t="shared" ca="1" si="566"/>
        <v>17462.437164878953</v>
      </c>
      <c r="X999" s="20">
        <f t="shared" ca="1" si="567"/>
        <v>17497.132634708665</v>
      </c>
      <c r="Z999" s="20">
        <f t="shared" ca="1" si="550"/>
        <v>11.393946570338686</v>
      </c>
      <c r="AA999" s="20">
        <f t="shared" ca="1" si="551"/>
        <v>0.87443894848056614</v>
      </c>
      <c r="AB999" s="21">
        <f t="shared" ca="1" si="568"/>
        <v>16824.538332974447</v>
      </c>
      <c r="AC999" s="20">
        <f t="shared" ca="1" si="569"/>
        <v>16825.412771922929</v>
      </c>
      <c r="AE999" s="20">
        <f t="shared" ca="1" si="552"/>
        <v>27.720420681397108</v>
      </c>
      <c r="AF999" s="20">
        <f t="shared" ca="1" si="553"/>
        <v>4.3102650195907115</v>
      </c>
      <c r="AG999" s="21">
        <f t="shared" ca="1" si="570"/>
        <v>16722.362873957351</v>
      </c>
      <c r="AH999" s="20">
        <f t="shared" ca="1" si="571"/>
        <v>16726.673138976941</v>
      </c>
      <c r="AJ999" s="20">
        <f t="shared" ca="1" si="554"/>
        <v>17.260717575457072</v>
      </c>
      <c r="AK999" s="20">
        <f t="shared" ca="1" si="555"/>
        <v>28.233848320412974</v>
      </c>
      <c r="AL999" s="21">
        <f t="shared" ca="1" si="572"/>
        <v>18039.540860387529</v>
      </c>
      <c r="AM999" s="20">
        <f t="shared" ca="1" si="573"/>
        <v>18067.774708707941</v>
      </c>
      <c r="AO999" s="20">
        <f t="shared" ca="1" si="556"/>
        <v>1.3949335449117897</v>
      </c>
      <c r="AP999" s="20">
        <f t="shared" ca="1" si="557"/>
        <v>2.1286197128118469</v>
      </c>
      <c r="AQ999" s="21">
        <f t="shared" ca="1" si="574"/>
        <v>24201.231790274236</v>
      </c>
      <c r="AR999" s="20">
        <f t="shared" ca="1" si="575"/>
        <v>24203.360409987046</v>
      </c>
    </row>
    <row r="1000" spans="1:44" x14ac:dyDescent="0.25">
      <c r="A1000" s="20">
        <f t="shared" ca="1" si="540"/>
        <v>25.437676069254458</v>
      </c>
      <c r="B1000" s="20">
        <f t="shared" ca="1" si="541"/>
        <v>0.50134149699872266</v>
      </c>
      <c r="C1000" s="21">
        <f t="shared" ca="1" si="558"/>
        <v>22761.165064246157</v>
      </c>
      <c r="D1000" s="20">
        <f t="shared" ca="1" si="559"/>
        <v>22761.666405743155</v>
      </c>
      <c r="E1000" s="19"/>
      <c r="F1000" s="20">
        <f t="shared" ca="1" si="542"/>
        <v>6.9092389800731508</v>
      </c>
      <c r="G1000" s="20">
        <f t="shared" ca="1" si="543"/>
        <v>4.0700464489070116</v>
      </c>
      <c r="H1000" s="21">
        <f t="shared" ca="1" si="560"/>
        <v>17523.158790607027</v>
      </c>
      <c r="I1000" s="20">
        <f t="shared" ca="1" si="561"/>
        <v>17527.228837055933</v>
      </c>
      <c r="J1000" s="19"/>
      <c r="K1000" s="20">
        <f t="shared" ca="1" si="544"/>
        <v>16.090208948644349</v>
      </c>
      <c r="L1000" s="20">
        <f t="shared" ca="1" si="545"/>
        <v>2.3147788549902599</v>
      </c>
      <c r="M1000" s="21">
        <f t="shared" ca="1" si="562"/>
        <v>23317.101807672912</v>
      </c>
      <c r="N1000" s="20">
        <f t="shared" ca="1" si="563"/>
        <v>23319.416586527903</v>
      </c>
      <c r="O1000" s="19"/>
      <c r="P1000" s="20">
        <f t="shared" ca="1" si="546"/>
        <v>32.799942034600591</v>
      </c>
      <c r="Q1000" s="20">
        <f t="shared" ca="1" si="547"/>
        <v>5.4899921111040531</v>
      </c>
      <c r="R1000" s="21">
        <f t="shared" ca="1" si="564"/>
        <v>17623.784543274483</v>
      </c>
      <c r="S1000" s="20">
        <f t="shared" ca="1" si="565"/>
        <v>17629.274535385586</v>
      </c>
      <c r="T1000" s="19"/>
      <c r="U1000" s="20">
        <f t="shared" ca="1" si="548"/>
        <v>12.628843846523248</v>
      </c>
      <c r="V1000" s="20">
        <f t="shared" ca="1" si="549"/>
        <v>0.60065690532401084</v>
      </c>
      <c r="W1000" s="21">
        <f t="shared" ca="1" si="566"/>
        <v>17509.761478555189</v>
      </c>
      <c r="X1000" s="20">
        <f t="shared" ca="1" si="567"/>
        <v>17510.362135460513</v>
      </c>
      <c r="Z1000" s="20">
        <f t="shared" ca="1" si="550"/>
        <v>5.0584773488539074</v>
      </c>
      <c r="AA1000" s="20">
        <f t="shared" ca="1" si="551"/>
        <v>2.618046026158213</v>
      </c>
      <c r="AB1000" s="21">
        <f t="shared" ca="1" si="568"/>
        <v>16830.471249271784</v>
      </c>
      <c r="AC1000" s="20">
        <f t="shared" ca="1" si="569"/>
        <v>16833.089295297941</v>
      </c>
      <c r="AE1000" s="20">
        <f t="shared" ca="1" si="552"/>
        <v>21.71528791937931</v>
      </c>
      <c r="AF1000" s="20">
        <f t="shared" ca="1" si="553"/>
        <v>6.0851150626057948E-2</v>
      </c>
      <c r="AG1000" s="21">
        <f t="shared" ca="1" si="570"/>
        <v>16748.388426896319</v>
      </c>
      <c r="AH1000" s="20">
        <f t="shared" ca="1" si="571"/>
        <v>16748.449278046945</v>
      </c>
      <c r="AJ1000" s="20">
        <f t="shared" ca="1" si="554"/>
        <v>10.68012322288698</v>
      </c>
      <c r="AK1000" s="20">
        <f t="shared" ca="1" si="555"/>
        <v>7.8534192433404426</v>
      </c>
      <c r="AL1000" s="21">
        <f t="shared" ca="1" si="572"/>
        <v>18078.454831930827</v>
      </c>
      <c r="AM1000" s="20">
        <f t="shared" ca="1" si="573"/>
        <v>18086.308251174167</v>
      </c>
      <c r="AO1000" s="20">
        <f t="shared" ca="1" si="556"/>
        <v>18.819295272442162</v>
      </c>
      <c r="AP1000" s="20">
        <f t="shared" ca="1" si="557"/>
        <v>8.6233262395371693</v>
      </c>
      <c r="AQ1000" s="21">
        <f t="shared" ca="1" si="574"/>
        <v>24222.179705259488</v>
      </c>
      <c r="AR1000" s="20">
        <f t="shared" ca="1" si="575"/>
        <v>24230.803031499025</v>
      </c>
    </row>
    <row r="1001" spans="1:44" x14ac:dyDescent="0.25">
      <c r="A1001" s="20">
        <f t="shared" ca="1" si="540"/>
        <v>4.4288590859585488</v>
      </c>
      <c r="B1001" s="20">
        <f t="shared" ca="1" si="541"/>
        <v>10.18080875256614</v>
      </c>
      <c r="C1001" s="21">
        <f t="shared" ca="1" si="558"/>
        <v>22766.095264829113</v>
      </c>
      <c r="D1001" s="20">
        <f t="shared" ca="1" si="559"/>
        <v>22776.276073581681</v>
      </c>
      <c r="E1001" s="19"/>
      <c r="F1001" s="20">
        <f t="shared" ca="1" si="542"/>
        <v>1.5094861115310703</v>
      </c>
      <c r="G1001" s="20">
        <f t="shared" ca="1" si="543"/>
        <v>6.6380554725782135</v>
      </c>
      <c r="H1001" s="21">
        <f t="shared" ca="1" si="560"/>
        <v>17528.738323167465</v>
      </c>
      <c r="I1001" s="20">
        <f t="shared" ca="1" si="561"/>
        <v>17535.376378640041</v>
      </c>
      <c r="J1001" s="19"/>
      <c r="K1001" s="20">
        <f t="shared" ca="1" si="544"/>
        <v>14.078833032146843</v>
      </c>
      <c r="L1001" s="20">
        <f t="shared" ca="1" si="545"/>
        <v>5.3072698418078001</v>
      </c>
      <c r="M1001" s="21">
        <f t="shared" ca="1" si="562"/>
        <v>23333.495419560051</v>
      </c>
      <c r="N1001" s="20">
        <f t="shared" ca="1" si="563"/>
        <v>23338.802689401859</v>
      </c>
      <c r="O1001" s="19"/>
      <c r="P1001" s="20">
        <f t="shared" ca="1" si="546"/>
        <v>35.02456261562331</v>
      </c>
      <c r="Q1001" s="20">
        <f t="shared" ca="1" si="547"/>
        <v>8.9170410100914594</v>
      </c>
      <c r="R1001" s="21">
        <f t="shared" ca="1" si="564"/>
        <v>17664.299098001211</v>
      </c>
      <c r="S1001" s="20">
        <f t="shared" ca="1" si="565"/>
        <v>17673.216139011303</v>
      </c>
      <c r="T1001" s="19"/>
      <c r="U1001" s="20">
        <f t="shared" ca="1" si="548"/>
        <v>0.38978448077773542</v>
      </c>
      <c r="V1001" s="20">
        <f t="shared" ca="1" si="549"/>
        <v>3.5594493004067695</v>
      </c>
      <c r="W1001" s="21">
        <f t="shared" ca="1" si="566"/>
        <v>17510.751919941289</v>
      </c>
      <c r="X1001" s="20">
        <f t="shared" ca="1" si="567"/>
        <v>17514.311369241696</v>
      </c>
      <c r="Z1001" s="20">
        <f t="shared" ca="1" si="550"/>
        <v>15.67624475695318</v>
      </c>
      <c r="AA1001" s="20">
        <f t="shared" ca="1" si="551"/>
        <v>1.9096237930991762</v>
      </c>
      <c r="AB1001" s="21">
        <f t="shared" ca="1" si="568"/>
        <v>16848.765540054894</v>
      </c>
      <c r="AC1001" s="20">
        <f t="shared" ca="1" si="569"/>
        <v>16850.675163847995</v>
      </c>
      <c r="AE1001" s="20">
        <f t="shared" ca="1" si="552"/>
        <v>8.2911634690164089</v>
      </c>
      <c r="AF1001" s="20">
        <f t="shared" ca="1" si="553"/>
        <v>14.771355451272115</v>
      </c>
      <c r="AG1001" s="21">
        <f t="shared" ca="1" si="570"/>
        <v>16756.740441515962</v>
      </c>
      <c r="AH1001" s="20">
        <f t="shared" ca="1" si="571"/>
        <v>16771.511796967236</v>
      </c>
      <c r="AJ1001" s="20">
        <f t="shared" ca="1" si="554"/>
        <v>4.6394028504178229</v>
      </c>
      <c r="AK1001" s="20">
        <f t="shared" ca="1" si="555"/>
        <v>3.7164921103999036</v>
      </c>
      <c r="AL1001" s="21">
        <f t="shared" ca="1" si="572"/>
        <v>18090.947654024585</v>
      </c>
      <c r="AM1001" s="20">
        <f t="shared" ca="1" si="573"/>
        <v>18094.664146134986</v>
      </c>
      <c r="AO1001" s="20">
        <f t="shared" ca="1" si="556"/>
        <v>21.350247962879415</v>
      </c>
      <c r="AP1001" s="20">
        <f t="shared" ca="1" si="557"/>
        <v>6.0271737974688628</v>
      </c>
      <c r="AQ1001" s="21">
        <f t="shared" ca="1" si="574"/>
        <v>24252.153279461905</v>
      </c>
      <c r="AR1001" s="20">
        <f t="shared" ca="1" si="575"/>
        <v>24258.180453259374</v>
      </c>
    </row>
    <row r="1002" spans="1:44" x14ac:dyDescent="0.25">
      <c r="A1002" s="20">
        <f t="shared" ca="1" si="540"/>
        <v>42.621867351999704</v>
      </c>
      <c r="B1002" s="20">
        <f t="shared" ca="1" si="541"/>
        <v>0.76878926054116814</v>
      </c>
      <c r="C1002" s="21">
        <f t="shared" ca="1" si="558"/>
        <v>22818.897940933679</v>
      </c>
      <c r="D1002" s="20">
        <f t="shared" ca="1" si="559"/>
        <v>22819.666730194222</v>
      </c>
      <c r="E1002" s="19"/>
      <c r="F1002" s="20">
        <f t="shared" ca="1" si="542"/>
        <v>7.9269177625430105</v>
      </c>
      <c r="G1002" s="20">
        <f t="shared" ca="1" si="543"/>
        <v>6.1795660095063472</v>
      </c>
      <c r="H1002" s="21">
        <f t="shared" ca="1" si="560"/>
        <v>17543.303296402584</v>
      </c>
      <c r="I1002" s="20">
        <f t="shared" ca="1" si="561"/>
        <v>17549.482862412089</v>
      </c>
      <c r="J1002" s="19"/>
      <c r="K1002" s="20">
        <f t="shared" ca="1" si="544"/>
        <v>1.9946619879880261</v>
      </c>
      <c r="L1002" s="20">
        <f t="shared" ca="1" si="545"/>
        <v>0.2942623074348989</v>
      </c>
      <c r="M1002" s="21">
        <f t="shared" ca="1" si="562"/>
        <v>23340.797351389847</v>
      </c>
      <c r="N1002" s="20">
        <f t="shared" ca="1" si="563"/>
        <v>23341.091613697281</v>
      </c>
      <c r="O1002" s="19"/>
      <c r="P1002" s="20">
        <f t="shared" ca="1" si="546"/>
        <v>3.0523015131170275</v>
      </c>
      <c r="Q1002" s="20">
        <f t="shared" ca="1" si="547"/>
        <v>10.990938817582171</v>
      </c>
      <c r="R1002" s="21">
        <f t="shared" ca="1" si="564"/>
        <v>17676.268440524422</v>
      </c>
      <c r="S1002" s="20">
        <f t="shared" ca="1" si="565"/>
        <v>17687.259379342006</v>
      </c>
      <c r="T1002" s="19"/>
      <c r="U1002" s="20">
        <f t="shared" ca="1" si="548"/>
        <v>23.908336723057282</v>
      </c>
      <c r="V1002" s="20">
        <f t="shared" ca="1" si="549"/>
        <v>28.266375266433521</v>
      </c>
      <c r="W1002" s="21">
        <f t="shared" ca="1" si="566"/>
        <v>17538.219705964751</v>
      </c>
      <c r="X1002" s="20">
        <f t="shared" ca="1" si="567"/>
        <v>17566.486081231185</v>
      </c>
      <c r="Z1002" s="20">
        <f t="shared" ca="1" si="550"/>
        <v>2.9046289393387261</v>
      </c>
      <c r="AA1002" s="20">
        <f t="shared" ca="1" si="551"/>
        <v>0.53887973621961061</v>
      </c>
      <c r="AB1002" s="21">
        <f t="shared" ca="1" si="568"/>
        <v>16853.579792787332</v>
      </c>
      <c r="AC1002" s="20">
        <f t="shared" ca="1" si="569"/>
        <v>16854.118672523553</v>
      </c>
      <c r="AE1002" s="20">
        <f t="shared" ca="1" si="552"/>
        <v>0.95625277369308526</v>
      </c>
      <c r="AF1002" s="20">
        <f t="shared" ca="1" si="553"/>
        <v>8.8897524568960975</v>
      </c>
      <c r="AG1002" s="21">
        <f t="shared" ca="1" si="570"/>
        <v>16772.468049740928</v>
      </c>
      <c r="AH1002" s="20">
        <f t="shared" ca="1" si="571"/>
        <v>16781.357802197825</v>
      </c>
      <c r="AJ1002" s="20">
        <f t="shared" ca="1" si="554"/>
        <v>1.0118109894343486</v>
      </c>
      <c r="AK1002" s="20">
        <f t="shared" ca="1" si="555"/>
        <v>26.681138863326716</v>
      </c>
      <c r="AL1002" s="21">
        <f t="shared" ca="1" si="572"/>
        <v>18095.675957124422</v>
      </c>
      <c r="AM1002" s="20">
        <f t="shared" ca="1" si="573"/>
        <v>18122.357095987747</v>
      </c>
      <c r="AO1002" s="20">
        <f t="shared" ca="1" si="556"/>
        <v>9.5327930550744604</v>
      </c>
      <c r="AP1002" s="20">
        <f t="shared" ca="1" si="557"/>
        <v>5.3249938817964324</v>
      </c>
      <c r="AQ1002" s="21">
        <f t="shared" ca="1" si="574"/>
        <v>24267.713246314448</v>
      </c>
      <c r="AR1002" s="20">
        <f t="shared" ca="1" si="575"/>
        <v>24273.038240196245</v>
      </c>
    </row>
    <row r="1003" spans="1:44" x14ac:dyDescent="0.25">
      <c r="A1003" s="20">
        <f t="shared" ca="1" si="540"/>
        <v>44.82193053342791</v>
      </c>
      <c r="B1003" s="20">
        <f t="shared" ca="1" si="541"/>
        <v>7.0294301153520307</v>
      </c>
      <c r="C1003" s="21">
        <f t="shared" ca="1" si="558"/>
        <v>22864.488660727649</v>
      </c>
      <c r="D1003" s="20">
        <f t="shared" ca="1" si="559"/>
        <v>22871.518090843001</v>
      </c>
      <c r="E1003" s="19"/>
      <c r="F1003" s="20">
        <f t="shared" ca="1" si="542"/>
        <v>4.2173533617166033E-2</v>
      </c>
      <c r="G1003" s="20">
        <f t="shared" ca="1" si="543"/>
        <v>3.3138664290441362</v>
      </c>
      <c r="H1003" s="21">
        <f t="shared" ca="1" si="560"/>
        <v>17549.525035945706</v>
      </c>
      <c r="I1003" s="20">
        <f t="shared" ca="1" si="561"/>
        <v>17552.838902374751</v>
      </c>
      <c r="J1003" s="19"/>
      <c r="K1003" s="20">
        <f t="shared" ca="1" si="544"/>
        <v>6.0961594757907278</v>
      </c>
      <c r="L1003" s="20">
        <f t="shared" ca="1" si="545"/>
        <v>7.4804870857642203E-2</v>
      </c>
      <c r="M1003" s="21">
        <f t="shared" ca="1" si="562"/>
        <v>23347.187773173071</v>
      </c>
      <c r="N1003" s="20">
        <f t="shared" ca="1" si="563"/>
        <v>23347.26257804393</v>
      </c>
      <c r="O1003" s="19"/>
      <c r="P1003" s="20">
        <f t="shared" ca="1" si="546"/>
        <v>5.3203271784753502E-2</v>
      </c>
      <c r="Q1003" s="20">
        <f t="shared" ca="1" si="547"/>
        <v>2.4899574637395778</v>
      </c>
      <c r="R1003" s="21">
        <f t="shared" ca="1" si="564"/>
        <v>17687.312582613791</v>
      </c>
      <c r="S1003" s="20">
        <f t="shared" ca="1" si="565"/>
        <v>17689.80254007753</v>
      </c>
      <c r="T1003" s="19"/>
      <c r="U1003" s="20">
        <f t="shared" ca="1" si="548"/>
        <v>2.0286895985812641</v>
      </c>
      <c r="V1003" s="20">
        <f t="shared" ca="1" si="549"/>
        <v>2.0786376202771852</v>
      </c>
      <c r="W1003" s="21">
        <f t="shared" ca="1" si="566"/>
        <v>17568.514770829766</v>
      </c>
      <c r="X1003" s="20">
        <f t="shared" ca="1" si="567"/>
        <v>17570.593408450044</v>
      </c>
      <c r="Z1003" s="20">
        <f t="shared" ca="1" si="550"/>
        <v>11.796336387236549</v>
      </c>
      <c r="AA1003" s="20">
        <f t="shared" ca="1" si="551"/>
        <v>5.1255374840457675</v>
      </c>
      <c r="AB1003" s="21">
        <f t="shared" ca="1" si="568"/>
        <v>16865.91500891079</v>
      </c>
      <c r="AC1003" s="20">
        <f t="shared" ca="1" si="569"/>
        <v>16871.040546394837</v>
      </c>
      <c r="AE1003" s="20">
        <f t="shared" ca="1" si="552"/>
        <v>43.843142426578588</v>
      </c>
      <c r="AF1003" s="20">
        <f t="shared" ca="1" si="553"/>
        <v>3.0178562752780738</v>
      </c>
      <c r="AG1003" s="21">
        <f t="shared" ca="1" si="570"/>
        <v>16825.200944624405</v>
      </c>
      <c r="AH1003" s="20">
        <f t="shared" ca="1" si="571"/>
        <v>16828.218800899682</v>
      </c>
      <c r="AJ1003" s="20">
        <f t="shared" ca="1" si="554"/>
        <v>1.5971634937790835</v>
      </c>
      <c r="AK1003" s="20">
        <f t="shared" ca="1" si="555"/>
        <v>12.827241012477481</v>
      </c>
      <c r="AL1003" s="21">
        <f t="shared" ca="1" si="572"/>
        <v>18123.954259481525</v>
      </c>
      <c r="AM1003" s="20">
        <f t="shared" ca="1" si="573"/>
        <v>18136.781500494002</v>
      </c>
      <c r="AO1003" s="20">
        <f t="shared" ca="1" si="556"/>
        <v>0.80038240948197892</v>
      </c>
      <c r="AP1003" s="20">
        <f t="shared" ca="1" si="557"/>
        <v>5.2354224225964874</v>
      </c>
      <c r="AQ1003" s="21">
        <f t="shared" ca="1" si="574"/>
        <v>24273.838622605726</v>
      </c>
      <c r="AR1003" s="20">
        <f t="shared" ca="1" si="575"/>
        <v>24279.074045028323</v>
      </c>
    </row>
    <row r="1004" spans="1:44" x14ac:dyDescent="0.25">
      <c r="A1004" s="20">
        <f t="shared" ca="1" si="540"/>
        <v>89.732557040863554</v>
      </c>
      <c r="B1004" s="20">
        <f t="shared" ca="1" si="541"/>
        <v>1.1170234894215292</v>
      </c>
      <c r="C1004" s="21">
        <f t="shared" ca="1" si="558"/>
        <v>22961.250647883866</v>
      </c>
      <c r="D1004" s="20">
        <f t="shared" ca="1" si="559"/>
        <v>22962.367671373286</v>
      </c>
      <c r="E1004" s="19"/>
      <c r="F1004" s="20">
        <f t="shared" ca="1" si="542"/>
        <v>0.45773120466149303</v>
      </c>
      <c r="G1004" s="20">
        <f t="shared" ca="1" si="543"/>
        <v>8.7295995264950097</v>
      </c>
      <c r="H1004" s="21">
        <f t="shared" ca="1" si="560"/>
        <v>17553.296633579412</v>
      </c>
      <c r="I1004" s="20">
        <f t="shared" ca="1" si="561"/>
        <v>17562.026233105906</v>
      </c>
      <c r="J1004" s="19"/>
      <c r="K1004" s="20">
        <f t="shared" ca="1" si="544"/>
        <v>10.167302446750776</v>
      </c>
      <c r="L1004" s="20">
        <f t="shared" ca="1" si="545"/>
        <v>2.4708540110114017</v>
      </c>
      <c r="M1004" s="21">
        <f t="shared" ca="1" si="562"/>
        <v>23357.429880490679</v>
      </c>
      <c r="N1004" s="20">
        <f t="shared" ca="1" si="563"/>
        <v>23359.900734501691</v>
      </c>
      <c r="O1004" s="19"/>
      <c r="P1004" s="20">
        <f t="shared" ca="1" si="546"/>
        <v>23.742490186459339</v>
      </c>
      <c r="Q1004" s="20">
        <f t="shared" ca="1" si="547"/>
        <v>21.728260264986968</v>
      </c>
      <c r="R1004" s="21">
        <f t="shared" ca="1" si="564"/>
        <v>17713.545030263987</v>
      </c>
      <c r="S1004" s="20">
        <f t="shared" ca="1" si="565"/>
        <v>17735.273290528974</v>
      </c>
      <c r="T1004" s="19"/>
      <c r="U1004" s="20">
        <f t="shared" ca="1" si="548"/>
        <v>35.748401541755626</v>
      </c>
      <c r="V1004" s="20">
        <f t="shared" ca="1" si="549"/>
        <v>17.703469611857081</v>
      </c>
      <c r="W1004" s="21">
        <f t="shared" ca="1" si="566"/>
        <v>17606.341809991798</v>
      </c>
      <c r="X1004" s="20">
        <f t="shared" ca="1" si="567"/>
        <v>17624.045279603655</v>
      </c>
      <c r="Z1004" s="20">
        <f t="shared" ca="1" si="550"/>
        <v>7.2789049297497881</v>
      </c>
      <c r="AA1004" s="20">
        <f t="shared" ca="1" si="551"/>
        <v>2.3689758626857365</v>
      </c>
      <c r="AB1004" s="21">
        <f t="shared" ca="1" si="568"/>
        <v>16878.319451324587</v>
      </c>
      <c r="AC1004" s="20">
        <f t="shared" ca="1" si="569"/>
        <v>16880.688427187273</v>
      </c>
      <c r="AE1004" s="20">
        <f t="shared" ca="1" si="552"/>
        <v>21.709091612902167</v>
      </c>
      <c r="AF1004" s="20">
        <f t="shared" ca="1" si="553"/>
        <v>9.2261724679708532</v>
      </c>
      <c r="AG1004" s="21">
        <f t="shared" ca="1" si="570"/>
        <v>16849.927892512584</v>
      </c>
      <c r="AH1004" s="20">
        <f t="shared" ca="1" si="571"/>
        <v>16859.154064980554</v>
      </c>
      <c r="AJ1004" s="20">
        <f t="shared" ca="1" si="554"/>
        <v>9.7106797842307131</v>
      </c>
      <c r="AK1004" s="20">
        <f t="shared" ca="1" si="555"/>
        <v>6.2058422207466606</v>
      </c>
      <c r="AL1004" s="21">
        <f t="shared" ca="1" si="572"/>
        <v>18146.492180278234</v>
      </c>
      <c r="AM1004" s="20">
        <f t="shared" ca="1" si="573"/>
        <v>18152.698022498982</v>
      </c>
      <c r="AO1004" s="20">
        <f t="shared" ca="1" si="556"/>
        <v>0.418991850286282</v>
      </c>
      <c r="AP1004" s="20">
        <f t="shared" ca="1" si="557"/>
        <v>6.2386759090736765</v>
      </c>
      <c r="AQ1004" s="21">
        <f t="shared" ca="1" si="574"/>
        <v>24279.493036878608</v>
      </c>
      <c r="AR1004" s="20">
        <f t="shared" ca="1" si="575"/>
        <v>24285.731712787681</v>
      </c>
    </row>
    <row r="1005" spans="1:44" x14ac:dyDescent="0.25">
      <c r="A1005" s="20">
        <f t="shared" ca="1" si="540"/>
        <v>8.0468493112637489</v>
      </c>
      <c r="B1005" s="20">
        <f t="shared" ca="1" si="541"/>
        <v>0.67948679969573877</v>
      </c>
      <c r="C1005" s="21">
        <f t="shared" ca="1" si="558"/>
        <v>22970.41452068455</v>
      </c>
      <c r="D1005" s="20">
        <f t="shared" ca="1" si="559"/>
        <v>22971.094007484244</v>
      </c>
      <c r="E1005" s="19"/>
      <c r="F1005" s="20">
        <f t="shared" ca="1" si="542"/>
        <v>18.147830106454595</v>
      </c>
      <c r="G1005" s="20">
        <f t="shared" ca="1" si="543"/>
        <v>2.881563269478888</v>
      </c>
      <c r="H1005" s="21">
        <f t="shared" ca="1" si="560"/>
        <v>17580.174063212362</v>
      </c>
      <c r="I1005" s="20">
        <f t="shared" ca="1" si="561"/>
        <v>17583.055626481841</v>
      </c>
      <c r="J1005" s="19"/>
      <c r="K1005" s="20">
        <f t="shared" ca="1" si="544"/>
        <v>26.279061779936441</v>
      </c>
      <c r="L1005" s="20">
        <f t="shared" ca="1" si="545"/>
        <v>2.5684650553494119</v>
      </c>
      <c r="M1005" s="21">
        <f t="shared" ca="1" si="562"/>
        <v>23386.179796281627</v>
      </c>
      <c r="N1005" s="20">
        <f t="shared" ca="1" si="563"/>
        <v>23388.748261336976</v>
      </c>
      <c r="O1005" s="19"/>
      <c r="P1005" s="20">
        <f t="shared" ca="1" si="546"/>
        <v>18.039217705834481</v>
      </c>
      <c r="Q1005" s="20">
        <f t="shared" ca="1" si="547"/>
        <v>2.9204197567241139</v>
      </c>
      <c r="R1005" s="21">
        <f t="shared" ca="1" si="564"/>
        <v>17753.312508234809</v>
      </c>
      <c r="S1005" s="20">
        <f t="shared" ca="1" si="565"/>
        <v>17756.232927991532</v>
      </c>
      <c r="T1005" s="19"/>
      <c r="U1005" s="20">
        <f t="shared" ca="1" si="548"/>
        <v>11.897031607584948</v>
      </c>
      <c r="V1005" s="20">
        <f t="shared" ca="1" si="549"/>
        <v>20.419668943311112</v>
      </c>
      <c r="W1005" s="21">
        <f t="shared" ca="1" si="566"/>
        <v>17635.942311211242</v>
      </c>
      <c r="X1005" s="20">
        <f t="shared" ca="1" si="567"/>
        <v>17656.361980154554</v>
      </c>
      <c r="Z1005" s="20">
        <f t="shared" ca="1" si="550"/>
        <v>12.344491650945033</v>
      </c>
      <c r="AA1005" s="20">
        <f t="shared" ca="1" si="551"/>
        <v>5.1925733022861982</v>
      </c>
      <c r="AB1005" s="21">
        <f t="shared" ca="1" si="568"/>
        <v>16893.032918838217</v>
      </c>
      <c r="AC1005" s="20">
        <f t="shared" ca="1" si="569"/>
        <v>16898.225492140504</v>
      </c>
      <c r="AE1005" s="20">
        <f t="shared" ca="1" si="552"/>
        <v>12.069023121473093</v>
      </c>
      <c r="AF1005" s="20">
        <f t="shared" ca="1" si="553"/>
        <v>15.864710769507527</v>
      </c>
      <c r="AG1005" s="21">
        <f t="shared" ca="1" si="570"/>
        <v>16871.223088102026</v>
      </c>
      <c r="AH1005" s="20">
        <f t="shared" ca="1" si="571"/>
        <v>16887.087798871533</v>
      </c>
      <c r="AJ1005" s="20">
        <f t="shared" ca="1" si="554"/>
        <v>5.9580002770025899</v>
      </c>
      <c r="AK1005" s="20">
        <f t="shared" ca="1" si="555"/>
        <v>12.391562583867286</v>
      </c>
      <c r="AL1005" s="21">
        <f t="shared" ca="1" si="572"/>
        <v>18158.656022775984</v>
      </c>
      <c r="AM1005" s="20">
        <f t="shared" ca="1" si="573"/>
        <v>18171.047585359851</v>
      </c>
      <c r="AO1005" s="20">
        <f t="shared" ca="1" si="556"/>
        <v>15.048137088453533</v>
      </c>
      <c r="AP1005" s="20">
        <f t="shared" ca="1" si="557"/>
        <v>4.2517377486547989</v>
      </c>
      <c r="AQ1005" s="21">
        <f t="shared" ca="1" si="574"/>
        <v>24300.779849876133</v>
      </c>
      <c r="AR1005" s="20">
        <f t="shared" ca="1" si="575"/>
        <v>24305.031587624788</v>
      </c>
    </row>
    <row r="1006" spans="1:44" x14ac:dyDescent="0.25">
      <c r="A1006" s="20">
        <f t="shared" ca="1" si="540"/>
        <v>3.6958903371857916</v>
      </c>
      <c r="B1006" s="20">
        <f t="shared" ca="1" si="541"/>
        <v>6.4817483278200374</v>
      </c>
      <c r="C1006" s="21">
        <f t="shared" ca="1" si="558"/>
        <v>22974.789897821429</v>
      </c>
      <c r="D1006" s="20">
        <f t="shared" ca="1" si="559"/>
        <v>22981.271646149249</v>
      </c>
      <c r="E1006" s="19"/>
      <c r="F1006" s="20">
        <f t="shared" ca="1" si="542"/>
        <v>11.240283741462941</v>
      </c>
      <c r="G1006" s="20">
        <f t="shared" ca="1" si="543"/>
        <v>3.6048934786184237</v>
      </c>
      <c r="H1006" s="21">
        <f t="shared" ca="1" si="560"/>
        <v>17594.295910223304</v>
      </c>
      <c r="I1006" s="20">
        <f t="shared" ca="1" si="561"/>
        <v>17597.900803701923</v>
      </c>
      <c r="J1006" s="19"/>
      <c r="K1006" s="20">
        <f t="shared" ca="1" si="544"/>
        <v>2.1162033801649516</v>
      </c>
      <c r="L1006" s="20">
        <f t="shared" ca="1" si="545"/>
        <v>1.2506756769157346</v>
      </c>
      <c r="M1006" s="21">
        <f t="shared" ca="1" si="562"/>
        <v>23390.864464717142</v>
      </c>
      <c r="N1006" s="20">
        <f t="shared" ca="1" si="563"/>
        <v>23392.115140394057</v>
      </c>
      <c r="O1006" s="19"/>
      <c r="P1006" s="20">
        <f t="shared" ca="1" si="546"/>
        <v>11.401252775829951</v>
      </c>
      <c r="Q1006" s="20">
        <f t="shared" ca="1" si="547"/>
        <v>1.0516298410479359</v>
      </c>
      <c r="R1006" s="21">
        <f t="shared" ca="1" si="564"/>
        <v>17767.634180767363</v>
      </c>
      <c r="S1006" s="20">
        <f t="shared" ca="1" si="565"/>
        <v>17768.685810608411</v>
      </c>
      <c r="T1006" s="19"/>
      <c r="U1006" s="20">
        <f t="shared" ca="1" si="548"/>
        <v>10.414204639292635</v>
      </c>
      <c r="V1006" s="20">
        <f t="shared" ca="1" si="549"/>
        <v>34.142642638671468</v>
      </c>
      <c r="W1006" s="21">
        <f t="shared" ca="1" si="566"/>
        <v>17666.776184793845</v>
      </c>
      <c r="X1006" s="20">
        <f t="shared" ca="1" si="567"/>
        <v>17700.918827432517</v>
      </c>
      <c r="Z1006" s="20">
        <f t="shared" ca="1" si="550"/>
        <v>29.945716586784748</v>
      </c>
      <c r="AA1006" s="20">
        <f t="shared" ca="1" si="551"/>
        <v>0.42385077429667078</v>
      </c>
      <c r="AB1006" s="21">
        <f t="shared" ca="1" si="568"/>
        <v>16928.17120872729</v>
      </c>
      <c r="AC1006" s="20">
        <f t="shared" ca="1" si="569"/>
        <v>16928.595059501586</v>
      </c>
      <c r="AE1006" s="20">
        <f t="shared" ca="1" si="552"/>
        <v>4.4753285271097045</v>
      </c>
      <c r="AF1006" s="20">
        <f t="shared" ca="1" si="553"/>
        <v>5.6567226518813252</v>
      </c>
      <c r="AG1006" s="21">
        <f t="shared" ca="1" si="570"/>
        <v>16891.563127398644</v>
      </c>
      <c r="AH1006" s="20">
        <f t="shared" ca="1" si="571"/>
        <v>16897.219850050526</v>
      </c>
      <c r="AJ1006" s="20">
        <f t="shared" ca="1" si="554"/>
        <v>0.75335502653007658</v>
      </c>
      <c r="AK1006" s="20">
        <f t="shared" ca="1" si="555"/>
        <v>1.063364765867213</v>
      </c>
      <c r="AL1006" s="21">
        <f t="shared" ca="1" si="572"/>
        <v>18171.80094038638</v>
      </c>
      <c r="AM1006" s="20">
        <f t="shared" ca="1" si="573"/>
        <v>18172.864305152249</v>
      </c>
      <c r="AO1006" s="20">
        <f t="shared" ca="1" si="556"/>
        <v>22.844872620883656</v>
      </c>
      <c r="AP1006" s="20">
        <f t="shared" ca="1" si="557"/>
        <v>0.35166470558519375</v>
      </c>
      <c r="AQ1006" s="21">
        <f t="shared" ca="1" si="574"/>
        <v>24327.876460245672</v>
      </c>
      <c r="AR1006" s="20">
        <f t="shared" ca="1" si="575"/>
        <v>24328.228124951256</v>
      </c>
    </row>
    <row r="1007" spans="1:44" x14ac:dyDescent="0.25">
      <c r="A1007" s="20">
        <f t="shared" ca="1" si="540"/>
        <v>0.71983709883208669</v>
      </c>
      <c r="B1007" s="20">
        <f t="shared" ca="1" si="541"/>
        <v>14.450376091808673</v>
      </c>
      <c r="C1007" s="21">
        <f t="shared" ca="1" si="558"/>
        <v>22981.991483248083</v>
      </c>
      <c r="D1007" s="20">
        <f t="shared" ca="1" si="559"/>
        <v>22996.441859339891</v>
      </c>
      <c r="E1007" s="19"/>
      <c r="F1007" s="20">
        <f t="shared" ca="1" si="542"/>
        <v>13.259351938083713</v>
      </c>
      <c r="G1007" s="20">
        <f t="shared" ca="1" si="543"/>
        <v>11.251177375319601</v>
      </c>
      <c r="H1007" s="21">
        <f t="shared" ca="1" si="560"/>
        <v>17611.160155640006</v>
      </c>
      <c r="I1007" s="20">
        <f t="shared" ca="1" si="561"/>
        <v>17622.411333015327</v>
      </c>
      <c r="J1007" s="19"/>
      <c r="K1007" s="20">
        <f t="shared" ca="1" si="544"/>
        <v>0.30250027489860026</v>
      </c>
      <c r="L1007" s="20">
        <f t="shared" ca="1" si="545"/>
        <v>3.4302352858054252</v>
      </c>
      <c r="M1007" s="21">
        <f t="shared" ca="1" si="562"/>
        <v>23392.417640668955</v>
      </c>
      <c r="N1007" s="20">
        <f t="shared" ca="1" si="563"/>
        <v>23395.847875954762</v>
      </c>
      <c r="O1007" s="19"/>
      <c r="P1007" s="20">
        <f t="shared" ca="1" si="546"/>
        <v>0.17010767525921391</v>
      </c>
      <c r="Q1007" s="20">
        <f t="shared" ca="1" si="547"/>
        <v>10.90575056790709</v>
      </c>
      <c r="R1007" s="21">
        <f t="shared" ca="1" si="564"/>
        <v>17768.855918283669</v>
      </c>
      <c r="S1007" s="20">
        <f t="shared" ca="1" si="565"/>
        <v>17779.761668851577</v>
      </c>
      <c r="T1007" s="19"/>
      <c r="U1007" s="20">
        <f t="shared" ca="1" si="548"/>
        <v>7.313592749525113</v>
      </c>
      <c r="V1007" s="20">
        <f t="shared" ca="1" si="549"/>
        <v>6.1078681088471694</v>
      </c>
      <c r="W1007" s="21">
        <f t="shared" ca="1" si="566"/>
        <v>17708.232420182041</v>
      </c>
      <c r="X1007" s="20">
        <f t="shared" ca="1" si="567"/>
        <v>17714.340288290889</v>
      </c>
      <c r="Z1007" s="20">
        <f t="shared" ca="1" si="550"/>
        <v>0.69195123949922632</v>
      </c>
      <c r="AA1007" s="20">
        <f t="shared" ca="1" si="551"/>
        <v>5.6588910513710466</v>
      </c>
      <c r="AB1007" s="21">
        <f t="shared" ca="1" si="568"/>
        <v>16929.287010741085</v>
      </c>
      <c r="AC1007" s="20">
        <f t="shared" ca="1" si="569"/>
        <v>16934.945901792456</v>
      </c>
      <c r="AE1007" s="20">
        <f t="shared" ca="1" si="552"/>
        <v>10.272835576823331</v>
      </c>
      <c r="AF1007" s="20">
        <f t="shared" ca="1" si="553"/>
        <v>10.139527520490086</v>
      </c>
      <c r="AG1007" s="21">
        <f t="shared" ca="1" si="570"/>
        <v>16907.492685627349</v>
      </c>
      <c r="AH1007" s="20">
        <f t="shared" ca="1" si="571"/>
        <v>16917.632213147837</v>
      </c>
      <c r="AJ1007" s="20">
        <f t="shared" ca="1" si="554"/>
        <v>3.9002354537593487</v>
      </c>
      <c r="AK1007" s="20">
        <f t="shared" ca="1" si="555"/>
        <v>0.30836237495502505</v>
      </c>
      <c r="AL1007" s="21">
        <f t="shared" ca="1" si="572"/>
        <v>18176.764540606007</v>
      </c>
      <c r="AM1007" s="20">
        <f t="shared" ca="1" si="573"/>
        <v>18177.072902980963</v>
      </c>
      <c r="AO1007" s="20">
        <f t="shared" ca="1" si="556"/>
        <v>1.3069056606472351</v>
      </c>
      <c r="AP1007" s="20">
        <f t="shared" ca="1" si="557"/>
        <v>6.9130372804855202</v>
      </c>
      <c r="AQ1007" s="21">
        <f t="shared" ca="1" si="574"/>
        <v>24329.535030611903</v>
      </c>
      <c r="AR1007" s="20">
        <f t="shared" ca="1" si="575"/>
        <v>24336.44806789239</v>
      </c>
    </row>
    <row r="1008" spans="1:44" x14ac:dyDescent="0.25">
      <c r="A1008" s="20">
        <f t="shared" ca="1" si="540"/>
        <v>25.556662631446009</v>
      </c>
      <c r="B1008" s="20">
        <f t="shared" ca="1" si="541"/>
        <v>5.0852077468477308</v>
      </c>
      <c r="C1008" s="21">
        <f t="shared" ca="1" si="558"/>
        <v>23021.998521971338</v>
      </c>
      <c r="D1008" s="20">
        <f t="shared" ca="1" si="559"/>
        <v>23027.083729718186</v>
      </c>
      <c r="E1008" s="19"/>
      <c r="F1008" s="20">
        <f t="shared" ca="1" si="542"/>
        <v>5.3605971092038542</v>
      </c>
      <c r="G1008" s="20">
        <f t="shared" ca="1" si="543"/>
        <v>1.1144434219106938</v>
      </c>
      <c r="H1008" s="21">
        <f t="shared" ca="1" si="560"/>
        <v>17627.771930124531</v>
      </c>
      <c r="I1008" s="20">
        <f t="shared" ca="1" si="561"/>
        <v>17628.88637354644</v>
      </c>
      <c r="J1008" s="19"/>
      <c r="K1008" s="20">
        <f t="shared" ca="1" si="544"/>
        <v>10.928918692592006</v>
      </c>
      <c r="L1008" s="20">
        <f t="shared" ca="1" si="545"/>
        <v>3.4989428966219649E-2</v>
      </c>
      <c r="M1008" s="21">
        <f t="shared" ca="1" si="562"/>
        <v>23406.776794647354</v>
      </c>
      <c r="N1008" s="20">
        <f t="shared" ca="1" si="563"/>
        <v>23406.811784076319</v>
      </c>
      <c r="O1008" s="19"/>
      <c r="P1008" s="20">
        <f t="shared" ca="1" si="546"/>
        <v>4.6925006489581138</v>
      </c>
      <c r="Q1008" s="20">
        <f t="shared" ca="1" si="547"/>
        <v>2.8757799700543014</v>
      </c>
      <c r="R1008" s="21">
        <f t="shared" ca="1" si="564"/>
        <v>17784.454169500535</v>
      </c>
      <c r="S1008" s="20">
        <f t="shared" ca="1" si="565"/>
        <v>17787.32994947059</v>
      </c>
      <c r="T1008" s="19"/>
      <c r="U1008" s="20">
        <f t="shared" ca="1" si="548"/>
        <v>2.2800302782119859</v>
      </c>
      <c r="V1008" s="20">
        <f t="shared" ca="1" si="549"/>
        <v>4.7606295003309418</v>
      </c>
      <c r="W1008" s="21">
        <f t="shared" ca="1" si="566"/>
        <v>17716.620318569101</v>
      </c>
      <c r="X1008" s="20">
        <f t="shared" ca="1" si="567"/>
        <v>17721.380948069433</v>
      </c>
      <c r="Z1008" s="20">
        <f t="shared" ca="1" si="550"/>
        <v>29.800096198750349</v>
      </c>
      <c r="AA1008" s="20">
        <f t="shared" ca="1" si="551"/>
        <v>0.50799062926596583</v>
      </c>
      <c r="AB1008" s="21">
        <f t="shared" ca="1" si="568"/>
        <v>16964.745997991206</v>
      </c>
      <c r="AC1008" s="20">
        <f t="shared" ca="1" si="569"/>
        <v>16965.253988620472</v>
      </c>
      <c r="AE1008" s="20">
        <f t="shared" ca="1" si="552"/>
        <v>31.52916136146424</v>
      </c>
      <c r="AF1008" s="20">
        <f t="shared" ca="1" si="553"/>
        <v>5.5335494050670784</v>
      </c>
      <c r="AG1008" s="21">
        <f t="shared" ca="1" si="570"/>
        <v>16949.161374509302</v>
      </c>
      <c r="AH1008" s="20">
        <f t="shared" ca="1" si="571"/>
        <v>16954.694923914369</v>
      </c>
      <c r="AJ1008" s="20">
        <f t="shared" ca="1" si="554"/>
        <v>0.44968470334598976</v>
      </c>
      <c r="AK1008" s="20">
        <f t="shared" ca="1" si="555"/>
        <v>7.7312212065276361E-3</v>
      </c>
      <c r="AL1008" s="21">
        <f t="shared" ca="1" si="572"/>
        <v>18177.522587684307</v>
      </c>
      <c r="AM1008" s="20">
        <f t="shared" ca="1" si="573"/>
        <v>18177.530318905512</v>
      </c>
      <c r="AO1008" s="20">
        <f t="shared" ca="1" si="556"/>
        <v>13.117313211548556</v>
      </c>
      <c r="AP1008" s="20">
        <f t="shared" ca="1" si="557"/>
        <v>36.031546200474516</v>
      </c>
      <c r="AQ1008" s="21">
        <f t="shared" ca="1" si="574"/>
        <v>24349.565381103937</v>
      </c>
      <c r="AR1008" s="20">
        <f t="shared" ca="1" si="575"/>
        <v>24385.59692730441</v>
      </c>
    </row>
    <row r="1009" spans="1:44" x14ac:dyDescent="0.25">
      <c r="A1009" s="20">
        <f t="shared" ca="1" si="540"/>
        <v>0.88334503770796957</v>
      </c>
      <c r="B1009" s="20">
        <f t="shared" ca="1" si="541"/>
        <v>2.1775982621291021</v>
      </c>
      <c r="C1009" s="21">
        <f t="shared" ca="1" si="558"/>
        <v>23027.967074755896</v>
      </c>
      <c r="D1009" s="20">
        <f t="shared" ca="1" si="559"/>
        <v>23030.144673018025</v>
      </c>
      <c r="E1009" s="19"/>
      <c r="F1009" s="20">
        <f t="shared" ca="1" si="542"/>
        <v>2.2640540642561993</v>
      </c>
      <c r="G1009" s="20">
        <f t="shared" ca="1" si="543"/>
        <v>9.7255954652632575</v>
      </c>
      <c r="H1009" s="21">
        <f t="shared" ca="1" si="560"/>
        <v>17631.150427610697</v>
      </c>
      <c r="I1009" s="20">
        <f t="shared" ca="1" si="561"/>
        <v>17640.876023075962</v>
      </c>
      <c r="J1009" s="19"/>
      <c r="K1009" s="20">
        <f t="shared" ca="1" si="544"/>
        <v>21.181970704945122</v>
      </c>
      <c r="L1009" s="20">
        <f t="shared" ca="1" si="545"/>
        <v>2.2322688903433963</v>
      </c>
      <c r="M1009" s="21">
        <f t="shared" ca="1" si="562"/>
        <v>23427.993754781262</v>
      </c>
      <c r="N1009" s="20">
        <f t="shared" ca="1" si="563"/>
        <v>23430.226023671607</v>
      </c>
      <c r="O1009" s="19"/>
      <c r="P1009" s="20">
        <f t="shared" ca="1" si="546"/>
        <v>9.3212121075832819</v>
      </c>
      <c r="Q1009" s="20">
        <f t="shared" ca="1" si="547"/>
        <v>5.5119168078492562</v>
      </c>
      <c r="R1009" s="21">
        <f t="shared" ca="1" si="564"/>
        <v>17796.651161578175</v>
      </c>
      <c r="S1009" s="20">
        <f t="shared" ca="1" si="565"/>
        <v>17802.163078386024</v>
      </c>
      <c r="T1009" s="19"/>
      <c r="U1009" s="20">
        <f t="shared" ca="1" si="548"/>
        <v>10.293210953799379</v>
      </c>
      <c r="V1009" s="20">
        <f t="shared" ca="1" si="549"/>
        <v>0.65013714224588315</v>
      </c>
      <c r="W1009" s="21">
        <f t="shared" ca="1" si="566"/>
        <v>17731.67415902323</v>
      </c>
      <c r="X1009" s="20">
        <f t="shared" ca="1" si="567"/>
        <v>17732.324296165476</v>
      </c>
      <c r="Z1009" s="20">
        <f t="shared" ca="1" si="550"/>
        <v>14.627838258476428</v>
      </c>
      <c r="AA1009" s="20">
        <f t="shared" ca="1" si="551"/>
        <v>7.9934948429165713</v>
      </c>
      <c r="AB1009" s="21">
        <f t="shared" ca="1" si="568"/>
        <v>16979.881826878947</v>
      </c>
      <c r="AC1009" s="20">
        <f t="shared" ca="1" si="569"/>
        <v>16987.875321721865</v>
      </c>
      <c r="AE1009" s="20">
        <f t="shared" ca="1" si="552"/>
        <v>5.4976045594366285</v>
      </c>
      <c r="AF1009" s="20">
        <f t="shared" ca="1" si="553"/>
        <v>5.0913720937860916</v>
      </c>
      <c r="AG1009" s="21">
        <f t="shared" ca="1" si="570"/>
        <v>16960.192528473806</v>
      </c>
      <c r="AH1009" s="20">
        <f t="shared" ca="1" si="571"/>
        <v>16965.283900567592</v>
      </c>
      <c r="AJ1009" s="20">
        <f t="shared" ca="1" si="554"/>
        <v>13.441731379211369</v>
      </c>
      <c r="AK1009" s="20">
        <f t="shared" ca="1" si="555"/>
        <v>1.5753400427967312</v>
      </c>
      <c r="AL1009" s="21">
        <f t="shared" ca="1" si="572"/>
        <v>18190.972050284723</v>
      </c>
      <c r="AM1009" s="20">
        <f t="shared" ca="1" si="573"/>
        <v>18192.54739032752</v>
      </c>
      <c r="AO1009" s="20">
        <f t="shared" ca="1" si="556"/>
        <v>9.1090263637843734</v>
      </c>
      <c r="AP1009" s="20">
        <f t="shared" ca="1" si="557"/>
        <v>9.3510469473429421</v>
      </c>
      <c r="AQ1009" s="21">
        <f t="shared" ca="1" si="574"/>
        <v>24394.705953668195</v>
      </c>
      <c r="AR1009" s="20">
        <f t="shared" ca="1" si="575"/>
        <v>24404.057000615539</v>
      </c>
    </row>
    <row r="1010" spans="1:44" x14ac:dyDescent="0.25">
      <c r="A1010" s="20">
        <f t="shared" ca="1" si="540"/>
        <v>16.54102149017336</v>
      </c>
      <c r="B1010" s="20">
        <f t="shared" ca="1" si="541"/>
        <v>15.832127073637519</v>
      </c>
      <c r="C1010" s="21">
        <f t="shared" ca="1" si="558"/>
        <v>23046.6856945082</v>
      </c>
      <c r="D1010" s="20">
        <f t="shared" ca="1" si="559"/>
        <v>23062.517821581838</v>
      </c>
      <c r="E1010" s="19"/>
      <c r="F1010" s="20">
        <f t="shared" ca="1" si="542"/>
        <v>66.147425112882075</v>
      </c>
      <c r="G1010" s="20">
        <f t="shared" ca="1" si="543"/>
        <v>5.7141506734660075</v>
      </c>
      <c r="H1010" s="21">
        <f t="shared" ca="1" si="560"/>
        <v>17707.023448188844</v>
      </c>
      <c r="I1010" s="20">
        <f t="shared" ca="1" si="561"/>
        <v>17712.73759886231</v>
      </c>
      <c r="J1010" s="19"/>
      <c r="K1010" s="20">
        <f t="shared" ca="1" si="544"/>
        <v>5.4400780674648805</v>
      </c>
      <c r="L1010" s="20">
        <f t="shared" ca="1" si="545"/>
        <v>0.38087737102148622</v>
      </c>
      <c r="M1010" s="21">
        <f t="shared" ca="1" si="562"/>
        <v>23435.666101739072</v>
      </c>
      <c r="N1010" s="20">
        <f t="shared" ca="1" si="563"/>
        <v>23436.046979110095</v>
      </c>
      <c r="O1010" s="19"/>
      <c r="P1010" s="20">
        <f t="shared" ca="1" si="546"/>
        <v>6.0901579437286024</v>
      </c>
      <c r="Q1010" s="20">
        <f t="shared" ca="1" si="547"/>
        <v>3.6842079220569031</v>
      </c>
      <c r="R1010" s="21">
        <f t="shared" ca="1" si="564"/>
        <v>17808.253236329751</v>
      </c>
      <c r="S1010" s="20">
        <f t="shared" ca="1" si="565"/>
        <v>17811.937444251809</v>
      </c>
      <c r="T1010" s="19"/>
      <c r="U1010" s="20">
        <f t="shared" ca="1" si="548"/>
        <v>8.9822118010691518</v>
      </c>
      <c r="V1010" s="20">
        <f t="shared" ca="1" si="549"/>
        <v>2.5711924509889408</v>
      </c>
      <c r="W1010" s="21">
        <f t="shared" ca="1" si="566"/>
        <v>17741.306507966547</v>
      </c>
      <c r="X1010" s="20">
        <f t="shared" ca="1" si="567"/>
        <v>17743.877700417535</v>
      </c>
      <c r="Z1010" s="20">
        <f t="shared" ca="1" si="550"/>
        <v>27.186784203711539</v>
      </c>
      <c r="AA1010" s="20">
        <f t="shared" ca="1" si="551"/>
        <v>5.3443236520647437</v>
      </c>
      <c r="AB1010" s="21">
        <f t="shared" ca="1" si="568"/>
        <v>17015.062105925575</v>
      </c>
      <c r="AC1010" s="20">
        <f t="shared" ca="1" si="569"/>
        <v>17020.406429577641</v>
      </c>
      <c r="AE1010" s="20">
        <f t="shared" ca="1" si="552"/>
        <v>6.798576454352955</v>
      </c>
      <c r="AF1010" s="20">
        <f t="shared" ca="1" si="553"/>
        <v>4.2487729836156918</v>
      </c>
      <c r="AG1010" s="21">
        <f t="shared" ca="1" si="570"/>
        <v>16972.082477021944</v>
      </c>
      <c r="AH1010" s="20">
        <f t="shared" ca="1" si="571"/>
        <v>16976.331250005558</v>
      </c>
      <c r="AJ1010" s="20">
        <f t="shared" ca="1" si="554"/>
        <v>7.4771563299751191</v>
      </c>
      <c r="AK1010" s="20">
        <f t="shared" ca="1" si="555"/>
        <v>5.8924498142491402</v>
      </c>
      <c r="AL1010" s="21">
        <f t="shared" ca="1" si="572"/>
        <v>18200.024546657496</v>
      </c>
      <c r="AM1010" s="20">
        <f t="shared" ca="1" si="573"/>
        <v>18205.916996471744</v>
      </c>
      <c r="AO1010" s="20">
        <f t="shared" ca="1" si="556"/>
        <v>5.7999229555554503</v>
      </c>
      <c r="AP1010" s="20">
        <f t="shared" ca="1" si="557"/>
        <v>4.6284488145267941</v>
      </c>
      <c r="AQ1010" s="21">
        <f t="shared" ca="1" si="574"/>
        <v>24409.856923571097</v>
      </c>
      <c r="AR1010" s="20">
        <f t="shared" ca="1" si="575"/>
        <v>24414.485372385625</v>
      </c>
    </row>
    <row r="1011" spans="1:44" x14ac:dyDescent="0.25">
      <c r="A1011" s="20">
        <f t="shared" ca="1" si="540"/>
        <v>31.184546998135019</v>
      </c>
      <c r="B1011" s="20">
        <f t="shared" ca="1" si="541"/>
        <v>5.065288846846884</v>
      </c>
      <c r="C1011" s="21">
        <f t="shared" ca="1" si="558"/>
        <v>23093.702368579972</v>
      </c>
      <c r="D1011" s="20">
        <f t="shared" ca="1" si="559"/>
        <v>23098.767657426819</v>
      </c>
      <c r="E1011" s="19"/>
      <c r="F1011" s="20">
        <f t="shared" ca="1" si="542"/>
        <v>19.436862791275018</v>
      </c>
      <c r="G1011" s="20">
        <f t="shared" ca="1" si="543"/>
        <v>3.2963932788847097</v>
      </c>
      <c r="H1011" s="21">
        <f t="shared" ca="1" si="560"/>
        <v>17732.174461653583</v>
      </c>
      <c r="I1011" s="20">
        <f t="shared" ca="1" si="561"/>
        <v>17735.470854932468</v>
      </c>
      <c r="J1011" s="19"/>
      <c r="K1011" s="20">
        <f t="shared" ca="1" si="544"/>
        <v>14.419512420222992</v>
      </c>
      <c r="L1011" s="20">
        <f t="shared" ca="1" si="545"/>
        <v>4.4444442472888124</v>
      </c>
      <c r="M1011" s="21">
        <f t="shared" ca="1" si="562"/>
        <v>23450.466491530318</v>
      </c>
      <c r="N1011" s="20">
        <f t="shared" ca="1" si="563"/>
        <v>23454.910935777607</v>
      </c>
      <c r="O1011" s="19"/>
      <c r="P1011" s="20">
        <f t="shared" ca="1" si="546"/>
        <v>29.879633884547239</v>
      </c>
      <c r="Q1011" s="20">
        <f t="shared" ca="1" si="547"/>
        <v>8.8392370056614915</v>
      </c>
      <c r="R1011" s="21">
        <f t="shared" ca="1" si="564"/>
        <v>17841.817078136355</v>
      </c>
      <c r="S1011" s="20">
        <f t="shared" ca="1" si="565"/>
        <v>17850.656315142016</v>
      </c>
      <c r="T1011" s="19"/>
      <c r="U1011" s="20">
        <f t="shared" ca="1" si="548"/>
        <v>16.953233005679039</v>
      </c>
      <c r="V1011" s="20">
        <f t="shared" ca="1" si="549"/>
        <v>3.7814989184752812</v>
      </c>
      <c r="W1011" s="21">
        <f t="shared" ca="1" si="566"/>
        <v>17760.830933423214</v>
      </c>
      <c r="X1011" s="20">
        <f t="shared" ca="1" si="567"/>
        <v>17764.612432341688</v>
      </c>
      <c r="Z1011" s="20">
        <f t="shared" ca="1" si="550"/>
        <v>11.817082248348772</v>
      </c>
      <c r="AA1011" s="20">
        <f t="shared" ca="1" si="551"/>
        <v>1.615293104785678</v>
      </c>
      <c r="AB1011" s="21">
        <f t="shared" ca="1" si="568"/>
        <v>17032.223511825989</v>
      </c>
      <c r="AC1011" s="20">
        <f t="shared" ca="1" si="569"/>
        <v>17033.838804930776</v>
      </c>
      <c r="AE1011" s="20">
        <f t="shared" ca="1" si="552"/>
        <v>5.7021368418540455</v>
      </c>
      <c r="AF1011" s="20">
        <f t="shared" ca="1" si="553"/>
        <v>1.3392981490007987</v>
      </c>
      <c r="AG1011" s="21">
        <f t="shared" ca="1" si="570"/>
        <v>16982.033386847412</v>
      </c>
      <c r="AH1011" s="20">
        <f t="shared" ca="1" si="571"/>
        <v>16983.372684996411</v>
      </c>
      <c r="AJ1011" s="20">
        <f t="shared" ca="1" si="554"/>
        <v>32.259576549097538</v>
      </c>
      <c r="AK1011" s="20">
        <f t="shared" ca="1" si="555"/>
        <v>11.263444552314061</v>
      </c>
      <c r="AL1011" s="21">
        <f t="shared" ca="1" si="572"/>
        <v>18238.176573020843</v>
      </c>
      <c r="AM1011" s="20">
        <f t="shared" ca="1" si="573"/>
        <v>18249.440017573157</v>
      </c>
      <c r="AO1011" s="20">
        <f t="shared" ca="1" si="556"/>
        <v>11.082942736034411</v>
      </c>
      <c r="AP1011" s="20">
        <f t="shared" ca="1" si="557"/>
        <v>7.877580644419246</v>
      </c>
      <c r="AQ1011" s="21">
        <f t="shared" ca="1" si="574"/>
        <v>24425.568315121658</v>
      </c>
      <c r="AR1011" s="20">
        <f t="shared" ca="1" si="575"/>
        <v>24433.445895766079</v>
      </c>
    </row>
    <row r="1012" spans="1:44" x14ac:dyDescent="0.25">
      <c r="A1012" s="20">
        <f t="shared" ca="1" si="540"/>
        <v>4.893536637472466</v>
      </c>
      <c r="B1012" s="20">
        <f t="shared" ca="1" si="541"/>
        <v>1.3746624755738002</v>
      </c>
      <c r="C1012" s="21">
        <f t="shared" ca="1" si="558"/>
        <v>23103.661194064291</v>
      </c>
      <c r="D1012" s="20">
        <f t="shared" ca="1" si="559"/>
        <v>23105.035856539864</v>
      </c>
      <c r="E1012" s="19"/>
      <c r="F1012" s="20">
        <f t="shared" ca="1" si="542"/>
        <v>36.777450864109831</v>
      </c>
      <c r="G1012" s="20">
        <f t="shared" ca="1" si="543"/>
        <v>7.2629089893427343</v>
      </c>
      <c r="H1012" s="21">
        <f t="shared" ca="1" si="560"/>
        <v>17772.248305796576</v>
      </c>
      <c r="I1012" s="20">
        <f t="shared" ca="1" si="561"/>
        <v>17779.511214785918</v>
      </c>
      <c r="J1012" s="19"/>
      <c r="K1012" s="20">
        <f t="shared" ca="1" si="544"/>
        <v>10.913585409559843</v>
      </c>
      <c r="L1012" s="20">
        <f t="shared" ca="1" si="545"/>
        <v>7.8881101332628392</v>
      </c>
      <c r="M1012" s="21">
        <f t="shared" ca="1" si="562"/>
        <v>23465.824521187165</v>
      </c>
      <c r="N1012" s="20">
        <f t="shared" ca="1" si="563"/>
        <v>23473.712631320428</v>
      </c>
      <c r="O1012" s="19"/>
      <c r="P1012" s="20">
        <f t="shared" ca="1" si="546"/>
        <v>5.5181725935919088</v>
      </c>
      <c r="Q1012" s="20">
        <f t="shared" ca="1" si="547"/>
        <v>3.8827204483791391</v>
      </c>
      <c r="R1012" s="21">
        <f t="shared" ca="1" si="564"/>
        <v>17856.174487735607</v>
      </c>
      <c r="S1012" s="20">
        <f t="shared" ca="1" si="565"/>
        <v>17860.057208183985</v>
      </c>
      <c r="T1012" s="19"/>
      <c r="U1012" s="20">
        <f t="shared" ca="1" si="548"/>
        <v>12.903515553242217</v>
      </c>
      <c r="V1012" s="20">
        <f t="shared" ca="1" si="549"/>
        <v>6.1910372841952377</v>
      </c>
      <c r="W1012" s="21">
        <f t="shared" ca="1" si="566"/>
        <v>17777.515947894932</v>
      </c>
      <c r="X1012" s="20">
        <f t="shared" ca="1" si="567"/>
        <v>17783.706985179128</v>
      </c>
      <c r="Z1012" s="20">
        <f t="shared" ca="1" si="550"/>
        <v>12.47591210981248</v>
      </c>
      <c r="AA1012" s="20">
        <f t="shared" ca="1" si="551"/>
        <v>0.29712827038582029</v>
      </c>
      <c r="AB1012" s="21">
        <f t="shared" ca="1" si="568"/>
        <v>17046.31471704059</v>
      </c>
      <c r="AC1012" s="20">
        <f t="shared" ca="1" si="569"/>
        <v>17046.611845310978</v>
      </c>
      <c r="AE1012" s="20">
        <f t="shared" ca="1" si="552"/>
        <v>20.393792739379087</v>
      </c>
      <c r="AF1012" s="20">
        <f t="shared" ca="1" si="553"/>
        <v>9.0338732280038663</v>
      </c>
      <c r="AG1012" s="21">
        <f t="shared" ca="1" si="570"/>
        <v>17003.76647773579</v>
      </c>
      <c r="AH1012" s="20">
        <f t="shared" ca="1" si="571"/>
        <v>17012.800350963793</v>
      </c>
      <c r="AJ1012" s="20">
        <f t="shared" ca="1" si="554"/>
        <v>2.5520437232922726</v>
      </c>
      <c r="AK1012" s="20">
        <f t="shared" ca="1" si="555"/>
        <v>7.0914155009661073</v>
      </c>
      <c r="AL1012" s="21">
        <f t="shared" ca="1" si="572"/>
        <v>18251.992061296449</v>
      </c>
      <c r="AM1012" s="20">
        <f t="shared" ca="1" si="573"/>
        <v>18259.083476797416</v>
      </c>
      <c r="AO1012" s="20">
        <f t="shared" ca="1" si="556"/>
        <v>24.96922040076225</v>
      </c>
      <c r="AP1012" s="20">
        <f t="shared" ca="1" si="557"/>
        <v>2.0821797203167818</v>
      </c>
      <c r="AQ1012" s="21">
        <f t="shared" ca="1" si="574"/>
        <v>24458.415116166841</v>
      </c>
      <c r="AR1012" s="20">
        <f t="shared" ca="1" si="575"/>
        <v>24460.497295887159</v>
      </c>
    </row>
    <row r="1013" spans="1:44" x14ac:dyDescent="0.25">
      <c r="A1013" s="20">
        <f t="shared" ca="1" si="540"/>
        <v>11.693243804466999</v>
      </c>
      <c r="B1013" s="20">
        <f t="shared" ca="1" si="541"/>
        <v>6.3353789598449239</v>
      </c>
      <c r="C1013" s="21">
        <f t="shared" ref="C1013:C1038" ca="1" si="576">D1012+A1013</f>
        <v>23116.729100344332</v>
      </c>
      <c r="D1013" s="20">
        <f t="shared" ref="D1013:D1038" ca="1" si="577">C1013+B1013</f>
        <v>23123.064479304176</v>
      </c>
      <c r="E1013" s="19"/>
      <c r="F1013" s="20">
        <f t="shared" ca="1" si="542"/>
        <v>2.996070344083527</v>
      </c>
      <c r="G1013" s="20">
        <f t="shared" ca="1" si="543"/>
        <v>1.3878676642921848</v>
      </c>
      <c r="H1013" s="21">
        <f t="shared" ref="H1013:H1038" ca="1" si="578">I1012+F1013</f>
        <v>17782.507285130003</v>
      </c>
      <c r="I1013" s="20">
        <f t="shared" ref="I1013:I1038" ca="1" si="579">H1013+G1013</f>
        <v>17783.895152794295</v>
      </c>
      <c r="J1013" s="19"/>
      <c r="K1013" s="20">
        <f t="shared" ca="1" si="544"/>
        <v>5.1691918645513732</v>
      </c>
      <c r="L1013" s="20">
        <f t="shared" ca="1" si="545"/>
        <v>10.559834782376639</v>
      </c>
      <c r="M1013" s="21">
        <f t="shared" ref="M1013:M1038" ca="1" si="580">N1012+K1013</f>
        <v>23478.88182318498</v>
      </c>
      <c r="N1013" s="20">
        <f t="shared" ref="N1013:N1038" ca="1" si="581">M1013+L1013</f>
        <v>23489.441657967356</v>
      </c>
      <c r="O1013" s="19"/>
      <c r="P1013" s="20">
        <f t="shared" ca="1" si="546"/>
        <v>10.278471304585343</v>
      </c>
      <c r="Q1013" s="20">
        <f t="shared" ca="1" si="547"/>
        <v>2.8219464485259294</v>
      </c>
      <c r="R1013" s="21">
        <f t="shared" ref="R1013:R1038" ca="1" si="582">S1012+P1013</f>
        <v>17870.335679488569</v>
      </c>
      <c r="S1013" s="20">
        <f t="shared" ref="S1013:S1038" ca="1" si="583">R1013+Q1013</f>
        <v>17873.157625937096</v>
      </c>
      <c r="T1013" s="19"/>
      <c r="U1013" s="20">
        <f t="shared" ca="1" si="548"/>
        <v>9.9510886226456066</v>
      </c>
      <c r="V1013" s="20">
        <f t="shared" ca="1" si="549"/>
        <v>6.1195271277088636</v>
      </c>
      <c r="W1013" s="21">
        <f t="shared" ref="W1013:W1038" ca="1" si="584">X1012+U1013</f>
        <v>17793.658073801773</v>
      </c>
      <c r="X1013" s="20">
        <f t="shared" ref="X1013:X1038" ca="1" si="585">W1013+V1013</f>
        <v>17799.777600929483</v>
      </c>
      <c r="Z1013" s="20">
        <f t="shared" ca="1" si="550"/>
        <v>23.973618575936857</v>
      </c>
      <c r="AA1013" s="20">
        <f t="shared" ca="1" si="551"/>
        <v>11.819798750195265</v>
      </c>
      <c r="AB1013" s="21">
        <f t="shared" ca="1" si="568"/>
        <v>17070.585463886913</v>
      </c>
      <c r="AC1013" s="20">
        <f t="shared" ca="1" si="569"/>
        <v>17082.405262637109</v>
      </c>
      <c r="AE1013" s="20">
        <f t="shared" ca="1" si="552"/>
        <v>22.185181038334576</v>
      </c>
      <c r="AF1013" s="20">
        <f t="shared" ca="1" si="553"/>
        <v>10.391393533048459</v>
      </c>
      <c r="AG1013" s="21">
        <f t="shared" ca="1" si="570"/>
        <v>17034.985532002127</v>
      </c>
      <c r="AH1013" s="20">
        <f t="shared" ca="1" si="571"/>
        <v>17045.376925535176</v>
      </c>
      <c r="AJ1013" s="20">
        <f t="shared" ca="1" si="554"/>
        <v>7.282336101854173</v>
      </c>
      <c r="AK1013" s="20">
        <f t="shared" ca="1" si="555"/>
        <v>10.999617057935199</v>
      </c>
      <c r="AL1013" s="21">
        <f t="shared" ca="1" si="572"/>
        <v>18266.365812899268</v>
      </c>
      <c r="AM1013" s="20">
        <f t="shared" ca="1" si="573"/>
        <v>18277.365429957204</v>
      </c>
      <c r="AO1013" s="20">
        <f t="shared" ca="1" si="556"/>
        <v>31.448992556988756</v>
      </c>
      <c r="AP1013" s="20">
        <f t="shared" ca="1" si="557"/>
        <v>8.734937957923929</v>
      </c>
      <c r="AQ1013" s="21">
        <f t="shared" ca="1" si="574"/>
        <v>24491.946288444149</v>
      </c>
      <c r="AR1013" s="20">
        <f t="shared" ca="1" si="575"/>
        <v>24500.681226402074</v>
      </c>
    </row>
    <row r="1014" spans="1:44" x14ac:dyDescent="0.25">
      <c r="A1014" s="20">
        <f t="shared" ca="1" si="540"/>
        <v>38.55559151667223</v>
      </c>
      <c r="B1014" s="20">
        <f t="shared" ca="1" si="541"/>
        <v>8.3463209855210746E-2</v>
      </c>
      <c r="C1014" s="21">
        <f t="shared" ca="1" si="576"/>
        <v>23161.620070820849</v>
      </c>
      <c r="D1014" s="20">
        <f t="shared" ca="1" si="577"/>
        <v>23161.703534030705</v>
      </c>
      <c r="E1014" s="19"/>
      <c r="F1014" s="20">
        <f t="shared" ca="1" si="542"/>
        <v>1.1585502631058084</v>
      </c>
      <c r="G1014" s="20">
        <f t="shared" ca="1" si="543"/>
        <v>5.504525585678878</v>
      </c>
      <c r="H1014" s="21">
        <f t="shared" ca="1" si="578"/>
        <v>17785.053703057401</v>
      </c>
      <c r="I1014" s="20">
        <f t="shared" ca="1" si="579"/>
        <v>17790.55822864308</v>
      </c>
      <c r="J1014" s="19"/>
      <c r="K1014" s="20">
        <f t="shared" ca="1" si="544"/>
        <v>24.303282088195132</v>
      </c>
      <c r="L1014" s="20">
        <f t="shared" ca="1" si="545"/>
        <v>0.259423433695045</v>
      </c>
      <c r="M1014" s="21">
        <f t="shared" ca="1" si="580"/>
        <v>23513.744940055552</v>
      </c>
      <c r="N1014" s="20">
        <f t="shared" ca="1" si="581"/>
        <v>23514.004363489246</v>
      </c>
      <c r="O1014" s="19"/>
      <c r="P1014" s="20">
        <f t="shared" ca="1" si="546"/>
        <v>3.0619193755199499</v>
      </c>
      <c r="Q1014" s="20">
        <f t="shared" ca="1" si="547"/>
        <v>7.9427078941716331</v>
      </c>
      <c r="R1014" s="21">
        <f t="shared" ca="1" si="582"/>
        <v>17876.219545312615</v>
      </c>
      <c r="S1014" s="20">
        <f t="shared" ca="1" si="583"/>
        <v>17884.162253206785</v>
      </c>
      <c r="T1014" s="19"/>
      <c r="U1014" s="20">
        <f t="shared" ca="1" si="548"/>
        <v>4.8543753385592838</v>
      </c>
      <c r="V1014" s="20">
        <f t="shared" ca="1" si="549"/>
        <v>2.2123337479322727</v>
      </c>
      <c r="W1014" s="21">
        <f t="shared" ca="1" si="584"/>
        <v>17804.631976268043</v>
      </c>
      <c r="X1014" s="20">
        <f t="shared" ca="1" si="585"/>
        <v>17806.844310015975</v>
      </c>
      <c r="Z1014" s="20">
        <f t="shared" ca="1" si="550"/>
        <v>6.9954455288730024</v>
      </c>
      <c r="AA1014" s="20">
        <f t="shared" ca="1" si="551"/>
        <v>4.3398600376639358</v>
      </c>
      <c r="AB1014" s="21">
        <f t="shared" ca="1" si="568"/>
        <v>17089.40070816598</v>
      </c>
      <c r="AC1014" s="20">
        <f t="shared" ca="1" si="569"/>
        <v>17093.740568203644</v>
      </c>
      <c r="AE1014" s="20">
        <f t="shared" ca="1" si="552"/>
        <v>33.8867774657162</v>
      </c>
      <c r="AF1014" s="20">
        <f t="shared" ca="1" si="553"/>
        <v>3.761250066223305</v>
      </c>
      <c r="AG1014" s="21">
        <f t="shared" ca="1" si="570"/>
        <v>17079.263703000892</v>
      </c>
      <c r="AH1014" s="20">
        <f t="shared" ca="1" si="571"/>
        <v>17083.024953067114</v>
      </c>
      <c r="AJ1014" s="20">
        <f t="shared" ca="1" si="554"/>
        <v>15.326641764934697</v>
      </c>
      <c r="AK1014" s="20">
        <f t="shared" ca="1" si="555"/>
        <v>20.787918125623161</v>
      </c>
      <c r="AL1014" s="21">
        <f t="shared" ca="1" si="572"/>
        <v>18292.69207172214</v>
      </c>
      <c r="AM1014" s="20">
        <f t="shared" ca="1" si="573"/>
        <v>18313.479989847765</v>
      </c>
      <c r="AO1014" s="20">
        <f t="shared" ca="1" si="556"/>
        <v>22.876401212770876</v>
      </c>
      <c r="AP1014" s="20">
        <f t="shared" ca="1" si="557"/>
        <v>6.6196472129668704</v>
      </c>
      <c r="AQ1014" s="21">
        <f t="shared" ca="1" si="574"/>
        <v>24523.557627614846</v>
      </c>
      <c r="AR1014" s="20">
        <f t="shared" ca="1" si="575"/>
        <v>24530.177274827813</v>
      </c>
    </row>
    <row r="1015" spans="1:44" x14ac:dyDescent="0.25">
      <c r="A1015" s="20">
        <f t="shared" ca="1" si="540"/>
        <v>31.38861054823855</v>
      </c>
      <c r="B1015" s="20">
        <f t="shared" ca="1" si="541"/>
        <v>0.12018683167476175</v>
      </c>
      <c r="C1015" s="21">
        <f t="shared" ca="1" si="576"/>
        <v>23193.092144578943</v>
      </c>
      <c r="D1015" s="20">
        <f t="shared" ca="1" si="577"/>
        <v>23193.212331410617</v>
      </c>
      <c r="E1015" s="19"/>
      <c r="F1015" s="20">
        <f t="shared" ca="1" si="542"/>
        <v>9.0498146729256348</v>
      </c>
      <c r="G1015" s="20">
        <f t="shared" ca="1" si="543"/>
        <v>7.1149575106366942</v>
      </c>
      <c r="H1015" s="21">
        <f t="shared" ca="1" si="578"/>
        <v>17799.608043316006</v>
      </c>
      <c r="I1015" s="20">
        <f t="shared" ca="1" si="579"/>
        <v>17806.723000826642</v>
      </c>
      <c r="J1015" s="19"/>
      <c r="K1015" s="20">
        <f t="shared" ca="1" si="544"/>
        <v>13.09602901844409</v>
      </c>
      <c r="L1015" s="20">
        <f t="shared" ca="1" si="545"/>
        <v>4.1956656820135452</v>
      </c>
      <c r="M1015" s="21">
        <f t="shared" ca="1" si="580"/>
        <v>23527.100392507691</v>
      </c>
      <c r="N1015" s="20">
        <f t="shared" ca="1" si="581"/>
        <v>23531.296058189706</v>
      </c>
      <c r="O1015" s="19"/>
      <c r="P1015" s="20">
        <f t="shared" ca="1" si="546"/>
        <v>7.7297210561123411</v>
      </c>
      <c r="Q1015" s="20">
        <f t="shared" ca="1" si="547"/>
        <v>7.9534540473827742E-2</v>
      </c>
      <c r="R1015" s="21">
        <f t="shared" ca="1" si="582"/>
        <v>17891.891974262897</v>
      </c>
      <c r="S1015" s="20">
        <f t="shared" ca="1" si="583"/>
        <v>17891.97150880337</v>
      </c>
      <c r="T1015" s="19"/>
      <c r="U1015" s="20">
        <f t="shared" ca="1" si="548"/>
        <v>2.4449364294007174</v>
      </c>
      <c r="V1015" s="20">
        <f t="shared" ca="1" si="549"/>
        <v>6.8268205861632181</v>
      </c>
      <c r="W1015" s="21">
        <f t="shared" ca="1" si="584"/>
        <v>17809.289246445376</v>
      </c>
      <c r="X1015" s="20">
        <f t="shared" ca="1" si="585"/>
        <v>17816.11606703154</v>
      </c>
      <c r="Z1015" s="20">
        <f t="shared" ca="1" si="550"/>
        <v>15.541788323987502</v>
      </c>
      <c r="AA1015" s="20">
        <f t="shared" ca="1" si="551"/>
        <v>12.779216431505839</v>
      </c>
      <c r="AB1015" s="21">
        <f t="shared" ca="1" si="568"/>
        <v>17109.28235652763</v>
      </c>
      <c r="AC1015" s="20">
        <f t="shared" ca="1" si="569"/>
        <v>17122.061572959137</v>
      </c>
      <c r="AE1015" s="20">
        <f t="shared" ca="1" si="552"/>
        <v>3.6699905185845374</v>
      </c>
      <c r="AF1015" s="20">
        <f t="shared" ca="1" si="553"/>
        <v>0.6803097304680179</v>
      </c>
      <c r="AG1015" s="21">
        <f t="shared" ca="1" si="570"/>
        <v>17086.694943585699</v>
      </c>
      <c r="AH1015" s="20">
        <f t="shared" ca="1" si="571"/>
        <v>17087.375253316168</v>
      </c>
      <c r="AJ1015" s="20">
        <f t="shared" ca="1" si="554"/>
        <v>24.883194971124553</v>
      </c>
      <c r="AK1015" s="20">
        <f t="shared" ca="1" si="555"/>
        <v>2.0548846686739113</v>
      </c>
      <c r="AL1015" s="21">
        <f t="shared" ca="1" si="572"/>
        <v>18338.363184818889</v>
      </c>
      <c r="AM1015" s="20">
        <f t="shared" ca="1" si="573"/>
        <v>18340.418069487561</v>
      </c>
      <c r="AO1015" s="20">
        <f t="shared" ca="1" si="556"/>
        <v>5.6859664963299643</v>
      </c>
      <c r="AP1015" s="20">
        <f t="shared" ca="1" si="557"/>
        <v>1.2139416397305134</v>
      </c>
      <c r="AQ1015" s="21">
        <f t="shared" ca="1" si="574"/>
        <v>24535.863241324143</v>
      </c>
      <c r="AR1015" s="20">
        <f t="shared" ca="1" si="575"/>
        <v>24537.077182963872</v>
      </c>
    </row>
    <row r="1016" spans="1:44" x14ac:dyDescent="0.25">
      <c r="A1016" s="20">
        <f t="shared" ca="1" si="540"/>
        <v>11.260684447075628</v>
      </c>
      <c r="B1016" s="20">
        <f t="shared" ca="1" si="541"/>
        <v>15.40240575650221</v>
      </c>
      <c r="C1016" s="21">
        <f t="shared" ca="1" si="576"/>
        <v>23204.473015857693</v>
      </c>
      <c r="D1016" s="20">
        <f t="shared" ca="1" si="577"/>
        <v>23219.875421614197</v>
      </c>
      <c r="E1016" s="19"/>
      <c r="F1016" s="20">
        <f t="shared" ca="1" si="542"/>
        <v>1.1514772727788603</v>
      </c>
      <c r="G1016" s="20">
        <f t="shared" ca="1" si="543"/>
        <v>4.5794558481054723</v>
      </c>
      <c r="H1016" s="21">
        <f t="shared" ca="1" si="578"/>
        <v>17807.87447809942</v>
      </c>
      <c r="I1016" s="20">
        <f t="shared" ca="1" si="579"/>
        <v>17812.453933947527</v>
      </c>
      <c r="J1016" s="19"/>
      <c r="K1016" s="20">
        <f t="shared" ca="1" si="544"/>
        <v>27.711811128166683</v>
      </c>
      <c r="L1016" s="20">
        <f t="shared" ca="1" si="545"/>
        <v>3.6022529127922751</v>
      </c>
      <c r="M1016" s="21">
        <f t="shared" ca="1" si="580"/>
        <v>23559.007869317873</v>
      </c>
      <c r="N1016" s="20">
        <f t="shared" ca="1" si="581"/>
        <v>23562.610122230664</v>
      </c>
      <c r="O1016" s="19"/>
      <c r="P1016" s="20">
        <f t="shared" ca="1" si="546"/>
        <v>9.4446032542780287</v>
      </c>
      <c r="Q1016" s="20">
        <f t="shared" ca="1" si="547"/>
        <v>13.048118928969867</v>
      </c>
      <c r="R1016" s="21">
        <f t="shared" ca="1" si="582"/>
        <v>17901.416112057646</v>
      </c>
      <c r="S1016" s="20">
        <f t="shared" ca="1" si="583"/>
        <v>17914.464230986618</v>
      </c>
      <c r="T1016" s="19"/>
      <c r="U1016" s="20">
        <f t="shared" ca="1" si="548"/>
        <v>32.86283417023698</v>
      </c>
      <c r="V1016" s="20">
        <f t="shared" ca="1" si="549"/>
        <v>6.0111295294287679</v>
      </c>
      <c r="W1016" s="21">
        <f t="shared" ca="1" si="584"/>
        <v>17848.978901201779</v>
      </c>
      <c r="X1016" s="20">
        <f t="shared" ca="1" si="585"/>
        <v>17854.990030731209</v>
      </c>
      <c r="Z1016" s="20">
        <f t="shared" ca="1" si="550"/>
        <v>15.227807630194549</v>
      </c>
      <c r="AA1016" s="20">
        <f t="shared" ca="1" si="551"/>
        <v>13.19399225754416</v>
      </c>
      <c r="AB1016" s="21">
        <f t="shared" ca="1" si="568"/>
        <v>17137.289380589333</v>
      </c>
      <c r="AC1016" s="20">
        <f t="shared" ca="1" si="569"/>
        <v>17150.483372846877</v>
      </c>
      <c r="AE1016" s="20">
        <f t="shared" ca="1" si="552"/>
        <v>12.188470482880454</v>
      </c>
      <c r="AF1016" s="20">
        <f t="shared" ca="1" si="553"/>
        <v>2.8777983041630155</v>
      </c>
      <c r="AG1016" s="21">
        <f t="shared" ca="1" si="570"/>
        <v>17099.563723799049</v>
      </c>
      <c r="AH1016" s="20">
        <f t="shared" ca="1" si="571"/>
        <v>17102.44152210321</v>
      </c>
      <c r="AJ1016" s="20">
        <f t="shared" ca="1" si="554"/>
        <v>17.320763679818036</v>
      </c>
      <c r="AK1016" s="20">
        <f t="shared" ca="1" si="555"/>
        <v>7.4902184045667317</v>
      </c>
      <c r="AL1016" s="21">
        <f t="shared" ca="1" si="572"/>
        <v>18357.738833167379</v>
      </c>
      <c r="AM1016" s="20">
        <f t="shared" ca="1" si="573"/>
        <v>18365.229051571947</v>
      </c>
      <c r="AO1016" s="20">
        <f t="shared" ca="1" si="556"/>
        <v>18.048843366146205</v>
      </c>
      <c r="AP1016" s="20">
        <f t="shared" ca="1" si="557"/>
        <v>2.2601511204282012</v>
      </c>
      <c r="AQ1016" s="21">
        <f t="shared" ca="1" si="574"/>
        <v>24555.126026330017</v>
      </c>
      <c r="AR1016" s="20">
        <f t="shared" ca="1" si="575"/>
        <v>24557.386177450444</v>
      </c>
    </row>
    <row r="1017" spans="1:44" x14ac:dyDescent="0.25">
      <c r="A1017" s="20">
        <f t="shared" ca="1" si="540"/>
        <v>2.8628847491631348</v>
      </c>
      <c r="B1017" s="20">
        <f t="shared" ca="1" si="541"/>
        <v>17.937518245265064</v>
      </c>
      <c r="C1017" s="21">
        <f t="shared" ca="1" si="576"/>
        <v>23222.738306363361</v>
      </c>
      <c r="D1017" s="20">
        <f t="shared" ca="1" si="577"/>
        <v>23240.675824608625</v>
      </c>
      <c r="E1017" s="19"/>
      <c r="F1017" s="20">
        <f t="shared" ca="1" si="542"/>
        <v>0.46350362871691098</v>
      </c>
      <c r="G1017" s="20">
        <f t="shared" ca="1" si="543"/>
        <v>3.1214523841496029</v>
      </c>
      <c r="H1017" s="21">
        <f t="shared" ca="1" si="578"/>
        <v>17812.917437576245</v>
      </c>
      <c r="I1017" s="20">
        <f t="shared" ca="1" si="579"/>
        <v>17816.038889960393</v>
      </c>
      <c r="J1017" s="19"/>
      <c r="K1017" s="20">
        <f t="shared" ca="1" si="544"/>
        <v>7.1813353328580538</v>
      </c>
      <c r="L1017" s="20">
        <f t="shared" ca="1" si="545"/>
        <v>2.7242254733992177</v>
      </c>
      <c r="M1017" s="21">
        <f t="shared" ca="1" si="580"/>
        <v>23569.791457563522</v>
      </c>
      <c r="N1017" s="20">
        <f t="shared" ca="1" si="581"/>
        <v>23572.515683036923</v>
      </c>
      <c r="O1017" s="19"/>
      <c r="P1017" s="20">
        <f t="shared" ca="1" si="546"/>
        <v>29.25679907286337</v>
      </c>
      <c r="Q1017" s="20">
        <f t="shared" ca="1" si="547"/>
        <v>7.3687509368556405</v>
      </c>
      <c r="R1017" s="21">
        <f t="shared" ca="1" si="582"/>
        <v>17943.721030059482</v>
      </c>
      <c r="S1017" s="20">
        <f t="shared" ca="1" si="583"/>
        <v>17951.089780996339</v>
      </c>
      <c r="T1017" s="19"/>
      <c r="U1017" s="20">
        <f t="shared" ca="1" si="548"/>
        <v>13.636623864970284</v>
      </c>
      <c r="V1017" s="20">
        <f t="shared" ca="1" si="549"/>
        <v>5.9039675422400579</v>
      </c>
      <c r="W1017" s="21">
        <f t="shared" ca="1" si="584"/>
        <v>17868.626654596181</v>
      </c>
      <c r="X1017" s="20">
        <f t="shared" ca="1" si="585"/>
        <v>17874.53062213842</v>
      </c>
      <c r="Z1017" s="20">
        <f t="shared" ca="1" si="550"/>
        <v>16.834270871729974</v>
      </c>
      <c r="AA1017" s="20">
        <f t="shared" ca="1" si="551"/>
        <v>0.50420201417553034</v>
      </c>
      <c r="AB1017" s="21">
        <f t="shared" ca="1" si="568"/>
        <v>17167.317643718605</v>
      </c>
      <c r="AC1017" s="20">
        <f t="shared" ca="1" si="569"/>
        <v>17167.821845732782</v>
      </c>
      <c r="AE1017" s="20">
        <f t="shared" ca="1" si="552"/>
        <v>48.574806367321109</v>
      </c>
      <c r="AF1017" s="20">
        <f t="shared" ca="1" si="553"/>
        <v>0.15691250350931571</v>
      </c>
      <c r="AG1017" s="21">
        <f t="shared" ca="1" si="570"/>
        <v>17151.01632847053</v>
      </c>
      <c r="AH1017" s="20">
        <f t="shared" ca="1" si="571"/>
        <v>17151.17324097404</v>
      </c>
      <c r="AJ1017" s="20">
        <f t="shared" ca="1" si="554"/>
        <v>0.52366925633337558</v>
      </c>
      <c r="AK1017" s="20">
        <f t="shared" ca="1" si="555"/>
        <v>3.81368663328462</v>
      </c>
      <c r="AL1017" s="21">
        <f t="shared" ca="1" si="572"/>
        <v>18365.752720828281</v>
      </c>
      <c r="AM1017" s="20">
        <f t="shared" ca="1" si="573"/>
        <v>18369.566407461567</v>
      </c>
      <c r="AO1017" s="20">
        <f t="shared" ca="1" si="556"/>
        <v>28.981375759980839</v>
      </c>
      <c r="AP1017" s="20">
        <f t="shared" ca="1" si="557"/>
        <v>14.80919896664221</v>
      </c>
      <c r="AQ1017" s="21">
        <f t="shared" ca="1" si="574"/>
        <v>24586.367553210424</v>
      </c>
      <c r="AR1017" s="20">
        <f t="shared" ca="1" si="575"/>
        <v>24601.176752177067</v>
      </c>
    </row>
    <row r="1018" spans="1:44" x14ac:dyDescent="0.25">
      <c r="A1018" s="20">
        <f t="shared" ca="1" si="540"/>
        <v>1.9288040564820899</v>
      </c>
      <c r="B1018" s="20">
        <f t="shared" ca="1" si="541"/>
        <v>18.530127766065903</v>
      </c>
      <c r="C1018" s="21">
        <f t="shared" ca="1" si="576"/>
        <v>23242.604628665107</v>
      </c>
      <c r="D1018" s="20">
        <f t="shared" ca="1" si="577"/>
        <v>23261.134756431173</v>
      </c>
      <c r="E1018" s="19"/>
      <c r="F1018" s="20">
        <f t="shared" ca="1" si="542"/>
        <v>16.887206240545275</v>
      </c>
      <c r="G1018" s="20">
        <f t="shared" ca="1" si="543"/>
        <v>1.4743867689401957</v>
      </c>
      <c r="H1018" s="21">
        <f t="shared" ca="1" si="578"/>
        <v>17832.926096200939</v>
      </c>
      <c r="I1018" s="20">
        <f t="shared" ca="1" si="579"/>
        <v>17834.400482969879</v>
      </c>
      <c r="J1018" s="19"/>
      <c r="K1018" s="20">
        <f t="shared" ca="1" si="544"/>
        <v>2.0960293277031781</v>
      </c>
      <c r="L1018" s="20">
        <f t="shared" ca="1" si="545"/>
        <v>6.9004096907892727</v>
      </c>
      <c r="M1018" s="21">
        <f t="shared" ca="1" si="580"/>
        <v>23574.611712364625</v>
      </c>
      <c r="N1018" s="20">
        <f t="shared" ca="1" si="581"/>
        <v>23581.512122055414</v>
      </c>
      <c r="O1018" s="19"/>
      <c r="P1018" s="20">
        <f t="shared" ca="1" si="546"/>
        <v>5.2822580409232041</v>
      </c>
      <c r="Q1018" s="20">
        <f t="shared" ca="1" si="547"/>
        <v>0.77127908404459811</v>
      </c>
      <c r="R1018" s="21">
        <f t="shared" ca="1" si="582"/>
        <v>17956.372039037262</v>
      </c>
      <c r="S1018" s="20">
        <f t="shared" ca="1" si="583"/>
        <v>17957.143318121307</v>
      </c>
      <c r="T1018" s="19"/>
      <c r="U1018" s="20">
        <f t="shared" ca="1" si="548"/>
        <v>25.716452871937985</v>
      </c>
      <c r="V1018" s="20">
        <f t="shared" ca="1" si="549"/>
        <v>6.6548592890748131</v>
      </c>
      <c r="W1018" s="21">
        <f t="shared" ca="1" si="584"/>
        <v>17900.247075010357</v>
      </c>
      <c r="X1018" s="20">
        <f t="shared" ca="1" si="585"/>
        <v>17906.901934299432</v>
      </c>
      <c r="Z1018" s="20">
        <f t="shared" ca="1" si="550"/>
        <v>26.182091221396611</v>
      </c>
      <c r="AA1018" s="20">
        <f t="shared" ca="1" si="551"/>
        <v>2.8075598316153951</v>
      </c>
      <c r="AB1018" s="21">
        <f t="shared" ca="1" si="568"/>
        <v>17194.003936954177</v>
      </c>
      <c r="AC1018" s="20">
        <f t="shared" ca="1" si="569"/>
        <v>17196.811496785791</v>
      </c>
      <c r="AE1018" s="20">
        <f t="shared" ca="1" si="552"/>
        <v>42.208314502817316</v>
      </c>
      <c r="AF1018" s="20">
        <f t="shared" ca="1" si="553"/>
        <v>6.0434205655960884</v>
      </c>
      <c r="AG1018" s="21">
        <f t="shared" ca="1" si="570"/>
        <v>17193.381555476859</v>
      </c>
      <c r="AH1018" s="20">
        <f t="shared" ca="1" si="571"/>
        <v>17199.424976042454</v>
      </c>
      <c r="AJ1018" s="20">
        <f t="shared" ca="1" si="554"/>
        <v>40.112300224346207</v>
      </c>
      <c r="AK1018" s="20">
        <f t="shared" ca="1" si="555"/>
        <v>3.1585344916144713</v>
      </c>
      <c r="AL1018" s="21">
        <f t="shared" ca="1" si="572"/>
        <v>18409.678707685915</v>
      </c>
      <c r="AM1018" s="20">
        <f t="shared" ca="1" si="573"/>
        <v>18412.837242177528</v>
      </c>
      <c r="AO1018" s="20">
        <f t="shared" ca="1" si="556"/>
        <v>9.0049881739343345</v>
      </c>
      <c r="AP1018" s="20">
        <f t="shared" ca="1" si="557"/>
        <v>6.7769315106711421</v>
      </c>
      <c r="AQ1018" s="21">
        <f t="shared" ca="1" si="574"/>
        <v>24610.181740351003</v>
      </c>
      <c r="AR1018" s="20">
        <f t="shared" ca="1" si="575"/>
        <v>24616.958671861674</v>
      </c>
    </row>
    <row r="1019" spans="1:44" x14ac:dyDescent="0.25">
      <c r="A1019" s="20">
        <f t="shared" ca="1" si="540"/>
        <v>21.231333133503799</v>
      </c>
      <c r="B1019" s="20">
        <f t="shared" ca="1" si="541"/>
        <v>6.7936758278937424</v>
      </c>
      <c r="C1019" s="21">
        <f t="shared" ca="1" si="576"/>
        <v>23282.366089564675</v>
      </c>
      <c r="D1019" s="20">
        <f t="shared" ca="1" si="577"/>
        <v>23289.159765392567</v>
      </c>
      <c r="E1019" s="19"/>
      <c r="F1019" s="20">
        <f t="shared" ca="1" si="542"/>
        <v>27.138538006382355</v>
      </c>
      <c r="G1019" s="20">
        <f t="shared" ca="1" si="543"/>
        <v>10.06435165042515</v>
      </c>
      <c r="H1019" s="21">
        <f t="shared" ca="1" si="578"/>
        <v>17861.539020976263</v>
      </c>
      <c r="I1019" s="20">
        <f t="shared" ca="1" si="579"/>
        <v>17871.603372626687</v>
      </c>
      <c r="J1019" s="19"/>
      <c r="K1019" s="20">
        <f t="shared" ca="1" si="544"/>
        <v>1.7287687623754475</v>
      </c>
      <c r="L1019" s="20">
        <f t="shared" ca="1" si="545"/>
        <v>13.315860230901606</v>
      </c>
      <c r="M1019" s="21">
        <f t="shared" ca="1" si="580"/>
        <v>23583.240890817789</v>
      </c>
      <c r="N1019" s="20">
        <f t="shared" ca="1" si="581"/>
        <v>23596.556751048691</v>
      </c>
      <c r="O1019" s="19"/>
      <c r="P1019" s="20">
        <f t="shared" ca="1" si="546"/>
        <v>16.907312533027195</v>
      </c>
      <c r="Q1019" s="20">
        <f t="shared" ca="1" si="547"/>
        <v>6.8168282176049191</v>
      </c>
      <c r="R1019" s="21">
        <f t="shared" ca="1" si="582"/>
        <v>17974.050630654336</v>
      </c>
      <c r="S1019" s="20">
        <f t="shared" ca="1" si="583"/>
        <v>17980.86745887194</v>
      </c>
      <c r="T1019" s="19"/>
      <c r="U1019" s="20">
        <f t="shared" ca="1" si="548"/>
        <v>36.301460938435334</v>
      </c>
      <c r="V1019" s="20">
        <f t="shared" ca="1" si="549"/>
        <v>24.904976725519251</v>
      </c>
      <c r="W1019" s="21">
        <f t="shared" ca="1" si="584"/>
        <v>17943.203395237866</v>
      </c>
      <c r="X1019" s="20">
        <f t="shared" ca="1" si="585"/>
        <v>17968.108371963386</v>
      </c>
      <c r="Z1019" s="20">
        <f t="shared" ca="1" si="550"/>
        <v>10.135312354508832</v>
      </c>
      <c r="AA1019" s="20">
        <f t="shared" ca="1" si="551"/>
        <v>0.27386257211621201</v>
      </c>
      <c r="AB1019" s="21">
        <f t="shared" ca="1" si="568"/>
        <v>17206.9468091403</v>
      </c>
      <c r="AC1019" s="20">
        <f t="shared" ca="1" si="569"/>
        <v>17207.220671712417</v>
      </c>
      <c r="AE1019" s="20">
        <f t="shared" ca="1" si="552"/>
        <v>3.984205279801726</v>
      </c>
      <c r="AF1019" s="20">
        <f t="shared" ca="1" si="553"/>
        <v>5.4081027454851078</v>
      </c>
      <c r="AG1019" s="21">
        <f t="shared" ca="1" si="570"/>
        <v>17203.409181322255</v>
      </c>
      <c r="AH1019" s="20">
        <f t="shared" ca="1" si="571"/>
        <v>17208.81728406774</v>
      </c>
      <c r="AJ1019" s="20">
        <f t="shared" ca="1" si="554"/>
        <v>11.931144937716949</v>
      </c>
      <c r="AK1019" s="20">
        <f t="shared" ca="1" si="555"/>
        <v>11.242463838782482</v>
      </c>
      <c r="AL1019" s="21">
        <f t="shared" ca="1" si="572"/>
        <v>18424.768387115244</v>
      </c>
      <c r="AM1019" s="20">
        <f t="shared" ca="1" si="573"/>
        <v>18436.010850954026</v>
      </c>
      <c r="AO1019" s="20">
        <f t="shared" ca="1" si="556"/>
        <v>6.1468077577157274</v>
      </c>
      <c r="AP1019" s="20">
        <f t="shared" ca="1" si="557"/>
        <v>11.154046607709331</v>
      </c>
      <c r="AQ1019" s="21">
        <f t="shared" ca="1" si="574"/>
        <v>24623.105479619389</v>
      </c>
      <c r="AR1019" s="20">
        <f t="shared" ca="1" si="575"/>
        <v>24634.259526227099</v>
      </c>
    </row>
    <row r="1020" spans="1:44" x14ac:dyDescent="0.25">
      <c r="A1020" s="20">
        <f t="shared" ca="1" si="540"/>
        <v>34.947877724256699</v>
      </c>
      <c r="B1020" s="20">
        <f t="shared" ca="1" si="541"/>
        <v>3.7971826338331192</v>
      </c>
      <c r="C1020" s="21">
        <f t="shared" ca="1" si="576"/>
        <v>23324.107643116826</v>
      </c>
      <c r="D1020" s="20">
        <f t="shared" ca="1" si="577"/>
        <v>23327.904825750658</v>
      </c>
      <c r="E1020" s="19"/>
      <c r="F1020" s="20">
        <f t="shared" ca="1" si="542"/>
        <v>20.923032745145743</v>
      </c>
      <c r="G1020" s="20">
        <f t="shared" ca="1" si="543"/>
        <v>16.302175290472242</v>
      </c>
      <c r="H1020" s="21">
        <f t="shared" ca="1" si="578"/>
        <v>17892.526405371831</v>
      </c>
      <c r="I1020" s="20">
        <f t="shared" ca="1" si="579"/>
        <v>17908.828580662303</v>
      </c>
      <c r="J1020" s="19"/>
      <c r="K1020" s="20">
        <f t="shared" ca="1" si="544"/>
        <v>0.60292665482114727</v>
      </c>
      <c r="L1020" s="20">
        <f t="shared" ca="1" si="545"/>
        <v>4.6809120937279349</v>
      </c>
      <c r="M1020" s="21">
        <f t="shared" ca="1" si="580"/>
        <v>23597.159677703512</v>
      </c>
      <c r="N1020" s="20">
        <f t="shared" ca="1" si="581"/>
        <v>23601.840589797241</v>
      </c>
      <c r="O1020" s="19"/>
      <c r="P1020" s="20">
        <f t="shared" ca="1" si="546"/>
        <v>5.8830834824768266</v>
      </c>
      <c r="Q1020" s="20">
        <f t="shared" ca="1" si="547"/>
        <v>24.34707773180126</v>
      </c>
      <c r="R1020" s="21">
        <f t="shared" ca="1" si="582"/>
        <v>17986.750542354417</v>
      </c>
      <c r="S1020" s="20">
        <f t="shared" ca="1" si="583"/>
        <v>18011.097620086217</v>
      </c>
      <c r="T1020" s="19"/>
      <c r="U1020" s="20">
        <f t="shared" ca="1" si="548"/>
        <v>19.577905244171735</v>
      </c>
      <c r="V1020" s="20">
        <f t="shared" ca="1" si="549"/>
        <v>1.7745381668843172</v>
      </c>
      <c r="W1020" s="21">
        <f t="shared" ca="1" si="584"/>
        <v>17987.686277207558</v>
      </c>
      <c r="X1020" s="20">
        <f t="shared" ca="1" si="585"/>
        <v>17989.460815374441</v>
      </c>
      <c r="Z1020" s="20">
        <f t="shared" ca="1" si="550"/>
        <v>12.544979291958859</v>
      </c>
      <c r="AA1020" s="20">
        <f t="shared" ca="1" si="551"/>
        <v>4.4838039081813568</v>
      </c>
      <c r="AB1020" s="21">
        <f t="shared" ca="1" si="568"/>
        <v>17219.765651004374</v>
      </c>
      <c r="AC1020" s="20">
        <f t="shared" ca="1" si="569"/>
        <v>17224.249454912555</v>
      </c>
      <c r="AE1020" s="20">
        <f t="shared" ca="1" si="552"/>
        <v>0.99358151079321499</v>
      </c>
      <c r="AF1020" s="20">
        <f t="shared" ca="1" si="553"/>
        <v>1.370921899972627E-3</v>
      </c>
      <c r="AG1020" s="21">
        <f t="shared" ca="1" si="570"/>
        <v>17209.810865578533</v>
      </c>
      <c r="AH1020" s="20">
        <f t="shared" ca="1" si="571"/>
        <v>17209.812236500431</v>
      </c>
      <c r="AJ1020" s="20">
        <f t="shared" ca="1" si="554"/>
        <v>22.984194846237713</v>
      </c>
      <c r="AK1020" s="20">
        <f t="shared" ca="1" si="555"/>
        <v>15.67613651466176</v>
      </c>
      <c r="AL1020" s="21">
        <f t="shared" ca="1" si="572"/>
        <v>18458.995045800264</v>
      </c>
      <c r="AM1020" s="20">
        <f t="shared" ca="1" si="573"/>
        <v>18474.671182314927</v>
      </c>
      <c r="AO1020" s="20">
        <f t="shared" ca="1" si="556"/>
        <v>20.209323953319686</v>
      </c>
      <c r="AP1020" s="20">
        <f t="shared" ca="1" si="557"/>
        <v>6.4352024631856395</v>
      </c>
      <c r="AQ1020" s="21">
        <f t="shared" ca="1" si="574"/>
        <v>24654.468850180419</v>
      </c>
      <c r="AR1020" s="20">
        <f t="shared" ca="1" si="575"/>
        <v>24660.904052643604</v>
      </c>
    </row>
    <row r="1021" spans="1:44" x14ac:dyDescent="0.25">
      <c r="A1021" s="20">
        <f t="shared" ca="1" si="540"/>
        <v>38.757999355830115</v>
      </c>
      <c r="B1021" s="20">
        <f t="shared" ca="1" si="541"/>
        <v>3.0974538857132528</v>
      </c>
      <c r="C1021" s="21">
        <f t="shared" ca="1" si="576"/>
        <v>23366.662825106487</v>
      </c>
      <c r="D1021" s="20">
        <f t="shared" ca="1" si="577"/>
        <v>23369.760278992198</v>
      </c>
      <c r="E1021" s="19"/>
      <c r="F1021" s="20">
        <f t="shared" ca="1" si="542"/>
        <v>39.877656177407253</v>
      </c>
      <c r="G1021" s="20">
        <f t="shared" ca="1" si="543"/>
        <v>0.32731860612294839</v>
      </c>
      <c r="H1021" s="21">
        <f t="shared" ca="1" si="578"/>
        <v>17948.706236839709</v>
      </c>
      <c r="I1021" s="20">
        <f t="shared" ca="1" si="579"/>
        <v>17949.033555445832</v>
      </c>
      <c r="J1021" s="19"/>
      <c r="K1021" s="20">
        <f t="shared" ca="1" si="544"/>
        <v>4.0993621340507831</v>
      </c>
      <c r="L1021" s="20">
        <f t="shared" ca="1" si="545"/>
        <v>11.407146971710747</v>
      </c>
      <c r="M1021" s="21">
        <f t="shared" ca="1" si="580"/>
        <v>23605.93995193129</v>
      </c>
      <c r="N1021" s="20">
        <f t="shared" ca="1" si="581"/>
        <v>23617.347098902999</v>
      </c>
      <c r="O1021" s="19"/>
      <c r="P1021" s="20">
        <f t="shared" ca="1" si="546"/>
        <v>0.28358490540706838</v>
      </c>
      <c r="Q1021" s="20">
        <f t="shared" ca="1" si="547"/>
        <v>2.1844583373865443</v>
      </c>
      <c r="R1021" s="21">
        <f t="shared" ca="1" si="582"/>
        <v>18011.381204991623</v>
      </c>
      <c r="S1021" s="20">
        <f t="shared" ca="1" si="583"/>
        <v>18013.565663329009</v>
      </c>
      <c r="T1021" s="19"/>
      <c r="U1021" s="20">
        <f t="shared" ca="1" si="548"/>
        <v>3.5302658079495783</v>
      </c>
      <c r="V1021" s="20">
        <f t="shared" ca="1" si="549"/>
        <v>2.3334076332342262</v>
      </c>
      <c r="W1021" s="21">
        <f t="shared" ca="1" si="584"/>
        <v>17992.99108118239</v>
      </c>
      <c r="X1021" s="20">
        <f t="shared" ca="1" si="585"/>
        <v>17995.324488815626</v>
      </c>
      <c r="Z1021" s="20">
        <f t="shared" ca="1" si="550"/>
        <v>0.47273433419413569</v>
      </c>
      <c r="AA1021" s="20">
        <f t="shared" ca="1" si="551"/>
        <v>1.2700753677375165</v>
      </c>
      <c r="AB1021" s="21">
        <f t="shared" ca="1" si="568"/>
        <v>17224.72218924675</v>
      </c>
      <c r="AC1021" s="20">
        <f t="shared" ca="1" si="569"/>
        <v>17225.992264614488</v>
      </c>
      <c r="AE1021" s="20">
        <f t="shared" ca="1" si="552"/>
        <v>16.886417553983321</v>
      </c>
      <c r="AF1021" s="20">
        <f t="shared" ca="1" si="553"/>
        <v>6.2291444617898</v>
      </c>
      <c r="AG1021" s="21">
        <f t="shared" ca="1" si="570"/>
        <v>17226.698654054413</v>
      </c>
      <c r="AH1021" s="20">
        <f t="shared" ca="1" si="571"/>
        <v>17232.927798516204</v>
      </c>
      <c r="AJ1021" s="20">
        <f t="shared" ca="1" si="554"/>
        <v>2.9967933736893202</v>
      </c>
      <c r="AK1021" s="20">
        <f t="shared" ca="1" si="555"/>
        <v>6.7870220916386454</v>
      </c>
      <c r="AL1021" s="21">
        <f t="shared" ca="1" si="572"/>
        <v>18477.667975688615</v>
      </c>
      <c r="AM1021" s="20">
        <f t="shared" ca="1" si="573"/>
        <v>18484.454997780253</v>
      </c>
      <c r="AO1021" s="20">
        <f t="shared" ca="1" si="556"/>
        <v>23.708129446499829</v>
      </c>
      <c r="AP1021" s="20">
        <f t="shared" ca="1" si="557"/>
        <v>1.6373245758185182</v>
      </c>
      <c r="AQ1021" s="21">
        <f t="shared" ca="1" si="574"/>
        <v>24684.612182090103</v>
      </c>
      <c r="AR1021" s="20">
        <f t="shared" ca="1" si="575"/>
        <v>24686.249506665921</v>
      </c>
    </row>
    <row r="1022" spans="1:44" x14ac:dyDescent="0.25">
      <c r="A1022" s="20">
        <f t="shared" ca="1" si="540"/>
        <v>3.5990375584957981</v>
      </c>
      <c r="B1022" s="20">
        <f t="shared" ca="1" si="541"/>
        <v>2.8412866758615083</v>
      </c>
      <c r="C1022" s="21">
        <f t="shared" ca="1" si="576"/>
        <v>23373.359316550694</v>
      </c>
      <c r="D1022" s="20">
        <f t="shared" ca="1" si="577"/>
        <v>23376.200603226556</v>
      </c>
      <c r="E1022" s="19"/>
      <c r="F1022" s="20">
        <f t="shared" ca="1" si="542"/>
        <v>36.922881341602228</v>
      </c>
      <c r="G1022" s="20">
        <f t="shared" ca="1" si="543"/>
        <v>3.0538906838371682</v>
      </c>
      <c r="H1022" s="21">
        <f t="shared" ca="1" si="578"/>
        <v>17985.956436787434</v>
      </c>
      <c r="I1022" s="20">
        <f t="shared" ca="1" si="579"/>
        <v>17989.010327471271</v>
      </c>
      <c r="J1022" s="19"/>
      <c r="K1022" s="20">
        <f t="shared" ca="1" si="544"/>
        <v>5.2265374502494852</v>
      </c>
      <c r="L1022" s="20">
        <f t="shared" ca="1" si="545"/>
        <v>4.6305787748568497</v>
      </c>
      <c r="M1022" s="21">
        <f t="shared" ca="1" si="580"/>
        <v>23622.573636353249</v>
      </c>
      <c r="N1022" s="20">
        <f t="shared" ca="1" si="581"/>
        <v>23627.204215128106</v>
      </c>
      <c r="O1022" s="19"/>
      <c r="P1022" s="20">
        <f t="shared" ca="1" si="546"/>
        <v>2.5084208360518536</v>
      </c>
      <c r="Q1022" s="20">
        <f t="shared" ca="1" si="547"/>
        <v>5.2738134393804019</v>
      </c>
      <c r="R1022" s="21">
        <f t="shared" ca="1" si="582"/>
        <v>18016.074084165062</v>
      </c>
      <c r="S1022" s="20">
        <f t="shared" ca="1" si="583"/>
        <v>18021.347897604443</v>
      </c>
      <c r="T1022" s="19"/>
      <c r="U1022" s="20">
        <f t="shared" ca="1" si="548"/>
        <v>2.3538827233095758</v>
      </c>
      <c r="V1022" s="20">
        <f t="shared" ca="1" si="549"/>
        <v>10.195798679569355</v>
      </c>
      <c r="W1022" s="21">
        <f t="shared" ca="1" si="584"/>
        <v>17997.678371538936</v>
      </c>
      <c r="X1022" s="20">
        <f t="shared" ca="1" si="585"/>
        <v>18007.874170218503</v>
      </c>
      <c r="Z1022" s="20">
        <f t="shared" ca="1" si="550"/>
        <v>38.244251625483749</v>
      </c>
      <c r="AA1022" s="20">
        <f t="shared" ca="1" si="551"/>
        <v>16.630801781417361</v>
      </c>
      <c r="AB1022" s="21">
        <f t="shared" ca="1" si="568"/>
        <v>17264.236516239973</v>
      </c>
      <c r="AC1022" s="20">
        <f t="shared" ca="1" si="569"/>
        <v>17280.867318021392</v>
      </c>
      <c r="AE1022" s="20">
        <f t="shared" ca="1" si="552"/>
        <v>10.995336159635229</v>
      </c>
      <c r="AF1022" s="20">
        <f t="shared" ca="1" si="553"/>
        <v>0.74297973527750738</v>
      </c>
      <c r="AG1022" s="21">
        <f t="shared" ca="1" si="570"/>
        <v>17243.923134675839</v>
      </c>
      <c r="AH1022" s="20">
        <f t="shared" ca="1" si="571"/>
        <v>17244.666114411117</v>
      </c>
      <c r="AJ1022" s="20">
        <f t="shared" ca="1" si="554"/>
        <v>28.138504524890983</v>
      </c>
      <c r="AK1022" s="20">
        <f t="shared" ca="1" si="555"/>
        <v>16.014464159973546</v>
      </c>
      <c r="AL1022" s="21">
        <f t="shared" ca="1" si="572"/>
        <v>18512.593502305142</v>
      </c>
      <c r="AM1022" s="20">
        <f t="shared" ca="1" si="573"/>
        <v>18528.607966465115</v>
      </c>
      <c r="AO1022" s="20">
        <f t="shared" ca="1" si="556"/>
        <v>0.46373488800559387</v>
      </c>
      <c r="AP1022" s="20">
        <f t="shared" ca="1" si="557"/>
        <v>11.332024902923139</v>
      </c>
      <c r="AQ1022" s="21">
        <f t="shared" ca="1" si="574"/>
        <v>24686.713241553927</v>
      </c>
      <c r="AR1022" s="20">
        <f t="shared" ca="1" si="575"/>
        <v>24698.045266456851</v>
      </c>
    </row>
    <row r="1023" spans="1:44" x14ac:dyDescent="0.25">
      <c r="A1023" s="20">
        <f t="shared" ca="1" si="540"/>
        <v>9.6800243247925124</v>
      </c>
      <c r="B1023" s="20">
        <f t="shared" ca="1" si="541"/>
        <v>2.3460909271526349</v>
      </c>
      <c r="C1023" s="21">
        <f t="shared" ca="1" si="576"/>
        <v>23385.880627551349</v>
      </c>
      <c r="D1023" s="20">
        <f t="shared" ca="1" si="577"/>
        <v>23388.226718478501</v>
      </c>
      <c r="E1023" s="19"/>
      <c r="F1023" s="20">
        <f t="shared" ca="1" si="542"/>
        <v>7.4991931100575515</v>
      </c>
      <c r="G1023" s="20">
        <f t="shared" ca="1" si="543"/>
        <v>1.4300753899558718</v>
      </c>
      <c r="H1023" s="21">
        <f t="shared" ca="1" si="578"/>
        <v>17996.509520581327</v>
      </c>
      <c r="I1023" s="20">
        <f t="shared" ca="1" si="579"/>
        <v>17997.939595971282</v>
      </c>
      <c r="J1023" s="19"/>
      <c r="K1023" s="20">
        <f t="shared" ca="1" si="544"/>
        <v>12.940527845693024</v>
      </c>
      <c r="L1023" s="20">
        <f t="shared" ca="1" si="545"/>
        <v>4.3354808399426981</v>
      </c>
      <c r="M1023" s="21">
        <f t="shared" ca="1" si="580"/>
        <v>23640.1447429738</v>
      </c>
      <c r="N1023" s="20">
        <f t="shared" ca="1" si="581"/>
        <v>23644.480223813742</v>
      </c>
      <c r="O1023" s="19"/>
      <c r="P1023" s="20">
        <f t="shared" ca="1" si="546"/>
        <v>1.8757799495888066</v>
      </c>
      <c r="Q1023" s="20">
        <f t="shared" ca="1" si="547"/>
        <v>0.82678336659094132</v>
      </c>
      <c r="R1023" s="21">
        <f t="shared" ca="1" si="582"/>
        <v>18023.22367755403</v>
      </c>
      <c r="S1023" s="20">
        <f t="shared" ca="1" si="583"/>
        <v>18024.050460920622</v>
      </c>
      <c r="T1023" s="19"/>
      <c r="U1023" s="20">
        <f t="shared" ca="1" si="548"/>
        <v>3.2541668367346195</v>
      </c>
      <c r="V1023" s="20">
        <f t="shared" ca="1" si="549"/>
        <v>10.160783789065235</v>
      </c>
      <c r="W1023" s="21">
        <f t="shared" ca="1" si="584"/>
        <v>18011.128337055237</v>
      </c>
      <c r="X1023" s="20">
        <f t="shared" ca="1" si="585"/>
        <v>18021.289120844303</v>
      </c>
      <c r="Z1023" s="20">
        <f t="shared" ca="1" si="550"/>
        <v>32.399192906794774</v>
      </c>
      <c r="AA1023" s="20">
        <f t="shared" ca="1" si="551"/>
        <v>6.2156844527374568</v>
      </c>
      <c r="AB1023" s="21">
        <f t="shared" ca="1" si="568"/>
        <v>17313.266510928188</v>
      </c>
      <c r="AC1023" s="20">
        <f t="shared" ca="1" si="569"/>
        <v>17319.482195380926</v>
      </c>
      <c r="AE1023" s="20">
        <f t="shared" ca="1" si="552"/>
        <v>3.7436890372502125</v>
      </c>
      <c r="AF1023" s="20">
        <f t="shared" ca="1" si="553"/>
        <v>2.7835087398291893</v>
      </c>
      <c r="AG1023" s="21">
        <f t="shared" ca="1" si="570"/>
        <v>17248.409803448369</v>
      </c>
      <c r="AH1023" s="20">
        <f t="shared" ca="1" si="571"/>
        <v>17251.193312188199</v>
      </c>
      <c r="AJ1023" s="20">
        <f t="shared" ca="1" si="554"/>
        <v>4.0071176602039928</v>
      </c>
      <c r="AK1023" s="20">
        <f t="shared" ca="1" si="555"/>
        <v>9.3154157998534952</v>
      </c>
      <c r="AL1023" s="21">
        <f t="shared" ca="1" si="572"/>
        <v>18532.615084125318</v>
      </c>
      <c r="AM1023" s="20">
        <f t="shared" ca="1" si="573"/>
        <v>18541.930499925173</v>
      </c>
      <c r="AO1023" s="20">
        <f t="shared" ca="1" si="556"/>
        <v>7.6449673081449001</v>
      </c>
      <c r="AP1023" s="20">
        <f t="shared" ca="1" si="557"/>
        <v>4.0062814763686596</v>
      </c>
      <c r="AQ1023" s="21">
        <f t="shared" ca="1" si="574"/>
        <v>24705.690233764995</v>
      </c>
      <c r="AR1023" s="20">
        <f t="shared" ca="1" si="575"/>
        <v>24709.696515241365</v>
      </c>
    </row>
    <row r="1024" spans="1:44" x14ac:dyDescent="0.25">
      <c r="A1024" s="20">
        <f t="shared" ca="1" si="540"/>
        <v>52.50698732977667</v>
      </c>
      <c r="B1024" s="20">
        <f t="shared" ca="1" si="541"/>
        <v>8.6999924438077549</v>
      </c>
      <c r="C1024" s="21">
        <f t="shared" ca="1" si="576"/>
        <v>23440.733705808278</v>
      </c>
      <c r="D1024" s="20">
        <f t="shared" ca="1" si="577"/>
        <v>23449.433698252084</v>
      </c>
      <c r="E1024" s="19"/>
      <c r="F1024" s="20">
        <f t="shared" ca="1" si="542"/>
        <v>9.6522060110311578</v>
      </c>
      <c r="G1024" s="20">
        <f t="shared" ca="1" si="543"/>
        <v>5.7269959560416215</v>
      </c>
      <c r="H1024" s="21">
        <f t="shared" ca="1" si="578"/>
        <v>18007.591801982315</v>
      </c>
      <c r="I1024" s="20">
        <f t="shared" ca="1" si="579"/>
        <v>18013.318797938355</v>
      </c>
      <c r="J1024" s="19"/>
      <c r="K1024" s="20">
        <f t="shared" ca="1" si="544"/>
        <v>4.8450853626195514</v>
      </c>
      <c r="L1024" s="20">
        <f t="shared" ca="1" si="545"/>
        <v>0.70651894045452224</v>
      </c>
      <c r="M1024" s="21">
        <f t="shared" ca="1" si="580"/>
        <v>23649.325309176362</v>
      </c>
      <c r="N1024" s="20">
        <f t="shared" ca="1" si="581"/>
        <v>23650.031828116815</v>
      </c>
      <c r="O1024" s="19"/>
      <c r="P1024" s="20">
        <f t="shared" ca="1" si="546"/>
        <v>17.283265800593927</v>
      </c>
      <c r="Q1024" s="20">
        <f t="shared" ca="1" si="547"/>
        <v>1.676973619000562</v>
      </c>
      <c r="R1024" s="21">
        <f t="shared" ca="1" si="582"/>
        <v>18041.333726721215</v>
      </c>
      <c r="S1024" s="20">
        <f t="shared" ca="1" si="583"/>
        <v>18043.010700340215</v>
      </c>
      <c r="T1024" s="19"/>
      <c r="U1024" s="20">
        <f t="shared" ca="1" si="548"/>
        <v>5.7983652819333749</v>
      </c>
      <c r="V1024" s="20">
        <f t="shared" ca="1" si="549"/>
        <v>10.954821959347681</v>
      </c>
      <c r="W1024" s="21">
        <f t="shared" ca="1" si="584"/>
        <v>18027.087486126238</v>
      </c>
      <c r="X1024" s="20">
        <f t="shared" ca="1" si="585"/>
        <v>18038.042308085587</v>
      </c>
      <c r="Z1024" s="20">
        <f t="shared" ca="1" si="550"/>
        <v>10.085750707167682</v>
      </c>
      <c r="AA1024" s="20">
        <f t="shared" ca="1" si="551"/>
        <v>1.4188934144351024</v>
      </c>
      <c r="AB1024" s="21">
        <f t="shared" ca="1" si="568"/>
        <v>17329.567946088093</v>
      </c>
      <c r="AC1024" s="20">
        <f t="shared" ca="1" si="569"/>
        <v>17330.98683950253</v>
      </c>
      <c r="AE1024" s="20">
        <f t="shared" ca="1" si="552"/>
        <v>29.216187002807583</v>
      </c>
      <c r="AF1024" s="20">
        <f t="shared" ca="1" si="553"/>
        <v>8.007833835330235</v>
      </c>
      <c r="AG1024" s="21">
        <f t="shared" ca="1" si="570"/>
        <v>17280.409499191006</v>
      </c>
      <c r="AH1024" s="20">
        <f t="shared" ca="1" si="571"/>
        <v>17288.417333026337</v>
      </c>
      <c r="AJ1024" s="20">
        <f t="shared" ca="1" si="554"/>
        <v>25.108167229120884</v>
      </c>
      <c r="AK1024" s="20">
        <f t="shared" ca="1" si="555"/>
        <v>1.8359169221895484</v>
      </c>
      <c r="AL1024" s="21">
        <f t="shared" ca="1" si="572"/>
        <v>18567.038667154295</v>
      </c>
      <c r="AM1024" s="20">
        <f t="shared" ca="1" si="573"/>
        <v>18568.874584076486</v>
      </c>
      <c r="AO1024" s="20">
        <f t="shared" ca="1" si="556"/>
        <v>3.3608226051865522</v>
      </c>
      <c r="AP1024" s="20">
        <f t="shared" ca="1" si="557"/>
        <v>12.330004498119598</v>
      </c>
      <c r="AQ1024" s="21">
        <f t="shared" ca="1" si="574"/>
        <v>24713.057337846552</v>
      </c>
      <c r="AR1024" s="20">
        <f t="shared" ca="1" si="575"/>
        <v>24725.387342344671</v>
      </c>
    </row>
    <row r="1025" spans="1:44" x14ac:dyDescent="0.25">
      <c r="A1025" s="20">
        <f t="shared" ca="1" si="540"/>
        <v>0.18532762932081584</v>
      </c>
      <c r="B1025" s="20">
        <f t="shared" ca="1" si="541"/>
        <v>3.1008853766460476</v>
      </c>
      <c r="C1025" s="21">
        <f t="shared" ca="1" si="576"/>
        <v>23449.619025881406</v>
      </c>
      <c r="D1025" s="20">
        <f t="shared" ca="1" si="577"/>
        <v>23452.719911258053</v>
      </c>
      <c r="E1025" s="19"/>
      <c r="F1025" s="20">
        <f t="shared" ca="1" si="542"/>
        <v>3.1529967384831066</v>
      </c>
      <c r="G1025" s="20">
        <f t="shared" ca="1" si="543"/>
        <v>8.2944386899727995E-2</v>
      </c>
      <c r="H1025" s="21">
        <f t="shared" ca="1" si="578"/>
        <v>18016.471794676836</v>
      </c>
      <c r="I1025" s="20">
        <f t="shared" ca="1" si="579"/>
        <v>18016.554739063737</v>
      </c>
      <c r="J1025" s="19"/>
      <c r="K1025" s="20">
        <f t="shared" ca="1" si="544"/>
        <v>35.20332240130999</v>
      </c>
      <c r="L1025" s="20">
        <f t="shared" ca="1" si="545"/>
        <v>13.657266482117269</v>
      </c>
      <c r="M1025" s="21">
        <f t="shared" ca="1" si="580"/>
        <v>23685.235150518125</v>
      </c>
      <c r="N1025" s="20">
        <f t="shared" ca="1" si="581"/>
        <v>23698.892417000243</v>
      </c>
      <c r="O1025" s="19"/>
      <c r="P1025" s="20">
        <f t="shared" ca="1" si="546"/>
        <v>3.0184595295967642</v>
      </c>
      <c r="Q1025" s="20">
        <f t="shared" ca="1" si="547"/>
        <v>0.23116134655726336</v>
      </c>
      <c r="R1025" s="21">
        <f t="shared" ca="1" si="582"/>
        <v>18046.029159869813</v>
      </c>
      <c r="S1025" s="20">
        <f t="shared" ca="1" si="583"/>
        <v>18046.26032121637</v>
      </c>
      <c r="T1025" s="19"/>
      <c r="U1025" s="20">
        <f t="shared" ca="1" si="548"/>
        <v>15.797689350605244</v>
      </c>
      <c r="V1025" s="20">
        <f t="shared" ca="1" si="549"/>
        <v>0.76426390262300237</v>
      </c>
      <c r="W1025" s="21">
        <f t="shared" ca="1" si="584"/>
        <v>18053.839997436193</v>
      </c>
      <c r="X1025" s="20">
        <f t="shared" ca="1" si="585"/>
        <v>18054.604261338816</v>
      </c>
      <c r="Z1025" s="20">
        <f t="shared" ca="1" si="550"/>
        <v>11.781242249645446</v>
      </c>
      <c r="AA1025" s="20">
        <f t="shared" ca="1" si="551"/>
        <v>1.1814155887336046</v>
      </c>
      <c r="AB1025" s="21">
        <f t="shared" ca="1" si="568"/>
        <v>17342.768081752176</v>
      </c>
      <c r="AC1025" s="20">
        <f t="shared" ca="1" si="569"/>
        <v>17343.949497340909</v>
      </c>
      <c r="AE1025" s="20">
        <f t="shared" ca="1" si="552"/>
        <v>4.5203526694882497</v>
      </c>
      <c r="AF1025" s="20">
        <f t="shared" ca="1" si="553"/>
        <v>0.46516195316241599</v>
      </c>
      <c r="AG1025" s="21">
        <f t="shared" ca="1" si="570"/>
        <v>17292.937685695826</v>
      </c>
      <c r="AH1025" s="20">
        <f t="shared" ca="1" si="571"/>
        <v>17293.402847648988</v>
      </c>
      <c r="AJ1025" s="20">
        <f t="shared" ca="1" si="554"/>
        <v>10.508886089528961</v>
      </c>
      <c r="AK1025" s="20">
        <f t="shared" ca="1" si="555"/>
        <v>10.721401480521024</v>
      </c>
      <c r="AL1025" s="21">
        <f t="shared" ca="1" si="572"/>
        <v>18579.383470166016</v>
      </c>
      <c r="AM1025" s="20">
        <f t="shared" ca="1" si="573"/>
        <v>18590.104871646538</v>
      </c>
      <c r="AO1025" s="20">
        <f t="shared" ca="1" si="556"/>
        <v>3.7626384657831125</v>
      </c>
      <c r="AP1025" s="20">
        <f t="shared" ca="1" si="557"/>
        <v>13.724629453992245</v>
      </c>
      <c r="AQ1025" s="21">
        <f t="shared" ca="1" si="574"/>
        <v>24729.149980810453</v>
      </c>
      <c r="AR1025" s="20">
        <f t="shared" ca="1" si="575"/>
        <v>24742.874610264444</v>
      </c>
    </row>
    <row r="1026" spans="1:44" x14ac:dyDescent="0.25">
      <c r="A1026" s="20">
        <f t="shared" ca="1" si="540"/>
        <v>12.763518863583688</v>
      </c>
      <c r="B1026" s="20">
        <f t="shared" ca="1" si="541"/>
        <v>2.0991343726513643</v>
      </c>
      <c r="C1026" s="21">
        <f t="shared" ca="1" si="576"/>
        <v>23465.483430121636</v>
      </c>
      <c r="D1026" s="20">
        <f t="shared" ca="1" si="577"/>
        <v>23467.582564494289</v>
      </c>
      <c r="E1026" s="19"/>
      <c r="F1026" s="20">
        <f t="shared" ca="1" si="542"/>
        <v>18.514066277061008</v>
      </c>
      <c r="G1026" s="20">
        <f t="shared" ca="1" si="543"/>
        <v>6.3666801528512682</v>
      </c>
      <c r="H1026" s="21">
        <f t="shared" ca="1" si="578"/>
        <v>18035.068805340798</v>
      </c>
      <c r="I1026" s="20">
        <f t="shared" ca="1" si="579"/>
        <v>18041.43548549365</v>
      </c>
      <c r="J1026" s="19"/>
      <c r="K1026" s="20">
        <f t="shared" ca="1" si="544"/>
        <v>18.82431970259033</v>
      </c>
      <c r="L1026" s="20">
        <f t="shared" ca="1" si="545"/>
        <v>1.2694533664353989</v>
      </c>
      <c r="M1026" s="21">
        <f t="shared" ca="1" si="580"/>
        <v>23717.716736702834</v>
      </c>
      <c r="N1026" s="20">
        <f t="shared" ca="1" si="581"/>
        <v>23718.98619006927</v>
      </c>
      <c r="O1026" s="19"/>
      <c r="P1026" s="20">
        <f t="shared" ca="1" si="546"/>
        <v>38.633487591549518</v>
      </c>
      <c r="Q1026" s="20">
        <f t="shared" ca="1" si="547"/>
        <v>41.094525615969502</v>
      </c>
      <c r="R1026" s="21">
        <f t="shared" ca="1" si="582"/>
        <v>18084.893808807919</v>
      </c>
      <c r="S1026" s="20">
        <f t="shared" ca="1" si="583"/>
        <v>18125.988334423888</v>
      </c>
      <c r="T1026" s="19"/>
      <c r="U1026" s="20">
        <f t="shared" ca="1" si="548"/>
        <v>27.125820618563186</v>
      </c>
      <c r="V1026" s="20">
        <f t="shared" ca="1" si="549"/>
        <v>7.1151604114168929</v>
      </c>
      <c r="W1026" s="21">
        <f t="shared" ca="1" si="584"/>
        <v>18081.730081957379</v>
      </c>
      <c r="X1026" s="20">
        <f t="shared" ca="1" si="585"/>
        <v>18088.845242368796</v>
      </c>
      <c r="Z1026" s="20">
        <f t="shared" ca="1" si="550"/>
        <v>5.0938115425287531</v>
      </c>
      <c r="AA1026" s="20">
        <f t="shared" ca="1" si="551"/>
        <v>22.174783184444806</v>
      </c>
      <c r="AB1026" s="21">
        <f t="shared" ca="1" si="568"/>
        <v>17349.043308883436</v>
      </c>
      <c r="AC1026" s="20">
        <f t="shared" ca="1" si="569"/>
        <v>17371.21809206788</v>
      </c>
      <c r="AE1026" s="20">
        <f t="shared" ca="1" si="552"/>
        <v>13.176729073275078</v>
      </c>
      <c r="AF1026" s="20">
        <f t="shared" ca="1" si="553"/>
        <v>4.1603465370131527</v>
      </c>
      <c r="AG1026" s="21">
        <f t="shared" ca="1" si="570"/>
        <v>17306.579576722263</v>
      </c>
      <c r="AH1026" s="20">
        <f t="shared" ca="1" si="571"/>
        <v>17310.739923259276</v>
      </c>
      <c r="AJ1026" s="20">
        <f t="shared" ca="1" si="554"/>
        <v>8.1855058166831132</v>
      </c>
      <c r="AK1026" s="20">
        <f t="shared" ca="1" si="555"/>
        <v>3.4465429694626368</v>
      </c>
      <c r="AL1026" s="21">
        <f t="shared" ca="1" si="572"/>
        <v>18598.290377463221</v>
      </c>
      <c r="AM1026" s="20">
        <f t="shared" ca="1" si="573"/>
        <v>18601.736920432682</v>
      </c>
      <c r="AO1026" s="20">
        <f t="shared" ca="1" si="556"/>
        <v>3.8528736010930622</v>
      </c>
      <c r="AP1026" s="20">
        <f t="shared" ca="1" si="557"/>
        <v>0.46334297589141465</v>
      </c>
      <c r="AQ1026" s="21">
        <f t="shared" ca="1" si="574"/>
        <v>24746.727483865536</v>
      </c>
      <c r="AR1026" s="20">
        <f t="shared" ca="1" si="575"/>
        <v>24747.190826841426</v>
      </c>
    </row>
    <row r="1027" spans="1:44" x14ac:dyDescent="0.25">
      <c r="A1027" s="20">
        <f t="shared" ca="1" si="540"/>
        <v>5.0135025792867269</v>
      </c>
      <c r="B1027" s="20">
        <f t="shared" ca="1" si="541"/>
        <v>1.1603086558144542</v>
      </c>
      <c r="C1027" s="21">
        <f t="shared" ca="1" si="576"/>
        <v>23472.596067073577</v>
      </c>
      <c r="D1027" s="20">
        <f t="shared" ca="1" si="577"/>
        <v>23473.75637572939</v>
      </c>
      <c r="E1027" s="19"/>
      <c r="F1027" s="20">
        <f t="shared" ca="1" si="542"/>
        <v>14.036637733781896</v>
      </c>
      <c r="G1027" s="20">
        <f t="shared" ca="1" si="543"/>
        <v>2.4213551599244298</v>
      </c>
      <c r="H1027" s="21">
        <f t="shared" ca="1" si="578"/>
        <v>18055.472123227431</v>
      </c>
      <c r="I1027" s="20">
        <f t="shared" ca="1" si="579"/>
        <v>18057.893478387356</v>
      </c>
      <c r="J1027" s="19"/>
      <c r="K1027" s="20">
        <f t="shared" ca="1" si="544"/>
        <v>3.4208830303411215</v>
      </c>
      <c r="L1027" s="20">
        <f t="shared" ca="1" si="545"/>
        <v>5.8771099566173171E-2</v>
      </c>
      <c r="M1027" s="21">
        <f t="shared" ca="1" si="580"/>
        <v>23722.40707309961</v>
      </c>
      <c r="N1027" s="20">
        <f t="shared" ca="1" si="581"/>
        <v>23722.465844199178</v>
      </c>
      <c r="O1027" s="19"/>
      <c r="P1027" s="20">
        <f t="shared" ca="1" si="546"/>
        <v>0.55760662602349975</v>
      </c>
      <c r="Q1027" s="20">
        <f t="shared" ca="1" si="547"/>
        <v>7.3864211088511151</v>
      </c>
      <c r="R1027" s="21">
        <f t="shared" ca="1" si="582"/>
        <v>18126.54594104991</v>
      </c>
      <c r="S1027" s="20">
        <f t="shared" ca="1" si="583"/>
        <v>18133.932362158761</v>
      </c>
      <c r="T1027" s="19"/>
      <c r="U1027" s="20">
        <f t="shared" ca="1" si="548"/>
        <v>2.5914820222503412</v>
      </c>
      <c r="V1027" s="20">
        <f t="shared" ca="1" si="549"/>
        <v>4.1335505090179154</v>
      </c>
      <c r="W1027" s="21">
        <f t="shared" ca="1" si="584"/>
        <v>18091.436724391046</v>
      </c>
      <c r="X1027" s="20">
        <f t="shared" ca="1" si="585"/>
        <v>18095.570274900063</v>
      </c>
      <c r="Z1027" s="20">
        <f t="shared" ca="1" si="550"/>
        <v>48.880136223177885</v>
      </c>
      <c r="AA1027" s="20">
        <f t="shared" ca="1" si="551"/>
        <v>5.4727525145585085</v>
      </c>
      <c r="AB1027" s="21">
        <f t="shared" ca="1" si="568"/>
        <v>17420.098228291059</v>
      </c>
      <c r="AC1027" s="20">
        <f t="shared" ca="1" si="569"/>
        <v>17425.570980805616</v>
      </c>
      <c r="AE1027" s="20">
        <f t="shared" ca="1" si="552"/>
        <v>8.2754158872537342</v>
      </c>
      <c r="AF1027" s="20">
        <f t="shared" ca="1" si="553"/>
        <v>12.34039044659449</v>
      </c>
      <c r="AG1027" s="21">
        <f t="shared" ca="1" si="570"/>
        <v>17319.015339146528</v>
      </c>
      <c r="AH1027" s="20">
        <f t="shared" ca="1" si="571"/>
        <v>17331.355729593124</v>
      </c>
      <c r="AJ1027" s="20">
        <f t="shared" ca="1" si="554"/>
        <v>13.94388915009478</v>
      </c>
      <c r="AK1027" s="20">
        <f t="shared" ca="1" si="555"/>
        <v>9.634496495000338</v>
      </c>
      <c r="AL1027" s="21">
        <f t="shared" ca="1" si="572"/>
        <v>18615.680809582776</v>
      </c>
      <c r="AM1027" s="20">
        <f t="shared" ca="1" si="573"/>
        <v>18625.315306077777</v>
      </c>
      <c r="AO1027" s="20">
        <f t="shared" ca="1" si="556"/>
        <v>10.634423836076907</v>
      </c>
      <c r="AP1027" s="20">
        <f t="shared" ca="1" si="557"/>
        <v>4.2621628273254366</v>
      </c>
      <c r="AQ1027" s="21">
        <f t="shared" ca="1" si="574"/>
        <v>24757.825250677502</v>
      </c>
      <c r="AR1027" s="20">
        <f t="shared" ca="1" si="575"/>
        <v>24762.087413504829</v>
      </c>
    </row>
    <row r="1028" spans="1:44" x14ac:dyDescent="0.25">
      <c r="A1028" s="20">
        <f t="shared" ca="1" si="540"/>
        <v>39.889009726654919</v>
      </c>
      <c r="B1028" s="20">
        <f t="shared" ca="1" si="541"/>
        <v>11.566018502694243</v>
      </c>
      <c r="C1028" s="21">
        <f t="shared" ca="1" si="576"/>
        <v>23513.645385456046</v>
      </c>
      <c r="D1028" s="20">
        <f t="shared" ca="1" si="577"/>
        <v>23525.21140395874</v>
      </c>
      <c r="E1028" s="19"/>
      <c r="F1028" s="20">
        <f t="shared" ca="1" si="542"/>
        <v>9.6459329676976608</v>
      </c>
      <c r="G1028" s="20">
        <f t="shared" ca="1" si="543"/>
        <v>12.244443086206299</v>
      </c>
      <c r="H1028" s="21">
        <f t="shared" ca="1" si="578"/>
        <v>18067.539411355054</v>
      </c>
      <c r="I1028" s="20">
        <f t="shared" ca="1" si="579"/>
        <v>18079.783854441259</v>
      </c>
      <c r="J1028" s="19"/>
      <c r="K1028" s="20">
        <f t="shared" ca="1" si="544"/>
        <v>0.3383702272734449</v>
      </c>
      <c r="L1028" s="20">
        <f t="shared" ca="1" si="545"/>
        <v>13.660818625058026</v>
      </c>
      <c r="M1028" s="21">
        <f t="shared" ca="1" si="580"/>
        <v>23722.804214426451</v>
      </c>
      <c r="N1028" s="20">
        <f t="shared" ca="1" si="581"/>
        <v>23736.465033051511</v>
      </c>
      <c r="O1028" s="19"/>
      <c r="P1028" s="20">
        <f t="shared" ca="1" si="546"/>
        <v>2.2545967083565794</v>
      </c>
      <c r="Q1028" s="20">
        <f t="shared" ca="1" si="547"/>
        <v>1.490784949367904</v>
      </c>
      <c r="R1028" s="21">
        <f t="shared" ca="1" si="582"/>
        <v>18136.186958867118</v>
      </c>
      <c r="S1028" s="20">
        <f t="shared" ca="1" si="583"/>
        <v>18137.677743816486</v>
      </c>
      <c r="T1028" s="19"/>
      <c r="U1028" s="20">
        <f t="shared" ca="1" si="548"/>
        <v>27.085281388867802</v>
      </c>
      <c r="V1028" s="20">
        <f t="shared" ca="1" si="549"/>
        <v>3.0149490658822038</v>
      </c>
      <c r="W1028" s="21">
        <f t="shared" ca="1" si="584"/>
        <v>18122.65555628893</v>
      </c>
      <c r="X1028" s="20">
        <f t="shared" ca="1" si="585"/>
        <v>18125.67050535481</v>
      </c>
      <c r="Z1028" s="20">
        <f t="shared" ca="1" si="550"/>
        <v>1.6556747226911115</v>
      </c>
      <c r="AA1028" s="20">
        <f t="shared" ca="1" si="551"/>
        <v>12.252175067580472</v>
      </c>
      <c r="AB1028" s="21">
        <f t="shared" ca="1" si="568"/>
        <v>17427.226655528306</v>
      </c>
      <c r="AC1028" s="20">
        <f t="shared" ca="1" si="569"/>
        <v>17439.478830595886</v>
      </c>
      <c r="AE1028" s="20">
        <f t="shared" ca="1" si="552"/>
        <v>53.100334786605202</v>
      </c>
      <c r="AF1028" s="20">
        <f t="shared" ca="1" si="553"/>
        <v>0.3196574950763954</v>
      </c>
      <c r="AG1028" s="21">
        <f t="shared" ca="1" si="570"/>
        <v>17384.45606437973</v>
      </c>
      <c r="AH1028" s="20">
        <f t="shared" ca="1" si="571"/>
        <v>17384.775721874808</v>
      </c>
      <c r="AJ1028" s="20">
        <f t="shared" ca="1" si="554"/>
        <v>10.83110979257361</v>
      </c>
      <c r="AK1028" s="20">
        <f t="shared" ca="1" si="555"/>
        <v>18.808601677140359</v>
      </c>
      <c r="AL1028" s="21">
        <f t="shared" ca="1" si="572"/>
        <v>18636.146415870349</v>
      </c>
      <c r="AM1028" s="20">
        <f t="shared" ca="1" si="573"/>
        <v>18654.955017547491</v>
      </c>
      <c r="AO1028" s="20">
        <f t="shared" ca="1" si="556"/>
        <v>11.639932565282916</v>
      </c>
      <c r="AP1028" s="20">
        <f t="shared" ca="1" si="557"/>
        <v>12.156086528355704</v>
      </c>
      <c r="AQ1028" s="21">
        <f t="shared" ca="1" si="574"/>
        <v>24773.727346070111</v>
      </c>
      <c r="AR1028" s="20">
        <f t="shared" ca="1" si="575"/>
        <v>24785.883432598468</v>
      </c>
    </row>
    <row r="1029" spans="1:44" x14ac:dyDescent="0.25">
      <c r="A1029" s="20">
        <f t="shared" ca="1" si="540"/>
        <v>27.304539022382087</v>
      </c>
      <c r="B1029" s="20">
        <f t="shared" ca="1" si="541"/>
        <v>7.2753087231575186</v>
      </c>
      <c r="C1029" s="21">
        <f t="shared" ca="1" si="576"/>
        <v>23552.515942981121</v>
      </c>
      <c r="D1029" s="20">
        <f t="shared" ca="1" si="577"/>
        <v>23559.791251704279</v>
      </c>
      <c r="E1029" s="19"/>
      <c r="F1029" s="20">
        <f t="shared" ca="1" si="542"/>
        <v>9.080763210243088</v>
      </c>
      <c r="G1029" s="20">
        <f t="shared" ca="1" si="543"/>
        <v>0.58151773863322764</v>
      </c>
      <c r="H1029" s="21">
        <f t="shared" ca="1" si="578"/>
        <v>18088.864617651503</v>
      </c>
      <c r="I1029" s="20">
        <f t="shared" ca="1" si="579"/>
        <v>18089.446135390135</v>
      </c>
      <c r="J1029" s="19"/>
      <c r="K1029" s="20">
        <f t="shared" ca="1" si="544"/>
        <v>1.5431379758934474</v>
      </c>
      <c r="L1029" s="20">
        <f t="shared" ca="1" si="545"/>
        <v>0.96648266609116218</v>
      </c>
      <c r="M1029" s="21">
        <f t="shared" ca="1" si="580"/>
        <v>23738.008171027403</v>
      </c>
      <c r="N1029" s="20">
        <f t="shared" ca="1" si="581"/>
        <v>23738.974653693494</v>
      </c>
      <c r="O1029" s="19"/>
      <c r="P1029" s="20">
        <f t="shared" ca="1" si="546"/>
        <v>29.543216979405521</v>
      </c>
      <c r="Q1029" s="20">
        <f t="shared" ca="1" si="547"/>
        <v>0.2654635061536727</v>
      </c>
      <c r="R1029" s="21">
        <f t="shared" ca="1" si="582"/>
        <v>18167.22096079589</v>
      </c>
      <c r="S1029" s="20">
        <f t="shared" ca="1" si="583"/>
        <v>18167.486424302046</v>
      </c>
      <c r="T1029" s="19"/>
      <c r="U1029" s="20">
        <f t="shared" ca="1" si="548"/>
        <v>2.6501763348097436</v>
      </c>
      <c r="V1029" s="20">
        <f t="shared" ca="1" si="549"/>
        <v>4.317813256840636</v>
      </c>
      <c r="W1029" s="21">
        <f t="shared" ca="1" si="584"/>
        <v>18128.32068168962</v>
      </c>
      <c r="X1029" s="20">
        <f t="shared" ca="1" si="585"/>
        <v>18132.638494946459</v>
      </c>
      <c r="Z1029" s="20">
        <f t="shared" ca="1" si="550"/>
        <v>7.8429582657574617</v>
      </c>
      <c r="AA1029" s="20">
        <f t="shared" ca="1" si="551"/>
        <v>1.9101521768649401E-2</v>
      </c>
      <c r="AB1029" s="21">
        <f t="shared" ca="1" si="568"/>
        <v>17447.321788861645</v>
      </c>
      <c r="AC1029" s="20">
        <f t="shared" ca="1" si="569"/>
        <v>17447.340890383413</v>
      </c>
      <c r="AE1029" s="20">
        <f t="shared" ca="1" si="552"/>
        <v>25.154670952003297</v>
      </c>
      <c r="AF1029" s="20">
        <f t="shared" ca="1" si="553"/>
        <v>1.0861594507211585</v>
      </c>
      <c r="AG1029" s="21">
        <f t="shared" ca="1" si="570"/>
        <v>17409.930392826813</v>
      </c>
      <c r="AH1029" s="20">
        <f t="shared" ca="1" si="571"/>
        <v>17411.016552277535</v>
      </c>
      <c r="AJ1029" s="20">
        <f t="shared" ca="1" si="554"/>
        <v>8.1799134480700495</v>
      </c>
      <c r="AK1029" s="20">
        <f t="shared" ca="1" si="555"/>
        <v>1.3075204643517486</v>
      </c>
      <c r="AL1029" s="21">
        <f t="shared" ca="1" si="572"/>
        <v>18663.134930995562</v>
      </c>
      <c r="AM1029" s="20">
        <f t="shared" ca="1" si="573"/>
        <v>18664.442451459912</v>
      </c>
      <c r="AO1029" s="20">
        <f t="shared" ca="1" si="556"/>
        <v>11.442757265645252</v>
      </c>
      <c r="AP1029" s="20">
        <f t="shared" ca="1" si="557"/>
        <v>4.7266690828183204</v>
      </c>
      <c r="AQ1029" s="21">
        <f t="shared" ca="1" si="574"/>
        <v>24797.326189864114</v>
      </c>
      <c r="AR1029" s="20">
        <f t="shared" ca="1" si="575"/>
        <v>24802.052858946932</v>
      </c>
    </row>
    <row r="1030" spans="1:44" x14ac:dyDescent="0.25">
      <c r="A1030" s="20">
        <f t="shared" ca="1" si="540"/>
        <v>10.931827974959761</v>
      </c>
      <c r="B1030" s="20">
        <f t="shared" ca="1" si="541"/>
        <v>1.9794163053313545</v>
      </c>
      <c r="C1030" s="21">
        <f t="shared" ca="1" si="576"/>
        <v>23570.723079679239</v>
      </c>
      <c r="D1030" s="20">
        <f t="shared" ca="1" si="577"/>
        <v>23572.702495984569</v>
      </c>
      <c r="E1030" s="19"/>
      <c r="F1030" s="20">
        <f t="shared" ca="1" si="542"/>
        <v>6.0915190435529842</v>
      </c>
      <c r="G1030" s="20">
        <f t="shared" ca="1" si="543"/>
        <v>6.4901234150730485</v>
      </c>
      <c r="H1030" s="21">
        <f t="shared" ca="1" si="578"/>
        <v>18095.537654433687</v>
      </c>
      <c r="I1030" s="20">
        <f t="shared" ca="1" si="579"/>
        <v>18102.027777848762</v>
      </c>
      <c r="J1030" s="19"/>
      <c r="K1030" s="20">
        <f t="shared" ca="1" si="544"/>
        <v>1.9368936885357018</v>
      </c>
      <c r="L1030" s="20">
        <f t="shared" ca="1" si="545"/>
        <v>6.4915521708200643</v>
      </c>
      <c r="M1030" s="21">
        <f t="shared" ca="1" si="580"/>
        <v>23740.911547382031</v>
      </c>
      <c r="N1030" s="20">
        <f t="shared" ca="1" si="581"/>
        <v>23747.403099552852</v>
      </c>
      <c r="O1030" s="19"/>
      <c r="P1030" s="20">
        <f t="shared" ca="1" si="546"/>
        <v>6.0911084092842751</v>
      </c>
      <c r="Q1030" s="20">
        <f t="shared" ca="1" si="547"/>
        <v>6.7755592011289245</v>
      </c>
      <c r="R1030" s="21">
        <f t="shared" ca="1" si="582"/>
        <v>18173.57753271133</v>
      </c>
      <c r="S1030" s="20">
        <f t="shared" ca="1" si="583"/>
        <v>18180.353091912457</v>
      </c>
      <c r="T1030" s="19"/>
      <c r="U1030" s="20">
        <f t="shared" ca="1" si="548"/>
        <v>0.43090696602889805</v>
      </c>
      <c r="V1030" s="20">
        <f t="shared" ca="1" si="549"/>
        <v>6.2047209737652933</v>
      </c>
      <c r="W1030" s="21">
        <f t="shared" ca="1" si="584"/>
        <v>18133.069401912489</v>
      </c>
      <c r="X1030" s="20">
        <f t="shared" ca="1" si="585"/>
        <v>18139.274122886254</v>
      </c>
      <c r="Z1030" s="20">
        <f t="shared" ca="1" si="550"/>
        <v>19.979201544431028</v>
      </c>
      <c r="AA1030" s="20">
        <f t="shared" ca="1" si="551"/>
        <v>1.3725107882338756</v>
      </c>
      <c r="AB1030" s="21">
        <f t="shared" ca="1" si="568"/>
        <v>17467.320091927846</v>
      </c>
      <c r="AC1030" s="20">
        <f t="shared" ca="1" si="569"/>
        <v>17468.692602716081</v>
      </c>
      <c r="AE1030" s="20">
        <f t="shared" ca="1" si="552"/>
        <v>32.127255826050501</v>
      </c>
      <c r="AF1030" s="20">
        <f t="shared" ca="1" si="553"/>
        <v>10.831686178454902</v>
      </c>
      <c r="AG1030" s="21">
        <f t="shared" ca="1" si="570"/>
        <v>17443.143808103585</v>
      </c>
      <c r="AH1030" s="20">
        <f t="shared" ca="1" si="571"/>
        <v>17453.97549428204</v>
      </c>
      <c r="AJ1030" s="20">
        <f t="shared" ca="1" si="554"/>
        <v>5.886898780292988</v>
      </c>
      <c r="AK1030" s="20">
        <f t="shared" ca="1" si="555"/>
        <v>6.9072967771588489</v>
      </c>
      <c r="AL1030" s="21">
        <f t="shared" ca="1" si="572"/>
        <v>18670.329350240205</v>
      </c>
      <c r="AM1030" s="20">
        <f t="shared" ca="1" si="573"/>
        <v>18677.236647017362</v>
      </c>
      <c r="AO1030" s="20">
        <f t="shared" ca="1" si="556"/>
        <v>57.126438241246262</v>
      </c>
      <c r="AP1030" s="20">
        <f t="shared" ca="1" si="557"/>
        <v>4.573683037141727</v>
      </c>
      <c r="AQ1030" s="21">
        <f t="shared" ca="1" si="574"/>
        <v>24859.179297188177</v>
      </c>
      <c r="AR1030" s="20">
        <f t="shared" ca="1" si="575"/>
        <v>24863.752980225319</v>
      </c>
    </row>
    <row r="1031" spans="1:44" x14ac:dyDescent="0.25">
      <c r="A1031" s="20">
        <f t="shared" ca="1" si="540"/>
        <v>11.162090915065148</v>
      </c>
      <c r="B1031" s="20">
        <f t="shared" ca="1" si="541"/>
        <v>6.9331411975555133</v>
      </c>
      <c r="C1031" s="21">
        <f t="shared" ca="1" si="576"/>
        <v>23583.864586899635</v>
      </c>
      <c r="D1031" s="20">
        <f t="shared" ca="1" si="577"/>
        <v>23590.79772809719</v>
      </c>
      <c r="E1031" s="19"/>
      <c r="F1031" s="20">
        <f t="shared" ca="1" si="542"/>
        <v>15.076776746940507</v>
      </c>
      <c r="G1031" s="20">
        <f t="shared" ca="1" si="543"/>
        <v>6.3166127490242863</v>
      </c>
      <c r="H1031" s="21">
        <f t="shared" ca="1" si="578"/>
        <v>18117.104554595702</v>
      </c>
      <c r="I1031" s="20">
        <f t="shared" ca="1" si="579"/>
        <v>18123.421167344728</v>
      </c>
      <c r="J1031" s="19"/>
      <c r="K1031" s="20">
        <f t="shared" ca="1" si="544"/>
        <v>19.728700372570511</v>
      </c>
      <c r="L1031" s="20">
        <f t="shared" ca="1" si="545"/>
        <v>5.7597553369649743</v>
      </c>
      <c r="M1031" s="21">
        <f t="shared" ca="1" si="580"/>
        <v>23767.131799925421</v>
      </c>
      <c r="N1031" s="20">
        <f t="shared" ca="1" si="581"/>
        <v>23772.891555262384</v>
      </c>
      <c r="O1031" s="19"/>
      <c r="P1031" s="20">
        <f t="shared" ca="1" si="546"/>
        <v>10.591540517113451</v>
      </c>
      <c r="Q1031" s="20">
        <f t="shared" ca="1" si="547"/>
        <v>6.7953714873860998</v>
      </c>
      <c r="R1031" s="21">
        <f t="shared" ca="1" si="582"/>
        <v>18190.944632429571</v>
      </c>
      <c r="S1031" s="20">
        <f t="shared" ca="1" si="583"/>
        <v>18197.740003916959</v>
      </c>
      <c r="T1031" s="19"/>
      <c r="U1031" s="20">
        <f t="shared" ca="1" si="548"/>
        <v>13.321144891610761</v>
      </c>
      <c r="V1031" s="20">
        <f t="shared" ca="1" si="549"/>
        <v>8.0374325615526327</v>
      </c>
      <c r="W1031" s="21">
        <f t="shared" ca="1" si="584"/>
        <v>18152.595267777866</v>
      </c>
      <c r="X1031" s="20">
        <f t="shared" ca="1" si="585"/>
        <v>18160.632700339418</v>
      </c>
      <c r="Z1031" s="20">
        <f t="shared" ca="1" si="550"/>
        <v>13.49570126796046</v>
      </c>
      <c r="AA1031" s="20">
        <f t="shared" ca="1" si="551"/>
        <v>0.20275421648752223</v>
      </c>
      <c r="AB1031" s="21">
        <f t="shared" ca="1" si="568"/>
        <v>17482.18830398404</v>
      </c>
      <c r="AC1031" s="20">
        <f t="shared" ca="1" si="569"/>
        <v>17482.391058200526</v>
      </c>
      <c r="AE1031" s="20">
        <f t="shared" ca="1" si="552"/>
        <v>0.81644427987507195</v>
      </c>
      <c r="AF1031" s="20">
        <f t="shared" ca="1" si="553"/>
        <v>3.38459265338077</v>
      </c>
      <c r="AG1031" s="21">
        <f t="shared" ca="1" si="570"/>
        <v>17454.791938561913</v>
      </c>
      <c r="AH1031" s="20">
        <f t="shared" ca="1" si="571"/>
        <v>17458.176531215293</v>
      </c>
      <c r="AJ1031" s="20">
        <f t="shared" ca="1" si="554"/>
        <v>26.311030979495015</v>
      </c>
      <c r="AK1031" s="20">
        <f t="shared" ca="1" si="555"/>
        <v>7.445253391757257</v>
      </c>
      <c r="AL1031" s="21">
        <f t="shared" ca="1" si="572"/>
        <v>18703.547677996856</v>
      </c>
      <c r="AM1031" s="20">
        <f t="shared" ca="1" si="573"/>
        <v>18710.992931388613</v>
      </c>
      <c r="AO1031" s="20">
        <f t="shared" ca="1" si="556"/>
        <v>3.7920840618790308</v>
      </c>
      <c r="AP1031" s="20">
        <f t="shared" ca="1" si="557"/>
        <v>1.819304247228684</v>
      </c>
      <c r="AQ1031" s="21">
        <f t="shared" ca="1" si="574"/>
        <v>24867.545064287198</v>
      </c>
      <c r="AR1031" s="20">
        <f t="shared" ca="1" si="575"/>
        <v>24869.364368534429</v>
      </c>
    </row>
    <row r="1032" spans="1:44" x14ac:dyDescent="0.25">
      <c r="A1032" s="20">
        <f t="shared" ca="1" si="540"/>
        <v>0.20755389232860788</v>
      </c>
      <c r="B1032" s="20">
        <f t="shared" ca="1" si="541"/>
        <v>5.157815903239511</v>
      </c>
      <c r="C1032" s="21">
        <f t="shared" ca="1" si="576"/>
        <v>23591.005281989517</v>
      </c>
      <c r="D1032" s="20">
        <f t="shared" ca="1" si="577"/>
        <v>23596.163097892757</v>
      </c>
      <c r="E1032" s="19"/>
      <c r="F1032" s="20">
        <f t="shared" ca="1" si="542"/>
        <v>29.665313488609542</v>
      </c>
      <c r="G1032" s="20">
        <f t="shared" ca="1" si="543"/>
        <v>7.9943398645716739</v>
      </c>
      <c r="H1032" s="21">
        <f t="shared" ca="1" si="578"/>
        <v>18153.086480833339</v>
      </c>
      <c r="I1032" s="20">
        <f t="shared" ca="1" si="579"/>
        <v>18161.080820697909</v>
      </c>
      <c r="J1032" s="19"/>
      <c r="K1032" s="20">
        <f t="shared" ca="1" si="544"/>
        <v>1.4092371750011008</v>
      </c>
      <c r="L1032" s="20">
        <f t="shared" ca="1" si="545"/>
        <v>7.6097861061008567</v>
      </c>
      <c r="M1032" s="21">
        <f t="shared" ca="1" si="580"/>
        <v>23774.300792437385</v>
      </c>
      <c r="N1032" s="20">
        <f t="shared" ca="1" si="581"/>
        <v>23781.910578543488</v>
      </c>
      <c r="O1032" s="19"/>
      <c r="P1032" s="20">
        <f t="shared" ca="1" si="546"/>
        <v>3.8023562359839929</v>
      </c>
      <c r="Q1032" s="20">
        <f t="shared" ca="1" si="547"/>
        <v>9.714563770036051</v>
      </c>
      <c r="R1032" s="21">
        <f t="shared" ca="1" si="582"/>
        <v>18201.542360152944</v>
      </c>
      <c r="S1032" s="20">
        <f t="shared" ca="1" si="583"/>
        <v>18211.256923922982</v>
      </c>
      <c r="T1032" s="19"/>
      <c r="U1032" s="20">
        <f t="shared" ca="1" si="548"/>
        <v>11.97551622022246</v>
      </c>
      <c r="V1032" s="20">
        <f t="shared" ca="1" si="549"/>
        <v>1.0516099645717187</v>
      </c>
      <c r="W1032" s="21">
        <f t="shared" ca="1" si="584"/>
        <v>18172.608216559642</v>
      </c>
      <c r="X1032" s="20">
        <f t="shared" ca="1" si="585"/>
        <v>18173.659826524214</v>
      </c>
      <c r="Z1032" s="20">
        <f t="shared" ca="1" si="550"/>
        <v>11.781806345432763</v>
      </c>
      <c r="AA1032" s="20">
        <f t="shared" ca="1" si="551"/>
        <v>1.6357711683267003E-3</v>
      </c>
      <c r="AB1032" s="21">
        <f t="shared" ca="1" si="568"/>
        <v>17494.172864545959</v>
      </c>
      <c r="AC1032" s="20">
        <f t="shared" ca="1" si="569"/>
        <v>17494.174500317127</v>
      </c>
      <c r="AE1032" s="20">
        <f t="shared" ca="1" si="552"/>
        <v>17.278414905334049</v>
      </c>
      <c r="AF1032" s="20">
        <f t="shared" ca="1" si="553"/>
        <v>6.2925541277303525</v>
      </c>
      <c r="AG1032" s="21">
        <f t="shared" ca="1" si="570"/>
        <v>17475.454946120626</v>
      </c>
      <c r="AH1032" s="20">
        <f t="shared" ca="1" si="571"/>
        <v>17481.747500248355</v>
      </c>
      <c r="AJ1032" s="20">
        <f t="shared" ca="1" si="554"/>
        <v>12.203078871480972</v>
      </c>
      <c r="AK1032" s="20">
        <f t="shared" ca="1" si="555"/>
        <v>24.466982478764457</v>
      </c>
      <c r="AL1032" s="21">
        <f t="shared" ca="1" si="572"/>
        <v>18723.196010260093</v>
      </c>
      <c r="AM1032" s="20">
        <f t="shared" ca="1" si="573"/>
        <v>18747.662992738857</v>
      </c>
      <c r="AO1032" s="20">
        <f t="shared" ca="1" si="556"/>
        <v>40.444589150854448</v>
      </c>
      <c r="AP1032" s="20">
        <f t="shared" ca="1" si="557"/>
        <v>7.9795812541181839</v>
      </c>
      <c r="AQ1032" s="21">
        <f t="shared" ca="1" si="574"/>
        <v>24909.808957685284</v>
      </c>
      <c r="AR1032" s="20">
        <f t="shared" ca="1" si="575"/>
        <v>24917.788538939403</v>
      </c>
    </row>
    <row r="1033" spans="1:44" x14ac:dyDescent="0.25">
      <c r="A1033" s="20">
        <f t="shared" ca="1" si="540"/>
        <v>2.2812612192530342</v>
      </c>
      <c r="B1033" s="20">
        <f t="shared" ca="1" si="541"/>
        <v>0.11698778652479938</v>
      </c>
      <c r="C1033" s="21">
        <f t="shared" ca="1" si="576"/>
        <v>23598.444359112011</v>
      </c>
      <c r="D1033" s="20">
        <f t="shared" ca="1" si="577"/>
        <v>23598.561346898536</v>
      </c>
      <c r="E1033" s="19"/>
      <c r="F1033" s="20">
        <f t="shared" ca="1" si="542"/>
        <v>39.957521066275241</v>
      </c>
      <c r="G1033" s="20">
        <f t="shared" ca="1" si="543"/>
        <v>4.5423296579540633</v>
      </c>
      <c r="H1033" s="21">
        <f t="shared" ca="1" si="578"/>
        <v>18201.038341764186</v>
      </c>
      <c r="I1033" s="20">
        <f t="shared" ca="1" si="579"/>
        <v>18205.58067142214</v>
      </c>
      <c r="J1033" s="19"/>
      <c r="K1033" s="20">
        <f t="shared" ca="1" si="544"/>
        <v>4.267284770454121</v>
      </c>
      <c r="L1033" s="20">
        <f t="shared" ca="1" si="545"/>
        <v>3.69385919515992</v>
      </c>
      <c r="M1033" s="21">
        <f t="shared" ca="1" si="580"/>
        <v>23786.17786331394</v>
      </c>
      <c r="N1033" s="20">
        <f t="shared" ca="1" si="581"/>
        <v>23789.871722509099</v>
      </c>
      <c r="O1033" s="19"/>
      <c r="P1033" s="20">
        <f t="shared" ca="1" si="546"/>
        <v>2.6902652307122263</v>
      </c>
      <c r="Q1033" s="20">
        <f t="shared" ca="1" si="547"/>
        <v>6.5045039346682865</v>
      </c>
      <c r="R1033" s="21">
        <f t="shared" ca="1" si="582"/>
        <v>18213.947189153692</v>
      </c>
      <c r="S1033" s="20">
        <f t="shared" ca="1" si="583"/>
        <v>18220.451693088362</v>
      </c>
      <c r="T1033" s="19"/>
      <c r="U1033" s="20">
        <f t="shared" ca="1" si="548"/>
        <v>9.066893668729751</v>
      </c>
      <c r="V1033" s="20">
        <f t="shared" ca="1" si="549"/>
        <v>1.5655679086179064</v>
      </c>
      <c r="W1033" s="21">
        <f t="shared" ca="1" si="584"/>
        <v>18182.726720192943</v>
      </c>
      <c r="X1033" s="20">
        <f t="shared" ca="1" si="585"/>
        <v>18184.292288101562</v>
      </c>
      <c r="Z1033" s="20">
        <f t="shared" ca="1" si="550"/>
        <v>28.72550964752433</v>
      </c>
      <c r="AA1033" s="20">
        <f t="shared" ca="1" si="551"/>
        <v>8.853480540477312</v>
      </c>
      <c r="AB1033" s="21">
        <f t="shared" ca="1" si="568"/>
        <v>17522.900009964651</v>
      </c>
      <c r="AC1033" s="20">
        <f t="shared" ca="1" si="569"/>
        <v>17531.753490505129</v>
      </c>
      <c r="AE1033" s="20">
        <f t="shared" ca="1" si="552"/>
        <v>25.024788526951184</v>
      </c>
      <c r="AF1033" s="20">
        <f t="shared" ca="1" si="553"/>
        <v>4.2758554409401883</v>
      </c>
      <c r="AG1033" s="21">
        <f t="shared" ca="1" si="570"/>
        <v>17506.772288775308</v>
      </c>
      <c r="AH1033" s="20">
        <f t="shared" ca="1" si="571"/>
        <v>17511.048144216249</v>
      </c>
      <c r="AJ1033" s="20">
        <f t="shared" ca="1" si="554"/>
        <v>20.169858753303409</v>
      </c>
      <c r="AK1033" s="20">
        <f t="shared" ca="1" si="555"/>
        <v>9.1048455344635588</v>
      </c>
      <c r="AL1033" s="21">
        <f t="shared" ca="1" si="572"/>
        <v>18767.83285149216</v>
      </c>
      <c r="AM1033" s="20">
        <f t="shared" ca="1" si="573"/>
        <v>18776.937697026624</v>
      </c>
      <c r="AO1033" s="20">
        <f t="shared" ca="1" si="556"/>
        <v>0.3005504774911511</v>
      </c>
      <c r="AP1033" s="20">
        <f t="shared" ca="1" si="557"/>
        <v>14.87906513928621</v>
      </c>
      <c r="AQ1033" s="21">
        <f t="shared" ca="1" si="574"/>
        <v>24918.089089416895</v>
      </c>
      <c r="AR1033" s="20">
        <f t="shared" ca="1" si="575"/>
        <v>24932.96815455618</v>
      </c>
    </row>
    <row r="1034" spans="1:44" x14ac:dyDescent="0.25">
      <c r="A1034" s="20">
        <f t="shared" ca="1" si="540"/>
        <v>23.196320713349941</v>
      </c>
      <c r="B1034" s="20">
        <f t="shared" ca="1" si="541"/>
        <v>2.0322534456261425</v>
      </c>
      <c r="C1034" s="21">
        <f t="shared" ca="1" si="576"/>
        <v>23621.757667611884</v>
      </c>
      <c r="D1034" s="20">
        <f t="shared" ca="1" si="577"/>
        <v>23623.789921057509</v>
      </c>
      <c r="E1034" s="19"/>
      <c r="F1034" s="20">
        <f t="shared" ca="1" si="542"/>
        <v>6.6550943960141238</v>
      </c>
      <c r="G1034" s="20">
        <f t="shared" ca="1" si="543"/>
        <v>2.0109322143051878</v>
      </c>
      <c r="H1034" s="21">
        <f t="shared" ca="1" si="578"/>
        <v>18212.235765818154</v>
      </c>
      <c r="I1034" s="20">
        <f t="shared" ca="1" si="579"/>
        <v>18214.246698032457</v>
      </c>
      <c r="J1034" s="19"/>
      <c r="K1034" s="20">
        <f t="shared" ca="1" si="544"/>
        <v>10.799706502423582</v>
      </c>
      <c r="L1034" s="20">
        <f t="shared" ca="1" si="545"/>
        <v>6.0982291634387717</v>
      </c>
      <c r="M1034" s="21">
        <f t="shared" ca="1" si="580"/>
        <v>23800.671429011523</v>
      </c>
      <c r="N1034" s="20">
        <f t="shared" ca="1" si="581"/>
        <v>23806.769658174962</v>
      </c>
      <c r="O1034" s="19"/>
      <c r="P1034" s="20">
        <f t="shared" ca="1" si="546"/>
        <v>1.499242586664961</v>
      </c>
      <c r="Q1034" s="20">
        <f t="shared" ca="1" si="547"/>
        <v>3.2788191200823587</v>
      </c>
      <c r="R1034" s="21">
        <f t="shared" ca="1" si="582"/>
        <v>18221.950935675028</v>
      </c>
      <c r="S1034" s="20">
        <f t="shared" ca="1" si="583"/>
        <v>18225.229754795109</v>
      </c>
      <c r="T1034" s="19"/>
      <c r="U1034" s="20">
        <f t="shared" ca="1" si="548"/>
        <v>26.636905218356819</v>
      </c>
      <c r="V1034" s="20">
        <f t="shared" ca="1" si="549"/>
        <v>0.92530150103008513</v>
      </c>
      <c r="W1034" s="21">
        <f t="shared" ca="1" si="584"/>
        <v>18210.92919331992</v>
      </c>
      <c r="X1034" s="20">
        <f t="shared" ca="1" si="585"/>
        <v>18211.854494820949</v>
      </c>
      <c r="Z1034" s="20">
        <f t="shared" ca="1" si="550"/>
        <v>3.8186420016052769</v>
      </c>
      <c r="AA1034" s="20">
        <f t="shared" ca="1" si="551"/>
        <v>10.449738830298692</v>
      </c>
      <c r="AB1034" s="21">
        <f t="shared" ca="1" si="568"/>
        <v>17535.572132506735</v>
      </c>
      <c r="AC1034" s="20">
        <f t="shared" ca="1" si="569"/>
        <v>17546.021871337034</v>
      </c>
      <c r="AE1034" s="20">
        <f t="shared" ca="1" si="552"/>
        <v>10.59977581456743</v>
      </c>
      <c r="AF1034" s="20">
        <f t="shared" ca="1" si="553"/>
        <v>3.8453545910204633E-2</v>
      </c>
      <c r="AG1034" s="21">
        <f t="shared" ca="1" si="570"/>
        <v>17521.647920030817</v>
      </c>
      <c r="AH1034" s="20">
        <f t="shared" ca="1" si="571"/>
        <v>17521.686373576726</v>
      </c>
      <c r="AJ1034" s="20">
        <f t="shared" ca="1" si="554"/>
        <v>5.2902802234227169</v>
      </c>
      <c r="AK1034" s="20">
        <f t="shared" ca="1" si="555"/>
        <v>4.8311672398523093</v>
      </c>
      <c r="AL1034" s="21">
        <f t="shared" ca="1" si="572"/>
        <v>18782.227977250048</v>
      </c>
      <c r="AM1034" s="20">
        <f t="shared" ca="1" si="573"/>
        <v>18787.0591444899</v>
      </c>
      <c r="AO1034" s="20">
        <f t="shared" ca="1" si="556"/>
        <v>29.52361249586107</v>
      </c>
      <c r="AP1034" s="20">
        <f t="shared" ca="1" si="557"/>
        <v>5.1012899053852934</v>
      </c>
      <c r="AQ1034" s="21">
        <f t="shared" ca="1" si="574"/>
        <v>24962.491767052041</v>
      </c>
      <c r="AR1034" s="20">
        <f t="shared" ca="1" si="575"/>
        <v>24967.593056957427</v>
      </c>
    </row>
    <row r="1035" spans="1:44" x14ac:dyDescent="0.25">
      <c r="A1035" s="20">
        <f t="shared" ca="1" si="540"/>
        <v>6.6879722586015271</v>
      </c>
      <c r="B1035" s="20">
        <f t="shared" ca="1" si="541"/>
        <v>1.797808053974506</v>
      </c>
      <c r="C1035" s="21">
        <f t="shared" ca="1" si="576"/>
        <v>23630.477893316111</v>
      </c>
      <c r="D1035" s="20">
        <f t="shared" ca="1" si="577"/>
        <v>23632.275701370087</v>
      </c>
      <c r="E1035" s="19"/>
      <c r="F1035" s="20">
        <f t="shared" ca="1" si="542"/>
        <v>6.1244282589346</v>
      </c>
      <c r="G1035" s="20">
        <f t="shared" ca="1" si="543"/>
        <v>1.5643744906275907</v>
      </c>
      <c r="H1035" s="21">
        <f t="shared" ca="1" si="578"/>
        <v>18220.371126291393</v>
      </c>
      <c r="I1035" s="20">
        <f t="shared" ca="1" si="579"/>
        <v>18221.93550078202</v>
      </c>
      <c r="J1035" s="19"/>
      <c r="K1035" s="20">
        <f t="shared" ca="1" si="544"/>
        <v>1.0312770176608659</v>
      </c>
      <c r="L1035" s="20">
        <f t="shared" ca="1" si="545"/>
        <v>9.2112033572017307</v>
      </c>
      <c r="M1035" s="21">
        <f t="shared" ca="1" si="580"/>
        <v>23807.800935192623</v>
      </c>
      <c r="N1035" s="20">
        <f t="shared" ca="1" si="581"/>
        <v>23817.012138549824</v>
      </c>
      <c r="O1035" s="19"/>
      <c r="P1035" s="20">
        <f t="shared" ca="1" si="546"/>
        <v>10.055833282560622</v>
      </c>
      <c r="Q1035" s="20">
        <f t="shared" ca="1" si="547"/>
        <v>20.076851069747345</v>
      </c>
      <c r="R1035" s="21">
        <f t="shared" ca="1" si="582"/>
        <v>18235.28558807767</v>
      </c>
      <c r="S1035" s="20">
        <f t="shared" ca="1" si="583"/>
        <v>18255.362439147419</v>
      </c>
      <c r="T1035" s="19"/>
      <c r="U1035" s="20">
        <f t="shared" ca="1" si="548"/>
        <v>15.237157444585421</v>
      </c>
      <c r="V1035" s="20">
        <f t="shared" ca="1" si="549"/>
        <v>17.315788160008349</v>
      </c>
      <c r="W1035" s="21">
        <f t="shared" ca="1" si="584"/>
        <v>18227.091652265535</v>
      </c>
      <c r="X1035" s="20">
        <f t="shared" ca="1" si="585"/>
        <v>18244.407440425544</v>
      </c>
      <c r="Z1035" s="20">
        <f t="shared" ca="1" si="550"/>
        <v>16.654578042945584</v>
      </c>
      <c r="AA1035" s="20">
        <f t="shared" ca="1" si="551"/>
        <v>4.5634384461629871</v>
      </c>
      <c r="AB1035" s="21">
        <f t="shared" ca="1" si="568"/>
        <v>17562.676449379978</v>
      </c>
      <c r="AC1035" s="20">
        <f t="shared" ca="1" si="569"/>
        <v>17567.239887826141</v>
      </c>
      <c r="AE1035" s="20">
        <f t="shared" ca="1" si="552"/>
        <v>1.3238100535269619</v>
      </c>
      <c r="AF1035" s="20">
        <f t="shared" ca="1" si="553"/>
        <v>10.274368715620845</v>
      </c>
      <c r="AG1035" s="21">
        <f t="shared" ca="1" si="570"/>
        <v>17523.010183630253</v>
      </c>
      <c r="AH1035" s="20">
        <f t="shared" ca="1" si="571"/>
        <v>17533.284552345875</v>
      </c>
      <c r="AJ1035" s="20">
        <f t="shared" ca="1" si="554"/>
        <v>4.5315373581587792</v>
      </c>
      <c r="AK1035" s="20">
        <f t="shared" ca="1" si="555"/>
        <v>15.405424135635146</v>
      </c>
      <c r="AL1035" s="21">
        <f t="shared" ca="1" si="572"/>
        <v>18791.590681848058</v>
      </c>
      <c r="AM1035" s="20">
        <f t="shared" ca="1" si="573"/>
        <v>18806.996105983693</v>
      </c>
      <c r="AO1035" s="20">
        <f t="shared" ca="1" si="556"/>
        <v>17.915658387713876</v>
      </c>
      <c r="AP1035" s="20">
        <f t="shared" ca="1" si="557"/>
        <v>9.22316506520154</v>
      </c>
      <c r="AQ1035" s="21">
        <f t="shared" ca="1" si="574"/>
        <v>24985.508715345142</v>
      </c>
      <c r="AR1035" s="20">
        <f t="shared" ca="1" si="575"/>
        <v>24994.731880410345</v>
      </c>
    </row>
    <row r="1036" spans="1:44" x14ac:dyDescent="0.25">
      <c r="A1036" s="20">
        <f t="shared" ca="1" si="540"/>
        <v>5.4571126354389801</v>
      </c>
      <c r="B1036" s="20">
        <f t="shared" ca="1" si="541"/>
        <v>2.359848608671776</v>
      </c>
      <c r="C1036" s="21">
        <f t="shared" ca="1" si="576"/>
        <v>23637.732814005525</v>
      </c>
      <c r="D1036" s="20">
        <f t="shared" ca="1" si="577"/>
        <v>23640.092662614195</v>
      </c>
      <c r="E1036" s="19"/>
      <c r="F1036" s="20">
        <f t="shared" ca="1" si="542"/>
        <v>3.8259408715944012</v>
      </c>
      <c r="G1036" s="20">
        <f t="shared" ca="1" si="543"/>
        <v>11.616962435040273</v>
      </c>
      <c r="H1036" s="21">
        <f t="shared" ca="1" si="578"/>
        <v>18225.761441653613</v>
      </c>
      <c r="I1036" s="20">
        <f t="shared" ca="1" si="579"/>
        <v>18237.378404088653</v>
      </c>
      <c r="J1036" s="19"/>
      <c r="K1036" s="20">
        <f t="shared" ca="1" si="544"/>
        <v>7.3527525965874716</v>
      </c>
      <c r="L1036" s="20">
        <f t="shared" ca="1" si="545"/>
        <v>1.300961272210843</v>
      </c>
      <c r="M1036" s="21">
        <f t="shared" ca="1" si="580"/>
        <v>23824.364891146412</v>
      </c>
      <c r="N1036" s="20">
        <f t="shared" ca="1" si="581"/>
        <v>23825.665852418624</v>
      </c>
      <c r="O1036" s="19"/>
      <c r="P1036" s="20">
        <f t="shared" ca="1" si="546"/>
        <v>2.2332179364802469</v>
      </c>
      <c r="Q1036" s="20">
        <f t="shared" ca="1" si="547"/>
        <v>3.16066526494919</v>
      </c>
      <c r="R1036" s="21">
        <f t="shared" ca="1" si="582"/>
        <v>18257.595657083897</v>
      </c>
      <c r="S1036" s="20">
        <f t="shared" ca="1" si="583"/>
        <v>18260.756322348847</v>
      </c>
      <c r="T1036" s="19"/>
      <c r="U1036" s="20">
        <f t="shared" ca="1" si="548"/>
        <v>38.47300607233155</v>
      </c>
      <c r="V1036" s="20">
        <f t="shared" ca="1" si="549"/>
        <v>8.2892218237603839</v>
      </c>
      <c r="W1036" s="21">
        <f t="shared" ca="1" si="584"/>
        <v>18282.880446497875</v>
      </c>
      <c r="X1036" s="20">
        <f t="shared" ca="1" si="585"/>
        <v>18291.169668321636</v>
      </c>
      <c r="Z1036" s="20">
        <f t="shared" ca="1" si="550"/>
        <v>37.187214557488311</v>
      </c>
      <c r="AA1036" s="20">
        <f t="shared" ca="1" si="551"/>
        <v>1.6884357407683823</v>
      </c>
      <c r="AB1036" s="21">
        <f t="shared" ca="1" si="568"/>
        <v>17604.42710238363</v>
      </c>
      <c r="AC1036" s="20">
        <f t="shared" ca="1" si="569"/>
        <v>17606.115538124399</v>
      </c>
      <c r="AE1036" s="20">
        <f t="shared" ca="1" si="552"/>
        <v>6.8341156244694039</v>
      </c>
      <c r="AF1036" s="20">
        <f t="shared" ca="1" si="553"/>
        <v>0.87016951534853393</v>
      </c>
      <c r="AG1036" s="21">
        <f t="shared" ca="1" si="570"/>
        <v>17540.118667970342</v>
      </c>
      <c r="AH1036" s="20">
        <f t="shared" ca="1" si="571"/>
        <v>17540.988837485689</v>
      </c>
      <c r="AJ1036" s="20">
        <f t="shared" ca="1" si="554"/>
        <v>19.234915314189756</v>
      </c>
      <c r="AK1036" s="20">
        <f t="shared" ca="1" si="555"/>
        <v>5.0110716047185813</v>
      </c>
      <c r="AL1036" s="21">
        <f t="shared" ca="1" si="572"/>
        <v>18826.231021297885</v>
      </c>
      <c r="AM1036" s="20">
        <f t="shared" ca="1" si="573"/>
        <v>18831.242092902605</v>
      </c>
      <c r="AO1036" s="20">
        <f t="shared" ca="1" si="556"/>
        <v>46.056423448405575</v>
      </c>
      <c r="AP1036" s="20">
        <f t="shared" ca="1" si="557"/>
        <v>11.808041424410961</v>
      </c>
      <c r="AQ1036" s="21">
        <f t="shared" ca="1" si="574"/>
        <v>25040.78830385875</v>
      </c>
      <c r="AR1036" s="20">
        <f t="shared" ca="1" si="575"/>
        <v>25052.59634528316</v>
      </c>
    </row>
    <row r="1037" spans="1:44" x14ac:dyDescent="0.25">
      <c r="A1037" s="20">
        <f t="shared" ca="1" si="540"/>
        <v>1.4412491249208526</v>
      </c>
      <c r="B1037" s="20">
        <f t="shared" ca="1" si="541"/>
        <v>0.95763873884045259</v>
      </c>
      <c r="C1037" s="21">
        <f t="shared" ca="1" si="576"/>
        <v>23641.533911739116</v>
      </c>
      <c r="D1037" s="20">
        <f t="shared" ca="1" si="577"/>
        <v>23642.491550477956</v>
      </c>
      <c r="E1037" s="19"/>
      <c r="F1037" s="20">
        <f t="shared" ca="1" si="542"/>
        <v>2.5204914647699228</v>
      </c>
      <c r="G1037" s="20">
        <f t="shared" ca="1" si="543"/>
        <v>5.5999058357742504</v>
      </c>
      <c r="H1037" s="21">
        <f t="shared" ca="1" si="578"/>
        <v>18239.898895553422</v>
      </c>
      <c r="I1037" s="20">
        <f t="shared" ca="1" si="579"/>
        <v>18245.498801389196</v>
      </c>
      <c r="J1037" s="19"/>
      <c r="K1037" s="20">
        <f t="shared" ca="1" si="544"/>
        <v>16.243634969865056</v>
      </c>
      <c r="L1037" s="20">
        <f t="shared" ca="1" si="545"/>
        <v>5.5053722364197721</v>
      </c>
      <c r="M1037" s="21">
        <f t="shared" ca="1" si="580"/>
        <v>23841.90948738849</v>
      </c>
      <c r="N1037" s="20">
        <f t="shared" ca="1" si="581"/>
        <v>23847.414859624911</v>
      </c>
      <c r="O1037" s="19"/>
      <c r="P1037" s="20">
        <f t="shared" ca="1" si="546"/>
        <v>14.410875282058779</v>
      </c>
      <c r="Q1037" s="20">
        <f t="shared" ca="1" si="547"/>
        <v>4.7781733689833459</v>
      </c>
      <c r="R1037" s="21">
        <f t="shared" ca="1" si="582"/>
        <v>18275.167197630904</v>
      </c>
      <c r="S1037" s="20">
        <f t="shared" ca="1" si="583"/>
        <v>18279.945370999889</v>
      </c>
      <c r="T1037" s="19"/>
      <c r="U1037" s="20">
        <f t="shared" ca="1" si="548"/>
        <v>39.276583517378512</v>
      </c>
      <c r="V1037" s="20">
        <f t="shared" ca="1" si="549"/>
        <v>10.524026519667093</v>
      </c>
      <c r="W1037" s="21">
        <f t="shared" ca="1" si="584"/>
        <v>18330.446251839014</v>
      </c>
      <c r="X1037" s="20">
        <f t="shared" ca="1" si="585"/>
        <v>18340.97027835868</v>
      </c>
      <c r="Z1037" s="20">
        <f t="shared" ca="1" si="550"/>
        <v>3.795001349024139</v>
      </c>
      <c r="AA1037" s="20">
        <f t="shared" ca="1" si="551"/>
        <v>13.388415759705778</v>
      </c>
      <c r="AB1037" s="21">
        <f t="shared" ca="1" si="568"/>
        <v>17609.910539473422</v>
      </c>
      <c r="AC1037" s="20">
        <f t="shared" ca="1" si="569"/>
        <v>17623.298955233127</v>
      </c>
      <c r="AE1037" s="20">
        <f t="shared" ca="1" si="552"/>
        <v>17.989931145910248</v>
      </c>
      <c r="AF1037" s="20">
        <f t="shared" ca="1" si="553"/>
        <v>14.584437322303655</v>
      </c>
      <c r="AG1037" s="21">
        <f t="shared" ca="1" si="570"/>
        <v>17558.978768631598</v>
      </c>
      <c r="AH1037" s="20">
        <f t="shared" ca="1" si="571"/>
        <v>17573.563205953902</v>
      </c>
      <c r="AJ1037" s="20">
        <f t="shared" ca="1" si="554"/>
        <v>4.0983791101924663</v>
      </c>
      <c r="AK1037" s="20">
        <f t="shared" ca="1" si="555"/>
        <v>13.534760720127645</v>
      </c>
      <c r="AL1037" s="21">
        <f t="shared" ca="1" si="572"/>
        <v>18835.340472012798</v>
      </c>
      <c r="AM1037" s="20">
        <f t="shared" ca="1" si="573"/>
        <v>18848.875232732928</v>
      </c>
      <c r="AO1037" s="20">
        <f t="shared" ca="1" si="556"/>
        <v>18.869649901555309</v>
      </c>
      <c r="AP1037" s="20">
        <f t="shared" ca="1" si="557"/>
        <v>11.161930525519617</v>
      </c>
      <c r="AQ1037" s="21">
        <f t="shared" ca="1" si="574"/>
        <v>25071.465995184717</v>
      </c>
      <c r="AR1037" s="20">
        <f t="shared" ca="1" si="575"/>
        <v>25082.627925710236</v>
      </c>
    </row>
    <row r="1038" spans="1:44" x14ac:dyDescent="0.25">
      <c r="A1038" s="20">
        <f ca="1">((-LN(1-RAND()))/$C$9)</f>
        <v>2.3173296456737034</v>
      </c>
      <c r="B1038" s="20">
        <f ca="1">((-LN(1-RAND()))/$C$10)</f>
        <v>2.2995418909787548</v>
      </c>
      <c r="C1038" s="21">
        <f t="shared" ca="1" si="576"/>
        <v>23644.80888012363</v>
      </c>
      <c r="D1038" s="20">
        <f t="shared" ca="1" si="577"/>
        <v>23647.108422014608</v>
      </c>
      <c r="E1038" s="19"/>
      <c r="F1038" s="20">
        <f t="shared" ref="F1038" ca="1" si="586">((-LN(1-RAND()))/$H$9)</f>
        <v>7.035409753078695</v>
      </c>
      <c r="G1038" s="20">
        <f t="shared" ref="G1038" ca="1" si="587">((-LN(1-RAND()))/$H$10)</f>
        <v>19.297325609403028</v>
      </c>
      <c r="H1038" s="21">
        <f t="shared" ca="1" si="578"/>
        <v>18252.534211142276</v>
      </c>
      <c r="I1038" s="20">
        <f t="shared" ca="1" si="579"/>
        <v>18271.831536751681</v>
      </c>
      <c r="J1038" s="19"/>
      <c r="K1038" s="20">
        <f t="shared" ref="K1038" ca="1" si="588">((-LN(1-RAND()))/$M$9)</f>
        <v>5.9088718506587172</v>
      </c>
      <c r="L1038" s="20">
        <f t="shared" ref="L1038" ca="1" si="589">((-LN(1-RAND()))/$M$10)</f>
        <v>3.6957485622136526</v>
      </c>
      <c r="M1038" s="21">
        <f t="shared" ca="1" si="580"/>
        <v>23853.323731475568</v>
      </c>
      <c r="N1038" s="20">
        <f t="shared" ca="1" si="581"/>
        <v>23857.019480037783</v>
      </c>
      <c r="O1038" s="19"/>
      <c r="P1038" s="20">
        <f t="shared" ref="P1038" ca="1" si="590">((-LN(1-RAND()))/$R$9)</f>
        <v>22.35059734657872</v>
      </c>
      <c r="Q1038" s="20">
        <f t="shared" ref="Q1038" ca="1" si="591">((-LN(1-RAND()))/$R$10)</f>
        <v>4.8787995997069409</v>
      </c>
      <c r="R1038" s="21">
        <f t="shared" ca="1" si="582"/>
        <v>18302.295968346469</v>
      </c>
      <c r="S1038" s="20">
        <f t="shared" ca="1" si="583"/>
        <v>18307.174767946177</v>
      </c>
      <c r="T1038" s="19"/>
      <c r="U1038" s="20">
        <f t="shared" ref="U1038" ca="1" si="592">((-LN(1-RAND()))/$W$9)</f>
        <v>10.305232790347825</v>
      </c>
      <c r="V1038" s="20">
        <f t="shared" ref="V1038" ca="1" si="593">((-LN(1-RAND()))/$W$10)</f>
        <v>10.353473968963561</v>
      </c>
      <c r="W1038" s="21">
        <f t="shared" ca="1" si="584"/>
        <v>18351.275511149026</v>
      </c>
      <c r="X1038" s="20">
        <f t="shared" ca="1" si="585"/>
        <v>18361.62898511799</v>
      </c>
      <c r="Z1038" s="20">
        <f t="shared" ref="Z1038" ca="1" si="594">((-LN(1-RAND()))/$AB$9)</f>
        <v>11.884286371926567</v>
      </c>
      <c r="AA1038" s="20">
        <f t="shared" ref="AA1038" ca="1" si="595">((-LN(1-RAND()))/$AB$10)</f>
        <v>2.8102496140849298</v>
      </c>
      <c r="AB1038" s="21">
        <f t="shared" ca="1" si="568"/>
        <v>17635.183241605053</v>
      </c>
      <c r="AC1038" s="20">
        <f t="shared" ca="1" si="569"/>
        <v>17637.993491219138</v>
      </c>
      <c r="AE1038" s="20">
        <f t="shared" ref="AE1038" ca="1" si="596">((-LN(1-RAND()))/$AG$9)</f>
        <v>1.216366230935412</v>
      </c>
      <c r="AF1038" s="20">
        <f t="shared" ref="AF1038" ca="1" si="597">((-LN(1-RAND()))/$AG$10)</f>
        <v>3.5621818616798344</v>
      </c>
      <c r="AG1038" s="21">
        <f t="shared" ca="1" si="570"/>
        <v>17574.779572184838</v>
      </c>
      <c r="AH1038" s="20">
        <f t="shared" ca="1" si="571"/>
        <v>17578.341754046516</v>
      </c>
      <c r="AJ1038" s="20">
        <f t="shared" ref="AJ1038" ca="1" si="598">((-LN(1-RAND()))/$AL$9)</f>
        <v>14.790303500829369</v>
      </c>
      <c r="AK1038" s="20">
        <f t="shared" ref="AK1038" ca="1" si="599">((-LN(1-RAND()))/$AL$10)</f>
        <v>1.7068279849346579</v>
      </c>
      <c r="AL1038" s="21">
        <f t="shared" ca="1" si="572"/>
        <v>18863.665536233755</v>
      </c>
      <c r="AM1038" s="20">
        <f t="shared" ca="1" si="573"/>
        <v>18865.372364218689</v>
      </c>
      <c r="AO1038" s="20">
        <f t="shared" ref="AO1038" ca="1" si="600">((-LN(1-RAND()))/$AQ$9)</f>
        <v>19.392767189151176</v>
      </c>
      <c r="AP1038" s="20">
        <f t="shared" ref="AP1038" ca="1" si="601">((-LN(1-RAND()))/$AQ$10)</f>
        <v>2.894111565953426</v>
      </c>
      <c r="AQ1038" s="21">
        <f t="shared" ca="1" si="574"/>
        <v>25102.020692899387</v>
      </c>
      <c r="AR1038" s="20">
        <f t="shared" ca="1" si="575"/>
        <v>25104.914804465341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1 Month (Data)</vt:lpstr>
      <vt:lpstr>1 Year Simulation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Mehmet Sahinoglu</dc:creator>
  <cp:lastModifiedBy>Pramod Venkatram</cp:lastModifiedBy>
  <cp:lastPrinted>2012-08-27T21:24:55Z</cp:lastPrinted>
  <dcterms:created xsi:type="dcterms:W3CDTF">2012-08-15T23:58:19Z</dcterms:created>
  <dcterms:modified xsi:type="dcterms:W3CDTF">2014-12-15T00:32:57Z</dcterms:modified>
</cp:coreProperties>
</file>